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drive\14.SR - Publico\Emanoel\Processos Licitatórios 2024\Agroindústria de Lácteos\"/>
    </mc:Choice>
  </mc:AlternateContent>
  <xr:revisionPtr revIDLastSave="0" documentId="13_ncr:1_{74974167-918F-48BE-B543-F91F34520A84}" xr6:coauthVersionLast="47" xr6:coauthVersionMax="47" xr10:uidLastSave="{00000000-0000-0000-0000-000000000000}"/>
  <bookViews>
    <workbookView xWindow="-120" yWindow="-120" windowWidth="29040" windowHeight="15720" tabRatio="897" xr2:uid="{00000000-000D-0000-FFFF-FFFF00000000}"/>
  </bookViews>
  <sheets>
    <sheet name="ORC (5)" sheetId="32" r:id="rId1"/>
    <sheet name="ORC" sheetId="1" r:id="rId2"/>
    <sheet name="MEMÓRIA DE CÁLCULO" sheetId="5" r:id="rId3"/>
    <sheet name="CRONOGRAMA" sheetId="10" r:id="rId4"/>
    <sheet name="COMP.01_CINTA" sheetId="12" state="hidden" r:id="rId5"/>
    <sheet name="ES - SINAPI" sheetId="19" r:id="rId6"/>
    <sheet name="ES - SEINFRA" sheetId="9" r:id="rId7"/>
    <sheet name="BDI - SRV" sheetId="8" r:id="rId8"/>
    <sheet name="BDI - EQP" sheetId="23" r:id="rId9"/>
    <sheet name="CP - SINAPI" sheetId="27" r:id="rId10"/>
    <sheet name="CP - SEINFRA" sheetId="29" r:id="rId11"/>
    <sheet name="CP - CODEVASF" sheetId="30" r:id="rId12"/>
    <sheet name="COMPOSIÇÕES" sheetId="31" r:id="rId13"/>
    <sheet name="Cotações" sheetId="25"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s>
  <definedNames>
    <definedName name="\">#REF!</definedName>
    <definedName name="\0">#REF!</definedName>
    <definedName name="\a">#REF!</definedName>
    <definedName name="\b">[1]SID_NI_5!#REF!</definedName>
    <definedName name="\c">[1]SID_NI_5!#REF!</definedName>
    <definedName name="\e">#REF!</definedName>
    <definedName name="\fagf">#REF!</definedName>
    <definedName name="\I">#REF!</definedName>
    <definedName name="\p">[1]SID_NI_5!#REF!</definedName>
    <definedName name="\q">#REF!</definedName>
    <definedName name="\S">[2]COMPOS1!#REF!</definedName>
    <definedName name="\y">#N/A</definedName>
    <definedName name="____________________________________PL1">#REF!</definedName>
    <definedName name="___________________________________PL1">#REF!</definedName>
    <definedName name="__________________________________PL1">#REF!</definedName>
    <definedName name="_________________________________PL1">#REF!</definedName>
    <definedName name="________________________________PL1">#REF!</definedName>
    <definedName name="_______________________________PL1">#REF!</definedName>
    <definedName name="______________________________PL1">#REF!</definedName>
    <definedName name="_____________________________PL1">#REF!</definedName>
    <definedName name="____________________________PL1">#REF!</definedName>
    <definedName name="___________________________PL1">#REF!</definedName>
    <definedName name="__________________________PL1">#REF!</definedName>
    <definedName name="_________________________OUT98" hidden="1">{#N/A,#N/A,TRUE,"Serviços"}</definedName>
    <definedName name="_________________________PL1">#REF!</definedName>
    <definedName name="_________________________tt1">#N/A</definedName>
    <definedName name="________________________OUT98" hidden="1">{#N/A,#N/A,TRUE,"Serviços"}</definedName>
    <definedName name="________________________PL1">#REF!</definedName>
    <definedName name="________________________tt1">#N/A</definedName>
    <definedName name="_______________________OUT98" hidden="1">{#N/A,#N/A,TRUE,"Serviços"}</definedName>
    <definedName name="_______________________PL1">#REF!</definedName>
    <definedName name="_______________________tt1">#N/A</definedName>
    <definedName name="______________________CAP20">#REF!</definedName>
    <definedName name="______________________OUT98" hidden="1">{#N/A,#N/A,TRUE,"Serviços"}</definedName>
    <definedName name="______________________PL1">#REF!</definedName>
    <definedName name="______________________TB10">#REF!</definedName>
    <definedName name="______________________TCB5">#REF!</definedName>
    <definedName name="______________________tcc4">#REF!</definedName>
    <definedName name="______________________tt1">#N/A</definedName>
    <definedName name="_____________________CAP20">#REF!</definedName>
    <definedName name="_____________________PL1">#REF!</definedName>
    <definedName name="_____________________TB10">#REF!</definedName>
    <definedName name="_____________________TCB5">#REF!</definedName>
    <definedName name="_____________________tcc4">#REF!</definedName>
    <definedName name="_____________________tt1">#N/A</definedName>
    <definedName name="____________________OUT98" hidden="1">{#N/A,#N/A,TRUE,"Serviços"}</definedName>
    <definedName name="____________________PL1">#REF!</definedName>
    <definedName name="____________________tcc4">#REF!</definedName>
    <definedName name="____________________tt1">#N/A</definedName>
    <definedName name="___________________CAP20">#REF!</definedName>
    <definedName name="___________________OUT98" hidden="1">{#N/A,#N/A,TRUE,"Serviços"}</definedName>
    <definedName name="___________________PL1">#REF!</definedName>
    <definedName name="___________________TB10">#REF!</definedName>
    <definedName name="___________________TCB5">#REF!</definedName>
    <definedName name="___________________tcc4">#REF!</definedName>
    <definedName name="___________________tt1">#N/A</definedName>
    <definedName name="__________________CAP20">#REF!</definedName>
    <definedName name="__________________OUT98" hidden="1">{#N/A,#N/A,TRUE,"Serviços"}</definedName>
    <definedName name="__________________PL1">#REF!</definedName>
    <definedName name="__________________TB10">#REF!</definedName>
    <definedName name="__________________TCB5">#REF!</definedName>
    <definedName name="__________________tcc4">#REF!</definedName>
    <definedName name="__________________tt1">#N/A</definedName>
    <definedName name="_________________CAP20">#REF!</definedName>
    <definedName name="_________________OUT98" hidden="1">{#N/A,#N/A,TRUE,"Serviços"}</definedName>
    <definedName name="_________________PL1">#REF!</definedName>
    <definedName name="_________________TB10">#REF!</definedName>
    <definedName name="_________________TCB5">#REF!</definedName>
    <definedName name="_________________tcc4">#REF!</definedName>
    <definedName name="_________________tt1">#N/A</definedName>
    <definedName name="________________CAP20">#REF!</definedName>
    <definedName name="________________OUT98" hidden="1">{#N/A,#N/A,TRUE,"Serviços"}</definedName>
    <definedName name="________________PL1">#REF!</definedName>
    <definedName name="________________TB10">#REF!</definedName>
    <definedName name="________________TCB5">#REF!</definedName>
    <definedName name="________________tcc4">#REF!</definedName>
    <definedName name="________________tt1">#N/A</definedName>
    <definedName name="_______________CAP20">#REF!</definedName>
    <definedName name="_______________Ext2">'[3]P A T O 99 B'!#REF!</definedName>
    <definedName name="_______________OUT98" hidden="1">{#N/A,#N/A,TRUE,"Serviços"}</definedName>
    <definedName name="_______________PL1">#REF!</definedName>
    <definedName name="_______________r">#REF!</definedName>
    <definedName name="_______________TB10">#REF!</definedName>
    <definedName name="_______________TCB5">#REF!</definedName>
    <definedName name="_______________tcc4">#REF!</definedName>
    <definedName name="_______________tt1">#N/A</definedName>
    <definedName name="______________CAP20">#REF!</definedName>
    <definedName name="______________Ext2">'[3]P A T O 99 B'!#REF!</definedName>
    <definedName name="______________JAN18" hidden="1">{#N/A,#N/A,TRUE,"Serviços"}</definedName>
    <definedName name="______________OUT98" hidden="1">{#N/A,#N/A,TRUE,"Serviços"}</definedName>
    <definedName name="______________PL1">#REF!</definedName>
    <definedName name="______________r">#REF!</definedName>
    <definedName name="______________TB10">#REF!</definedName>
    <definedName name="______________TCB5">#REF!</definedName>
    <definedName name="______________tcc4">#REF!</definedName>
    <definedName name="______________tt1">#N/A</definedName>
    <definedName name="_____________CAP20">#REF!</definedName>
    <definedName name="_____________Ext2">'[4]P A T O 99 B'!#REF!</definedName>
    <definedName name="_____________OUT98" hidden="1">{#N/A,#N/A,TRUE,"Serviços"}</definedName>
    <definedName name="_____________PL1">#REF!</definedName>
    <definedName name="_____________r">#REF!</definedName>
    <definedName name="_____________TB10">#REF!</definedName>
    <definedName name="_____________TCB5">#REF!</definedName>
    <definedName name="_____________tcc4">#REF!</definedName>
    <definedName name="_____________tt1">#N/A</definedName>
    <definedName name="____________a999" hidden="1">{#N/A,#N/A,FALSE,"ANEXO3 99 ERA";#N/A,#N/A,FALSE,"ANEXO3 99 UBÁ2";#N/A,#N/A,FALSE,"ANEXO3 99 DTU";#N/A,#N/A,FALSE,"ANEXO3 99 RDR";#N/A,#N/A,FALSE,"ANEXO3 99 UBÁ4";#N/A,#N/A,FALSE,"ANEXO3 99 UBÁ6"}</definedName>
    <definedName name="____________CAP20">#REF!</definedName>
    <definedName name="____________Ext2">'[5]P A T O 99 B'!#REF!</definedName>
    <definedName name="____________ki5">#REF!</definedName>
    <definedName name="____________OUT98" hidden="1">{#N/A,#N/A,TRUE,"Serviços"}</definedName>
    <definedName name="____________OUT988" hidden="1">{#N/A,#N/A,TRUE,"Serviços"}</definedName>
    <definedName name="____________PL1">#REF!</definedName>
    <definedName name="____________r">#REF!</definedName>
    <definedName name="____________seg1">[6]DADOS!$C$10</definedName>
    <definedName name="____________seg2">[6]DADOS!$D$10</definedName>
    <definedName name="____________TB10">#REF!</definedName>
    <definedName name="____________TCB5">#REF!</definedName>
    <definedName name="____________tcc4">#REF!</definedName>
    <definedName name="____________tt1">#N/A</definedName>
    <definedName name="___________a999" hidden="1">{#N/A,#N/A,FALSE,"ANEXO3 99 ERA";#N/A,#N/A,FALSE,"ANEXO3 99 UBÁ2";#N/A,#N/A,FALSE,"ANEXO3 99 DTU";#N/A,#N/A,FALSE,"ANEXO3 99 RDR";#N/A,#N/A,FALSE,"ANEXO3 99 UBÁ4";#N/A,#N/A,FALSE,"ANEXO3 99 UBÁ6"}</definedName>
    <definedName name="___________CAP20">#REF!</definedName>
    <definedName name="___________Ext2">'[5]P A T O 99 B'!#REF!</definedName>
    <definedName name="___________Ext2_25">'[5]P A T O 99 B'!#REF!</definedName>
    <definedName name="___________ki5">#REF!</definedName>
    <definedName name="___________OUT98" hidden="1">{#N/A,#N/A,TRUE,"Serviços"}</definedName>
    <definedName name="___________OUT988" hidden="1">{#N/A,#N/A,TRUE,"Serviços"}</definedName>
    <definedName name="___________OUT9888" hidden="1">{#N/A,#N/A,TRUE,"Serviços"}</definedName>
    <definedName name="___________PL1">#REF!</definedName>
    <definedName name="___________r">#REF!</definedName>
    <definedName name="___________seg1">[6]DADOS!$C$10</definedName>
    <definedName name="___________seg2">[6]DADOS!$D$10</definedName>
    <definedName name="___________TB10">#REF!</definedName>
    <definedName name="___________TCB5">#REF!</definedName>
    <definedName name="___________tcc4">#REF!</definedName>
    <definedName name="___________tt1">#N/A</definedName>
    <definedName name="__________a999" hidden="1">{#N/A,#N/A,FALSE,"ANEXO3 99 ERA";#N/A,#N/A,FALSE,"ANEXO3 99 UBÁ2";#N/A,#N/A,FALSE,"ANEXO3 99 DTU";#N/A,#N/A,FALSE,"ANEXO3 99 RDR";#N/A,#N/A,FALSE,"ANEXO3 99 UBÁ4";#N/A,#N/A,FALSE,"ANEXO3 99 UBÁ6"}</definedName>
    <definedName name="__________CAP20">#REF!</definedName>
    <definedName name="__________Ext2">'[5]P A T O 99 B'!#REF!</definedName>
    <definedName name="__________Fev1">#N/A</definedName>
    <definedName name="__________Jan1">#N/A</definedName>
    <definedName name="__________ki5">#REF!</definedName>
    <definedName name="__________Mar1">#N/A</definedName>
    <definedName name="__________OUT98" hidden="1">{#N/A,#N/A,TRUE,"Serviços"}</definedName>
    <definedName name="__________PL1">#REF!</definedName>
    <definedName name="__________PL1_25">#REF!</definedName>
    <definedName name="__________r">#REF!</definedName>
    <definedName name="__________r_25">#REF!</definedName>
    <definedName name="__________Rbv1">'[7]Página 16'!$C$3:$C$7</definedName>
    <definedName name="__________seg1">[6]DADOS!$C$10</definedName>
    <definedName name="__________seg2">[6]DADOS!$D$10</definedName>
    <definedName name="__________TB10">#REF!</definedName>
    <definedName name="__________TCB5">#REF!</definedName>
    <definedName name="__________tcc4">#REF!</definedName>
    <definedName name="__________tt1">#N/A</definedName>
    <definedName name="_________A1">#N/A</definedName>
    <definedName name="_________A10">#N/A</definedName>
    <definedName name="_________A11">#N/A</definedName>
    <definedName name="_________A12">#N/A</definedName>
    <definedName name="_________A13">#N/A</definedName>
    <definedName name="_________A14">#N/A</definedName>
    <definedName name="_________A15">#N/A</definedName>
    <definedName name="_________A16">#N/A</definedName>
    <definedName name="_________A17">#N/A</definedName>
    <definedName name="_________A19">#N/A</definedName>
    <definedName name="_________A2">#N/A</definedName>
    <definedName name="_________A20">#N/A</definedName>
    <definedName name="_________A21">#N/A</definedName>
    <definedName name="_________A22">#N/A</definedName>
    <definedName name="_________A23">#N/A</definedName>
    <definedName name="_________A24">#N/A</definedName>
    <definedName name="_________A25">#N/A</definedName>
    <definedName name="_________A3">#N/A</definedName>
    <definedName name="_________A4">#N/A</definedName>
    <definedName name="_________A5">#N/A</definedName>
    <definedName name="_________A6">#N/A</definedName>
    <definedName name="_________A7">#N/A</definedName>
    <definedName name="_________A9">#N/A</definedName>
    <definedName name="_________CAP20">#REF!</definedName>
    <definedName name="_________Ext2">'[5]P A T O 99 B'!#REF!</definedName>
    <definedName name="_________Ext2_25">'[5]P A T O 99 B'!#REF!</definedName>
    <definedName name="_________Fev1">#N/A</definedName>
    <definedName name="_________Jan1">#N/A</definedName>
    <definedName name="_________ki5">#REF!</definedName>
    <definedName name="_________Mar1">#N/A</definedName>
    <definedName name="_________MOD01">#N/A</definedName>
    <definedName name="_________OUT98" hidden="1">{#N/A,#N/A,TRUE,"Serviços"}</definedName>
    <definedName name="_________OUTT98" hidden="1">{#N/A,#N/A,TRUE,"Serviços"}</definedName>
    <definedName name="_________OUTT988" hidden="1">{#N/A,#N/A,TRUE,"Serviços"}</definedName>
    <definedName name="_________PL1">#REF!</definedName>
    <definedName name="_________r">#REF!</definedName>
    <definedName name="_________r_25">#REF!</definedName>
    <definedName name="_________Rbv1">'[7]Página 16'!$C$3:$C$7</definedName>
    <definedName name="_________RP1">#N/A</definedName>
    <definedName name="_________seg1">[6]DADOS!$C$10</definedName>
    <definedName name="_________seg2">[6]DADOS!$D$10</definedName>
    <definedName name="_________TB10">#REF!</definedName>
    <definedName name="_________TCB5">#REF!</definedName>
    <definedName name="_________tcc4">#REF!</definedName>
    <definedName name="_________tt1">#N/A</definedName>
    <definedName name="________A1" localSheetId="0">[8]!________A1</definedName>
    <definedName name="________A1">[8]!________A1</definedName>
    <definedName name="________A10" localSheetId="0">[8]!________A10</definedName>
    <definedName name="________A10">[8]!________A10</definedName>
    <definedName name="________A11" localSheetId="0">[8]!________A11</definedName>
    <definedName name="________A11">[8]!________A11</definedName>
    <definedName name="________A12" localSheetId="0">[8]!________A12</definedName>
    <definedName name="________A12">[8]!________A12</definedName>
    <definedName name="________A13" localSheetId="0">[8]!________A13</definedName>
    <definedName name="________A13">[8]!________A13</definedName>
    <definedName name="________A14" localSheetId="0">[8]!________A14</definedName>
    <definedName name="________A14">[8]!________A14</definedName>
    <definedName name="________A15" localSheetId="0">[8]!________A15</definedName>
    <definedName name="________A15">[8]!________A15</definedName>
    <definedName name="________A16" localSheetId="0">[8]!________A16</definedName>
    <definedName name="________A16">[8]!________A16</definedName>
    <definedName name="________A17" localSheetId="0">[8]!________A17</definedName>
    <definedName name="________A17">[8]!________A17</definedName>
    <definedName name="________A19" localSheetId="0">[8]!________A19</definedName>
    <definedName name="________A19">[8]!________A19</definedName>
    <definedName name="________A2" localSheetId="0">[8]!________A2</definedName>
    <definedName name="________A2">[8]!________A2</definedName>
    <definedName name="________A20" localSheetId="0">[8]!________A20</definedName>
    <definedName name="________A20">[8]!________A20</definedName>
    <definedName name="________A21" localSheetId="0">[8]!________A21</definedName>
    <definedName name="________A21">[8]!________A21</definedName>
    <definedName name="________A22" localSheetId="0">[8]!________A22</definedName>
    <definedName name="________A22">[8]!________A22</definedName>
    <definedName name="________A23" localSheetId="0">[8]!________A23</definedName>
    <definedName name="________A23">[8]!________A23</definedName>
    <definedName name="________A24" localSheetId="0">[8]!________A24</definedName>
    <definedName name="________A24">[8]!________A24</definedName>
    <definedName name="________A25" localSheetId="0">[8]!________A25</definedName>
    <definedName name="________A25">[8]!________A25</definedName>
    <definedName name="________A3" localSheetId="0">[8]!________A3</definedName>
    <definedName name="________A3">[8]!________A3</definedName>
    <definedName name="________A4" localSheetId="0">[8]!________A4</definedName>
    <definedName name="________A4">[8]!________A4</definedName>
    <definedName name="________A5" localSheetId="0">[8]!________A5</definedName>
    <definedName name="________A5">[8]!________A5</definedName>
    <definedName name="________A6" localSheetId="0">[8]!________A6</definedName>
    <definedName name="________A6">[8]!________A6</definedName>
    <definedName name="________A7" localSheetId="0">[8]!________A7</definedName>
    <definedName name="________A7">[8]!________A7</definedName>
    <definedName name="________A9" localSheetId="0">[8]!________A9</definedName>
    <definedName name="________A9">[8]!________A9</definedName>
    <definedName name="________a999" hidden="1">{#N/A,#N/A,FALSE,"ANEXO3 99 ERA";#N/A,#N/A,FALSE,"ANEXO3 99 UBÁ2";#N/A,#N/A,FALSE,"ANEXO3 99 DTU";#N/A,#N/A,FALSE,"ANEXO3 99 RDR";#N/A,#N/A,FALSE,"ANEXO3 99 UBÁ4";#N/A,#N/A,FALSE,"ANEXO3 99 UBÁ6"}</definedName>
    <definedName name="________CAP20">#REF!</definedName>
    <definedName name="________Ext2">'[5]P A T O 99 B'!#REF!</definedName>
    <definedName name="________Fev1" localSheetId="0">[8]!________Fev1</definedName>
    <definedName name="________Fev1">[8]!________Fev1</definedName>
    <definedName name="________Jan1" localSheetId="0">[8]!________Jan1</definedName>
    <definedName name="________Jan1">[8]!________Jan1</definedName>
    <definedName name="________ki5">#REF!</definedName>
    <definedName name="________Mar1" localSheetId="0">[8]!________Mar1</definedName>
    <definedName name="________Mar1">[8]!________Mar1</definedName>
    <definedName name="________MOD01" localSheetId="0">[8]!________MOD01</definedName>
    <definedName name="________MOD01">[8]!________MOD01</definedName>
    <definedName name="________Obs1">#REF!</definedName>
    <definedName name="________Obs2">#REF!</definedName>
    <definedName name="________OUT98" hidden="1">{#N/A,#N/A,TRUE,"Serviços"}</definedName>
    <definedName name="________OUTTT98" hidden="1">{#N/A,#N/A,TRUE,"Serviços"}</definedName>
    <definedName name="________PL1">#REF!</definedName>
    <definedName name="________PL1_25">#REF!</definedName>
    <definedName name="________PNV2002">#REF!</definedName>
    <definedName name="________PNV2003">#REF!</definedName>
    <definedName name="________PNV2009">#REF!</definedName>
    <definedName name="________r">#REF!</definedName>
    <definedName name="________r_25">#REF!</definedName>
    <definedName name="________Rbv1">'[7]Página 16'!$C$3:$C$7</definedName>
    <definedName name="________RP1" localSheetId="0">[8]!________RP1</definedName>
    <definedName name="________RP1">[8]!________RP1</definedName>
    <definedName name="________seg1">[9]DADOS!$C$10</definedName>
    <definedName name="________seg2">[9]DADOS!$D$10</definedName>
    <definedName name="________TB10">#REF!</definedName>
    <definedName name="________TCB5">#REF!</definedName>
    <definedName name="________tcc4">#REF!</definedName>
    <definedName name="________tt1">#N/A</definedName>
    <definedName name="_______A1" localSheetId="0">[8]!_______A1</definedName>
    <definedName name="_______A1">[8]!_______A1</definedName>
    <definedName name="_______A10" localSheetId="0">[8]!_______A10</definedName>
    <definedName name="_______A10">[8]!_______A10</definedName>
    <definedName name="_______A11" localSheetId="0">[8]!_______A11</definedName>
    <definedName name="_______A11">[8]!_______A11</definedName>
    <definedName name="_______A12" localSheetId="0">[8]!_______A12</definedName>
    <definedName name="_______A12">[8]!_______A12</definedName>
    <definedName name="_______A13" localSheetId="0">[8]!_______A13</definedName>
    <definedName name="_______A13">[8]!_______A13</definedName>
    <definedName name="_______A14" localSheetId="0">[8]!_______A14</definedName>
    <definedName name="_______A14">[8]!_______A14</definedName>
    <definedName name="_______A15" localSheetId="0">[8]!_______A15</definedName>
    <definedName name="_______A15">[8]!_______A15</definedName>
    <definedName name="_______A16" localSheetId="0">[8]!_______A16</definedName>
    <definedName name="_______A16">[8]!_______A16</definedName>
    <definedName name="_______A17" localSheetId="0">[8]!_______A17</definedName>
    <definedName name="_______A17">[8]!_______A17</definedName>
    <definedName name="_______A19" localSheetId="0">[8]!_______A19</definedName>
    <definedName name="_______A19">[8]!_______A19</definedName>
    <definedName name="_______A2" localSheetId="0">[8]!_______A2</definedName>
    <definedName name="_______A2">[8]!_______A2</definedName>
    <definedName name="_______A20" localSheetId="0">[8]!_______A20</definedName>
    <definedName name="_______A20">[8]!_______A20</definedName>
    <definedName name="_______A21" localSheetId="0">[8]!_______A21</definedName>
    <definedName name="_______A21">[8]!_______A21</definedName>
    <definedName name="_______A22" localSheetId="0">[8]!_______A22</definedName>
    <definedName name="_______A22">[8]!_______A22</definedName>
    <definedName name="_______A23" localSheetId="0">[8]!_______A23</definedName>
    <definedName name="_______A23">[8]!_______A23</definedName>
    <definedName name="_______A24" localSheetId="0">[8]!_______A24</definedName>
    <definedName name="_______A24">[8]!_______A24</definedName>
    <definedName name="_______A25" localSheetId="0">[8]!_______A25</definedName>
    <definedName name="_______A25">[8]!_______A25</definedName>
    <definedName name="_______A3" localSheetId="0">[8]!_______A3</definedName>
    <definedName name="_______A3">[8]!_______A3</definedName>
    <definedName name="_______A4" localSheetId="0">[8]!_______A4</definedName>
    <definedName name="_______A4">[8]!_______A4</definedName>
    <definedName name="_______A5" localSheetId="0">[8]!_______A5</definedName>
    <definedName name="_______A5">[8]!_______A5</definedName>
    <definedName name="_______A6" localSheetId="0">[8]!_______A6</definedName>
    <definedName name="_______A6">[8]!_______A6</definedName>
    <definedName name="_______A7" localSheetId="0">[8]!_______A7</definedName>
    <definedName name="_______A7">[8]!_______A7</definedName>
    <definedName name="_______A9" localSheetId="0">[8]!_______A9</definedName>
    <definedName name="_______A9">[8]!_______A9</definedName>
    <definedName name="_______a999" hidden="1">{#N/A,#N/A,FALSE,"ANEXO3 99 ERA";#N/A,#N/A,FALSE,"ANEXO3 99 UBÁ2";#N/A,#N/A,FALSE,"ANEXO3 99 DTU";#N/A,#N/A,FALSE,"ANEXO3 99 RDR";#N/A,#N/A,FALSE,"ANEXO3 99 UBÁ4";#N/A,#N/A,FALSE,"ANEXO3 99 UBÁ6"}</definedName>
    <definedName name="_______BDI10">#REF!</definedName>
    <definedName name="_______BDI11">#REF!</definedName>
    <definedName name="_______BDI12">#REF!</definedName>
    <definedName name="_______BDI13">#REF!</definedName>
    <definedName name="_______BDI14">#REF!</definedName>
    <definedName name="_______BDI2">#REF!</definedName>
    <definedName name="_______BDI3">#REF!</definedName>
    <definedName name="_______BDI4">#REF!</definedName>
    <definedName name="_______BDI5">#REF!</definedName>
    <definedName name="_______BDI6">#REF!</definedName>
    <definedName name="_______BDI7">#REF!</definedName>
    <definedName name="_______BDI8">#REF!</definedName>
    <definedName name="_______BDI9">#REF!</definedName>
    <definedName name="_______cab1">#REF!</definedName>
    <definedName name="_______CAP20">#REF!</definedName>
    <definedName name="_______Ext2">'[5]P A T O 99 B'!#REF!</definedName>
    <definedName name="_______Fev1" localSheetId="0">[8]!_______Fev1</definedName>
    <definedName name="_______Fev1">[8]!_______Fev1</definedName>
    <definedName name="_______Jan1" localSheetId="0">[8]!_______Jan1</definedName>
    <definedName name="_______Jan1">[8]!_______Jan1</definedName>
    <definedName name="_______JAZ1">#REF!</definedName>
    <definedName name="_______JAZ11">#REF!</definedName>
    <definedName name="_______JAZ2">#REF!</definedName>
    <definedName name="_______JAZ22">#REF!</definedName>
    <definedName name="_______JAZ3">#REF!</definedName>
    <definedName name="_______JAZ33">#REF!</definedName>
    <definedName name="_______ki5">#REF!</definedName>
    <definedName name="_______KM406407">#REF!</definedName>
    <definedName name="_______kmf1">[10]CAPA!$G$21</definedName>
    <definedName name="_______kmf2">[10]CAPA!$G$22</definedName>
    <definedName name="_______kmi1">[10]CAPA!$D$21</definedName>
    <definedName name="_______Mar1" localSheetId="0">[8]!_______Mar1</definedName>
    <definedName name="_______Mar1">[8]!_______Mar1</definedName>
    <definedName name="_______MOD01" localSheetId="0">[8]!_______MOD01</definedName>
    <definedName name="_______MOD01">[8]!_______MOD01</definedName>
    <definedName name="_______Obs1">#REF!</definedName>
    <definedName name="_______Obs2">#REF!</definedName>
    <definedName name="_______OUT98" hidden="1">{#N/A,#N/A,TRUE,"Serviços"}</definedName>
    <definedName name="_______OUT9888" hidden="1">{#N/A,#N/A,TRUE,"Serviços"}</definedName>
    <definedName name="_______PL1">#REF!</definedName>
    <definedName name="_______PNV2002">#REF!</definedName>
    <definedName name="_______PNV2003">#REF!</definedName>
    <definedName name="_______PNV2009">#REF!</definedName>
    <definedName name="_______r">#REF!</definedName>
    <definedName name="_______Rbv1">'[7]Página 16'!$C$3:$C$7</definedName>
    <definedName name="_______RET1">#REF!</definedName>
    <definedName name="_______RP1" localSheetId="0">[8]!_______RP1</definedName>
    <definedName name="_______RP1">[8]!_______RP1</definedName>
    <definedName name="_______SE2">#REF!</definedName>
    <definedName name="_______seg1">[6]DADOS!$C$10</definedName>
    <definedName name="_______seg2">[6]DADOS!$D$10</definedName>
    <definedName name="_______TB10">#REF!</definedName>
    <definedName name="_______TCB5">#REF!</definedName>
    <definedName name="_______tcc4">#REF!</definedName>
    <definedName name="_______tt1">#N/A</definedName>
    <definedName name="______A1" localSheetId="0">[11]!______A1</definedName>
    <definedName name="______A1">[11]!______A1</definedName>
    <definedName name="______A10" localSheetId="0">[11]!______A10</definedName>
    <definedName name="______A10">[11]!______A10</definedName>
    <definedName name="______A11" localSheetId="0">[11]!______A11</definedName>
    <definedName name="______A11">[11]!______A11</definedName>
    <definedName name="______A12" localSheetId="0">[11]!______A12</definedName>
    <definedName name="______A12">[11]!______A12</definedName>
    <definedName name="______A13" localSheetId="0">[11]!______A13</definedName>
    <definedName name="______A13">[11]!______A13</definedName>
    <definedName name="______A14" localSheetId="0">[11]!______A14</definedName>
    <definedName name="______A14">[11]!______A14</definedName>
    <definedName name="______A15" localSheetId="0">[11]!______A15</definedName>
    <definedName name="______A15">[11]!______A15</definedName>
    <definedName name="______A16" localSheetId="0">[11]!______A16</definedName>
    <definedName name="______A16">[11]!______A16</definedName>
    <definedName name="______A17" localSheetId="0">[11]!______A17</definedName>
    <definedName name="______A17">[11]!______A17</definedName>
    <definedName name="______A19" localSheetId="0">[11]!______A19</definedName>
    <definedName name="______A19">[11]!______A19</definedName>
    <definedName name="______A2" localSheetId="0">[11]!______A2</definedName>
    <definedName name="______A2">[11]!______A2</definedName>
    <definedName name="______A20" localSheetId="0">[11]!______A20</definedName>
    <definedName name="______A20">[11]!______A20</definedName>
    <definedName name="______A21" localSheetId="0">[11]!______A21</definedName>
    <definedName name="______A21">[11]!______A21</definedName>
    <definedName name="______A22" localSheetId="0">[11]!______A22</definedName>
    <definedName name="______A22">[11]!______A22</definedName>
    <definedName name="______A23" localSheetId="0">[11]!______A23</definedName>
    <definedName name="______A23">[11]!______A23</definedName>
    <definedName name="______A24" localSheetId="0">[11]!______A24</definedName>
    <definedName name="______A24">[11]!______A24</definedName>
    <definedName name="______A25" localSheetId="0">[11]!______A25</definedName>
    <definedName name="______A25">[11]!______A25</definedName>
    <definedName name="______A3" localSheetId="0">[11]!______A3</definedName>
    <definedName name="______A3">[11]!______A3</definedName>
    <definedName name="______A4" localSheetId="0">[11]!______A4</definedName>
    <definedName name="______A4">[11]!______A4</definedName>
    <definedName name="______A5" localSheetId="0">[11]!______A5</definedName>
    <definedName name="______A5">[11]!______A5</definedName>
    <definedName name="______A6" localSheetId="0">[11]!______A6</definedName>
    <definedName name="______A6">[11]!______A6</definedName>
    <definedName name="______A7" localSheetId="0">[11]!______A7</definedName>
    <definedName name="______A7">[11]!______A7</definedName>
    <definedName name="______A9" localSheetId="0">[11]!______A9</definedName>
    <definedName name="______A9">[11]!______A9</definedName>
    <definedName name="______a999" hidden="1">{#N/A,#N/A,FALSE,"ANEXO3 99 ERA";#N/A,#N/A,FALSE,"ANEXO3 99 UBÁ2";#N/A,#N/A,FALSE,"ANEXO3 99 DTU";#N/A,#N/A,FALSE,"ANEXO3 99 RDR";#N/A,#N/A,FALSE,"ANEXO3 99 UBÁ4";#N/A,#N/A,FALSE,"ANEXO3 99 UBÁ6"}</definedName>
    <definedName name="______cab1">#REF!</definedName>
    <definedName name="______CAP20">#REF!</definedName>
    <definedName name="______Ext2">'[5]P A T O 99 B'!#REF!</definedName>
    <definedName name="______Fev1" localSheetId="0">[11]!______Fev1</definedName>
    <definedName name="______Fev1">[11]!______Fev1</definedName>
    <definedName name="______Jan1" localSheetId="0">[11]!______Jan1</definedName>
    <definedName name="______Jan1">[11]!______Jan1</definedName>
    <definedName name="______JAZ1">#REF!</definedName>
    <definedName name="______JAZ11">#REF!</definedName>
    <definedName name="______JAZ2">#REF!</definedName>
    <definedName name="______JAZ22">#REF!</definedName>
    <definedName name="______JAZ3">#REF!</definedName>
    <definedName name="______JAZ33">#REF!</definedName>
    <definedName name="______ki5">#REF!</definedName>
    <definedName name="______KM406407">#REF!</definedName>
    <definedName name="______kmf1">[10]CAPA!$G$21</definedName>
    <definedName name="______kmf2">[10]CAPA!$G$22</definedName>
    <definedName name="______kmi1">[10]CAPA!$D$21</definedName>
    <definedName name="______Mar1" localSheetId="0">[11]!______Mar1</definedName>
    <definedName name="______Mar1">[11]!______Mar1</definedName>
    <definedName name="______MOD01" localSheetId="0">[11]!______MOD01</definedName>
    <definedName name="______MOD01">[11]!______MOD01</definedName>
    <definedName name="______Obs1">#REF!</definedName>
    <definedName name="______Obs2">#REF!</definedName>
    <definedName name="______OUT98" hidden="1">{#N/A,#N/A,TRUE,"Serviços"}</definedName>
    <definedName name="______OUTT98888" hidden="1">{#N/A,#N/A,TRUE,"Serviços"}</definedName>
    <definedName name="______PL1">#REF!</definedName>
    <definedName name="______PNV2002">#REF!</definedName>
    <definedName name="______PNV2003">#REF!</definedName>
    <definedName name="______PNV2009">#REF!</definedName>
    <definedName name="______r">#REF!</definedName>
    <definedName name="______Rbv1">'[7]Página 16'!$C$3:$C$7</definedName>
    <definedName name="______RET1">#REF!</definedName>
    <definedName name="______RP1" localSheetId="0">[11]!______RP1</definedName>
    <definedName name="______RP1">[11]!______RP1</definedName>
    <definedName name="______seg1">[9]DADOS!$C$10</definedName>
    <definedName name="______seg2">[9]DADOS!$D$10</definedName>
    <definedName name="______TB10">#REF!</definedName>
    <definedName name="______TCB5">#REF!</definedName>
    <definedName name="______tcc4">#REF!</definedName>
    <definedName name="______tt1">#N/A</definedName>
    <definedName name="_____A1" localSheetId="0">[11]!_____A1</definedName>
    <definedName name="_____A1">[11]!_____A1</definedName>
    <definedName name="_____A10" localSheetId="0">[11]!_____A10</definedName>
    <definedName name="_____A10">[11]!_____A10</definedName>
    <definedName name="_____A11" localSheetId="0">[11]!_____A11</definedName>
    <definedName name="_____A11">[11]!_____A11</definedName>
    <definedName name="_____A12" localSheetId="0">[11]!_____A12</definedName>
    <definedName name="_____A12">[11]!_____A12</definedName>
    <definedName name="_____A13" localSheetId="0">[11]!_____A13</definedName>
    <definedName name="_____A13">[11]!_____A13</definedName>
    <definedName name="_____A14" localSheetId="0">[11]!_____A14</definedName>
    <definedName name="_____A14">[11]!_____A14</definedName>
    <definedName name="_____A15" localSheetId="0">[11]!_____A15</definedName>
    <definedName name="_____A15">[11]!_____A15</definedName>
    <definedName name="_____A16" localSheetId="0">[11]!_____A16</definedName>
    <definedName name="_____A16">[11]!_____A16</definedName>
    <definedName name="_____A17" localSheetId="0">[11]!_____A17</definedName>
    <definedName name="_____A17">[11]!_____A17</definedName>
    <definedName name="_____A19" localSheetId="0">[11]!_____A19</definedName>
    <definedName name="_____A19">[11]!_____A19</definedName>
    <definedName name="_____A2" localSheetId="0">[11]!_____A2</definedName>
    <definedName name="_____A2">[11]!_____A2</definedName>
    <definedName name="_____A20" localSheetId="0">[11]!_____A20</definedName>
    <definedName name="_____A20">[11]!_____A20</definedName>
    <definedName name="_____A21" localSheetId="0">[11]!_____A21</definedName>
    <definedName name="_____A21">[11]!_____A21</definedName>
    <definedName name="_____A22" localSheetId="0">[11]!_____A22</definedName>
    <definedName name="_____A22">[11]!_____A22</definedName>
    <definedName name="_____A23" localSheetId="0">[11]!_____A23</definedName>
    <definedName name="_____A23">[11]!_____A23</definedName>
    <definedName name="_____A24" localSheetId="0">[11]!_____A24</definedName>
    <definedName name="_____A24">[11]!_____A24</definedName>
    <definedName name="_____A25" localSheetId="0">[11]!_____A25</definedName>
    <definedName name="_____A25">[11]!_____A25</definedName>
    <definedName name="_____A3" localSheetId="0">[11]!_____A3</definedName>
    <definedName name="_____A3">[11]!_____A3</definedName>
    <definedName name="_____A4" localSheetId="0">[11]!_____A4</definedName>
    <definedName name="_____A4">[11]!_____A4</definedName>
    <definedName name="_____A5" localSheetId="0">[11]!_____A5</definedName>
    <definedName name="_____A5">[11]!_____A5</definedName>
    <definedName name="_____A6" localSheetId="0">[11]!_____A6</definedName>
    <definedName name="_____A6">[11]!_____A6</definedName>
    <definedName name="_____A7" localSheetId="0">[11]!_____A7</definedName>
    <definedName name="_____A7">[11]!_____A7</definedName>
    <definedName name="_____A9" localSheetId="0">[11]!_____A9</definedName>
    <definedName name="_____A9">[11]!_____A9</definedName>
    <definedName name="_____a999" hidden="1">{#N/A,#N/A,FALSE,"ANEXO3 99 ERA";#N/A,#N/A,FALSE,"ANEXO3 99 UBÁ2";#N/A,#N/A,FALSE,"ANEXO3 99 DTU";#N/A,#N/A,FALSE,"ANEXO3 99 RDR";#N/A,#N/A,FALSE,"ANEXO3 99 UBÁ4";#N/A,#N/A,FALSE,"ANEXO3 99 UBÁ6"}</definedName>
    <definedName name="_____BDI10">#REF!</definedName>
    <definedName name="_____BDI11">#REF!</definedName>
    <definedName name="_____BDI12">#REF!</definedName>
    <definedName name="_____BDI13">#REF!</definedName>
    <definedName name="_____BDI14">#REF!</definedName>
    <definedName name="_____BDI2">#REF!</definedName>
    <definedName name="_____BDI3">#REF!</definedName>
    <definedName name="_____BDI4">#REF!</definedName>
    <definedName name="_____BDI5">#REF!</definedName>
    <definedName name="_____BDI6">#REF!</definedName>
    <definedName name="_____BDI7">#REF!</definedName>
    <definedName name="_____BDI8">#REF!</definedName>
    <definedName name="_____BDI9">#REF!</definedName>
    <definedName name="_____cab1">#REF!</definedName>
    <definedName name="_____CAP20">#REF!</definedName>
    <definedName name="_____Ext2">'[5]P A T O 99 B'!#REF!</definedName>
    <definedName name="_____Fev1" localSheetId="0">[11]!_____Fev1</definedName>
    <definedName name="_____Fev1">[11]!_____Fev1</definedName>
    <definedName name="_____I_1_7">#REF!</definedName>
    <definedName name="_____Jan1" localSheetId="0">[11]!_____Jan1</definedName>
    <definedName name="_____Jan1">[11]!_____Jan1</definedName>
    <definedName name="_____JAZ1">#REF!</definedName>
    <definedName name="_____JAZ11">#REF!</definedName>
    <definedName name="_____JAZ2">#REF!</definedName>
    <definedName name="_____JAZ22">#REF!</definedName>
    <definedName name="_____JAZ3">#REF!</definedName>
    <definedName name="_____JAZ33">#REF!</definedName>
    <definedName name="_____ki5">#REF!</definedName>
    <definedName name="_____KM406407">#REF!</definedName>
    <definedName name="_____kmf1">[10]CAPA!$G$21</definedName>
    <definedName name="_____kmf2">[10]CAPA!$G$22</definedName>
    <definedName name="_____kmi1">[10]CAPA!$D$21</definedName>
    <definedName name="_____kmi2">[10]CAPA!$D$22</definedName>
    <definedName name="_____Mar1" localSheetId="0">[11]!_____Mar1</definedName>
    <definedName name="_____Mar1">[11]!_____Mar1</definedName>
    <definedName name="_____MOD01" localSheetId="0">[11]!_____MOD01</definedName>
    <definedName name="_____MOD01">[11]!_____MOD01</definedName>
    <definedName name="_____Obs1">#REF!</definedName>
    <definedName name="_____Obs2">#REF!</definedName>
    <definedName name="_____OUT98" hidden="1">{#N/A,#N/A,TRUE,"Serviços"}</definedName>
    <definedName name="_____OUTTT988" hidden="1">{#N/A,#N/A,TRUE,"Serviços"}</definedName>
    <definedName name="_____PL1">#REF!</definedName>
    <definedName name="_____PNV2002">#REF!</definedName>
    <definedName name="_____PNV2003">#REF!</definedName>
    <definedName name="_____PNV2009">#REF!</definedName>
    <definedName name="_____r">#REF!</definedName>
    <definedName name="_____Rbv1">'[7]Página 16'!$C$3:$C$7</definedName>
    <definedName name="_____RET1">#REF!</definedName>
    <definedName name="_____RP1" localSheetId="0">[11]!_____RP1</definedName>
    <definedName name="_____RP1">[11]!_____RP1</definedName>
    <definedName name="_____SE2">#REF!</definedName>
    <definedName name="_____TB10">#REF!</definedName>
    <definedName name="_____TCB5">#REF!</definedName>
    <definedName name="_____tcc4">#REF!</definedName>
    <definedName name="_____tt1">#N/A</definedName>
    <definedName name="____A1" localSheetId="0">[11]!____A1</definedName>
    <definedName name="____A1">[11]!____A1</definedName>
    <definedName name="____A10" localSheetId="0">[11]!____A10</definedName>
    <definedName name="____A10">[11]!____A10</definedName>
    <definedName name="____A11" localSheetId="0">[11]!____A11</definedName>
    <definedName name="____A11">[11]!____A11</definedName>
    <definedName name="____A12" localSheetId="0">[11]!____A12</definedName>
    <definedName name="____A12">[11]!____A12</definedName>
    <definedName name="____A13" localSheetId="0">[11]!____A13</definedName>
    <definedName name="____A13">[11]!____A13</definedName>
    <definedName name="____A14" localSheetId="0">[11]!____A14</definedName>
    <definedName name="____A14">[11]!____A14</definedName>
    <definedName name="____A15" localSheetId="0">[11]!____A15</definedName>
    <definedName name="____A15">[11]!____A15</definedName>
    <definedName name="____A16" localSheetId="0">[11]!____A16</definedName>
    <definedName name="____A16">[11]!____A16</definedName>
    <definedName name="____A17" localSheetId="0">[11]!____A17</definedName>
    <definedName name="____A17">[11]!____A17</definedName>
    <definedName name="____A19" localSheetId="0">[11]!____A19</definedName>
    <definedName name="____A19">[11]!____A19</definedName>
    <definedName name="____A2" localSheetId="0">[11]!____A2</definedName>
    <definedName name="____A2">[11]!____A2</definedName>
    <definedName name="____A20" localSheetId="0">[11]!____A20</definedName>
    <definedName name="____A20">[11]!____A20</definedName>
    <definedName name="____A21" localSheetId="0">[11]!____A21</definedName>
    <definedName name="____A21">[11]!____A21</definedName>
    <definedName name="____A22" localSheetId="0">[11]!____A22</definedName>
    <definedName name="____A22">[11]!____A22</definedName>
    <definedName name="____A23" localSheetId="0">[11]!____A23</definedName>
    <definedName name="____A23">[11]!____A23</definedName>
    <definedName name="____A24" localSheetId="0">[11]!____A24</definedName>
    <definedName name="____A24">[11]!____A24</definedName>
    <definedName name="____A25" localSheetId="0">[11]!____A25</definedName>
    <definedName name="____A25">[11]!____A25</definedName>
    <definedName name="____A3" localSheetId="0">[11]!____A3</definedName>
    <definedName name="____A3">[11]!____A3</definedName>
    <definedName name="____A4" localSheetId="0">[11]!____A4</definedName>
    <definedName name="____A4">[11]!____A4</definedName>
    <definedName name="____A5" localSheetId="0">[11]!____A5</definedName>
    <definedName name="____A5">[11]!____A5</definedName>
    <definedName name="____A6" localSheetId="0">[11]!____A6</definedName>
    <definedName name="____A6">[11]!____A6</definedName>
    <definedName name="____A7" localSheetId="0">[11]!____A7</definedName>
    <definedName name="____A7">[11]!____A7</definedName>
    <definedName name="____A9" localSheetId="0">[11]!____A9</definedName>
    <definedName name="____A9">[11]!____A9</definedName>
    <definedName name="____a999" hidden="1">{#N/A,#N/A,FALSE,"ANEXO3 99 ERA";#N/A,#N/A,FALSE,"ANEXO3 99 UBÁ2";#N/A,#N/A,FALSE,"ANEXO3 99 DTU";#N/A,#N/A,FALSE,"ANEXO3 99 RDR";#N/A,#N/A,FALSE,"ANEXO3 99 UBÁ4";#N/A,#N/A,FALSE,"ANEXO3 99 UBÁ6"}</definedName>
    <definedName name="____adm1" hidden="1">{"'Índice'!$A$1:$K$49"}</definedName>
    <definedName name="____adm2" hidden="1">{"VENTAS1",#N/A,FALSE,"VENTAS";"VENTAS2",#N/A,FALSE,"VENTAS";"VENTAS3",#N/A,FALSE,"VENTAS";"VENTAS4",#N/A,FALSE,"VENTAS";"VENTAS5",#N/A,FALSE,"VENTAS";"VENTAS6",#N/A,FALSE,"VENTAS";"VENTAS7",#N/A,FALSE,"VENTAS";"VENTAS8",#N/A,FALSE,"VENTAS"}</definedName>
    <definedName name="____BDI1">#REF!</definedName>
    <definedName name="____cab1">#REF!</definedName>
    <definedName name="____CAP20">#REF!</definedName>
    <definedName name="____ELE1">#REF!</definedName>
    <definedName name="____ELE2">#REF!</definedName>
    <definedName name="____ELE3">#REF!</definedName>
    <definedName name="____Ext2">'[12]P A T O 99 B'!#REF!</definedName>
    <definedName name="____ext293">[13]procedimentos!$B$101</definedName>
    <definedName name="____ext471">[13]procedimentos!$B$104</definedName>
    <definedName name="____Fev1" localSheetId="0">[11]!____Fev1</definedName>
    <definedName name="____Fev1">[11]!____Fev1</definedName>
    <definedName name="____I_1">#REF!</definedName>
    <definedName name="____Jan1" localSheetId="0">[11]!____Jan1</definedName>
    <definedName name="____Jan1">[11]!____Jan1</definedName>
    <definedName name="____JAZ1">#REF!</definedName>
    <definedName name="____JAZ11">#REF!</definedName>
    <definedName name="____JAZ2">#REF!</definedName>
    <definedName name="____JAZ22">#REF!</definedName>
    <definedName name="____JAZ3">#REF!</definedName>
    <definedName name="____JAZ33">#REF!</definedName>
    <definedName name="____ki5">#REF!</definedName>
    <definedName name="____KM406407">#REF!</definedName>
    <definedName name="____kmf1">[10]CAPA!$G$21</definedName>
    <definedName name="____kmf2">[10]CAPA!$G$22</definedName>
    <definedName name="____Kmf293">[13]procedimentos!$A$101</definedName>
    <definedName name="____Kmf471">[13]procedimentos!$A$104</definedName>
    <definedName name="____kmi1">[10]CAPA!$D$21</definedName>
    <definedName name="____kmi2">[10]CAPA!$D$22</definedName>
    <definedName name="____Kmi293">[13]procedimentos!$A$100</definedName>
    <definedName name="____Kmi471">[13]procedimentos!$A$103</definedName>
    <definedName name="____Mar1" localSheetId="0">[11]!____Mar1</definedName>
    <definedName name="____Mar1">[11]!____Mar1</definedName>
    <definedName name="____MOD01" localSheetId="0">[11]!____MOD01</definedName>
    <definedName name="____MOD01">[11]!____MOD01</definedName>
    <definedName name="____Obs1">#REF!</definedName>
    <definedName name="____Obs2">#REF!</definedName>
    <definedName name="____OUT98" hidden="1">{#N/A,#N/A,TRUE,"Serviços"}</definedName>
    <definedName name="____out99" hidden="1">{#N/A,#N/A,TRUE,"Serviços"}</definedName>
    <definedName name="____OUTTT98" hidden="1">{#N/A,#N/A,TRUE,"Serviços"}</definedName>
    <definedName name="____PL1">#REF!</definedName>
    <definedName name="____PNV2002">#REF!</definedName>
    <definedName name="____PNV2003">#REF!</definedName>
    <definedName name="____PNV2009">#REF!</definedName>
    <definedName name="____r">#REF!</definedName>
    <definedName name="____Rbv1">'[7]Página 16'!$C$3:$C$7</definedName>
    <definedName name="____RET1">#REF!</definedName>
    <definedName name="____RP1" localSheetId="0">[11]!____RP1</definedName>
    <definedName name="____RP1">[11]!____RP1</definedName>
    <definedName name="____S_1">[14]COMPOS1!#REF!</definedName>
    <definedName name="____S_1_2">[14]COMPOS1!#REF!</definedName>
    <definedName name="____S_1_3">[14]COMPOS1!#REF!</definedName>
    <definedName name="____S_1_5">[14]COMPOS1!#REF!</definedName>
    <definedName name="____S_1_6">[14]COMPOS1!#REF!</definedName>
    <definedName name="____S_1_9">[14]COMPOS1!#REF!</definedName>
    <definedName name="____seg1">[15]DADOS!$C$10</definedName>
    <definedName name="____seg2">[15]DADOS!$D$10</definedName>
    <definedName name="____TB10">#REF!</definedName>
    <definedName name="____TCB5">#REF!</definedName>
    <definedName name="____tcc4">#REF!</definedName>
    <definedName name="____tot1">#REF!</definedName>
    <definedName name="____tot2">#REF!</definedName>
    <definedName name="____tot3">#REF!</definedName>
    <definedName name="____tot4">#REF!</definedName>
    <definedName name="____tot5">#REF!</definedName>
    <definedName name="____tot6">#REF!</definedName>
    <definedName name="____tot7">#REF!</definedName>
    <definedName name="____tot8">#REF!</definedName>
    <definedName name="____tt1">#N/A</definedName>
    <definedName name="___1_Excel_BuiltIn_Print_Titles_5_1">"$#REF!.$A$1:$IS$12"</definedName>
    <definedName name="___2_Excel_BuiltIn_Print_Titles_6_1">"$#REF!.$A$1:$IS$12"</definedName>
    <definedName name="___3_Excel_BuiltIn_Print_Titles_7_1">"$#REF!.$A$1:$IS$12"</definedName>
    <definedName name="___A1" localSheetId="0">[11]!___A1</definedName>
    <definedName name="___A1">[11]!___A1</definedName>
    <definedName name="___A10" localSheetId="0">[11]!___A10</definedName>
    <definedName name="___A10">[11]!___A10</definedName>
    <definedName name="___A11" localSheetId="0">[11]!___A11</definedName>
    <definedName name="___A11">[11]!___A11</definedName>
    <definedName name="___A12" localSheetId="0">[11]!___A12</definedName>
    <definedName name="___A12">[11]!___A12</definedName>
    <definedName name="___A13" localSheetId="0">[11]!___A13</definedName>
    <definedName name="___A13">[11]!___A13</definedName>
    <definedName name="___A14" localSheetId="0">[11]!___A14</definedName>
    <definedName name="___A14">[11]!___A14</definedName>
    <definedName name="___A15" localSheetId="0">[11]!___A15</definedName>
    <definedName name="___A15">[11]!___A15</definedName>
    <definedName name="___A16" localSheetId="0">[11]!___A16</definedName>
    <definedName name="___A16">[11]!___A16</definedName>
    <definedName name="___A17" localSheetId="0">[11]!___A17</definedName>
    <definedName name="___A17">[11]!___A17</definedName>
    <definedName name="___A19" localSheetId="0">[11]!___A19</definedName>
    <definedName name="___A19">[11]!___A19</definedName>
    <definedName name="___A2" localSheetId="0">[11]!___A2</definedName>
    <definedName name="___A2">[11]!___A2</definedName>
    <definedName name="___A20" localSheetId="0">[11]!___A20</definedName>
    <definedName name="___A20">[11]!___A20</definedName>
    <definedName name="___A21" localSheetId="0">[11]!___A21</definedName>
    <definedName name="___A21">[11]!___A21</definedName>
    <definedName name="___A22" localSheetId="0">[11]!___A22</definedName>
    <definedName name="___A22">[11]!___A22</definedName>
    <definedName name="___A23" localSheetId="0">[11]!___A23</definedName>
    <definedName name="___A23">[11]!___A23</definedName>
    <definedName name="___A24" localSheetId="0">[11]!___A24</definedName>
    <definedName name="___A24">[11]!___A24</definedName>
    <definedName name="___A25" localSheetId="0">[11]!___A25</definedName>
    <definedName name="___A25">[11]!___A25</definedName>
    <definedName name="___A3" localSheetId="0">[11]!___A3</definedName>
    <definedName name="___A3">[11]!___A3</definedName>
    <definedName name="___A4" localSheetId="0">[11]!___A4</definedName>
    <definedName name="___A4">[11]!___A4</definedName>
    <definedName name="___A5" localSheetId="0">[11]!___A5</definedName>
    <definedName name="___A5">[11]!___A5</definedName>
    <definedName name="___A6" localSheetId="0">[11]!___A6</definedName>
    <definedName name="___A6">[11]!___A6</definedName>
    <definedName name="___A7" localSheetId="0">[11]!___A7</definedName>
    <definedName name="___A7">[11]!___A7</definedName>
    <definedName name="___A9" localSheetId="0">[11]!___A9</definedName>
    <definedName name="___A9">[11]!___A9</definedName>
    <definedName name="___a999" hidden="1">{#N/A,#N/A,FALSE,"ANEXO3 99 ERA";#N/A,#N/A,FALSE,"ANEXO3 99 UBÁ2";#N/A,#N/A,FALSE,"ANEXO3 99 DTU";#N/A,#N/A,FALSE,"ANEXO3 99 RDR";#N/A,#N/A,FALSE,"ANEXO3 99 UBÁ4";#N/A,#N/A,FALSE,"ANEXO3 99 UBÁ6"}</definedName>
    <definedName name="___Abr1">[16]Calendário!$A$15</definedName>
    <definedName name="___ABR95">#REF!</definedName>
    <definedName name="___ABR96">#REF!</definedName>
    <definedName name="___ABR97">#REF!</definedName>
    <definedName name="___ABR98">#REF!</definedName>
    <definedName name="___ABR99">#REF!</definedName>
    <definedName name="___ACA25">[17]DADOS!$C$17</definedName>
    <definedName name="___ACA50">[17]DADOS!$C$16</definedName>
    <definedName name="___ACM30">#REF!</definedName>
    <definedName name="___adm1" hidden="1">{"'Índice'!$A$1:$K$49"}</definedName>
    <definedName name="___adm2" hidden="1">{"VENTAS1",#N/A,FALSE,"VENTAS";"VENTAS2",#N/A,FALSE,"VENTAS";"VENTAS3",#N/A,FALSE,"VENTAS";"VENTAS4",#N/A,FALSE,"VENTAS";"VENTAS5",#N/A,FALSE,"VENTAS";"VENTAS6",#N/A,FALSE,"VENTAS";"VENTAS7",#N/A,FALSE,"VENTAS";"VENTAS8",#N/A,FALSE,"VENTAS"}</definedName>
    <definedName name="___Ago1">[16]Calendário!$I$24</definedName>
    <definedName name="___AGO95">#REF!</definedName>
    <definedName name="___AGO96">#REF!</definedName>
    <definedName name="___AGO97">#REF!</definedName>
    <definedName name="___AGO98">#REF!</definedName>
    <definedName name="___AGO99">#REF!</definedName>
    <definedName name="___ATD1">[18]PATO!$G$42</definedName>
    <definedName name="___BDI1">#REF!</definedName>
    <definedName name="___BDI10">#REF!</definedName>
    <definedName name="___BDI11">#REF!</definedName>
    <definedName name="___BDI12">#REF!</definedName>
    <definedName name="___BDI13">#REF!</definedName>
    <definedName name="___BDI14">#REF!</definedName>
    <definedName name="___BDI2">#REF!</definedName>
    <definedName name="___BDI3">#REF!</definedName>
    <definedName name="___BDI4">#REF!</definedName>
    <definedName name="___BDI5">#REF!</definedName>
    <definedName name="___BDI6">#REF!</definedName>
    <definedName name="___BDI7">#REF!</definedName>
    <definedName name="___BDI8">#REF!</definedName>
    <definedName name="___BDI9">#REF!</definedName>
    <definedName name="___cab1">#REF!</definedName>
    <definedName name="___CAP20">#REF!</definedName>
    <definedName name="___CCM30">[18]PATO!#REF!</definedName>
    <definedName name="___CMM30">[17]DADOS!$B$39</definedName>
    <definedName name="___Dez1">[16]Calendário!$Q$33</definedName>
    <definedName name="___DEZ94">#REF!</definedName>
    <definedName name="___DEZ95">#REF!</definedName>
    <definedName name="___DEZ96">#REF!</definedName>
    <definedName name="___DEZ97">#REF!</definedName>
    <definedName name="___DEZ98">#REF!</definedName>
    <definedName name="___DEZ99">#REF!</definedName>
    <definedName name="_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ELE1">#REF!</definedName>
    <definedName name="___ELE2">#REF!</definedName>
    <definedName name="___ELE3">#REF!</definedName>
    <definedName name="___Excel_BuiltIn_Print_Area_11_1_1">"$#REF!.$A$1:$AL$33"</definedName>
    <definedName name="___Ext2">'[5]P A T O 99 B'!#REF!</definedName>
    <definedName name="___EXT285">[19]procedimentos!$C$107</definedName>
    <definedName name="___ext293">[20]procedimentos!$C$104</definedName>
    <definedName name="___ext471">[20]procedimentos!$C$107</definedName>
    <definedName name="___Fev1">[16]Calendário!$I$6</definedName>
    <definedName name="___FEV95">#REF!</definedName>
    <definedName name="___FEV96">#REF!</definedName>
    <definedName name="___FEV97">#REF!</definedName>
    <definedName name="___FEV98">#REF!</definedName>
    <definedName name="___FEV99">#REF!</definedName>
    <definedName name="___HCB5">#REF!</definedName>
    <definedName name="___Jan1">[16]Calendário!$A$6</definedName>
    <definedName name="___JAN95">#REF!</definedName>
    <definedName name="___JAN96">#REF!</definedName>
    <definedName name="___JAN97">#REF!</definedName>
    <definedName name="___JAN98">#REF!</definedName>
    <definedName name="___JAN99">#REF!</definedName>
    <definedName name="___JAZ1">#REF!</definedName>
    <definedName name="___JAZ11">#REF!</definedName>
    <definedName name="___JAZ2">#REF!</definedName>
    <definedName name="___JAZ22">#REF!</definedName>
    <definedName name="___JAZ3">#REF!</definedName>
    <definedName name="___JAZ33">#REF!</definedName>
    <definedName name="_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Jul1">[16]Calendário!$A$24</definedName>
    <definedName name="___JUL95">#REF!</definedName>
    <definedName name="___JUL96">#REF!</definedName>
    <definedName name="___JUL97">#REF!</definedName>
    <definedName name="___JUL98">#REF!</definedName>
    <definedName name="___JUL99">#REF!</definedName>
    <definedName name="___Jun1">[16]Calendário!$Q$15</definedName>
    <definedName name="___JUN95">#REF!</definedName>
    <definedName name="___JUN96">#REF!</definedName>
    <definedName name="___JUN97">#REF!</definedName>
    <definedName name="___JUN98">#REF!</definedName>
    <definedName name="___JUN99">#REF!</definedName>
    <definedName name="___ki5">#REF!</definedName>
    <definedName name="_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_KM406407">#REF!</definedName>
    <definedName name="___km736">#REF!</definedName>
    <definedName name="___kmf1">[21]CAPA!$G$21</definedName>
    <definedName name="___kmf2">[21]CAPA!$G$22</definedName>
    <definedName name="___Kmf293">[20]procedimentos!$B$104</definedName>
    <definedName name="___Kmf471">[20]procedimentos!$B$107</definedName>
    <definedName name="___kmi1">[21]CAPA!$D$21</definedName>
    <definedName name="___kmi2">[21]CAPA!$D$22</definedName>
    <definedName name="___Kmi293">[20]procedimentos!$B$103</definedName>
    <definedName name="___Kmi471">[20]procedimentos!$B$106</definedName>
    <definedName name="___la2">[18]PATO!#REF!</definedName>
    <definedName name="___Mai1">[16]Calendário!$I$15</definedName>
    <definedName name="___MAI95">#REF!</definedName>
    <definedName name="___MAI96">#REF!</definedName>
    <definedName name="___MAI97">#REF!</definedName>
    <definedName name="___MAI98">#REF!</definedName>
    <definedName name="___MAI99">#REF!</definedName>
    <definedName name="___Mar1">[16]Calendário!$Q$6</definedName>
    <definedName name="___MAR95">#REF!</definedName>
    <definedName name="___MAR96">#REF!</definedName>
    <definedName name="___MAR97">#REF!</definedName>
    <definedName name="___MAR98">#REF!</definedName>
    <definedName name="___MAR99">#REF!</definedName>
    <definedName name="___MOD01" localSheetId="0">[11]!___MOD01</definedName>
    <definedName name="___MOD01">[11]!___MOD01</definedName>
    <definedName name="___Nov1">[16]Calendário!$I$33</definedName>
    <definedName name="___NOV94">#REF!</definedName>
    <definedName name="___NOV95">#REF!</definedName>
    <definedName name="___NOV96">#REF!</definedName>
    <definedName name="___NOV97">#REF!</definedName>
    <definedName name="___NOV98">#REF!</definedName>
    <definedName name="___NOV99">#REF!</definedName>
    <definedName name="___Obs1">#REF!</definedName>
    <definedName name="___Obs2">#REF!</definedName>
    <definedName name="___Out1">[16]Calendário!$A$33</definedName>
    <definedName name="___OUT94">#REF!</definedName>
    <definedName name="___OUT95">#REF!</definedName>
    <definedName name="___OUT96">#REF!</definedName>
    <definedName name="___OUT97">#REF!</definedName>
    <definedName name="___OUT98" hidden="1">{#N/A,#N/A,TRUE,"Serviços"}</definedName>
    <definedName name="___out99" hidden="1">{#N/A,#N/A,TRUE,"Serviços"}</definedName>
    <definedName name="___PCM30">[18]PATO!#REF!</definedName>
    <definedName name="___PL1">#REF!</definedName>
    <definedName name="___PLA2">[18]PATO!#REF!</definedName>
    <definedName name="___PM334">#REF!</definedName>
    <definedName name="___PM335">#REF!</definedName>
    <definedName name="___PM346">#REF!</definedName>
    <definedName name="___PM406">#REF!</definedName>
    <definedName name="___PM412">#REF!</definedName>
    <definedName name="___PM609">#REF!</definedName>
    <definedName name="___PM970">#REF!</definedName>
    <definedName name="___PNV2002">#REF!</definedName>
    <definedName name="___PNV2003">#REF!</definedName>
    <definedName name="___PNV2009">#REF!</definedName>
    <definedName name="___PTB10">[18]PATO!#REF!</definedName>
    <definedName name="___r">#REF!</definedName>
    <definedName name="___Rbv1">'[7]Página 16'!$C$3:$C$7</definedName>
    <definedName name="___RET1">#REF!</definedName>
    <definedName name="___RP1" localSheetId="0">[11]!___RP1</definedName>
    <definedName name="___RP1">[11]!___RP1</definedName>
    <definedName name="___s">#REF!</definedName>
    <definedName name="___SE2">#REF!</definedName>
    <definedName name="___SEG1">#REF!</definedName>
    <definedName name="___seg2">[22]DADOS!$E$10</definedName>
    <definedName name="___Set1">[16]Calendário!$Q$24</definedName>
    <definedName name="___SET94">#REF!</definedName>
    <definedName name="___SET95">#REF!</definedName>
    <definedName name="___SET96">#REF!</definedName>
    <definedName name="___SET97">#REF!</definedName>
    <definedName name="___SET98">#REF!</definedName>
    <definedName name="___SET99">#REF!</definedName>
    <definedName name="___tab1">#REF!</definedName>
    <definedName name="___TB10">#REF!</definedName>
    <definedName name="___TCB5">[18]TLCB5!$I$34</definedName>
    <definedName name="___tcc4">#REF!</definedName>
    <definedName name="___TCM30">#REF!</definedName>
    <definedName name="___TEB4">[18]TLMR!$I$25</definedName>
    <definedName name="___TOT1">[18]PATO!#REF!</definedName>
    <definedName name="___TOT2">[18]PATO!#REF!</definedName>
    <definedName name="___TOT3">[18]PATO!#REF!</definedName>
    <definedName name="___TOT4">[18]PATO!#REF!</definedName>
    <definedName name="___TOT5">[18]PATO!#REF!</definedName>
    <definedName name="___TOT6">[18]PATO!#REF!</definedName>
    <definedName name="___TOT7">[18]PATO!#REF!</definedName>
    <definedName name="___tot8">#REF!</definedName>
    <definedName name="___TSD2">[18]PATO!#REF!</definedName>
    <definedName name="___tt1">#N/A</definedName>
    <definedName name="___xlnm.Print_Area_4">NA()</definedName>
    <definedName name="__1__123Graph_BGrßfico_10C" hidden="1">#REF!</definedName>
    <definedName name="__1_Excel_BuiltIn_Print_Titles_5_1">"$#REF!.$A$1:$IS$12"</definedName>
    <definedName name="__10_S_1_1_1_1_1_1">[14]COMPOS1!#REF!</definedName>
    <definedName name="__12_S_1_1_1_1_1_1_1">[14]COMPOS1!#REF!</definedName>
    <definedName name="__123Graph_A" hidden="1">[23]A!$B$4:$E$4</definedName>
    <definedName name="__123Graph_AGraph1" hidden="1">[23]A!$B$4:$B$8</definedName>
    <definedName name="__123Graph_AGraph10" hidden="1">[24]aux!$I$24:$M$24</definedName>
    <definedName name="__123Graph_AGraph11" hidden="1">[24]aux!$I$26:$M$26</definedName>
    <definedName name="__123Graph_AGraph12" hidden="1">[24]aux!$I$28:$M$28</definedName>
    <definedName name="__123Graph_AGraph2" hidden="1">[23]A!$C$4:$C$8</definedName>
    <definedName name="__123Graph_AGraph3" hidden="1">[23]A!$D$4:$D$8</definedName>
    <definedName name="__123Graph_AGraph4" hidden="1">[23]A!$B$4:$B$9</definedName>
    <definedName name="__123Graph_AGraph5" hidden="1">[23]A!$B$4:$B$9</definedName>
    <definedName name="__123Graph_AGraph6" hidden="1">[23]A!$E$4:$E$8</definedName>
    <definedName name="__123Graph_AGraph7" hidden="1">[23]A!$B$4:$E$4</definedName>
    <definedName name="__123Graph_AGraph8" hidden="1">[23]A!$B$4:$E$4</definedName>
    <definedName name="__123Graph_AGraph9" hidden="1">[24]aux!$I$22:$M$22</definedName>
    <definedName name="__123Graph_ASIDECO" hidden="1">'[25]CONSSID12-96'!#REF!</definedName>
    <definedName name="__123Graph_B" hidden="1">[23]A!$B$5:$E$5</definedName>
    <definedName name="__123Graph_BGraph1" hidden="1">[24]aux!$B$6:$F$6</definedName>
    <definedName name="__123Graph_BGraph10" hidden="1">[24]aux!$B$24:$F$24</definedName>
    <definedName name="__123Graph_BGraph11" hidden="1">[24]aux!$B$26:$F$26</definedName>
    <definedName name="__123Graph_BGraph12" hidden="1">[24]aux!$B$28:$F$28</definedName>
    <definedName name="__123Graph_BGraph2" hidden="1">[24]aux!$B$8:$F$8</definedName>
    <definedName name="__123Graph_BGraph3" hidden="1">[24]aux!$B$10:$F$10</definedName>
    <definedName name="__123Graph_BGraph4" hidden="1">[24]aux!$B$12:$F$12</definedName>
    <definedName name="__123Graph_BGraph5" hidden="1">[24]aux!$B$14:$F$14</definedName>
    <definedName name="__123Graph_BGraph6" hidden="1">[24]aux!$B$16:$F$16</definedName>
    <definedName name="__123Graph_BGraph7" hidden="1">[23]A!$B$5:$E$5</definedName>
    <definedName name="__123Graph_BGraph8" hidden="1">[23]A!$B$5:$E$5</definedName>
    <definedName name="__123Graph_BGraph9" hidden="1">[24]aux!$B$22:$F$22</definedName>
    <definedName name="__123Graph_BSIDECO" hidden="1">'[25]CONSSID12-96'!#REF!</definedName>
    <definedName name="__123Graph_C" hidden="1">[23]A!$B$6:$E$6</definedName>
    <definedName name="__123Graph_CGraph7" hidden="1">[23]A!$B$6:$E$6</definedName>
    <definedName name="__123Graph_CGraph8" hidden="1">[23]A!$B$6:$E$6</definedName>
    <definedName name="__123Graph_CSIDECO" hidden="1">#REF!</definedName>
    <definedName name="__123Graph_D" hidden="1">[23]A!$B$7:$E$7</definedName>
    <definedName name="__123Graph_DGraph7" hidden="1">[23]A!$B$7:$E$7</definedName>
    <definedName name="__123Graph_DGraph8" hidden="1">[23]A!$B$7:$E$7</definedName>
    <definedName name="__123Graph_E" hidden="1">[23]A!$B$8:$E$8</definedName>
    <definedName name="__123Graph_EGraph7" hidden="1">[23]A!$B$8:$E$8</definedName>
    <definedName name="__123Graph_EGraph8" hidden="1">[23]A!$B$8:$E$8</definedName>
    <definedName name="__123Graph_X" hidden="1">[23]A!$B$3:$E$3</definedName>
    <definedName name="__123Graph_XGraph1" hidden="1">[23]A!$A$4:$A$8</definedName>
    <definedName name="__123Graph_XGraph10" hidden="1">[24]aux!$B$25:$F$25</definedName>
    <definedName name="__123Graph_XGraph11" hidden="1">[24]aux!$B$27:$F$27</definedName>
    <definedName name="__123Graph_XGraph12" hidden="1">[24]aux!$B$29:$F$29</definedName>
    <definedName name="__123Graph_XGraph2" hidden="1">[23]A!$A$4:$A$8</definedName>
    <definedName name="__123Graph_XGraph3" hidden="1">[23]A!$A$4:$A$8</definedName>
    <definedName name="__123Graph_XGraph4" hidden="1">[23]A!$A$4:$A$9</definedName>
    <definedName name="__123Graph_XGraph5" hidden="1">[23]A!$A$4:$A$9</definedName>
    <definedName name="__123Graph_XGraph6" hidden="1">[23]A!$A$4:$A$8</definedName>
    <definedName name="__123Graph_XGraph7" hidden="1">[23]A!$B$3:$E$3</definedName>
    <definedName name="__123Graph_XGraph8" hidden="1">[23]A!$B$3:$E$3</definedName>
    <definedName name="__123Graph_XGraph9" hidden="1">[24]aux!$B$23:$F$23</definedName>
    <definedName name="__123Graph_XSIDECO" hidden="1">#REF!</definedName>
    <definedName name="__13Excel_BuiltIn_Print_Area_11_1_1">"$#REF!.$A$1:$AL$33"</definedName>
    <definedName name="__14Excel_BuiltIn_Print_Area_28_1_1">"$#REF!.$A$1:$L$34"</definedName>
    <definedName name="__15Excel_BuiltIn_Print_Titles_5_1">"$#REF!.$A$1:$IS$12"</definedName>
    <definedName name="__16Excel_BuiltIn_Print_Titles_6_1">"$#REF!.$A$1:$IS$12"</definedName>
    <definedName name="__17Excel_BuiltIn_Print_Titles_7_1">"$#REF!.$A$1:$IS$12"</definedName>
    <definedName name="__1Excel_BuiltIn_Print_Area_2_1">#REF!</definedName>
    <definedName name="__1Excel_BuiltIn_Print_Area_7_1">#REF!</definedName>
    <definedName name="__2_Excel_BuiltIn_Print_Titles_6_1">"$#REF!.$A$1:$IS$12"</definedName>
    <definedName name="__2Excel_BuiltIn_Print_Area_8_1">#REF!</definedName>
    <definedName name="__3_Excel_BuiltIn_Print_Titles_7_1">"$#REF!.$A$1:$IS$12"</definedName>
    <definedName name="__3Excel_BuiltIn_Print_Titles_1_1">#REF!</definedName>
    <definedName name="__4_I_1">#REF!</definedName>
    <definedName name="__5_I_1_1_1_1_1_1">#REF!</definedName>
    <definedName name="__6_I_1_1_1_1_1_1_1">#REF!</definedName>
    <definedName name="__8_S_1">[14]COMPOS1!#REF!</definedName>
    <definedName name="__A1">#N/A</definedName>
    <definedName name="__A10">#N/A</definedName>
    <definedName name="__A11">#N/A</definedName>
    <definedName name="__A12">#N/A</definedName>
    <definedName name="__A13">#N/A</definedName>
    <definedName name="__A14">#N/A</definedName>
    <definedName name="__A15">#N/A</definedName>
    <definedName name="__A16">#N/A</definedName>
    <definedName name="__A17">#N/A</definedName>
    <definedName name="__A19">#N/A</definedName>
    <definedName name="__A2">#N/A</definedName>
    <definedName name="__A20">#N/A</definedName>
    <definedName name="__A21">#N/A</definedName>
    <definedName name="__A22">#N/A</definedName>
    <definedName name="__A23">#N/A</definedName>
    <definedName name="__A24">#N/A</definedName>
    <definedName name="__A25">#N/A</definedName>
    <definedName name="__A3">#N/A</definedName>
    <definedName name="__A4">#N/A</definedName>
    <definedName name="__A5">#N/A</definedName>
    <definedName name="__A6">#N/A</definedName>
    <definedName name="__A7">#N/A</definedName>
    <definedName name="__A9">#N/A</definedName>
    <definedName name="__ABR95">#REF!</definedName>
    <definedName name="__ABR96">#REF!</definedName>
    <definedName name="__ABR97">#REF!</definedName>
    <definedName name="__ABR98">#REF!</definedName>
    <definedName name="__ABR99">#REF!</definedName>
    <definedName name="__ACA25">[17]DADOS!$C$17</definedName>
    <definedName name="__ACA50">[17]DADOS!$C$16</definedName>
    <definedName name="__ACM30">[18]MB!$E$12</definedName>
    <definedName name="__adm1" hidden="1">{"'Índice'!$A$1:$K$49"}</definedName>
    <definedName name="__adm2" hidden="1">{"VENTAS1",#N/A,FALSE,"VENTAS";"VENTAS2",#N/A,FALSE,"VENTAS";"VENTAS3",#N/A,FALSE,"VENTAS";"VENTAS4",#N/A,FALSE,"VENTAS";"VENTAS5",#N/A,FALSE,"VENTAS";"VENTAS6",#N/A,FALSE,"VENTAS";"VENTAS7",#N/A,FALSE,"VENTAS";"VENTAS8",#N/A,FALSE,"VENTAS"}</definedName>
    <definedName name="__AGO95">#REF!</definedName>
    <definedName name="__AGO96">#REF!</definedName>
    <definedName name="__AGO97">#REF!</definedName>
    <definedName name="__AGO98">#REF!</definedName>
    <definedName name="__AGO99">#REF!</definedName>
    <definedName name="__arg13">#REF!</definedName>
    <definedName name="__arg16">#REF!</definedName>
    <definedName name="__ATD08">#REF!</definedName>
    <definedName name="__ATD1">[18]PATO!$G$42</definedName>
    <definedName name="__BDI1">#REF!</definedName>
    <definedName name="__Brz1">[26]Feriados!$B$4:$B$14</definedName>
    <definedName name="__Brz2">[26]Feriados!$B$17:$B$24</definedName>
    <definedName name="__cab1">#REF!</definedName>
    <definedName name="__cad1">'[27]memória quantitativa'!#REF!</definedName>
    <definedName name="__cad2">'[27]memória quantitativa'!#REF!</definedName>
    <definedName name="__cad3">'[27]memória quantitativa'!#REF!</definedName>
    <definedName name="__cad4">'[27]memória quantitativa'!#REF!</definedName>
    <definedName name="__cad5">'[27]memória quantitativa'!#REF!</definedName>
    <definedName name="__cal1">'[27]memória quantitativa'!#REF!</definedName>
    <definedName name="__cal2">'[27]memória quantitativa'!#REF!</definedName>
    <definedName name="__cal3">'[27]memória quantitativa'!#REF!</definedName>
    <definedName name="__cal4">'[27]memória quantitativa'!#REF!</definedName>
    <definedName name="__cal5">'[27]memória quantitativa'!#REF!</definedName>
    <definedName name="__CAP20">#REF!</definedName>
    <definedName name="__ccd1">'[27]memória quantitativa'!#REF!</definedName>
    <definedName name="__ccd2">'[27]memória quantitativa'!#REF!</definedName>
    <definedName name="__ccd3">'[27]memória quantitativa'!#REF!</definedName>
    <definedName name="__ccd4">'[27]memória quantitativa'!#REF!</definedName>
    <definedName name="__ccd5">'[27]memória quantitativa'!#REF!</definedName>
    <definedName name="__ccd6">'[27]memória quantitativa'!#REF!</definedName>
    <definedName name="__ccd7">'[27]memória quantitativa'!#REF!</definedName>
    <definedName name="__ccd8">'[27]memória quantitativa'!#REF!</definedName>
    <definedName name="__ccd9">'[27]memória quantitativa'!#REF!</definedName>
    <definedName name="__ccl1">'[27]memória quantitativa'!#REF!</definedName>
    <definedName name="__ccl2">'[27]memória quantitativa'!#REF!</definedName>
    <definedName name="__ccl3">'[27]memória quantitativa'!#REF!</definedName>
    <definedName name="__ccl4">'[27]memória quantitativa'!#REF!</definedName>
    <definedName name="__ccl5">'[27]memória quantitativa'!#REF!</definedName>
    <definedName name="__ccl6">'[27]memória quantitativa'!#REF!</definedName>
    <definedName name="__ccl7">'[27]memória quantitativa'!#REF!</definedName>
    <definedName name="__ccl8">'[27]memória quantitativa'!#REF!</definedName>
    <definedName name="__ccl9">'[27]memória quantitativa'!#REF!</definedName>
    <definedName name="__CCM30">[18]PATO!#REF!</definedName>
    <definedName name="__cdd1">'[27]memória quantitativa'!#REF!</definedName>
    <definedName name="__cdd2">'[27]memória quantitativa'!#REF!</definedName>
    <definedName name="__cdd3">'[27]memória quantitativa'!#REF!</definedName>
    <definedName name="__cdd4">'[27]memória quantitativa'!#REF!</definedName>
    <definedName name="__cdd5">'[27]memória quantitativa'!#REF!</definedName>
    <definedName name="__cdd6">'[27]memória quantitativa'!#REF!</definedName>
    <definedName name="__cdd7">'[27]memória quantitativa'!#REF!</definedName>
    <definedName name="__cdd8">'[27]memória quantitativa'!#REF!</definedName>
    <definedName name="__cdd9">'[27]memória quantitativa'!#REF!</definedName>
    <definedName name="__cdl1">'[27]memória quantitativa'!#REF!</definedName>
    <definedName name="__cdl2">'[27]memória quantitativa'!#REF!</definedName>
    <definedName name="__cdl3">'[27]memória quantitativa'!#REF!</definedName>
    <definedName name="__cdl4">'[27]memória quantitativa'!#REF!</definedName>
    <definedName name="__cdl5">'[27]memória quantitativa'!#REF!</definedName>
    <definedName name="__cdl6">'[27]memória quantitativa'!#REF!</definedName>
    <definedName name="__cdl7">'[27]memória quantitativa'!#REF!</definedName>
    <definedName name="__cdl8">'[27]memória quantitativa'!#REF!</definedName>
    <definedName name="__cdl9">'[27]memória quantitativa'!#REF!</definedName>
    <definedName name="__cfd1">'[27]memória quantitativa'!#REF!</definedName>
    <definedName name="__cfd2">'[27]memória quantitativa'!#REF!</definedName>
    <definedName name="__cfd3">'[27]memória quantitativa'!#REF!</definedName>
    <definedName name="__cfd4">'[27]memória quantitativa'!#REF!</definedName>
    <definedName name="__cfd5">'[27]memória quantitativa'!#REF!</definedName>
    <definedName name="__cfd6">'[27]memória quantitativa'!#REF!</definedName>
    <definedName name="__cfd7">'[27]memória quantitativa'!#REF!</definedName>
    <definedName name="__cfd8">'[27]memória quantitativa'!#REF!</definedName>
    <definedName name="__cfd9">'[27]memória quantitativa'!#REF!</definedName>
    <definedName name="__cfl1">'[27]memória quantitativa'!#REF!</definedName>
    <definedName name="__cfl2">'[27]memória quantitativa'!#REF!</definedName>
    <definedName name="__cfl3">'[27]memória quantitativa'!#REF!</definedName>
    <definedName name="__cfl4">'[27]memória quantitativa'!#REF!</definedName>
    <definedName name="__cfl5">'[27]memória quantitativa'!#REF!</definedName>
    <definedName name="__cfl6">'[27]memória quantitativa'!#REF!</definedName>
    <definedName name="__cfl7">'[27]memória quantitativa'!#REF!</definedName>
    <definedName name="__cfl8">'[27]memória quantitativa'!#REF!</definedName>
    <definedName name="__cfl9">'[27]memória quantitativa'!#REF!</definedName>
    <definedName name="__cid1">'[27]memória quantitativa'!#REF!</definedName>
    <definedName name="__cid2">'[27]memória quantitativa'!#REF!</definedName>
    <definedName name="__cid3">'[27]memória quantitativa'!#REF!</definedName>
    <definedName name="__cid4">'[27]memória quantitativa'!#REF!</definedName>
    <definedName name="__cid5">'[27]memória quantitativa'!#REF!</definedName>
    <definedName name="__cid6">'[27]memória quantitativa'!#REF!</definedName>
    <definedName name="__cid7">'[27]memória quantitativa'!#REF!</definedName>
    <definedName name="__cid8">'[27]memória quantitativa'!#REF!</definedName>
    <definedName name="__cid9">'[27]memória quantitativa'!#REF!</definedName>
    <definedName name="__cil1">'[27]memória quantitativa'!#REF!</definedName>
    <definedName name="__cil2">'[27]memória quantitativa'!#REF!</definedName>
    <definedName name="__cil3">'[27]memória quantitativa'!#REF!</definedName>
    <definedName name="__cil4">'[27]memória quantitativa'!#REF!</definedName>
    <definedName name="__cil5">'[27]memória quantitativa'!#REF!</definedName>
    <definedName name="__cil6">'[27]memória quantitativa'!#REF!</definedName>
    <definedName name="__cil7">'[27]memória quantitativa'!#REF!</definedName>
    <definedName name="__cil8">'[27]memória quantitativa'!#REF!</definedName>
    <definedName name="__cil9">'[27]memória quantitativa'!#REF!</definedName>
    <definedName name="__cmd1">'[27]memória quantitativa'!#REF!</definedName>
    <definedName name="__cmd2">'[27]memória quantitativa'!#REF!</definedName>
    <definedName name="__cmd3">'[27]memória quantitativa'!#REF!</definedName>
    <definedName name="__cmd4">'[27]memória quantitativa'!#REF!</definedName>
    <definedName name="__cml1">'[27]memória quantitativa'!#REF!</definedName>
    <definedName name="__cml2">'[27]memória quantitativa'!#REF!</definedName>
    <definedName name="__cml3">'[27]memória quantitativa'!#REF!</definedName>
    <definedName name="__cml4">'[27]memória quantitativa'!#REF!</definedName>
    <definedName name="__CMM30">[17]DADOS!$B$39</definedName>
    <definedName name="__cqd1">'[27]memória quantitativa'!#REF!</definedName>
    <definedName name="__cqd2">'[27]memória quantitativa'!#REF!</definedName>
    <definedName name="__cqd3">'[27]memória quantitativa'!#REF!</definedName>
    <definedName name="__cqd4">'[27]memória quantitativa'!#REF!</definedName>
    <definedName name="__cqd5">'[27]memória quantitativa'!#REF!</definedName>
    <definedName name="__cqd6">'[27]memória quantitativa'!#REF!</definedName>
    <definedName name="__cqd7">'[27]memória quantitativa'!#REF!</definedName>
    <definedName name="__cqd8">'[27]memória quantitativa'!#REF!</definedName>
    <definedName name="__cqd9">'[27]memória quantitativa'!#REF!</definedName>
    <definedName name="__cql1">'[27]memória quantitativa'!#REF!</definedName>
    <definedName name="__cql2">'[27]memória quantitativa'!#REF!</definedName>
    <definedName name="__cql3">'[27]memória quantitativa'!#REF!</definedName>
    <definedName name="__cql4">'[27]memória quantitativa'!#REF!</definedName>
    <definedName name="__cql5">'[27]memória quantitativa'!#REF!</definedName>
    <definedName name="__cql6">'[27]memória quantitativa'!#REF!</definedName>
    <definedName name="__cql7">'[27]memória quantitativa'!#REF!</definedName>
    <definedName name="__cql8">'[27]memória quantitativa'!#REF!</definedName>
    <definedName name="__cql9">'[27]memória quantitativa'!#REF!</definedName>
    <definedName name="__csd1">'[27]memória quantitativa'!#REF!</definedName>
    <definedName name="__csd2">'[27]memória quantitativa'!#REF!</definedName>
    <definedName name="__csd3">'[27]memória quantitativa'!#REF!</definedName>
    <definedName name="__csd4">'[27]memória quantitativa'!#REF!</definedName>
    <definedName name="__csd5">'[27]memória quantitativa'!#REF!</definedName>
    <definedName name="__csl1">'[27]memória quantitativa'!#REF!</definedName>
    <definedName name="__csl2">'[27]memória quantitativa'!#REF!</definedName>
    <definedName name="__csl3">'[27]memória quantitativa'!#REF!</definedName>
    <definedName name="__csl4">'[27]memória quantitativa'!#REF!</definedName>
    <definedName name="__csl5">'[27]memória quantitativa'!#REF!</definedName>
    <definedName name="__DEZ94">#REF!</definedName>
    <definedName name="__DEZ95">#REF!</definedName>
    <definedName name="__DEZ96">#REF!</definedName>
    <definedName name="__DEZ97">#REF!</definedName>
    <definedName name="__DEZ98">#REF!</definedName>
    <definedName name="__DEZ99">#REF!</definedName>
    <definedName name="_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dmd1">'[27]memória quantitativa'!#REF!</definedName>
    <definedName name="__dmd2">'[27]memória quantitativa'!#REF!</definedName>
    <definedName name="__dmd3">'[27]memória quantitativa'!#REF!</definedName>
    <definedName name="__dmd4">'[27]memória quantitativa'!#REF!</definedName>
    <definedName name="__dml1">'[27]memória quantitativa'!#REF!</definedName>
    <definedName name="__dml2">'[27]memória quantitativa'!#REF!</definedName>
    <definedName name="__dml3">'[27]memória quantitativa'!#REF!</definedName>
    <definedName name="__dml4">'[27]memória quantitativa'!#REF!</definedName>
    <definedName name="__DPS8">#REF!</definedName>
    <definedName name="__ELE1">#REF!</definedName>
    <definedName name="__ELE2">#REF!</definedName>
    <definedName name="__ELE3">#REF!</definedName>
    <definedName name="__Ext2">'[12]P A T O 99 B'!#REF!</definedName>
    <definedName name="__EXT285">[20]procedimentos!$C$107</definedName>
    <definedName name="__ext293">[20]procedimentos!$C$104</definedName>
    <definedName name="__ext471">[20]procedimentos!$C$107</definedName>
    <definedName name="__Fev1">#N/A</definedName>
    <definedName name="__FEV95">#REF!</definedName>
    <definedName name="__FEV96">#REF!</definedName>
    <definedName name="__FEV97">#REF!</definedName>
    <definedName name="__FEV98">#REF!</definedName>
    <definedName name="__FEV99">#REF!</definedName>
    <definedName name="__fod1">'[27]memória quantitativa'!#REF!</definedName>
    <definedName name="__fod2">'[27]memória quantitativa'!#REF!</definedName>
    <definedName name="__fod3">'[27]memória quantitativa'!#REF!</definedName>
    <definedName name="__fod4">'[27]memória quantitativa'!#REF!</definedName>
    <definedName name="__fod5">'[27]memória quantitativa'!#REF!</definedName>
    <definedName name="__fod6">'[27]memória quantitativa'!#REF!</definedName>
    <definedName name="__fod7">'[27]memória quantitativa'!#REF!</definedName>
    <definedName name="__fod8">'[27]memória quantitativa'!#REF!</definedName>
    <definedName name="__fod9">'[27]memória quantitativa'!#REF!</definedName>
    <definedName name="__fol1">'[27]memória quantitativa'!#REF!</definedName>
    <definedName name="__fol2">'[27]memória quantitativa'!#REF!</definedName>
    <definedName name="__fol3">'[27]memória quantitativa'!#REF!</definedName>
    <definedName name="__fol4">'[27]memória quantitativa'!#REF!</definedName>
    <definedName name="__fol5">'[27]memória quantitativa'!#REF!</definedName>
    <definedName name="__fol6">'[27]memória quantitativa'!#REF!</definedName>
    <definedName name="__fol7">'[27]memória quantitativa'!#REF!</definedName>
    <definedName name="__fol8">'[27]memória quantitativa'!#REF!</definedName>
    <definedName name="__fol9">'[27]memória quantitativa'!#REF!</definedName>
    <definedName name="__gcd1">'[27]memória quantitativa'!#REF!</definedName>
    <definedName name="__gcd2">'[27]memória quantitativa'!#REF!</definedName>
    <definedName name="__gcl1">'[27]memória quantitativa'!#REF!</definedName>
    <definedName name="__gcl2">'[27]memória quantitativa'!#REF!</definedName>
    <definedName name="__grd1">'[27]memória quantitativa'!#REF!</definedName>
    <definedName name="__grd2">'[27]memória quantitativa'!#REF!</definedName>
    <definedName name="__grd3">'[27]memória quantitativa'!#REF!</definedName>
    <definedName name="__grd4">'[27]memória quantitativa'!#REF!</definedName>
    <definedName name="__grd5">'[27]memória quantitativa'!#REF!</definedName>
    <definedName name="__grd6">'[27]memória quantitativa'!#REF!</definedName>
    <definedName name="__grd7">'[27]memória quantitativa'!#REF!</definedName>
    <definedName name="__grd8">'[27]memória quantitativa'!#REF!</definedName>
    <definedName name="__grd9">'[27]memória quantitativa'!#REF!</definedName>
    <definedName name="__grl1">'[27]memória quantitativa'!#REF!</definedName>
    <definedName name="__grl2">'[27]memória quantitativa'!#REF!</definedName>
    <definedName name="__grl3">'[27]memória quantitativa'!#REF!</definedName>
    <definedName name="__grl4">'[27]memória quantitativa'!#REF!</definedName>
    <definedName name="__grl5">'[27]memória quantitativa'!#REF!</definedName>
    <definedName name="__grl6">'[27]memória quantitativa'!#REF!</definedName>
    <definedName name="__grl7">'[27]memória quantitativa'!#REF!</definedName>
    <definedName name="__grl8">'[27]memória quantitativa'!#REF!</definedName>
    <definedName name="__grl9">'[27]memória quantitativa'!#REF!</definedName>
    <definedName name="__H111118">#REF!</definedName>
    <definedName name="__H121118">#REF!</definedName>
    <definedName name="__HCB5">#REF!</definedName>
    <definedName name="__I_1">#REF!</definedName>
    <definedName name="__IntlFixup" hidden="1">TRUE</definedName>
    <definedName name="__IntlFixupTable" hidden="1">#REF!</definedName>
    <definedName name="__JAN02" hidden="1">{"VENTAS1",#N/A,FALSE,"VENTAS";"VENTAS2",#N/A,FALSE,"VENTAS";"VENTAS3",#N/A,FALSE,"VENTAS";"VENTAS4",#N/A,FALSE,"VENTAS";"VENTAS5",#N/A,FALSE,"VENTAS";"VENTAS6",#N/A,FALSE,"VENTAS";"VENTAS7",#N/A,FALSE,"VENTAS";"VENTAS8",#N/A,FALSE,"VENTAS"}</definedName>
    <definedName name="__Jan1">#N/A</definedName>
    <definedName name="__JAN95">#REF!</definedName>
    <definedName name="__JAN96">#REF!</definedName>
    <definedName name="__JAN97">#REF!</definedName>
    <definedName name="__JAN98">#REF!</definedName>
    <definedName name="__JAN99">#REF!</definedName>
    <definedName name="__JAZ1">#REF!</definedName>
    <definedName name="__JAZ11">#REF!</definedName>
    <definedName name="__JAZ2">#REF!</definedName>
    <definedName name="__JAZ22">#REF!</definedName>
    <definedName name="__JAZ3">#REF!</definedName>
    <definedName name="__JAZ33">#REF!</definedName>
    <definedName name="_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JUL95">#REF!</definedName>
    <definedName name="__JUL96">#REF!</definedName>
    <definedName name="__JUL97">#REF!</definedName>
    <definedName name="__JUL98">#REF!</definedName>
    <definedName name="__JUL99">#REF!</definedName>
    <definedName name="__JUN95">#REF!</definedName>
    <definedName name="__JUN96">#REF!</definedName>
    <definedName name="__JUN97">#REF!</definedName>
    <definedName name="__JUN98">#REF!</definedName>
    <definedName name="__JUN99">#REF!</definedName>
    <definedName name="__ki5">#REF!</definedName>
    <definedName name="_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_KM406407">#REF!</definedName>
    <definedName name="__kmf1">[21]CAPA!$G$21</definedName>
    <definedName name="__kmf2">[21]CAPA!$G$22</definedName>
    <definedName name="__Kmf293">[20]procedimentos!$B$104</definedName>
    <definedName name="__Kmf471">[20]procedimentos!$B$107</definedName>
    <definedName name="__kmi1">[21]CAPA!$D$21</definedName>
    <definedName name="__kmi2">[21]CAPA!$D$22</definedName>
    <definedName name="__Kmi293">[20]procedimentos!$B$103</definedName>
    <definedName name="__Kmi471">[20]procedimentos!$B$106</definedName>
    <definedName name="__la2">[18]PATO!#REF!</definedName>
    <definedName name="__lad1">'[27]memória quantitativa'!#REF!</definedName>
    <definedName name="__lad2">'[27]memória quantitativa'!#REF!</definedName>
    <definedName name="__lad3">'[27]memória quantitativa'!#REF!</definedName>
    <definedName name="__lad4">'[27]memória quantitativa'!#REF!</definedName>
    <definedName name="__lad5">'[27]memória quantitativa'!#REF!</definedName>
    <definedName name="__LAG2">[28]SERVIÇOS!$G$26</definedName>
    <definedName name="__lal1">'[27]memória quantitativa'!#REF!</definedName>
    <definedName name="__lal2">'[27]memória quantitativa'!#REF!</definedName>
    <definedName name="__lal3">'[27]memória quantitativa'!#REF!</definedName>
    <definedName name="__lal4">'[27]memória quantitativa'!#REF!</definedName>
    <definedName name="__lal5">'[27]memória quantitativa'!#REF!</definedName>
    <definedName name="__lbd1">'[27]memória quantitativa'!#REF!</definedName>
    <definedName name="__lbd2">'[27]memória quantitativa'!#REF!</definedName>
    <definedName name="__lbd3">'[27]memória quantitativa'!#REF!</definedName>
    <definedName name="__lbd5">'[27]memória quantitativa'!#REF!</definedName>
    <definedName name="__lbv1">'[27]memória quantitativa'!#REF!</definedName>
    <definedName name="__lbv2">'[27]memória quantitativa'!#REF!</definedName>
    <definedName name="__lbv3">'[27]memória quantitativa'!#REF!</definedName>
    <definedName name="__lbv4">'[27]memória quantitativa'!#REF!</definedName>
    <definedName name="__lbv5">'[27]memória quantitativa'!#REF!</definedName>
    <definedName name="__lkd4">'[27]memória quantitativa'!#REF!</definedName>
    <definedName name="__lpd1">'[27]memória quantitativa'!#REF!</definedName>
    <definedName name="__lpl1">'[27]memória quantitativa'!#REF!</definedName>
    <definedName name="__lps1">'[27]memória quantitativa'!#REF!</definedName>
    <definedName name="__lps2">'[27]memória quantitativa'!#REF!</definedName>
    <definedName name="__lps3">'[27]memória quantitativa'!#REF!</definedName>
    <definedName name="__lps4">'[27]memória quantitativa'!#REF!</definedName>
    <definedName name="__MAI95">#REF!</definedName>
    <definedName name="__MAI96">#REF!</definedName>
    <definedName name="__MAI97">#REF!</definedName>
    <definedName name="__MAI98">#REF!</definedName>
    <definedName name="__MAI99">#REF!</definedName>
    <definedName name="__Mar1">#N/A</definedName>
    <definedName name="__MAR95">#REF!</definedName>
    <definedName name="__MAR96">#REF!</definedName>
    <definedName name="__MAR97">#REF!</definedName>
    <definedName name="__MAR98">#REF!</definedName>
    <definedName name="__MAR99">#REF!</definedName>
    <definedName name="__MOD01">#N/A</definedName>
    <definedName name="__NOV94">#REF!</definedName>
    <definedName name="__NOV95">#REF!</definedName>
    <definedName name="__NOV96">#REF!</definedName>
    <definedName name="__NOV97">#REF!</definedName>
    <definedName name="__NOV98">#REF!</definedName>
    <definedName name="__NOV99">#REF!</definedName>
    <definedName name="__Obs1">#REF!</definedName>
    <definedName name="__Obs2">#REF!</definedName>
    <definedName name="__OR1">'[29]orcID nº1'!$A$14:$G$1025</definedName>
    <definedName name="__OR12">'[29]orc ID nº12'!$A$16:$G$181</definedName>
    <definedName name="__OR13">'[29]orc ID nº13'!$A$13:$G$34</definedName>
    <definedName name="__OR14">'[29]orc ID nº 14'!$A$14:$G$16</definedName>
    <definedName name="__OR15">'[29]orc ID nº 15'!$A$14:$G$104</definedName>
    <definedName name="__OR16">'[29]orc ID nº16'!$A$14:$G$33</definedName>
    <definedName name="__OR17">'[29]orc ID nº17'!$A$16:$G$80</definedName>
    <definedName name="__OR18">'[29]orc ID nº 18'!$A$14:$G$123</definedName>
    <definedName name="__OR19">'[29]orc ID nº19'!$A$14:$G$96</definedName>
    <definedName name="__OR2">'[29]orc ID nº2 '!$A$14:$G$70</definedName>
    <definedName name="__OR3">'[29]orc ID nº3'!$A$14:$G$134</definedName>
    <definedName name="__OR4">'[29]orcID nº4'!$A$14:$G$165</definedName>
    <definedName name="__OR5">'[29]orcID nº5'!$A$14:$G$149</definedName>
    <definedName name="__OR6">'[29]orcID nº6'!$A$14:$G$138</definedName>
    <definedName name="__OR7">'[29]orcID nº7'!$A$14:$G$137</definedName>
    <definedName name="__OR8">'[29]orc ID nº8'!$A$14:$G$133</definedName>
    <definedName name="__OR9">'[29]orc ID nº9'!$A$14:$G$157</definedName>
    <definedName name="__OUT94">#REF!</definedName>
    <definedName name="__OUT95">#REF!</definedName>
    <definedName name="__OUT96">#REF!</definedName>
    <definedName name="__OUT97">#REF!</definedName>
    <definedName name="__OUT98" hidden="1">{#N/A,#N/A,TRUE,"Serviços"}</definedName>
    <definedName name="__OUT988888" hidden="1">{#N/A,#N/A,TRUE,"Serviços"}</definedName>
    <definedName name="__OUT99">#REF!</definedName>
    <definedName name="__PA01" hidden="1">{"'teste'!$B$2:$R$49"}</definedName>
    <definedName name="__pad1">'[27]memória quantitativa'!#REF!</definedName>
    <definedName name="__pad10">'[27]memória quantitativa'!#REF!</definedName>
    <definedName name="__pad11">'[27]memória quantitativa'!#REF!</definedName>
    <definedName name="__pad12">'[27]memória quantitativa'!#REF!</definedName>
    <definedName name="__pad13">'[27]memória quantitativa'!#REF!</definedName>
    <definedName name="__pad14">'[27]memória quantitativa'!#REF!</definedName>
    <definedName name="__pad15">'[27]memória quantitativa'!#REF!</definedName>
    <definedName name="__pad16">'[27]memória quantitativa'!#REF!</definedName>
    <definedName name="__pad17">'[27]memória quantitativa'!#REF!</definedName>
    <definedName name="__pad18">'[27]memória quantitativa'!#REF!</definedName>
    <definedName name="__pad19">'[27]memória quantitativa'!#REF!</definedName>
    <definedName name="__pad2">'[27]memória quantitativa'!#REF!</definedName>
    <definedName name="__pad20">'[27]memória quantitativa'!#REF!</definedName>
    <definedName name="__pad21">'[27]memória quantitativa'!#REF!</definedName>
    <definedName name="__pad22">'[27]memória quantitativa'!#REF!</definedName>
    <definedName name="__pad3">'[27]memória quantitativa'!#REF!</definedName>
    <definedName name="__pad4">'[27]memória quantitativa'!#REF!</definedName>
    <definedName name="__pad5">'[27]memória quantitativa'!#REF!</definedName>
    <definedName name="__pad6">'[27]memória quantitativa'!#REF!</definedName>
    <definedName name="__pad7">'[27]memória quantitativa'!#REF!</definedName>
    <definedName name="__pad8">'[27]memória quantitativa'!#REF!</definedName>
    <definedName name="__pad9">'[27]memória quantitativa'!#REF!</definedName>
    <definedName name="__PAG1">"$#REF!.$C$16"</definedName>
    <definedName name="__PAG10">"$#REF!.$C$26"</definedName>
    <definedName name="__PAG11">"$#REF!.$C$27"</definedName>
    <definedName name="__PAG12">"$#REF!.$C$28"</definedName>
    <definedName name="__PAG13">"$#REF!.$C$21"</definedName>
    <definedName name="__PAG2">"$#REF!.$C$17"</definedName>
    <definedName name="__PAG3">"$#REF!.$C$18"</definedName>
    <definedName name="__PAG4">"$#REF!.$C$19"</definedName>
    <definedName name="__PAG5">"$#REF!.$C$20"</definedName>
    <definedName name="__PAG6">"$#REF!.$C$22"</definedName>
    <definedName name="__PAG7">"$#REF!.$C$23"</definedName>
    <definedName name="__PAG8">"$#REF!.$C$24"</definedName>
    <definedName name="__PAG9">"$#REF!.$C$25"</definedName>
    <definedName name="__pal1">'[27]memória quantitativa'!#REF!</definedName>
    <definedName name="__pal10">'[27]memória quantitativa'!#REF!</definedName>
    <definedName name="__pal11">'[27]memória quantitativa'!#REF!</definedName>
    <definedName name="__pal12">'[27]memória quantitativa'!#REF!</definedName>
    <definedName name="__pal13">'[27]memória quantitativa'!#REF!</definedName>
    <definedName name="__pal14">'[27]memória quantitativa'!#REF!</definedName>
    <definedName name="__pal15">'[27]memória quantitativa'!#REF!</definedName>
    <definedName name="__pal16">'[27]memória quantitativa'!#REF!</definedName>
    <definedName name="__pal17">'[27]memória quantitativa'!#REF!</definedName>
    <definedName name="__pal18">'[27]memória quantitativa'!#REF!</definedName>
    <definedName name="__pal19">'[27]memória quantitativa'!#REF!</definedName>
    <definedName name="__pal2">'[27]memória quantitativa'!#REF!</definedName>
    <definedName name="__pal20">'[27]memória quantitativa'!#REF!</definedName>
    <definedName name="__pal21">'[27]memória quantitativa'!#REF!</definedName>
    <definedName name="__pal22">'[27]memória quantitativa'!#REF!</definedName>
    <definedName name="__pal3">'[27]memória quantitativa'!#REF!</definedName>
    <definedName name="__pal4">'[27]memória quantitativa'!#REF!</definedName>
    <definedName name="__pal5">'[27]memória quantitativa'!#REF!</definedName>
    <definedName name="__pal6">'[27]memória quantitativa'!#REF!</definedName>
    <definedName name="__pal7">'[27]memória quantitativa'!#REF!</definedName>
    <definedName name="__pal8">'[27]memória quantitativa'!#REF!</definedName>
    <definedName name="__pal9">'[27]memória quantitativa'!#REF!</definedName>
    <definedName name="__pap1">'[27]memória quantitativa'!#REF!</definedName>
    <definedName name="__pap10">'[27]memória quantitativa'!#REF!</definedName>
    <definedName name="__pap11">'[27]memória quantitativa'!#REF!</definedName>
    <definedName name="__pap12">'[27]memória quantitativa'!#REF!</definedName>
    <definedName name="__pap13">'[27]memória quantitativa'!#REF!</definedName>
    <definedName name="__pap14">'[27]memória quantitativa'!#REF!</definedName>
    <definedName name="__pap15">'[27]memória quantitativa'!#REF!</definedName>
    <definedName name="__pap16">'[27]memória quantitativa'!#REF!</definedName>
    <definedName name="__pap17">'[27]memória quantitativa'!#REF!</definedName>
    <definedName name="__pap18">'[27]memória quantitativa'!#REF!</definedName>
    <definedName name="__pap19">'[27]memória quantitativa'!#REF!</definedName>
    <definedName name="__pap2">'[27]memória quantitativa'!#REF!</definedName>
    <definedName name="__pap20">'[27]memória quantitativa'!#REF!</definedName>
    <definedName name="__pap21">'[27]memória quantitativa'!#REF!</definedName>
    <definedName name="__pap22">'[27]memória quantitativa'!#REF!</definedName>
    <definedName name="__pap3">'[27]memória quantitativa'!#REF!</definedName>
    <definedName name="__pap4">'[27]memória quantitativa'!#REF!</definedName>
    <definedName name="__pap5">'[27]memória quantitativa'!#REF!</definedName>
    <definedName name="__pap6">'[27]memória quantitativa'!#REF!</definedName>
    <definedName name="__pap7">'[27]memória quantitativa'!#REF!</definedName>
    <definedName name="__pap8">'[27]memória quantitativa'!#REF!</definedName>
    <definedName name="__pap9">'[27]memória quantitativa'!#REF!</definedName>
    <definedName name="__pbr14">'[27]memória quantitativa'!#REF!</definedName>
    <definedName name="__PCM30">[18]PATO!#REF!</definedName>
    <definedName name="__pjd1">'[27]memória quantitativa'!#REF!</definedName>
    <definedName name="__pjd10">'[27]memória quantitativa'!#REF!</definedName>
    <definedName name="__pjd11">'[27]memória quantitativa'!#REF!</definedName>
    <definedName name="__pjd12">'[27]memória quantitativa'!#REF!</definedName>
    <definedName name="__pjd13">'[27]memória quantitativa'!#REF!</definedName>
    <definedName name="__pjd14">'[27]memória quantitativa'!#REF!</definedName>
    <definedName name="__pjd15">'[27]memória quantitativa'!#REF!</definedName>
    <definedName name="__pjd16">'[27]memória quantitativa'!#REF!</definedName>
    <definedName name="__pjd17">'[27]memória quantitativa'!#REF!</definedName>
    <definedName name="__pjd18">'[27]memória quantitativa'!#REF!</definedName>
    <definedName name="__pjd19">'[27]memória quantitativa'!#REF!</definedName>
    <definedName name="__pjd2">'[27]memória quantitativa'!#REF!</definedName>
    <definedName name="__pjd20">'[27]memória quantitativa'!#REF!</definedName>
    <definedName name="__pjd21">'[27]memória quantitativa'!#REF!</definedName>
    <definedName name="__pjd22">'[27]memória quantitativa'!#REF!</definedName>
    <definedName name="__pjd23">'[27]memória quantitativa'!#REF!</definedName>
    <definedName name="__pjd24">'[27]memória quantitativa'!#REF!</definedName>
    <definedName name="__pjd25">'[27]memória quantitativa'!#REF!</definedName>
    <definedName name="__pjd26">'[27]memória quantitativa'!#REF!</definedName>
    <definedName name="__pjd27">'[27]memória quantitativa'!#REF!</definedName>
    <definedName name="__pjd28">'[27]memória quantitativa'!#REF!</definedName>
    <definedName name="__pjd29">'[27]memória quantitativa'!#REF!</definedName>
    <definedName name="__pjd3">'[27]memória quantitativa'!#REF!</definedName>
    <definedName name="__pjd30">'[27]memória quantitativa'!#REF!</definedName>
    <definedName name="__pjd31">'[27]memória quantitativa'!#REF!</definedName>
    <definedName name="__pjd32">'[27]memória quantitativa'!#REF!</definedName>
    <definedName name="__pjd33">'[27]memória quantitativa'!#REF!</definedName>
    <definedName name="__pjd34">'[27]memória quantitativa'!#REF!</definedName>
    <definedName name="__pjd35">'[27]memória quantitativa'!#REF!</definedName>
    <definedName name="__pjd4">'[27]memória quantitativa'!#REF!</definedName>
    <definedName name="__pjd5">'[27]memória quantitativa'!#REF!</definedName>
    <definedName name="__pjd6">'[27]memória quantitativa'!#REF!</definedName>
    <definedName name="__pjd7">'[27]memória quantitativa'!#REF!</definedName>
    <definedName name="__pjd8">'[27]memória quantitativa'!#REF!</definedName>
    <definedName name="__pjd9">'[27]memória quantitativa'!#REF!</definedName>
    <definedName name="__pjl1">'[27]memória quantitativa'!#REF!</definedName>
    <definedName name="__pjl10">'[27]memória quantitativa'!#REF!</definedName>
    <definedName name="__pjl11">'[27]memória quantitativa'!#REF!</definedName>
    <definedName name="__pjl12">'[27]memória quantitativa'!#REF!</definedName>
    <definedName name="__pjl13">'[27]memória quantitativa'!#REF!</definedName>
    <definedName name="__pjl14">'[27]memória quantitativa'!#REF!</definedName>
    <definedName name="__pjl15">'[27]memória quantitativa'!#REF!</definedName>
    <definedName name="__pjl16">'[27]memória quantitativa'!#REF!</definedName>
    <definedName name="__pjl17">'[27]memória quantitativa'!#REF!</definedName>
    <definedName name="__pjl18">'[27]memória quantitativa'!#REF!</definedName>
    <definedName name="__pjl19">'[27]memória quantitativa'!#REF!</definedName>
    <definedName name="__pjl2">'[27]memória quantitativa'!#REF!</definedName>
    <definedName name="__pjl20">'[27]memória quantitativa'!#REF!</definedName>
    <definedName name="__pjl21">'[27]memória quantitativa'!#REF!</definedName>
    <definedName name="__pjl22">'[27]memória quantitativa'!#REF!</definedName>
    <definedName name="__pjl23">'[27]memória quantitativa'!#REF!</definedName>
    <definedName name="__pjl24">'[27]memória quantitativa'!#REF!</definedName>
    <definedName name="__pjl25">'[27]memória quantitativa'!#REF!</definedName>
    <definedName name="__pjl26">'[27]memória quantitativa'!#REF!</definedName>
    <definedName name="__pjl27">'[27]memória quantitativa'!#REF!</definedName>
    <definedName name="__pjl28">'[27]memória quantitativa'!#REF!</definedName>
    <definedName name="__pjl29">'[27]memória quantitativa'!#REF!</definedName>
    <definedName name="__pjl3">'[27]memória quantitativa'!#REF!</definedName>
    <definedName name="__pjl30">'[27]memória quantitativa'!#REF!</definedName>
    <definedName name="__pjl31">'[27]memória quantitativa'!#REF!</definedName>
    <definedName name="__pjl32">'[27]memória quantitativa'!#REF!</definedName>
    <definedName name="__pjl33">'[27]memória quantitativa'!#REF!</definedName>
    <definedName name="__pjl34">'[27]memória quantitativa'!#REF!</definedName>
    <definedName name="__pjl35">'[27]memória quantitativa'!#REF!</definedName>
    <definedName name="__pjl4">'[27]memória quantitativa'!#REF!</definedName>
    <definedName name="__pjl5">'[27]memória quantitativa'!#REF!</definedName>
    <definedName name="__pjl6">'[27]memória quantitativa'!#REF!</definedName>
    <definedName name="__pjl7">'[27]memória quantitativa'!#REF!</definedName>
    <definedName name="__pjl8">'[27]memória quantitativa'!#REF!</definedName>
    <definedName name="__pjl9">'[27]memória quantitativa'!#REF!</definedName>
    <definedName name="__pjp1">'[27]memória quantitativa'!#REF!</definedName>
    <definedName name="__pjp10">'[27]memória quantitativa'!#REF!</definedName>
    <definedName name="__pjp11">'[27]memória quantitativa'!#REF!</definedName>
    <definedName name="__pjp12">'[27]memória quantitativa'!#REF!</definedName>
    <definedName name="__pjp13">'[27]memória quantitativa'!#REF!</definedName>
    <definedName name="__pjp14">'[27]memória quantitativa'!#REF!</definedName>
    <definedName name="__pjp15">'[27]memória quantitativa'!#REF!</definedName>
    <definedName name="__pjp16">'[27]memória quantitativa'!#REF!</definedName>
    <definedName name="__pjp17">'[27]memória quantitativa'!#REF!</definedName>
    <definedName name="__pjp18">'[27]memória quantitativa'!#REF!</definedName>
    <definedName name="__pjp19">'[27]memória quantitativa'!#REF!</definedName>
    <definedName name="__pjp2">'[27]memória quantitativa'!#REF!</definedName>
    <definedName name="__pjp20">'[27]memória quantitativa'!#REF!</definedName>
    <definedName name="__pjp21">'[27]memória quantitativa'!#REF!</definedName>
    <definedName name="__pjp22">'[27]memória quantitativa'!#REF!</definedName>
    <definedName name="__pjp23">'[27]memória quantitativa'!#REF!</definedName>
    <definedName name="__pjp24">'[27]memória quantitativa'!#REF!</definedName>
    <definedName name="__pjp25">'[27]memória quantitativa'!#REF!</definedName>
    <definedName name="__pjp26">'[27]memória quantitativa'!#REF!</definedName>
    <definedName name="__pjp27">'[27]memória quantitativa'!#REF!</definedName>
    <definedName name="__pjp28">'[27]memória quantitativa'!#REF!</definedName>
    <definedName name="__pjp29">'[27]memória quantitativa'!#REF!</definedName>
    <definedName name="__pjp3">'[27]memória quantitativa'!#REF!</definedName>
    <definedName name="__pjp30">'[27]memória quantitativa'!#REF!</definedName>
    <definedName name="__pjp31">'[27]memória quantitativa'!#REF!</definedName>
    <definedName name="__pjp32">'[27]memória quantitativa'!#REF!</definedName>
    <definedName name="__pjp33">'[27]memória quantitativa'!#REF!</definedName>
    <definedName name="__pjp34">'[27]memória quantitativa'!#REF!</definedName>
    <definedName name="__pjp35">'[27]memória quantitativa'!#REF!</definedName>
    <definedName name="__pjp4">'[27]memória quantitativa'!#REF!</definedName>
    <definedName name="__pjp5">'[27]memória quantitativa'!#REF!</definedName>
    <definedName name="__pjp6">'[27]memória quantitativa'!#REF!</definedName>
    <definedName name="__pjp7">'[27]memória quantitativa'!#REF!</definedName>
    <definedName name="__pjp8">'[27]memória quantitativa'!#REF!</definedName>
    <definedName name="__pjp9">'[27]memória quantitativa'!#REF!</definedName>
    <definedName name="__PL1">#REF!</definedName>
    <definedName name="__PLA2">[18]PATO!#REF!</definedName>
    <definedName name="__PM334">#REF!</definedName>
    <definedName name="__PM335">#REF!</definedName>
    <definedName name="__PM346">#REF!</definedName>
    <definedName name="__PM406">#REF!</definedName>
    <definedName name="__PM412">#REF!</definedName>
    <definedName name="__PM609">#REF!</definedName>
    <definedName name="__PM970">#REF!</definedName>
    <definedName name="__PNV2002">#REF!</definedName>
    <definedName name="__PNV2003">#REF!</definedName>
    <definedName name="__PNV2009">#REF!</definedName>
    <definedName name="__psa1">'[27]memória quantitativa'!#REF!</definedName>
    <definedName name="__psa2">'[27]memória quantitativa'!#REF!</definedName>
    <definedName name="__psa3">'[27]memória quantitativa'!#REF!</definedName>
    <definedName name="__psa4">'[27]memória quantitativa'!#REF!</definedName>
    <definedName name="__psa5">'[27]memória quantitativa'!#REF!</definedName>
    <definedName name="__psa6">'[27]memória quantitativa'!#REF!</definedName>
    <definedName name="__psa7">'[27]memória quantitativa'!#REF!</definedName>
    <definedName name="__psa8">'[27]memória quantitativa'!#REF!</definedName>
    <definedName name="__psa9">'[27]memória quantitativa'!#REF!</definedName>
    <definedName name="__psd1">'[27]memória quantitativa'!#REF!</definedName>
    <definedName name="__psd2">'[27]memória quantitativa'!#REF!</definedName>
    <definedName name="__psd3">'[27]memória quantitativa'!#REF!</definedName>
    <definedName name="__psd4">'[27]memória quantitativa'!#REF!</definedName>
    <definedName name="__psd5">'[27]memória quantitativa'!#REF!</definedName>
    <definedName name="__psd6">'[27]memória quantitativa'!#REF!</definedName>
    <definedName name="__psd7">'[27]memória quantitativa'!#REF!</definedName>
    <definedName name="__psd8">'[27]memória quantitativa'!#REF!</definedName>
    <definedName name="__psd9">'[27]memória quantitativa'!#REF!</definedName>
    <definedName name="__psl1">'[27]memória quantitativa'!#REF!</definedName>
    <definedName name="__psl2">'[27]memória quantitativa'!#REF!</definedName>
    <definedName name="__psl3">'[27]memória quantitativa'!#REF!</definedName>
    <definedName name="__psl4">'[27]memória quantitativa'!#REF!</definedName>
    <definedName name="__psl5">'[27]memória quantitativa'!#REF!</definedName>
    <definedName name="__psl6">'[27]memória quantitativa'!#REF!</definedName>
    <definedName name="__psl7">'[27]memória quantitativa'!#REF!</definedName>
    <definedName name="__psl8">'[27]memória quantitativa'!#REF!</definedName>
    <definedName name="__psl9">'[27]memória quantitativa'!#REF!</definedName>
    <definedName name="__PTB10">[18]PATO!#REF!</definedName>
    <definedName name="__QQ2">#N/A</definedName>
    <definedName name="__r">#REF!</definedName>
    <definedName name="__Rbv1">'[7]Página 16'!$C$3:$C$7</definedName>
    <definedName name="__rcd1">'[27]memória quantitativa'!#REF!</definedName>
    <definedName name="__rcd11">'[27]memória quantitativa'!#REF!</definedName>
    <definedName name="__rcd12">'[27]memória quantitativa'!#REF!</definedName>
    <definedName name="__rcd13">'[27]memória quantitativa'!#REF!</definedName>
    <definedName name="__rcd14">'[27]memória quantitativa'!#REF!</definedName>
    <definedName name="__rcd2">'[27]memória quantitativa'!#REF!</definedName>
    <definedName name="__rcd3">'[27]memória quantitativa'!#REF!</definedName>
    <definedName name="__rcd4">'[27]memória quantitativa'!#REF!</definedName>
    <definedName name="__rcd5">'[27]memória quantitativa'!#REF!</definedName>
    <definedName name="__rcd6">'[27]memória quantitativa'!#REF!</definedName>
    <definedName name="__rcd7">'[27]memória quantitativa'!#REF!</definedName>
    <definedName name="__rcd8">'[27]memória quantitativa'!#REF!</definedName>
    <definedName name="__rcd9">'[27]memória quantitativa'!#REF!</definedName>
    <definedName name="__rcl1">'[27]memória quantitativa'!#REF!</definedName>
    <definedName name="__rcl10">'[27]memória quantitativa'!#REF!</definedName>
    <definedName name="__rcl11">'[27]memória quantitativa'!#REF!</definedName>
    <definedName name="__rcl12">'[27]memória quantitativa'!#REF!</definedName>
    <definedName name="__rcl13">'[27]memória quantitativa'!#REF!</definedName>
    <definedName name="__rcl14">'[27]memória quantitativa'!#REF!</definedName>
    <definedName name="__rcl2">'[27]memória quantitativa'!#REF!</definedName>
    <definedName name="__rcl3">'[27]memória quantitativa'!#REF!</definedName>
    <definedName name="__rcl4">'[27]memória quantitativa'!#REF!</definedName>
    <definedName name="__rcl5">'[27]memória quantitativa'!#REF!</definedName>
    <definedName name="__rcl6">'[27]memória quantitativa'!#REF!</definedName>
    <definedName name="__rcl7">'[27]memória quantitativa'!#REF!</definedName>
    <definedName name="__rcl8">'[27]memória quantitativa'!#REF!</definedName>
    <definedName name="__rcl9">'[27]memória quantitativa'!#REF!</definedName>
    <definedName name="__RET1">#REF!</definedName>
    <definedName name="__rmd1">'[27]memória quantitativa'!#REF!</definedName>
    <definedName name="__rmd10">'[27]memória quantitativa'!#REF!</definedName>
    <definedName name="__rmd11">'[27]memória quantitativa'!#REF!</definedName>
    <definedName name="__rmd12">'[27]memória quantitativa'!#REF!</definedName>
    <definedName name="__rmd13">'[27]memória quantitativa'!#REF!</definedName>
    <definedName name="__rmd14">'[27]memória quantitativa'!#REF!</definedName>
    <definedName name="__rmd15">'[27]memória quantitativa'!#REF!</definedName>
    <definedName name="__rmd16">'[27]memória quantitativa'!#REF!</definedName>
    <definedName name="__rmd17">'[27]memória quantitativa'!#REF!</definedName>
    <definedName name="__rmd18">'[27]memória quantitativa'!#REF!</definedName>
    <definedName name="__rmd2">'[27]memória quantitativa'!#REF!</definedName>
    <definedName name="__rmd3">'[27]memória quantitativa'!#REF!</definedName>
    <definedName name="__rmd4">'[27]memória quantitativa'!#REF!</definedName>
    <definedName name="__rmd5">'[27]memória quantitativa'!#REF!</definedName>
    <definedName name="__rmd6">'[27]memória quantitativa'!#REF!</definedName>
    <definedName name="__rmd7">'[27]memória quantitativa'!#REF!</definedName>
    <definedName name="__rmd8">'[27]memória quantitativa'!#REF!</definedName>
    <definedName name="__rmd9">'[27]memória quantitativa'!#REF!</definedName>
    <definedName name="__rml1">'[27]memória quantitativa'!#REF!</definedName>
    <definedName name="__rml10">'[27]memória quantitativa'!#REF!</definedName>
    <definedName name="__rml11">'[27]memória quantitativa'!#REF!</definedName>
    <definedName name="__rml12">'[27]memória quantitativa'!#REF!</definedName>
    <definedName name="__rml13">'[27]memória quantitativa'!#REF!</definedName>
    <definedName name="__rml14">'[27]memória quantitativa'!#REF!</definedName>
    <definedName name="__rml15">'[27]memória quantitativa'!#REF!</definedName>
    <definedName name="__rml16">'[27]memória quantitativa'!#REF!</definedName>
    <definedName name="__rml17">'[27]memória quantitativa'!#REF!</definedName>
    <definedName name="__rml18">'[27]memória quantitativa'!#REF!</definedName>
    <definedName name="__rml2">'[27]memória quantitativa'!#REF!</definedName>
    <definedName name="__rml3">'[27]memória quantitativa'!#REF!</definedName>
    <definedName name="__rml4">'[27]memória quantitativa'!#REF!</definedName>
    <definedName name="__rml5">'[27]memória quantitativa'!#REF!</definedName>
    <definedName name="__rml6">'[27]memória quantitativa'!#REF!</definedName>
    <definedName name="__rml7">'[27]memória quantitativa'!#REF!</definedName>
    <definedName name="__rml8">'[27]memória quantitativa'!#REF!</definedName>
    <definedName name="__rml9">'[27]memória quantitativa'!#REF!</definedName>
    <definedName name="__rod1">'[27]memória quantitativa'!#REF!</definedName>
    <definedName name="__rod2">'[27]memória quantitativa'!#REF!</definedName>
    <definedName name="__rod3">'[27]memória quantitativa'!#REF!</definedName>
    <definedName name="__rod4">'[27]memória quantitativa'!#REF!</definedName>
    <definedName name="__rod5">'[27]memória quantitativa'!#REF!</definedName>
    <definedName name="__rod6">'[27]memória quantitativa'!#REF!</definedName>
    <definedName name="__rod7">'[27]memória quantitativa'!#REF!</definedName>
    <definedName name="__rod8">'[27]memória quantitativa'!#REF!</definedName>
    <definedName name="__rod9">'[27]memória quantitativa'!#REF!</definedName>
    <definedName name="__rol1">'[27]memória quantitativa'!#REF!</definedName>
    <definedName name="__rol2">'[27]memória quantitativa'!#REF!</definedName>
    <definedName name="__rol3">'[27]memória quantitativa'!#REF!</definedName>
    <definedName name="__rol4">'[27]memória quantitativa'!#REF!</definedName>
    <definedName name="__rol5">'[27]memória quantitativa'!#REF!</definedName>
    <definedName name="__rol6">'[27]memória quantitativa'!#REF!</definedName>
    <definedName name="__rol7">'[27]memória quantitativa'!#REF!</definedName>
    <definedName name="__rol8">'[27]memória quantitativa'!#REF!</definedName>
    <definedName name="__rol9">'[27]memória quantitativa'!#REF!</definedName>
    <definedName name="__RP1">#N/A</definedName>
    <definedName name="__rpd1">'[27]memória quantitativa'!#REF!</definedName>
    <definedName name="__rpd2">'[27]memória quantitativa'!#REF!</definedName>
    <definedName name="__rpd3">'[27]memória quantitativa'!#REF!</definedName>
    <definedName name="__rpd4">'[27]memória quantitativa'!#REF!</definedName>
    <definedName name="__rpd5">'[27]memória quantitativa'!#REF!</definedName>
    <definedName name="__rpd6">'[27]memória quantitativa'!#REF!</definedName>
    <definedName name="__rpd7">'[27]memória quantitativa'!#REF!</definedName>
    <definedName name="__rpd8">'[27]memória quantitativa'!#REF!</definedName>
    <definedName name="__rpd9">'[27]memória quantitativa'!#REF!</definedName>
    <definedName name="__rpl1">'[27]memória quantitativa'!#REF!</definedName>
    <definedName name="__rpl2">'[27]memória quantitativa'!#REF!</definedName>
    <definedName name="__rpl3">'[27]memória quantitativa'!#REF!</definedName>
    <definedName name="__rpl4">'[27]memória quantitativa'!#REF!</definedName>
    <definedName name="__rpl5">'[27]memória quantitativa'!#REF!</definedName>
    <definedName name="__rpl6">'[27]memória quantitativa'!#REF!</definedName>
    <definedName name="__rpl7">'[27]memória quantitativa'!#REF!</definedName>
    <definedName name="__rpl8">'[27]memória quantitativa'!#REF!</definedName>
    <definedName name="__rpl9">'[27]memória quantitativa'!#REF!</definedName>
    <definedName name="__rsd10">'[27]memória quantitativa'!#REF!</definedName>
    <definedName name="__S_1">[14]COMPOS1!#REF!</definedName>
    <definedName name="__S_1_2">[14]COMPOS1!#REF!</definedName>
    <definedName name="__S_1_3">[14]COMPOS1!#REF!</definedName>
    <definedName name="__S_1_5">[14]COMPOS1!#REF!</definedName>
    <definedName name="__S_1_6">[14]COMPOS1!#REF!</definedName>
    <definedName name="__S_1_9">[14]COMPOS1!#REF!</definedName>
    <definedName name="__SE2">#REF!</definedName>
    <definedName name="__SEG1">#REF!</definedName>
    <definedName name="__seg2">[22]DADOS!$E$10</definedName>
    <definedName name="__SET94">#REF!</definedName>
    <definedName name="__SET95">#REF!</definedName>
    <definedName name="__SET96">#REF!</definedName>
    <definedName name="__SET97">#REF!</definedName>
    <definedName name="__SET98">#REF!</definedName>
    <definedName name="__SET99">#REF!</definedName>
    <definedName name="__shc1">'[27]memória quantitativa'!#REF!</definedName>
    <definedName name="__shc2">'[27]memória quantitativa'!#REF!</definedName>
    <definedName name="__shc3">'[27]memória quantitativa'!#REF!</definedName>
    <definedName name="__shc4">'[27]memória quantitativa'!#REF!</definedName>
    <definedName name="__shc5">'[27]memória quantitativa'!#REF!</definedName>
    <definedName name="__shc6">'[27]memória quantitativa'!#REF!</definedName>
    <definedName name="__shc7">'[27]memória quantitativa'!#REF!</definedName>
    <definedName name="__shc8">'[27]memória quantitativa'!#REF!</definedName>
    <definedName name="__shc9">'[27]memória quantitativa'!#REF!</definedName>
    <definedName name="__shd1">'[27]memória quantitativa'!#REF!</definedName>
    <definedName name="__shd2">'[27]memória quantitativa'!#REF!</definedName>
    <definedName name="__shd3">'[27]memória quantitativa'!#REF!</definedName>
    <definedName name="__shd4">'[27]memória quantitativa'!#REF!</definedName>
    <definedName name="__shd5">'[27]memória quantitativa'!#REF!</definedName>
    <definedName name="__shd6">'[27]memória quantitativa'!#REF!</definedName>
    <definedName name="__shd7">'[27]memória quantitativa'!#REF!</definedName>
    <definedName name="__shd8">'[27]memória quantitativa'!#REF!</definedName>
    <definedName name="__shd9">'[27]memória quantitativa'!#REF!</definedName>
    <definedName name="__shl1">'[27]memória quantitativa'!#REF!</definedName>
    <definedName name="__shl2">'[27]memória quantitativa'!#REF!</definedName>
    <definedName name="__shl3">'[27]memória quantitativa'!#REF!</definedName>
    <definedName name="__shl4">'[27]memória quantitativa'!#REF!</definedName>
    <definedName name="__shl5">'[27]memória quantitativa'!#REF!</definedName>
    <definedName name="__shl6">'[27]memória quantitativa'!#REF!</definedName>
    <definedName name="__shl7">'[27]memória quantitativa'!#REF!</definedName>
    <definedName name="__shl8">'[27]memória quantitativa'!#REF!</definedName>
    <definedName name="__shl9">'[27]memória quantitativa'!#REF!</definedName>
    <definedName name="__smd1">'[27]memória quantitativa'!#REF!</definedName>
    <definedName name="__smd2">'[27]memória quantitativa'!#REF!</definedName>
    <definedName name="__smd3">'[27]memória quantitativa'!#REF!</definedName>
    <definedName name="__smd4">'[27]memória quantitativa'!#REF!</definedName>
    <definedName name="__smd5">'[27]memória quantitativa'!#REF!</definedName>
    <definedName name="__smd6">'[27]memória quantitativa'!#REF!</definedName>
    <definedName name="__smd7">'[27]memória quantitativa'!#REF!</definedName>
    <definedName name="__smd8">'[27]memória quantitativa'!#REF!</definedName>
    <definedName name="__smd9">'[27]memória quantitativa'!#REF!</definedName>
    <definedName name="__sml1">'[27]memória quantitativa'!#REF!</definedName>
    <definedName name="__sml2">'[27]memória quantitativa'!#REF!</definedName>
    <definedName name="__sml3">'[27]memória quantitativa'!#REF!</definedName>
    <definedName name="__sml4">'[27]memória quantitativa'!#REF!</definedName>
    <definedName name="__sml5">'[27]memória quantitativa'!#REF!</definedName>
    <definedName name="__sml6">'[27]memória quantitativa'!#REF!</definedName>
    <definedName name="__sml7">'[27]memória quantitativa'!#REF!</definedName>
    <definedName name="__sml8">'[27]memória quantitativa'!#REF!</definedName>
    <definedName name="__sml9">'[27]memória quantitativa'!#REF!</definedName>
    <definedName name="__STC04">#REF!</definedName>
    <definedName name="__tab0198">'[30]DER janeiro98'!$A$1:$D$810</definedName>
    <definedName name="__TB10">#REF!</definedName>
    <definedName name="__tb97">"$#REF!.$E$71"</definedName>
    <definedName name="__tbw97">"$#REF!.$E$73"</definedName>
    <definedName name="__TCB4">#REF!</definedName>
    <definedName name="__TCB5">[18]TLCB5!$I$34</definedName>
    <definedName name="__tcc4">#REF!</definedName>
    <definedName name="__TCM30">[18]MB!$F$25</definedName>
    <definedName name="__TEB4">[18]TLMR!$I$25</definedName>
    <definedName name="__TOT1">[18]PATO!#REF!</definedName>
    <definedName name="__TOT2">[18]PATO!#REF!</definedName>
    <definedName name="__TOT3">[18]PATO!#REF!</definedName>
    <definedName name="__TOT4">[18]PATO!#REF!</definedName>
    <definedName name="__TOT5">[18]PATO!#REF!</definedName>
    <definedName name="__TOT6">[18]PATO!#REF!</definedName>
    <definedName name="__TOT7">[18]PATO!#REF!</definedName>
    <definedName name="__tot8">#REF!</definedName>
    <definedName name="__TP10">#REF!</definedName>
    <definedName name="__TP5">#REF!</definedName>
    <definedName name="__tsd1">'[27]memória quantitativa'!#REF!</definedName>
    <definedName name="__TSD2">[18]PATO!#REF!</definedName>
    <definedName name="__tsd3">'[27]memória quantitativa'!#REF!</definedName>
    <definedName name="__tsd4">'[27]memória quantitativa'!#REF!</definedName>
    <definedName name="__tsd5">'[27]memória quantitativa'!#REF!</definedName>
    <definedName name="__tsl1">'[27]memória quantitativa'!#REF!</definedName>
    <definedName name="__tsl2">'[27]memória quantitativa'!#REF!</definedName>
    <definedName name="__tsl3">'[27]memória quantitativa'!#REF!</definedName>
    <definedName name="__tsl4">'[27]memória quantitativa'!#REF!</definedName>
    <definedName name="__tsl5">'[27]memória quantitativa'!#REF!</definedName>
    <definedName name="__tt1">[0]!__tt1</definedName>
    <definedName name="__vdd1">'[27]memória quantitativa'!#REF!</definedName>
    <definedName name="__vdd2">'[27]memória quantitativa'!#REF!</definedName>
    <definedName name="__vdd3">'[27]memória quantitativa'!#REF!</definedName>
    <definedName name="__vdd4">'[27]memória quantitativa'!#REF!</definedName>
    <definedName name="__vdd5">'[27]memória quantitativa'!#REF!</definedName>
    <definedName name="__vdl1">'[27]memória quantitativa'!#REF!</definedName>
    <definedName name="__vdl2">'[27]memória quantitativa'!#REF!</definedName>
    <definedName name="__vdl3">'[27]memória quantitativa'!#REF!</definedName>
    <definedName name="__vdl4">'[27]memória quantitativa'!#REF!</definedName>
    <definedName name="__vdl5">'[27]memória quantitativa'!#REF!</definedName>
    <definedName name="__VV9">#REF!</definedName>
    <definedName name="_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_xlfn.RTD" hidden="1">#NAME?</definedName>
    <definedName name="__xlnm.Print_Area_2">#REF!</definedName>
    <definedName name="__xlnm.Print_Area_4">NA()</definedName>
    <definedName name="__xlnm.Print_Area_8">#REF!</definedName>
    <definedName name="__xlnm.Print_Area_9">#REF!</definedName>
    <definedName name="_0">#REF!</definedName>
    <definedName name="_0_1">#REF!</definedName>
    <definedName name="_0_11">#REF!</definedName>
    <definedName name="_0_12">#REF!</definedName>
    <definedName name="_0_13">#REF!</definedName>
    <definedName name="_0_14">#N/A</definedName>
    <definedName name="_0_14_1">#N/A</definedName>
    <definedName name="_0_15">#REF!</definedName>
    <definedName name="_0_16">#REF!</definedName>
    <definedName name="_0_17">#REF!</definedName>
    <definedName name="_0_19">#REF!</definedName>
    <definedName name="_0_2">#REF!</definedName>
    <definedName name="_0_28">#REF!</definedName>
    <definedName name="_0_3">#REF!</definedName>
    <definedName name="_0_4">#REF!</definedName>
    <definedName name="_0_7">#REF!</definedName>
    <definedName name="_0_7_1">#REF!</definedName>
    <definedName name="_0_7_14">#N/A</definedName>
    <definedName name="_0_9">#REF!</definedName>
    <definedName name="_01.004.04">#REF!</definedName>
    <definedName name="_01.004.05">#REF!</definedName>
    <definedName name="_01.004.06">#REF!</definedName>
    <definedName name="_01.004.07">#REF!</definedName>
    <definedName name="_01.004.08">#REF!</definedName>
    <definedName name="_01.004.09">#REF!</definedName>
    <definedName name="_01.005.00">#REF!</definedName>
    <definedName name="_01.005.01">#REF!</definedName>
    <definedName name="_01.006.01">#REF!</definedName>
    <definedName name="_01.007.01">#REF!</definedName>
    <definedName name="_01.008.01">#REF!</definedName>
    <definedName name="_01.008.02">#REF!</definedName>
    <definedName name="_01.009.01">#REF!</definedName>
    <definedName name="_01_09_96">#REF!</definedName>
    <definedName name="_01_09_96_25">#REF!</definedName>
    <definedName name="_01_09_96_4">#REF!</definedName>
    <definedName name="_01_09_966">#REF!</definedName>
    <definedName name="_02.000.00">#REF!</definedName>
    <definedName name="_02.001.01">#REF!</definedName>
    <definedName name="_02.002.01">#REF!</definedName>
    <definedName name="_02.003.01">#REF!</definedName>
    <definedName name="_02.004.00">#REF!</definedName>
    <definedName name="_02.004.01">#REF!</definedName>
    <definedName name="_02.005.01">#REF!</definedName>
    <definedName name="_02.006.00">#REF!</definedName>
    <definedName name="_02.006.01">#REF!</definedName>
    <definedName name="_02.006.02">#REF!</definedName>
    <definedName name="_02.006.03">#REF!</definedName>
    <definedName name="_02.007.01">#REF!</definedName>
    <definedName name="_02.009.01">#REF!</definedName>
    <definedName name="_02.010.01">#REF!</definedName>
    <definedName name="_02.011.01">#REF!</definedName>
    <definedName name="_03.000.00">#REF!</definedName>
    <definedName name="_03.001.01">#REF!</definedName>
    <definedName name="_03.002.01">#REF!</definedName>
    <definedName name="_03.003.00">#REF!</definedName>
    <definedName name="_03.003.01">#REF!</definedName>
    <definedName name="_03.003.02">#REF!</definedName>
    <definedName name="_03.003.03">#REF!</definedName>
    <definedName name="_03.003.04">#REF!</definedName>
    <definedName name="_03.004.00">#REF!</definedName>
    <definedName name="_03.004.01">#REF!</definedName>
    <definedName name="_03.004.02">#REF!</definedName>
    <definedName name="_03.004.03">#REF!</definedName>
    <definedName name="_03.005.01">#REF!</definedName>
    <definedName name="_03.006.00">#REF!</definedName>
    <definedName name="_03.006.01">#REF!</definedName>
    <definedName name="_03.006.02">#REF!</definedName>
    <definedName name="_03.007.00">#REF!</definedName>
    <definedName name="_03.007.01">#REF!</definedName>
    <definedName name="_03.007.02">#REF!</definedName>
    <definedName name="_03.008.01">#REF!</definedName>
    <definedName name="_04.000.00">#REF!</definedName>
    <definedName name="_04.001.00">#REF!</definedName>
    <definedName name="_04.001.01">#REF!</definedName>
    <definedName name="_04.001.02">#REF!</definedName>
    <definedName name="_04.001.03">#REF!</definedName>
    <definedName name="_04.001.04">#REF!</definedName>
    <definedName name="_04.001.05">#REF!</definedName>
    <definedName name="_04.001.06">#REF!</definedName>
    <definedName name="_04.002.00">#REF!</definedName>
    <definedName name="_04.002.01">#REF!</definedName>
    <definedName name="_04.002.02">#REF!</definedName>
    <definedName name="_04.002.03">#REF!</definedName>
    <definedName name="_04.002.04">#REF!</definedName>
    <definedName name="_04.003.00">#REF!</definedName>
    <definedName name="_04.003.01">#REF!</definedName>
    <definedName name="_04.003.02">#REF!</definedName>
    <definedName name="_04.003.03">#REF!</definedName>
    <definedName name="_04.003.04">#REF!</definedName>
    <definedName name="_04.004.00">#REF!</definedName>
    <definedName name="_04.004.01">#REF!</definedName>
    <definedName name="_04.004.02">#REF!</definedName>
    <definedName name="_04.004.03">#REF!</definedName>
    <definedName name="_04.005.01">#REF!</definedName>
    <definedName name="_04.005.02">#REF!</definedName>
    <definedName name="_04.006.00">#REF!</definedName>
    <definedName name="_04.006.01">#REF!</definedName>
    <definedName name="_04.006.02">#REF!</definedName>
    <definedName name="_04.006.03">#REF!</definedName>
    <definedName name="_04.007.00">#REF!</definedName>
    <definedName name="_04.007.01">#REF!</definedName>
    <definedName name="_04.007.02">#REF!</definedName>
    <definedName name="_04.007.03">#REF!</definedName>
    <definedName name="_04.007.04">#REF!</definedName>
    <definedName name="_04.007.05">#REF!</definedName>
    <definedName name="_04.007.06">#REF!</definedName>
    <definedName name="_04.007.07">#REF!</definedName>
    <definedName name="_04.008.01">#REF!</definedName>
    <definedName name="_04.009.01">#REF!</definedName>
    <definedName name="_04.010.01">#REF!</definedName>
    <definedName name="_04.011.00">#REF!</definedName>
    <definedName name="_04.011.01">#REF!</definedName>
    <definedName name="_04.011.02">#REF!</definedName>
    <definedName name="_04.012.01">#REF!</definedName>
    <definedName name="_04.012.02">#REF!</definedName>
    <definedName name="_04.013.01">#REF!</definedName>
    <definedName name="_04.013.02">#REF!</definedName>
    <definedName name="_04.013.03">#REF!</definedName>
    <definedName name="_04.013.04">#REF!</definedName>
    <definedName name="_04.013.05">#REF!</definedName>
    <definedName name="_04.013.06">#REF!</definedName>
    <definedName name="_04.014.01">#REF!</definedName>
    <definedName name="_04.015.01">#REF!</definedName>
    <definedName name="_04.016.01">#REF!</definedName>
    <definedName name="_04.017.01">#REF!</definedName>
    <definedName name="_08.302.01">#REF!</definedName>
    <definedName name="_08.302.01_1">#REF!</definedName>
    <definedName name="_1__123Graph_ACHART_1" hidden="1">[31]A!$F$59:$AG$59</definedName>
    <definedName name="_1__123Graph_BGrßfico_10C" hidden="1">#REF!</definedName>
    <definedName name="_1_Excel_BuiltIn_Print_Titles_5_1">"$#REF!.$A$1:$IS$12"</definedName>
    <definedName name="_1_I_1">#REF!</definedName>
    <definedName name="_1_I_1_2">#REF!</definedName>
    <definedName name="_1_I_1_3">#REF!</definedName>
    <definedName name="_1_I_1_5">#REF!</definedName>
    <definedName name="_1_I_1_6">#REF!</definedName>
    <definedName name="_1_I_1_9">#REF!</definedName>
    <definedName name="_10__123Graph_BCHART_2" hidden="1">[32]Premissas!#REF!</definedName>
    <definedName name="_10_a_14_1">#REF!</definedName>
    <definedName name="_10_S_1_1_1_1_1_1">[14]COMPOS1!#REF!</definedName>
    <definedName name="_100Excel_BuiltIn_Print_Area_7_1_1_1">#N/A</definedName>
    <definedName name="_101Excel_BuiltIn_Print_Area_7_1_1_2">#N/A</definedName>
    <definedName name="_104Excel_BuiltIn_Print_Area_8_1">#REF!</definedName>
    <definedName name="_106Excel_BuiltIn_Print_Area_8_1_1">#N/A</definedName>
    <definedName name="_107Excel_BuiltIn_Print_Area_8_1_1_1">#N/A</definedName>
    <definedName name="_10Excel_BuiltIn_Print_Area_5_1_1">'[33]Fresagem e Remendos profundos'!$A$1:$K$1679</definedName>
    <definedName name="_11.001.01">#REF!</definedName>
    <definedName name="_11_a_7_1">#N/A</definedName>
    <definedName name="_11_I_1_1_1_1_1_1">#REF!</definedName>
    <definedName name="_110Excel_BuiltIn_Print_Titles_1_1">#REF!</definedName>
    <definedName name="_112Excel_BuiltIn_Print_Titles_1_1_1">#N/A</definedName>
    <definedName name="_113Excel_BuiltIn_Print_Titles_1_1_1_1">#N/A</definedName>
    <definedName name="_113Excel_BuiltIn_Print_Titles_33_1">(#REF!,#REF!)</definedName>
    <definedName name="_114Excel_BuiltIn_Print_Titles_1_1_1_2">#N/A</definedName>
    <definedName name="_115Print_Area_MI_1_1">#REF!</definedName>
    <definedName name="_11Excel_BuiltIn_Print_Titles_30_1">(#REF!,#REF!)</definedName>
    <definedName name="_12_c_1">#REF!</definedName>
    <definedName name="_12_I_1_1_1_1_1_1_1">#REF!</definedName>
    <definedName name="_12_S_1_1_1_1_1_1_1">[14]COMPOS1!#REF!</definedName>
    <definedName name="_123" hidden="1">{#N/A,#N/A,TRUE,"Serviços"}</definedName>
    <definedName name="_129Excel_BuiltIn_Print_Titles_34_1">(#REF!,#REF!)</definedName>
    <definedName name="_13_c_11_1">#REF!</definedName>
    <definedName name="_13Excel_BuiltIn_Print_Area_11_1_1">"$#REF!.$A$1:$AL$33"</definedName>
    <definedName name="_13Excel_BuiltIn_Print_Area_6_1_1">#REF!</definedName>
    <definedName name="_13Excel_BuiltIn_Print_Titles_32_1">(#REF!,#REF!)</definedName>
    <definedName name="_14_c_12_1">#REF!</definedName>
    <definedName name="_145Excel_BuiltIn_Print_Titles_5_1">(#REF!,#REF!)</definedName>
    <definedName name="_14Excel_BuiltIn_Print_Area_28_1_1">"$#REF!.$A$1:$L$34"</definedName>
    <definedName name="_15__123Graph_CCHART_2" hidden="1">[32]Premissas!#REF!</definedName>
    <definedName name="_15_c_13_1">#REF!</definedName>
    <definedName name="_15_I_1_1_1_1_1_1_1">#REF!</definedName>
    <definedName name="_15_S_1">[14]COMPOS1!#REF!</definedName>
    <definedName name="_15Excel_BuiltIn_Print_Titles_2_1">#REF!</definedName>
    <definedName name="_15Excel_BuiltIn_Print_Titles_33_1">(#REF!,#REF!)</definedName>
    <definedName name="_15Excel_BuiltIn_Print_Titles_5_1">"$#REF!.$A$1:$IS$12"</definedName>
    <definedName name="_16_c_15_1">#REF!</definedName>
    <definedName name="_161Excel_BuiltIn_Print_Titles_7_1">(#REF!,#REF!)</definedName>
    <definedName name="_16Excel_BuiltIn_Print_Area_11_1_1">"$#REF!.$A$1:$AL$33"</definedName>
    <definedName name="_16Excel_BuiltIn_Print_Area_7_1_1">#REF!</definedName>
    <definedName name="_16Excel_BuiltIn_Print_Titles_6_1">"$#REF!.$A$1:$IS$12"</definedName>
    <definedName name="_17_c_16_1">#REF!</definedName>
    <definedName name="_177Excel_BuiltIn_Print_Titles_9_1">(#REF!,#REF!)</definedName>
    <definedName name="_17Excel_BuiltIn_Print_Titles_13_1">(#REF!,#REF!)</definedName>
    <definedName name="_17Excel_BuiltIn_Print_Titles_34_1">(#REF!,#REF!)</definedName>
    <definedName name="_17Excel_BuiltIn_Print_Titles_7_1">"$#REF!.$A$1:$IS$12"</definedName>
    <definedName name="_18_c_17_1">#REF!</definedName>
    <definedName name="_1830201" hidden="1">#N/A</definedName>
    <definedName name="_1830201_26">NA()</definedName>
    <definedName name="_1830201_27">NA()</definedName>
    <definedName name="_18Excel_BuiltIn_Print_Area_1_1">#REF!</definedName>
    <definedName name="_19_c_19_1">#REF!</definedName>
    <definedName name="_19_S_1">[14]COMPOS1!#REF!</definedName>
    <definedName name="_19Excel_BuiltIn_Print_Area_8_1_1">#REF!</definedName>
    <definedName name="_19Excel_BuiltIn_Print_Titles_5_1">(#REF!,#REF!)</definedName>
    <definedName name="_1Excel_BuiltIn_Print_Area_1_1">#REF!</definedName>
    <definedName name="_1Excel_BuiltIn_Print_Area_2_1">#REF!</definedName>
    <definedName name="_1Excel_BuiltIn_Print_Area_5_1">'[34]resumo '!#REF!</definedName>
    <definedName name="_1Excel_BuiltIn_Print_Area_7_1">#REF!</definedName>
    <definedName name="_1Excel_BuiltIn_Print_Area_9_1">"$#REF!.$A$1:$P$515"</definedName>
    <definedName name="_1Excel_BuiltIn_Print_Titles_3_1">([35]FICHA.XLS!$A$1:$E$65536,[35]FICHA.XLS!$A$1:$IV$9)</definedName>
    <definedName name="_1VB3">#REF!</definedName>
    <definedName name="_2">#REF!</definedName>
    <definedName name="_2__123Graph_BCHART_1" hidden="1">[31]A!$F$63:$AG$63</definedName>
    <definedName name="_2_0_1">#N/A</definedName>
    <definedName name="_2_11">#REF!</definedName>
    <definedName name="_2_12">#REF!</definedName>
    <definedName name="_2_13">#REF!</definedName>
    <definedName name="_2_14">#N/A</definedName>
    <definedName name="_2_15">#REF!</definedName>
    <definedName name="_2_16">#REF!</definedName>
    <definedName name="_2_17">#REF!</definedName>
    <definedName name="_2_19">#REF!</definedName>
    <definedName name="_2_2">#REF!</definedName>
    <definedName name="_2_28">#REF!</definedName>
    <definedName name="_2_3">#REF!</definedName>
    <definedName name="_2_4">#REF!</definedName>
    <definedName name="_2_7">#REF!</definedName>
    <definedName name="_2_9">#REF!</definedName>
    <definedName name="_2_Excel_BuiltIn_Print_Titles_6_1">"$#REF!.$A$1:$IS$12"</definedName>
    <definedName name="_2_I_1">#REF!</definedName>
    <definedName name="_2_S_1">[14]COMPOS1!#REF!</definedName>
    <definedName name="_20__123Graph_DCHART_2" hidden="1">[32]Premissas!#REF!</definedName>
    <definedName name="_20_c_2_1">#REF!</definedName>
    <definedName name="_21_c_28_1">#REF!</definedName>
    <definedName name="_21Excel_BuiltIn_Print_Titles_7_1">(#REF!,#REF!)</definedName>
    <definedName name="_22_c_3_1">#REF!</definedName>
    <definedName name="_22Excel_BuiltIn_Print_Area_9_1_1">#REF!</definedName>
    <definedName name="_23_c_4_1">#REF!</definedName>
    <definedName name="_23_S_1_1_1_1_1_1">[14]COMPOS1!#REF!</definedName>
    <definedName name="_23Excel_BuiltIn_Print_Titles_9_1">(#REF!,#REF!)</definedName>
    <definedName name="_24_c_7_1">#REF!</definedName>
    <definedName name="_25_c_9_1">#REF!</definedName>
    <definedName name="_25Excel_BuiltIn_Print_Titles_2_1">#REF!</definedName>
    <definedName name="_27_I_1">#N/A</definedName>
    <definedName name="_27_S_1_1_1_1_1_1_1">[14]COMPOS1!#REF!</definedName>
    <definedName name="_28_I_1_1">#N/A</definedName>
    <definedName name="_28Excel_BuiltIn_Print_Area_11_1_1">"$#REF!.$A$1:$AL$33"</definedName>
    <definedName name="_29_I_1_2">#N/A</definedName>
    <definedName name="_29Excel_BuiltIn_Print_Area_28_1_1">"$#REF!.$A$1:$L$34"</definedName>
    <definedName name="_2Excel_BuiltIn_Print_Area_4_1_1">#REF!</definedName>
    <definedName name="_2Excel_BuiltIn_Print_Area_5_1">#REF!</definedName>
    <definedName name="_2Excel_BuiltIn_Print_Area_6_1">[34]resumo_1_!#REF!</definedName>
    <definedName name="_2Excel_BuiltIn_Print_Area_7_1">"'file:///Y:/ENGENHARIA/Deise Aoki/PATOS - OK/PATOS 05-09-2007-ok/Laptop - Arquivos/DNIT/PATOs/Rondonópolis/PATO_BR-364_km_000_ao_km_11290_LICITAÇÃO MAIO DE 2007.xls'#$reg_mec_fx_dm_.$#REF!$#REF!:$#REF!$#REF!"</definedName>
    <definedName name="_2Excel_BuiltIn_Print_Area_8_1">#REF!</definedName>
    <definedName name="_2X_0Print_Area_30">[36]RESUMO!#REF!</definedName>
    <definedName name="_3__123Graph_XCHART_1" hidden="1">[31]A!$F$11:$AG$11</definedName>
    <definedName name="_3_0_1_1">#N/A</definedName>
    <definedName name="_3_Excel_BuiltIn_Print_Titles_7_1">"$#REF!.$A$1:$IS$12"</definedName>
    <definedName name="_3_S_1">[14]COMPOS1!#REF!</definedName>
    <definedName name="_3_S_1_2">[14]COMPOS1!#REF!</definedName>
    <definedName name="_3_S_1_3">[14]COMPOS1!#REF!</definedName>
    <definedName name="_3_S_1_5">[14]COMPOS1!#REF!</definedName>
    <definedName name="_3_S_1_6">[14]COMPOS1!#REF!</definedName>
    <definedName name="_3_S_1_9">[14]COMPOS1!#REF!</definedName>
    <definedName name="_30Excel_BuiltIn_Print_Titles_5_1">"$#REF!.$A$1:$IS$12"</definedName>
    <definedName name="_31_S_1">#N/A</definedName>
    <definedName name="_31Excel_BuiltIn_Print_Titles_6_1">"$#REF!.$A$1:$IS$12"</definedName>
    <definedName name="_32_S_1_1">#N/A</definedName>
    <definedName name="_32Excel_BuiltIn_Print_Titles_7_1">"$#REF!.$A$1:$IS$12"</definedName>
    <definedName name="_33_S_1_2">#N/A</definedName>
    <definedName name="_33Excel_BuiltIn_Print_Titles_21_1">(#REF!,#REF!)</definedName>
    <definedName name="_34_S_14_1">#REF!</definedName>
    <definedName name="_35_x_1">#REF!</definedName>
    <definedName name="_36_x_11_1">#REF!</definedName>
    <definedName name="_37_x_12_1">#REF!</definedName>
    <definedName name="_38_x_13_1">#REF!</definedName>
    <definedName name="_39_x_15_1">#REF!</definedName>
    <definedName name="_3Excel_BuiltIn_Print_Area_10_1_1">#REF!</definedName>
    <definedName name="_3Excel_BuiltIn_Print_Area_11_1_1">"$#REF!.$A$1:$AL$33"</definedName>
    <definedName name="_3Excel_BuiltIn_Print_Area_4_1_1_1">'[33]Fresagem e Remendos profundos'!$A$1:$K$1155</definedName>
    <definedName name="_3Excel_BuiltIn_Print_Titles_1_1">#REF!</definedName>
    <definedName name="_3Excel_BuiltIn_Print_Titles_13_1">(#REF!,#REF!)</definedName>
    <definedName name="_3S0120000">#N/A</definedName>
    <definedName name="_3S0120000_1">#REF!</definedName>
    <definedName name="_3S0193000">#N/A</definedName>
    <definedName name="_3S0193000_1">#REF!</definedName>
    <definedName name="_3S0220001">#N/A</definedName>
    <definedName name="_3S0220001_1">#REF!</definedName>
    <definedName name="_3S0223000">#N/A</definedName>
    <definedName name="_3S0223000_1">#REF!</definedName>
    <definedName name="_3S0240000">#N/A</definedName>
    <definedName name="_3S0240000_1">#REF!</definedName>
    <definedName name="_3S0251000">#N/A</definedName>
    <definedName name="_3S0251000_1">#REF!</definedName>
    <definedName name="_3S0253001">#N/A</definedName>
    <definedName name="_3S0253001_1">#REF!</definedName>
    <definedName name="_3S0254000">#N/A</definedName>
    <definedName name="_3S0254000_1">#REF!</definedName>
    <definedName name="_3S0260100">#N/A</definedName>
    <definedName name="_3S0260100_1">#REF!</definedName>
    <definedName name="_3S0290000">#N/A</definedName>
    <definedName name="_3S0290000_1">#REF!</definedName>
    <definedName name="_3S0331000">#N/A</definedName>
    <definedName name="_3S0331000_1">#REF!</definedName>
    <definedName name="_3S0332901">#N/A</definedName>
    <definedName name="_3S0332901_1">#REF!</definedName>
    <definedName name="_3S0334002">#N/A</definedName>
    <definedName name="_3S0334002_1">#REF!</definedName>
    <definedName name="_3S0335300">#N/A</definedName>
    <definedName name="_3S0335300_1">#REF!</definedName>
    <definedName name="_3S0337000">#N/A</definedName>
    <definedName name="_3S0337000_1">#REF!</definedName>
    <definedName name="_3S0394001">#N/A</definedName>
    <definedName name="_3S0394001_1">#REF!</definedName>
    <definedName name="_3S0394002">#N/A</definedName>
    <definedName name="_3S0394002_1">#REF!</definedName>
    <definedName name="_3S0395000">#N/A</definedName>
    <definedName name="_3S0395000_1">#REF!</definedName>
    <definedName name="_3S0400000">#N/A</definedName>
    <definedName name="_3S0400000_1">#REF!</definedName>
    <definedName name="_3S0400001">#N/A</definedName>
    <definedName name="_3S0400001_1">#REF!</definedName>
    <definedName name="_3S0459000">#N/A</definedName>
    <definedName name="_3S0459000_1">#REF!</definedName>
    <definedName name="_3S0499908">#N/A</definedName>
    <definedName name="_3S0499908_1">#REF!</definedName>
    <definedName name="_3S0500000">#N/A</definedName>
    <definedName name="_3S0500000_1">#REF!</definedName>
    <definedName name="_3S0500100">#N/A</definedName>
    <definedName name="_3S0500100_1">#REF!</definedName>
    <definedName name="_3S0510102">#N/A</definedName>
    <definedName name="_3S0510102_1">#REF!</definedName>
    <definedName name="_3S0810000">#N/A</definedName>
    <definedName name="_3S0810000_1">#REF!</definedName>
    <definedName name="_3S0810101">#N/A</definedName>
    <definedName name="_3S0810101_1">#REF!</definedName>
    <definedName name="_3S0810102">#N/A</definedName>
    <definedName name="_3S0810102_1">#REF!</definedName>
    <definedName name="_3S0810201">#N/A</definedName>
    <definedName name="_3S0810201_1">#REF!</definedName>
    <definedName name="_3S0810900">#N/A</definedName>
    <definedName name="_3S0810900_1">#REF!</definedName>
    <definedName name="_3S0820000">#N/A</definedName>
    <definedName name="_3S0820000_1">#REF!</definedName>
    <definedName name="_3S0830001">#N/A</definedName>
    <definedName name="_3S0830001_1">#REF!</definedName>
    <definedName name="_3S0830101">#N/A</definedName>
    <definedName name="_3S0830101_1">#REF!</definedName>
    <definedName name="_3S0830102">#N/A</definedName>
    <definedName name="_3S0830102_1">#REF!</definedName>
    <definedName name="_3S0830103">#N/A</definedName>
    <definedName name="_3S0830103_1">#REF!</definedName>
    <definedName name="_3S0830201">#N/A</definedName>
    <definedName name="_3S0830201_1">#REF!</definedName>
    <definedName name="_3S0830202">#N/A</definedName>
    <definedName name="_3S0830202_1">#REF!</definedName>
    <definedName name="_3S0830203">#N/A</definedName>
    <definedName name="_3S0830203_1">#REF!</definedName>
    <definedName name="_3S0830204">#N/A</definedName>
    <definedName name="_3S0830204_1">#REF!</definedName>
    <definedName name="_3S0830205">#N/A</definedName>
    <definedName name="_3S0830205_1">#REF!</definedName>
    <definedName name="_3S0840000">#N/A</definedName>
    <definedName name="_3S0840000_1">#REF!</definedName>
    <definedName name="_3S0840001">#N/A</definedName>
    <definedName name="_3S0840001_1">#REF!</definedName>
    <definedName name="_3S0840002">#N/A</definedName>
    <definedName name="_3S0840002_1">#REF!</definedName>
    <definedName name="_3S0840100">#N/A</definedName>
    <definedName name="_3S0840100_1">#REF!</definedName>
    <definedName name="_3S0840200">#N/A</definedName>
    <definedName name="_3S0840200_1">#REF!</definedName>
    <definedName name="_3S0840300">#N/A</definedName>
    <definedName name="_3S0840300_1">#REF!</definedName>
    <definedName name="_3S0840400">#N/A</definedName>
    <definedName name="_3S0840400_1">#REF!</definedName>
    <definedName name="_3S0850000">#N/A</definedName>
    <definedName name="_3S0850000_1">#REF!</definedName>
    <definedName name="_3S0850100">#N/A</definedName>
    <definedName name="_3S0850100_1">#REF!</definedName>
    <definedName name="_3S0851000">#N/A</definedName>
    <definedName name="_3S0851000_1">#REF!</definedName>
    <definedName name="_3S0851100">#N/A</definedName>
    <definedName name="_3S0851100_1">#REF!</definedName>
    <definedName name="_3S0890000">#N/A</definedName>
    <definedName name="_3S0890000_1">#REF!</definedName>
    <definedName name="_3S0890001">#N/A</definedName>
    <definedName name="_3S0890001_1">#REF!</definedName>
    <definedName name="_3S0890100">#N/A</definedName>
    <definedName name="_3S0890100_1">#REF!</definedName>
    <definedName name="_3S0890101">#N/A</definedName>
    <definedName name="_3S0890101_1">#REF!</definedName>
    <definedName name="_3S0891000">#N/A</definedName>
    <definedName name="_3S0891000_1">#REF!</definedName>
    <definedName name="_3S0900200">#N/A</definedName>
    <definedName name="_3S0900200_1">#REF!</definedName>
    <definedName name="_3S0900203">#N/A</definedName>
    <definedName name="_3S0900203_1">#REF!</definedName>
    <definedName name="_3S0900241">#N/A</definedName>
    <definedName name="_3S0900241_1">#REF!</definedName>
    <definedName name="_3S0920270">#N/A</definedName>
    <definedName name="_3S0920270_1">#REF!</definedName>
    <definedName name="_3subtrecho1_13_1">#REF!</definedName>
    <definedName name="_4_0_14_1">#REF!</definedName>
    <definedName name="_4_I_1">#REF!</definedName>
    <definedName name="_40_x_16_1">#REF!</definedName>
    <definedName name="_41_x_17_1">#REF!</definedName>
    <definedName name="_42_x_19_1">#REF!</definedName>
    <definedName name="_43_x_2_1">#REF!</definedName>
    <definedName name="_43Excel_BuiltIn_Print_Area_11_1_1">"$#REF!.$A$1:$AL$33"</definedName>
    <definedName name="_44_x_28_1">#REF!</definedName>
    <definedName name="_44Excel_BuiltIn_Print_Area_28_1_1">"$#REF!.$A$1:$L$34"</definedName>
    <definedName name="_45_x_3_1">#REF!</definedName>
    <definedName name="_45Excel_BuiltIn_Print_Titles_5_1">"$#REF!.$A$1:$IS$12"</definedName>
    <definedName name="_46_x_4_1">#REF!</definedName>
    <definedName name="_46Excel_BuiltIn_Print_Titles_6_1">"$#REF!.$A$1:$IS$12"</definedName>
    <definedName name="_47_x_7_1">#REF!</definedName>
    <definedName name="_47Excel_BuiltIn_Print_Titles_7_1">"$#REF!.$A$1:$IS$12"</definedName>
    <definedName name="_48_x_9_1">#REF!</definedName>
    <definedName name="_49Excel_BuiltIn_Print_Titles_29_1">(#REF!,#REF!)</definedName>
    <definedName name="_4Excel_BuiltIn_Print_Area_11_1_1">"$#REF!.$A$1:$AL$33"</definedName>
    <definedName name="_4Excel_BuiltIn_Print_Titles_3_1_1">([37]MEDIÇÃO.XLS!$A$1:$R$65257,[37]MEDIÇÃO.XLS!$1:$10)</definedName>
    <definedName name="_4S0612001">#N/A</definedName>
    <definedName name="_4S0612001_1">#REF!</definedName>
    <definedName name="_4S0612101">#N/A</definedName>
    <definedName name="_4S0612101_1">#REF!</definedName>
    <definedName name="_4S0612111">#N/A</definedName>
    <definedName name="_4S0612111_1">#REF!</definedName>
    <definedName name="_4S0620002">#N/A</definedName>
    <definedName name="_4S0620002_1">#REF!</definedName>
    <definedName name="_4subtrecho1_24_13_1">#REF!</definedName>
    <definedName name="_4X_0Print_Area">[38]RESUMO!#REF!</definedName>
    <definedName name="_4X_0Print_Area_10">[38]RESUMO!#REF!</definedName>
    <definedName name="_4X_0Print_Area_19">[38]RESUMO!#REF!</definedName>
    <definedName name="_4X_0Print_Area_20">[38]RESUMO!#REF!</definedName>
    <definedName name="_4X_0Print_Area_23">[38]RESUMO!#REF!</definedName>
    <definedName name="_4X_0Print_Area_25">[38]RESUMO!#REF!</definedName>
    <definedName name="_5__123Graph_ACHART_2" hidden="1">[32]Premissas!#REF!</definedName>
    <definedName name="_5_0_7_1">#N/A</definedName>
    <definedName name="_5_I_1_1_1_1_1_1">#REF!</definedName>
    <definedName name="_50_z_1">#N/A</definedName>
    <definedName name="_51_z_1_1">#N/A</definedName>
    <definedName name="_52Excel_BuiltIn_Criteria_1">#REF!</definedName>
    <definedName name="_53Excel_BuiltIn_Criteria_11_1">#REF!</definedName>
    <definedName name="_54Excel_BuiltIn_Criteria_12_1">#REF!</definedName>
    <definedName name="_55Excel_BuiltIn_Criteria_13_1">#REF!</definedName>
    <definedName name="_56Excel_BuiltIn_Criteria_15_1">#REF!</definedName>
    <definedName name="_57Excel_BuiltIn_Criteria_16_1">#REF!</definedName>
    <definedName name="_58Excel_BuiltIn_Criteria_17_1">#REF!</definedName>
    <definedName name="_59Excel_BuiltIn_Criteria_19_1">#REF!</definedName>
    <definedName name="_5Excel_BuiltIn_Print_Titles_21_1">(#REF!,#REF!)</definedName>
    <definedName name="_5Excel_BuiltIn_Print_Titles_3_1_1_1">([37]FICHA.XLS!$A$1:$E$65300,[37]FICHA.XLS!$1:$9)</definedName>
    <definedName name="_5X__Print_Area">[38]RESUMO!#REF!</definedName>
    <definedName name="_5X__Print_Area_10">[38]RESUMO!#REF!</definedName>
    <definedName name="_5X__Print_Area_19">[38]RESUMO!#REF!</definedName>
    <definedName name="_5X__Print_Area_20">[38]RESUMO!#REF!</definedName>
    <definedName name="_5X__Print_Area_23">[38]RESUMO!#REF!</definedName>
    <definedName name="_5X__Print_Area_25">[38]RESUMO!#REF!</definedName>
    <definedName name="_6_2_1">#N/A</definedName>
    <definedName name="_6_I_1">#REF!</definedName>
    <definedName name="_6_I_1_1_1_1_1_1_1">#REF!</definedName>
    <definedName name="_60Excel_BuiltIn_Criteria_2_1">#REF!</definedName>
    <definedName name="_61Excel_BuiltIn_Criteria_28_1">#REF!</definedName>
    <definedName name="_62Excel_BuiltIn_Criteria_3_1">#REF!</definedName>
    <definedName name="_63Excel_BuiltIn_Criteria_4_1">#REF!</definedName>
    <definedName name="_64Excel_BuiltIn_Criteria_7_1">#REF!</definedName>
    <definedName name="_65Excel_BuiltIn_Criteria_9_1">#REF!</definedName>
    <definedName name="_65Excel_BuiltIn_Print_Titles_3_1">(#REF!,#REF!)</definedName>
    <definedName name="_67Excel_BuiltIn_Database_1">#N/A</definedName>
    <definedName name="_68Excel_BuiltIn_Database_1_1">#N/A</definedName>
    <definedName name="_6Excel_BuiltIn_Print_Area_12_1_1">#REF!</definedName>
    <definedName name="_7_I_1">#REF!</definedName>
    <definedName name="_70Excel_BuiltIn_Print_Area_1_1">#REF!</definedName>
    <definedName name="_72Excel_BuiltIn_Print_Area_1_1_1">#N/A</definedName>
    <definedName name="_74Excel_BuiltIn_Print_Area_1_1_1_1">#REF!</definedName>
    <definedName name="_76Excel_BuiltIn_Print_Area_1_1_1_1_1">#N/A</definedName>
    <definedName name="_77Excel_BuiltIn_Print_Area_1_1_1_1_1_1">#N/A</definedName>
    <definedName name="_78Excel_BuiltIn_Print_Area_1_1_1_1_1_1_1">#N/A</definedName>
    <definedName name="_79Excel_BuiltIn_Print_Area_1_1_1_1_1_1_1_1">#N/A</definedName>
    <definedName name="_7Excel_BuiltIn_Print_Titles_29_1">(#REF!,#REF!)</definedName>
    <definedName name="_8_a_1">#N/A</definedName>
    <definedName name="_8_S_1">[14]COMPOS1!#REF!</definedName>
    <definedName name="_80Excel_BuiltIn_Print_Area_1_1_1_1_1_1_1_1_1">#N/A</definedName>
    <definedName name="_81Excel_BuiltIn_Print_Area_1_1_1_1_1_1_1_1_1_1">#N/A</definedName>
    <definedName name="_81Excel_BuiltIn_Print_Titles_30_1">(#REF!,#REF!)</definedName>
    <definedName name="_82Excel_BuiltIn_Print_Area_2_1">#REF!</definedName>
    <definedName name="_85Excel_BuiltIn_Print_Area_2_1_1_1_1_1_1">#N/A</definedName>
    <definedName name="_86Excel_BuiltIn_Print_Area_2_1_1_1_1_1_1_1">#N/A</definedName>
    <definedName name="_87Excel_BuiltIn_Print_Area_2_1_1_1_1_1_1_1_1">#N/A</definedName>
    <definedName name="_88Excel_BuiltIn_Print_Area_20_1">#REF!</definedName>
    <definedName name="_89Excel_BuiltIn_Print_Area_3_1">#REF!</definedName>
    <definedName name="_9_a_1_1">#N/A</definedName>
    <definedName name="_9_I_1_1_1_1_1_1">#REF!</definedName>
    <definedName name="_90Excel_BuiltIn_Print_Area_3_1_1">#N/A</definedName>
    <definedName name="_91Excel_BuiltIn_Print_Area_3_1_1_1">#N/A</definedName>
    <definedName name="_92Excel_BuiltIn_Print_Area_3_1_1_1_1">#N/A</definedName>
    <definedName name="_93Excel_BuiltIn_Print_Area_3_1_1_1_1_1">#N/A</definedName>
    <definedName name="_94Excel_BuiltIn_Print_Area_6_1">#REF!</definedName>
    <definedName name="_97Excel_BuiltIn_Print_Area_7_1">#REF!</definedName>
    <definedName name="_97Excel_BuiltIn_Print_Titles_32_1">(#REF!,#REF!)</definedName>
    <definedName name="_99Excel_BuiltIn_Print_Area_7_1_1">#N/A</definedName>
    <definedName name="_9Excel_BuiltIn_Print_Area_2_1_1">#REF!</definedName>
    <definedName name="_9Excel_BuiltIn_Print_Titles_3_1">(#REF!,#REF!)</definedName>
    <definedName name="_a">#REF!</definedName>
    <definedName name="_a_1">#REF!</definedName>
    <definedName name="_a_11">#REF!</definedName>
    <definedName name="_a_12">#REF!</definedName>
    <definedName name="_a_13">#REF!</definedName>
    <definedName name="_a_14">#N/A</definedName>
    <definedName name="_a_14_1">#N/A</definedName>
    <definedName name="_a_15">#REF!</definedName>
    <definedName name="_a_16">#REF!</definedName>
    <definedName name="_a_17">#REF!</definedName>
    <definedName name="_a_19">#REF!</definedName>
    <definedName name="_a_2">#REF!</definedName>
    <definedName name="_a_28">#REF!</definedName>
    <definedName name="_a_3">#REF!</definedName>
    <definedName name="_a_4">#REF!</definedName>
    <definedName name="_a_7">#REF!</definedName>
    <definedName name="_a_7_1">#REF!</definedName>
    <definedName name="_a_7_14">#N/A</definedName>
    <definedName name="_a_9">#REF!</definedName>
    <definedName name="_A1">#N/A</definedName>
    <definedName name="_A10">#N/A</definedName>
    <definedName name="_A11">#N/A</definedName>
    <definedName name="_A12">#N/A</definedName>
    <definedName name="_A13">#N/A</definedName>
    <definedName name="_A14">[39]!_A14</definedName>
    <definedName name="_A15">#N/A</definedName>
    <definedName name="_A16">#N/A</definedName>
    <definedName name="_A17">#N/A</definedName>
    <definedName name="_A19">#N/A</definedName>
    <definedName name="_A2">#N/A</definedName>
    <definedName name="_A20">#N/A</definedName>
    <definedName name="_A21">#N/A</definedName>
    <definedName name="_A22">#N/A</definedName>
    <definedName name="_A23">#N/A</definedName>
    <definedName name="_A24">#N/A</definedName>
    <definedName name="_A25">#N/A</definedName>
    <definedName name="_A3">#N/A</definedName>
    <definedName name="_A4">#N/A</definedName>
    <definedName name="_A5">#N/A</definedName>
    <definedName name="_A6">#N/A</definedName>
    <definedName name="_A7">#N/A</definedName>
    <definedName name="_A9">#N/A</definedName>
    <definedName name="_a999" hidden="1">{#N/A,#N/A,FALSE,"ANEXO3 99 ERA";#N/A,#N/A,FALSE,"ANEXO3 99 UBÁ2";#N/A,#N/A,FALSE,"ANEXO3 99 DTU";#N/A,#N/A,FALSE,"ANEXO3 99 RDR";#N/A,#N/A,FALSE,"ANEXO3 99 UBÁ4";#N/A,#N/A,FALSE,"ANEXO3 99 UBÁ6"}</definedName>
    <definedName name="_AA2">#N/A</definedName>
    <definedName name="_Abr1">#REF!</definedName>
    <definedName name="_ACA25">[17]DADOS!$C$17</definedName>
    <definedName name="_ACA50">[17]DADOS!$C$16</definedName>
    <definedName name="_ACM30">#REF!</definedName>
    <definedName name="_adm1" hidden="1">{"'Índice'!$A$1:$K$49"}</definedName>
    <definedName name="_adm2" hidden="1">{"VENTAS1",#N/A,FALSE,"VENTAS";"VENTAS2",#N/A,FALSE,"VENTAS";"VENTAS3",#N/A,FALSE,"VENTAS";"VENTAS4",#N/A,FALSE,"VENTAS";"VENTAS5",#N/A,FALSE,"VENTAS";"VENTAS6",#N/A,FALSE,"VENTAS";"VENTAS7",#N/A,FALSE,"VENTAS";"VENTAS8",#N/A,FALSE,"VENTAS"}</definedName>
    <definedName name="_Ago1">#REF!</definedName>
    <definedName name="_arg13">#REF!</definedName>
    <definedName name="_arg16">#REF!</definedName>
    <definedName name="_ATD1">#REF!</definedName>
    <definedName name="_ATERRO">"'file:///B:/PATO - BR - 425 aditivo.xls'#$COMPOS1.$#REF!$#REF!:$#REF!$#REF!"</definedName>
    <definedName name="_ATERRO_16">"'file:///B:/PATO - BR - 425 aditivo.xls'#$COMPOS1.$#REF!$#REF!:$#REF!$#REF!"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0</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Aut2">[40]PROJETO!#REF!</definedName>
    <definedName name="_BDI1">#REF!</definedName>
    <definedName name="_BDI10">#REF!</definedName>
    <definedName name="_BDI11">#REF!</definedName>
    <definedName name="_BDI12">#REF!</definedName>
    <definedName name="_BDI13">#REF!</definedName>
    <definedName name="_BDI14">#REF!</definedName>
    <definedName name="_BDI2">#REF!</definedName>
    <definedName name="_BDI3">#REF!</definedName>
    <definedName name="_BDI4">#REF!</definedName>
    <definedName name="_BDI5">#REF!</definedName>
    <definedName name="_BDI6">#REF!</definedName>
    <definedName name="_BDI7">#REF!</definedName>
    <definedName name="_BDI8">#REF!</definedName>
    <definedName name="_BDI9">#REF!</definedName>
    <definedName name="_Brz1">[26]Feriados!$B$4:$B$14</definedName>
    <definedName name="_Brz2">[26]Feriados!$B$17:$B$24</definedName>
    <definedName name="_c_11">#REF!</definedName>
    <definedName name="_c_12">#REF!</definedName>
    <definedName name="_c_13">#REF!</definedName>
    <definedName name="_c_15">#REF!</definedName>
    <definedName name="_c_16">#REF!</definedName>
    <definedName name="_c_17">#REF!</definedName>
    <definedName name="_c_19">#REF!</definedName>
    <definedName name="_c_2">#REF!</definedName>
    <definedName name="_c_28">#REF!</definedName>
    <definedName name="_c_3">#REF!</definedName>
    <definedName name="_c_4">#REF!</definedName>
    <definedName name="_c_7">#REF!</definedName>
    <definedName name="_c_9">#REF!</definedName>
    <definedName name="_cab1">#REF!</definedName>
    <definedName name="_CAP20">#REF!</definedName>
    <definedName name="_cc1"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_CCM30">#REF!</definedName>
    <definedName name="_CMM30">[17]DADOS!$B$39</definedName>
    <definedName name="_Dez1">#REF!</definedName>
    <definedName name="_DFG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ELE1">#REF!</definedName>
    <definedName name="_ELE2">#REF!</definedName>
    <definedName name="_ELE3">#REF!</definedName>
    <definedName name="_Excel_BuiltIn_Print_Area_11_1_1">"$#REF!.$A$1:$AL$33"</definedName>
    <definedName name="_Excel_BuiltIn_Print_Titles_5_1">"$#REF!.$A$1:$IS$12"</definedName>
    <definedName name="_Excel_BuiltIn_Print_Titles_6_1">"$#REF!.$A$1:$IS$12"</definedName>
    <definedName name="_Excel_BuiltIn_Print_Titles_7_1">"$#REF!.$A$1:$IS$12"</definedName>
    <definedName name="_Ext2">'[5]P A T O 99 B'!#REF!</definedName>
    <definedName name="_Ext2_3">'[41]P A T O 99 B'!#REF!</definedName>
    <definedName name="_Ext2_4">'[41]P A T O 99 B'!#REF!</definedName>
    <definedName name="_Ext2_5">'[41]P A T O 99 B'!#REF!</definedName>
    <definedName name="_Ext22">'[3]P A T O 99 B'!#REF!</definedName>
    <definedName name="_EXT285">#REF!</definedName>
    <definedName name="_EXT285_13">[42]procedimentos!$C$110</definedName>
    <definedName name="_EXT285_26">[42]procedimentos!$C$110</definedName>
    <definedName name="_EXT285_33">[42]procedimentos!$C$110</definedName>
    <definedName name="_EXT285_5">[42]procedimentos!$C$110</definedName>
    <definedName name="_EXT285_6">[42]procedimentos!$C$110</definedName>
    <definedName name="_EXT285_7">[42]procedimentos!$C$110</definedName>
    <definedName name="_EXT285_8">[42]procedimentos!$C$110</definedName>
    <definedName name="_EXT285_9">[42]procedimentos!$C$110</definedName>
    <definedName name="_ext293">#REF!</definedName>
    <definedName name="_ext293_13">[42]procedimentos!$C$104</definedName>
    <definedName name="_ext293_26">[42]procedimentos!$C$104</definedName>
    <definedName name="_ext293_33">[42]procedimentos!$C$104</definedName>
    <definedName name="_ext293_5">[42]procedimentos!$C$104</definedName>
    <definedName name="_ext293_6">[42]procedimentos!$C$104</definedName>
    <definedName name="_ext293_7">[42]procedimentos!$C$104</definedName>
    <definedName name="_ext293_8">[42]procedimentos!$C$104</definedName>
    <definedName name="_ext293_9">[42]procedimentos!$C$104</definedName>
    <definedName name="_EXT3">'[5]P A T O 99 B'!#REF!</definedName>
    <definedName name="_EXT377">#REF!</definedName>
    <definedName name="_EXT377_13">[42]procedimentos!$C$107</definedName>
    <definedName name="_EXT377_26">[42]procedimentos!$C$107</definedName>
    <definedName name="_EXT377_33">[42]procedimentos!$C$107</definedName>
    <definedName name="_EXT377_5">[42]procedimentos!$C$107</definedName>
    <definedName name="_EXT377_6">[42]procedimentos!$C$107</definedName>
    <definedName name="_EXT377_7">[42]procedimentos!$C$107</definedName>
    <definedName name="_EXT377_8">[42]procedimentos!$C$107</definedName>
    <definedName name="_EXT377_9">[42]procedimentos!$C$107</definedName>
    <definedName name="_ext471">#REF!</definedName>
    <definedName name="_ext471_13">[42]procedimentos!$C$110</definedName>
    <definedName name="_ext471_26">[42]procedimentos!$C$110</definedName>
    <definedName name="_ext471_33">[42]procedimentos!$C$110</definedName>
    <definedName name="_ext471_5">[42]procedimentos!$C$110</definedName>
    <definedName name="_ext471_6">[42]procedimentos!$C$110</definedName>
    <definedName name="_ext471_7">[42]procedimentos!$C$110</definedName>
    <definedName name="_ext471_8">[42]procedimentos!$C$110</definedName>
    <definedName name="_ext471_9">[42]procedimentos!$C$110</definedName>
    <definedName name="_Fev1">#REF!</definedName>
    <definedName name="_Fill" hidden="1">#REF!</definedName>
    <definedName name="_fill1" hidden="1">#REF!</definedName>
    <definedName name="_Filll" hidden="1">[43]Elétrica!#REF!</definedName>
    <definedName name="_xlnm._FilterDatabase" hidden="1">#REF!</definedName>
    <definedName name="_H111118">#REF!</definedName>
    <definedName name="_H121118">#REF!</definedName>
    <definedName name="_HCB5">#REF!</definedName>
    <definedName name="_I">#REF!</definedName>
    <definedName name="_I_1">#REF!</definedName>
    <definedName name="_I_1_1">#REF!</definedName>
    <definedName name="_I_1_1_1">#REF!</definedName>
    <definedName name="_I_1_1_1_1">"$#REF!.$M$34:$IF$768"</definedName>
    <definedName name="_I_1_1_1_1_1">"$#REF!.$M$34:$IF$775"</definedName>
    <definedName name="_I_1_1_1_1_1_1">#REF!</definedName>
    <definedName name="_I_1_1_1_1_1_1_1">"$#REF!.$J$39:$IK$824"</definedName>
    <definedName name="_I_1_1_1_1_1_1_1_1">"$#REF!.$J$57:$IK$831"</definedName>
    <definedName name="_I_1_1_1_24">#REF!</definedName>
    <definedName name="_I_1_1_1_25">#REF!</definedName>
    <definedName name="_I_1_1_1_29">"$#REF!.$J$39:$IK$824"</definedName>
    <definedName name="_I_1_1_1_8">#REF!</definedName>
    <definedName name="_I_1_1_10">"$#REF!.$N$76:$IO$881"</definedName>
    <definedName name="_I_1_1_11">"$#REF!.$N$76:$IO$881"</definedName>
    <definedName name="_I_1_1_12">"$#REF!.$N$76:$IO$881"</definedName>
    <definedName name="_I_1_1_19">#REF!</definedName>
    <definedName name="_I_1_1_19_24">#REF!</definedName>
    <definedName name="_I_1_1_19_25">#REF!</definedName>
    <definedName name="_I_1_1_19_29">"$#REF!.$K$58:$IL$832"</definedName>
    <definedName name="_I_1_1_19_8">#REF!</definedName>
    <definedName name="_I_1_1_22">"$#REF!.$N$76:$IO$881"</definedName>
    <definedName name="_I_1_1_24">#REF!</definedName>
    <definedName name="_I_1_1_25">#REF!</definedName>
    <definedName name="_I_1_1_29">"$#REF!.$J$59:$IK$833"</definedName>
    <definedName name="_I_1_1_3">"$#REF!.$N$76:$IO$881"</definedName>
    <definedName name="_I_1_1_3_1">"$#REF!.$N$76:$IO$881"</definedName>
    <definedName name="_I_1_1_4">"$#REF!.$N$76:$IO$881"</definedName>
    <definedName name="_I_1_1_4_1">"$#REF!.$N$76:$IO$881"</definedName>
    <definedName name="_I_1_1_5">"$#REF!.$N$76:$IO$881"</definedName>
    <definedName name="_I_1_1_5_1">"$#REF!.$N$76:$IO$881"</definedName>
    <definedName name="_I_1_1_6">"$#REF!.$N$76:$IO$881"</definedName>
    <definedName name="_I_1_1_6_1">"$#REF!.$N$76:$IO$881"</definedName>
    <definedName name="_I_1_1_7">"$#REF!.$N$76:$IO$881"</definedName>
    <definedName name="_I_1_1_7_1">"$#REF!.$N$76:$IO$881"</definedName>
    <definedName name="_I_1_1_8">#REF!</definedName>
    <definedName name="_I_1_1_9">"$#REF!.$N$76:$IO$881"</definedName>
    <definedName name="_I_1_10">"$#REF!.$N$69:$IO$874"</definedName>
    <definedName name="_I_1_11">"$#REF!.$N$69:$IO$874"</definedName>
    <definedName name="_I_1_12">"$#REF!.$N$69:$IO$874"</definedName>
    <definedName name="_I_1_15">"$#REF!.$M$34:$IF$777"</definedName>
    <definedName name="_I_1_16">"$#REF!.$M$34:$IF$777"</definedName>
    <definedName name="_I_1_19">#REF!</definedName>
    <definedName name="_I_1_19_24">#REF!</definedName>
    <definedName name="_I_1_19_25">#REF!</definedName>
    <definedName name="_I_1_19_29">"$#REF!.$K$39:$IL$825"</definedName>
    <definedName name="_I_1_19_8">#REF!</definedName>
    <definedName name="_I_1_22">"$#REF!.$N$69:$IO$874"</definedName>
    <definedName name="_I_1_24">#REF!</definedName>
    <definedName name="_I_1_25">#REF!</definedName>
    <definedName name="_I_1_29">"$#REF!.$J$39:$IK$824"</definedName>
    <definedName name="_I_1_3">"$#REF!.$N$69:$IO$874"</definedName>
    <definedName name="_I_1_3_1">"$#REF!.$N$69:$IO$874"</definedName>
    <definedName name="_I_1_4">"$#REF!.$N$69:$IO$874"</definedName>
    <definedName name="_I_1_4_1">"$#REF!.$N$69:$IO$874"</definedName>
    <definedName name="_I_1_5">"$#REF!.$N$69:$IO$874"</definedName>
    <definedName name="_I_1_5_1">"$#REF!.$N$69:$IO$874"</definedName>
    <definedName name="_I_1_6">"$#REF!.$N$69:$IO$874"</definedName>
    <definedName name="_I_1_6_1">"$#REF!.$N$69:$IO$874"</definedName>
    <definedName name="_I_1_7">"$#REF!.$N$69:$IO$874"</definedName>
    <definedName name="_I_1_7_1">"$#REF!.$N$69:$IO$874"</definedName>
    <definedName name="_I_1_8">#REF!</definedName>
    <definedName name="_I_1_9">"$#REF!.$N$69:$IO$874"</definedName>
    <definedName name="_I_10">"$#REF!.$J$66:$IK$857"</definedName>
    <definedName name="_I_11">"$#REF!.$J$88:$IK$886"</definedName>
    <definedName name="_I_12">"$#REF!.$M$34:$IF$801"</definedName>
    <definedName name="_I_15">"$#REF!.$M$34:$IF$770"</definedName>
    <definedName name="_I_15_1">"$#REF!.$M$34:$IF$770"</definedName>
    <definedName name="_I_16">"$#REF!.$M$34:$IF$770"</definedName>
    <definedName name="_I_16_1">"$#REF!.$M$34:$IF$801"</definedName>
    <definedName name="_I_19">#REF!</definedName>
    <definedName name="_I_19_24">#REF!</definedName>
    <definedName name="_I_19_25">#REF!</definedName>
    <definedName name="_I_19_29">"$#REF!.$K$39:$IL$825"</definedName>
    <definedName name="_I_19_8">#REF!</definedName>
    <definedName name="_I_21">#REF!</definedName>
    <definedName name="_I_22">#REF!</definedName>
    <definedName name="_I_22_1">#REF!</definedName>
    <definedName name="_I_24">#REF!</definedName>
    <definedName name="_I_24_1">#REF!</definedName>
    <definedName name="_I_24_1_1">#REF!</definedName>
    <definedName name="_I_25">#REF!</definedName>
    <definedName name="_I_25_1">#REF!</definedName>
    <definedName name="_I_25_1_1">#REF!</definedName>
    <definedName name="_I_29">"$#REF!.$J$39:$IK$826"</definedName>
    <definedName name="_I_3">"$#REF!.$N$69:$IO$874"</definedName>
    <definedName name="_I_3_1">"$#REF!.$N$69:$IO$874"</definedName>
    <definedName name="_I_4">"$#REF!.$J$88:$IK$886"</definedName>
    <definedName name="_I_4_1">"$#REF!.$J$66:$IK$857"</definedName>
    <definedName name="_I_5">"$#REF!.$J$88:$IK$886"</definedName>
    <definedName name="_I_5_1">"$#REF!.$J$66:$IK$857"</definedName>
    <definedName name="_I_6">"$#REF!.$J$88:$IK$886"</definedName>
    <definedName name="_I_6_1">"$#REF!.$J$66:$IK$857"</definedName>
    <definedName name="_I_7">#REF!</definedName>
    <definedName name="_I_7_1">#REF!</definedName>
    <definedName name="_I_7_1_1">"$#REF!.$J$66:$IK$857"</definedName>
    <definedName name="_I_7_1_1_1">"$#REF!.$J$66:$IK$857"</definedName>
    <definedName name="_I_7_2">"$#REF!.$J$88:$IK$886"</definedName>
    <definedName name="_I_7_2_1">"$#REF!.$J$88:$IK$886"</definedName>
    <definedName name="_I_8">#REF!</definedName>
    <definedName name="_I_9">"$#REF!.$J$88:$IK$886"</definedName>
    <definedName name="_JAN02" hidden="1">{"VENTAS1",#N/A,FALSE,"VENTAS";"VENTAS2",#N/A,FALSE,"VENTAS";"VENTAS3",#N/A,FALSE,"VENTAS";"VENTAS4",#N/A,FALSE,"VENTAS";"VENTAS5",#N/A,FALSE,"VENTAS";"VENTAS6",#N/A,FALSE,"VENTAS";"VENTAS7",#N/A,FALSE,"VENTAS";"VENTAS8",#N/A,FALSE,"VENTAS"}</definedName>
    <definedName name="_Jan1">#REF!</definedName>
    <definedName name="_JAN2003">#REF!</definedName>
    <definedName name="_JAZ1">#REF!</definedName>
    <definedName name="_JAZ11">#REF!</definedName>
    <definedName name="_JAZ2">#REF!</definedName>
    <definedName name="_JAZ22">#REF!</definedName>
    <definedName name="_JAZ3">#REF!</definedName>
    <definedName name="_JAZ33">#REF!</definedName>
    <definedName name="_JU7"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Jul1">#REF!</definedName>
    <definedName name="_Jun1">#REF!</definedName>
    <definedName name="_Kay1" hidden="1">#REF!</definedName>
    <definedName name="_Key1" hidden="1">'[44]1.6'!$A$11</definedName>
    <definedName name="_Key2" hidden="1">#REF!</definedName>
    <definedName name="_ki5">#REF!</definedName>
    <definedName name="_ki5_3">#REF!</definedName>
    <definedName name="_ki5_4">#REF!</definedName>
    <definedName name="_ki5_5">#REF!</definedName>
    <definedName name="_kit55">#REF!</definedName>
    <definedName name="_kj1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16"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j8"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_KM406407">#REF!</definedName>
    <definedName name="_km736">#REF!</definedName>
    <definedName name="_kmf1">[45]CAPA!$F$20</definedName>
    <definedName name="_kmf2">[45]CAPA!$F$21</definedName>
    <definedName name="_Kmf285">#REF!</definedName>
    <definedName name="_Kmf293">#REF!</definedName>
    <definedName name="_Kmf293_13">[42]procedimentos!$B$104</definedName>
    <definedName name="_Kmf293_26">[42]procedimentos!$B$104</definedName>
    <definedName name="_Kmf293_33">[42]procedimentos!$B$104</definedName>
    <definedName name="_Kmf293_5">[42]procedimentos!$B$104</definedName>
    <definedName name="_Kmf293_6">[42]procedimentos!$B$104</definedName>
    <definedName name="_Kmf293_7">[42]procedimentos!$B$104</definedName>
    <definedName name="_Kmf293_8">[42]procedimentos!$B$104</definedName>
    <definedName name="_Kmf293_9">[42]procedimentos!$B$104</definedName>
    <definedName name="_kmf377">#REF!</definedName>
    <definedName name="_kmf377_13">[42]procedimentos!$B$107</definedName>
    <definedName name="_kmf377_26">[42]procedimentos!$B$107</definedName>
    <definedName name="_kmf377_33">[42]procedimentos!$B$107</definedName>
    <definedName name="_kmf377_5">[42]procedimentos!$B$107</definedName>
    <definedName name="_kmf377_6">[42]procedimentos!$B$107</definedName>
    <definedName name="_kmf377_7">[42]procedimentos!$B$107</definedName>
    <definedName name="_kmf377_8">[42]procedimentos!$B$107</definedName>
    <definedName name="_kmf377_9">[42]procedimentos!$B$107</definedName>
    <definedName name="_Kmf471">#REF!</definedName>
    <definedName name="_Kmf471_13">[42]procedimentos!$B$110</definedName>
    <definedName name="_Kmf471_26">[42]procedimentos!$B$110</definedName>
    <definedName name="_Kmf471_33">[42]procedimentos!$B$110</definedName>
    <definedName name="_Kmf471_5">[42]procedimentos!$B$110</definedName>
    <definedName name="_Kmf471_6">[42]procedimentos!$B$110</definedName>
    <definedName name="_Kmf471_7">[42]procedimentos!$B$110</definedName>
    <definedName name="_Kmf471_8">[42]procedimentos!$B$110</definedName>
    <definedName name="_Kmf471_9">[42]procedimentos!$B$110</definedName>
    <definedName name="_kmi1">[45]CAPA!$C$20</definedName>
    <definedName name="_kmi2">[45]CAPA!$C$21</definedName>
    <definedName name="_Kmi285">#REF!</definedName>
    <definedName name="_Kmi293">#REF!</definedName>
    <definedName name="_Kmi293_13">[42]procedimentos!$B$103</definedName>
    <definedName name="_Kmi293_26">[42]procedimentos!$B$103</definedName>
    <definedName name="_Kmi293_33">[42]procedimentos!$B$103</definedName>
    <definedName name="_Kmi293_5">[42]procedimentos!$B$103</definedName>
    <definedName name="_Kmi293_6">[42]procedimentos!$B$103</definedName>
    <definedName name="_Kmi293_7">[42]procedimentos!$B$103</definedName>
    <definedName name="_Kmi293_8">[42]procedimentos!$B$103</definedName>
    <definedName name="_Kmi293_9">[42]procedimentos!$B$103</definedName>
    <definedName name="_kmi377">#REF!</definedName>
    <definedName name="_kmi377_13">[42]procedimentos!$B$106</definedName>
    <definedName name="_kmi377_26">[42]procedimentos!$B$106</definedName>
    <definedName name="_kmi377_33">[42]procedimentos!$B$106</definedName>
    <definedName name="_kmi377_5">[42]procedimentos!$B$106</definedName>
    <definedName name="_kmi377_6">[42]procedimentos!$B$106</definedName>
    <definedName name="_kmi377_7">[42]procedimentos!$B$106</definedName>
    <definedName name="_kmi377_8">[42]procedimentos!$B$106</definedName>
    <definedName name="_kmi377_9">[42]procedimentos!$B$106</definedName>
    <definedName name="_Kmi471">#REF!</definedName>
    <definedName name="_Kmi471_13">[42]procedimentos!$B$109</definedName>
    <definedName name="_Kmi471_26">[42]procedimentos!$B$109</definedName>
    <definedName name="_Kmi471_33">[42]procedimentos!$B$109</definedName>
    <definedName name="_Kmi471_5">[42]procedimentos!$B$109</definedName>
    <definedName name="_Kmi471_6">[42]procedimentos!$B$109</definedName>
    <definedName name="_Kmi471_7">[42]procedimentos!$B$109</definedName>
    <definedName name="_Kmi471_8">[42]procedimentos!$B$109</definedName>
    <definedName name="_Kmi471_9">[42]procedimentos!$B$109</definedName>
    <definedName name="_la2">#REF!</definedName>
    <definedName name="_LAG2">[28]SERVIÇOS!$G$26</definedName>
    <definedName name="_Mai1">#REF!</definedName>
    <definedName name="_Mar1">#REF!</definedName>
    <definedName name="_MatMult_A" hidden="1">'[46]Painel de Controle'!#REF!</definedName>
    <definedName name="_MED1">#REF!</definedName>
    <definedName name="_MOD01">#N/A</definedName>
    <definedName name="_Nov1">#REF!</definedName>
    <definedName name="_Obs1">#REF!</definedName>
    <definedName name="_Obs2">#REF!</definedName>
    <definedName name="_OR1">'[29]orcID nº1'!$A$14:$G$1025</definedName>
    <definedName name="_OR12">'[29]orc ID nº12'!$A$16:$G$181</definedName>
    <definedName name="_OR13">'[29]orc ID nº13'!$A$13:$G$34</definedName>
    <definedName name="_OR14">'[29]orc ID nº 14'!$A$14:$G$16</definedName>
    <definedName name="_OR15">'[29]orc ID nº 15'!$A$14:$G$104</definedName>
    <definedName name="_OR16">'[29]orc ID nº16'!$A$14:$G$33</definedName>
    <definedName name="_OR17">'[29]orc ID nº17'!$A$16:$G$80</definedName>
    <definedName name="_OR18">'[29]orc ID nº 18'!$A$14:$G$123</definedName>
    <definedName name="_OR19">'[29]orc ID nº19'!$A$14:$G$96</definedName>
    <definedName name="_OR2">'[29]orc ID nº2 '!$A$14:$G$70</definedName>
    <definedName name="_OR3">'[29]orc ID nº3'!$A$14:$G$134</definedName>
    <definedName name="_OR4">'[29]orcID nº4'!$A$14:$G$165</definedName>
    <definedName name="_OR5">'[29]orcID nº5'!$A$14:$G$149</definedName>
    <definedName name="_OR6">'[29]orcID nº6'!$A$14:$G$138</definedName>
    <definedName name="_OR7">'[29]orcID nº7'!$A$14:$G$137</definedName>
    <definedName name="_OR8">'[29]orc ID nº8'!$A$14:$G$133</definedName>
    <definedName name="_OR9">'[29]orc ID nº9'!$A$14:$G$157</definedName>
    <definedName name="_Order1" hidden="1">255</definedName>
    <definedName name="_Order2" hidden="1">0</definedName>
    <definedName name="_Out1">#REF!</definedName>
    <definedName name="_OUT98" hidden="1">{#N/A,#N/A,TRUE,"Serviços"}</definedName>
    <definedName name="_OUT98_" hidden="1">{#N/A,#N/A,TRUE,"Serviços"}</definedName>
    <definedName name="_OUTTTT9888" hidden="1">{#N/A,#N/A,TRUE,"Serviços"}</definedName>
    <definedName name="_PA01" hidden="1">{"'teste'!$B$2:$R$49"}</definedName>
    <definedName name="_PAG1">#REF!</definedName>
    <definedName name="_PAG10">#REF!</definedName>
    <definedName name="_PAG11">#REF!</definedName>
    <definedName name="_PAG12">#REF!</definedName>
    <definedName name="_PAG13">#REF!</definedName>
    <definedName name="_PAG2">#REF!</definedName>
    <definedName name="_PAG3">#REF!</definedName>
    <definedName name="_PAG4">#REF!</definedName>
    <definedName name="_PAG5">#REF!</definedName>
    <definedName name="_PAG6">#REF!</definedName>
    <definedName name="_PAG7">#REF!</definedName>
    <definedName name="_PAG8">#REF!</definedName>
    <definedName name="_PAG9">#REF!</definedName>
    <definedName name="_Parse_On" hidden="1">#REF!</definedName>
    <definedName name="_Parse_Out" hidden="1">#REF!</definedName>
    <definedName name="_PCM30">#REF!</definedName>
    <definedName name="_PE412">#N/A</definedName>
    <definedName name="_PL1">#REF!</definedName>
    <definedName name="_PL1_4">#REF!</definedName>
    <definedName name="_PL11">#REF!</definedName>
    <definedName name="_PLA2">#REF!</definedName>
    <definedName name="_PM334">#REF!</definedName>
    <definedName name="_PM335">#REF!</definedName>
    <definedName name="_PM346">#REF!</definedName>
    <definedName name="_PM405">#N/A</definedName>
    <definedName name="_PM406">#REF!</definedName>
    <definedName name="_PM412">#REF!</definedName>
    <definedName name="_PM609">#REF!</definedName>
    <definedName name="_PM970">#REF!</definedName>
    <definedName name="_PNV174BMT0134">#REF!</definedName>
    <definedName name="_PNV2002">#REF!</definedName>
    <definedName name="_PNV2003">#REF!</definedName>
    <definedName name="_PNV2004">#REF!</definedName>
    <definedName name="_PNV2009">#REF!</definedName>
    <definedName name="_PTB10">#REF!</definedName>
    <definedName name="_pu334">#N/A</definedName>
    <definedName name="_pu335">#N/A</definedName>
    <definedName name="_PUE412">#N/A</definedName>
    <definedName name="_pum405">#N/A</definedName>
    <definedName name="_pum969">#N/A</definedName>
    <definedName name="_q">#REF!</definedName>
    <definedName name="_QQ2">#N/A</definedName>
    <definedName name="_r">#REF!</definedName>
    <definedName name="_r_15">#REF!</definedName>
    <definedName name="_r_4">#REF!</definedName>
    <definedName name="_r2d2">'[27]memória quantitativa'!#REF!</definedName>
    <definedName name="_Rbv1">'[7]Página 16'!$C$3:$C$7</definedName>
    <definedName name="_rc2br1">'[27]memória quantitativa'!#REF!</definedName>
    <definedName name="_rc2br2">'[27]memória quantitativa'!#REF!</definedName>
    <definedName name="_rc2br3">'[27]memória quantitativa'!#REF!</definedName>
    <definedName name="_rc2br4">'[27]memória quantitativa'!#REF!</definedName>
    <definedName name="_rc2br5">'[27]memória quantitativa'!#REF!</definedName>
    <definedName name="_rc2br6">'[27]memória quantitativa'!#REF!</definedName>
    <definedName name="_rc2br7">'[27]memória quantitativa'!#REF!</definedName>
    <definedName name="_rc2br8">'[27]memória quantitativa'!#REF!</definedName>
    <definedName name="_rc2br9">'[27]memória quantitativa'!#REF!</definedName>
    <definedName name="_rc2d1">'[27]memória quantitativa'!#REF!</definedName>
    <definedName name="_rc2d2">'[27]memória quantitativa'!#REF!</definedName>
    <definedName name="_rc2d3">'[27]memória quantitativa'!#REF!</definedName>
    <definedName name="_rc2d4">'[27]memória quantitativa'!#REF!</definedName>
    <definedName name="_rc2d5">'[27]memória quantitativa'!#REF!</definedName>
    <definedName name="_rc2d6">'[27]memória quantitativa'!#REF!</definedName>
    <definedName name="_rc2d7">'[27]memória quantitativa'!#REF!</definedName>
    <definedName name="_rc2d8">'[27]memória quantitativa'!#REF!</definedName>
    <definedName name="_rc2d9">'[27]memória quantitativa'!#REF!</definedName>
    <definedName name="_rc2l1">'[27]memória quantitativa'!#REF!</definedName>
    <definedName name="_rc2l2">'[27]memória quantitativa'!#REF!</definedName>
    <definedName name="_rc2l3">'[27]memória quantitativa'!#REF!</definedName>
    <definedName name="_rc2l4">'[27]memória quantitativa'!#REF!</definedName>
    <definedName name="_rc2l5">'[27]memória quantitativa'!#REF!</definedName>
    <definedName name="_rc2l6">'[27]memória quantitativa'!#REF!</definedName>
    <definedName name="_rc2l7">'[27]memória quantitativa'!#REF!</definedName>
    <definedName name="_rc2l8">'[27]memória quantitativa'!#REF!</definedName>
    <definedName name="_rc2l9">'[27]memória quantitativa'!#REF!</definedName>
    <definedName name="_rc2larg1">'[27]memória quantitativa'!#REF!</definedName>
    <definedName name="_rc2larg2">'[27]memória quantitativa'!#REF!</definedName>
    <definedName name="_rc2larg3">'[27]memória quantitativa'!#REF!</definedName>
    <definedName name="_rc2larg4">'[27]memória quantitativa'!#REF!</definedName>
    <definedName name="_rc2larg5">'[27]memória quantitativa'!#REF!</definedName>
    <definedName name="_rc2larg6">'[27]memória quantitativa'!#REF!</definedName>
    <definedName name="_rc2larg7">'[27]memória quantitativa'!#REF!</definedName>
    <definedName name="_rc2larg8">'[27]memória quantitativa'!#REF!</definedName>
    <definedName name="_rc2larg9">'[27]memória quantitativa'!#REF!</definedName>
    <definedName name="_RECONF.">#REF!</definedName>
    <definedName name="_RECONF._16">"$#REF!.$#REF!$#REF!:$#REF!$#REF!"</definedName>
    <definedName name="_RECONF_">"$#REF!.$#REF!$#REF!:$#REF!$#REF!"</definedName>
    <definedName name="_RECONF__16">"$#REF!.$#REF!$#REF!:$#REF!$#REF!"</definedName>
    <definedName name="_RECONFORMAÇÃO">"'file:///B:/PATO - BR - 425 aditivo.xls'#$COMPOS1.$#REF!$#REF!:$#REF!$#REF!"</definedName>
    <definedName name="_RECONFORMAÇÃO_16">"'file:///B:/PATO - BR - 425 aditivo.xls'#$COMPOS1.$#REF!$#REF!:$#REF!$#REF!"</definedName>
    <definedName name="_Regression_Int" hidden="1">1</definedName>
    <definedName name="_Regression_Out" hidden="1">[47]PAG01!#REF!</definedName>
    <definedName name="_Regression_X" hidden="1">[47]PAG01!#REF!</definedName>
    <definedName name="_Regression_Y" hidden="1">[47]PAG01!#REF!</definedName>
    <definedName name="_RET1">#REF!</definedName>
    <definedName name="_RODOVIA">[45]CAPA!$B$11</definedName>
    <definedName name="_RP1">#N/A</definedName>
    <definedName name="_S">[2]COMPOS1!#REF!</definedName>
    <definedName name="_S_1">[14]COMPOS1!#REF!</definedName>
    <definedName name="_S_1_1">[14]COMPOS1!#REF!</definedName>
    <definedName name="_S_1_1_1">[14]COMPOS1!#REF!</definedName>
    <definedName name="_S_1_1_1_1">"'file:///B:/PATO - BR - 425 aditivo.xls'#$COMPOS1.$#REF!$#REF!:$#REF!$#REF!"</definedName>
    <definedName name="_S_1_1_1_1_1">"'file:///B:/PATO - BR - 425 aditivo.xls'#$COMPOS1.$#REF!$#REF!:$#REF!$#REF!"</definedName>
    <definedName name="_S_1_1_1_1_1_1">[14]COMPOS1!#REF!</definedName>
    <definedName name="_S_1_1_1_1_1_1_1">"'file:///B:/PATO - BR - 425 aditivo.xls'#$COMPOS1.$#REF!$#REF!:$#REF!$#REF!"</definedName>
    <definedName name="_S_1_1_1_1_1_1_1_1">"'file:///B:/PATO - BR - 425 aditivo.xls'#$COMPOS1.$#REF!$#REF!:$#REF!$#REF!"</definedName>
    <definedName name="_S_1_1_1_10">"'file:///B:/PATO - BR - 425 aditivo.xls'#$COMPOS1.$#REF!$#REF!:$#REF!$#REF!"</definedName>
    <definedName name="_S_1_1_1_11">"'file:///B:/PATO - BR - 425 aditivo.xls'#$COMPOS1.$#REF!$#REF!:$#REF!$#REF!"</definedName>
    <definedName name="_S_1_1_1_12">"'file:///B:/PATO - BR - 425 aditivo.xls'#$COMPOS1.$#REF!$#REF!:$#REF!$#REF!"</definedName>
    <definedName name="_S_1_1_1_16">"'file:///B:/PATO - BR - 425 aditivo.xls'#$COMPOS1.$#REF!$#REF!:$#REF!$#REF!"</definedName>
    <definedName name="_S_1_1_1_2">[14]COMPOS1!#REF!</definedName>
    <definedName name="_S_1_1_1_2_1">"'file:///B:/PATO - BR - 425 aditivo.xls'#$COMPOS1.$#REF!$#REF!:$#REF!$#REF!"</definedName>
    <definedName name="_S_1_1_1_2_1_1">"'file:///B:/PATO - BR - 425 aditivo.xls'#$COMPOS1.$#REF!$#REF!:$#REF!$#REF!"</definedName>
    <definedName name="_S_1_1_1_2_1_1_1">"'file:///B:/PATO - BR - 425 aditivo.xls'#$COMPOS1.$#REF!$#REF!:$#REF!$#REF!"</definedName>
    <definedName name="_S_1_1_1_21">[14]COMPOS1!#REF!</definedName>
    <definedName name="_S_1_1_1_26">"'file:///B:/PATO - BR - 425 aditivo.xls'#$COMPOS1.$#REF!$#REF!:$#REF!$#REF!"</definedName>
    <definedName name="_S_1_1_1_27">"'file:///B:/PATO - BR - 425 aditivo.xls'#$COMPOS1.$#REF!$#REF!:$#REF!$#REF!"</definedName>
    <definedName name="_S_1_1_1_27_1">"'file:///B:/PATO - BR - 425 aditivo.xls'#$COMPOS1.$#REF!$#REF!:$#REF!$#REF!"</definedName>
    <definedName name="_S_1_1_1_3">[14]COMPOS1!#REF!</definedName>
    <definedName name="_S_1_1_1_5">"'file:///B:/PATO - BR - 425 aditivo.xls'#$COMPOS1.$#REF!$#REF!:$#REF!$#REF!"</definedName>
    <definedName name="_S_1_1_1_5_1">"'file:///B:/PATO - BR - 425 aditivo.xls'#$COMPOS1.$#REF!$#REF!:$#REF!$#REF!"</definedName>
    <definedName name="_S_1_1_1_5_1_1">"'file:///B:/PATO - BR - 425 aditivo.xls'#$COMPOS1.$#REF!$#REF!:$#REF!$#REF!"</definedName>
    <definedName name="_S_1_1_1_5_1_1_1">"'file:///B:/PATO - BR - 425 aditivo.xls'#$COMPOS1.$#REF!$#REF!:$#REF!$#REF!"</definedName>
    <definedName name="_S_1_1_1_6">[14]COMPOS1!#REF!</definedName>
    <definedName name="_S_1_1_1_6_1">"'file:///B:/PATO - BR - 425 aditivo.xls'#$COMPOS1.$#REF!$#REF!:$#REF!$#REF!"</definedName>
    <definedName name="_S_1_1_1_6_1_1">"'file:///B:/PATO - BR - 425 aditivo.xls'#$COMPOS1.$#REF!$#REF!:$#REF!$#REF!"</definedName>
    <definedName name="_S_1_1_1_6_1_1_1">"'file:///B:/PATO - BR - 425 aditivo.xls'#$COMPOS1.$#REF!$#REF!:$#REF!$#REF!"</definedName>
    <definedName name="_S_1_1_1_7">"'file:///B:/PATO - BR - 425 aditivo.xls'#$COMPOS1.$#REF!$#REF!:$#REF!$#REF!"</definedName>
    <definedName name="_S_1_1_1_7_1">"'file:///B:/PATO - BR - 425 aditivo.xls'#$COMPOS1.$#REF!$#REF!:$#REF!$#REF!"</definedName>
    <definedName name="_S_1_1_1_8">"'file:///B:/PATO - BR - 425 aditivo.xls'#$COMPOS1.$#REF!$#REF!:$#REF!$#REF!"</definedName>
    <definedName name="_S_1_1_1_9">"'file:///B:/PATO - BR - 425 aditivo.xls'#$COMPOS1.$#REF!$#REF!:$#REF!$#REF!"</definedName>
    <definedName name="_S_1_1_1_9_1">"'file:///B:/PATO - BR - 425 aditivo.xls'#$COMPOS1.$#REF!$#REF!:$#REF!$#REF!"</definedName>
    <definedName name="_S_1_1_1_9_1_1">"'file:///B:/PATO - BR - 425 aditivo.xls'#$COMPOS1.$#REF!$#REF!:$#REF!$#REF!"</definedName>
    <definedName name="_S_1_1_10">"'file:///B:/PATO - BR - 425 aditivo.xls'#$COMPOS1.$#REF!$#REF!:$#REF!$#REF!"</definedName>
    <definedName name="_S_1_1_10_1">"'file:///B:/PATO - BR - 425 aditivo.xls'#$COMPOS1.$#REF!$#REF!:$#REF!$#REF!"</definedName>
    <definedName name="_S_1_1_11">"'file:///B:/PATO - BR - 425 aditivo.xls'#$COMPOS1.$#REF!$#REF!:$#REF!$#REF!"</definedName>
    <definedName name="_S_1_1_11_1">"'file:///B:/PATO - BR - 425 aditivo.xls'#$COMPOS1.$#REF!$#REF!:$#REF!$#REF!"</definedName>
    <definedName name="_S_1_1_12">"'file:///B:/PATO - BR - 425 aditivo.xls'#$COMPOS1.$#REF!$#REF!:$#REF!$#REF!"</definedName>
    <definedName name="_S_1_1_16">"'file:///B:/PATO - BR - 425 aditivo.xls'#$COMPOS1.$#REF!$#REF!:$#REF!$#REF!"</definedName>
    <definedName name="_S_1_1_2">[14]COMPOS1!#REF!</definedName>
    <definedName name="_S_1_1_2_1">"'file:///B:/PATO - BR - 425 aditivo.xls'#$COMPOS1.$#REF!$#REF!:$#REF!$#REF!"</definedName>
    <definedName name="_S_1_1_2_1_1">"'file:///B:/PATO - BR - 425 aditivo.xls'#$COMPOS1.$#REF!$#REF!:$#REF!$#REF!"</definedName>
    <definedName name="_S_1_1_2_1_1_1">"'file:///B:/PATO - BR - 425 aditivo.xls'#$COMPOS1.$#REF!$#REF!:$#REF!$#REF!"</definedName>
    <definedName name="_S_1_1_21">[14]COMPOS1!#REF!</definedName>
    <definedName name="_S_1_1_22">"'file:///B:/PATO - BR - 425 aditivo.xls'#$COMPOS1.$#REF!$#REF!:$#REF!$#REF!"</definedName>
    <definedName name="_S_1_1_26">"'file:///B:/PATO - BR - 425 aditivo.xls'#$COMPOS1.$#REF!$#REF!:$#REF!$#REF!"</definedName>
    <definedName name="_S_1_1_27">"'file:///B:/PATO - BR - 425 aditivo.xls'#$COMPOS1.$#REF!$#REF!:$#REF!$#REF!"</definedName>
    <definedName name="_S_1_1_27_1">"'file:///B:/PATO - BR - 425 aditivo.xls'#$COMPOS1.$#REF!$#REF!:$#REF!$#REF!"</definedName>
    <definedName name="_S_1_1_3">[14]COMPOS1!#REF!</definedName>
    <definedName name="_S_1_1_3_1">"'file:///B:/PATO - BR - 425 aditivo.xls'#$COMPOS1.$#REF!$#REF!:$#REF!$#REF!"</definedName>
    <definedName name="_S_1_1_3_1_1">"'file:///B:/PATO - BR - 425 aditivo.xls'#$COMPOS1.$#REF!$#REF!:$#REF!$#REF!"</definedName>
    <definedName name="_S_1_1_3_1_1_1">"'file:///B:/PATO - BR - 425 aditivo.xls'#$COMPOS1.$#REF!$#REF!:$#REF!$#REF!"</definedName>
    <definedName name="_S_1_1_4">"'file:///B:/PATO - BR - 425 aditivo.xls'#$COMPOS1.$#REF!$#REF!:$#REF!$#REF!"</definedName>
    <definedName name="_S_1_1_4_1">"'file:///B:/PATO - BR - 425 aditivo.xls'#$COMPOS1.$#REF!$#REF!:$#REF!$#REF!"</definedName>
    <definedName name="_S_1_1_5">"'file:///B:/PATO - BR - 425 aditivo.xls'#$COMPOS1.$#REF!$#REF!:$#REF!$#REF!"</definedName>
    <definedName name="_S_1_1_5_1">"'file:///B:/PATO - BR - 425 aditivo.xls'#$COMPOS1.$#REF!$#REF!:$#REF!$#REF!"</definedName>
    <definedName name="_S_1_1_5_1_1">"'file:///B:/PATO - BR - 425 aditivo.xls'#$COMPOS1.$#REF!$#REF!:$#REF!$#REF!"</definedName>
    <definedName name="_S_1_1_5_1_1_1">"'file:///B:/PATO - BR - 425 aditivo.xls'#$COMPOS1.$#REF!$#REF!:$#REF!$#REF!"</definedName>
    <definedName name="_S_1_1_6">[14]COMPOS1!#REF!</definedName>
    <definedName name="_S_1_1_6_1">"'file:///B:/PATO - BR - 425 aditivo.xls'#$COMPOS1.$#REF!$#REF!:$#REF!$#REF!"</definedName>
    <definedName name="_S_1_1_6_1_1">"'file:///B:/PATO - BR - 425 aditivo.xls'#$COMPOS1.$#REF!$#REF!:$#REF!$#REF!"</definedName>
    <definedName name="_S_1_1_6_1_1_1">"'file:///B:/PATO - BR - 425 aditivo.xls'#$COMPOS1.$#REF!$#REF!:$#REF!$#REF!"</definedName>
    <definedName name="_S_1_1_7">"'file:///B:/PATO - BR - 425 aditivo.xls'#$COMPOS1.$#REF!$#REF!:$#REF!$#REF!"</definedName>
    <definedName name="_S_1_1_7_1">"'file:///B:/PATO - BR - 425 aditivo.xls'#$COMPOS1.$#REF!$#REF!:$#REF!$#REF!"</definedName>
    <definedName name="_S_1_1_8">"'file:///B:/PATO - BR - 425 aditivo.xls'#$COMPOS1.$#REF!$#REF!:$#REF!$#REF!"</definedName>
    <definedName name="_S_1_1_9">"'file:///B:/PATO - BR - 425 aditivo.xls'#$COMPOS1.$#REF!$#REF!:$#REF!$#REF!"</definedName>
    <definedName name="_S_1_1_9_1">"'file:///B:/PATO - BR - 425 aditivo.xls'#$COMPOS1.$#REF!$#REF!:$#REF!$#REF!"</definedName>
    <definedName name="_S_1_1_9_1_1">"'file:///B:/PATO - BR - 425 aditivo.xls'#$COMPOS1.$#REF!$#REF!:$#REF!$#REF!"</definedName>
    <definedName name="_S_1_1_9_1_1_1">"'file:///B:/PATO - BR - 425 aditivo.xls'#$COMPOS1.$#REF!$#REF!:$#REF!$#REF!"</definedName>
    <definedName name="_S_1_10">"'file:///B:/PATO - BR - 425 aditivo.xls'#$COMPOS1.$#REF!$#REF!:$#REF!$#REF!"</definedName>
    <definedName name="_S_1_10_1">"'file:///B:/PATO - BR - 425 aditivo.xls'#$COMPOS1.$#REF!$#REF!:$#REF!$#REF!"</definedName>
    <definedName name="_S_1_11">"'file:///B:/PATO - BR - 425 aditivo.xls'#$COMPOS1.$#REF!$#REF!:$#REF!$#REF!"</definedName>
    <definedName name="_S_1_11_1">"'file:///B:/PATO - BR - 425 aditivo.xls'#$COMPOS1.$#REF!$#REF!:$#REF!$#REF!"</definedName>
    <definedName name="_S_1_12">"'file:///B:/PATO - BR - 425 aditivo.xls'#$COMPOS1.$#REF!$#REF!:$#REF!$#REF!"</definedName>
    <definedName name="_S_1_12_1">"'file:///B:/PATO - BR - 425 aditivo.xls'#$COMPOS1.$#REF!$#REF!:$#REF!$#REF!"</definedName>
    <definedName name="_S_1_14">#N/A</definedName>
    <definedName name="_S_1_16">"'file:///B:/PATO - BR - 425 aditivo.xls'#$COMPOS1.$#REF!$#REF!:$#REF!$#REF!"</definedName>
    <definedName name="_S_1_16_1">"'file:///B:/PATO - BR - 425 aditivo.xls'#$COMPOS1.$#REF!$#REF!:$#REF!$#REF!"</definedName>
    <definedName name="_S_1_2">[14]COMPOS1!#REF!</definedName>
    <definedName name="_S_1_2_1">"'file:///B:/PATO - BR - 425 aditivo.xls'#$COMPOS1.$#REF!$#REF!:$#REF!$#REF!"</definedName>
    <definedName name="_S_1_2_1_1">"'file:///B:/PATO - BR - 425 aditivo.xls'#$COMPOS1.$#REF!$#REF!:$#REF!$#REF!"</definedName>
    <definedName name="_S_1_2_1_1_1">"'file:///B:/PATO - BR - 425 aditivo.xls'#$COMPOS1.$#REF!$#REF!:$#REF!$#REF!"</definedName>
    <definedName name="_S_1_2_1_1_1_1">"'file:///B:/PATO - BR - 425 aditivo.xls'#$COMPOS1.$#REF!$#REF!:$#REF!$#REF!"</definedName>
    <definedName name="_S_1_2_2">"'file:///B:/PATO - BR - 425 aditivo.xls'#$COMPOS1.$#REF!$#REF!:$#REF!$#REF!"</definedName>
    <definedName name="_S_1_21">[14]COMPOS1!#REF!</definedName>
    <definedName name="_S_1_22">"'file:///B:/PATO - BR - 425 aditivo.xls'#$COMPOS1.$#REF!$#REF!:$#REF!$#REF!"</definedName>
    <definedName name="_S_1_26">"'file:///B:/PATO - BR - 425 aditivo.xls'#$COMPOS1.$#REF!$#REF!:$#REF!$#REF!"</definedName>
    <definedName name="_S_1_26_1">"'file:///B:/PATO - BR - 425 aditivo.xls'#$COMPOS1.$#REF!$#REF!:$#REF!$#REF!"</definedName>
    <definedName name="_S_1_27">"'file:///B:/PATO - BR - 425 aditivo.xls'#$COMPOS1.$#REF!$#REF!:$#REF!$#REF!"</definedName>
    <definedName name="_S_1_27_1">"'file:///B:/PATO - BR - 425 aditivo.xls'#$COMPOS1.$#REF!$#REF!:$#REF!$#REF!"</definedName>
    <definedName name="_S_1_27_1_1">"'file:///B:/PATO - BR - 425 aditivo.xls'#$COMPOS1.$#REF!$#REF!:$#REF!$#REF!"</definedName>
    <definedName name="_S_1_27_2">"'file:///B:/PATO - BR - 425 aditivo.xls'#$COMPOS1.$#REF!$#REF!:$#REF!$#REF!"</definedName>
    <definedName name="_S_1_3">[14]COMPOS1!#REF!</definedName>
    <definedName name="_S_1_3_1">"'file:///B:/PATO - BR - 425 aditivo.xls'#$COMPOS1.$#REF!$#REF!:$#REF!$#REF!"</definedName>
    <definedName name="_S_1_3_1_1">"'file:///B:/PATO - BR - 425 aditivo.xls'#$COMPOS1.$#REF!$#REF!:$#REF!$#REF!"</definedName>
    <definedName name="_S_1_3_1_1_1">"'file:///B:/PATO - BR - 425 aditivo.xls'#$COMPOS1.$#REF!$#REF!:$#REF!$#REF!"</definedName>
    <definedName name="_S_1_4">"'file:///B:/PATO - BR - 425 aditivo.xls'#$COMPOS1.$#REF!$#REF!:$#REF!$#REF!"</definedName>
    <definedName name="_S_1_4_1">"'file:///B:/PATO - BR - 425 aditivo.xls'#$COMPOS1.$#REF!$#REF!:$#REF!$#REF!"</definedName>
    <definedName name="_S_1_4_1_1">"'file:///B:/PATO - BR - 425 aditivo.xls'#$COMPOS1.$#REF!$#REF!:$#REF!$#REF!"</definedName>
    <definedName name="_S_1_4_2">"'file:///B:/PATO - BR - 425 aditivo.xls'#$COMPOS1.$#REF!$#REF!:$#REF!$#REF!"</definedName>
    <definedName name="_S_1_5">"'file:///B:/PATO - BR - 425 aditivo.xls'#$COMPOS1.$#REF!$#REF!:$#REF!$#REF!"</definedName>
    <definedName name="_S_1_5_1">"'file:///B:/PATO - BR - 425 aditivo.xls'#$COMPOS1.$#REF!$#REF!:$#REF!$#REF!"</definedName>
    <definedName name="_S_1_5_1_1">"'file:///B:/PATO - BR - 425 aditivo.xls'#$COMPOS1.$#REF!$#REF!:$#REF!$#REF!"</definedName>
    <definedName name="_S_1_5_1_1_1">"'file:///B:/PATO - BR - 425 aditivo.xls'#$COMPOS1.$#REF!$#REF!:$#REF!$#REF!"</definedName>
    <definedName name="_S_1_5_1_1_1_1">"'file:///B:/PATO - BR - 425 aditivo.xls'#$COMPOS1.$#REF!$#REF!:$#REF!$#REF!"</definedName>
    <definedName name="_S_1_5_2">"'file:///B:/PATO - BR - 425 aditivo.xls'#$COMPOS1.$#REF!$#REF!:$#REF!$#REF!"</definedName>
    <definedName name="_S_1_6">[14]COMPOS1!#REF!</definedName>
    <definedName name="_S_1_6_1">"'file:///B:/PATO - BR - 425 aditivo.xls'#$COMPOS1.$#REF!$#REF!:$#REF!$#REF!"</definedName>
    <definedName name="_S_1_6_1_1">"'file:///B:/PATO - BR - 425 aditivo.xls'#$COMPOS1.$#REF!$#REF!:$#REF!$#REF!"</definedName>
    <definedName name="_S_1_6_1_1_1">"'file:///B:/PATO - BR - 425 aditivo.xls'#$COMPOS1.$#REF!$#REF!:$#REF!$#REF!"</definedName>
    <definedName name="_S_1_6_1_1_1_1">"'file:///B:/PATO - BR - 425 aditivo.xls'#$COMPOS1.$#REF!$#REF!:$#REF!$#REF!"</definedName>
    <definedName name="_S_1_6_2">"'file:///B:/PATO - BR - 425 aditivo.xls'#$COMPOS1.$#REF!$#REF!:$#REF!$#REF!"</definedName>
    <definedName name="_S_1_7">"'file:///B:/PATO - BR - 425 aditivo.xls'#$COMPOS1.$#REF!$#REF!:$#REF!$#REF!"</definedName>
    <definedName name="_S_1_7_1">"'file:///B:/PATO - BR - 425 aditivo.xls'#$COMPOS1.$#REF!$#REF!:$#REF!$#REF!"</definedName>
    <definedName name="_S_1_7_1_1">"'file:///B:/PATO - BR - 425 aditivo.xls'#$COMPOS1.$#REF!$#REF!:$#REF!$#REF!"</definedName>
    <definedName name="_S_1_7_2">"'file:///B:/PATO - BR - 425 aditivo.xls'#$COMPOS1.$#REF!$#REF!:$#REF!$#REF!"</definedName>
    <definedName name="_S_1_8">"'file:///B:/PATO - BR - 425 aditivo.xls'#$COMPOS1.$#REF!$#REF!:$#REF!$#REF!"</definedName>
    <definedName name="_S_1_9">"'file:///B:/PATO - BR - 425 aditivo.xls'#$COMPOS1.$#REF!$#REF!:$#REF!$#REF!"</definedName>
    <definedName name="_S_1_9_1">"'file:///B:/PATO - BR - 425 aditivo.xls'#$COMPOS1.$#REF!$#REF!:$#REF!$#REF!"</definedName>
    <definedName name="_S_1_9_1_1">"'file:///B:/PATO - BR - 425 aditivo.xls'#$COMPOS1.$#REF!$#REF!:$#REF!$#REF!"</definedName>
    <definedName name="_S_1_9_1_1_1">"'file:///B:/PATO - BR - 425 aditivo.xls'#$COMPOS1.$#REF!$#REF!:$#REF!$#REF!"</definedName>
    <definedName name="_S_10">[2]COMPOS1!#REF!</definedName>
    <definedName name="_S_11">#REF!</definedName>
    <definedName name="_S_11_1">"'file:///B:/PATO - BR - 425 aditivo.xls'#$COMPOS1.$#REF!$#REF!:$#REF!$#REF!"</definedName>
    <definedName name="_S_12">#REF!</definedName>
    <definedName name="_S_12_1">"'file:///B:/PATO - BR - 425 aditivo.xls'#$COMPOS1.$#REF!$#REF!:$#REF!$#REF!"</definedName>
    <definedName name="_S_13">#REF!</definedName>
    <definedName name="_S_14">#N/A</definedName>
    <definedName name="_S_14_1">#N/A</definedName>
    <definedName name="_S_15">#REF!</definedName>
    <definedName name="_S_15_1">"'file:///B:/PATO - BR - 425 aditivo.xls'#$COMPOS1.$#REF!$#REF!:$#REF!$#REF!"</definedName>
    <definedName name="_S_16">#REF!</definedName>
    <definedName name="_S_16_1">"'file:///B:/PATO - BR - 425 aditivo.xls'#$COMPOS1.$#REF!$#REF!:$#REF!$#REF!"</definedName>
    <definedName name="_S_17">#REF!</definedName>
    <definedName name="_S_19">#REF!</definedName>
    <definedName name="_S_2">#REF!</definedName>
    <definedName name="_S_2_1">[14]COMPOS1!#REF!</definedName>
    <definedName name="_S_2_1_1">"'file:///B:/PATO - BR - 425 aditivo.xls'#$COMPOS1.$#REF!$#REF!:$#REF!$#REF!"</definedName>
    <definedName name="_S_2_1_1_1">"'file:///B:/PATO - BR - 425 aditivo.xls'#$COMPOS1.$#REF!$#REF!:$#REF!$#REF!"</definedName>
    <definedName name="_S_2_1_1_1_1">"'file:///B:/PATO - BR - 425 aditivo.xls'#$COMPOS1.$#REF!$#REF!:$#REF!$#REF!"</definedName>
    <definedName name="_S_2_2">"'file:///B:/PATO - BR - 425 aditivo.xls'#$COMPOS1.$#REF!$#REF!:$#REF!$#REF!"</definedName>
    <definedName name="_S_2_2_1">"'file:///B:/PATO - BR - 425 aditivo.xls'#$COMPOS1.$#REF!$#REF!:$#REF!$#REF!"</definedName>
    <definedName name="_S_2_2_1_1">"'file:///B:/PATO - BR - 425 aditivo.xls'#$COMPOS1.$#REF!$#REF!:$#REF!$#REF!"</definedName>
    <definedName name="_S_21">[14]COMPOS1!#REF!</definedName>
    <definedName name="_S_24">[2]COMPOS1!#REF!</definedName>
    <definedName name="_S_24_1">[14]COMPOS1!#REF!</definedName>
    <definedName name="_S_24_1_1">[14]COMPOS1!#REF!</definedName>
    <definedName name="_S_25">[2]COMPOS1!#REF!</definedName>
    <definedName name="_S_25_1">[14]COMPOS1!#REF!</definedName>
    <definedName name="_S_25_1_1">[14]COMPOS1!#REF!</definedName>
    <definedName name="_S_26">[48]COMPOS1!#REF!</definedName>
    <definedName name="_S_26_1">"'file:///B:/PATO - BR - 425 aditivo.xls'#$COMPOS1.$#REF!$#REF!:$#REF!$#REF!"</definedName>
    <definedName name="_S_27">[2]COMPOS1!#REF!</definedName>
    <definedName name="_S_27_1">"'file:///B:/PATO - BR - 425 aditivo.xls'#$COMPOS1.$#REF!$#REF!:$#REF!$#REF!"</definedName>
    <definedName name="_S_27_1_1">"'file:///B:/PATO - BR - 425 aditivo.xls'#$COMPOS1.$#REF!$#REF!:$#REF!$#REF!"</definedName>
    <definedName name="_S_27_2">"'file:///B:/PATO - BR - 425 aditivo.xls'#$COMPOS1.$#REF!$#REF!:$#REF!$#REF!"</definedName>
    <definedName name="_S_28">#REF!</definedName>
    <definedName name="_S_29">[48]COMPOS1!#REF!</definedName>
    <definedName name="_S_3">#REF!</definedName>
    <definedName name="_S_3_1">[14]COMPOS1!#REF!</definedName>
    <definedName name="_S_3_1_1">"'file:///B:/PATO - BR - 425 aditivo.xls'#$COMPOS1.$#REF!$#REF!:$#REF!$#REF!"</definedName>
    <definedName name="_S_3_1_1_1">"'file:///B:/PATO - BR - 425 aditivo.xls'#$COMPOS1.$#REF!$#REF!:$#REF!$#REF!"</definedName>
    <definedName name="_S_3_2">"'file:///B:/PATO - BR - 425 aditivo.xls'#$COMPOS1.$#REF!$#REF!:$#REF!$#REF!"</definedName>
    <definedName name="_S_3_2_1">"'file:///B:/PATO - BR - 425 aditivo.xls'#$COMPOS1.$#REF!$#REF!:$#REF!$#REF!"</definedName>
    <definedName name="_S_31">[48]COMPOS1!#REF!</definedName>
    <definedName name="_S_4">#REF!</definedName>
    <definedName name="_S_4_1">"'file:///B:/PATO - BR - 425 aditivo.xls'#$COMPOS1.$#REF!$#REF!:$#REF!$#REF!"</definedName>
    <definedName name="_S_4_1_1">"'file:///B:/PATO - BR - 425 aditivo.xls'#$COMPOS1.$#REF!$#REF!:$#REF!$#REF!"</definedName>
    <definedName name="_S_4_2">"'file:///B:/PATO - BR - 425 aditivo.xls'#$COMPOS1.$#REF!$#REF!:$#REF!$#REF!"</definedName>
    <definedName name="_S_5">"'file:///B:/PATO - BR - 425 aditivo.xls'#$COMPOS1.$#REF!$#REF!:$#REF!$#REF!"</definedName>
    <definedName name="_S_5_1">"'file:///B:/PATO - BR - 425 aditivo.xls'#$COMPOS1.$#REF!$#REF!:$#REF!$#REF!"</definedName>
    <definedName name="_S_5_1_1">"'file:///B:/PATO - BR - 425 aditivo.xls'#$COMPOS1.$#REF!$#REF!:$#REF!$#REF!"</definedName>
    <definedName name="_S_5_1_1_1">"'file:///B:/PATO - BR - 425 aditivo.xls'#$COMPOS1.$#REF!$#REF!:$#REF!$#REF!"</definedName>
    <definedName name="_S_5_1_1_1_1">"'file:///B:/PATO - BR - 425 aditivo.xls'#$COMPOS1.$#REF!$#REF!:$#REF!$#REF!"</definedName>
    <definedName name="_S_5_2">"'file:///B:/PATO - BR - 425 aditivo.xls'#$COMPOS1.$#REF!$#REF!:$#REF!$#REF!"</definedName>
    <definedName name="_S_5_2_1">"'file:///B:/PATO - BR - 425 aditivo.xls'#$COMPOS1.$#REF!$#REF!:$#REF!$#REF!"</definedName>
    <definedName name="_S_5_2_1_1">"'file:///B:/PATO - BR - 425 aditivo.xls'#$COMPOS1.$#REF!$#REF!:$#REF!$#REF!"</definedName>
    <definedName name="_S_6">[14]COMPOS1!#REF!</definedName>
    <definedName name="_S_6_1">[14]COMPOS1!#REF!</definedName>
    <definedName name="_S_6_1_1">"'file:///B:/PATO - BR - 425 aditivo.xls'#$COMPOS1.$#REF!$#REF!:$#REF!$#REF!"</definedName>
    <definedName name="_S_6_1_1_1">"'file:///B:/PATO - BR - 425 aditivo.xls'#$COMPOS1.$#REF!$#REF!:$#REF!$#REF!"</definedName>
    <definedName name="_S_6_1_1_1_1">"'file:///B:/PATO - BR - 425 aditivo.xls'#$COMPOS1.$#REF!$#REF!:$#REF!$#REF!"</definedName>
    <definedName name="_S_6_2">"'file:///B:/PATO - BR - 425 aditivo.xls'#$COMPOS1.$#REF!$#REF!:$#REF!$#REF!"</definedName>
    <definedName name="_S_6_2_1">"'file:///B:/PATO - BR - 425 aditivo.xls'#$COMPOS1.$#REF!$#REF!:$#REF!$#REF!"</definedName>
    <definedName name="_S_6_2_1_1">"'file:///B:/PATO - BR - 425 aditivo.xls'#$COMPOS1.$#REF!$#REF!:$#REF!$#REF!"</definedName>
    <definedName name="_S_7">#REF!</definedName>
    <definedName name="_S_7_1">"'file:///B:/PATO - BR - 425 aditivo.xls'#$COMPOS1.$#REF!$#REF!:$#REF!$#REF!"</definedName>
    <definedName name="_S_7_1_1">"'file:///B:/PATO - BR - 425 aditivo.xls'#$COMPOS1.$#REF!$#REF!:$#REF!$#REF!"</definedName>
    <definedName name="_S_7_2">"'file:///B:/PATO - BR - 425 aditivo.xls'#$COMPOS1.$#REF!$#REF!:$#REF!$#REF!"</definedName>
    <definedName name="_S_8">"'file:///B:/PATO - BR - 425 aditivo.xls'#$COMPOS1.$#REF!$#REF!:$#REF!$#REF!"</definedName>
    <definedName name="_S_9">[2]COMPOS1!#REF!</definedName>
    <definedName name="_S_9_1">"'file:///B:/PATO - BR - 425 aditivo.xls'#$COMPOS1.$#REF!$#REF!:$#REF!$#REF!"</definedName>
    <definedName name="_S_9_1_1">[14]COMPOS1!#REF!</definedName>
    <definedName name="_S_9_2">"'file:///B:/PATO - BR - 425 aditivo.xls'#$COMPOS1.$#REF!$#REF!:$#REF!$#REF!"</definedName>
    <definedName name="_S_9_2_1">"'file:///B:/PATO - BR - 425 aditivo.xls'#$COMPOS1.$#REF!$#REF!:$#REF!$#REF!"</definedName>
    <definedName name="_SC1">#N/A</definedName>
    <definedName name="_SC10">#N/A</definedName>
    <definedName name="_SC11">#N/A</definedName>
    <definedName name="_SC12">#N/A</definedName>
    <definedName name="_SC13">#N/A</definedName>
    <definedName name="_SC14">#N/A</definedName>
    <definedName name="_SC2">#N/A</definedName>
    <definedName name="_SC3">#N/A</definedName>
    <definedName name="_SC4">#N/A</definedName>
    <definedName name="_SC5">#N/A</definedName>
    <definedName name="_SC6">#N/A</definedName>
    <definedName name="_SC7">#N/A</definedName>
    <definedName name="_SC8">#N/A</definedName>
    <definedName name="_SC9">#N/A</definedName>
    <definedName name="_SE2">#REF!</definedName>
    <definedName name="_SEG1">#REF!</definedName>
    <definedName name="_seg2">[22]DADOS!$E$10</definedName>
    <definedName name="_Set1">#REF!</definedName>
    <definedName name="_Sort" hidden="1">#REF!</definedName>
    <definedName name="_STC04">#REF!</definedName>
    <definedName name="_SUBTRECHO">[45]CAPA!$B$17</definedName>
    <definedName name="_tab0198">'[30]DER janeiro98'!$A$1:$D$810</definedName>
    <definedName name="_tab1">#REF!</definedName>
    <definedName name="_Table1_In1" hidden="1">#REF!</definedName>
    <definedName name="_Table1_Out" hidden="1">#REF!</definedName>
    <definedName name="_Table2_Out" hidden="1">#REF!</definedName>
    <definedName name="_TB10">#REF!</definedName>
    <definedName name="_tb97">#REF!</definedName>
    <definedName name="_tbw97">#REF!</definedName>
    <definedName name="_TCB4">#REF!</definedName>
    <definedName name="_TCB5">#REF!</definedName>
    <definedName name="_tcc4">#REF!</definedName>
    <definedName name="_TCM30">#REF!</definedName>
    <definedName name="_TEB4">#REF!</definedName>
    <definedName name="_TOT1">#REF!</definedName>
    <definedName name="_TOT2">#REF!</definedName>
    <definedName name="_TOT3">#REF!</definedName>
    <definedName name="_TOT4">#REF!</definedName>
    <definedName name="_TOT5">#REF!</definedName>
    <definedName name="_TOT6">#REF!</definedName>
    <definedName name="_TOT7">#REF!</definedName>
    <definedName name="_tot8">#REF!</definedName>
    <definedName name="_TP10">#REF!</definedName>
    <definedName name="_TP5">#REF!</definedName>
    <definedName name="_TRECHO">[45]CAPA!$B$14</definedName>
    <definedName name="_TSD2">#REF!</definedName>
    <definedName name="_tt1">[0]!_tt1</definedName>
    <definedName name="_VV9">#REF!</definedName>
    <definedName name="_x_11">#REF!</definedName>
    <definedName name="_x_12">#REF!</definedName>
    <definedName name="_x_13">#REF!</definedName>
    <definedName name="_x_15">#REF!</definedName>
    <definedName name="_x_16">#REF!</definedName>
    <definedName name="_x_17">#REF!</definedName>
    <definedName name="_x_19">#REF!</definedName>
    <definedName name="_x_2">#REF!</definedName>
    <definedName name="_x_28">#REF!</definedName>
    <definedName name="_x_3">#REF!</definedName>
    <definedName name="_x_4">#REF!</definedName>
    <definedName name="_x_7">#REF!</definedName>
    <definedName name="_x_9">#REF!</definedName>
    <definedName name="_x1"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_XXX">#REF!</definedName>
    <definedName name="_z_1">#REF!</definedName>
    <definedName name="_z_11">#REF!</definedName>
    <definedName name="_z_12">#REF!</definedName>
    <definedName name="_z_13">#REF!</definedName>
    <definedName name="_z_15">#REF!</definedName>
    <definedName name="_z_16">#REF!</definedName>
    <definedName name="_z_17">#REF!</definedName>
    <definedName name="_z_19">#REF!</definedName>
    <definedName name="_z_2">#REF!</definedName>
    <definedName name="_z_28">#REF!</definedName>
    <definedName name="_z_3">#REF!</definedName>
    <definedName name="_z_4">#REF!</definedName>
    <definedName name="_z_7">#REF!</definedName>
    <definedName name="_z_9">#REF!</definedName>
    <definedName name="A" hidden="1">#REF!</definedName>
    <definedName name="A_1">#REF!</definedName>
    <definedName name="a_25">#REF!</definedName>
    <definedName name="a_4">#REF!</definedName>
    <definedName name="a_adiantamento">'[49]ficha medição'!#REF!</definedName>
    <definedName name="a_aquis_CAP20">'[49]ficha medição'!#REF!</definedName>
    <definedName name="a_aquis_CM30">'[49]ficha medição'!#REF!</definedName>
    <definedName name="a_aquis_RR1C">'[49]ficha medição'!#REF!</definedName>
    <definedName name="a_aquis_RR1C_polímero">'[49]ficha medição'!#REF!</definedName>
    <definedName name="a_aquis_RR2C">'[49]ficha medição'!#REF!</definedName>
    <definedName name="a_área_pint_faixa">'[49]ficha medição'!#REF!</definedName>
    <definedName name="a_área_pint_lig_acost">'[49]ficha medição'!#REF!</definedName>
    <definedName name="a_área_TSD">'[49]ficha medição'!#REF!</definedName>
    <definedName name="a_área_TSS">'[49]ficha medição'!#REF!</definedName>
    <definedName name="a_automóvel">'[50]ficha medição'!#REF!</definedName>
    <definedName name="a_automóvel_10">'[51]ficha medição'!#REF!</definedName>
    <definedName name="a_automóvel_27">'[49]ficha medição'!#REF!</definedName>
    <definedName name="a_automóvel_6">'[51]ficha medição'!#REF!</definedName>
    <definedName name="a_automóvel_9">'[51]ficha medição'!#REF!</definedName>
    <definedName name="a_balizador">'[50]ficha medição'!#REF!</definedName>
    <definedName name="a_balizador_10">'[51]ficha medição'!#REF!</definedName>
    <definedName name="a_balizador_27">'[49]ficha medição'!#REF!</definedName>
    <definedName name="a_balizador_6">'[51]ficha medição'!#REF!</definedName>
    <definedName name="a_balizador_9">'[51]ficha medição'!#REF!</definedName>
    <definedName name="a_betoneira">'[50]ficha medição'!#REF!</definedName>
    <definedName name="a_betoneira_10">'[51]ficha medição'!#REF!</definedName>
    <definedName name="a_betoneira_6">'[51]ficha medição'!#REF!</definedName>
    <definedName name="a_betoneira_9">'[51]ficha medição'!#REF!</definedName>
    <definedName name="A_BritaGrad">1.2246</definedName>
    <definedName name="a_britarp">'[50]ficha medição'!#REF!</definedName>
    <definedName name="a_britarp_10">'[51]ficha medição'!#REF!</definedName>
    <definedName name="a_britarp_27">'[49]ficha medição'!#REF!</definedName>
    <definedName name="a_britarp_6">'[51]ficha medição'!#REF!</definedName>
    <definedName name="a_britarp_9">'[51]ficha medição'!#REF!</definedName>
    <definedName name="a_bueiros">'[50]ficha medição'!#REF!</definedName>
    <definedName name="a_bueiros_10">'[51]ficha medição'!#REF!</definedName>
    <definedName name="a_bueiros_27">'[49]ficha medição'!#REF!</definedName>
    <definedName name="a_bueiros_6">'[51]ficha medição'!#REF!</definedName>
    <definedName name="a_bueiros_9">'[51]ficha medição'!#REF!</definedName>
    <definedName name="a_caiação">'[50]ficha medição'!#REF!</definedName>
    <definedName name="a_caiação_10">'[51]ficha medição'!#REF!</definedName>
    <definedName name="a_caiação_27">'[49]ficha medição'!#REF!</definedName>
    <definedName name="a_caiação_6">'[51]ficha medição'!#REF!</definedName>
    <definedName name="a_caiação_9">'[51]ficha medição'!#REF!</definedName>
    <definedName name="a_caibro">'[50]ficha medição'!#REF!</definedName>
    <definedName name="a_caibro_10">'[51]ficha medição'!#REF!</definedName>
    <definedName name="a_caibro_27">'[49]ficha medição'!#REF!</definedName>
    <definedName name="a_caibro_6">'[51]ficha medição'!#REF!</definedName>
    <definedName name="a_caibro_9">'[51]ficha medição'!#REF!</definedName>
    <definedName name="a_canteiro">'[49]ficha medição'!#REF!</definedName>
    <definedName name="a_cap20mbuq">'[50]ficha medição'!#REF!</definedName>
    <definedName name="a_cap20mbuq_10">'[51]ficha medição'!#REF!</definedName>
    <definedName name="a_cap20mbuq_27">'[49]ficha medição'!#REF!</definedName>
    <definedName name="a_cap20mbuq_6">'[51]ficha medição'!#REF!</definedName>
    <definedName name="a_cap20mbuq_9">'[51]ficha medição'!#REF!</definedName>
    <definedName name="a_capaf">'[27]memória quantitativa'!#REF!</definedName>
    <definedName name="a_capaselante">'[50]ficha medição'!#REF!</definedName>
    <definedName name="a_capaselante_10">'[51]ficha medição'!#REF!</definedName>
    <definedName name="a_capaselante_27">'[49]ficha medição'!#REF!</definedName>
    <definedName name="a_capaselante_6">'[51]ficha medição'!#REF!</definedName>
    <definedName name="a_capaselante_9">'[51]ficha medição'!#REF!</definedName>
    <definedName name="a_capinamanual">'[50]ficha medição'!#REF!</definedName>
    <definedName name="a_capinamanual_10">'[51]ficha medição'!#REF!</definedName>
    <definedName name="a_capinamanual_27">'[49]ficha medição'!#REF!</definedName>
    <definedName name="a_capinamanual_6">'[51]ficha medição'!#REF!</definedName>
    <definedName name="a_capinamanual_9">'[51]ficha medição'!#REF!</definedName>
    <definedName name="a_cascalho">'[49]ficha medição'!#REF!</definedName>
    <definedName name="a_CBUQ_acost">'[49]ficha medição'!#REF!</definedName>
    <definedName name="a_cbuq_fresagem">'[49]ficha medição'!#REF!</definedName>
    <definedName name="a_cbuq_h5">'[49]ficha medição'!#REF!</definedName>
    <definedName name="a_CBUQ_pista">'[49]ficha medição'!#REF!</definedName>
    <definedName name="a_cbuq_recic_base">'[49]ficha medição'!#REF!</definedName>
    <definedName name="a_cerca">'[50]ficha medição'!#REF!</definedName>
    <definedName name="a_cerca_10">'[51]ficha medição'!#REF!</definedName>
    <definedName name="a_cerca_27">'[49]ficha medição'!#REF!</definedName>
    <definedName name="a_cerca_6">'[51]ficha medição'!#REF!</definedName>
    <definedName name="a_cerca_9">'[51]ficha medição'!#REF!</definedName>
    <definedName name="a_chapa">'[50]ficha medição'!#REF!</definedName>
    <definedName name="a_chapa_10">'[51]ficha medição'!#REF!</definedName>
    <definedName name="a_chapa_27">'[49]ficha medição'!#REF!</definedName>
    <definedName name="a_chapa_6">'[51]ficha medição'!#REF!</definedName>
    <definedName name="a_chapa_9">'[51]ficha medição'!#REF!</definedName>
    <definedName name="a_cm30rp">'[50]ficha medição'!#REF!</definedName>
    <definedName name="a_cm30rp_10">'[51]ficha medição'!#REF!</definedName>
    <definedName name="a_cm30rp_27">'[49]ficha medição'!#REF!</definedName>
    <definedName name="a_cm30rp_6">'[51]ficha medição'!#REF!</definedName>
    <definedName name="a_cm30rp_9">'[51]ficha medição'!#REF!</definedName>
    <definedName name="a_concreto_cimento">'[50]ficha medição'!#REF!</definedName>
    <definedName name="a_concreto_cimento_10">'[51]ficha medição'!#REF!</definedName>
    <definedName name="a_concreto_cimento_27">'[49]ficha medição'!#REF!</definedName>
    <definedName name="a_concreto_cimento_6">'[51]ficha medição'!#REF!</definedName>
    <definedName name="a_concreto_cimento_9">'[51]ficha medição'!#REF!</definedName>
    <definedName name="a_concretociclópico">'[50]ficha medição'!#REF!</definedName>
    <definedName name="a_concretociclópico_10">'[51]ficha medição'!#REF!</definedName>
    <definedName name="a_concretociclópico_27">'[49]ficha medição'!#REF!</definedName>
    <definedName name="a_concretociclópico_6">'[51]ficha medição'!#REF!</definedName>
    <definedName name="a_concretociclópico_9">'[51]ficha medição'!#REF!</definedName>
    <definedName name="a_conserv">'[49]ficha medição'!#REF!</definedName>
    <definedName name="a_correção">'[27]memória quantitativa'!#REF!</definedName>
    <definedName name="a_defensa">'[50]ficha medição'!#REF!</definedName>
    <definedName name="a_defensa_10">'[51]ficha medição'!#REF!</definedName>
    <definedName name="a_defensa_27">'[49]ficha medição'!#REF!</definedName>
    <definedName name="a_defensa_6">'[51]ficha medição'!#REF!</definedName>
    <definedName name="a_defensa_9">'[51]ficha medição'!#REF!</definedName>
    <definedName name="a_desobstrução">'[50]ficha medição'!#REF!</definedName>
    <definedName name="a_desobstrução_10">'[51]ficha medição'!#REF!</definedName>
    <definedName name="a_desobstrução_27">'[49]ficha medição'!#REF!</definedName>
    <definedName name="a_desobstrução_6">'[51]ficha medição'!#REF!</definedName>
    <definedName name="a_desobstrução_9">'[51]ficha medição'!#REF!</definedName>
    <definedName name="a_estorno">'[49]ficha medição'!#REF!</definedName>
    <definedName name="a_formas">'[50]ficha medição'!#REF!</definedName>
    <definedName name="a_formas_10">'[51]ficha medição'!#REF!</definedName>
    <definedName name="a_formas_27">'[49]ficha medição'!#REF!</definedName>
    <definedName name="a_formas_6">'[51]ficha medição'!#REF!</definedName>
    <definedName name="a_formas_9">'[51]ficha medição'!#REF!</definedName>
    <definedName name="a_fresagem">'[50]ficha medição'!#REF!</definedName>
    <definedName name="a_imp_cascalho">'[49]ficha medição'!#REF!</definedName>
    <definedName name="a_imp_recic_base">'[49]ficha medição'!#REF!</definedName>
    <definedName name="a_imp_reestab_base">'[49]ficha medição'!#REF!</definedName>
    <definedName name="A_km">'[52]Fresagem de Pista Ago-98'!#REF!</definedName>
    <definedName name="a_lama_asf_fina">'[50]ficha medição'!#REF!</definedName>
    <definedName name="a_lama_asf_fina_10">'[51]ficha medição'!#REF!</definedName>
    <definedName name="a_lama_asf_fina_27">'[49]ficha medição'!#REF!</definedName>
    <definedName name="a_lama_asf_fina_6">'[51]ficha medição'!#REF!</definedName>
    <definedName name="a_lama_asf_fina_9">'[51]ficha medição'!#REF!</definedName>
    <definedName name="a_limpezaplaca">'[50]ficha medição'!#REF!</definedName>
    <definedName name="a_limpezaplaca_10">'[51]ficha medição'!#REF!</definedName>
    <definedName name="a_limpezaplaca_27">'[49]ficha medição'!#REF!</definedName>
    <definedName name="a_limpezaplaca_6">'[51]ficha medição'!#REF!</definedName>
    <definedName name="a_limpezaplaca_9">'[51]ficha medição'!#REF!</definedName>
    <definedName name="a_limpezaponte">'[50]ficha medição'!#REF!</definedName>
    <definedName name="a_limpezaponte_10">'[51]ficha medição'!#REF!</definedName>
    <definedName name="a_limpezaponte_27">'[49]ficha medição'!#REF!</definedName>
    <definedName name="a_limpezaponte_6">'[51]ficha medição'!#REF!</definedName>
    <definedName name="a_limpezaponte_9">'[51]ficha medição'!#REF!</definedName>
    <definedName name="a_micro">'[49]ficha medição'!#REF!</definedName>
    <definedName name="a_misturaf">'[50]ficha medição'!#REF!</definedName>
    <definedName name="a_misturaf_10">'[51]ficha medição'!#REF!</definedName>
    <definedName name="a_misturaf_6">'[51]ficha medição'!#REF!</definedName>
    <definedName name="a_misturaf_9">'[51]ficha medição'!#REF!</definedName>
    <definedName name="a_misturaq">'[50]ficha medição'!#REF!</definedName>
    <definedName name="a_misturaq_10">'[51]ficha medição'!#REF!</definedName>
    <definedName name="a_misturaq_27">'[49]ficha medição'!#REF!</definedName>
    <definedName name="a_misturaq_6">'[51]ficha medição'!#REF!</definedName>
    <definedName name="a_misturaq_9">'[51]ficha medição'!#REF!</definedName>
    <definedName name="a_mnt">'[49]ficha medição'!#REF!</definedName>
    <definedName name="a_mob">'[49]ficha medição'!#REF!</definedName>
    <definedName name="a_parafuso_1">'[50]ficha medição'!#REF!</definedName>
    <definedName name="a_parafuso_1_10">'[51]ficha medição'!#REF!</definedName>
    <definedName name="a_parafuso_1_27">'[49]ficha medição'!#REF!</definedName>
    <definedName name="a_parafuso_1_6">'[51]ficha medição'!#REF!</definedName>
    <definedName name="a_parafuso_1_9">'[51]ficha medição'!#REF!</definedName>
    <definedName name="a_parafuso_4">'[50]ficha medição'!#REF!</definedName>
    <definedName name="a_parafuso_4_10">'[51]ficha medição'!#REF!</definedName>
    <definedName name="a_parafuso_4_27">'[49]ficha medição'!#REF!</definedName>
    <definedName name="a_parafuso_4_6">'[51]ficha medição'!#REF!</definedName>
    <definedName name="a_parafuso_4_9">'[51]ficha medição'!#REF!</definedName>
    <definedName name="a_ped_arr">'[50]ficha medição'!#REF!</definedName>
    <definedName name="a_pedraarrumada">'[50]ficha medição'!#REF!</definedName>
    <definedName name="a_pedraarrumada_10">'[51]ficha medição'!#REF!</definedName>
    <definedName name="a_pedraarrumada_27">'[49]ficha medição'!#REF!</definedName>
    <definedName name="a_pedraarrumada_6">'[51]ficha medição'!#REF!</definedName>
    <definedName name="a_pedraarrumada_9">'[51]ficha medição'!#REF!</definedName>
    <definedName name="a_pedrajogada">'[50]ficha medição'!#REF!</definedName>
    <definedName name="a_pedrajogada_10">'[51]ficha medição'!#REF!</definedName>
    <definedName name="a_pedrajogada_27">'[49]ficha medição'!#REF!</definedName>
    <definedName name="a_pedrajogada_6">'[51]ficha medição'!#REF!</definedName>
    <definedName name="a_pedrajogada_9">'[51]ficha medição'!#REF!</definedName>
    <definedName name="a_película">'[50]ficha medição'!#REF!</definedName>
    <definedName name="a_película_10">'[51]ficha medição'!#REF!</definedName>
    <definedName name="a_película_27">'[49]ficha medição'!#REF!</definedName>
    <definedName name="a_película_6">'[51]ficha medição'!#REF!</definedName>
    <definedName name="a_película_9">'[51]ficha medição'!#REF!</definedName>
    <definedName name="A_Pilar">0.75^2*PI()</definedName>
    <definedName name="a_pint_faixa">'[49]ficha medição'!#REF!</definedName>
    <definedName name="a_pint_lig_fresa">'[49]ficha medição'!#REF!</definedName>
    <definedName name="a_pint_lig_fresagem">'[49]ficha medição'!#REF!</definedName>
    <definedName name="a_pint_lig_h5">'[49]ficha medição'!#REF!</definedName>
    <definedName name="a_pintura">'[50]ficha medição'!#REF!</definedName>
    <definedName name="a_pintura_10">'[51]ficha medição'!#REF!</definedName>
    <definedName name="a_pintura_27">'[49]ficha medição'!#REF!</definedName>
    <definedName name="a_pintura_6">'[51]ficha medição'!#REF!</definedName>
    <definedName name="a_pintura_9">'[51]ficha medição'!#REF!</definedName>
    <definedName name="a_placa">'[50]ficha medição'!#REF!</definedName>
    <definedName name="a_placa_10">'[51]ficha medição'!#REF!</definedName>
    <definedName name="a_placa_27">'[49]ficha medição'!#REF!</definedName>
    <definedName name="a_placa_6">'[51]ficha medição'!#REF!</definedName>
    <definedName name="a_placa_9">'[51]ficha medição'!#REF!</definedName>
    <definedName name="a_rec_mec_aterro">'[50]ficha medição'!#REF!</definedName>
    <definedName name="a_recic_base">'[49]ficha medição'!#REF!</definedName>
    <definedName name="a_recomposiçãoguardacorpo">'[50]ficha medição'!#REF!</definedName>
    <definedName name="a_recomposiçãoguardacorpo_10">'[51]ficha medição'!#REF!</definedName>
    <definedName name="a_recomposiçãoguardacorpo_27">'[49]ficha medição'!#REF!</definedName>
    <definedName name="a_recomposiçãoguardacorpo_6">'[51]ficha medição'!#REF!</definedName>
    <definedName name="a_recomposiçãoguardacorpo_9">'[51]ficha medição'!#REF!</definedName>
    <definedName name="a_recomposiçãomanual">'[50]ficha medição'!#REF!</definedName>
    <definedName name="a_recomposiçãomanual_10">'[51]ficha medição'!#REF!</definedName>
    <definedName name="a_recomposiçãomanual_27">'[49]ficha medição'!#REF!</definedName>
    <definedName name="a_recomposiçãomanual_6">'[51]ficha medição'!#REF!</definedName>
    <definedName name="a_recomposiçãomanual_9">'[51]ficha medição'!#REF!</definedName>
    <definedName name="a_recomposiçãomecanizada">'[50]ficha medição'!#REF!</definedName>
    <definedName name="a_recomposiçãomecanizada_10">'[51]ficha medição'!#REF!</definedName>
    <definedName name="a_recomposiçãomecanizada_27">'[49]ficha medição'!#REF!</definedName>
    <definedName name="a_recomposiçãomecanizada_6">'[51]ficha medição'!#REF!</definedName>
    <definedName name="a_recomposiçãomecanizada_9">'[51]ficha medição'!#REF!</definedName>
    <definedName name="a_reestab_base">'[49]ficha medição'!#REF!</definedName>
    <definedName name="a_remprof">'[27]memória quantitativa'!#REF!</definedName>
    <definedName name="a_rep_loc_acost">'[49]ficha medição'!#REF!</definedName>
    <definedName name="a_rep_localizados">'[49]ficha medição'!#REF!</definedName>
    <definedName name="a_revest_veg">'[50]ficha medição'!#REF!</definedName>
    <definedName name="a_revest_veg_10">'[51]ficha medição'!#REF!</definedName>
    <definedName name="a_revest_veg_27">'[49]ficha medição'!#REF!</definedName>
    <definedName name="a_revest_veg_6">'[51]ficha medição'!#REF!</definedName>
    <definedName name="a_revest_veg_9">'[51]ficha medição'!#REF!</definedName>
    <definedName name="a_rl1clama">'[50]ficha medição'!#REF!</definedName>
    <definedName name="a_rl1clama_10">'[51]ficha medição'!#REF!</definedName>
    <definedName name="a_rl1clama_6">'[51]ficha medição'!#REF!</definedName>
    <definedName name="a_rl1clama_9">'[51]ficha medição'!#REF!</definedName>
    <definedName name="a_rm1cmbb">'[50]ficha medição'!#REF!</definedName>
    <definedName name="a_rm1cmbb_10">'[51]ficha medição'!#REF!</definedName>
    <definedName name="a_rm1cmbb_27">'[49]ficha medição'!#REF!</definedName>
    <definedName name="a_rm1cmbb_6">'[51]ficha medição'!#REF!</definedName>
    <definedName name="a_rm1cmbb_9">'[51]ficha medição'!#REF!</definedName>
    <definedName name="a_rm1cmbuf">'[50]ficha medição'!#REF!</definedName>
    <definedName name="a_rm1cmbuf_10">'[51]ficha medição'!#REF!</definedName>
    <definedName name="a_rm1cmbuf_27">'[49]ficha medição'!#REF!</definedName>
    <definedName name="a_rm1cmbuf_6">'[51]ficha medição'!#REF!</definedName>
    <definedName name="a_rm1cmbuf_9">'[51]ficha medição'!#REF!</definedName>
    <definedName name="a_rr1cpint">'[50]ficha medição'!#REF!</definedName>
    <definedName name="a_rr1cpint_10">'[51]ficha medição'!#REF!</definedName>
    <definedName name="a_rr1cpint_6">'[51]ficha medição'!#REF!</definedName>
    <definedName name="a_rr1cpint_9">'[51]ficha medição'!#REF!</definedName>
    <definedName name="a_rr1ctb">'[50]ficha medição'!#REF!</definedName>
    <definedName name="a_rr1ctb_10">'[51]ficha medição'!#REF!</definedName>
    <definedName name="a_rr1ctb_27">'[49]ficha medição'!#REF!</definedName>
    <definedName name="a_rr1ctb_6">'[51]ficha medição'!#REF!</definedName>
    <definedName name="a_rr1ctb_9">'[51]ficha medição'!#REF!</definedName>
    <definedName name="a_rr2ccapa">'[50]ficha medição'!#REF!</definedName>
    <definedName name="a_rr2ccapa_10">'[51]ficha medição'!#REF!</definedName>
    <definedName name="a_rr2ccapa_27">'[49]ficha medição'!#REF!</definedName>
    <definedName name="a_rr2ccapa_6">'[51]ficha medição'!#REF!</definedName>
    <definedName name="a_rr2ccapa_9">'[51]ficha medição'!#REF!</definedName>
    <definedName name="a_rr2ctrat">'[50]ficha medição'!#REF!</definedName>
    <definedName name="a_rr2ctrat_10">'[51]ficha medição'!#REF!</definedName>
    <definedName name="a_rr2ctrat_27">'[49]ficha medição'!#REF!</definedName>
    <definedName name="a_rr2ctrat_6">'[51]ficha medição'!#REF!</definedName>
    <definedName name="a_rr2ctrat_9">'[51]ficha medição'!#REF!</definedName>
    <definedName name="a_sarjetameiofio">'[50]ficha medição'!#REF!</definedName>
    <definedName name="a_sarjetameiofio_10">'[51]ficha medição'!#REF!</definedName>
    <definedName name="a_sarjetameiofio_27">'[49]ficha medição'!#REF!</definedName>
    <definedName name="a_sarjetameiofio_6">'[51]ficha medição'!#REF!</definedName>
    <definedName name="a_sarjetameiofio_9">'[51]ficha medição'!#REF!</definedName>
    <definedName name="a_scotchlite">'[50]ficha medição'!#REF!</definedName>
    <definedName name="a_scotchlite_10">'[51]ficha medição'!#REF!</definedName>
    <definedName name="a_scotchlite_27">'[49]ficha medição'!#REF!</definedName>
    <definedName name="a_scotchlite_6">'[51]ficha medição'!#REF!</definedName>
    <definedName name="a_scotchlite_9">'[51]ficha medição'!#REF!</definedName>
    <definedName name="A_Sec_Laj_Tras">1.1728</definedName>
    <definedName name="A_Sec_Tabu">2.45</definedName>
    <definedName name="a_serv_mnt_fx_dominio">'[49]ficha medição'!#REF!</definedName>
    <definedName name="a_serv_mnt_pista_acost">'[49]ficha medição'!#REF!</definedName>
    <definedName name="a_sinalização">'[50]ficha medição'!#REF!</definedName>
    <definedName name="a_sinalização_10">'[51]ficha medição'!#REF!</definedName>
    <definedName name="a_sinalização_27">'[49]ficha medição'!#REF!</definedName>
    <definedName name="a_sinalização_6">'[51]ficha medição'!#REF!</definedName>
    <definedName name="a_sinalização_9">'[51]ficha medição'!#REF!</definedName>
    <definedName name="a_tacha_bi">'[49]ficha medição'!#REF!</definedName>
    <definedName name="a_tachabid">'[50]ficha medição'!#REF!</definedName>
    <definedName name="a_tachabid_10">'[51]ficha medição'!#REF!</definedName>
    <definedName name="a_tachabid_27">'[49]ficha medição'!#REF!</definedName>
    <definedName name="a_tachabid_6">'[51]ficha medição'!#REF!</definedName>
    <definedName name="a_tachabid_9">'[51]ficha medição'!#REF!</definedName>
    <definedName name="a_tachamono">'[50]ficha medição'!#REF!</definedName>
    <definedName name="a_tachamono_10">'[51]ficha medição'!#REF!</definedName>
    <definedName name="a_tachamono_27">'[49]ficha medição'!#REF!</definedName>
    <definedName name="a_tachamono_6">'[51]ficha medição'!#REF!</definedName>
    <definedName name="a_tachamono_9">'[51]ficha medição'!#REF!</definedName>
    <definedName name="a_tachãobid">'[50]ficha medição'!#REF!</definedName>
    <definedName name="a_tachãobid_10">'[51]ficha medição'!#REF!</definedName>
    <definedName name="a_tachãobid_27">'[49]ficha medição'!#REF!</definedName>
    <definedName name="a_tachãobid_6">'[51]ficha medição'!#REF!</definedName>
    <definedName name="a_tachãobid_9">'[51]ficha medição'!#REF!</definedName>
    <definedName name="a_tachãomono">'[50]ficha medição'!#REF!</definedName>
    <definedName name="a_tachãomono_10">'[51]ficha medição'!#REF!</definedName>
    <definedName name="a_tachãomono_27">'[49]ficha medição'!#REF!</definedName>
    <definedName name="a_tachãomono_6">'[51]ficha medição'!#REF!</definedName>
    <definedName name="a_tachãomono_9">'[51]ficha medição'!#REF!</definedName>
    <definedName name="a_tapab">'[27]memória quantitativa'!#REF!</definedName>
    <definedName name="a_tapabq">'[27]memória quantitativa'!#REF!</definedName>
    <definedName name="a_tcarroceria">'[50]ficha medição'!#REF!</definedName>
    <definedName name="a_tcarroceria_10">'[51]ficha medição'!#REF!</definedName>
    <definedName name="a_tcarroceria_27">'[49]ficha medição'!#REF!</definedName>
    <definedName name="a_tcarroceria_6">'[51]ficha medição'!#REF!</definedName>
    <definedName name="a_tcarroceria_9">'[51]ficha medição'!#REF!</definedName>
    <definedName name="a_tcomercial">'[50]ficha medição'!#REF!</definedName>
    <definedName name="a_tcomercial_10">'[51]ficha medição'!#REF!</definedName>
    <definedName name="a_tcomercial_27">'[49]ficha medição'!#REF!</definedName>
    <definedName name="a_tcomercial_6">'[51]ficha medição'!#REF!</definedName>
    <definedName name="a_tcomercial_9">'[51]ficha medição'!#REF!</definedName>
    <definedName name="a_tespecial">'[50]ficha medição'!#REF!</definedName>
    <definedName name="a_tespecial_10">'[51]ficha medição'!#REF!</definedName>
    <definedName name="a_tespecial_27">'[49]ficha medição'!#REF!</definedName>
    <definedName name="a_tespecial_6">'[51]ficha medição'!#REF!</definedName>
    <definedName name="a_tespecial_9">'[51]ficha medição'!#REF!</definedName>
    <definedName name="a_tinta">'[50]ficha medição'!#REF!</definedName>
    <definedName name="a_tinta_10">'[51]ficha medição'!#REF!</definedName>
    <definedName name="a_tinta_27">'[49]ficha medição'!#REF!</definedName>
    <definedName name="a_tinta_6">'[51]ficha medição'!#REF!</definedName>
    <definedName name="a_tinta_9">'[51]ficha medição'!#REF!</definedName>
    <definedName name="a_total_taxa_bidi">'[49]ficha medição'!#REF!</definedName>
    <definedName name="a_tr_rr2ccapa">'[50]ficha medição'!#REF!</definedName>
    <definedName name="a_tr_rr2ccapa_10">'[51]ficha medição'!#REF!</definedName>
    <definedName name="a_tr_rr2ccapa_6">'[51]ficha medição'!#REF!</definedName>
    <definedName name="a_tr_rr2ccapa_9">'[51]ficha medição'!#REF!</definedName>
    <definedName name="a_transp_CAP20">'[49]ficha medição'!#REF!</definedName>
    <definedName name="a_transp_EAD">'[49]ficha medição'!#REF!</definedName>
    <definedName name="a_tratamento">'[50]ficha medição'!#REF!</definedName>
    <definedName name="a_tratamento_10">'[51]ficha medição'!#REF!</definedName>
    <definedName name="a_tratamento_27">'[49]ficha medição'!#REF!</definedName>
    <definedName name="a_tratamento_6">'[51]ficha medição'!#REF!</definedName>
    <definedName name="a_tratamento_9">'[51]ficha medição'!#REF!</definedName>
    <definedName name="a_travessas">'[50]ficha medição'!#REF!</definedName>
    <definedName name="a_travessas_10">'[51]ficha medição'!#REF!</definedName>
    <definedName name="a_travessas_27">'[49]ficha medição'!#REF!</definedName>
    <definedName name="a_travessas_6">'[51]ficha medição'!#REF!</definedName>
    <definedName name="a_travessas_9">'[51]ficha medição'!#REF!</definedName>
    <definedName name="a_trcm30rp">'[50]ficha medição'!#REF!</definedName>
    <definedName name="a_trrl1clama">'[50]ficha medição'!#REF!</definedName>
    <definedName name="a_trrl1clama_10">'[51]ficha medição'!#REF!</definedName>
    <definedName name="a_trrl1clama_27">'[49]ficha medição'!#REF!</definedName>
    <definedName name="a_trrl1clama_6">'[51]ficha medição'!#REF!</definedName>
    <definedName name="a_trrl1clama_9">'[51]ficha medição'!#REF!</definedName>
    <definedName name="a_trrm1cmbb">'[50]ficha medição'!#REF!</definedName>
    <definedName name="a_trrm1cmbb_10">'[51]ficha medição'!#REF!</definedName>
    <definedName name="a_trrm1cmbb_6">'[51]ficha medição'!#REF!</definedName>
    <definedName name="a_trrm1cmbb_9">'[51]ficha medição'!#REF!</definedName>
    <definedName name="a_trrm1cmbuf">'[50]ficha medição'!#REF!</definedName>
    <definedName name="a_trrm1cmbuf_10">'[51]ficha medição'!#REF!</definedName>
    <definedName name="a_trrm1cmbuf_27">'[49]ficha medição'!#REF!</definedName>
    <definedName name="a_trrm1cmbuf_6">'[51]ficha medição'!#REF!</definedName>
    <definedName name="a_trrm1cmbuf_9">'[51]ficha medição'!#REF!</definedName>
    <definedName name="a_trrr1cpint">'[50]ficha medição'!#REF!</definedName>
    <definedName name="a_trrr1cpint_10">'[51]ficha medição'!#REF!</definedName>
    <definedName name="a_trrr1cpint_27">'[49]ficha medição'!#REF!</definedName>
    <definedName name="a_trrr1cpint_6">'[51]ficha medição'!#REF!</definedName>
    <definedName name="a_trrr1cpint_9">'[51]ficha medição'!#REF!</definedName>
    <definedName name="a_trrr1ctb">'[50]ficha medição'!#REF!</definedName>
    <definedName name="a_trrr1ctb_10">'[51]ficha medição'!#REF!</definedName>
    <definedName name="a_trrr1ctb_27">'[49]ficha medição'!#REF!</definedName>
    <definedName name="a_trrr1ctb_6">'[51]ficha medição'!#REF!</definedName>
    <definedName name="a_trrr1ctb_9">'[51]ficha medição'!#REF!</definedName>
    <definedName name="a_trrr2ctrat">'[50]ficha medição'!#REF!</definedName>
    <definedName name="a_trrr2ctrat_10">'[51]ficha medição'!#REF!</definedName>
    <definedName name="a_trrr2ctrat_27">'[49]ficha medição'!#REF!</definedName>
    <definedName name="a_trrr2ctrat_6">'[51]ficha medição'!#REF!</definedName>
    <definedName name="a_trrr2ctrat_9">'[51]ficha medição'!#REF!</definedName>
    <definedName name="a_tss">'[49]ficha medição'!#REF!</definedName>
    <definedName name="a_valasdrenagem">'[50]ficha medição'!#REF!</definedName>
    <definedName name="a_valasdrenagem_10">'[51]ficha medição'!#REF!</definedName>
    <definedName name="a_valasdrenagem_27">'[49]ficha medição'!#REF!</definedName>
    <definedName name="a_valasdrenagem_6">'[51]ficha medição'!#REF!</definedName>
    <definedName name="a_valasdrenagem_9">'[51]ficha medição'!#REF!</definedName>
    <definedName name="a_vol_fresagem">'[49]ficha medição'!#REF!</definedName>
    <definedName name="a000" hidden="1">{#N/A,#N/A,FALSE,"ANEXO3 99 ERA";#N/A,#N/A,FALSE,"ANEXO3 99 UBÁ2";#N/A,#N/A,FALSE,"ANEXO3 99 DTU";#N/A,#N/A,FALSE,"ANEXO3 99 RDR";#N/A,#N/A,FALSE,"ANEXO3 99 UBÁ4";#N/A,#N/A,FALSE,"ANEXO3 99 UBÁ6"}</definedName>
    <definedName name="a14.1.18">#REF!</definedName>
    <definedName name="aa" hidden="1">{"'Quadro'!$A$4:$BG$78"}</definedName>
    <definedName name="AA_1">[0]!AA_1</definedName>
    <definedName name="AA_10">[0]!AA_10</definedName>
    <definedName name="AA_12">[0]!AA_12</definedName>
    <definedName name="AA_13">[0]!AA_13</definedName>
    <definedName name="AA_14">[0]!AA_14</definedName>
    <definedName name="AA_19">[0]!AA_19</definedName>
    <definedName name="AA_2">[0]!AA_2</definedName>
    <definedName name="AA_20">#N/A</definedName>
    <definedName name="AA_21">[0]!AA_21</definedName>
    <definedName name="AA_22">[0]!AA_22</definedName>
    <definedName name="AA_23">[0]!AA_23</definedName>
    <definedName name="AA_24">[0]!AA_24</definedName>
    <definedName name="AA_25">[0]!AA_25</definedName>
    <definedName name="AA_26">[0]!AA_26</definedName>
    <definedName name="AA_27">[0]!AA_27</definedName>
    <definedName name="AA_28">[0]!AA_28</definedName>
    <definedName name="AA_29">[0]!AA_29</definedName>
    <definedName name="AA_3">[0]!AA_3</definedName>
    <definedName name="AA_30">[0]!AA_30</definedName>
    <definedName name="AA_31">[0]!AA_31</definedName>
    <definedName name="AA_32">[0]!AA_32</definedName>
    <definedName name="AA_33">[0]!AA_33</definedName>
    <definedName name="AA_34">[0]!AA_34</definedName>
    <definedName name="AA_35">[0]!AA_35</definedName>
    <definedName name="AA_36">[0]!AA_36</definedName>
    <definedName name="AA_37">[0]!AA_37</definedName>
    <definedName name="AA_38">[0]!AA_38</definedName>
    <definedName name="AA_39">[0]!AA_39</definedName>
    <definedName name="AA_4">[0]!AA_4</definedName>
    <definedName name="AA_40">[0]!AA_40</definedName>
    <definedName name="AA_41">[0]!AA_41</definedName>
    <definedName name="AA_42">[0]!AA_42</definedName>
    <definedName name="AA_43">[0]!AA_43</definedName>
    <definedName name="AA_44">[0]!AA_44</definedName>
    <definedName name="AA_45">[0]!AA_45</definedName>
    <definedName name="AA_46">[0]!AA_46</definedName>
    <definedName name="AA_47">[0]!AA_47</definedName>
    <definedName name="AA_48">[0]!AA_48</definedName>
    <definedName name="AA_5">[0]!AA_5</definedName>
    <definedName name="AA_51">[0]!AA_51</definedName>
    <definedName name="AA_52">[0]!AA_52</definedName>
    <definedName name="AA_53">[0]!AA_53</definedName>
    <definedName name="AA_54">[0]!AA_54</definedName>
    <definedName name="AA_55">[0]!AA_55</definedName>
    <definedName name="AA_56">[0]!AA_56</definedName>
    <definedName name="AA_57">[0]!AA_57</definedName>
    <definedName name="AA_58">[0]!AA_58</definedName>
    <definedName name="AA_59">[0]!AA_59</definedName>
    <definedName name="AA_6">[0]!AA_6</definedName>
    <definedName name="AA_60">[0]!AA_60</definedName>
    <definedName name="AA_61">[0]!AA_61</definedName>
    <definedName name="AA_62">[0]!AA_62</definedName>
    <definedName name="AA_63">[0]!AA_63</definedName>
    <definedName name="AA_64">[0]!AA_64</definedName>
    <definedName name="AA_65">[0]!AA_65</definedName>
    <definedName name="AA_66">[0]!AA_66</definedName>
    <definedName name="AA_67">[0]!AA_67</definedName>
    <definedName name="AA_68">[0]!AA_68</definedName>
    <definedName name="AA_69">[0]!AA_69</definedName>
    <definedName name="AA_7">[0]!AA_7</definedName>
    <definedName name="AA_70">[0]!AA_70</definedName>
    <definedName name="AA_71">[0]!AA_71</definedName>
    <definedName name="AA_72">[0]!AA_72</definedName>
    <definedName name="AA_8">[0]!AA_8</definedName>
    <definedName name="AA_9">[0]!AA_9</definedName>
    <definedName name="AA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AA_DOCTOPS" hidden="1">"AAA_SET"</definedName>
    <definedName name="AAA_duser" hidden="1">"OFF"</definedName>
    <definedName name="aaaa" hidden="1">#REF!</definedName>
    <definedName name="aaaaa" hidden="1">{#N/A,#N/A,FALSE,"MO (2)"}</definedName>
    <definedName name="AAAAA_16">NA()</definedName>
    <definedName name="aaaaaa" hidden="1">#REF!</definedName>
    <definedName name="AAAAAAA">#N/A</definedName>
    <definedName name="aaaaaaaa">#N/A</definedName>
    <definedName name="AAAAAAAAA">[0]!AAAAAAAAA</definedName>
    <definedName name="AAAAAAAAA_2">#N/A</definedName>
    <definedName name="AAAAAAAAA_25">[0]!AAAAAAAAA_25</definedName>
    <definedName name="AAAAAAAAA_4">#N/A</definedName>
    <definedName name="AAAAAAAAAA">#REF!</definedName>
    <definedName name="aaaaaaaaaaaa">#N/A</definedName>
    <definedName name="AAAAAAAAAAAAA">#N/A</definedName>
    <definedName name="aaaaaaaaaaaaaaa">#N/A</definedName>
    <definedName name="AAAAAAAAAAAAAAAAAA">#REF!</definedName>
    <definedName name="AAAAAAAAAAAAAAAAAAAAAA" hidden="1">{#N/A,#N/A,TRUE,"Serviços"}</definedName>
    <definedName name="aaaaaaaaaaaaaaaaaaaaaaaaaa" hidden="1">#REF!</definedName>
    <definedName name="AAB_Addin5" hidden="1">"AAB_Description for addin 5,Description for addin 5,Description for addin 5,Description for addin 5,Description for addin 5,Description for addin 5"</definedName>
    <definedName name="aasas">#REF!</definedName>
    <definedName name="aauf">'[53]Resumo Financeiro'!#REF!</definedName>
    <definedName name="aauq">'[53]Resumo Financeiro'!#REF!</definedName>
    <definedName name="aauqs" localSheetId="0">[54]!PassaExtenso</definedName>
    <definedName name="aauqs">[54]!PassaExtenso</definedName>
    <definedName name="AB">[0]!AB</definedName>
    <definedName name="abc">#N/A</definedName>
    <definedName name="ABD">#REF!</definedName>
    <definedName name="ABR00">#REF!</definedName>
    <definedName name="ac">#REF!</definedName>
    <definedName name="ac_capaf">'[50]ficha medição'!#REF!</definedName>
    <definedName name="ac_capaf_10">'[51]ficha medição'!#REF!</definedName>
    <definedName name="ac_capaf_27">'[49]ficha medição'!#REF!</definedName>
    <definedName name="ac_capaf_6">'[51]ficha medição'!#REF!</definedName>
    <definedName name="ac_capaf_9">'[51]ficha medição'!#REF!</definedName>
    <definedName name="ac_capaq">'[50]ficha medição'!#REF!</definedName>
    <definedName name="ac_capaq_10">'[51]ficha medição'!#REF!</definedName>
    <definedName name="ac_capaq_6">'[51]ficha medição'!#REF!</definedName>
    <definedName name="ac_capaq_9">'[51]ficha medição'!#REF!</definedName>
    <definedName name="ac_correção">'[50]ficha medição'!#REF!</definedName>
    <definedName name="ac_remendoprofundo">'[50]ficha medição'!#REF!</definedName>
    <definedName name="ac_remendoprofundo_10">'[51]ficha medição'!#REF!</definedName>
    <definedName name="ac_remendoprofundo_6">'[51]ficha medição'!#REF!</definedName>
    <definedName name="ac_remendoprofundo_9">'[51]ficha medição'!#REF!</definedName>
    <definedName name="ac_tapaburaco">'[50]ficha medição'!#REF!</definedName>
    <definedName name="ac_tapaburaco_10">'[51]ficha medição'!#REF!</definedName>
    <definedName name="ac_tapaburaco_27">'[49]ficha medição'!#REF!</definedName>
    <definedName name="ac_tapaburaco_6">'[51]ficha medição'!#REF!</definedName>
    <definedName name="ac_tapaburaco_9">'[51]ficha medição'!#REF!</definedName>
    <definedName name="acabamentos">#REF!</definedName>
    <definedName name="acabamentos_1">#REF!</definedName>
    <definedName name="acabamentos_2">#REF!</definedName>
    <definedName name="acabamentos_3">#REF!</definedName>
    <definedName name="acabamentos_4">#REF!</definedName>
    <definedName name="ACAP20">#REF!</definedName>
    <definedName name="acapaselante">[42]ORÇAMENTO!#REF!</definedName>
    <definedName name="acapaselante_13">[42]ORÇAMENTO!#REF!</definedName>
    <definedName name="acapaselante_13_19">[42]ORÇAMENTO!#REF!</definedName>
    <definedName name="acapaselante_13_23">[42]ORÇAMENTO!#REF!</definedName>
    <definedName name="acapaselante_13_25">[55]ORÇAMENTO!#REF!</definedName>
    <definedName name="acapaselante_13_26">[42]ORÇAMENTO!#REF!</definedName>
    <definedName name="acapaselante_13_33">[42]ORÇAMENTO!#REF!</definedName>
    <definedName name="acapaselante_13_9">[42]ORÇAMENTO!#REF!</definedName>
    <definedName name="acapaselante_15">[56]ORÇAMENTO!#REF!</definedName>
    <definedName name="acapaselante_15_13">[56]ORÇAMENTO!#REF!</definedName>
    <definedName name="acapaselante_15_13_19">[56]ORÇAMENTO!#REF!</definedName>
    <definedName name="acapaselante_15_13_23">[56]ORÇAMENTO!#REF!</definedName>
    <definedName name="acapaselante_15_13_25">[56]ORÇAMENTO!#REF!</definedName>
    <definedName name="acapaselante_15_13_26">[56]ORÇAMENTO!#REF!</definedName>
    <definedName name="acapaselante_15_13_33">[56]ORÇAMENTO!#REF!</definedName>
    <definedName name="acapaselante_15_13_9">[56]ORÇAMENTO!#REF!</definedName>
    <definedName name="acapaselante_15_19">[56]ORÇAMENTO!#REF!</definedName>
    <definedName name="acapaselante_15_23">[56]ORÇAMENTO!#REF!</definedName>
    <definedName name="acapaselante_15_25">[56]ORÇAMENTO!#REF!</definedName>
    <definedName name="acapaselante_15_26">[56]ORÇAMENTO!#REF!</definedName>
    <definedName name="acapaselante_15_33">[56]ORÇAMENTO!#REF!</definedName>
    <definedName name="acapaselante_15_9">[56]ORÇAMENTO!#REF!</definedName>
    <definedName name="acapaselante_19">[42]ORÇAMENTO!#REF!</definedName>
    <definedName name="acapaselante_23">[42]ORÇAMENTO!#REF!</definedName>
    <definedName name="acapaselante_24">[42]ORÇAMENTO!#REF!</definedName>
    <definedName name="acapaselante_24_13">[42]ORÇAMENTO!#REF!</definedName>
    <definedName name="acapaselante_24_13_19">[42]ORÇAMENTO!#REF!</definedName>
    <definedName name="acapaselante_24_13_23">[42]ORÇAMENTO!#REF!</definedName>
    <definedName name="acapaselante_24_13_25">[55]ORÇAMENTO!#REF!</definedName>
    <definedName name="acapaselante_24_13_26">[42]ORÇAMENTO!#REF!</definedName>
    <definedName name="acapaselante_24_13_33">[42]ORÇAMENTO!#REF!</definedName>
    <definedName name="acapaselante_24_13_9">[42]ORÇAMENTO!#REF!</definedName>
    <definedName name="acapaselante_24_19">[42]ORÇAMENTO!#REF!</definedName>
    <definedName name="acapaselante_24_23">[42]ORÇAMENTO!#REF!</definedName>
    <definedName name="acapaselante_24_25">[55]ORÇAMENTO!#REF!</definedName>
    <definedName name="acapaselante_24_26">[42]ORÇAMENTO!#REF!</definedName>
    <definedName name="acapaselante_24_33">[42]ORÇAMENTO!#REF!</definedName>
    <definedName name="acapaselante_24_9">[42]ORÇAMENTO!#REF!</definedName>
    <definedName name="acapaselante_25">[55]ORÇAMENTO!#REF!</definedName>
    <definedName name="acapaselante_26">[42]ORÇAMENTO!#REF!</definedName>
    <definedName name="acapaselante_33">[42]ORÇAMENTO!#REF!</definedName>
    <definedName name="acapaselante_9">[42]ORÇAMENTO!#REF!</definedName>
    <definedName name="AccessDatabase" hidden="1">"C:\Documents and Settings\JPMELLO\Meus documentos\ARQUIVOS 2004\MONITORAMENTO OAC\Monitoramento de OAC.mdb"</definedName>
    <definedName name="ACIDO">#REF!</definedName>
    <definedName name="AÇO">#REF!</definedName>
    <definedName name="AÇO_CA_50_3_16">#REF!</definedName>
    <definedName name="ACOSTD">#REF!</definedName>
    <definedName name="ACOSTLE">#REF!</definedName>
    <definedName name="acrescimo">#REF!</definedName>
    <definedName name="Acréscimo">#REF!</definedName>
    <definedName name="acrescimo_11">#REF!</definedName>
    <definedName name="acrescimo_12">#REF!</definedName>
    <definedName name="acrescimo_13">#REF!</definedName>
    <definedName name="acrescimo_15">#REF!</definedName>
    <definedName name="acrescimo_16">#REF!</definedName>
    <definedName name="acrescimo_17">#REF!</definedName>
    <definedName name="acrescimo_19">#REF!</definedName>
    <definedName name="acrescimo_2">#REF!</definedName>
    <definedName name="acrescimo_28">#REF!</definedName>
    <definedName name="acrescimo_3">#REF!</definedName>
    <definedName name="acrescimo_4">#REF!</definedName>
    <definedName name="acrescimo_7">#REF!</definedName>
    <definedName name="acrescimo_9">#REF!</definedName>
    <definedName name="acumulado">#REF!</definedName>
    <definedName name="acumulado_1">#REF!</definedName>
    <definedName name="acumulado_4">#REF!</definedName>
    <definedName name="acumulado_roçada_colonião">'[50]ficha medição'!#REF!</definedName>
    <definedName name="acumulado_roçada_colonião_10">'[51]ficha medição'!#REF!</definedName>
    <definedName name="acumulado_roçada_colonião_27">'[49]ficha medição'!#REF!</definedName>
    <definedName name="acumulado_roçada_colonião_6">'[51]ficha medição'!#REF!</definedName>
    <definedName name="acumulado_roçada_colonião_9">'[51]ficha medição'!#REF!</definedName>
    <definedName name="acumulado_roçada_manual">'[50]ficha medição'!#REF!</definedName>
    <definedName name="acumulado_roçada_manual_10">'[51]ficha medição'!#REF!</definedName>
    <definedName name="acumulado_roçada_manual_27">'[49]ficha medição'!#REF!</definedName>
    <definedName name="acumulado_roçada_manual_6">'[51]ficha medição'!#REF!</definedName>
    <definedName name="acumulado_roçada_manual_9">'[51]ficha medição'!#REF!</definedName>
    <definedName name="acumulado_roçada_mecanizada">'[50]ficha medição'!#REF!</definedName>
    <definedName name="acumulado_roçada_mecanizada_10">'[51]ficha medição'!#REF!</definedName>
    <definedName name="acumulado_roçada_mecanizada_27">'[49]ficha medição'!#REF!</definedName>
    <definedName name="acumulado_roçada_mecanizada_6">'[51]ficha medição'!#REF!</definedName>
    <definedName name="acumulado_roçada_mecanizada_9">'[51]ficha medição'!#REF!</definedName>
    <definedName name="ad" hidden="1">{#N/A,#N/A,FALSE,"MO (2)"}</definedName>
    <definedName name="ADESIVO_PVC">#REF!</definedName>
    <definedName name="adfedfds">#N/A</definedName>
    <definedName name="adicional_eixo">#REF!</definedName>
    <definedName name="ADMO">#REF!</definedName>
    <definedName name="ADR">#REF!</definedName>
    <definedName name="ads">#REF!,#REF!</definedName>
    <definedName name="AE_AREA">#REF!</definedName>
    <definedName name="AE_ITEM">#REF!</definedName>
    <definedName name="AE_PNV">#REF!</definedName>
    <definedName name="aeaw" hidden="1">{#VALUE!,#N/A,FALSE,0;#N/A,#N/A,FALSE,0;#N/A,#N/A,FALSE,0;#N/A,#N/A,FALSE,0;#N/A,#N/A,FALSE,0;#N/A,#N/A,FALSE,0;#N/A,#N/A,FALSE,0;#N/A,#N/A,FALSE,0;#N/A,#N/A,FALSE,0;#N/A,#N/A,FALSE,0;#N/A,#N/A,FALSE,0;#N/A,#N/A,FALSE,0;#N/A,#N/A,FALSE,0;#N/A,#N/A,FALSE,0;#N/A,#N/A,FALSE,0;#N/A,#N/A,FALSE,0;#N/A,#N/A,FALSE,0}</definedName>
    <definedName name="AEMUL">#REF!</definedName>
    <definedName name="AEMULFLEX">#REF!</definedName>
    <definedName name="AFDD">#N/A</definedName>
    <definedName name="aforma">[42]ORÇAMENTO!#REF!</definedName>
    <definedName name="aforma_13">[42]ORÇAMENTO!#REF!</definedName>
    <definedName name="aforma_13_19">[42]ORÇAMENTO!#REF!</definedName>
    <definedName name="aforma_13_23">[42]ORÇAMENTO!#REF!</definedName>
    <definedName name="aforma_13_25">[55]ORÇAMENTO!#REF!</definedName>
    <definedName name="aforma_13_26">[42]ORÇAMENTO!#REF!</definedName>
    <definedName name="aforma_13_33">[42]ORÇAMENTO!#REF!</definedName>
    <definedName name="aforma_13_9">[42]ORÇAMENTO!#REF!</definedName>
    <definedName name="aforma_15">[56]ORÇAMENTO!#REF!</definedName>
    <definedName name="aforma_15_13">[56]ORÇAMENTO!#REF!</definedName>
    <definedName name="aforma_15_13_19">[56]ORÇAMENTO!#REF!</definedName>
    <definedName name="aforma_15_13_23">[56]ORÇAMENTO!#REF!</definedName>
    <definedName name="aforma_15_13_25">[56]ORÇAMENTO!#REF!</definedName>
    <definedName name="aforma_15_13_26">[56]ORÇAMENTO!#REF!</definedName>
    <definedName name="aforma_15_13_33">[56]ORÇAMENTO!#REF!</definedName>
    <definedName name="aforma_15_13_9">[56]ORÇAMENTO!#REF!</definedName>
    <definedName name="aforma_15_19">[56]ORÇAMENTO!#REF!</definedName>
    <definedName name="aforma_15_23">[56]ORÇAMENTO!#REF!</definedName>
    <definedName name="aforma_15_25">[56]ORÇAMENTO!#REF!</definedName>
    <definedName name="aforma_15_26">[56]ORÇAMENTO!#REF!</definedName>
    <definedName name="aforma_15_33">[56]ORÇAMENTO!#REF!</definedName>
    <definedName name="aforma_15_9">[56]ORÇAMENTO!#REF!</definedName>
    <definedName name="aforma_19">[42]ORÇAMENTO!#REF!</definedName>
    <definedName name="aforma_23">[42]ORÇAMENTO!#REF!</definedName>
    <definedName name="aforma_24">[42]ORÇAMENTO!#REF!</definedName>
    <definedName name="aforma_24_13">[42]ORÇAMENTO!#REF!</definedName>
    <definedName name="aforma_24_13_19">[42]ORÇAMENTO!#REF!</definedName>
    <definedName name="aforma_24_13_23">[42]ORÇAMENTO!#REF!</definedName>
    <definedName name="aforma_24_13_25">[55]ORÇAMENTO!#REF!</definedName>
    <definedName name="aforma_24_13_26">[42]ORÇAMENTO!#REF!</definedName>
    <definedName name="aforma_24_13_33">[42]ORÇAMENTO!#REF!</definedName>
    <definedName name="aforma_24_13_9">[42]ORÇAMENTO!#REF!</definedName>
    <definedName name="aforma_24_19">[42]ORÇAMENTO!#REF!</definedName>
    <definedName name="aforma_24_23">[42]ORÇAMENTO!#REF!</definedName>
    <definedName name="aforma_24_25">[55]ORÇAMENTO!#REF!</definedName>
    <definedName name="aforma_24_26">[42]ORÇAMENTO!#REF!</definedName>
    <definedName name="aforma_24_33">[42]ORÇAMENTO!#REF!</definedName>
    <definedName name="aforma_24_9">[42]ORÇAMENTO!#REF!</definedName>
    <definedName name="aforma_25">[55]ORÇAMENTO!#REF!</definedName>
    <definedName name="aforma_26">[42]ORÇAMENTO!#REF!</definedName>
    <definedName name="aforma_33">[42]ORÇAMENTO!#REF!</definedName>
    <definedName name="aforma_9">[42]ORÇAMENTO!#REF!</definedName>
    <definedName name="agff">#REF!</definedName>
    <definedName name="ag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gosto">#N/A</definedName>
    <definedName name="AGREGADO">#REF!</definedName>
    <definedName name="AGREGADO_10">#REF!</definedName>
    <definedName name="AGREGADO_10_1">"$#REF!.$B$21:$B$400"</definedName>
    <definedName name="AGREGADO_10_10">"$#REF!.$B$21:$B$402"</definedName>
    <definedName name="AGREGADO_10_11">"$#REF!.$B$21:$B$431"</definedName>
    <definedName name="AGREGADO_10_12">"$#REF!.$B$21:$B$402"</definedName>
    <definedName name="AGREGADO_10_15">"$#REF!.$B$12:$B$346"</definedName>
    <definedName name="AGREGADO_10_16">"$#REF!.$B$12:$B$346"</definedName>
    <definedName name="AGREGADO_10_19">#REF!</definedName>
    <definedName name="AGREGADO_10_19_24">#REF!</definedName>
    <definedName name="AGREGADO_10_19_25">#REF!</definedName>
    <definedName name="AGREGADO_10_19_29">"$#REF!.$B$21:$B$401"</definedName>
    <definedName name="AGREGADO_10_19_8">#REF!</definedName>
    <definedName name="AGREGADO_10_22">#REF!</definedName>
    <definedName name="AGREGADO_10_24">#REF!</definedName>
    <definedName name="AGREGADO_10_25">#REF!</definedName>
    <definedName name="AGREGADO_10_29">"$#REF!.$B$21:$B$402"</definedName>
    <definedName name="AGREGADO_10_3">"$#REF!.$B$12:$B$450"</definedName>
    <definedName name="AGREGADO_10_3_1">"$#REF!.$B$12:$B$450"</definedName>
    <definedName name="AGREGADO_10_4">"$#REF!.$B$21:$B$431"</definedName>
    <definedName name="AGREGADO_10_4_1">"$#REF!.$B$21:$B$402"</definedName>
    <definedName name="AGREGADO_10_5">"$#REF!.$B$21:$B$431"</definedName>
    <definedName name="AGREGADO_10_5_1">"$#REF!.$B$21:$B$402"</definedName>
    <definedName name="AGREGADO_10_6">"$#REF!.$B$21:$B$431"</definedName>
    <definedName name="AGREGADO_10_6_1">"$#REF!.$B$21:$B$402"</definedName>
    <definedName name="AGREGADO_10_7">#REF!</definedName>
    <definedName name="AGREGADO_10_7_1">"$#REF!.$B$21:$B$431"</definedName>
    <definedName name="AGREGADO_10_7_1_1">"$#REF!.$B$21:$B$402"</definedName>
    <definedName name="AGREGADO_10_7_1_1_1">"$#REF!.$B$21:$B$402"</definedName>
    <definedName name="AGREGADO_10_8">#REF!</definedName>
    <definedName name="AGREGADO_10_9">"$#REF!.$B$21:$B$431"</definedName>
    <definedName name="AGREGADO_11">"$#REF!.$B$21:$B$431"</definedName>
    <definedName name="AGREGADO_12">"$#REF!.$B$21:$B$402"</definedName>
    <definedName name="AGREGADO_15">"$#REF!.$B$12:$B$346"</definedName>
    <definedName name="AGREGADO_16">"$#REF!.$B$12:$B$346"</definedName>
    <definedName name="AGREGADO_17">#REF!</definedName>
    <definedName name="AGREGADO_17_10">"$#REF!.$B$21:$B$402"</definedName>
    <definedName name="AGREGADO_17_11">"$#REF!.$B$21:$B$431"</definedName>
    <definedName name="AGREGADO_17_12">"$#REF!.$B$21:$B$402"</definedName>
    <definedName name="AGREGADO_17_15">"$#REF!.$B$12:$B$346"</definedName>
    <definedName name="AGREGADO_17_16">"$#REF!.$B$12:$B$346"</definedName>
    <definedName name="AGREGADO_17_19">#REF!</definedName>
    <definedName name="AGREGADO_17_19_24">#REF!</definedName>
    <definedName name="AGREGADO_17_19_25">#REF!</definedName>
    <definedName name="AGREGADO_17_19_29">"$#REF!.$B$21:$B$401"</definedName>
    <definedName name="AGREGADO_17_19_8">#REF!</definedName>
    <definedName name="AGREGADO_17_22">#REF!</definedName>
    <definedName name="AGREGADO_17_24">#REF!</definedName>
    <definedName name="AGREGADO_17_25">#REF!</definedName>
    <definedName name="AGREGADO_17_29">"$#REF!.$B$21:$B$400"</definedName>
    <definedName name="AGREGADO_17_3">"$#REF!.$B$12:$B$450"</definedName>
    <definedName name="AGREGADO_17_3_1">"$#REF!.$B$12:$B$450"</definedName>
    <definedName name="AGREGADO_17_4">"$#REF!.$B$21:$B$431"</definedName>
    <definedName name="AGREGADO_17_4_1">"$#REF!.$B$21:$B$402"</definedName>
    <definedName name="AGREGADO_17_5">"$#REF!.$B$21:$B$431"</definedName>
    <definedName name="AGREGADO_17_5_1">"$#REF!.$B$21:$B$402"</definedName>
    <definedName name="AGREGADO_17_6">"$#REF!.$B$21:$B$431"</definedName>
    <definedName name="AGREGADO_17_6_1">"$#REF!.$B$21:$B$402"</definedName>
    <definedName name="AGREGADO_17_7">#REF!</definedName>
    <definedName name="AGREGADO_17_7_1">"$#REF!.$B$21:$B$431"</definedName>
    <definedName name="AGREGADO_17_7_1_1">"$#REF!.$B$21:$B$402"</definedName>
    <definedName name="AGREGADO_17_7_1_1_1">"$#REF!.$B$21:$B$402"</definedName>
    <definedName name="AGREGADO_17_8">#REF!</definedName>
    <definedName name="AGREGADO_17_9">"$#REF!.$B$21:$B$431"</definedName>
    <definedName name="AGREGADO_19">#REF!</definedName>
    <definedName name="AGREGADO_19_24">#REF!</definedName>
    <definedName name="AGREGADO_19_25">#REF!</definedName>
    <definedName name="AGREGADO_19_29">"$#REF!.$B$21:$B$401"</definedName>
    <definedName name="AGREGADO_19_8">#REF!</definedName>
    <definedName name="AGREGADO_22">#REF!</definedName>
    <definedName name="AGREGADO_24">#REF!</definedName>
    <definedName name="AGREGADO_25">#REF!</definedName>
    <definedName name="AGREGADO_29">"$#REF!.$B$21:$B$400"</definedName>
    <definedName name="AGREGADO_3">"$#REF!.$B$12:$B$450"</definedName>
    <definedName name="AGREGADO_3_1">"$#REF!.$B$12:$B$450"</definedName>
    <definedName name="AGREGADO_4">"$#REF!.$B$21:$B$431"</definedName>
    <definedName name="AGREGADO_4_1">"$#REF!.$B$21:$B$402"</definedName>
    <definedName name="AGREGADO_5">"$#REF!.$B$21:$B$431"</definedName>
    <definedName name="AGREGADO_5_1">"$#REF!.$B$21:$B$402"</definedName>
    <definedName name="AGREGADO_6">#REF!</definedName>
    <definedName name="AGREGADO_6_1">"$#REF!.$B$21:$B$429"</definedName>
    <definedName name="AGREGADO_6_1_1">"$#REF!.$B$21:$B$400"</definedName>
    <definedName name="AGREGADO_6_10">"$#REF!.$B$21:$B$402"</definedName>
    <definedName name="AGREGADO_6_11">"$#REF!.$B$21:$B$431"</definedName>
    <definedName name="AGREGADO_6_12">"$#REF!.$B$21:$B$402"</definedName>
    <definedName name="AGREGADO_6_15">"$#REF!.$B$12:$B$346"</definedName>
    <definedName name="AGREGADO_6_16">"$#REF!.$B$12:$B$346"</definedName>
    <definedName name="AGREGADO_6_19">#REF!</definedName>
    <definedName name="AGREGADO_6_19_24">#REF!</definedName>
    <definedName name="AGREGADO_6_19_25">#REF!</definedName>
    <definedName name="AGREGADO_6_19_29">"$#REF!.$B$21:$B$401"</definedName>
    <definedName name="AGREGADO_6_19_8">#REF!</definedName>
    <definedName name="AGREGADO_6_22">#REF!</definedName>
    <definedName name="AGREGADO_6_24">#REF!</definedName>
    <definedName name="AGREGADO_6_25">#REF!</definedName>
    <definedName name="AGREGADO_6_29">"$#REF!.$B$21:$B$402"</definedName>
    <definedName name="AGREGADO_6_3">"$#REF!.$B$12:$B$450"</definedName>
    <definedName name="AGREGADO_6_3_1">"$#REF!.$B$12:$B$450"</definedName>
    <definedName name="AGREGADO_6_4">"$#REF!.$B$21:$B$431"</definedName>
    <definedName name="AGREGADO_6_4_1">"$#REF!.$B$21:$B$402"</definedName>
    <definedName name="AGREGADO_6_5">"$#REF!.$B$21:$B$431"</definedName>
    <definedName name="AGREGADO_6_5_1">"$#REF!.$B$21:$B$402"</definedName>
    <definedName name="AGREGADO_6_6">"$#REF!.$B$21:$B$431"</definedName>
    <definedName name="AGREGADO_6_6_1">"$#REF!.$B$21:$B$402"</definedName>
    <definedName name="AGREGADO_6_7">#REF!</definedName>
    <definedName name="AGREGADO_6_7_1">"$#REF!.$B$21:$B$431"</definedName>
    <definedName name="AGREGADO_6_7_1_1">"$#REF!.$B$21:$B$402"</definedName>
    <definedName name="AGREGADO_6_7_1_1_1">"$#REF!.$B$21:$B$402"</definedName>
    <definedName name="AGREGADO_6_8">#REF!</definedName>
    <definedName name="AGREGADO_6_9">"$#REF!.$B$21:$B$431"</definedName>
    <definedName name="AGREGADO_7">#REF!</definedName>
    <definedName name="AGREGADO_7_1">#REF!</definedName>
    <definedName name="AGREGADO_7_1_1">"$#REF!.$B$21:$B$429"</definedName>
    <definedName name="AGREGADO_7_1_1_1">"$#REF!.$B$21:$B$400"</definedName>
    <definedName name="AGREGADO_7_1_1_1_1">"$#REF!.$B$21:$B$400"</definedName>
    <definedName name="AGREGADO_7_10">"$#REF!.$B$21:$B$402"</definedName>
    <definedName name="AGREGADO_7_11">"$#REF!.$B$21:$B$431"</definedName>
    <definedName name="AGREGADO_7_12">"$#REF!.$B$21:$B$402"</definedName>
    <definedName name="AGREGADO_7_15">"$#REF!.$B$12:$B$346"</definedName>
    <definedName name="AGREGADO_7_16">"$#REF!.$B$12:$B$346"</definedName>
    <definedName name="AGREGADO_7_19">#REF!</definedName>
    <definedName name="AGREGADO_7_19_24">#REF!</definedName>
    <definedName name="AGREGADO_7_19_25">#REF!</definedName>
    <definedName name="AGREGADO_7_19_29">"$#REF!.$B$21:$B$401"</definedName>
    <definedName name="AGREGADO_7_19_8">#REF!</definedName>
    <definedName name="AGREGADO_7_22">#REF!</definedName>
    <definedName name="AGREGADO_7_24">#REF!</definedName>
    <definedName name="AGREGADO_7_25">#REF!</definedName>
    <definedName name="AGREGADO_7_29">"$#REF!.$B$21:$B$402"</definedName>
    <definedName name="AGREGADO_7_3">"$#REF!.$B$12:$B$450"</definedName>
    <definedName name="AGREGADO_7_3_1">"$#REF!.$B$12:$B$450"</definedName>
    <definedName name="AGREGADO_7_4">"$#REF!.$B$21:$B$431"</definedName>
    <definedName name="AGREGADO_7_4_1">"$#REF!.$B$21:$B$402"</definedName>
    <definedName name="AGREGADO_7_5">"$#REF!.$B$21:$B$431"</definedName>
    <definedName name="AGREGADO_7_5_1">"$#REF!.$B$21:$B$402"</definedName>
    <definedName name="AGREGADO_7_6">"$#REF!.$B$21:$B$431"</definedName>
    <definedName name="AGREGADO_7_6_1">"$#REF!.$B$21:$B$402"</definedName>
    <definedName name="AGREGADO_7_7">#REF!</definedName>
    <definedName name="AGREGADO_7_7_1">"$#REF!.$B$21:$B$431"</definedName>
    <definedName name="AGREGADO_7_7_1_1">"$#REF!.$B$21:$B$402"</definedName>
    <definedName name="AGREGADO_7_7_1_1_1">"$#REF!.$B$21:$B$402"</definedName>
    <definedName name="AGREGADO_7_8">#REF!</definedName>
    <definedName name="AGREGADO_7_9">"$#REF!.$B$21:$B$431"</definedName>
    <definedName name="AGREGADO_8">#REF!</definedName>
    <definedName name="AGREGADO_8_1">#REF!</definedName>
    <definedName name="AGREGADO_8_1_1">#REF!</definedName>
    <definedName name="AGREGADO_8_10">"$#REF!.$B$21:$B$402"</definedName>
    <definedName name="AGREGADO_8_11">"$#REF!.$B$21:$B$431"</definedName>
    <definedName name="AGREGADO_8_12">"$#REF!.$B$21:$B$402"</definedName>
    <definedName name="AGREGADO_8_15">"$#REF!.$B$12:$B$346"</definedName>
    <definedName name="AGREGADO_8_16">"$#REF!.$B$12:$B$346"</definedName>
    <definedName name="AGREGADO_8_19">#REF!</definedName>
    <definedName name="AGREGADO_8_19_24">#REF!</definedName>
    <definedName name="AGREGADO_8_19_25">#REF!</definedName>
    <definedName name="AGREGADO_8_19_29">"$#REF!.$B$21:$B$401"</definedName>
    <definedName name="AGREGADO_8_19_8">#REF!</definedName>
    <definedName name="AGREGADO_8_22">#REF!</definedName>
    <definedName name="AGREGADO_8_24">#REF!</definedName>
    <definedName name="AGREGADO_8_25">#REF!</definedName>
    <definedName name="AGREGADO_8_29">"$#REF!.$B$21:$B$400"</definedName>
    <definedName name="AGREGADO_8_3">"$#REF!.$B$12:$B$450"</definedName>
    <definedName name="AGREGADO_8_3_1">"$#REF!.$B$12:$B$450"</definedName>
    <definedName name="AGREGADO_8_4">"$#REF!.$B$21:$B$431"</definedName>
    <definedName name="AGREGADO_8_4_1">"$#REF!.$B$21:$B$402"</definedName>
    <definedName name="AGREGADO_8_5">"$#REF!.$B$21:$B$431"</definedName>
    <definedName name="AGREGADO_8_5_1">"$#REF!.$B$21:$B$402"</definedName>
    <definedName name="AGREGADO_8_6">"$#REF!.$B$21:$B$431"</definedName>
    <definedName name="AGREGADO_8_6_1">"$#REF!.$B$21:$B$402"</definedName>
    <definedName name="AGREGADO_8_7">#REF!</definedName>
    <definedName name="AGREGADO_8_7_1">"$#REF!.$B$21:$B$431"</definedName>
    <definedName name="AGREGADO_8_7_1_1">"$#REF!.$B$21:$B$402"</definedName>
    <definedName name="AGREGADO_8_7_1_1_1">"$#REF!.$B$21:$B$402"</definedName>
    <definedName name="AGREGADO_8_8">#REF!</definedName>
    <definedName name="AGREGADO_8_9">"$#REF!.$B$21:$B$431"</definedName>
    <definedName name="AGREGADO_9">#REF!</definedName>
    <definedName name="AGREGADO_9_1">"$#REF!.$B$21:$B$429"</definedName>
    <definedName name="AGREGADO_9_10">"$#REF!.$B$21:$B$402"</definedName>
    <definedName name="AGREGADO_9_11">"$#REF!.$B$21:$B$431"</definedName>
    <definedName name="AGREGADO_9_12">"$#REF!.$B$21:$B$402"</definedName>
    <definedName name="AGREGADO_9_15">"$#REF!.$B$12:$B$346"</definedName>
    <definedName name="AGREGADO_9_16">"$#REF!.$B$12:$B$346"</definedName>
    <definedName name="AGREGADO_9_19">#REF!</definedName>
    <definedName name="AGREGADO_9_19_24">#REF!</definedName>
    <definedName name="AGREGADO_9_19_25">#REF!</definedName>
    <definedName name="AGREGADO_9_19_29">"$#REF!.$B$21:$B$401"</definedName>
    <definedName name="AGREGADO_9_19_8">#REF!</definedName>
    <definedName name="AGREGADO_9_22">#REF!</definedName>
    <definedName name="AGREGADO_9_24">#REF!</definedName>
    <definedName name="AGREGADO_9_25">#REF!</definedName>
    <definedName name="AGREGADO_9_29">"$#REF!.$B$21:$B$400"</definedName>
    <definedName name="AGREGADO_9_3">"$#REF!.$B$12:$B$450"</definedName>
    <definedName name="AGREGADO_9_3_1">"$#REF!.$B$12:$B$450"</definedName>
    <definedName name="AGREGADO_9_4">"$#REF!.$B$21:$B$431"</definedName>
    <definedName name="AGREGADO_9_4_1">"$#REF!.$B$21:$B$402"</definedName>
    <definedName name="AGREGADO_9_5">"$#REF!.$B$21:$B$431"</definedName>
    <definedName name="AGREGADO_9_5_1">"$#REF!.$B$21:$B$402"</definedName>
    <definedName name="AGREGADO_9_6">"$#REF!.$B$21:$B$431"</definedName>
    <definedName name="AGREGADO_9_6_1">"$#REF!.$B$21:$B$402"</definedName>
    <definedName name="AGREGADO_9_7">#REF!</definedName>
    <definedName name="AGREGADO_9_7_1">"$#REF!.$B$21:$B$431"</definedName>
    <definedName name="AGREGADO_9_7_1_1">"$#REF!.$B$21:$B$402"</definedName>
    <definedName name="AGREGADO_9_7_1_1_1">"$#REF!.$B$21:$B$402"</definedName>
    <definedName name="AGREGADO_9_8">#REF!</definedName>
    <definedName name="AGREGADO_9_9">"$#REF!.$B$21:$B$431"</definedName>
    <definedName name="AGUA_10LT">#REF!</definedName>
    <definedName name="AGUARRAZ">#REF!</definedName>
    <definedName name="AILTON">#N/A</definedName>
    <definedName name="AJUDANTE">#REF!</definedName>
    <definedName name="AL">#REF!</definedName>
    <definedName name="alamafina">[42]ORÇAMENTO!#REF!</definedName>
    <definedName name="alamafina_13">[42]ORÇAMENTO!#REF!</definedName>
    <definedName name="alamafina_13_19">[42]ORÇAMENTO!#REF!</definedName>
    <definedName name="alamafina_13_23">[42]ORÇAMENTO!#REF!</definedName>
    <definedName name="alamafina_13_25">[55]ORÇAMENTO!#REF!</definedName>
    <definedName name="alamafina_13_26">[42]ORÇAMENTO!#REF!</definedName>
    <definedName name="alamafina_13_33">[42]ORÇAMENTO!#REF!</definedName>
    <definedName name="alamafina_13_9">[42]ORÇAMENTO!#REF!</definedName>
    <definedName name="alamafina_15">[56]ORÇAMENTO!#REF!</definedName>
    <definedName name="alamafina_15_13">[56]ORÇAMENTO!#REF!</definedName>
    <definedName name="alamafina_15_13_19">[56]ORÇAMENTO!#REF!</definedName>
    <definedName name="alamafina_15_13_23">[56]ORÇAMENTO!#REF!</definedName>
    <definedName name="alamafina_15_13_25">[56]ORÇAMENTO!#REF!</definedName>
    <definedName name="alamafina_15_13_26">[56]ORÇAMENTO!#REF!</definedName>
    <definedName name="alamafina_15_13_33">[56]ORÇAMENTO!#REF!</definedName>
    <definedName name="alamafina_15_13_9">[56]ORÇAMENTO!#REF!</definedName>
    <definedName name="alamafina_15_19">[56]ORÇAMENTO!#REF!</definedName>
    <definedName name="alamafina_15_23">[56]ORÇAMENTO!#REF!</definedName>
    <definedName name="alamafina_15_25">[56]ORÇAMENTO!#REF!</definedName>
    <definedName name="alamafina_15_26">[56]ORÇAMENTO!#REF!</definedName>
    <definedName name="alamafina_15_33">[56]ORÇAMENTO!#REF!</definedName>
    <definedName name="alamafina_15_9">[56]ORÇAMENTO!#REF!</definedName>
    <definedName name="alamafina_19">[42]ORÇAMENTO!#REF!</definedName>
    <definedName name="alamafina_23">[42]ORÇAMENTO!#REF!</definedName>
    <definedName name="alamafina_24">[42]ORÇAMENTO!#REF!</definedName>
    <definedName name="alamafina_24_13">[42]ORÇAMENTO!#REF!</definedName>
    <definedName name="alamafina_24_13_19">[42]ORÇAMENTO!#REF!</definedName>
    <definedName name="alamafina_24_13_23">[42]ORÇAMENTO!#REF!</definedName>
    <definedName name="alamafina_24_13_25">[55]ORÇAMENTO!#REF!</definedName>
    <definedName name="alamafina_24_13_26">[42]ORÇAMENTO!#REF!</definedName>
    <definedName name="alamafina_24_13_33">[42]ORÇAMENTO!#REF!</definedName>
    <definedName name="alamafina_24_13_9">[42]ORÇAMENTO!#REF!</definedName>
    <definedName name="alamafina_24_19">[42]ORÇAMENTO!#REF!</definedName>
    <definedName name="alamafina_24_23">[42]ORÇAMENTO!#REF!</definedName>
    <definedName name="alamafina_24_25">[55]ORÇAMENTO!#REF!</definedName>
    <definedName name="alamafina_24_26">[42]ORÇAMENTO!#REF!</definedName>
    <definedName name="alamafina_24_33">[42]ORÇAMENTO!#REF!</definedName>
    <definedName name="alamafina_24_9">[42]ORÇAMENTO!#REF!</definedName>
    <definedName name="alamafina_25">[55]ORÇAMENTO!#REF!</definedName>
    <definedName name="alamafina_26">[42]ORÇAMENTO!#REF!</definedName>
    <definedName name="alamafina_33">[42]ORÇAMENTO!#REF!</definedName>
    <definedName name="alamafina_9">[42]ORÇAMENTO!#REF!</definedName>
    <definedName name="ALB"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lcool">#REF!</definedName>
    <definedName name="alcool_1">#REF!</definedName>
    <definedName name="aleivas">[42]ORÇAMENTO!#REF!</definedName>
    <definedName name="aleivas_13">[42]ORÇAMENTO!#REF!</definedName>
    <definedName name="aleivas_13_19">[42]ORÇAMENTO!#REF!</definedName>
    <definedName name="aleivas_13_23">[42]ORÇAMENTO!#REF!</definedName>
    <definedName name="aleivas_13_25">[55]ORÇAMENTO!#REF!</definedName>
    <definedName name="aleivas_13_26">[42]ORÇAMENTO!#REF!</definedName>
    <definedName name="aleivas_13_33">[42]ORÇAMENTO!#REF!</definedName>
    <definedName name="aleivas_13_9">[42]ORÇAMENTO!#REF!</definedName>
    <definedName name="aleivas_15">[56]ORÇAMENTO!#REF!</definedName>
    <definedName name="aleivas_15_13">[56]ORÇAMENTO!#REF!</definedName>
    <definedName name="aleivas_15_13_19">[56]ORÇAMENTO!#REF!</definedName>
    <definedName name="aleivas_15_13_23">[56]ORÇAMENTO!#REF!</definedName>
    <definedName name="aleivas_15_13_25">[56]ORÇAMENTO!#REF!</definedName>
    <definedName name="aleivas_15_13_26">[56]ORÇAMENTO!#REF!</definedName>
    <definedName name="aleivas_15_13_33">[56]ORÇAMENTO!#REF!</definedName>
    <definedName name="aleivas_15_13_9">[56]ORÇAMENTO!#REF!</definedName>
    <definedName name="aleivas_15_19">[56]ORÇAMENTO!#REF!</definedName>
    <definedName name="aleivas_15_23">[56]ORÇAMENTO!#REF!</definedName>
    <definedName name="aleivas_15_25">[56]ORÇAMENTO!#REF!</definedName>
    <definedName name="aleivas_15_26">[56]ORÇAMENTO!#REF!</definedName>
    <definedName name="aleivas_15_33">[56]ORÇAMENTO!#REF!</definedName>
    <definedName name="aleivas_15_9">[56]ORÇAMENTO!#REF!</definedName>
    <definedName name="aleivas_19">[42]ORÇAMENTO!#REF!</definedName>
    <definedName name="aleivas_23">[42]ORÇAMENTO!#REF!</definedName>
    <definedName name="aleivas_24">[42]ORÇAMENTO!#REF!</definedName>
    <definedName name="aleivas_24_13">[42]ORÇAMENTO!#REF!</definedName>
    <definedName name="aleivas_24_13_19">[42]ORÇAMENTO!#REF!</definedName>
    <definedName name="aleivas_24_13_23">[42]ORÇAMENTO!#REF!</definedName>
    <definedName name="aleivas_24_13_25">[55]ORÇAMENTO!#REF!</definedName>
    <definedName name="aleivas_24_13_26">[42]ORÇAMENTO!#REF!</definedName>
    <definedName name="aleivas_24_13_33">[42]ORÇAMENTO!#REF!</definedName>
    <definedName name="aleivas_24_13_9">[42]ORÇAMENTO!#REF!</definedName>
    <definedName name="aleivas_24_19">[42]ORÇAMENTO!#REF!</definedName>
    <definedName name="aleivas_24_23">[42]ORÇAMENTO!#REF!</definedName>
    <definedName name="aleivas_24_25">[55]ORÇAMENTO!#REF!</definedName>
    <definedName name="aleivas_24_26">[42]ORÇAMENTO!#REF!</definedName>
    <definedName name="aleivas_24_33">[42]ORÇAMENTO!#REF!</definedName>
    <definedName name="aleivas_24_9">[42]ORÇAMENTO!#REF!</definedName>
    <definedName name="aleivas_25">[55]ORÇAMENTO!#REF!</definedName>
    <definedName name="aleivas_26">[42]ORÇAMENTO!#REF!</definedName>
    <definedName name="aleivas_33">[42]ORÇAMENTO!#REF!</definedName>
    <definedName name="aleivas_9">[42]ORÇAMENTO!#REF!</definedName>
    <definedName name="alex" hidden="1">{#N/A,#N/A,FALSE,"MO (2)"}</definedName>
    <definedName name="alfa">'[54]PRO-08'!#REF!</definedName>
    <definedName name="ALIZAR_MAD_LEI">#REF!</definedName>
    <definedName name="ALTA">'[54]PRO-08'!#REF!</definedName>
    <definedName name="alta_">'[57]PRO-08'!#REF!</definedName>
    <definedName name="ALTA_10">'[57]PRO-08'!#REF!</definedName>
    <definedName name="ALTA_24">'[57]PRO-08'!#REF!</definedName>
    <definedName name="ALTA_25">'[57]PRO-08'!#REF!</definedName>
    <definedName name="ALTA_26">'[58]PRO-08'!#REF!</definedName>
    <definedName name="ALTA_27">'[57]PRO-08'!#REF!</definedName>
    <definedName name="ALTA_29">'[57]PRO-08'!#REF!</definedName>
    <definedName name="ALTA_57">'[58]PRO-08'!#REF!</definedName>
    <definedName name="ALTA_9">'[57]PRO-08'!#REF!</definedName>
    <definedName name="alteração">#REF!</definedName>
    <definedName name="alteração_1">#REF!</definedName>
    <definedName name="AlturaC">#REF!</definedName>
    <definedName name="AlturaS">#REF!</definedName>
    <definedName name="am" hidden="1">{#N/A,#N/A,FALSE,"MO (2)"}</definedName>
    <definedName name="AM_01">#N/A</definedName>
    <definedName name="AM_01_1">#REF!</definedName>
    <definedName name="AM_04">#N/A</definedName>
    <definedName name="AM_04_1">#REF!</definedName>
    <definedName name="AM_35">#N/A</definedName>
    <definedName name="AM_35_1">#REF!</definedName>
    <definedName name="AM_40">#N/A</definedName>
    <definedName name="AM_40_1">#REF!</definedName>
    <definedName name="AM_41">#N/A</definedName>
    <definedName name="AM_41_1">#REF!</definedName>
    <definedName name="AM_42">#N/A</definedName>
    <definedName name="AM_42_1">#REF!</definedName>
    <definedName name="AM_43">#N/A</definedName>
    <definedName name="AM_43_1">#REF!</definedName>
    <definedName name="amarela">#REF!</definedName>
    <definedName name="amarela_25">#REF!</definedName>
    <definedName name="amarela_4">#REF!</definedName>
    <definedName name="amarelaa">#REF!</definedName>
    <definedName name="AMO">#REF!</definedName>
    <definedName name="AMONIA">#REF!</definedName>
    <definedName name="amortiz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AND">#REF!</definedName>
    <definedName name="Ano">#REF!</definedName>
    <definedName name="anos">#REF!</definedName>
    <definedName name="anscount" hidden="1">3</definedName>
    <definedName name="ant" hidden="1">{#N/A,#N/A,FALSE,"MO (2)"}</definedName>
    <definedName name="aoppp">#REF!</definedName>
    <definedName name="AP">#REF!</definedName>
    <definedName name="apinturalig">[42]ORÇAMENTO!#REF!</definedName>
    <definedName name="apinturalig_13">[42]ORÇAMENTO!#REF!</definedName>
    <definedName name="apinturalig_13_19">[42]ORÇAMENTO!#REF!</definedName>
    <definedName name="apinturalig_13_23">[42]ORÇAMENTO!#REF!</definedName>
    <definedName name="apinturalig_13_25">[55]ORÇAMENTO!#REF!</definedName>
    <definedName name="apinturalig_13_26">[42]ORÇAMENTO!#REF!</definedName>
    <definedName name="apinturalig_13_33">[42]ORÇAMENTO!#REF!</definedName>
    <definedName name="apinturalig_13_9">[42]ORÇAMENTO!#REF!</definedName>
    <definedName name="apinturalig_15">[56]ORÇAMENTO!#REF!</definedName>
    <definedName name="apinturalig_15_13">[56]ORÇAMENTO!#REF!</definedName>
    <definedName name="apinturalig_15_13_19">[56]ORÇAMENTO!#REF!</definedName>
    <definedName name="apinturalig_15_13_23">[56]ORÇAMENTO!#REF!</definedName>
    <definedName name="apinturalig_15_13_25">[56]ORÇAMENTO!#REF!</definedName>
    <definedName name="apinturalig_15_13_26">[56]ORÇAMENTO!#REF!</definedName>
    <definedName name="apinturalig_15_13_33">[56]ORÇAMENTO!#REF!</definedName>
    <definedName name="apinturalig_15_13_9">[56]ORÇAMENTO!#REF!</definedName>
    <definedName name="apinturalig_15_19">[56]ORÇAMENTO!#REF!</definedName>
    <definedName name="apinturalig_15_23">[56]ORÇAMENTO!#REF!</definedName>
    <definedName name="apinturalig_15_25">[56]ORÇAMENTO!#REF!</definedName>
    <definedName name="apinturalig_15_26">[56]ORÇAMENTO!#REF!</definedName>
    <definedName name="apinturalig_15_33">[56]ORÇAMENTO!#REF!</definedName>
    <definedName name="apinturalig_15_9">[56]ORÇAMENTO!#REF!</definedName>
    <definedName name="apinturalig_19">[42]ORÇAMENTO!#REF!</definedName>
    <definedName name="apinturalig_23">[42]ORÇAMENTO!#REF!</definedName>
    <definedName name="apinturalig_24">[42]ORÇAMENTO!#REF!</definedName>
    <definedName name="apinturalig_24_13">[42]ORÇAMENTO!#REF!</definedName>
    <definedName name="apinturalig_24_13_19">[42]ORÇAMENTO!#REF!</definedName>
    <definedName name="apinturalig_24_13_23">[42]ORÇAMENTO!#REF!</definedName>
    <definedName name="apinturalig_24_13_25">[55]ORÇAMENTO!#REF!</definedName>
    <definedName name="apinturalig_24_13_26">[42]ORÇAMENTO!#REF!</definedName>
    <definedName name="apinturalig_24_13_33">[42]ORÇAMENTO!#REF!</definedName>
    <definedName name="apinturalig_24_13_9">[42]ORÇAMENTO!#REF!</definedName>
    <definedName name="apinturalig_24_19">[42]ORÇAMENTO!#REF!</definedName>
    <definedName name="apinturalig_24_23">[42]ORÇAMENTO!#REF!</definedName>
    <definedName name="apinturalig_24_25">[55]ORÇAMENTO!#REF!</definedName>
    <definedName name="apinturalig_24_26">[42]ORÇAMENTO!#REF!</definedName>
    <definedName name="apinturalig_24_33">[42]ORÇAMENTO!#REF!</definedName>
    <definedName name="apinturalig_24_9">[42]ORÇAMENTO!#REF!</definedName>
    <definedName name="apinturalig_25">[55]ORÇAMENTO!#REF!</definedName>
    <definedName name="apinturalig_26">[42]ORÇAMENTO!#REF!</definedName>
    <definedName name="apinturalig_33">[42]ORÇAMENTO!#REF!</definedName>
    <definedName name="apinturalig_9">[42]ORÇAMENTO!#REF!</definedName>
    <definedName name="APLIC_PINT">[59]CLASSE!$A$73:$C$87</definedName>
    <definedName name="APLIC_TACHA">#REF!</definedName>
    <definedName name="APLIC_TACHAO">[60]CLASSE!$B$49</definedName>
    <definedName name="APRENDIZ">{"total","SUM(total)","YNNNN",FALSE}</definedName>
    <definedName name="a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QCAP20">#REF!</definedName>
    <definedName name="AQCM30">#REF!</definedName>
    <definedName name="AQRM1C">#REF!</definedName>
    <definedName name="AQRR1C">#REF!</definedName>
    <definedName name="aquis_CAP20">[49]medição!#REF!</definedName>
    <definedName name="aquis_CM30">[49]medição!#REF!</definedName>
    <definedName name="Aquis_polímero">[49]medição!#REF!</definedName>
    <definedName name="aquis_RR1C">[49]medição!#REF!</definedName>
    <definedName name="aquis_RR2C">[49]medição!#REF!</definedName>
    <definedName name="ÀREA">'[52]Fresagem de Pista Ago-98'!#REF!</definedName>
    <definedName name="area_acamp">#REF!</definedName>
    <definedName name="area_acamp_19">#REF!</definedName>
    <definedName name="area_acamp_23">#REF!</definedName>
    <definedName name="area_acamp_25">#REF!</definedName>
    <definedName name="area_acamp_26">#REF!</definedName>
    <definedName name="area_acamp_33">#REF!</definedName>
    <definedName name="area_acamp_9">#REF!</definedName>
    <definedName name="ÀREA_ACUM">'[52]Fresagem de Pista Ago-98'!#REF!</definedName>
    <definedName name="área_capaselante">'[27]memória quantitativa'!#REF!</definedName>
    <definedName name="área_capina">'[27]memória quantitativa'!#REF!</definedName>
    <definedName name="_xlnm.Extract">#REF!</definedName>
    <definedName name="Area_de_immpressao">[61]Plan1!#REF!</definedName>
    <definedName name="Area_de_Impreessao">[61]Plan1!#REF!</definedName>
    <definedName name="_xlnm.Print_Area" localSheetId="8">'BDI - EQP'!$A$1:$C$29</definedName>
    <definedName name="_xlnm.Print_Area" localSheetId="7">'BDI - SRV'!$A$1:$C$29</definedName>
    <definedName name="_xlnm.Print_Area" localSheetId="4">'COMP.01_CINTA'!$A$1:$F$40</definedName>
    <definedName name="_xlnm.Print_Area" localSheetId="12">COMPOSIÇÕES!$A$1:$G$141</definedName>
    <definedName name="_xlnm.Print_Area" localSheetId="13">Cotações!$A$1:$D$244</definedName>
    <definedName name="_xlnm.Print_Area" localSheetId="3">CRONOGRAMA!$A$1:$J$29</definedName>
    <definedName name="_xlnm.Print_Area" localSheetId="6">'ES - SEINFRA'!$A$1:$D$49</definedName>
    <definedName name="_xlnm.Print_Area" localSheetId="5">'ES - SINAPI'!$A$1:$D$52</definedName>
    <definedName name="_xlnm.Print_Area" localSheetId="2">'MEMÓRIA DE CÁLCULO'!$A$1:$M$820</definedName>
    <definedName name="_xlnm.Print_Area" localSheetId="1">ORC!$A$1:$I$170</definedName>
    <definedName name="_xlnm.Print_Area" localSheetId="0">'ORC (5)'!$A$1:$I$172</definedName>
    <definedName name="_xlnm.Print_Area">[61]Plan1!#REF!</definedName>
    <definedName name="Area_de_impressaoo">[61]Plan1!#REF!</definedName>
    <definedName name="Area_de_impressaooo">[61]Plan1!#REF!</definedName>
    <definedName name="Area_de_impressaoooo">[61]Plan1!#REF!</definedName>
    <definedName name="Area_de_impressaooooo">[61]Plan1!#REF!</definedName>
    <definedName name="Area_de_impresssao">[61]Plan1!#REF!</definedName>
    <definedName name="Area_de_IMPRESSSAOO">[61]Plan1!#REF!</definedName>
    <definedName name="Area_de_Impressssao">[61]Plan1!#REF!</definedName>
    <definedName name="Area_de_impresssssao">[61]Plan1!#REF!</definedName>
    <definedName name="AREA_HOR_MAN_ALIANCA1_APLIC">'[62]HOR_MAN_aliança 1º ACESSO'!$P$13:$P$39</definedName>
    <definedName name="AREA_HOR_MAN_ALIANCA2_APLIC">'[62]HOR_MAN_ALIANÇA 2º ACESSO'!$P$14:$P$37</definedName>
    <definedName name="AREA_HOR_MAN_BUENOS_APLIC">'[62]HOR_MAN_BUENOS AIRES'!$P$14:$P$28</definedName>
    <definedName name="AREA_HOR_MAN_ITAQUITINGA_APLIC">[62]HOR_MAN_Itaquitinga!$P$14:$P$35</definedName>
    <definedName name="AREA_HOR_MAN_LOMBADA_APLIC">'[62]HOR_MAN_PASS. PEDESTRE_LOMBADA'!$P$14:$P$20</definedName>
    <definedName name="AREA_HOR_MAN_ONIBUS_APLIC">'[62]PARADA DE ONIBUS'!$P$14:$P$43</definedName>
    <definedName name="AREA_HOR_MAN_PONTES_APLIC">[62]HOR_MAN_PONTES!$P$15:$P$42</definedName>
    <definedName name="AREA_HOR_MAN_TIMBAUBA_APLIC">[62]HOR_MAN_TIMBAUBA!$P$13:$P$39</definedName>
    <definedName name="AREA_HOR_MAN_TRACUNHAEM_APLIC">[62]HOR_MAN_TRACUNHAEM!$P$14:$P$35</definedName>
    <definedName name="AREA_HOR_MAN_VICENCIA_APLIC">[62]SIN_HOR_MAN_VICÊNCIA!$P$14:$P$36</definedName>
    <definedName name="AREA_HOR_MEC_ALIANCA1_APLIC">'[62]HOR_MEC_Interseção Aliança - 1º'!$AA$15:$AA$20</definedName>
    <definedName name="AREA_HOR_MEC_ALIANCA2_APLIC">'[62]HOR_MEC_Interseção Aliança - 2º'!$AA$14:$AA$18</definedName>
    <definedName name="AREA_HOR_MEC_BR408_APLIC">'[62]HOR_MEC_BR-408'!$AA$14:$AA$240</definedName>
    <definedName name="AREA_HOR_MEC_BUENOS_APLIC">'[62]HOR_MEC_Interseção_BUENOS AIRES'!$AA$15:$AA$19</definedName>
    <definedName name="AREA_HOR_MEC_ITAQUITINGA_APLIC">[62]HOR_MEC_Inters_Itaquitinga!$AA$15:$AA$19</definedName>
    <definedName name="AREA_HOR_MEC_Timbauba_APLIC">[62]HOR_MEC_Inters_Timbaúba!$AA$15:$AA$19</definedName>
    <definedName name="AREA_HOR_MEC_TRACUNHAEM_APLIC">[62]HOR_MEC_Interseção_Tracunhaem!$AA$15:$AA$19</definedName>
    <definedName name="AREA_HOR_MEC_VICENCIA_APLIC">[62]HOR_MEC_Interseção_VICÊNCIA!$AA$15:$AA$20</definedName>
    <definedName name="área_imp_adição_cascalho">#REF!</definedName>
    <definedName name="área_imp_adição_cascalho_31">#REF!</definedName>
    <definedName name="área_imp_reest_base">#REF!</definedName>
    <definedName name="Área_impressão_IM">#REF!</definedName>
    <definedName name="Área_impressão_IM_4">#REF!</definedName>
    <definedName name="área_imprim_reest_base">#REF!</definedName>
    <definedName name="área_lama_areia">'[27]memória quantitativa'!#REF!</definedName>
    <definedName name="área_lama_asf_fina">'[27]memória quantitativa'!#REF!</definedName>
    <definedName name="área_pint_lig_21">#REF!</definedName>
    <definedName name="área_pint_lig_32">#REF!</definedName>
    <definedName name="área_pint_lig_acost">#REF!</definedName>
    <definedName name="área_pint_lig_H5">#REF!</definedName>
    <definedName name="AREA_PLACA">[63]sin_vertical_necessidades!#REF!</definedName>
    <definedName name="área_recic_base">'[49]O A E '!#REF!</definedName>
    <definedName name="área_recic_base_23">#REF!</definedName>
    <definedName name="área_recic_base_29">#REF!</definedName>
    <definedName name="área_recic_base_31">#REF!</definedName>
    <definedName name="área_reest_base">#REF!</definedName>
    <definedName name="área_RL">#REF!</definedName>
    <definedName name="área_RL_25">#REF!</definedName>
    <definedName name="área_RL_acostam">#REF!</definedName>
    <definedName name="AREA_SV_BR408">[62]sin_vertical_aplicacao!$N$13:$N$531</definedName>
    <definedName name="área_tsd">'[27]memória quantitativa'!#REF!</definedName>
    <definedName name="área_TSD_II">#REF!</definedName>
    <definedName name="área_TSS">#REF!</definedName>
    <definedName name="AREAL">#REF!</definedName>
    <definedName name="areal.pista">#REF!</definedName>
    <definedName name="AREAMICRO0.8">#REF!</definedName>
    <definedName name="ÁreaTotal">'[64]Quadro Geral'!$A$1:$H$65536</definedName>
    <definedName name="AREC">[17]DADOS!$C$15</definedName>
    <definedName name="AREIA">[17]DADOS!$C$10</definedName>
    <definedName name="AREIACS">[17]DADOS!$C$11</definedName>
    <definedName name="AREIANP">#REF!</definedName>
    <definedName name="AREIAPAV">#REF!</definedName>
    <definedName name="AREIAPAVUSINA">#REF!</definedName>
    <definedName name="ARG">#REF!</definedName>
    <definedName name="ARL1C">#REF!</definedName>
    <definedName name="Arlindo"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arm">'[18]Mão de Obra'!$E$21</definedName>
    <definedName name="ARM1C">#REF!</definedName>
    <definedName name="ARMAÇÃO_CONCRETO">#REF!</definedName>
    <definedName name="ARMADOR">#REF!</definedName>
    <definedName name="ARMARIO_90X60X17_CM">#REF!</definedName>
    <definedName name="arquivo">#REF!</definedName>
    <definedName name="arquivo_1">#REF!</definedName>
    <definedName name="arquivo_2">#REF!</definedName>
    <definedName name="arquivo_3">#REF!</definedName>
    <definedName name="ARR1C">#REF!</definedName>
    <definedName name="ARR2C">#REF!</definedName>
    <definedName name="ARS" hidden="1">#REF!</definedName>
    <definedName name="AS" hidden="1">#REF!</definedName>
    <definedName name="AS2DocOpenMode" hidden="1">"AS2DocumentEdit"</definedName>
    <definedName name="AS2ReportLS" hidden="1">1</definedName>
    <definedName name="AS2SyncStepLS" hidden="1">0</definedName>
    <definedName name="AS2TickmarkLS" hidden="1">#REF!</definedName>
    <definedName name="AS2VersionLS" hidden="1">300</definedName>
    <definedName name="asadadada" hidden="1">{#N/A,#N/A,TRUE,"Resumo de Preços"}</definedName>
    <definedName name="asasa" hidden="1">{#N/A,#N/A,FALSE,"MO (2)"}</definedName>
    <definedName name="asasdadad">'[65]P A T O'!#REF!</definedName>
    <definedName name="ASCAP20">#REF!</definedName>
    <definedName name="ASCM30">#REF!</definedName>
    <definedName name="asd">#REF!</definedName>
    <definedName name="asde">#REF!</definedName>
    <definedName name="asde_11">#REF!</definedName>
    <definedName name="asde_12">#REF!</definedName>
    <definedName name="asde_13">#REF!</definedName>
    <definedName name="asde_15">#REF!</definedName>
    <definedName name="asde_16">#REF!</definedName>
    <definedName name="asde_17">#REF!</definedName>
    <definedName name="asde_19">#REF!</definedName>
    <definedName name="asde_2">#REF!</definedName>
    <definedName name="asde_28">#REF!</definedName>
    <definedName name="asde_3">#REF!</definedName>
    <definedName name="asde_4">#REF!</definedName>
    <definedName name="asde_7">#REF!</definedName>
    <definedName name="asde_9">#REF!</definedName>
    <definedName name="ASDF" hidden="1">{#N/A,#N/A,TRUE,"Serviços"}</definedName>
    <definedName name="asdf_11">#REF!</definedName>
    <definedName name="asdf_12">#REF!</definedName>
    <definedName name="asdf_13">#REF!</definedName>
    <definedName name="asdf_15">#REF!</definedName>
    <definedName name="asdf_16">#REF!</definedName>
    <definedName name="asdf_17">#REF!</definedName>
    <definedName name="asdf_19">#REF!</definedName>
    <definedName name="asdf_2">#REF!</definedName>
    <definedName name="asdf_28">#REF!</definedName>
    <definedName name="asdf_3">#REF!</definedName>
    <definedName name="asdf_4">#REF!</definedName>
    <definedName name="asdf_7">#REF!</definedName>
    <definedName name="asdf_9">#REF!</definedName>
    <definedName name="asdfa" hidden="1">#REF!</definedName>
    <definedName name="ASDFAS">#REF!</definedName>
    <definedName name="asdfasdf">#REF!</definedName>
    <definedName name="ASDFASFA" hidden="1">{#N/A,#N/A,TRUE,"Resumo de Preços"}</definedName>
    <definedName name="ASDFASFA2" hidden="1">{#N/A,#N/A,TRUE,"Resumo de Preços"}</definedName>
    <definedName name="ASDFG" hidden="1">{#N/A,#N/A,TRUE,"Serviços"}</definedName>
    <definedName name="asdfghqefha" hidden="1">{#N/A,#N/A,FALSE,"MO (2)"}</definedName>
    <definedName name="asdsd" hidden="1">{#N/A,#N/A,FALSE,"GERAL";#N/A,#N/A,FALSE,"012-96";#N/A,#N/A,FALSE,"018-96";#N/A,#N/A,FALSE,"027-96";#N/A,#N/A,FALSE,"059-96";#N/A,#N/A,FALSE,"076-96";#N/A,#N/A,FALSE,"019-97";#N/A,#N/A,FALSE,"021-97";#N/A,#N/A,FALSE,"022-97";#N/A,#N/A,FALSE,"028-97"}</definedName>
    <definedName name="ASEMUL">#REF!</definedName>
    <definedName name="ASFALTO">#REF!</definedName>
    <definedName name="ASFD"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D2"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ASFGG" hidden="1">{#N/A,#N/A,TRUE,"Serviços"}</definedName>
    <definedName name="ASMC">#REF!</definedName>
    <definedName name="ASPEP">#REF!</definedName>
    <definedName name="ASRL1C">#REF!</definedName>
    <definedName name="ASRM1C">#REF!</definedName>
    <definedName name="ASRR1C">#REF!</definedName>
    <definedName name="ASRR1CF">#REF!</definedName>
    <definedName name="ASRR2C">#REF!</definedName>
    <definedName name="ASRR2CF">#REF!</definedName>
    <definedName name="asscontrato">#REF!</definedName>
    <definedName name="ASSEN_TUBO_EMISS">#REF!</definedName>
    <definedName name="ASSEN_TUBO_EMISS2">#REF!</definedName>
    <definedName name="ASSENT_EMISS3_S">#REF!</definedName>
    <definedName name="ASSENT_TUBO">#REF!</definedName>
    <definedName name="ASSENTAMENTO">#REF!</definedName>
    <definedName name="ASSENTO_PLASTICO">#REF!</definedName>
    <definedName name="Assina">#REF!</definedName>
    <definedName name="assinatura">[15]DADOS!$B$13</definedName>
    <definedName name="asss" hidden="1">{#N/A,#N/A,TRUE,"Serviços"}</definedName>
    <definedName name="Assumptios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ASSVRM">#REF!</definedName>
    <definedName name="AT">#REF!</definedName>
    <definedName name="aterro">#REF!</definedName>
    <definedName name="ATERRO_16">"'file:///B:/PATO - BR - 425 aditivo.xls'#$COMPOS1.$#REF!$#REF!:$#REF!$#REF!"</definedName>
    <definedName name="Aterro_24">#N/A</definedName>
    <definedName name="Aterro_25">#N/A</definedName>
    <definedName name="ATERRO_ARENOSO">#REF!</definedName>
    <definedName name="Aterros">#REF!</definedName>
    <definedName name="ATRA">#REF!</definedName>
    <definedName name="atratamento">[42]ORÇAMENTO!#REF!</definedName>
    <definedName name="atratamento_13">[42]ORÇAMENTO!#REF!</definedName>
    <definedName name="atratamento_13_19">[42]ORÇAMENTO!#REF!</definedName>
    <definedName name="atratamento_13_23">[42]ORÇAMENTO!#REF!</definedName>
    <definedName name="atratamento_13_25">[55]ORÇAMENTO!#REF!</definedName>
    <definedName name="atratamento_13_26">[42]ORÇAMENTO!#REF!</definedName>
    <definedName name="atratamento_13_33">[42]ORÇAMENTO!#REF!</definedName>
    <definedName name="atratamento_13_9">[42]ORÇAMENTO!#REF!</definedName>
    <definedName name="atratamento_15">[56]ORÇAMENTO!#REF!</definedName>
    <definedName name="atratamento_15_13">[56]ORÇAMENTO!#REF!</definedName>
    <definedName name="atratamento_15_13_19">[56]ORÇAMENTO!#REF!</definedName>
    <definedName name="atratamento_15_13_23">[56]ORÇAMENTO!#REF!</definedName>
    <definedName name="atratamento_15_13_25">[56]ORÇAMENTO!#REF!</definedName>
    <definedName name="atratamento_15_13_26">[56]ORÇAMENTO!#REF!</definedName>
    <definedName name="atratamento_15_13_33">[56]ORÇAMENTO!#REF!</definedName>
    <definedName name="atratamento_15_13_9">[56]ORÇAMENTO!#REF!</definedName>
    <definedName name="atratamento_15_19">[56]ORÇAMENTO!#REF!</definedName>
    <definedName name="atratamento_15_23">[56]ORÇAMENTO!#REF!</definedName>
    <definedName name="atratamento_15_25">[56]ORÇAMENTO!#REF!</definedName>
    <definedName name="atratamento_15_26">[56]ORÇAMENTO!#REF!</definedName>
    <definedName name="atratamento_15_33">[56]ORÇAMENTO!#REF!</definedName>
    <definedName name="atratamento_15_9">[56]ORÇAMENTO!#REF!</definedName>
    <definedName name="atratamento_19">[42]ORÇAMENTO!#REF!</definedName>
    <definedName name="atratamento_23">[42]ORÇAMENTO!#REF!</definedName>
    <definedName name="atratamento_24">[42]ORÇAMENTO!#REF!</definedName>
    <definedName name="atratamento_24_13">[42]ORÇAMENTO!#REF!</definedName>
    <definedName name="atratamento_24_13_19">[42]ORÇAMENTO!#REF!</definedName>
    <definedName name="atratamento_24_13_23">[42]ORÇAMENTO!#REF!</definedName>
    <definedName name="atratamento_24_13_25">[55]ORÇAMENTO!#REF!</definedName>
    <definedName name="atratamento_24_19">[42]ORÇAMENTO!#REF!</definedName>
    <definedName name="atratamento_24_23">[42]ORÇAMENTO!#REF!</definedName>
    <definedName name="atratamento_24_25">[55]ORÇAMENTO!#REF!</definedName>
    <definedName name="atratamento_25">[55]ORÇAMENTO!#REF!</definedName>
    <definedName name="atratamento_26">[42]ORÇAMENTO!#REF!</definedName>
    <definedName name="atratamento_33">[42]ORÇAMENTO!#REF!</definedName>
    <definedName name="atratamento_9">[42]ORÇAMENTO!#REF!</definedName>
    <definedName name="ATSS">#REF!</definedName>
    <definedName name="ATUAL">#REF!</definedName>
    <definedName name="AUGUSTO">{"total","SUM(total)","YNNNN",FALSE}</definedName>
    <definedName name="Aut_original">[66]PROJETO!#REF!</definedName>
    <definedName name="Aut_original_25">[66]PROJETO!#REF!</definedName>
    <definedName name="Aut_original2">[67]PROJETO!#REF!</definedName>
    <definedName name="Aut_r2">[68]RESUMO_AUT1!#REF!</definedName>
    <definedName name="Aut_resumo">[9]RESUMO_AUT1!#REF!</definedName>
    <definedName name="Aut_resumo_25">[9]RESUMO_AUT1!#REF!</definedName>
    <definedName name="AUTO">#REF!</definedName>
    <definedName name="AUTOMOVEL">#REF!</definedName>
    <definedName name="automóvel">'[27]medição '!#REF!</definedName>
    <definedName name="automovel_13">[42]ORÇAMENTO!#REF!</definedName>
    <definedName name="automovel_13_19">[42]ORÇAMENTO!#REF!</definedName>
    <definedName name="automovel_13_23">[42]ORÇAMENTO!#REF!</definedName>
    <definedName name="automovel_13_25">[55]ORÇAMENTO!#REF!</definedName>
    <definedName name="automovel_15">[56]ORÇAMENTO!#REF!</definedName>
    <definedName name="automovel_15_13">[56]ORÇAMENTO!#REF!</definedName>
    <definedName name="automovel_15_13_19">[56]ORÇAMENTO!#REF!</definedName>
    <definedName name="automovel_15_13_23">[56]ORÇAMENTO!#REF!</definedName>
    <definedName name="automovel_15_13_25">[56]ORÇAMENTO!#REF!</definedName>
    <definedName name="automovel_15_19">[56]ORÇAMENTO!#REF!</definedName>
    <definedName name="automovel_15_23">[56]ORÇAMENTO!#REF!</definedName>
    <definedName name="automovel_15_25">[56]ORÇAMENTO!#REF!</definedName>
    <definedName name="automovel_19">[42]ORÇAMENTO!#REF!</definedName>
    <definedName name="automovel_23">[42]ORÇAMENTO!#REF!</definedName>
    <definedName name="automovel_24">[42]ORÇAMENTO!#REF!</definedName>
    <definedName name="automovel_24_13">[42]ORÇAMENTO!#REF!</definedName>
    <definedName name="automovel_24_13_19">[42]ORÇAMENTO!#REF!</definedName>
    <definedName name="automovel_24_13_23">[42]ORÇAMENTO!#REF!</definedName>
    <definedName name="automovel_24_13_25">[55]ORÇAMENTO!#REF!</definedName>
    <definedName name="automovel_24_19">[42]ORÇAMENTO!#REF!</definedName>
    <definedName name="automovel_24_23">[42]ORÇAMENTO!#REF!</definedName>
    <definedName name="automovel_24_25">[55]ORÇAMENTO!#REF!</definedName>
    <definedName name="automovel_25">[55]ORÇAMENTO!#REF!</definedName>
    <definedName name="aux">#REF!</definedName>
    <definedName name="AUX.">#REF!</definedName>
    <definedName name="auxiliar">#REF!</definedName>
    <definedName name="AUXILIARES">#REF!</definedName>
    <definedName name="AUXILIO">'[69]61M-CBMI'!$S$1:$U$52</definedName>
    <definedName name="Av.Fis.">#N/A</definedName>
    <definedName name="Avanco">[40]PROJETO!#REF!</definedName>
    <definedName name="avanço">#N/A</definedName>
    <definedName name="AVANCOFINANCEIRO">[40]PROJETO!#REF!</definedName>
    <definedName name="AVC">#N/A</definedName>
    <definedName name="AvFisZero">#N/A</definedName>
    <definedName name="AVV">#REF!</definedName>
    <definedName name="azerty4"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azul">#REF!</definedName>
    <definedName name="azul_25">#REF!</definedName>
    <definedName name="azul_4">#REF!</definedName>
    <definedName name="AZULEGISTA">#REF!</definedName>
    <definedName name="AZULEJO_15X15">#REF!</definedName>
    <definedName name="azull">#REF!</definedName>
    <definedName name="AZULLSINAL">#REF!</definedName>
    <definedName name="AZULSINAL">#REF!</definedName>
    <definedName name="AZULSINAL_25">#REF!</definedName>
    <definedName name="AZULSINAL_4">#REF!</definedName>
    <definedName name="azulsinall">#REF!</definedName>
    <definedName name="b" hidden="1">{"'Índice'!$A$1:$K$49"}</definedName>
    <definedName name="bacural">#REF!</definedName>
    <definedName name="balance"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balancete" hidden="1">{"VENTAS1",#N/A,FALSE,"VENTAS";"VENTAS2",#N/A,FALSE,"VENTAS";"VENTAS3",#N/A,FALSE,"VENTAS";"VENTAS4",#N/A,FALSE,"VENTAS";"VENTAS5",#N/A,FALSE,"VENTAS";"VENTAS6",#N/A,FALSE,"VENTAS";"VENTAS7",#N/A,FALSE,"VENTAS";"VENTAS8",#N/A,FALSE,"VENTAS"}</definedName>
    <definedName name="balizador">[42]ORÇAMENTO!#REF!</definedName>
    <definedName name="balizador_13">[42]ORÇAMENTO!#REF!</definedName>
    <definedName name="balizador_13_19">[42]ORÇAMENTO!#REF!</definedName>
    <definedName name="balizador_13_23">[42]ORÇAMENTO!#REF!</definedName>
    <definedName name="balizador_13_25">[55]ORÇAMENTO!#REF!</definedName>
    <definedName name="balizador_15">[56]ORÇAMENTO!#REF!</definedName>
    <definedName name="balizador_15_13">[56]ORÇAMENTO!#REF!</definedName>
    <definedName name="balizador_15_13_19">[56]ORÇAMENTO!#REF!</definedName>
    <definedName name="balizador_15_13_23">[56]ORÇAMENTO!#REF!</definedName>
    <definedName name="balizador_15_13_25">[56]ORÇAMENTO!#REF!</definedName>
    <definedName name="balizador_15_19">[56]ORÇAMENTO!#REF!</definedName>
    <definedName name="balizador_15_23">[56]ORÇAMENTO!#REF!</definedName>
    <definedName name="balizador_15_25">[56]ORÇAMENTO!#REF!</definedName>
    <definedName name="balizador_19">[42]ORÇAMENTO!#REF!</definedName>
    <definedName name="balizador_23">[42]ORÇAMENTO!#REF!</definedName>
    <definedName name="balizador_24">[42]ORÇAMENTO!#REF!</definedName>
    <definedName name="balizador_24_13">[42]ORÇAMENTO!#REF!</definedName>
    <definedName name="balizador_24_13_19">[42]ORÇAMENTO!#REF!</definedName>
    <definedName name="balizador_24_13_23">[42]ORÇAMENTO!#REF!</definedName>
    <definedName name="balizador_24_13_25">[55]ORÇAMENTO!#REF!</definedName>
    <definedName name="balizador_24_19">[42]ORÇAMENTO!#REF!</definedName>
    <definedName name="balizador_24_23">[42]ORÇAMENTO!#REF!</definedName>
    <definedName name="balizador_24_25">[55]ORÇAMENTO!#REF!</definedName>
    <definedName name="balizador_25">[55]ORÇAMENTO!#REF!</definedName>
    <definedName name="BANCO">[70]BANCO!$A$1:$D$188</definedName>
    <definedName name="banco_1">#REF!</definedName>
    <definedName name="BANCO_15">[71]BANCO!$A$1:$D$166</definedName>
    <definedName name="_xlnm.Database">#REF!</definedName>
    <definedName name="Banco_de_dadoss">#REF!</definedName>
    <definedName name="banco0">[72]BANCO!$A$1:$D$188</definedName>
    <definedName name="banco0_15">[73]BANCO!$A$1:$D$166</definedName>
    <definedName name="banco2">#REF!</definedName>
    <definedName name="banco2_10">"$#REF!.$A$5:$D$141"</definedName>
    <definedName name="banco2_11">"$#REF!.$A$5:$D$170"</definedName>
    <definedName name="banco2_12">"$#REF!.$A$5:$D$141"</definedName>
    <definedName name="banco2_15">"$#REF!.$A$1:$D$104"</definedName>
    <definedName name="banco2_16">"$#REF!.$A$1:$D$104"</definedName>
    <definedName name="banco2_19">#REF!</definedName>
    <definedName name="banco2_19_24">#REF!</definedName>
    <definedName name="banco2_19_25">#REF!</definedName>
    <definedName name="banco2_19_29">"$#REF!.$A$5:$D$140"</definedName>
    <definedName name="banco2_19_8">#REF!</definedName>
    <definedName name="banco2_22">#REF!</definedName>
    <definedName name="banco2_24">#REF!</definedName>
    <definedName name="banco2_25">#REF!</definedName>
    <definedName name="banco2_29">"$#REF!.$A$5:$D$139"</definedName>
    <definedName name="banco2_3">"$#REF!.$A$1:$D$189"</definedName>
    <definedName name="banco2_3_1">"$#REF!.$A$1:$D$189"</definedName>
    <definedName name="banco2_4">"$#REF!.$A$5:$D$170"</definedName>
    <definedName name="banco2_4_1">"$#REF!.$A$5:$D$141"</definedName>
    <definedName name="banco2_5">"$#REF!.$A$5:$D$170"</definedName>
    <definedName name="banco2_5_1">"$#REF!.$A$5:$D$141"</definedName>
    <definedName name="banco2_6">"$#REF!.$A$5:$D$170"</definedName>
    <definedName name="banco2_6_1">"$#REF!.$A$5:$D$141"</definedName>
    <definedName name="banco2_7">#REF!</definedName>
    <definedName name="banco2_7_1">"$#REF!.$A$5:$D$170"</definedName>
    <definedName name="banco2_7_1_1">"$#REF!.$A$5:$D$141"</definedName>
    <definedName name="banco2_7_1_1_1">"$#REF!.$A$5:$D$141"</definedName>
    <definedName name="banco2_8">#REF!</definedName>
    <definedName name="banco2_9">"$#REF!.$A$5:$D$170"</definedName>
    <definedName name="BANCODADOS1">'[74]CUSTO EQUIP'!$A$3:$T$57</definedName>
    <definedName name="base">#REF!</definedName>
    <definedName name="bb" hidden="1">{#N/A,#N/A,FALSE,"ANEXO3 99 ERA";#N/A,#N/A,FALSE,"ANEXO3 99 UBÁ2";#N/A,#N/A,FALSE,"ANEXO3 99 DTU";#N/A,#N/A,FALSE,"ANEXO3 99 RDR";#N/A,#N/A,FALSE,"ANEXO3 99 UBÁ4";#N/A,#N/A,FALSE,"ANEXO3 99 UBÁ6"}</definedName>
    <definedName name="bb_38">[0]!bb_38</definedName>
    <definedName name="bbb">#N/A</definedName>
    <definedName name="bbbb" hidden="1">{#N/A,#N/A,FALSE,"MO (2)"}</definedName>
    <definedName name="BBBBBB">[45]procedimentos!#REF!</definedName>
    <definedName name="bbbbbbb" hidden="1">{#N/A,#N/A,FALSE,"MO (2)"}</definedName>
    <definedName name="bbuu">#N/A</definedName>
    <definedName name="bc">#REF!</definedName>
    <definedName name="bc_11">#REF!</definedName>
    <definedName name="bc_12">#REF!</definedName>
    <definedName name="bc_13">#REF!</definedName>
    <definedName name="bc_15">#REF!</definedName>
    <definedName name="bc_16">#REF!</definedName>
    <definedName name="bc_17">#REF!</definedName>
    <definedName name="bc_19">#REF!</definedName>
    <definedName name="bc_2">#REF!</definedName>
    <definedName name="bc_28">#REF!</definedName>
    <definedName name="bc_3">#REF!</definedName>
    <definedName name="bc_4">#REF!</definedName>
    <definedName name="bc_7">#REF!</definedName>
    <definedName name="bc_9">#REF!</definedName>
    <definedName name="BDI">#REF!</definedName>
    <definedName name="BDI_1">#REF!</definedName>
    <definedName name="BDI_10">#REF!</definedName>
    <definedName name="bdi_2">#REF!</definedName>
    <definedName name="BDI_24">#REF!</definedName>
    <definedName name="BDI_25">#REF!</definedName>
    <definedName name="BDI_26">#REF!</definedName>
    <definedName name="BDI_27">#REF!</definedName>
    <definedName name="BDI_29">#REF!</definedName>
    <definedName name="BDI_3">#REF!</definedName>
    <definedName name="BDI_4">#REF!</definedName>
    <definedName name="BDI_5">#REF!</definedName>
    <definedName name="BDI_9">#REF!</definedName>
    <definedName name="BDIBET">'[74]Comp P Unit '!$N$48</definedName>
    <definedName name="BDIDESO">#REF!</definedName>
    <definedName name="BDIFIM">#REF!</definedName>
    <definedName name="BDU">#REF!</definedName>
    <definedName name="bento">#REF!</definedName>
    <definedName name="BETUMINBETIM">#REF!</definedName>
    <definedName name="BETUMINCBA">#REF!</definedName>
    <definedName name="BETUMINOSO">#REF!</definedName>
    <definedName name="BG">#REF!</definedName>
    <definedName name="BG_25">#REF!</definedName>
    <definedName name="BG_4">#REF!</definedName>
    <definedName name="BG_Del" hidden="1">15</definedName>
    <definedName name="BG_Ins" hidden="1">4</definedName>
    <definedName name="BG_Mod" hidden="1">6</definedName>
    <definedName name="bgg">#REF!</definedName>
    <definedName name="bgh">#REF!</definedName>
    <definedName name="bghsbhf">#REF!</definedName>
    <definedName name="Bgraduada">'[75]P A T O 99 B'!#REF!</definedName>
    <definedName name="BGU">#REF!</definedName>
    <definedName name="BGU_25">#REF!</definedName>
    <definedName name="BGU_4">#REF!</definedName>
    <definedName name="BGUU">#REF!</definedName>
    <definedName name="BI">[76]Teor!$A$3:$G$7</definedName>
    <definedName name="BII">'[77]Página 16'!$A$3:$G$7</definedName>
    <definedName name="BJJJJJJJJJ">#REF!</definedName>
    <definedName name="BL_ANC_EMISS3_S">#REF!</definedName>
    <definedName name="BL_ANCO_EMISS2">#REF!</definedName>
    <definedName name="BLANK"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ANK2"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loco" hidden="1">#REF!</definedName>
    <definedName name="BLOCO.CONC.CELULAR.12">#REF!</definedName>
    <definedName name="BLOCO.CONCRETO.14X19X39">#REF!</definedName>
    <definedName name="BLOCO.CONCRETO.19X19X39">#REF!</definedName>
    <definedName name="BLOCO.CONCRETO.9X19X39">#REF!</definedName>
    <definedName name="BLOCO_ANCOR_EMISS">#REF!</definedName>
    <definedName name="BLOCO_VIDRO">#REF!</definedName>
    <definedName name="Bloco2" hidden="1">#REF!</definedName>
    <definedName name="BLPH1" hidden="1">[78]market!$E$7</definedName>
    <definedName name="BLPH10" hidden="1">[78]market!$O$12</definedName>
    <definedName name="BLPH11" hidden="1">[78]market!$Y$12</definedName>
    <definedName name="BLPH12" hidden="1">[78]market!$T$12</definedName>
    <definedName name="BLPH13" hidden="1">[78]market!$AD$12</definedName>
    <definedName name="BLPH14" hidden="1">[78]market!$AI$12</definedName>
    <definedName name="BLPH15" hidden="1">#REF!</definedName>
    <definedName name="BLPH2" hidden="1">[78]market!$I$7</definedName>
    <definedName name="BLPH3" hidden="1">[78]market!$M$7</definedName>
    <definedName name="BLPH4" hidden="1">[78]market!$Q$7</definedName>
    <definedName name="BLPH5" hidden="1">[78]market!$Z$7</definedName>
    <definedName name="BLPH6" hidden="1">[78]market!$T$7</definedName>
    <definedName name="BLPH7" hidden="1">[78]market!$AC$7</definedName>
    <definedName name="BLPH8" hidden="1">[78]market!$E$12</definedName>
    <definedName name="BLPH9" hidden="1">[78]market!$J$12</definedName>
    <definedName name="bonificação">#REF!</definedName>
    <definedName name="bonificaçãoo">#REF!</definedName>
    <definedName name="BR">#REF!</definedName>
    <definedName name="BR_1">#REF!</definedName>
    <definedName name="BR_35">#REF!</definedName>
    <definedName name="bribasrempro">[42]ORÇAMENTO!#REF!</definedName>
    <definedName name="bribasrempro_13">[42]ORÇAMENTO!#REF!</definedName>
    <definedName name="bribasrempro_13_19">[42]ORÇAMENTO!#REF!</definedName>
    <definedName name="bribasrempro_13_23">[42]ORÇAMENTO!#REF!</definedName>
    <definedName name="bribasrempro_13_25">[55]ORÇAMENTO!#REF!</definedName>
    <definedName name="bribasrempro_15">[56]ORÇAMENTO!#REF!</definedName>
    <definedName name="bribasrempro_15_13">[56]ORÇAMENTO!#REF!</definedName>
    <definedName name="bribasrempro_15_13_19">[56]ORÇAMENTO!#REF!</definedName>
    <definedName name="bribasrempro_15_13_23">[56]ORÇAMENTO!#REF!</definedName>
    <definedName name="bribasrempro_15_13_25">[56]ORÇAMENTO!#REF!</definedName>
    <definedName name="bribasrempro_15_19">[56]ORÇAMENTO!#REF!</definedName>
    <definedName name="bribasrempro_15_23">[56]ORÇAMENTO!#REF!</definedName>
    <definedName name="bribasrempro_15_25">[56]ORÇAMENTO!#REF!</definedName>
    <definedName name="bribasrempro_19">[42]ORÇAMENTO!#REF!</definedName>
    <definedName name="bribasrempro_23">[42]ORÇAMENTO!#REF!</definedName>
    <definedName name="bribasrempro_24">[42]ORÇAMENTO!#REF!</definedName>
    <definedName name="bribasrempro_24_13">[42]ORÇAMENTO!#REF!</definedName>
    <definedName name="bribasrempro_24_13_19">[42]ORÇAMENTO!#REF!</definedName>
    <definedName name="bribasrempro_24_13_23">[42]ORÇAMENTO!#REF!</definedName>
    <definedName name="bribasrempro_24_13_25">[55]ORÇAMENTO!#REF!</definedName>
    <definedName name="bribasrempro_24_19">[42]ORÇAMENTO!#REF!</definedName>
    <definedName name="bribasrempro_24_23">[42]ORÇAMENTO!#REF!</definedName>
    <definedName name="bribasrempro_24_25">[55]ORÇAMENTO!#REF!</definedName>
    <definedName name="bribasrempro_25">[55]ORÇAMENTO!#REF!</definedName>
    <definedName name="BRITA">[17]DADOS!$C$12</definedName>
    <definedName name="brita_rp">'[27]medição '!#REF!</definedName>
    <definedName name="BRITA1">#REF!</definedName>
    <definedName name="BRITAGEM">#REF!</definedName>
    <definedName name="BRITAP1">#REF!</definedName>
    <definedName name="BRITAP2">#REF!</definedName>
    <definedName name="BROW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BS">#REF!</definedName>
    <definedName name="BU">#REF!</definedName>
    <definedName name="bueirodetalhado">#REF!</definedName>
    <definedName name="bueiros">'[27]medição '!#REF!</definedName>
    <definedName name="BuiltIn_Print_Area">#REF!</definedName>
    <definedName name="BuiltIn_Print_Area_2">#REF!</definedName>
    <definedName name="BuiltIn_Print_Area_4">#REF!</definedName>
    <definedName name="BuiltIn_Print_Titles">#REF!</definedName>
    <definedName name="BVO">#REF!</definedName>
    <definedName name="BVR">#REF!</definedName>
    <definedName name="Ç" hidden="1">{#N/A,#N/A,FALSE,"MO (2)"}</definedName>
    <definedName name="C.__Unit.">#REF!</definedName>
    <definedName name="C_">#REF!</definedName>
    <definedName name="C__1">#REF!</definedName>
    <definedName name="C__14">#N/A</definedName>
    <definedName name="C__7">#N/A</definedName>
    <definedName name="C__7_1">#REF!</definedName>
    <definedName name="C__7_14">#N/A</definedName>
    <definedName name="C_Univ">#N/A</definedName>
    <definedName name="CA_01">#N/A</definedName>
    <definedName name="CA_01_1">#REF!</definedName>
    <definedName name="CA_04">#N/A</definedName>
    <definedName name="CA_04_1">#REF!</definedName>
    <definedName name="CA_35">#N/A</definedName>
    <definedName name="CA_35_1">#REF!</definedName>
    <definedName name="CA_40">#N/A</definedName>
    <definedName name="CA_40_1">#REF!</definedName>
    <definedName name="CA_41">#N/A</definedName>
    <definedName name="CA_41_1">#REF!</definedName>
    <definedName name="CA_42">#N/A</definedName>
    <definedName name="CA_42_1">#REF!</definedName>
    <definedName name="CA_43">#N/A</definedName>
    <definedName name="CA_43_1">#REF!</definedName>
    <definedName name="cab_cortes">#REF!</definedName>
    <definedName name="cab_dmt">#REF!</definedName>
    <definedName name="cab_limpeza">#REF!</definedName>
    <definedName name="cab_pmf">#REF!</definedName>
    <definedName name="CABE">#N/A</definedName>
    <definedName name="CABE_1">#REF!</definedName>
    <definedName name="CABEC">#REF!</definedName>
    <definedName name="cabeca">#REF!</definedName>
    <definedName name="CABEÇA">#N/A</definedName>
    <definedName name="cabeca1">#REF!</definedName>
    <definedName name="cabeçalho">#REF!</definedName>
    <definedName name="cabeçalho1">#REF!</definedName>
    <definedName name="cabmeio">#REF!</definedName>
    <definedName name="cabr1">'[27]memória quantitativa'!#REF!</definedName>
    <definedName name="cabr2">'[27]memória quantitativa'!#REF!</definedName>
    <definedName name="cabr3">'[27]memória quantitativa'!#REF!</definedName>
    <definedName name="cabr4">'[27]memória quantitativa'!#REF!</definedName>
    <definedName name="cabr5">'[27]memória quantitativa'!#REF!</definedName>
    <definedName name="CAC">#REF!</definedName>
    <definedName name="CAC_1">#REF!</definedName>
    <definedName name="CAC_2">#REF!</definedName>
    <definedName name="CAC_3">#REF!</definedName>
    <definedName name="CAD_EMISS3_S">#REF!</definedName>
    <definedName name="CADASTRO">#REF!</definedName>
    <definedName name="CADASTRO_EMISS">#REF!</definedName>
    <definedName name="CADASTRO_EMISS2">#REF!</definedName>
    <definedName name="CADASTRO_REDE_COL">#REF!</definedName>
    <definedName name="cadeira" hidden="1">{#N/A,#N/A,TRUE,"Serviços"}</definedName>
    <definedName name="Cadência_Linha_Contínua">#REF!</definedName>
    <definedName name="Cadência_Sinal_Horizontal">#REF!</definedName>
    <definedName name="CadênciaTachaExistente">#REF!</definedName>
    <definedName name="CadênciaTachaImplantação">#REF!</definedName>
    <definedName name="CadIns" hidden="1">#REF!</definedName>
    <definedName name="CadSrv" hidden="1">#REF!</definedName>
    <definedName name="CAEW" hidden="1">[47]PAG01!#REF!</definedName>
    <definedName name="CAI">#REF!</definedName>
    <definedName name="CAIA">"'file:///D:/Meus documentos/ANASTÁCIO/SERCEL/BR262990800.xls'#$SERVIÇOS.$#REF!$#REF!"</definedName>
    <definedName name="caiacao">'[79]61M-CBMI'!$S$1:$U$52</definedName>
    <definedName name="caiação">[42]ORÇAMENTO!#REF!</definedName>
    <definedName name="caiação_13">[42]ORÇAMENTO!#REF!</definedName>
    <definedName name="caiação_13_19">[42]ORÇAMENTO!#REF!</definedName>
    <definedName name="caiação_13_23">[42]ORÇAMENTO!#REF!</definedName>
    <definedName name="caiação_13_25">[55]ORÇAMENTO!#REF!</definedName>
    <definedName name="caiação_15">[56]ORÇAMENTO!#REF!</definedName>
    <definedName name="caiação_15_13">[56]ORÇAMENTO!#REF!</definedName>
    <definedName name="caiação_15_13_19">[56]ORÇAMENTO!#REF!</definedName>
    <definedName name="caiação_15_13_23">[56]ORÇAMENTO!#REF!</definedName>
    <definedName name="caiação_15_13_25">[56]ORÇAMENTO!#REF!</definedName>
    <definedName name="caiação_15_19">[56]ORÇAMENTO!#REF!</definedName>
    <definedName name="caiação_15_23">[56]ORÇAMENTO!#REF!</definedName>
    <definedName name="caiação_15_25">[56]ORÇAMENTO!#REF!</definedName>
    <definedName name="caiação_19">[42]ORÇAMENTO!#REF!</definedName>
    <definedName name="caiação_23">[42]ORÇAMENTO!#REF!</definedName>
    <definedName name="caiação_24">[42]ORÇAMENTO!#REF!</definedName>
    <definedName name="caiação_24_13">[42]ORÇAMENTO!#REF!</definedName>
    <definedName name="caiação_24_13_19">[42]ORÇAMENTO!#REF!</definedName>
    <definedName name="caiação_24_13_23">[42]ORÇAMENTO!#REF!</definedName>
    <definedName name="caiação_24_13_25">[55]ORÇAMENTO!#REF!</definedName>
    <definedName name="caiação_24_19">[42]ORÇAMENTO!#REF!</definedName>
    <definedName name="caiação_24_23">[42]ORÇAMENTO!#REF!</definedName>
    <definedName name="caiação_24_25">[55]ORÇAMENTO!#REF!</definedName>
    <definedName name="caiação_25">[55]ORÇAMENTO!#REF!</definedName>
    <definedName name="CAIB">[17]DADOS!$C$19</definedName>
    <definedName name="caibro">[42]ORÇAMENTO!#REF!</definedName>
    <definedName name="caibro_13">[42]ORÇAMENTO!#REF!</definedName>
    <definedName name="caibro_13_19">[42]ORÇAMENTO!#REF!</definedName>
    <definedName name="caibro_13_23">[42]ORÇAMENTO!#REF!</definedName>
    <definedName name="caibro_13_25">[55]ORÇAMENTO!#REF!</definedName>
    <definedName name="caibro_15">[56]ORÇAMENTO!#REF!</definedName>
    <definedName name="caibro_15_13">[56]ORÇAMENTO!#REF!</definedName>
    <definedName name="caibro_15_13_19">[56]ORÇAMENTO!#REF!</definedName>
    <definedName name="caibro_15_13_23">[56]ORÇAMENTO!#REF!</definedName>
    <definedName name="caibro_15_13_25">[56]ORÇAMENTO!#REF!</definedName>
    <definedName name="caibro_15_19">[56]ORÇAMENTO!#REF!</definedName>
    <definedName name="caibro_15_23">[56]ORÇAMENTO!#REF!</definedName>
    <definedName name="caibro_15_25">[56]ORÇAMENTO!#REF!</definedName>
    <definedName name="caibro_19">[42]ORÇAMENTO!#REF!</definedName>
    <definedName name="caibro_23">[42]ORÇAMENTO!#REF!</definedName>
    <definedName name="caibro_24">[42]ORÇAMENTO!#REF!</definedName>
    <definedName name="caibro_24_13">[42]ORÇAMENTO!#REF!</definedName>
    <definedName name="caibro_24_13_19">[42]ORÇAMENTO!#REF!</definedName>
    <definedName name="caibro_24_13_23">[42]ORÇAMENTO!#REF!</definedName>
    <definedName name="caibro_24_13_25">[55]ORÇAMENTO!#REF!</definedName>
    <definedName name="caibro_24_19">[42]ORÇAMENTO!#REF!</definedName>
    <definedName name="caibro_24_23">[42]ORÇAMENTO!#REF!</definedName>
    <definedName name="caibro_24_25">[55]ORÇAMENTO!#REF!</definedName>
    <definedName name="caibro_25">[55]ORÇAMENTO!#REF!</definedName>
    <definedName name="caibro75">#REF!</definedName>
    <definedName name="CAIXAS">#REF!</definedName>
    <definedName name="CAIXAS_EMISS3_S">#REF!</definedName>
    <definedName name="CAIXILHO_MAD_LEI">#REF!</definedName>
    <definedName name="cakmf1">'[27]memória quantitativa'!#REF!</definedName>
    <definedName name="cakmf2">'[27]memória quantitativa'!#REF!</definedName>
    <definedName name="cakmf3">'[27]memória quantitativa'!#REF!</definedName>
    <definedName name="cakmf4">'[27]memória quantitativa'!#REF!</definedName>
    <definedName name="cakmf5">'[27]memória quantitativa'!#REF!</definedName>
    <definedName name="cakmi1">'[27]memória quantitativa'!#REF!</definedName>
    <definedName name="cakmi2">'[27]memória quantitativa'!#REF!</definedName>
    <definedName name="cakmi3">'[27]memória quantitativa'!#REF!</definedName>
    <definedName name="cakmi4">'[27]memória quantitativa'!#REF!</definedName>
    <definedName name="cakmi5">'[27]memória quantitativa'!#REF!</definedName>
    <definedName name="CAL">[17]DADOS!$C$24</definedName>
    <definedName name="calar2">'[27]memória quantitativa'!#REF!</definedName>
    <definedName name="calar3">'[27]memória quantitativa'!#REF!</definedName>
    <definedName name="calar4">'[27]memória quantitativa'!#REF!</definedName>
    <definedName name="calarg1">'[27]memória quantitativa'!#REF!</definedName>
    <definedName name="calarg5">'[27]memória quantitativa'!#REF!</definedName>
    <definedName name="Calcular">#REF!</definedName>
    <definedName name="CalcularAgora">#REF!</definedName>
    <definedName name="CalcularAterro">#REF!</definedName>
    <definedName name="CalcularCorte">#REF!</definedName>
    <definedName name="CAMI">#REF!</definedName>
    <definedName name="CANALETA">#REF!</definedName>
    <definedName name="cant.pista">#REF!</definedName>
    <definedName name="canteiro">[49]medição!#REF!</definedName>
    <definedName name="CANTEIRO_DE_OBRAS">[80]CANT_OBRAS!$H$8</definedName>
    <definedName name="CANTEIRO_OBRAS">#REF!</definedName>
    <definedName name="cap">#REF!</definedName>
    <definedName name="CAP_20">'[74]CUSTO MATERIAL'!$F$22</definedName>
    <definedName name="cap20_mbuq">'[27]medição '!#REF!</definedName>
    <definedName name="CAP20ROO">'[74]CALCULOS AUXILIARES'!$E$18</definedName>
    <definedName name="CAP20W">#REF!</definedName>
    <definedName name="CAP20WA">#REF!</definedName>
    <definedName name="CAPA" hidden="1">{#N/A,#N/A,TRUE,"Serviços"}</definedName>
    <definedName name="capa_selante">'[27]medição '!#REF!</definedName>
    <definedName name="capa1" hidden="1">{#N/A,#N/A,TRUE,"Serviços"}</definedName>
    <definedName name="capa11" hidden="1">{#N/A,#N/A,TRUE,"Serviços"}</definedName>
    <definedName name="capa2" hidden="1">{#N/A,#N/A,TRUE,"Serviços"}</definedName>
    <definedName name="capa22" hidden="1">{#N/A,#N/A,TRUE,"Serviços"}</definedName>
    <definedName name="capa471">#REF!</definedName>
    <definedName name="CAPAA" hidden="1">{#N/A,#N/A,TRUE,"Serviços"}</definedName>
    <definedName name="capaf">'[27]medição '!#REF!</definedName>
    <definedName name="capaq">'[27]medição '!#REF!</definedName>
    <definedName name="capimcolonião">[42]ORÇAMENTO!#REF!</definedName>
    <definedName name="capimcolonião_13">[42]ORÇAMENTO!#REF!</definedName>
    <definedName name="capimcolonião_13_19">[42]ORÇAMENTO!#REF!</definedName>
    <definedName name="capimcolonião_13_23">[42]ORÇAMENTO!#REF!</definedName>
    <definedName name="capimcolonião_13_25">[55]ORÇAMENTO!#REF!</definedName>
    <definedName name="capimcolonião_15">[56]ORÇAMENTO!#REF!</definedName>
    <definedName name="capimcolonião_15_13">[56]ORÇAMENTO!#REF!</definedName>
    <definedName name="capimcolonião_15_13_19">[56]ORÇAMENTO!#REF!</definedName>
    <definedName name="capimcolonião_15_13_23">[56]ORÇAMENTO!#REF!</definedName>
    <definedName name="capimcolonião_15_13_25">[56]ORÇAMENTO!#REF!</definedName>
    <definedName name="capimcolonião_15_19">[56]ORÇAMENTO!#REF!</definedName>
    <definedName name="capimcolonião_15_23">[56]ORÇAMENTO!#REF!</definedName>
    <definedName name="capimcolonião_15_25">[56]ORÇAMENTO!#REF!</definedName>
    <definedName name="capimcolonião_19">[42]ORÇAMENTO!#REF!</definedName>
    <definedName name="capimcolonião_23">[42]ORÇAMENTO!#REF!</definedName>
    <definedName name="capimcolonião_24">[42]ORÇAMENTO!#REF!</definedName>
    <definedName name="capimcolonião_24_13">[42]ORÇAMENTO!#REF!</definedName>
    <definedName name="capimcolonião_24_13_19">[42]ORÇAMENTO!#REF!</definedName>
    <definedName name="capimcolonião_24_13_23">[42]ORÇAMENTO!#REF!</definedName>
    <definedName name="capimcolonião_24_13_25">[55]ORÇAMENTO!#REF!</definedName>
    <definedName name="capimcolonião_24_19">[42]ORÇAMENTO!#REF!</definedName>
    <definedName name="capimcolonião_24_23">[42]ORÇAMENTO!#REF!</definedName>
    <definedName name="capimcolonião_24_25">[55]ORÇAMENTO!#REF!</definedName>
    <definedName name="capimcolonião_25">[55]ORÇAMENTO!#REF!</definedName>
    <definedName name="capina">[42]ORÇAMENTO!#REF!</definedName>
    <definedName name="capina_13">[42]ORÇAMENTO!#REF!</definedName>
    <definedName name="capina_13_19">[42]ORÇAMENTO!#REF!</definedName>
    <definedName name="capina_13_23">[42]ORÇAMENTO!#REF!</definedName>
    <definedName name="capina_13_25">[55]ORÇAMENTO!#REF!</definedName>
    <definedName name="capina_15">[56]ORÇAMENTO!#REF!</definedName>
    <definedName name="capina_15_13">[56]ORÇAMENTO!#REF!</definedName>
    <definedName name="capina_15_13_19">[56]ORÇAMENTO!#REF!</definedName>
    <definedName name="capina_15_13_23">[56]ORÇAMENTO!#REF!</definedName>
    <definedName name="capina_15_13_25">[56]ORÇAMENTO!#REF!</definedName>
    <definedName name="capina_15_19">[56]ORÇAMENTO!#REF!</definedName>
    <definedName name="capina_15_23">[56]ORÇAMENTO!#REF!</definedName>
    <definedName name="capina_15_25">[56]ORÇAMENTO!#REF!</definedName>
    <definedName name="capina_19">[42]ORÇAMENTO!#REF!</definedName>
    <definedName name="capina_23">[42]ORÇAMENTO!#REF!</definedName>
    <definedName name="capina_24">[42]ORÇAMENTO!#REF!</definedName>
    <definedName name="capina_24_13">[42]ORÇAMENTO!#REF!</definedName>
    <definedName name="capina_24_13_19">[42]ORÇAMENTO!#REF!</definedName>
    <definedName name="capina_24_13_23">[42]ORÇAMENTO!#REF!</definedName>
    <definedName name="capina_24_13_25">[55]ORÇAMENTO!#REF!</definedName>
    <definedName name="capina_24_19">[42]ORÇAMENTO!#REF!</definedName>
    <definedName name="capina_24_23">[42]ORÇAMENTO!#REF!</definedName>
    <definedName name="capina_24_25">[55]ORÇAMENTO!#REF!</definedName>
    <definedName name="capina_25">[55]ORÇAMENTO!#REF!</definedName>
    <definedName name="capina_manual">'[27]medição '!#REF!</definedName>
    <definedName name="CAPINA1">#REF!</definedName>
    <definedName name="CAPSEL">[28]SERVIÇOS!$G$25</definedName>
    <definedName name="capselare">[42]ORÇAMENTO!#REF!</definedName>
    <definedName name="capselare_13">[42]ORÇAMENTO!#REF!</definedName>
    <definedName name="capselare_13_19">[42]ORÇAMENTO!#REF!</definedName>
    <definedName name="capselare_13_23">[42]ORÇAMENTO!#REF!</definedName>
    <definedName name="capselare_13_25">[55]ORÇAMENTO!#REF!</definedName>
    <definedName name="capselare_15">[56]ORÇAMENTO!#REF!</definedName>
    <definedName name="capselare_15_13">[56]ORÇAMENTO!#REF!</definedName>
    <definedName name="capselare_15_13_19">[56]ORÇAMENTO!#REF!</definedName>
    <definedName name="capselare_15_13_23">[56]ORÇAMENTO!#REF!</definedName>
    <definedName name="capselare_15_13_25">[56]ORÇAMENTO!#REF!</definedName>
    <definedName name="capselare_15_19">[56]ORÇAMENTO!#REF!</definedName>
    <definedName name="capselare_15_23">[56]ORÇAMENTO!#REF!</definedName>
    <definedName name="capselare_15_25">[56]ORÇAMENTO!#REF!</definedName>
    <definedName name="capselare_19">[42]ORÇAMENTO!#REF!</definedName>
    <definedName name="capselare_23">[42]ORÇAMENTO!#REF!</definedName>
    <definedName name="capselare_24">[42]ORÇAMENTO!#REF!</definedName>
    <definedName name="capselare_24_13">[42]ORÇAMENTO!#REF!</definedName>
    <definedName name="capselare_24_13_19">[42]ORÇAMENTO!#REF!</definedName>
    <definedName name="capselare_24_13_23">[42]ORÇAMENTO!#REF!</definedName>
    <definedName name="capselare_24_13_25">[55]ORÇAMENTO!#REF!</definedName>
    <definedName name="capselare_24_19">[42]ORÇAMENTO!#REF!</definedName>
    <definedName name="capselare_24_23">[42]ORÇAMENTO!#REF!</definedName>
    <definedName name="capselare_24_25">[55]ORÇAMENTO!#REF!</definedName>
    <definedName name="capselare_25">[55]ORÇAMENTO!#REF!</definedName>
    <definedName name="CAPTOTAL">#REF!</definedName>
    <definedName name="car">'[18]Mão de Obra'!$E$19</definedName>
    <definedName name="cargas2">#N/A</definedName>
    <definedName name="cargas2_10">#N/A</definedName>
    <definedName name="cargas2_15">#N/A</definedName>
    <definedName name="cargas2_19">#N/A</definedName>
    <definedName name="cargas2_20">#N/A</definedName>
    <definedName name="cargas2_21">#N/A</definedName>
    <definedName name="cargas2_22">#N/A</definedName>
    <definedName name="cargas2_23">#N/A</definedName>
    <definedName name="cargas2_24">#N/A</definedName>
    <definedName name="cargas2_25">#N/A</definedName>
    <definedName name="cargas2_26">#N/A</definedName>
    <definedName name="cargas2_28">#N/A</definedName>
    <definedName name="cargas2_29">#N/A</definedName>
    <definedName name="cargas2_30">#N/A</definedName>
    <definedName name="cargas2_31">#N/A</definedName>
    <definedName name="cargas2_35">#N/A</definedName>
    <definedName name="cargas2_6">#N/A</definedName>
    <definedName name="cargas2_9">#N/A</definedName>
    <definedName name="CARGOS_E_SALÁRIOS">#REF!</definedName>
    <definedName name="carlos">#N/A</definedName>
    <definedName name="CAS">[81]INVENTÁRIO!#REF!</definedName>
    <definedName name="cascalho">[49]medição!#REF!</definedName>
    <definedName name="Cash"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CBU">#REF!</definedName>
    <definedName name="CBU_25">#REF!</definedName>
    <definedName name="CBU_4">#REF!</definedName>
    <definedName name="CBUII">#REF!</definedName>
    <definedName name="CBUII_25">#REF!</definedName>
    <definedName name="CBUII_4">#REF!</definedName>
    <definedName name="CBUIII">#REF!</definedName>
    <definedName name="CBUQ">#REF!</definedName>
    <definedName name="CBUQ_acost">#REF!</definedName>
    <definedName name="CBUQ_acost_34">'[49]Sinalização Tachas'!#REF!</definedName>
    <definedName name="CBUQ_C">#REF!</definedName>
    <definedName name="CBUQ_capa_asfáltica">#REF!</definedName>
    <definedName name="CBUQ_fresagem">[49]medição!#REF!</definedName>
    <definedName name="CBUQ_fxB_1_Adir">OFFSET([82]Percentual!$A$6,0,COLUMN([82]Percentual!$CI$3)-1,COUNTA([82]Percentual!$A$6:$A$105),1)</definedName>
    <definedName name="CBUQ_fxB_1_Aesq">OFFSET([82]Percentual!$A$6,0,COLUMN([82]Percentual!$BI$3)-1,COUNTA([82]Percentual!$A$6:$A$105),1)</definedName>
    <definedName name="CBUQ_fxB_1_pista">OFFSET([82]Percentual!$A$6,0,MATCH([82]Percentual!$AI$3,[82]Percentual!$3:$3,0)-1,COUNTA([82]Percentual!$A$6:$A$105),1)</definedName>
    <definedName name="CBUQ_fxB_2_Adir">OFFSET([82]Percentual!$A$6,0,COLUMN([82]Percentual!$CJ$3)-1,COUNTA([82]Percentual!$A$6:$A$105),1)</definedName>
    <definedName name="CBUQ_fxB_2_Aesq">OFFSET([82]Percentual!$A$6,0,COLUMN([82]Percentual!$BJ$3)-1,COUNTA([82]Percentual!$A$6:$A$105),1)</definedName>
    <definedName name="CBUQ_fxB_2_pista">OFFSET([82]Percentual!$A$6,0,MATCH([82]Percentual!$AJ$3,[82]Percentual!$3:$3,0)-1,COUNTA([82]Percentual!$A$6:$A$105),1)</definedName>
    <definedName name="CBUQ_fxB_3_Adir">OFFSET([82]Percentual!$A$6,0,COLUMN([82]Percentual!$CK$3)-1,COUNTA([82]Percentual!$A$6:$A$105),1)</definedName>
    <definedName name="CBUQ_fxB_3_Aesq">OFFSET([82]Percentual!$A$6,0,COLUMN([82]Percentual!$BK$3)-1,COUNTA([82]Percentual!$A$6:$A$105),1)</definedName>
    <definedName name="CBUQ_fxB_3_pista">OFFSET([82]Percentual!$A$6,0,MATCH([82]Percentual!$AK$3,[82]Percentual!$3:$3,0)-1,COUNTA([82]Percentual!$A$6:$A$105),1)</definedName>
    <definedName name="CBUQ_fxB_4_Adir">OFFSET([82]Percentual!$A$6,0,COLUMN([82]Percentual!$CL$3)-1,COUNTA([82]Percentual!$A$6:$A$105),1)</definedName>
    <definedName name="CBUQ_fxB_4_Aesq">OFFSET([82]Percentual!$A$6,0,COLUMN([82]Percentual!$BL$3)-1,COUNTA([82]Percentual!$A$6:$A$105),1)</definedName>
    <definedName name="CBUQ_fxB_4_pista">OFFSET([82]Percentual!$A$6,0,MATCH([82]Percentual!$AL$3,[82]Percentual!$3:$3,0)-1,COUNTA([82]Percentual!$A$6:$A$105),1)</definedName>
    <definedName name="CBUQ_fxC_1_Adir">OFFSET([82]Percentual!$A$6,0,COLUMN([82]Percentual!$CM$3)-1,COUNTA([82]Percentual!$A$6:$A$105),1)</definedName>
    <definedName name="CBUQ_fxC_1_Aesq">OFFSET([82]Percentual!$A$6,0,COLUMN([82]Percentual!$BM$3)-1,COUNTA([82]Percentual!$A$6:$A$105),1)</definedName>
    <definedName name="CBUQ_fxC_1_pista">OFFSET([82]Percentual!$A$6,0,MATCH([82]Percentual!$AM$3,[82]Percentual!$3:$3,0)-1,COUNTA([82]Percentual!$A$6:$A$105),1)</definedName>
    <definedName name="CBUQ_fxC_2_Adir">OFFSET([82]Percentual!$A$6,0,COLUMN([82]Percentual!$CN$3)-1,COUNTA([82]Percentual!$A$6:$A$105),1)</definedName>
    <definedName name="CBUQ_fxC_2_Aesq">OFFSET([82]Percentual!$A$6,0,COLUMN([82]Percentual!$BN$3)-1,COUNTA([82]Percentual!$A$6:$A$105),1)</definedName>
    <definedName name="CBUQ_fxC_2_pista">OFFSET([82]Percentual!$A$6,0,MATCH([82]Percentual!$AN$3,[82]Percentual!$3:$3,0)-1,COUNTA([82]Percentual!$A$6:$A$105),1)</definedName>
    <definedName name="CBUQ_fxC_3_Adir">OFFSET([82]Percentual!$A$6,0,COLUMN([82]Percentual!$CO$3)-1,COUNTA([82]Percentual!$A$6:$A$105),1)</definedName>
    <definedName name="CBUQ_fxC_3_Aesq">OFFSET([82]Percentual!$A$6,0,COLUMN([82]Percentual!$BO$3)-1,COUNTA([82]Percentual!$A$6:$A$105),1)</definedName>
    <definedName name="CBUQ_fxC_3_pista">OFFSET([82]Percentual!$A$6,0,MATCH([82]Percentual!$AO$3,[82]Percentual!$3:$3,0)-1,COUNTA([82]Percentual!$A$6:$A$105),1)</definedName>
    <definedName name="CBUQ_fxC_4_Adir">OFFSET([82]Percentual!$A$6,0,COLUMN([82]Percentual!$CP$3)-1,COUNTA([82]Percentual!$A$6:$A$105),1)</definedName>
    <definedName name="CBUQ_fxC_4_Aesq">OFFSET([82]Percentual!$A$6,0,COLUMN([82]Percentual!$BP$3)-1,COUNTA([82]Percentual!$A$6:$A$105),1)</definedName>
    <definedName name="CBUQ_fxC_4_pista">OFFSET([82]Percentual!$A$6,0,MATCH([82]Percentual!$AP$3,[82]Percentual!$3:$3,0)-1,COUNTA([82]Percentual!$A$6:$A$105),1)</definedName>
    <definedName name="CBUQ_fxC_5_Adir">OFFSET([82]Percentual!$A$6,0,COLUMN([82]Percentual!$CQ$3)-1,COUNTA([82]Percentual!$A$6:$A$105),1)</definedName>
    <definedName name="CBUQ_fxC_5_Aesq">OFFSET([82]Percentual!$A$6,0,COLUMN([82]Percentual!$BQ$3)-1,COUNTA([82]Percentual!$A$6:$A$105),1)</definedName>
    <definedName name="CBUQ_fxC_5_pista">OFFSET([82]Percentual!$A$6,0,MATCH([82]Percentual!$AQ$3,[82]Percentual!$3:$3,0)-1,COUNTA([82]Percentual!$A$6:$A$105),1)</definedName>
    <definedName name="CBUQ_fxC_6_Adir">OFFSET([82]Percentual!$A$6,0,COLUMN([82]Percentual!$CR$3)-1,COUNTA([82]Percentual!$A$6:$A$105),1)</definedName>
    <definedName name="CBUQ_fxC_6_Aesq">OFFSET([82]Percentual!$A$6,0,COLUMN([82]Percentual!$BR$3)-1,COUNTA([82]Percentual!$A$6:$A$105),1)</definedName>
    <definedName name="CBUQ_fxC_6_pista">OFFSET([82]Percentual!$A$6,0,MATCH([82]Percentual!$AR$3,[82]Percentual!$3:$3,0)-1,COUNTA([82]Percentual!$A$6:$A$105),1)</definedName>
    <definedName name="CBUQ_fxC_7_Adir">OFFSET([82]Percentual!$A$6,0,COLUMN([82]Percentual!$CS$3)-1,COUNTA([82]Percentual!$A$6:$A$105),1)</definedName>
    <definedName name="CBUQ_fxC_7_Aesq">OFFSET([82]Percentual!$A$6,0,COLUMN([82]Percentual!$BS$3)-1,COUNTA([82]Percentual!$A$6:$A$105),1)</definedName>
    <definedName name="CBUQ_fxC_7_pista">OFFSET([82]Percentual!$A$6,0,MATCH([82]Percentual!$AS$3,[82]Percentual!$3:$3,0)-1,COUNTA([82]Percentual!$A$6:$A$105),1)</definedName>
    <definedName name="CBUQ_fxC_8_Adir">OFFSET([82]Percentual!$A$6,0,COLUMN([82]Percentual!$CT$3)-1,COUNTA([82]Percentual!$A$6:$A$105),1)</definedName>
    <definedName name="CBUQ_fxC_8_Aesq">OFFSET([82]Percentual!$A$6,0,COLUMN([82]Percentual!$BT$3)-1,COUNTA([82]Percentual!$A$6:$A$105),1)</definedName>
    <definedName name="CBUQ_fxC_8_pista">OFFSET([82]Percentual!$A$6,0,MATCH([82]Percentual!$AT$3,[82]Percentual!$3:$3,0)-1,COUNTA([82]Percentual!$A$6:$A$105),1)</definedName>
    <definedName name="CBUQ_H5">[49]medição!#REF!</definedName>
    <definedName name="CBUQ_pista_20">#REF!</definedName>
    <definedName name="CBUQ_pista_33">#REF!</definedName>
    <definedName name="CBUQ_pista_34">'[49]Sinalização Tachas'!#REF!</definedName>
    <definedName name="CBUQ_recic_base">[49]medição!#REF!</definedName>
    <definedName name="CBUQB">#REF!</definedName>
    <definedName name="CBUQB_25">#REF!</definedName>
    <definedName name="CBUQB_4">#REF!</definedName>
    <definedName name="CBUQBB">#REF!</definedName>
    <definedName name="CBUQc">#REF!</definedName>
    <definedName name="CBUQc_25">#REF!</definedName>
    <definedName name="CBUQc_4">#REF!</definedName>
    <definedName name="CBUQcc">#REF!</definedName>
    <definedName name="CBUU">#REF!</definedName>
    <definedName name="CBWorkbookPriority" hidden="1">-216830483</definedName>
    <definedName name="cc" hidden="1">{#N/A,#N/A,FALSE,"ANEXO3 00 GDV";#N/A,#N/A,FALSE,"ANEXO3 00 GCM";#N/A,#N/A,FALSE,"ANEXO3 00  UBÁ6";#N/A,#N/A,FALSE,"ANEXO3 00 CJI";#N/A,#N/A,FALSE,"ANEXO3 00 UBÁ4";#N/A,#N/A,FALSE,"ANEXO3 00 UBÁ5";#N/A,#N/A,FALSE,"ANEXO3 00 UBÁ7";#N/A,#N/A,FALSE,"ANEXO3 00 VRB1"}</definedName>
    <definedName name="çç">[0]!çç</definedName>
    <definedName name="çç_30">[0]!çç_30</definedName>
    <definedName name="çç_38">[0]!çç_38</definedName>
    <definedName name="CCARR">#REF!</definedName>
    <definedName name="ccbr1">'[27]memória quantitativa'!#REF!</definedName>
    <definedName name="ccbr2">'[27]memória quantitativa'!#REF!</definedName>
    <definedName name="ccbr3">'[27]memória quantitativa'!#REF!</definedName>
    <definedName name="ccbr4">'[27]memória quantitativa'!#REF!</definedName>
    <definedName name="ccbr5">'[27]memória quantitativa'!#REF!</definedName>
    <definedName name="ccbr6">'[27]memória quantitativa'!#REF!</definedName>
    <definedName name="ccbr7">'[27]memória quantitativa'!#REF!</definedName>
    <definedName name="ccbr8">'[27]memória quantitativa'!#REF!</definedName>
    <definedName name="ccbr9">'[27]memória quantitativa'!#REF!</definedName>
    <definedName name="CCCCC"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cccccc" hidden="1">{#N/A,#N/A,TRUE,"Resumo de Preços"}</definedName>
    <definedName name="CCCCCCCCCC" hidden="1">{#N/A,#N/A,TRUE,"Resumo de Preços"}</definedName>
    <definedName name="CCCCCCCCCCC">[0]!CCCCCCCCCCC</definedName>
    <definedName name="CCCCCCCCCCC_2">#N/A</definedName>
    <definedName name="CCCCCCCCCCC_25">[0]!CCCCCCCCCCC_25</definedName>
    <definedName name="CCCCCCCCCCC_4">#N/A</definedName>
    <definedName name="ccesp1">'[27]memória quantitativa'!#REF!</definedName>
    <definedName name="ccesp2">'[27]memória quantitativa'!#REF!</definedName>
    <definedName name="ccesp3">'[27]memória quantitativa'!#REF!</definedName>
    <definedName name="ccesp4">'[27]memória quantitativa'!#REF!</definedName>
    <definedName name="ccesp5">'[27]memória quantitativa'!#REF!</definedName>
    <definedName name="ccesp6">'[27]memória quantitativa'!#REF!</definedName>
    <definedName name="ccesp7">'[27]memória quantitativa'!#REF!</definedName>
    <definedName name="ccesp8">'[27]memória quantitativa'!#REF!</definedName>
    <definedName name="ccesp9">'[27]memória quantitativa'!#REF!</definedName>
    <definedName name="ccf2larg1">'[27]memória quantitativa'!#REF!</definedName>
    <definedName name="cch" hidden="1">#N/A</definedName>
    <definedName name="CCIC">[83]SERVIÇOS!$G$20</definedName>
    <definedName name="cckmf1">'[27]memória quantitativa'!#REF!</definedName>
    <definedName name="cckmf2">'[27]memória quantitativa'!#REF!</definedName>
    <definedName name="cckmf3">'[27]memória quantitativa'!#REF!</definedName>
    <definedName name="cckmf4">'[27]memória quantitativa'!#REF!</definedName>
    <definedName name="cckmf5">'[27]memória quantitativa'!#REF!</definedName>
    <definedName name="cckmf6">'[27]memória quantitativa'!#REF!</definedName>
    <definedName name="cckmf7">'[27]memória quantitativa'!#REF!</definedName>
    <definedName name="cckmf8">'[27]memória quantitativa'!#REF!</definedName>
    <definedName name="cckmf9">'[27]memória quantitativa'!#REF!</definedName>
    <definedName name="cckmi1">'[27]memória quantitativa'!#REF!</definedName>
    <definedName name="cckmi2">'[27]memória quantitativa'!#REF!</definedName>
    <definedName name="cckmi3">'[27]memória quantitativa'!#REF!</definedName>
    <definedName name="cckmi4">'[27]memória quantitativa'!#REF!</definedName>
    <definedName name="cckmi5">'[27]memória quantitativa'!#REF!</definedName>
    <definedName name="cckmi6">'[27]memória quantitativa'!#REF!</definedName>
    <definedName name="cckmi7">'[27]memória quantitativa'!#REF!</definedName>
    <definedName name="cckmi8">'[27]memória quantitativa'!#REF!</definedName>
    <definedName name="cckmi9">'[27]memória quantitativa'!#REF!</definedName>
    <definedName name="cclarg1">'[27]memória quantitativa'!#REF!</definedName>
    <definedName name="cclarg2">'[27]memória quantitativa'!#REF!</definedName>
    <definedName name="cclarg3">'[27]memória quantitativa'!#REF!</definedName>
    <definedName name="cclarg4">'[27]memória quantitativa'!#REF!</definedName>
    <definedName name="cclarg5">'[27]memória quantitativa'!#REF!</definedName>
    <definedName name="cclarg6">'[27]memória quantitativa'!#REF!</definedName>
    <definedName name="cclarg7">'[27]memória quantitativa'!#REF!</definedName>
    <definedName name="cclarg8">'[27]memória quantitativa'!#REF!</definedName>
    <definedName name="cclarg9">'[27]memória quantitativa'!#REF!</definedName>
    <definedName name="CCM">#REF!</definedName>
    <definedName name="CCP">#REF!</definedName>
    <definedName name="CCP_1">#REF!</definedName>
    <definedName name="CCPW">#REF!</definedName>
    <definedName name="CCPWA">#REF!</definedName>
    <definedName name="ccq2_1">'[27]memória quantitativa'!#REF!</definedName>
    <definedName name="ccq2_2">'[27]memória quantitativa'!#REF!</definedName>
    <definedName name="ccq2_3">'[27]memória quantitativa'!#REF!</definedName>
    <definedName name="ccq2_4">'[27]memória quantitativa'!#REF!</definedName>
    <definedName name="ccq2_5">'[27]memória quantitativa'!#REF!</definedName>
    <definedName name="ccq2_6">'[27]memória quantitativa'!#REF!</definedName>
    <definedName name="ccq2_7">'[27]memória quantitativa'!#REF!</definedName>
    <definedName name="ccq2_8">'[27]memória quantitativa'!#REF!</definedName>
    <definedName name="ccq2_9">'[27]memória quantitativa'!#REF!</definedName>
    <definedName name="ccva">#REF!</definedName>
    <definedName name="CD">#REF!</definedName>
    <definedName name="CD_1">#REF!</definedName>
    <definedName name="CD110PI">#REF!</definedName>
    <definedName name="CD110R">#REF!</definedName>
    <definedName name="CD316PI">#REF!</definedName>
    <definedName name="CD316R">#REF!</definedName>
    <definedName name="CD97A">#REF!</definedName>
    <definedName name="CD97AW">#REF!</definedName>
    <definedName name="cdbr1">'[27]memória quantitativa'!#REF!</definedName>
    <definedName name="cdbr2">'[27]memória quantitativa'!#REF!</definedName>
    <definedName name="cdbr3">'[27]memória quantitativa'!#REF!</definedName>
    <definedName name="cdbr4">'[27]memória quantitativa'!#REF!</definedName>
    <definedName name="cdbr5">'[27]memória quantitativa'!#REF!</definedName>
    <definedName name="cdbr6">'[27]memória quantitativa'!#REF!</definedName>
    <definedName name="cdbr7">'[27]memória quantitativa'!#REF!</definedName>
    <definedName name="cdbr8">'[27]memória quantitativa'!#REF!</definedName>
    <definedName name="cdbr9">'[27]memória quantitativa'!#REF!</definedName>
    <definedName name="cdcd">#REF!</definedName>
    <definedName name="cdcdc">'[5]P A T O 99 B'!#REF!</definedName>
    <definedName name="cdesp1">'[27]memória quantitativa'!#REF!</definedName>
    <definedName name="cdesp2">'[27]memória quantitativa'!#REF!</definedName>
    <definedName name="cdesp3">'[27]memória quantitativa'!#REF!</definedName>
    <definedName name="cdesp4">'[27]memória quantitativa'!#REF!</definedName>
    <definedName name="cdesp5">'[27]memória quantitativa'!#REF!</definedName>
    <definedName name="cdesp6">'[27]memória quantitativa'!#REF!</definedName>
    <definedName name="cdesp7">'[27]memória quantitativa'!#REF!</definedName>
    <definedName name="cdesp8">'[27]memória quantitativa'!#REF!</definedName>
    <definedName name="cdesp9">'[27]memória quantitativa'!#REF!</definedName>
    <definedName name="CDF">#REF!</definedName>
    <definedName name="cdkmf1">'[27]memória quantitativa'!#REF!</definedName>
    <definedName name="cdkmf2">'[27]memória quantitativa'!#REF!</definedName>
    <definedName name="cdkmf3">'[27]memória quantitativa'!#REF!</definedName>
    <definedName name="cdkmf4">'[27]memória quantitativa'!#REF!</definedName>
    <definedName name="cdkmf5">'[27]memória quantitativa'!#REF!</definedName>
    <definedName name="cdkmf6">'[27]memória quantitativa'!#REF!</definedName>
    <definedName name="cdkmf7">'[27]memória quantitativa'!#REF!</definedName>
    <definedName name="cdkmf8">'[27]memória quantitativa'!#REF!</definedName>
    <definedName name="cdkmf9">'[27]memória quantitativa'!#REF!</definedName>
    <definedName name="cdkmi1">'[27]memória quantitativa'!#REF!</definedName>
    <definedName name="cdkmi2">'[27]memória quantitativa'!#REF!</definedName>
    <definedName name="cdkmi3">'[27]memória quantitativa'!#REF!</definedName>
    <definedName name="cdkmi4">'[27]memória quantitativa'!#REF!</definedName>
    <definedName name="cdkmi5">'[27]memória quantitativa'!#REF!</definedName>
    <definedName name="cdkmi6">'[27]memória quantitativa'!#REF!</definedName>
    <definedName name="cdkmi7">'[27]memória quantitativa'!#REF!</definedName>
    <definedName name="cdkmi8">'[27]memória quantitativa'!#REF!</definedName>
    <definedName name="cdkmi9">'[27]memória quantitativa'!#REF!</definedName>
    <definedName name="cdlarg1">'[27]memória quantitativa'!#REF!</definedName>
    <definedName name="cdlarg2">'[27]memória quantitativa'!#REF!</definedName>
    <definedName name="cdlarg3">'[27]memória quantitativa'!#REF!</definedName>
    <definedName name="cdlarg4">'[27]memória quantitativa'!#REF!</definedName>
    <definedName name="cdlarg5">'[27]memória quantitativa'!#REF!</definedName>
    <definedName name="cdlarg6">'[27]memória quantitativa'!#REF!</definedName>
    <definedName name="cdlarg7">'[27]memória quantitativa'!#REF!</definedName>
    <definedName name="cdlarg8">'[27]memória quantitativa'!#REF!</definedName>
    <definedName name="cdlarg9">'[27]memória quantitativa'!#REF!</definedName>
    <definedName name="CDP">#REF!</definedName>
    <definedName name="CDPP">#REF!</definedName>
    <definedName name="CdQtEqA" hidden="1">2</definedName>
    <definedName name="CdQtEqP" hidden="1">2</definedName>
    <definedName name="CdQtMoA" hidden="1">2</definedName>
    <definedName name="CdQtMoP" hidden="1">2</definedName>
    <definedName name="CdQtMpA" hidden="1">5</definedName>
    <definedName name="CdQtMpP" hidden="1">5</definedName>
    <definedName name="CdQtTrA" hidden="1">2</definedName>
    <definedName name="CdQtTrP" hidden="1">2</definedName>
    <definedName name="CDW">#REF!</definedName>
    <definedName name="CDWA">#REF!</definedName>
    <definedName name="CELSO">[0]!CELSO</definedName>
    <definedName name="CELSO_2">#N/A</definedName>
    <definedName name="CELSO_25">[0]!CELSO_25</definedName>
    <definedName name="CELSO_4">#N/A</definedName>
    <definedName name="CERAMICA_30X30_PEI_IV">#REF!</definedName>
    <definedName name="CERAMICA_30x30_PEI_V">#REF!</definedName>
    <definedName name="cerca">[42]ORÇAMENTO!#REF!</definedName>
    <definedName name="cerca_13">[42]ORÇAMENTO!#REF!</definedName>
    <definedName name="cerca_13_19">[42]ORÇAMENTO!#REF!</definedName>
    <definedName name="cerca_13_23">[42]ORÇAMENTO!#REF!</definedName>
    <definedName name="cerca_13_25">[55]ORÇAMENTO!#REF!</definedName>
    <definedName name="cerca_15">[56]ORÇAMENTO!#REF!</definedName>
    <definedName name="cerca_15_13">[56]ORÇAMENTO!#REF!</definedName>
    <definedName name="cerca_15_13_19">[56]ORÇAMENTO!#REF!</definedName>
    <definedName name="cerca_15_13_23">[56]ORÇAMENTO!#REF!</definedName>
    <definedName name="cerca_15_13_25">[56]ORÇAMENTO!#REF!</definedName>
    <definedName name="cerca_15_19">[56]ORÇAMENTO!#REF!</definedName>
    <definedName name="cerca_15_23">[56]ORÇAMENTO!#REF!</definedName>
    <definedName name="cerca_15_25">[56]ORÇAMENTO!#REF!</definedName>
    <definedName name="cerca_19">[42]ORÇAMENTO!#REF!</definedName>
    <definedName name="cerca_23">[42]ORÇAMENTO!#REF!</definedName>
    <definedName name="cerca_24">[42]ORÇAMENTO!#REF!</definedName>
    <definedName name="cerca_24_13">[42]ORÇAMENTO!#REF!</definedName>
    <definedName name="cerca_24_13_19">[42]ORÇAMENTO!#REF!</definedName>
    <definedName name="cerca_24_13_23">[42]ORÇAMENTO!#REF!</definedName>
    <definedName name="cerca_24_13_25">[55]ORÇAMENTO!#REF!</definedName>
    <definedName name="cerca_24_19">[42]ORÇAMENTO!#REF!</definedName>
    <definedName name="cerca_24_23">[42]ORÇAMENTO!#REF!</definedName>
    <definedName name="cerca_24_25">[55]ORÇAMENTO!#REF!</definedName>
    <definedName name="cerca_25">[55]ORÇAMENTO!#REF!</definedName>
    <definedName name="cesar">#REF!</definedName>
    <definedName name="CF">#REF!</definedName>
    <definedName name="cf2br1">'[27]memória quantitativa'!#REF!</definedName>
    <definedName name="cf2br2">'[27]memória quantitativa'!#REF!</definedName>
    <definedName name="cf2br3">'[27]memória quantitativa'!#REF!</definedName>
    <definedName name="cf2br4">'[27]memória quantitativa'!#REF!</definedName>
    <definedName name="cf2br5">'[27]memória quantitativa'!#REF!</definedName>
    <definedName name="cf2br6">'[27]memória quantitativa'!#REF!</definedName>
    <definedName name="cf2br7">'[27]memória quantitativa'!#REF!</definedName>
    <definedName name="cf2br8">'[27]memória quantitativa'!#REF!</definedName>
    <definedName name="cf2br9">'[27]memória quantitativa'!#REF!</definedName>
    <definedName name="cf2c_1">'[27]memória quantitativa'!#REF!</definedName>
    <definedName name="cf2c_2">'[27]memória quantitativa'!#REF!</definedName>
    <definedName name="cf2c_3">'[27]memória quantitativa'!#REF!</definedName>
    <definedName name="cf2c_4">'[27]memória quantitativa'!#REF!</definedName>
    <definedName name="cf2c_5">'[27]memória quantitativa'!#REF!</definedName>
    <definedName name="cf2c_6">'[27]memória quantitativa'!#REF!</definedName>
    <definedName name="cf2c_7">'[27]memória quantitativa'!#REF!</definedName>
    <definedName name="cf2c_8">'[27]memória quantitativa'!#REF!</definedName>
    <definedName name="cf2c_9">'[27]memória quantitativa'!#REF!</definedName>
    <definedName name="cf2d1">'[27]memória quantitativa'!#REF!</definedName>
    <definedName name="cf2d2">'[27]memória quantitativa'!#REF!</definedName>
    <definedName name="cf2d3">'[27]memória quantitativa'!#REF!</definedName>
    <definedName name="cf2d4">'[27]memória quantitativa'!#REF!</definedName>
    <definedName name="cf2d5">'[27]memória quantitativa'!#REF!</definedName>
    <definedName name="cf2d6">'[27]memória quantitativa'!#REF!</definedName>
    <definedName name="cf2d7">'[27]memória quantitativa'!#REF!</definedName>
    <definedName name="cf2d8">'[27]memória quantitativa'!#REF!</definedName>
    <definedName name="cf2d9">'[27]memória quantitativa'!#REF!</definedName>
    <definedName name="cf2esp1">'[27]memória quantitativa'!#REF!</definedName>
    <definedName name="cf2esp2">'[27]memória quantitativa'!#REF!</definedName>
    <definedName name="cf2esp3">'[27]memória quantitativa'!#REF!</definedName>
    <definedName name="cf2esp4">'[27]memória quantitativa'!#REF!</definedName>
    <definedName name="cf2esp5">'[27]memória quantitativa'!#REF!</definedName>
    <definedName name="cf2esp6">'[27]memória quantitativa'!#REF!</definedName>
    <definedName name="cf2esp7">'[27]memória quantitativa'!#REF!</definedName>
    <definedName name="cf2esp8">'[27]memória quantitativa'!#REF!</definedName>
    <definedName name="cf2esp9">'[27]memória quantitativa'!#REF!</definedName>
    <definedName name="cf2kmf_1">'[27]memória quantitativa'!#REF!</definedName>
    <definedName name="cf2kmf_2">'[27]memória quantitativa'!#REF!</definedName>
    <definedName name="cf2kmf_3">'[27]memória quantitativa'!#REF!</definedName>
    <definedName name="cf2kmf_4">'[27]memória quantitativa'!#REF!</definedName>
    <definedName name="cf2kmf_5">'[27]memória quantitativa'!#REF!</definedName>
    <definedName name="cf2kmf_6">'[27]memória quantitativa'!#REF!</definedName>
    <definedName name="cf2kmf_7">'[27]memória quantitativa'!#REF!</definedName>
    <definedName name="cf2kmf_8">'[27]memória quantitativa'!#REF!</definedName>
    <definedName name="cf2kmf_9">'[27]memória quantitativa'!#REF!</definedName>
    <definedName name="cf2kmi_1">'[27]memória quantitativa'!#REF!</definedName>
    <definedName name="cf2kmi_2">'[27]memória quantitativa'!#REF!</definedName>
    <definedName name="cf2kmi_3">'[27]memória quantitativa'!#REF!</definedName>
    <definedName name="cf2kmi_4">'[27]memória quantitativa'!#REF!</definedName>
    <definedName name="cf2kmi_5">'[27]memória quantitativa'!#REF!</definedName>
    <definedName name="cf2kmi_6">'[27]memória quantitativa'!#REF!</definedName>
    <definedName name="cf2kmi_7">'[27]memória quantitativa'!#REF!</definedName>
    <definedName name="cf2kmi_8">'[27]memória quantitativa'!#REF!</definedName>
    <definedName name="cf2kmi_9">'[27]memória quantitativa'!#REF!</definedName>
    <definedName name="cf2l1">'[27]memória quantitativa'!#REF!</definedName>
    <definedName name="cf2l2">'[27]memória quantitativa'!#REF!</definedName>
    <definedName name="cf2l3">'[27]memória quantitativa'!#REF!</definedName>
    <definedName name="cf2l4">'[27]memória quantitativa'!#REF!</definedName>
    <definedName name="cf2l5">'[27]memória quantitativa'!#REF!</definedName>
    <definedName name="cf2l6">'[27]memória quantitativa'!#REF!</definedName>
    <definedName name="cf2l7">'[27]memória quantitativa'!#REF!</definedName>
    <definedName name="cf2l8">'[27]memória quantitativa'!#REF!</definedName>
    <definedName name="cf2l9">'[27]memória quantitativa'!#REF!</definedName>
    <definedName name="cf2larg2">'[27]memória quantitativa'!#REF!</definedName>
    <definedName name="cf2larg3">'[27]memória quantitativa'!#REF!</definedName>
    <definedName name="cf2larg4">'[27]memória quantitativa'!#REF!</definedName>
    <definedName name="cf2larg5">'[27]memória quantitativa'!#REF!</definedName>
    <definedName name="cf2larg6">'[27]memória quantitativa'!#REF!</definedName>
    <definedName name="cf2larg7">'[27]memória quantitativa'!#REF!</definedName>
    <definedName name="cf2larg8">'[27]memória quantitativa'!#REF!</definedName>
    <definedName name="cf2larg9">'[27]memória quantitativa'!#REF!</definedName>
    <definedName name="cfbr1">'[27]memória quantitativa'!#REF!</definedName>
    <definedName name="cfbr2">'[27]memória quantitativa'!#REF!</definedName>
    <definedName name="cfbr3">'[27]memória quantitativa'!#REF!</definedName>
    <definedName name="cfbr4">'[27]memória quantitativa'!#REF!</definedName>
    <definedName name="cfbr5">'[27]memória quantitativa'!#REF!</definedName>
    <definedName name="cfbr6">'[27]memória quantitativa'!#REF!</definedName>
    <definedName name="cfbr7">'[27]memória quantitativa'!#REF!</definedName>
    <definedName name="cfbr8">'[27]memória quantitativa'!#REF!</definedName>
    <definedName name="cfbr9">'[27]memória quantitativa'!#REF!</definedName>
    <definedName name="cfc_1">'[27]memória quantitativa'!#REF!</definedName>
    <definedName name="cfc_2">'[27]memória quantitativa'!#REF!</definedName>
    <definedName name="cfc_3">'[27]memória quantitativa'!#REF!</definedName>
    <definedName name="cfc_4">'[27]memória quantitativa'!#REF!</definedName>
    <definedName name="cfc_5">'[27]memória quantitativa'!#REF!</definedName>
    <definedName name="cfc_6">'[27]memória quantitativa'!#REF!</definedName>
    <definedName name="cfc_7">'[27]memória quantitativa'!#REF!</definedName>
    <definedName name="cfc_8">'[27]memória quantitativa'!#REF!</definedName>
    <definedName name="cfc_9">'[27]memória quantitativa'!#REF!</definedName>
    <definedName name="CFCG">#REF!</definedName>
    <definedName name="CFCG_1">#REF!</definedName>
    <definedName name="CFCG_2">#REF!</definedName>
    <definedName name="CFCG_3">#REF!</definedName>
    <definedName name="cfesp1">'[27]memória quantitativa'!#REF!</definedName>
    <definedName name="cfesp2">'[27]memória quantitativa'!#REF!</definedName>
    <definedName name="cfesp3">'[27]memória quantitativa'!#REF!</definedName>
    <definedName name="cfesp4">'[27]memória quantitativa'!#REF!</definedName>
    <definedName name="cfesp5">'[27]memória quantitativa'!#REF!</definedName>
    <definedName name="cfesp6">'[27]memória quantitativa'!#REF!</definedName>
    <definedName name="cfesp7">'[27]memória quantitativa'!#REF!</definedName>
    <definedName name="cfesp8">'[27]memória quantitativa'!#REF!</definedName>
    <definedName name="cfesp9">'[27]memória quantitativa'!#REF!</definedName>
    <definedName name="cfkmf_1">'[27]memória quantitativa'!#REF!</definedName>
    <definedName name="cfkmf_2">'[27]memória quantitativa'!#REF!</definedName>
    <definedName name="cfkmf_3">'[27]memória quantitativa'!#REF!</definedName>
    <definedName name="cfkmf_4">'[27]memória quantitativa'!#REF!</definedName>
    <definedName name="cfkmf_5">'[27]memória quantitativa'!#REF!</definedName>
    <definedName name="cfkmf_6">'[27]memória quantitativa'!#REF!</definedName>
    <definedName name="cfkmf_7">'[27]memória quantitativa'!#REF!</definedName>
    <definedName name="cfkmf_8">'[27]memória quantitativa'!#REF!</definedName>
    <definedName name="cfkmf_9">'[27]memória quantitativa'!#REF!</definedName>
    <definedName name="cfkmi_1">'[27]memória quantitativa'!#REF!</definedName>
    <definedName name="cfkmi_2">'[27]memória quantitativa'!#REF!</definedName>
    <definedName name="cfkmi_3">'[27]memória quantitativa'!#REF!</definedName>
    <definedName name="cfkmi_4">'[27]memória quantitativa'!#REF!</definedName>
    <definedName name="cfkmi_5">'[27]memória quantitativa'!#REF!</definedName>
    <definedName name="cfkmi_6">'[27]memória quantitativa'!#REF!</definedName>
    <definedName name="cfkmi_7">'[27]memória quantitativa'!#REF!</definedName>
    <definedName name="cfkmi_8">'[27]memória quantitativa'!#REF!</definedName>
    <definedName name="cfkmi_9">'[27]memória quantitativa'!#REF!</definedName>
    <definedName name="cflarg1">'[27]memória quantitativa'!#REF!</definedName>
    <definedName name="cflarg2">'[27]memória quantitativa'!#REF!</definedName>
    <definedName name="cflarg3">'[27]memória quantitativa'!#REF!</definedName>
    <definedName name="cflarg4">'[27]memória quantitativa'!#REF!</definedName>
    <definedName name="cflarg5">'[27]memória quantitativa'!#REF!</definedName>
    <definedName name="cflarg6">'[27]memória quantitativa'!#REF!</definedName>
    <definedName name="cflarg7">'[27]memória quantitativa'!#REF!</definedName>
    <definedName name="cflarg8">'[27]memória quantitativa'!#REF!</definedName>
    <definedName name="cflarg9">'[27]memória quantitativa'!#REF!</definedName>
    <definedName name="Change" hidden="1">#N/A</definedName>
    <definedName name="Change2" hidden="1">#N/A</definedName>
    <definedName name="Change3" hidden="1">#N/A</definedName>
    <definedName name="Change4" hidden="1">#N/A</definedName>
    <definedName name="ChangeRange" hidden="1">#N/A</definedName>
    <definedName name="ChangeRange2" hidden="1">#N/A</definedName>
    <definedName name="chapa">[42]ORÇAMENTO!#REF!</definedName>
    <definedName name="chapa_13">[42]ORÇAMENTO!#REF!</definedName>
    <definedName name="chapa_13_19">[42]ORÇAMENTO!#REF!</definedName>
    <definedName name="chapa_13_23">[42]ORÇAMENTO!#REF!</definedName>
    <definedName name="chapa_13_25">[55]ORÇAMENTO!#REF!</definedName>
    <definedName name="chapa_15">[56]ORÇAMENTO!#REF!</definedName>
    <definedName name="chapa_15_13">[56]ORÇAMENTO!#REF!</definedName>
    <definedName name="chapa_15_13_19">[56]ORÇAMENTO!#REF!</definedName>
    <definedName name="chapa_15_13_23">[56]ORÇAMENTO!#REF!</definedName>
    <definedName name="chapa_15_13_25">[56]ORÇAMENTO!#REF!</definedName>
    <definedName name="chapa_15_19">[56]ORÇAMENTO!#REF!</definedName>
    <definedName name="chapa_15_23">[56]ORÇAMENTO!#REF!</definedName>
    <definedName name="chapa_15_25">[56]ORÇAMENTO!#REF!</definedName>
    <definedName name="chapa_19">[42]ORÇAMENTO!#REF!</definedName>
    <definedName name="chapa_23">[42]ORÇAMENTO!#REF!</definedName>
    <definedName name="chapa_24">[42]ORÇAMENTO!#REF!</definedName>
    <definedName name="chapa_24_13">[42]ORÇAMENTO!#REF!</definedName>
    <definedName name="chapa_24_13_19">[42]ORÇAMENTO!#REF!</definedName>
    <definedName name="chapa_24_13_23">[42]ORÇAMENTO!#REF!</definedName>
    <definedName name="chapa_24_13_25">[55]ORÇAMENTO!#REF!</definedName>
    <definedName name="chapa_24_19">[42]ORÇAMENTO!#REF!</definedName>
    <definedName name="chapa_24_23">[42]ORÇAMENTO!#REF!</definedName>
    <definedName name="chapa_24_25">[55]ORÇAMENTO!#REF!</definedName>
    <definedName name="chapa_25">[55]ORÇAMENTO!#REF!</definedName>
    <definedName name="chapa16">#REF!</definedName>
    <definedName name="Chave" hidden="1">#REF!</definedName>
    <definedName name="Chave1" hidden="1">#REF!</definedName>
    <definedName name="chefeeng">#REF!</definedName>
    <definedName name="chop" hidden="1">{"Pèrdues i Guanys analític.Català",#N/A,FALSE,"Català";"Pèrdues i G. analític.castellà",#N/A,FALSE,"Castellà"}</definedName>
    <definedName name="cibr1">'[27]memória quantitativa'!#REF!</definedName>
    <definedName name="cibr2">'[27]memória quantitativa'!#REF!</definedName>
    <definedName name="cibr3">'[27]memória quantitativa'!#REF!</definedName>
    <definedName name="cibr4">'[27]memória quantitativa'!#REF!</definedName>
    <definedName name="cibr5">'[27]memória quantitativa'!#REF!</definedName>
    <definedName name="cibr6">'[27]memória quantitativa'!#REF!</definedName>
    <definedName name="cibr7">'[27]memória quantitativa'!#REF!</definedName>
    <definedName name="cibr8">'[27]memória quantitativa'!#REF!</definedName>
    <definedName name="cibr9">'[27]memória quantitativa'!#REF!</definedName>
    <definedName name="ciesp1">'[27]memória quantitativa'!#REF!</definedName>
    <definedName name="ciesp2">'[27]memória quantitativa'!#REF!</definedName>
    <definedName name="ciesp3">'[27]memória quantitativa'!#REF!</definedName>
    <definedName name="ciesp4">'[27]memória quantitativa'!#REF!</definedName>
    <definedName name="ciesp5">'[27]memória quantitativa'!#REF!</definedName>
    <definedName name="ciesp6">'[27]memória quantitativa'!#REF!</definedName>
    <definedName name="ciesp7">'[27]memória quantitativa'!#REF!</definedName>
    <definedName name="ciesp8">'[27]memória quantitativa'!#REF!</definedName>
    <definedName name="ciesp9">'[27]memória quantitativa'!#REF!</definedName>
    <definedName name="cikmf1">'[27]memória quantitativa'!#REF!</definedName>
    <definedName name="cikmf2">'[27]memória quantitativa'!#REF!</definedName>
    <definedName name="cikmf3">'[27]memória quantitativa'!#REF!</definedName>
    <definedName name="cikmf4">'[27]memória quantitativa'!#REF!</definedName>
    <definedName name="cikmf5">'[27]memória quantitativa'!#REF!</definedName>
    <definedName name="cikmf6">'[27]memória quantitativa'!#REF!</definedName>
    <definedName name="cikmf7">'[27]memória quantitativa'!#REF!</definedName>
    <definedName name="cikmf8">'[27]memória quantitativa'!#REF!</definedName>
    <definedName name="cikmf9">'[27]memória quantitativa'!#REF!</definedName>
    <definedName name="cikmi1">'[27]memória quantitativa'!#REF!</definedName>
    <definedName name="cikmi2">'[27]memória quantitativa'!#REF!</definedName>
    <definedName name="cikmi3">'[27]memória quantitativa'!#REF!</definedName>
    <definedName name="cikmi4">'[27]memória quantitativa'!#REF!</definedName>
    <definedName name="cikmi5">'[27]memória quantitativa'!#REF!</definedName>
    <definedName name="cikmi6">'[27]memória quantitativa'!#REF!</definedName>
    <definedName name="cikmi7">'[27]memória quantitativa'!#REF!</definedName>
    <definedName name="cikmi8">'[27]memória quantitativa'!#REF!</definedName>
    <definedName name="cikmi9">'[27]memória quantitativa'!#REF!</definedName>
    <definedName name="cilar1">'[27]memória quantitativa'!#REF!</definedName>
    <definedName name="cilarg2">'[27]memória quantitativa'!#REF!</definedName>
    <definedName name="cilarg3">'[27]memória quantitativa'!#REF!</definedName>
    <definedName name="cilarg4">'[27]memória quantitativa'!#REF!</definedName>
    <definedName name="cilarg5">'[27]memória quantitativa'!#REF!</definedName>
    <definedName name="cilarg6">'[27]memória quantitativa'!#REF!</definedName>
    <definedName name="cilarg7">'[27]memória quantitativa'!#REF!</definedName>
    <definedName name="cilarg8">'[27]memória quantitativa'!#REF!</definedName>
    <definedName name="cilarg9">'[27]memória quantitativa'!#REF!</definedName>
    <definedName name="CIM">[17]DADOS!$C$14</definedName>
    <definedName name="CIMENTO">#REF!</definedName>
    <definedName name="CIMENTO_BRANCO">#REF!</definedName>
    <definedName name="CIMENTO_COLA">#REF!</definedName>
    <definedName name="CIMENTOBARRA">#REF!</definedName>
    <definedName name="çl">#REF!</definedName>
    <definedName name="Clas" hidden="1">MAX(LEN(#REF!))</definedName>
    <definedName name="Class_Equipamentos">#REF!</definedName>
    <definedName name="Class_Equipamentos_1">#REF!</definedName>
    <definedName name="Class_Equipamentos_2">#REF!</definedName>
    <definedName name="Class_Equipamentos_3">#REF!</definedName>
    <definedName name="Class_Mão_de_Obra">#REF!</definedName>
    <definedName name="Class_Mão_de_Obra_1">#REF!</definedName>
    <definedName name="Class_Mão_de_Obra_2">#REF!</definedName>
    <definedName name="Class_Mão_de_Obra_3">#REF!</definedName>
    <definedName name="Class_Materiais">#REF!</definedName>
    <definedName name="Class_Materiais_1">#REF!</definedName>
    <definedName name="Class_Materiais_2">#REF!</definedName>
    <definedName name="Class_Materiais_3">#REF!</definedName>
    <definedName name="CLASSE">[84]CLASSE!$A$1:$B$13</definedName>
    <definedName name="Cliente" hidden="1">""</definedName>
    <definedName name="Cls" hidden="1">#N/A</definedName>
    <definedName name="CM">#REF!</definedName>
    <definedName name="CM_003">#N/A</definedName>
    <definedName name="CM_003_1">#REF!</definedName>
    <definedName name="CM_202">#N/A</definedName>
    <definedName name="CM_202_1">#REF!</definedName>
    <definedName name="cm_205">#N/A</definedName>
    <definedName name="cm_205_1">#REF!</definedName>
    <definedName name="CM_210">#N/A</definedName>
    <definedName name="CM_210_1">#REF!</definedName>
    <definedName name="CM_211">#N/A</definedName>
    <definedName name="CM_211_1">#REF!</definedName>
    <definedName name="CM_30">'[74]CUSTO MATERIAL'!$F$23</definedName>
    <definedName name="CM_319">#N/A</definedName>
    <definedName name="CM_319_1">#REF!</definedName>
    <definedName name="CM_320">#N/A</definedName>
    <definedName name="CM_320_1">#REF!</definedName>
    <definedName name="CM_321">#N/A</definedName>
    <definedName name="CM_321_1">#REF!</definedName>
    <definedName name="CM_334">#N/A</definedName>
    <definedName name="CM_334_1">#REF!</definedName>
    <definedName name="CM_335">#N/A</definedName>
    <definedName name="CM_335_1">#REF!</definedName>
    <definedName name="CM_343">#N/A</definedName>
    <definedName name="CM_343_1">#REF!</definedName>
    <definedName name="CM_346">#N/A</definedName>
    <definedName name="CM_346_1">#REF!</definedName>
    <definedName name="CM_405">#N/A</definedName>
    <definedName name="CM_405_1">#REF!</definedName>
    <definedName name="CM_406">#N/A</definedName>
    <definedName name="CM_406_1">#REF!</definedName>
    <definedName name="CM_408">#N/A</definedName>
    <definedName name="CM_408_1">#REF!</definedName>
    <definedName name="CM_413">#N/A</definedName>
    <definedName name="CM_413_1">#REF!</definedName>
    <definedName name="CM_420">#N/A</definedName>
    <definedName name="CM_420_1">#REF!</definedName>
    <definedName name="CM_421">#N/A</definedName>
    <definedName name="CM_421_1">#REF!</definedName>
    <definedName name="CM_601">#N/A</definedName>
    <definedName name="CM_601_1">#REF!</definedName>
    <definedName name="CM_607">#N/A</definedName>
    <definedName name="CM_607_1">#REF!</definedName>
    <definedName name="CM_608">#N/A</definedName>
    <definedName name="CM_608_1">#REF!</definedName>
    <definedName name="CM_609">#N/A</definedName>
    <definedName name="CM_609_1">#REF!</definedName>
    <definedName name="CM_611">#N/A</definedName>
    <definedName name="CM_611_1">#REF!</definedName>
    <definedName name="CM_615">#N/A</definedName>
    <definedName name="CM_615_1">#REF!</definedName>
    <definedName name="CM_616">#N/A</definedName>
    <definedName name="CM_616_1">#REF!</definedName>
    <definedName name="CM_619">#N/A</definedName>
    <definedName name="CM_619_1">#REF!</definedName>
    <definedName name="CM_621">#N/A</definedName>
    <definedName name="CM_621_1">#REF!</definedName>
    <definedName name="CM_702">#N/A</definedName>
    <definedName name="CM_702_1">#REF!</definedName>
    <definedName name="CM_704">#N/A</definedName>
    <definedName name="CM_704_1">#REF!</definedName>
    <definedName name="CM_710">#N/A</definedName>
    <definedName name="CM_710_1">#REF!</definedName>
    <definedName name="CM_905">#N/A</definedName>
    <definedName name="CM_905_1">#REF!</definedName>
    <definedName name="CM_912">#N/A</definedName>
    <definedName name="CM_912_1">#REF!</definedName>
    <definedName name="CM_965">#N/A</definedName>
    <definedName name="CM_965_1">#REF!</definedName>
    <definedName name="CM_969">#N/A</definedName>
    <definedName name="CM_969_1">#REF!</definedName>
    <definedName name="CM_970">#N/A</definedName>
    <definedName name="CM_970_1">#REF!</definedName>
    <definedName name="CM_972">#N/A</definedName>
    <definedName name="CM_972_1">#REF!</definedName>
    <definedName name="CM_973">#N/A</definedName>
    <definedName name="CM_973_1">#REF!</definedName>
    <definedName name="CM_975">#N/A</definedName>
    <definedName name="CM_975_1">#REF!</definedName>
    <definedName name="CM_980">#N/A</definedName>
    <definedName name="CM_980_1">#REF!</definedName>
    <definedName name="cm30_rp">'[27]medição '!#REF!</definedName>
    <definedName name="CM30ROO">'[74]CALCULOS AUXILIARES'!$E$22</definedName>
    <definedName name="CM30W">#REF!</definedName>
    <definedName name="CM30WA">#REF!</definedName>
    <definedName name="cmbr1">'[27]memória quantitativa'!#REF!</definedName>
    <definedName name="cmbr2">'[27]memória quantitativa'!#REF!</definedName>
    <definedName name="cmbr3">'[27]memória quantitativa'!#REF!</definedName>
    <definedName name="cmbr4">'[27]memória quantitativa'!#REF!</definedName>
    <definedName name="cmbr5">'[27]memória quantitativa'!#REF!</definedName>
    <definedName name="CMIMP">#REF!</definedName>
    <definedName name="cmkmf1">'[27]memória quantitativa'!#REF!</definedName>
    <definedName name="cmkmf2">'[27]memória quantitativa'!#REF!</definedName>
    <definedName name="cmkmf3">'[27]memória quantitativa'!#REF!</definedName>
    <definedName name="cmkmf4">'[27]memória quantitativa'!#REF!</definedName>
    <definedName name="cmkmi1">'[27]memória quantitativa'!#REF!</definedName>
    <definedName name="cmkmi2">'[27]memória quantitativa'!#REF!</definedName>
    <definedName name="cmkmi3">'[27]memória quantitativa'!#REF!</definedName>
    <definedName name="cmkmi4">'[27]memória quantitativa'!#REF!</definedName>
    <definedName name="cmlarg1">'[27]memória quantitativa'!#REF!</definedName>
    <definedName name="cmlarg2">'[27]memória quantitativa'!#REF!</definedName>
    <definedName name="cmlarg3">'[27]memória quantitativa'!#REF!</definedName>
    <definedName name="cmlarg4">'[27]memória quantitativa'!#REF!</definedName>
    <definedName name="CMN">#REF!</definedName>
    <definedName name="CMTOTAL">#REF!</definedName>
    <definedName name="CMW">#REF!</definedName>
    <definedName name="CMWA">#REF!</definedName>
    <definedName name="Cod" hidden="1">#REF!</definedName>
    <definedName name="Cód.">'[85]TPU-MARÇO_2002'!$B$2:$B$1965</definedName>
    <definedName name="cod.1">#REF!</definedName>
    <definedName name="cod.2">#REF!</definedName>
    <definedName name="Cód.3">#REF!</definedName>
    <definedName name="Cód.4">'[85]TPU-MARÇO_2002'!$D$2:$D$1965</definedName>
    <definedName name="Cód.Equip.">#REF!</definedName>
    <definedName name="Cód.SER">'[85]TPU-MARÇO_2002'!$H$2:$H$20</definedName>
    <definedName name="Cód.serv.">#REF!</definedName>
    <definedName name="cod_automóvel">'[27]medição '!#REF!</definedName>
    <definedName name="cod_balizador">'[27]medição '!#REF!</definedName>
    <definedName name="cod_brp">'[27]medição '!#REF!</definedName>
    <definedName name="cod_bueiros">'[27]medição '!#REF!</definedName>
    <definedName name="cod_caibro">'[27]medição '!#REF!</definedName>
    <definedName name="cod_cap20_mbuq">'[27]medição '!#REF!</definedName>
    <definedName name="cod_capa_selante">'[27]medição '!#REF!</definedName>
    <definedName name="cod_capaf">'[27]medição '!#REF!</definedName>
    <definedName name="cod_capaq">'[27]medição '!#REF!</definedName>
    <definedName name="cod_capina_manual">'[27]medição '!#REF!</definedName>
    <definedName name="cod_cerca">'[27]medição '!#REF!</definedName>
    <definedName name="cod_chapa">'[27]medição '!#REF!</definedName>
    <definedName name="cod_cm30_rp">'[27]medição '!#REF!</definedName>
    <definedName name="cod_conc_ciclópico">'[27]medição '!#REF!</definedName>
    <definedName name="cod_concreto_cimento">'[27]medição '!#REF!</definedName>
    <definedName name="cod_correção_defeito">'[27]medição '!#REF!</definedName>
    <definedName name="cod_desobstrução">'[27]medição '!#REF!</definedName>
    <definedName name="cod_drenagem">'[27]medição '!#REF!</definedName>
    <definedName name="cod_formas">'[27]medição '!#REF!</definedName>
    <definedName name="cod_fresagem">'[27]medição '!#REF!</definedName>
    <definedName name="cod_lama_asf_fina">'[27]medição '!#REF!</definedName>
    <definedName name="cod_limp_ponte">'[27]medição '!#REF!</definedName>
    <definedName name="cod_limpeza_placa">'[27]medição '!#REF!</definedName>
    <definedName name="cod_parafuso_1">'[27]medição '!#REF!</definedName>
    <definedName name="cod_parafuso_4">'[27]medição '!#REF!</definedName>
    <definedName name="cod_pedra_arrumada">'[27]medição '!#REF!</definedName>
    <definedName name="cod_pedra_jogada">'[27]medição '!#REF!</definedName>
    <definedName name="cod_película">'[27]medição '!#REF!</definedName>
    <definedName name="cod_pintura">'[27]medição '!#REF!</definedName>
    <definedName name="cod_q_caiação">'[27]medição '!#REF!</definedName>
    <definedName name="cod_recomp_defensa">'[27]medição '!#REF!</definedName>
    <definedName name="cod_recomp_guarda_corpo">'[27]medição '!#REF!</definedName>
    <definedName name="cod_recomp_manual">'[27]medição '!#REF!</definedName>
    <definedName name="cod_recomp_mecanizada">'[27]medição '!#REF!</definedName>
    <definedName name="cod_recomp_placa">'[27]medição '!#REF!</definedName>
    <definedName name="cod_remendo_profundo">'[27]medição '!#REF!</definedName>
    <definedName name="cod_revest_veg">'[27]medição '!#REF!</definedName>
    <definedName name="cod_rl1c_lama">'[27]medição '!#REF!</definedName>
    <definedName name="cod_rm1c_mbb">'[27]medição '!#REF!</definedName>
    <definedName name="cod_rm1c_mbuf">'[27]medição '!#REF!</definedName>
    <definedName name="cod_roçada_colonião">'[27]medição '!#REF!</definedName>
    <definedName name="cod_roçada_manual">'[27]medição '!#REF!</definedName>
    <definedName name="cod_roçada_mecanizada">'[27]medição '!#REF!</definedName>
    <definedName name="cod_rr1c_pintura">'[27]medição '!#REF!</definedName>
    <definedName name="cod_rr1c_tb">'[27]medição '!#REF!</definedName>
    <definedName name="cod_rr2c_capa">'[27]medição '!#REF!</definedName>
    <definedName name="cod_rr2c_tratamento">'[27]medição '!#REF!</definedName>
    <definedName name="cod_sarjeta_meio_fio">'[27]medição '!#REF!</definedName>
    <definedName name="cod_scotchlite">'[27]medição '!#REF!</definedName>
    <definedName name="cod_sinalização_horiz">'[27]medição '!#REF!</definedName>
    <definedName name="cod_tacha_bid">'[27]medição '!#REF!</definedName>
    <definedName name="cod_tacha_mono">'[27]medição '!#REF!</definedName>
    <definedName name="cod_tachão_bid">'[27]medição '!#REF!</definedName>
    <definedName name="cod_tachão_mono">'[27]medição '!#REF!</definedName>
    <definedName name="cod_tapa_buraco">'[27]medição '!#REF!</definedName>
    <definedName name="cod_tinta">'[27]medição '!#REF!</definedName>
    <definedName name="cod_totalbetoneira">'[27]medição '!#REF!</definedName>
    <definedName name="cod_totalmistfrio">'[27]medição '!#REF!</definedName>
    <definedName name="cod_totalmistquente">'[27]medição '!#REF!</definedName>
    <definedName name="cod_tr_cap20_mbuq">'[27]medição '!#REF!</definedName>
    <definedName name="cod_tr_cm30_rp">'[27]medição '!#REF!</definedName>
    <definedName name="cod_tr_rm1c_mbb">'[27]medição '!#REF!</definedName>
    <definedName name="cod_tr_rm1c_mbuf">'[27]medição '!#REF!</definedName>
    <definedName name="cod_tr_rr1ctb">'[27]medição '!#REF!</definedName>
    <definedName name="cod_tr_rr2c_capa">'[27]medição '!#REF!</definedName>
    <definedName name="cod_tr_rr2c_tratamento">'[27]medição '!#REF!</definedName>
    <definedName name="cod_tr_rric_pintura">'[27]medição '!#REF!</definedName>
    <definedName name="cod_transporte_carroceria">'[27]medição '!#REF!</definedName>
    <definedName name="cod_transporte_comercial">'[27]medição '!#REF!</definedName>
    <definedName name="cod_transporte_especial">'[27]medição '!#REF!</definedName>
    <definedName name="cod_tratamento">'[27]medição '!#REF!</definedName>
    <definedName name="cod_travessas">'[27]medição '!#REF!</definedName>
    <definedName name="cod_trrl1c_lama">'[27]medição '!#REF!</definedName>
    <definedName name="cod_trrr1c_pintura">'[27]medição '!#REF!</definedName>
    <definedName name="Codigo" hidden="1">#REF!</definedName>
    <definedName name="Código">#REF!</definedName>
    <definedName name="CÓDIGO_serviço">OFFSET('[82]Orçamento Total'!$B$4,0,0,COUNTA('[82]Orçamento Total'!$C:$C),1)</definedName>
    <definedName name="CODOR1">'[29]orcID nº1'!$A$14:$A$1025</definedName>
    <definedName name="CODOR15">'[29]orc ID nº 15'!$A$14:$A$1000</definedName>
    <definedName name="CODOR17">'[29]orc ID nº17'!$A$16:$A$1000</definedName>
    <definedName name="CODOR18">'[29]orc ID nº 18'!$A$14:$A$1000</definedName>
    <definedName name="CODOR19">'[29]orc ID nº19'!$A$14:$A$1000</definedName>
    <definedName name="CODOR2">'[29]orc ID nº2 '!$A$14:$A$1000</definedName>
    <definedName name="CODOR3">'[29]orc ID nº3'!$A$14:$A$1001</definedName>
    <definedName name="CODOR4">'[29]orcID nº4'!$A$14:$A$1002</definedName>
    <definedName name="CODOR5">'[29]orcID nº5'!$A$14:$A$1002</definedName>
    <definedName name="CODOR6">'[29]orcID nº6'!$A$14:$A$1002</definedName>
    <definedName name="CODOR7">'[29]orcID nº7'!$A$14:$A$1003</definedName>
    <definedName name="CODOR8">'[29]orc ID nº8'!$A$14:$A$1003</definedName>
    <definedName name="CODOR9">'[29]orc ID nº9'!$A$14:$A$1002</definedName>
    <definedName name="COEFCUSIND">#REF!</definedName>
    <definedName name="Col">#REF!</definedName>
    <definedName name="Coluna" hidden="1">#REF!</definedName>
    <definedName name="Comp" hidden="1">#REF!</definedName>
    <definedName name="Comp_Área_Vol.">#REF!</definedName>
    <definedName name="Comp_Área_Vol._25">#REF!</definedName>
    <definedName name="COMPENSA.PLAST">#REF!</definedName>
    <definedName name="COMPENSADO_RES_10MM">#REF!</definedName>
    <definedName name="COMPENSADO_RES_12MM">#REF!</definedName>
    <definedName name="compeqp">#REF!</definedName>
    <definedName name="compeqp_1">#REF!</definedName>
    <definedName name="complementares">#REF!</definedName>
    <definedName name="complementares_1">#REF!</definedName>
    <definedName name="complementares_2">#REF!</definedName>
    <definedName name="complementares_3">#REF!</definedName>
    <definedName name="complementares_4">#REF!</definedName>
    <definedName name="COMPLETO">#N/A</definedName>
    <definedName name="COMPOSICAO">#N/A</definedName>
    <definedName name="COMPOSICAO_1">#REF!</definedName>
    <definedName name="Composição_do_BDI">#REF!</definedName>
    <definedName name="Composição_do_BDI_1">#REF!</definedName>
    <definedName name="Composição_do_BDI_2">#REF!</definedName>
    <definedName name="Composição_do_BDI_3">#REF!</definedName>
    <definedName name="comprimento">#REF!</definedName>
    <definedName name="con">'[86]P reaj x P atual'!#REF!</definedName>
    <definedName name="CONC">#REF!</definedName>
    <definedName name="conc_ciclópico">'[27]medição '!#REF!</definedName>
    <definedName name="Conc_Magro_Bloco">2.303</definedName>
    <definedName name="CONCRETO_18_MPA">#REF!</definedName>
    <definedName name="concreto_cimento">'[27]medição '!#REF!</definedName>
    <definedName name="Condição_Cerca">#REF!</definedName>
    <definedName name="Condição_Defensa">#REF!</definedName>
    <definedName name="Condição_Descida">#REF!</definedName>
    <definedName name="Condição_Entrada">#REF!</definedName>
    <definedName name="Condição_MeioFio">#REF!</definedName>
    <definedName name="Condição_OAC">#REF!</definedName>
    <definedName name="Condição_Sarjeta">#REF!</definedName>
    <definedName name="Condição_Sinal_Vertical">#REF!</definedName>
    <definedName name="Condição_Tacha">#REF!</definedName>
    <definedName name="Condição_Valeta">#REF!</definedName>
    <definedName name="CondiçãoDispositivoLateralOAE">#REF!</definedName>
    <definedName name="CondiçãoNãoOAC">#REF!</definedName>
    <definedName name="CondiçãoOAC">#REF!</definedName>
    <definedName name="CONS">#REF!</definedName>
    <definedName name="cons_açogc">#REF!</definedName>
    <definedName name="cons_arame">#REF!</definedName>
    <definedName name="cons_areia_mbuf">#REF!</definedName>
    <definedName name="cons_areia_mbuq">#REF!</definedName>
    <definedName name="cons_areiaarg16">[87]procedimentos!$B$28</definedName>
    <definedName name="cons_areiab">#REF!</definedName>
    <definedName name="cons_areiacc">#REF!</definedName>
    <definedName name="cons_areiaccim">#REF!</definedName>
    <definedName name="cons_areiacs">#REF!</definedName>
    <definedName name="cons_areiagc">#REF!</definedName>
    <definedName name="cons_areiala34">#REF!</definedName>
    <definedName name="cons_areialf">#REF!</definedName>
    <definedName name="cons_areiambb">#REF!</definedName>
    <definedName name="cons_areiat080">#REF!</definedName>
    <definedName name="cons_areiat1">#REF!</definedName>
    <definedName name="cons_at080">#REF!</definedName>
    <definedName name="cons_at1">#REF!</definedName>
    <definedName name="cons_brita_mbuf">#REF!</definedName>
    <definedName name="cons_brita_mbuq">#REF!</definedName>
    <definedName name="cons_britab">#REF!</definedName>
    <definedName name="cons_britacc">#REF!</definedName>
    <definedName name="cons_britaccim">#REF!</definedName>
    <definedName name="cons_britagc">#REF!</definedName>
    <definedName name="cons_britala34">#REF!</definedName>
    <definedName name="cons_britalf">#REF!</definedName>
    <definedName name="cons_britambb">#REF!</definedName>
    <definedName name="cons_britat080">#REF!</definedName>
    <definedName name="cons_britat1">#REF!</definedName>
    <definedName name="cons_britatsd">#REF!</definedName>
    <definedName name="cons_britatss">[87]procedimentos!$B$22</definedName>
    <definedName name="cons_caibro">#REF!</definedName>
    <definedName name="cons_caibro_13">[42]procedimentos!$C$83</definedName>
    <definedName name="cons_caibro_26">[42]procedimentos!$C$83</definedName>
    <definedName name="cons_caibro_33">[42]procedimentos!$C$83</definedName>
    <definedName name="cons_caibro_5">[42]procedimentos!$C$83</definedName>
    <definedName name="cons_caibro_6">[42]procedimentos!$C$83</definedName>
    <definedName name="cons_caibro_7">[42]procedimentos!$C$83</definedName>
    <definedName name="cons_caibro_8">[42]procedimentos!$C$83</definedName>
    <definedName name="cons_caibro_9">[42]procedimentos!$C$83</definedName>
    <definedName name="cons_chapa16">#REF!</definedName>
    <definedName name="cons_chapa16_13">[42]procedimentos!$C$81</definedName>
    <definedName name="cons_chapa16_26">[42]procedimentos!$C$81</definedName>
    <definedName name="cons_chapa16_33">[42]procedimentos!$C$81</definedName>
    <definedName name="cons_chapa16_5">[42]procedimentos!$C$81</definedName>
    <definedName name="cons_chapa16_6">[42]procedimentos!$C$81</definedName>
    <definedName name="cons_chapa16_7">[42]procedimentos!$C$81</definedName>
    <definedName name="cons_chapa16_8">[42]procedimentos!$C$81</definedName>
    <definedName name="cons_chapa16_9">[42]procedimentos!$C$81</definedName>
    <definedName name="cons_cimentoarg16">[87]procedimentos!$B$29</definedName>
    <definedName name="cons_cimentocc">#REF!</definedName>
    <definedName name="cons_cimentoccim">#REF!</definedName>
    <definedName name="cons_cimgc">#REF!</definedName>
    <definedName name="cons_cs_rr2c">#REF!</definedName>
    <definedName name="cons_cs_rr2cp">#REF!</definedName>
    <definedName name="cons_ct080">#REF!</definedName>
    <definedName name="cons_ct1">#REF!</definedName>
    <definedName name="cons_ferrod">#REF!</definedName>
    <definedName name="cons_filler_mbuq">#REF!</definedName>
    <definedName name="cons_formac">#REF!</definedName>
    <definedName name="cons_formag">#REF!</definedName>
    <definedName name="cons_format">#REF!</definedName>
    <definedName name="cons_gast">#REF!</definedName>
    <definedName name="cons_gast_13">[42]procedimentos!$C$82</definedName>
    <definedName name="cons_gast_26">[42]procedimentos!$C$82</definedName>
    <definedName name="cons_gast_33">[42]procedimentos!$C$82</definedName>
    <definedName name="cons_gast_5">[42]procedimentos!$C$82</definedName>
    <definedName name="cons_gast_6">[42]procedimentos!$C$82</definedName>
    <definedName name="cons_gast_7">[42]procedimentos!$C$82</definedName>
    <definedName name="cons_gast_8">[42]procedimentos!$C$82</definedName>
    <definedName name="cons_gast_9">[42]procedimentos!$C$82</definedName>
    <definedName name="cons_imp_cm30">#REF!</definedName>
    <definedName name="cons_imp_cm30_13">[42]procedimentos!$C$77</definedName>
    <definedName name="cons_imp_cm30_26">[42]procedimentos!$C$77</definedName>
    <definedName name="cons_imp_cm30_33">[42]procedimentos!$C$77</definedName>
    <definedName name="cons_imp_cm30_5">[42]procedimentos!$C$77</definedName>
    <definedName name="cons_imp_cm30_6">[42]procedimentos!$C$77</definedName>
    <definedName name="cons_imp_cm30_7">[42]procedimentos!$C$77</definedName>
    <definedName name="cons_imp_cm30_8">[42]procedimentos!$C$77</definedName>
    <definedName name="cons_imp_cm30_9">[42]procedimentos!$C$77</definedName>
    <definedName name="cons_la34_rl1c">#REF!</definedName>
    <definedName name="cons_laf_rl1c">#REF!</definedName>
    <definedName name="cons_leivas">#REF!</definedName>
    <definedName name="cons_mb_rm1c">#REF!</definedName>
    <definedName name="cons_mb_rm1c_13">[42]procedimentos!$C$70</definedName>
    <definedName name="cons_mb_rm1c_26">[42]procedimentos!$C$70</definedName>
    <definedName name="cons_mb_rm1c_33">[42]procedimentos!$C$70</definedName>
    <definedName name="cons_mb_rm1c_5">[42]procedimentos!$C$70</definedName>
    <definedName name="cons_mb_rm1c_6">[42]procedimentos!$C$70</definedName>
    <definedName name="cons_mb_rm1c_7">[42]procedimentos!$C$70</definedName>
    <definedName name="cons_mb_rm1c_8">[42]procedimentos!$C$70</definedName>
    <definedName name="cons_mb_rm1c_9">[42]procedimentos!$C$70</definedName>
    <definedName name="cons_mf_rm1c">#REF!</definedName>
    <definedName name="cons_mouraod12">#REF!</definedName>
    <definedName name="cons_mouraod9">#REF!</definedName>
    <definedName name="cons_mq_cap20">#REF!</definedName>
    <definedName name="cons_mq_cap20_13">[42]procedimentos!$C$72</definedName>
    <definedName name="cons_mq_cap20_26">[42]procedimentos!$C$72</definedName>
    <definedName name="cons_mq_cap20_33">[42]procedimentos!$C$72</definedName>
    <definedName name="cons_mq_cap20_5">[42]procedimentos!$C$72</definedName>
    <definedName name="cons_mq_cap20_6">[42]procedimentos!$C$72</definedName>
    <definedName name="cons_mq_cap20_7">[42]procedimentos!$C$72</definedName>
    <definedName name="cons_mq_cap20_8">[42]procedimentos!$C$72</definedName>
    <definedName name="cons_mq_cap20_9">[42]procedimentos!$C$72</definedName>
    <definedName name="cons_mq_cap5070">[45]procedimentos!$B$80</definedName>
    <definedName name="cons_paraf15">#REF!</definedName>
    <definedName name="cons_paraf15_13">[42]procedimentos!$C$79</definedName>
    <definedName name="cons_paraf15_26">[42]procedimentos!$C$79</definedName>
    <definedName name="cons_paraf15_33">[42]procedimentos!$C$79</definedName>
    <definedName name="cons_paraf15_5">[42]procedimentos!$C$79</definedName>
    <definedName name="cons_paraf15_6">[42]procedimentos!$C$79</definedName>
    <definedName name="cons_paraf15_7">[42]procedimentos!$C$79</definedName>
    <definedName name="cons_paraf15_8">[42]procedimentos!$C$79</definedName>
    <definedName name="cons_paraf15_9">[42]procedimentos!$C$79</definedName>
    <definedName name="cons_paraf4">#REF!</definedName>
    <definedName name="cons_paraf4_13">[42]procedimentos!$C$80</definedName>
    <definedName name="cons_paraf4_26">[42]procedimentos!$C$80</definedName>
    <definedName name="cons_paraf4_33">[42]procedimentos!$C$80</definedName>
    <definedName name="cons_paraf4_5">[42]procedimentos!$C$80</definedName>
    <definedName name="cons_paraf4_6">[42]procedimentos!$C$80</definedName>
    <definedName name="cons_paraf4_7">[42]procedimentos!$C$80</definedName>
    <definedName name="cons_paraf4_8">[42]procedimentos!$C$80</definedName>
    <definedName name="cons_paraf4_9">[42]procedimentos!$C$80</definedName>
    <definedName name="cons_pedraarrumada">#REF!</definedName>
    <definedName name="cons_pedrajogada">#REF!</definedName>
    <definedName name="cons_pedramcc">#REF!</definedName>
    <definedName name="cons_pedriscocs">#REF!</definedName>
    <definedName name="cons_plcd_rr1c">#REF!</definedName>
    <definedName name="cons_plcd_rr1c_13">[42]procedimentos!$C$76</definedName>
    <definedName name="cons_plcd_rr1c_26">[42]procedimentos!$C$76</definedName>
    <definedName name="cons_plcd_rr1c_33">[42]procedimentos!$C$76</definedName>
    <definedName name="cons_plcd_rr1c_5">[42]procedimentos!$C$76</definedName>
    <definedName name="cons_plcd_rr1c_6">[42]procedimentos!$C$76</definedName>
    <definedName name="cons_plcd_rr1c_7">[42]procedimentos!$C$76</definedName>
    <definedName name="cons_plcd_rr1c_8">[42]procedimentos!$C$76</definedName>
    <definedName name="cons_plcd_rr1c_9">[42]procedimentos!$C$76</definedName>
    <definedName name="cons_plmf_rr1c">#REF!</definedName>
    <definedName name="cons_plmq_rr1c">#REF!</definedName>
    <definedName name="cons_plmq_rr1c_13">[42]procedimentos!$C$73</definedName>
    <definedName name="cons_plmq_rr1c_26">[42]procedimentos!$C$73</definedName>
    <definedName name="cons_plmq_rr1c_33">[42]procedimentos!$C$73</definedName>
    <definedName name="cons_plmq_rr1c_5">[42]procedimentos!$C$73</definedName>
    <definedName name="cons_plmq_rr1c_6">[42]procedimentos!$C$73</definedName>
    <definedName name="cons_plmq_rr1c_7">[42]procedimentos!$C$73</definedName>
    <definedName name="cons_plmq_rr1c_8">[42]procedimentos!$C$73</definedName>
    <definedName name="cons_plmq_rr1c_9">[42]procedimentos!$C$73</definedName>
    <definedName name="cons_pltb_rr1c">#REF!</definedName>
    <definedName name="cons_pltb_rr1c_13">[42]procedimentos!$C$75</definedName>
    <definedName name="cons_pltb_rr1c_26">[42]procedimentos!$C$75</definedName>
    <definedName name="cons_pltb_rr1c_33">[42]procedimentos!$C$75</definedName>
    <definedName name="cons_pltb_rr1c_5">[42]procedimentos!$C$75</definedName>
    <definedName name="cons_pltb_rr1c_6">[42]procedimentos!$C$75</definedName>
    <definedName name="cons_pltb_rr1c_7">[42]procedimentos!$C$75</definedName>
    <definedName name="cons_pltb_rr1c_8">[42]procedimentos!$C$75</definedName>
    <definedName name="cons_pltb_rr1c_9">[42]procedimentos!$C$75</definedName>
    <definedName name="cons_prle">#REF!</definedName>
    <definedName name="cons_prle_13">[42]procedimentos!$C$85</definedName>
    <definedName name="cons_prle_26">[42]procedimentos!$C$85</definedName>
    <definedName name="cons_prle_33">[42]procedimentos!$C$85</definedName>
    <definedName name="cons_prle_5">[42]procedimentos!$C$85</definedName>
    <definedName name="cons_prle_6">[42]procedimentos!$C$85</definedName>
    <definedName name="cons_prle_7">[42]procedimentos!$C$85</definedName>
    <definedName name="cons_prle_8">[42]procedimentos!$C$85</definedName>
    <definedName name="cons_prle_9">[42]procedimentos!$C$85</definedName>
    <definedName name="cons_prli">#REF!</definedName>
    <definedName name="cons_prli_13">[42]procedimentos!$C$86</definedName>
    <definedName name="cons_prli_26">[42]procedimentos!$C$86</definedName>
    <definedName name="cons_prli_33">[42]procedimentos!$C$86</definedName>
    <definedName name="cons_prli_5">[42]procedimentos!$C$86</definedName>
    <definedName name="cons_prli_6">[42]procedimentos!$C$86</definedName>
    <definedName name="cons_prli_7">[42]procedimentos!$C$86</definedName>
    <definedName name="cons_prli_8">[42]procedimentos!$C$86</definedName>
    <definedName name="cons_prli_9">[42]procedimentos!$C$86</definedName>
    <definedName name="cons_rl1c">'[42]MEMÓRIA CONS MAT BET CONS'!#REF!</definedName>
    <definedName name="cons_rl1c_13">'[42]MEMÓRIA CONS MAT BET CONS'!#REF!</definedName>
    <definedName name="cons_rl1c_13_19">'[42]MEMÓRIA CONS MAT BET CONS'!#REF!</definedName>
    <definedName name="cons_rl1c_13_23">'[42]MEMÓRIA CONS MAT BET CONS'!#REF!</definedName>
    <definedName name="cons_rl1c_13_25">'[55]MEMÓRIA CONS MAT BET CONS'!#REF!</definedName>
    <definedName name="cons_rl1c_19">'[42]MEMÓRIA CONS MAT BET CONS'!#REF!</definedName>
    <definedName name="cons_rl1c_23">'[42]MEMÓRIA CONS MAT BET CONS'!#REF!</definedName>
    <definedName name="cons_rl1c_24">'[42]MEMÓRIA CONS MAT BET CONS'!#REF!</definedName>
    <definedName name="cons_rl1c_24_13">'[42]MEMÓRIA CONS MAT BET CONS'!#REF!</definedName>
    <definedName name="cons_rl1c_24_13_19">'[42]MEMÓRIA CONS MAT BET CONS'!#REF!</definedName>
    <definedName name="cons_rl1c_24_13_23">'[42]MEMÓRIA CONS MAT BET CONS'!#REF!</definedName>
    <definedName name="cons_rl1c_24_13_25">'[55]MEMÓRIA CONS MAT BET CONS'!#REF!</definedName>
    <definedName name="cons_rl1c_24_19">'[42]MEMÓRIA CONS MAT BET CONS'!#REF!</definedName>
    <definedName name="cons_rl1c_24_23">'[42]MEMÓRIA CONS MAT BET CONS'!#REF!</definedName>
    <definedName name="cons_rl1c_24_25">'[55]MEMÓRIA CONS MAT BET CONS'!#REF!</definedName>
    <definedName name="cons_rl1c_25">'[55]MEMÓRIA CONS MAT BET CONS'!#REF!</definedName>
    <definedName name="cons_rl1cmicro15">[87]procedimentos!$B$85</definedName>
    <definedName name="cons_rm1c">'[42]MEMÓRIA CONS MAT BET CONS'!#REF!</definedName>
    <definedName name="cons_rm1c_13">'[42]MEMÓRIA CONS MAT BET CONS'!#REF!</definedName>
    <definedName name="cons_rm1c_13_19">'[42]MEMÓRIA CONS MAT BET CONS'!#REF!</definedName>
    <definedName name="cons_rm1c_13_23">'[42]MEMÓRIA CONS MAT BET CONS'!#REF!</definedName>
    <definedName name="cons_rm1c_13_25">'[55]MEMÓRIA CONS MAT BET CONS'!#REF!</definedName>
    <definedName name="cons_rm1c_19">'[42]MEMÓRIA CONS MAT BET CONS'!#REF!</definedName>
    <definedName name="cons_rm1c_23">'[42]MEMÓRIA CONS MAT BET CONS'!#REF!</definedName>
    <definedName name="cons_rm1c_24">'[42]MEMÓRIA CONS MAT BET CONS'!#REF!</definedName>
    <definedName name="cons_rm1c_24_13">'[42]MEMÓRIA CONS MAT BET CONS'!#REF!</definedName>
    <definedName name="cons_rm1c_24_13_19">'[42]MEMÓRIA CONS MAT BET CONS'!#REF!</definedName>
    <definedName name="cons_rm1c_24_13_23">'[42]MEMÓRIA CONS MAT BET CONS'!#REF!</definedName>
    <definedName name="cons_rm1c_24_13_25">'[55]MEMÓRIA CONS MAT BET CONS'!#REF!</definedName>
    <definedName name="cons_rm1c_24_19">'[42]MEMÓRIA CONS MAT BET CONS'!#REF!</definedName>
    <definedName name="cons_rm1c_24_23">'[42]MEMÓRIA CONS MAT BET CONS'!#REF!</definedName>
    <definedName name="cons_rm1c_24_25">'[55]MEMÓRIA CONS MAT BET CONS'!#REF!</definedName>
    <definedName name="cons_rm1c_25">'[55]MEMÓRIA CONS MAT BET CONS'!#REF!</definedName>
    <definedName name="cons_solorma">#REF!</definedName>
    <definedName name="cons_tinta">#REF!</definedName>
    <definedName name="cons_tinta_13">[42]procedimentos!$C$84</definedName>
    <definedName name="cons_tinta_26">[42]procedimentos!$C$84</definedName>
    <definedName name="cons_tinta_33">[42]procedimentos!$C$84</definedName>
    <definedName name="cons_tinta_5">[42]procedimentos!$C$84</definedName>
    <definedName name="cons_tinta_6">[42]procedimentos!$C$84</definedName>
    <definedName name="cons_tinta_7">[42]procedimentos!$C$84</definedName>
    <definedName name="cons_tinta_8">[42]procedimentos!$C$84</definedName>
    <definedName name="cons_tinta_9">[42]procedimentos!$C$84</definedName>
    <definedName name="cons_tsd_rr2c">#REF!</definedName>
    <definedName name="cons_tss_rr2c">#REF!</definedName>
    <definedName name="cons_tss_rr2c_13">[42]procedimentos!$C$67</definedName>
    <definedName name="cons_tss_rr2c_26">[42]procedimentos!$C$67</definedName>
    <definedName name="cons_tss_rr2c_33">[42]procedimentos!$C$67</definedName>
    <definedName name="cons_tss_rr2c_5">[42]procedimentos!$C$67</definedName>
    <definedName name="cons_tss_rr2c_6">[42]procedimentos!$C$67</definedName>
    <definedName name="cons_tss_rr2c_7">[42]procedimentos!$C$67</definedName>
    <definedName name="cons_tss_rr2c_8">[42]procedimentos!$C$67</definedName>
    <definedName name="cons_tss_rr2c_9">[42]procedimentos!$C$67</definedName>
    <definedName name="CONSER">'[86]P reaj x P atual'!$N$6</definedName>
    <definedName name="conservação">[49]medição!#REF!</definedName>
    <definedName name="Consórcio_RDC_IV_Sitran_Strata">#REF!</definedName>
    <definedName name="consrl1c_micro20">[45]procedimentos!#REF!</definedName>
    <definedName name="CONSUMO">[88]QuQuant!#REF!</definedName>
    <definedName name="consumo.2">#REF!</definedName>
    <definedName name="Consumodemateriais">#N/A</definedName>
    <definedName name="Consumodemateriais___0">#N/A</definedName>
    <definedName name="Consumodemateriais_1">#NAME?</definedName>
    <definedName name="Consumodemateriais_14">#N/A</definedName>
    <definedName name="Consumodemateriais_18">#N/A</definedName>
    <definedName name="Consumodemateriais_19">#N/A</definedName>
    <definedName name="Consumodemateriais_2">#N/A</definedName>
    <definedName name="Consumodemateriais_20">#N/A</definedName>
    <definedName name="Consumodemateriais_22">#N/A</definedName>
    <definedName name="CONT">#REF!</definedName>
    <definedName name="CONT_CANTEIRO">#REF!</definedName>
    <definedName name="CONTA">#N/A</definedName>
    <definedName name="CONTR">[89]SERVIÇOS!$I$5</definedName>
    <definedName name="contrato">[27]procedimentos!$A$11</definedName>
    <definedName name="contrato_10">[51]procedimentos!$A$6</definedName>
    <definedName name="contrato_13">[90]DADOS!$B$6</definedName>
    <definedName name="contrato_42">#REF!</definedName>
    <definedName name="contrato_9">[51]procedimentos!$A$6</definedName>
    <definedName name="controle" hidden="1">{"'Plan1 (2)'!$A$5:$F$63"}</definedName>
    <definedName name="COONSUMO"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cordefmisbet">[42]ORÇAMENTO!#REF!</definedName>
    <definedName name="cordefmisbet_13">[42]ORÇAMENTO!#REF!</definedName>
    <definedName name="cordefmisbet_13_19">[42]ORÇAMENTO!#REF!</definedName>
    <definedName name="cordefmisbet_13_23">[42]ORÇAMENTO!#REF!</definedName>
    <definedName name="cordefmisbet_13_25">[55]ORÇAMENTO!#REF!</definedName>
    <definedName name="cordefmisbet_15">[56]ORÇAMENTO!#REF!</definedName>
    <definedName name="cordefmisbet_15_13">[56]ORÇAMENTO!#REF!</definedName>
    <definedName name="cordefmisbet_15_13_19">[56]ORÇAMENTO!#REF!</definedName>
    <definedName name="cordefmisbet_15_13_23">[56]ORÇAMENTO!#REF!</definedName>
    <definedName name="cordefmisbet_15_13_25">[56]ORÇAMENTO!#REF!</definedName>
    <definedName name="cordefmisbet_15_19">[56]ORÇAMENTO!#REF!</definedName>
    <definedName name="cordefmisbet_15_23">[56]ORÇAMENTO!#REF!</definedName>
    <definedName name="cordefmisbet_15_25">[56]ORÇAMENTO!#REF!</definedName>
    <definedName name="cordefmisbet_19">[42]ORÇAMENTO!#REF!</definedName>
    <definedName name="cordefmisbet_23">[42]ORÇAMENTO!#REF!</definedName>
    <definedName name="cordefmisbet_24">[42]ORÇAMENTO!#REF!</definedName>
    <definedName name="cordefmisbet_24_13">[42]ORÇAMENTO!#REF!</definedName>
    <definedName name="cordefmisbet_24_13_19">[42]ORÇAMENTO!#REF!</definedName>
    <definedName name="cordefmisbet_24_13_23">[42]ORÇAMENTO!#REF!</definedName>
    <definedName name="cordefmisbet_24_13_25">[55]ORÇAMENTO!#REF!</definedName>
    <definedName name="cordefmisbet_24_19">[42]ORÇAMENTO!#REF!</definedName>
    <definedName name="cordefmisbet_24_23">[42]ORÇAMENTO!#REF!</definedName>
    <definedName name="cordefmisbet_24_25">[55]ORÇAMENTO!#REF!</definedName>
    <definedName name="cordefmisbet_25">[55]ORÇAMENTO!#REF!</definedName>
    <definedName name="corpo">#REF!</definedName>
    <definedName name="Corpus" localSheetId="0">[91]!Dom_Páscoa+60</definedName>
    <definedName name="Corpus">[91]!Dom_Páscoa+60</definedName>
    <definedName name="correção_defeito">'[27]medição '!#REF!</definedName>
    <definedName name="Cortes">#REF!</definedName>
    <definedName name="cost_of_debt">#REF!</definedName>
    <definedName name="CpuAux" hidden="1">#REF!</definedName>
    <definedName name="CPUBET">#REF!</definedName>
    <definedName name="CPUOAC">#REF!</definedName>
    <definedName name="CPUOAE">#REF!</definedName>
    <definedName name="CPUPAV">#REF!</definedName>
    <definedName name="CPUs" hidden="1">#REF!</definedName>
    <definedName name="CPUSERCOMPL">#REF!</definedName>
    <definedName name="CPUSIN">#REF!</definedName>
    <definedName name="CPUTER">#REF!</definedName>
    <definedName name="CPUVEIC">#REF!</definedName>
    <definedName name="cq2br1">'[27]memória quantitativa'!#REF!</definedName>
    <definedName name="cq2br2">'[27]memória quantitativa'!#REF!</definedName>
    <definedName name="cq2br3">'[27]memória quantitativa'!#REF!</definedName>
    <definedName name="cq2br4">'[27]memória quantitativa'!#REF!</definedName>
    <definedName name="cq2br5">'[27]memória quantitativa'!#REF!</definedName>
    <definedName name="cq2br6">'[27]memória quantitativa'!#REF!</definedName>
    <definedName name="cq2br7">'[27]memória quantitativa'!#REF!</definedName>
    <definedName name="cq2br8">'[27]memória quantitativa'!#REF!</definedName>
    <definedName name="cq2br9">'[27]memória quantitativa'!#REF!</definedName>
    <definedName name="cq2d1">'[27]memória quantitativa'!#REF!</definedName>
    <definedName name="cq2d2">'[27]memória quantitativa'!#REF!</definedName>
    <definedName name="cq2d3">'[27]memória quantitativa'!#REF!</definedName>
    <definedName name="cq2d4">'[27]memória quantitativa'!#REF!</definedName>
    <definedName name="cq2d5">'[27]memória quantitativa'!#REF!</definedName>
    <definedName name="cq2d6">'[27]memória quantitativa'!#REF!</definedName>
    <definedName name="cq2d7">'[27]memória quantitativa'!#REF!</definedName>
    <definedName name="cq2d8">'[27]memória quantitativa'!#REF!</definedName>
    <definedName name="cq2d9">'[27]memória quantitativa'!#REF!</definedName>
    <definedName name="cq2esp1">'[27]memória quantitativa'!#REF!</definedName>
    <definedName name="cq2esp2">'[27]memória quantitativa'!#REF!</definedName>
    <definedName name="cq2esp3">'[27]memória quantitativa'!#REF!</definedName>
    <definedName name="cq2esp4">'[27]memória quantitativa'!#REF!</definedName>
    <definedName name="cq2esp5">'[27]memória quantitativa'!#REF!</definedName>
    <definedName name="cq2esp6">'[27]memória quantitativa'!#REF!</definedName>
    <definedName name="cq2esp7">'[27]memória quantitativa'!#REF!</definedName>
    <definedName name="cq2esp8">'[27]memória quantitativa'!#REF!</definedName>
    <definedName name="cq2esp9">'[27]memória quantitativa'!#REF!</definedName>
    <definedName name="cq2kmf_1">'[27]memória quantitativa'!#REF!</definedName>
    <definedName name="cq2kmf_2">'[27]memória quantitativa'!#REF!</definedName>
    <definedName name="cq2kmf_3">'[27]memória quantitativa'!#REF!</definedName>
    <definedName name="cq2kmf_4">'[27]memória quantitativa'!#REF!</definedName>
    <definedName name="cq2kmf_5">'[27]memória quantitativa'!#REF!</definedName>
    <definedName name="cq2kmf_6">'[27]memória quantitativa'!#REF!</definedName>
    <definedName name="cq2kmf_7">'[27]memória quantitativa'!#REF!</definedName>
    <definedName name="cq2kmf_8">'[27]memória quantitativa'!#REF!</definedName>
    <definedName name="cq2kmf_9">'[27]memória quantitativa'!#REF!</definedName>
    <definedName name="cq2kmi_1">'[27]memória quantitativa'!#REF!</definedName>
    <definedName name="cq2kmi_2">'[27]memória quantitativa'!#REF!</definedName>
    <definedName name="cq2kmi_3">'[27]memória quantitativa'!#REF!</definedName>
    <definedName name="cq2kmi_4">'[27]memória quantitativa'!#REF!</definedName>
    <definedName name="cq2kmi_5">'[27]memória quantitativa'!#REF!</definedName>
    <definedName name="cq2kmi_6">'[27]memória quantitativa'!#REF!</definedName>
    <definedName name="cq2kmi_7">'[27]memória quantitativa'!#REF!</definedName>
    <definedName name="cq2kmi_8">'[27]memória quantitativa'!#REF!</definedName>
    <definedName name="cq2kmi_9">'[27]memória quantitativa'!#REF!</definedName>
    <definedName name="cq2l1">'[27]memória quantitativa'!#REF!</definedName>
    <definedName name="cq2l2">'[27]memória quantitativa'!#REF!</definedName>
    <definedName name="cq2l3">'[27]memória quantitativa'!#REF!</definedName>
    <definedName name="cq2l4">'[27]memória quantitativa'!#REF!</definedName>
    <definedName name="cq2l5">'[27]memória quantitativa'!#REF!</definedName>
    <definedName name="cq2l6">'[27]memória quantitativa'!#REF!</definedName>
    <definedName name="cq2l7">'[27]memória quantitativa'!#REF!</definedName>
    <definedName name="cq2l8">'[27]memória quantitativa'!#REF!</definedName>
    <definedName name="cq2l9">'[27]memória quantitativa'!#REF!</definedName>
    <definedName name="cq2larg1">'[27]memória quantitativa'!#REF!</definedName>
    <definedName name="cq2larg2">'[27]memória quantitativa'!#REF!</definedName>
    <definedName name="cq2larg3">'[27]memória quantitativa'!#REF!</definedName>
    <definedName name="cq2larg4">'[27]memória quantitativa'!#REF!</definedName>
    <definedName name="cq2larg5">'[27]memória quantitativa'!#REF!</definedName>
    <definedName name="cq2larg6">'[27]memória quantitativa'!#REF!</definedName>
    <definedName name="cq2larg7">'[27]memória quantitativa'!#REF!</definedName>
    <definedName name="cq2larg8">'[27]memória quantitativa'!#REF!</definedName>
    <definedName name="cq2larg9">'[27]memória quantitativa'!#REF!</definedName>
    <definedName name="cqbr1">'[27]memória quantitativa'!#REF!</definedName>
    <definedName name="cqbr2">'[27]memória quantitativa'!#REF!</definedName>
    <definedName name="cqbr3">'[27]memória quantitativa'!#REF!</definedName>
    <definedName name="cqbr4">'[27]memória quantitativa'!#REF!</definedName>
    <definedName name="cqbr5">'[27]memória quantitativa'!#REF!</definedName>
    <definedName name="cqbr6">'[27]memória quantitativa'!#REF!</definedName>
    <definedName name="cqbr7">'[27]memória quantitativa'!#REF!</definedName>
    <definedName name="cqbr8">'[27]memória quantitativa'!#REF!</definedName>
    <definedName name="cqbr9">'[27]memória quantitativa'!#REF!</definedName>
    <definedName name="cqc_1">'[27]memória quantitativa'!#REF!</definedName>
    <definedName name="cqc_2">'[27]memória quantitativa'!#REF!</definedName>
    <definedName name="cqc_3">'[27]memória quantitativa'!#REF!</definedName>
    <definedName name="cqc_4">'[27]memória quantitativa'!#REF!</definedName>
    <definedName name="cqc_5">'[27]memória quantitativa'!#REF!</definedName>
    <definedName name="cqc_6">'[27]memória quantitativa'!#REF!</definedName>
    <definedName name="cqc_7">'[27]memória quantitativa'!#REF!</definedName>
    <definedName name="cqc_8">'[27]memória quantitativa'!#REF!</definedName>
    <definedName name="cqc_9">'[27]memória quantitativa'!#REF!</definedName>
    <definedName name="cqesp1">'[27]memória quantitativa'!#REF!</definedName>
    <definedName name="cqesp2">'[27]memória quantitativa'!#REF!</definedName>
    <definedName name="cqesp3">'[27]memória quantitativa'!#REF!</definedName>
    <definedName name="cqesp4">'[27]memória quantitativa'!#REF!</definedName>
    <definedName name="cqesp5">'[27]memória quantitativa'!#REF!</definedName>
    <definedName name="cqesp6">'[27]memória quantitativa'!#REF!</definedName>
    <definedName name="cqesp7">'[27]memória quantitativa'!#REF!</definedName>
    <definedName name="cqesp8">'[27]memória quantitativa'!#REF!</definedName>
    <definedName name="cqesp9">'[27]memória quantitativa'!#REF!</definedName>
    <definedName name="cqkmf_1">'[27]memória quantitativa'!#REF!</definedName>
    <definedName name="cqkmf_2">'[27]memória quantitativa'!#REF!</definedName>
    <definedName name="cqkmf_3">'[27]memória quantitativa'!#REF!</definedName>
    <definedName name="cqkmf_4">'[27]memória quantitativa'!#REF!</definedName>
    <definedName name="cqkmf_5">'[27]memória quantitativa'!#REF!</definedName>
    <definedName name="cqkmf_6">'[27]memória quantitativa'!#REF!</definedName>
    <definedName name="cqkmf_7">'[27]memória quantitativa'!#REF!</definedName>
    <definedName name="cqkmf_8">'[27]memória quantitativa'!#REF!</definedName>
    <definedName name="cqkmf_9">'[27]memória quantitativa'!#REF!</definedName>
    <definedName name="cqkmi_1">'[27]memória quantitativa'!#REF!</definedName>
    <definedName name="cqkmi_2">'[27]memória quantitativa'!#REF!</definedName>
    <definedName name="cqkmi_3">'[27]memória quantitativa'!#REF!</definedName>
    <definedName name="cqkmi_4">'[27]memória quantitativa'!#REF!</definedName>
    <definedName name="cqkmi_5">'[27]memória quantitativa'!#REF!</definedName>
    <definedName name="cqkmi_6">'[27]memória quantitativa'!#REF!</definedName>
    <definedName name="cqkmi_7">'[27]memória quantitativa'!#REF!</definedName>
    <definedName name="cqkmi_8">'[27]memória quantitativa'!#REF!</definedName>
    <definedName name="cqkmi_9">'[27]memória quantitativa'!#REF!</definedName>
    <definedName name="cqlar1">'[27]memória quantitativa'!#REF!</definedName>
    <definedName name="cqlarg2">'[27]memória quantitativa'!#REF!</definedName>
    <definedName name="cqlarg3">'[27]memória quantitativa'!#REF!</definedName>
    <definedName name="cqlarg4">'[27]memória quantitativa'!#REF!</definedName>
    <definedName name="cqlarg5">'[27]memória quantitativa'!#REF!</definedName>
    <definedName name="cqlarg6">'[27]memória quantitativa'!#REF!</definedName>
    <definedName name="cqlarg7">'[27]memória quantitativa'!#REF!</definedName>
    <definedName name="cqlarg8">'[27]memória quantitativa'!#REF!</definedName>
    <definedName name="cqlarg9">'[27]memória quantitativa'!#REF!</definedName>
    <definedName name="CRIT" hidden="1">#REF!</definedName>
    <definedName name="crit1">#REF!</definedName>
    <definedName name="Criterio">#REF!</definedName>
    <definedName name="_xlnm.Criteria" hidden="1">#REF!</definedName>
    <definedName name="CRM" hidden="1">{#N/A,#N/A,FALSE,"ANEXO3 99 ERA";#N/A,#N/A,FALSE,"ANEXO3 99 UBÁ2";#N/A,#N/A,FALSE,"ANEXO3 99 DTU";#N/A,#N/A,FALSE,"ANEXO3 99 RDR";#N/A,#N/A,FALSE,"ANEXO3 99 UBÁ4";#N/A,#N/A,FALSE,"ANEXO3 99 UBÁ6"}</definedName>
    <definedName name="Cron" hidden="1">{#N/A,#N/A,FALSE,"MO (2)"}</definedName>
    <definedName name="CRONO">#REF!</definedName>
    <definedName name="CRONO_1">#REF!</definedName>
    <definedName name="CRONO_25">#REF!</definedName>
    <definedName name="cronograma" hidden="1">{#N/A,#N/A,TRUE,"Plan1"}</definedName>
    <definedName name="CronogramadeExecuçãp2003" hidden="1">{#N/A,#N/A,FALSE,"ANEXO3 99 ERA";#N/A,#N/A,FALSE,"ANEXO3 99 UBÁ2";#N/A,#N/A,FALSE,"ANEXO3 99 DTU";#N/A,#N/A,FALSE,"ANEXO3 99 RDR";#N/A,#N/A,FALSE,"ANEXO3 99 UBÁ4";#N/A,#N/A,FALSE,"ANEXO3 99 UBÁ6"}</definedName>
    <definedName name="CRONOMOD">{"total","SUM(total)","YNNNN",FALSE}</definedName>
    <definedName name="Croquiiii">[0]!Croquiiii</definedName>
    <definedName name="Croquiiii_38">[0]!Croquiiii_38</definedName>
    <definedName name="CS">'[92]CS#'!$A$3:$K$12</definedName>
    <definedName name="CS110PI">#REF!</definedName>
    <definedName name="CS110R">#REF!</definedName>
    <definedName name="CS316PI">#REF!</definedName>
    <definedName name="CS316R">#REF!</definedName>
    <definedName name="CS423PI">#REF!</definedName>
    <definedName name="CS423R">#REF!</definedName>
    <definedName name="CSA">#REF!</definedName>
    <definedName name="csbr1">'[27]memória quantitativa'!#REF!</definedName>
    <definedName name="csbr2">'[27]memória quantitativa'!#REF!</definedName>
    <definedName name="csbr3">'[27]memória quantitativa'!#REF!</definedName>
    <definedName name="csbr4">'[27]memória quantitativa'!#REF!</definedName>
    <definedName name="csbr5">'[27]memória quantitativa'!#REF!</definedName>
    <definedName name="cskmf1">'[27]memória quantitativa'!#REF!</definedName>
    <definedName name="cskmf2">'[27]memória quantitativa'!#REF!</definedName>
    <definedName name="cskmf3">'[27]memória quantitativa'!#REF!</definedName>
    <definedName name="cskmf4">'[27]memória quantitativa'!#REF!</definedName>
    <definedName name="cskmf5">'[27]memória quantitativa'!#REF!</definedName>
    <definedName name="cskmi1">'[27]memória quantitativa'!#REF!</definedName>
    <definedName name="cskmi2">'[27]memória quantitativa'!#REF!</definedName>
    <definedName name="cskmi3">'[27]memória quantitativa'!#REF!</definedName>
    <definedName name="cskmi4">'[27]memória quantitativa'!#REF!</definedName>
    <definedName name="cskmi5">'[27]memória quantitativa'!#REF!</definedName>
    <definedName name="cslarg1">'[27]memória quantitativa'!#REF!</definedName>
    <definedName name="cslarg2">'[27]memória quantitativa'!#REF!</definedName>
    <definedName name="cslarg3">'[27]memória quantitativa'!#REF!</definedName>
    <definedName name="cslarg4">'[27]memória quantitativa'!#REF!</definedName>
    <definedName name="cslarg5">'[27]memória quantitativa'!#REF!</definedName>
    <definedName name="CS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CST">#REF!</definedName>
    <definedName name="CT_501">#N/A</definedName>
    <definedName name="CT_501_1">#REF!</definedName>
    <definedName name="CT_511">#N/A</definedName>
    <definedName name="CT_511_1">#REF!</definedName>
    <definedName name="CT_602">#N/A</definedName>
    <definedName name="CT_602_1">#REF!</definedName>
    <definedName name="CT_603">#N/A</definedName>
    <definedName name="CT_603_1">#REF!</definedName>
    <definedName name="CT_604">#N/A</definedName>
    <definedName name="CT_604_1">#REF!</definedName>
    <definedName name="CT_605">#N/A</definedName>
    <definedName name="CT_605_1">#REF!</definedName>
    <definedName name="CT_607">#N/A</definedName>
    <definedName name="CT_607_1">#REF!</definedName>
    <definedName name="CT_701">#N/A</definedName>
    <definedName name="CT_701_1">#REF!</definedName>
    <definedName name="CT_702">#N/A</definedName>
    <definedName name="CT_702_1">#REF!</definedName>
    <definedName name="cu" hidden="1">{#N/A,#N/A,TRUE,"Serviços"}</definedName>
    <definedName name="Cun" hidden="1">#N/A</definedName>
    <definedName name="CunEq" hidden="1">SUM(IF(#REF! =#REF!,(#REF!)*(#REF!="EQ")))</definedName>
    <definedName name="CunMo" hidden="1">SUM(IF(#REF! =#REF!,(#REF!)*(#REF!="MO")))</definedName>
    <definedName name="CunMp" hidden="1">SUM(IF(#REF! =#REF!,(#REF!)*(#REF!="MP")))</definedName>
    <definedName name="CURRENCY">#REF!</definedName>
    <definedName name="CURRENCYY">#REF!</definedName>
    <definedName name="CURTO">#N/A</definedName>
    <definedName name="curva">#N/A</definedName>
    <definedName name="Curva_ABC">#N/A</definedName>
    <definedName name="CURVA_TRATAMENTO">#REF!</definedName>
    <definedName name="CURVAS">#REF!</definedName>
    <definedName name="CURVAS_CRIT">[84]CURVAS_CRIT!$A$2:$C$44</definedName>
    <definedName name="CURVAS_EXT">[93]curvas_tratamento!$Q$11:$Q$262</definedName>
    <definedName name="CURVAS_MAT">[93]curvas_tratamento!$N$11:$N$262</definedName>
    <definedName name="CURVAS_MATERIAL">[94]curvas_tratamento!$N$11:$N$271</definedName>
    <definedName name="CURVAS_SH">[94]curvas_tratamento!$AA$11:$AA$271</definedName>
    <definedName name="CURVAS_SNV">[93]curvas_tratamento!$R$11:$R$262</definedName>
    <definedName name="CURVASUL_AREA">[95]CURVAS_SHSUL_MEC!$R$14:$R$123</definedName>
    <definedName name="custo">#REF!</definedName>
    <definedName name="CUSTO_10">#REF!</definedName>
    <definedName name="CUSTO_10_1">"$#REF!.$#REF!$#REF!:$#REF!$#REF!"</definedName>
    <definedName name="CUSTO_10_1_1">"$#REF!.$#REF!$#REF!:$#REF!$#REF!"</definedName>
    <definedName name="CUSTO_10_10">"$#REF!.$#REF!$#REF!:$#REF!$#REF!"</definedName>
    <definedName name="CUSTO_10_10_1">"$#REF!.$#REF!$#REF!:$#REF!$#REF!"</definedName>
    <definedName name="CUSTO_10_11">"$#REF!.$#REF!$#REF!:$#REF!$#REF!"</definedName>
    <definedName name="CUSTO_10_11_1">"$#REF!.$#REF!$#REF!:$#REF!$#REF!"</definedName>
    <definedName name="CUSTO_10_12">"$#REF!.$#REF!$#REF!:$#REF!$#REF!"</definedName>
    <definedName name="CUSTO_10_15">"$#REF!.$#REF!$#REF!:$#REF!$#REF!"</definedName>
    <definedName name="CUSTO_10_16">"$#REF!.$#REF!$#REF!:$#REF!$#REF!"</definedName>
    <definedName name="CUSTO_10_19">#REF!</definedName>
    <definedName name="CUSTO_10_19_10">"$#REF!.$#REF!$#REF!:$#REF!$#REF!"</definedName>
    <definedName name="CUSTO_10_19_11">"$#REF!.$#REF!$#REF!:$#REF!$#REF!"</definedName>
    <definedName name="CUSTO_10_19_12">"$#REF!.$#REF!$#REF!:$#REF!$#REF!"</definedName>
    <definedName name="CUSTO_10_19_16">"$#REF!.$#REF!$#REF!:$#REF!$#REF!"</definedName>
    <definedName name="CUSTO_10_19_2">#REF!</definedName>
    <definedName name="CUSTO_10_19_2_1">"$#REF!.$#REF!$#REF!:$#REF!$#REF!"</definedName>
    <definedName name="CUSTO_10_19_2_1_1">"$#REF!.$#REF!$#REF!:$#REF!$#REF!"</definedName>
    <definedName name="CUSTO_10_19_2_1_1_1">"$#REF!.$#REF!$#REF!:$#REF!$#REF!"</definedName>
    <definedName name="CUSTO_10_19_21">#REF!</definedName>
    <definedName name="CUSTO_10_19_24">#REF!</definedName>
    <definedName name="CUSTO_10_19_25">#REF!</definedName>
    <definedName name="CUSTO_10_19_26">"$#REF!.$#REF!$#REF!:$#REF!$#REF!"</definedName>
    <definedName name="CUSTO_10_19_27">"$#REF!.$#REF!$#REF!:$#REF!$#REF!"</definedName>
    <definedName name="CUSTO_10_19_27_1">"$#REF!.$#REF!$#REF!:$#REF!$#REF!"</definedName>
    <definedName name="CUSTO_10_19_29">"$#REF!.$#REF!$#REF!:$#REF!$#REF!"</definedName>
    <definedName name="CUSTO_10_19_3">#REF!</definedName>
    <definedName name="CUSTO_10_19_5">"$#REF!.$#REF!$#REF!:$#REF!$#REF!"</definedName>
    <definedName name="CUSTO_10_19_5_1">"$#REF!.$#REF!$#REF!:$#REF!$#REF!"</definedName>
    <definedName name="CUSTO_10_19_5_1_1">"$#REF!.$#REF!$#REF!:$#REF!$#REF!"</definedName>
    <definedName name="CUSTO_10_19_5_1_1_1">"$#REF!.$#REF!$#REF!:$#REF!$#REF!"</definedName>
    <definedName name="CUSTO_10_19_6">#REF!</definedName>
    <definedName name="CUSTO_10_19_6_1">"$#REF!.$#REF!$#REF!:$#REF!$#REF!"</definedName>
    <definedName name="CUSTO_10_19_6_1_1">"$#REF!.$#REF!$#REF!:$#REF!$#REF!"</definedName>
    <definedName name="CUSTO_10_19_6_1_1_1">"$#REF!.$#REF!$#REF!:$#REF!$#REF!"</definedName>
    <definedName name="CUSTO_10_19_7">"$#REF!.$#REF!$#REF!:$#REF!$#REF!"</definedName>
    <definedName name="CUSTO_10_19_7_1">"$#REF!.$#REF!$#REF!:$#REF!$#REF!"</definedName>
    <definedName name="CUSTO_10_19_8">#REF!</definedName>
    <definedName name="CUSTO_10_19_8_1">"$#REF!.$#REF!$#REF!:$#REF!$#REF!"</definedName>
    <definedName name="CUSTO_10_19_8_1_1">"$#REF!.$#REF!$#REF!:$#REF!$#REF!"</definedName>
    <definedName name="CUSTO_10_19_9">"$#REF!.$#REF!$#REF!:$#REF!$#REF!"</definedName>
    <definedName name="CUSTO_10_19_9_1">"$#REF!.$#REF!$#REF!:$#REF!$#REF!"</definedName>
    <definedName name="CUSTO_10_19_9_1_1">"$#REF!.$#REF!$#REF!:$#REF!$#REF!"</definedName>
    <definedName name="CUSTO_10_2">#REF!</definedName>
    <definedName name="CUSTO_10_2_1">"$#REF!.$#REF!$#REF!:$#REF!$#REF!"</definedName>
    <definedName name="CUSTO_10_2_1_1">"$#REF!.$#REF!$#REF!:$#REF!$#REF!"</definedName>
    <definedName name="CUSTO_10_2_1_1_1">"$#REF!.$#REF!$#REF!:$#REF!$#REF!"</definedName>
    <definedName name="CUSTO_10_21">#REF!</definedName>
    <definedName name="CUSTO_10_22">#REF!</definedName>
    <definedName name="CUSTO_10_24">#REF!</definedName>
    <definedName name="CUSTO_10_25">#REF!</definedName>
    <definedName name="CUSTO_10_26">"$#REF!.$#REF!$#REF!:$#REF!$#REF!"</definedName>
    <definedName name="CUSTO_10_27">"$#REF!.$#REF!$#REF!:$#REF!$#REF!"</definedName>
    <definedName name="CUSTO_10_27_1">"$#REF!.$#REF!$#REF!:$#REF!$#REF!"</definedName>
    <definedName name="CUSTO_10_29">"$#REF!.$#REF!$#REF!:$#REF!$#REF!"</definedName>
    <definedName name="CUSTO_10_3">#REF!</definedName>
    <definedName name="CUSTO_10_3_1">"$#REF!.$#REF!$#REF!:$#REF!$#REF!"</definedName>
    <definedName name="CUSTO_10_3_1_1">"$#REF!.$#REF!$#REF!:$#REF!$#REF!"</definedName>
    <definedName name="CUSTO_10_3_1_1_1">"$#REF!.$#REF!$#REF!:$#REF!$#REF!"</definedName>
    <definedName name="CUSTO_10_4">"$#REF!.$#REF!$#REF!:$#REF!$#REF!"</definedName>
    <definedName name="CUSTO_10_4_1">"$#REF!.$#REF!$#REF!:$#REF!$#REF!"</definedName>
    <definedName name="CUSTO_10_5">"$#REF!.$#REF!$#REF!:$#REF!$#REF!"</definedName>
    <definedName name="CUSTO_10_5_1">"$#REF!.$#REF!$#REF!:$#REF!$#REF!"</definedName>
    <definedName name="CUSTO_10_5_1_1">"$#REF!.$#REF!$#REF!:$#REF!$#REF!"</definedName>
    <definedName name="CUSTO_10_5_1_1_1">"$#REF!.$#REF!$#REF!:$#REF!$#REF!"</definedName>
    <definedName name="CUSTO_10_6">#REF!</definedName>
    <definedName name="CUSTO_10_6_1">"$#REF!.$#REF!$#REF!:$#REF!$#REF!"</definedName>
    <definedName name="CUSTO_10_6_1_1">"$#REF!.$#REF!$#REF!:$#REF!$#REF!"</definedName>
    <definedName name="CUSTO_10_6_1_1_1">"$#REF!.$#REF!$#REF!:$#REF!$#REF!"</definedName>
    <definedName name="CUSTO_10_7">#REF!</definedName>
    <definedName name="CUSTO_10_7_1">"$#REF!.$#REF!$#REF!:$#REF!$#REF!"</definedName>
    <definedName name="CUSTO_10_7_1_1">"$#REF!.$#REF!$#REF!:$#REF!$#REF!"</definedName>
    <definedName name="CUSTO_10_7_1_1_1">"$#REF!.$#REF!$#REF!:$#REF!$#REF!"</definedName>
    <definedName name="CUSTO_10_8">#REF!</definedName>
    <definedName name="CUSTO_10_8_1">"$#REF!.$#REF!$#REF!:$#REF!$#REF!"</definedName>
    <definedName name="CUSTO_10_8_1_1">"$#REF!.$#REF!$#REF!:$#REF!$#REF!"</definedName>
    <definedName name="CUSTO_10_9">"$#REF!.$#REF!$#REF!:$#REF!$#REF!"</definedName>
    <definedName name="CUSTO_10_9_1">"$#REF!.$#REF!$#REF!:$#REF!$#REF!"</definedName>
    <definedName name="CUSTO_10_9_1_1">"$#REF!.$#REF!$#REF!:$#REF!$#REF!"</definedName>
    <definedName name="CUSTO_10_9_1_1_1">"$#REF!.$#REF!$#REF!:$#REF!$#REF!"</definedName>
    <definedName name="CUSTO_11">"$#REF!.$#REF!$#REF!:$#REF!$#REF!"</definedName>
    <definedName name="CUSTO_11_1">"$#REF!.$#REF!$#REF!:$#REF!$#REF!"</definedName>
    <definedName name="CUSTO_12">"$#REF!.$#REF!$#REF!:$#REF!$#REF!"</definedName>
    <definedName name="CUSTO_15">"$#REF!.$#REF!$#REF!:$#REF!$#REF!"</definedName>
    <definedName name="CUSTO_16">"$#REF!.$#REF!$#REF!:$#REF!$#REF!"</definedName>
    <definedName name="CUSTO_17">#REF!</definedName>
    <definedName name="CUSTO_17_10">"$#REF!.$#REF!$#REF!:$#REF!$#REF!"</definedName>
    <definedName name="CUSTO_17_10_1">"$#REF!.$#REF!$#REF!:$#REF!$#REF!"</definedName>
    <definedName name="CUSTO_17_11">"$#REF!.$#REF!$#REF!:$#REF!$#REF!"</definedName>
    <definedName name="CUSTO_17_11_1">"$#REF!.$#REF!$#REF!:$#REF!$#REF!"</definedName>
    <definedName name="CUSTO_17_12">"$#REF!.$#REF!$#REF!:$#REF!$#REF!"</definedName>
    <definedName name="CUSTO_17_15">"$#REF!.$#REF!$#REF!:$#REF!$#REF!"</definedName>
    <definedName name="CUSTO_17_16">"$#REF!.$#REF!$#REF!:$#REF!$#REF!"</definedName>
    <definedName name="CUSTO_17_19">#REF!</definedName>
    <definedName name="CUSTO_17_19_10">"$#REF!.$#REF!$#REF!:$#REF!$#REF!"</definedName>
    <definedName name="CUSTO_17_19_11">"$#REF!.$#REF!$#REF!:$#REF!$#REF!"</definedName>
    <definedName name="CUSTO_17_19_12">"$#REF!.$#REF!$#REF!:$#REF!$#REF!"</definedName>
    <definedName name="CUSTO_17_19_16">"$#REF!.$#REF!$#REF!:$#REF!$#REF!"</definedName>
    <definedName name="CUSTO_17_19_2">#REF!</definedName>
    <definedName name="CUSTO_17_19_2_1">"$#REF!.$#REF!$#REF!:$#REF!$#REF!"</definedName>
    <definedName name="CUSTO_17_19_2_1_1">"$#REF!.$#REF!$#REF!:$#REF!$#REF!"</definedName>
    <definedName name="CUSTO_17_19_2_1_1_1">"$#REF!.$#REF!$#REF!:$#REF!$#REF!"</definedName>
    <definedName name="CUSTO_17_19_21">#REF!</definedName>
    <definedName name="CUSTO_17_19_24">#REF!</definedName>
    <definedName name="CUSTO_17_19_25">#REF!</definedName>
    <definedName name="CUSTO_17_19_26">"$#REF!.$#REF!$#REF!:$#REF!$#REF!"</definedName>
    <definedName name="CUSTO_17_19_27">"$#REF!.$#REF!$#REF!:$#REF!$#REF!"</definedName>
    <definedName name="CUSTO_17_19_27_1">"$#REF!.$#REF!$#REF!:$#REF!$#REF!"</definedName>
    <definedName name="CUSTO_17_19_29">"$#REF!.$#REF!$#REF!:$#REF!$#REF!"</definedName>
    <definedName name="CUSTO_17_19_3">#REF!</definedName>
    <definedName name="CUSTO_17_19_5">"$#REF!.$#REF!$#REF!:$#REF!$#REF!"</definedName>
    <definedName name="CUSTO_17_19_5_1">"$#REF!.$#REF!$#REF!:$#REF!$#REF!"</definedName>
    <definedName name="CUSTO_17_19_5_1_1">"$#REF!.$#REF!$#REF!:$#REF!$#REF!"</definedName>
    <definedName name="CUSTO_17_19_5_1_1_1">"$#REF!.$#REF!$#REF!:$#REF!$#REF!"</definedName>
    <definedName name="CUSTO_17_19_6">#REF!</definedName>
    <definedName name="CUSTO_17_19_6_1">"$#REF!.$#REF!$#REF!:$#REF!$#REF!"</definedName>
    <definedName name="CUSTO_17_19_6_1_1">"$#REF!.$#REF!$#REF!:$#REF!$#REF!"</definedName>
    <definedName name="CUSTO_17_19_6_1_1_1">"$#REF!.$#REF!$#REF!:$#REF!$#REF!"</definedName>
    <definedName name="CUSTO_17_19_7">"$#REF!.$#REF!$#REF!:$#REF!$#REF!"</definedName>
    <definedName name="CUSTO_17_19_7_1">"$#REF!.$#REF!$#REF!:$#REF!$#REF!"</definedName>
    <definedName name="CUSTO_17_19_8">#REF!</definedName>
    <definedName name="CUSTO_17_19_8_1">"$#REF!.$#REF!$#REF!:$#REF!$#REF!"</definedName>
    <definedName name="CUSTO_17_19_8_1_1">"$#REF!.$#REF!$#REF!:$#REF!$#REF!"</definedName>
    <definedName name="CUSTO_17_19_9">"$#REF!.$#REF!$#REF!:$#REF!$#REF!"</definedName>
    <definedName name="CUSTO_17_19_9_1">"$#REF!.$#REF!$#REF!:$#REF!$#REF!"</definedName>
    <definedName name="CUSTO_17_19_9_1_1">"$#REF!.$#REF!$#REF!:$#REF!$#REF!"</definedName>
    <definedName name="CUSTO_17_2">#REF!</definedName>
    <definedName name="CUSTO_17_2_1">"$#REF!.$#REF!$#REF!:$#REF!$#REF!"</definedName>
    <definedName name="CUSTO_17_2_1_1">"$#REF!.$#REF!$#REF!:$#REF!$#REF!"</definedName>
    <definedName name="CUSTO_17_2_1_1_1">"$#REF!.$#REF!$#REF!:$#REF!$#REF!"</definedName>
    <definedName name="CUSTO_17_21">#REF!</definedName>
    <definedName name="CUSTO_17_22">#REF!</definedName>
    <definedName name="CUSTO_17_24">#REF!</definedName>
    <definedName name="CUSTO_17_25">#REF!</definedName>
    <definedName name="CUSTO_17_26">"$#REF!.$#REF!$#REF!:$#REF!$#REF!"</definedName>
    <definedName name="CUSTO_17_27">"$#REF!.$#REF!$#REF!:$#REF!$#REF!"</definedName>
    <definedName name="CUSTO_17_27_1">"$#REF!.$#REF!$#REF!:$#REF!$#REF!"</definedName>
    <definedName name="CUSTO_17_29">"$#REF!.$#REF!$#REF!:$#REF!$#REF!"</definedName>
    <definedName name="CUSTO_17_3">#REF!</definedName>
    <definedName name="CUSTO_17_3_1">"$#REF!.$#REF!$#REF!:$#REF!$#REF!"</definedName>
    <definedName name="CUSTO_17_3_1_1">"$#REF!.$#REF!$#REF!:$#REF!$#REF!"</definedName>
    <definedName name="CUSTO_17_3_1_1_1">"$#REF!.$#REF!$#REF!:$#REF!$#REF!"</definedName>
    <definedName name="CUSTO_17_4">"$#REF!.$#REF!$#REF!:$#REF!$#REF!"</definedName>
    <definedName name="CUSTO_17_4_1">"$#REF!.$#REF!$#REF!:$#REF!$#REF!"</definedName>
    <definedName name="CUSTO_17_5">"$#REF!.$#REF!$#REF!:$#REF!$#REF!"</definedName>
    <definedName name="CUSTO_17_5_1">"$#REF!.$#REF!$#REF!:$#REF!$#REF!"</definedName>
    <definedName name="CUSTO_17_5_1_1">"$#REF!.$#REF!$#REF!:$#REF!$#REF!"</definedName>
    <definedName name="CUSTO_17_5_1_1_1">"$#REF!.$#REF!$#REF!:$#REF!$#REF!"</definedName>
    <definedName name="CUSTO_17_6">#REF!</definedName>
    <definedName name="CUSTO_17_6_1">"$#REF!.$#REF!$#REF!:$#REF!$#REF!"</definedName>
    <definedName name="CUSTO_17_6_1_1">"$#REF!.$#REF!$#REF!:$#REF!$#REF!"</definedName>
    <definedName name="CUSTO_17_6_1_1_1">"$#REF!.$#REF!$#REF!:$#REF!$#REF!"</definedName>
    <definedName name="CUSTO_17_7">#REF!</definedName>
    <definedName name="CUSTO_17_7_1">"$#REF!.$#REF!$#REF!:$#REF!$#REF!"</definedName>
    <definedName name="CUSTO_17_7_1_1">"$#REF!.$#REF!$#REF!:$#REF!$#REF!"</definedName>
    <definedName name="CUSTO_17_7_1_1_1">"$#REF!.$#REF!$#REF!:$#REF!$#REF!"</definedName>
    <definedName name="CUSTO_17_8">#REF!</definedName>
    <definedName name="CUSTO_17_8_1">"$#REF!.$#REF!$#REF!:$#REF!$#REF!"</definedName>
    <definedName name="CUSTO_17_8_1_1">"$#REF!.$#REF!$#REF!:$#REF!$#REF!"</definedName>
    <definedName name="CUSTO_17_9">"$#REF!.$#REF!$#REF!:$#REF!$#REF!"</definedName>
    <definedName name="CUSTO_17_9_1">"$#REF!.$#REF!$#REF!:$#REF!$#REF!"</definedName>
    <definedName name="CUSTO_17_9_1_1">"$#REF!.$#REF!$#REF!:$#REF!$#REF!"</definedName>
    <definedName name="CUSTO_17_9_1_1_1">"$#REF!.$#REF!$#REF!:$#REF!$#REF!"</definedName>
    <definedName name="CUSTO_19">#REF!</definedName>
    <definedName name="CUSTO_19_10">"$#REF!.$#REF!$#REF!:$#REF!$#REF!"</definedName>
    <definedName name="CUSTO_19_11">"$#REF!.$#REF!$#REF!:$#REF!$#REF!"</definedName>
    <definedName name="CUSTO_19_12">"$#REF!.$#REF!$#REF!:$#REF!$#REF!"</definedName>
    <definedName name="CUSTO_19_16">"$#REF!.$#REF!$#REF!:$#REF!$#REF!"</definedName>
    <definedName name="CUSTO_19_2">#REF!</definedName>
    <definedName name="CUSTO_19_2_1">"$#REF!.$#REF!$#REF!:$#REF!$#REF!"</definedName>
    <definedName name="CUSTO_19_2_1_1">"$#REF!.$#REF!$#REF!:$#REF!$#REF!"</definedName>
    <definedName name="CUSTO_19_2_1_1_1">"$#REF!.$#REF!$#REF!:$#REF!$#REF!"</definedName>
    <definedName name="CUSTO_19_21">#REF!</definedName>
    <definedName name="CUSTO_19_24">#REF!</definedName>
    <definedName name="CUSTO_19_25">#REF!</definedName>
    <definedName name="CUSTO_19_26">"$#REF!.$#REF!$#REF!:$#REF!$#REF!"</definedName>
    <definedName name="CUSTO_19_27">"$#REF!.$#REF!$#REF!:$#REF!$#REF!"</definedName>
    <definedName name="CUSTO_19_27_1">"$#REF!.$#REF!$#REF!:$#REF!$#REF!"</definedName>
    <definedName name="CUSTO_19_29">"$#REF!.$#REF!$#REF!:$#REF!$#REF!"</definedName>
    <definedName name="CUSTO_19_3">#REF!</definedName>
    <definedName name="CUSTO_19_5">"$#REF!.$#REF!$#REF!:$#REF!$#REF!"</definedName>
    <definedName name="CUSTO_19_5_1">"$#REF!.$#REF!$#REF!:$#REF!$#REF!"</definedName>
    <definedName name="CUSTO_19_5_1_1">"$#REF!.$#REF!$#REF!:$#REF!$#REF!"</definedName>
    <definedName name="CUSTO_19_5_1_1_1">"$#REF!.$#REF!$#REF!:$#REF!$#REF!"</definedName>
    <definedName name="CUSTO_19_6">#REF!</definedName>
    <definedName name="CUSTO_19_6_1">"$#REF!.$#REF!$#REF!:$#REF!$#REF!"</definedName>
    <definedName name="CUSTO_19_6_1_1">"$#REF!.$#REF!$#REF!:$#REF!$#REF!"</definedName>
    <definedName name="CUSTO_19_6_1_1_1">"$#REF!.$#REF!$#REF!:$#REF!$#REF!"</definedName>
    <definedName name="CUSTO_19_7">"$#REF!.$#REF!$#REF!:$#REF!$#REF!"</definedName>
    <definedName name="CUSTO_19_7_1">"$#REF!.$#REF!$#REF!:$#REF!$#REF!"</definedName>
    <definedName name="CUSTO_19_8">#REF!</definedName>
    <definedName name="CUSTO_19_8_1">"$#REF!.$#REF!$#REF!:$#REF!$#REF!"</definedName>
    <definedName name="CUSTO_19_8_1_1">"$#REF!.$#REF!$#REF!:$#REF!$#REF!"</definedName>
    <definedName name="CUSTO_19_9">"$#REF!.$#REF!$#REF!:$#REF!$#REF!"</definedName>
    <definedName name="CUSTO_19_9_1">"$#REF!.$#REF!$#REF!:$#REF!$#REF!"</definedName>
    <definedName name="CUSTO_19_9_1_1">"$#REF!.$#REF!$#REF!:$#REF!$#REF!"</definedName>
    <definedName name="CUSTO_2">#REF!</definedName>
    <definedName name="CUSTO_2_1">"$#REF!.$#REF!$#REF!:$#REF!$#REF!"</definedName>
    <definedName name="CUSTO_2_1_1">"$#REF!.$#REF!$#REF!:$#REF!$#REF!"</definedName>
    <definedName name="CUSTO_2_1_1_1">"$#REF!.$#REF!$#REF!:$#REF!$#REF!"</definedName>
    <definedName name="CUSTO_21">#REF!</definedName>
    <definedName name="CUSTO_22">#REF!</definedName>
    <definedName name="CUSTO_24">#REF!</definedName>
    <definedName name="CUSTO_25">#REF!</definedName>
    <definedName name="CUSTO_26">"$#REF!.$#REF!$#REF!:$#REF!$#REF!"</definedName>
    <definedName name="CUSTO_27">"$#REF!.$#REF!$#REF!:$#REF!$#REF!"</definedName>
    <definedName name="CUSTO_27_1">"$#REF!.$#REF!$#REF!:$#REF!$#REF!"</definedName>
    <definedName name="CUSTO_29">"$#REF!.$#REF!$#REF!:$#REF!$#REF!"</definedName>
    <definedName name="CUSTO_3">#REF!</definedName>
    <definedName name="CUSTO_3_1">"$#REF!.$#REF!$#REF!:$#REF!$#REF!"</definedName>
    <definedName name="CUSTO_3_1_1">"$#REF!.$#REF!$#REF!:$#REF!$#REF!"</definedName>
    <definedName name="CUSTO_3_1_1_1">"$#REF!.$#REF!$#REF!:$#REF!$#REF!"</definedName>
    <definedName name="CUSTO_4">"$#REF!.$#REF!$#REF!:$#REF!$#REF!"</definedName>
    <definedName name="CUSTO_4_1">"$#REF!.$#REF!$#REF!:$#REF!$#REF!"</definedName>
    <definedName name="CUSTO_5">"$#REF!.$#REF!$#REF!:$#REF!$#REF!"</definedName>
    <definedName name="CUSTO_5_1">"$#REF!.$#REF!$#REF!:$#REF!$#REF!"</definedName>
    <definedName name="CUSTO_5_1_1">"$#REF!.$#REF!$#REF!:$#REF!$#REF!"</definedName>
    <definedName name="CUSTO_5_1_1_1">"$#REF!.$#REF!$#REF!:$#REF!$#REF!"</definedName>
    <definedName name="CUSTO_6">#REF!</definedName>
    <definedName name="CUSTO_6_1">#REF!</definedName>
    <definedName name="CUSTO_6_1_1">"$#REF!.$#REF!$#REF!:$#REF!$#REF!"</definedName>
    <definedName name="CUSTO_6_1_1_1">"$#REF!.$#REF!$#REF!:$#REF!$#REF!"</definedName>
    <definedName name="CUSTO_6_1_1_1_1">"$#REF!.$#REF!$#REF!:$#REF!$#REF!"</definedName>
    <definedName name="CUSTO_6_10">"$#REF!.$#REF!$#REF!:$#REF!$#REF!"</definedName>
    <definedName name="CUSTO_6_10_1">"$#REF!.$#REF!$#REF!:$#REF!$#REF!"</definedName>
    <definedName name="CUSTO_6_11">"$#REF!.$#REF!$#REF!:$#REF!$#REF!"</definedName>
    <definedName name="CUSTO_6_11_1">"$#REF!.$#REF!$#REF!:$#REF!$#REF!"</definedName>
    <definedName name="CUSTO_6_12">"$#REF!.$#REF!$#REF!:$#REF!$#REF!"</definedName>
    <definedName name="CUSTO_6_15">"$#REF!.$#REF!$#REF!:$#REF!$#REF!"</definedName>
    <definedName name="CUSTO_6_16">"$#REF!.$#REF!$#REF!:$#REF!$#REF!"</definedName>
    <definedName name="CUSTO_6_19">#REF!</definedName>
    <definedName name="CUSTO_6_19_10">"$#REF!.$#REF!$#REF!:$#REF!$#REF!"</definedName>
    <definedName name="CUSTO_6_19_11">"$#REF!.$#REF!$#REF!:$#REF!$#REF!"</definedName>
    <definedName name="CUSTO_6_19_12">"$#REF!.$#REF!$#REF!:$#REF!$#REF!"</definedName>
    <definedName name="CUSTO_6_19_16">"$#REF!.$#REF!$#REF!:$#REF!$#REF!"</definedName>
    <definedName name="CUSTO_6_19_2">#REF!</definedName>
    <definedName name="CUSTO_6_19_2_1">"$#REF!.$#REF!$#REF!:$#REF!$#REF!"</definedName>
    <definedName name="CUSTO_6_19_2_1_1">"$#REF!.$#REF!$#REF!:$#REF!$#REF!"</definedName>
    <definedName name="CUSTO_6_19_2_1_1_1">"$#REF!.$#REF!$#REF!:$#REF!$#REF!"</definedName>
    <definedName name="CUSTO_6_19_21">#REF!</definedName>
    <definedName name="CUSTO_6_19_24">#REF!</definedName>
    <definedName name="CUSTO_6_19_25">#REF!</definedName>
    <definedName name="CUSTO_6_19_26">"$#REF!.$#REF!$#REF!:$#REF!$#REF!"</definedName>
    <definedName name="CUSTO_6_19_27">"$#REF!.$#REF!$#REF!:$#REF!$#REF!"</definedName>
    <definedName name="CUSTO_6_19_27_1">"$#REF!.$#REF!$#REF!:$#REF!$#REF!"</definedName>
    <definedName name="CUSTO_6_19_29">"$#REF!.$#REF!$#REF!:$#REF!$#REF!"</definedName>
    <definedName name="CUSTO_6_19_3">#REF!</definedName>
    <definedName name="CUSTO_6_19_5">"$#REF!.$#REF!$#REF!:$#REF!$#REF!"</definedName>
    <definedName name="CUSTO_6_19_5_1">"$#REF!.$#REF!$#REF!:$#REF!$#REF!"</definedName>
    <definedName name="CUSTO_6_19_5_1_1">"$#REF!.$#REF!$#REF!:$#REF!$#REF!"</definedName>
    <definedName name="CUSTO_6_19_5_1_1_1">"$#REF!.$#REF!$#REF!:$#REF!$#REF!"</definedName>
    <definedName name="CUSTO_6_19_6">#REF!</definedName>
    <definedName name="CUSTO_6_19_6_1">"$#REF!.$#REF!$#REF!:$#REF!$#REF!"</definedName>
    <definedName name="CUSTO_6_19_6_1_1">"$#REF!.$#REF!$#REF!:$#REF!$#REF!"</definedName>
    <definedName name="CUSTO_6_19_6_1_1_1">"$#REF!.$#REF!$#REF!:$#REF!$#REF!"</definedName>
    <definedName name="CUSTO_6_19_7">"$#REF!.$#REF!$#REF!:$#REF!$#REF!"</definedName>
    <definedName name="CUSTO_6_19_7_1">"$#REF!.$#REF!$#REF!:$#REF!$#REF!"</definedName>
    <definedName name="CUSTO_6_19_8">#REF!</definedName>
    <definedName name="CUSTO_6_19_8_1">"$#REF!.$#REF!$#REF!:$#REF!$#REF!"</definedName>
    <definedName name="CUSTO_6_19_8_1_1">"$#REF!.$#REF!$#REF!:$#REF!$#REF!"</definedName>
    <definedName name="CUSTO_6_19_9">"$#REF!.$#REF!$#REF!:$#REF!$#REF!"</definedName>
    <definedName name="CUSTO_6_19_9_1">"$#REF!.$#REF!$#REF!:$#REF!$#REF!"</definedName>
    <definedName name="CUSTO_6_19_9_1_1">"$#REF!.$#REF!$#REF!:$#REF!$#REF!"</definedName>
    <definedName name="CUSTO_6_2">#REF!</definedName>
    <definedName name="CUSTO_6_2_1">"$#REF!.$#REF!$#REF!:$#REF!$#REF!"</definedName>
    <definedName name="CUSTO_6_2_1_1">"$#REF!.$#REF!$#REF!:$#REF!$#REF!"</definedName>
    <definedName name="CUSTO_6_2_1_1_1">"$#REF!.$#REF!$#REF!:$#REF!$#REF!"</definedName>
    <definedName name="CUSTO_6_21">#REF!</definedName>
    <definedName name="CUSTO_6_22">#REF!</definedName>
    <definedName name="CUSTO_6_24">#REF!</definedName>
    <definedName name="CUSTO_6_25">#REF!</definedName>
    <definedName name="CUSTO_6_26">"$#REF!.$#REF!$#REF!:$#REF!$#REF!"</definedName>
    <definedName name="CUSTO_6_27">"$#REF!.$#REF!$#REF!:$#REF!$#REF!"</definedName>
    <definedName name="CUSTO_6_27_1">"$#REF!.$#REF!$#REF!:$#REF!$#REF!"</definedName>
    <definedName name="CUSTO_6_29">"$#REF!.$#REF!$#REF!:$#REF!$#REF!"</definedName>
    <definedName name="CUSTO_6_3">#REF!</definedName>
    <definedName name="CUSTO_6_3_1">"$#REF!.$#REF!$#REF!:$#REF!$#REF!"</definedName>
    <definedName name="CUSTO_6_3_1_1">"$#REF!.$#REF!$#REF!:$#REF!$#REF!"</definedName>
    <definedName name="CUSTO_6_3_1_1_1">"$#REF!.$#REF!$#REF!:$#REF!$#REF!"</definedName>
    <definedName name="CUSTO_6_4">"$#REF!.$#REF!$#REF!:$#REF!$#REF!"</definedName>
    <definedName name="CUSTO_6_4_1">"$#REF!.$#REF!$#REF!:$#REF!$#REF!"</definedName>
    <definedName name="CUSTO_6_5">"$#REF!.$#REF!$#REF!:$#REF!$#REF!"</definedName>
    <definedName name="CUSTO_6_5_1">"$#REF!.$#REF!$#REF!:$#REF!$#REF!"</definedName>
    <definedName name="CUSTO_6_5_1_1">"$#REF!.$#REF!$#REF!:$#REF!$#REF!"</definedName>
    <definedName name="CUSTO_6_5_1_1_1">"$#REF!.$#REF!$#REF!:$#REF!$#REF!"</definedName>
    <definedName name="CUSTO_6_6">#REF!</definedName>
    <definedName name="CUSTO_6_6_1">"$#REF!.$#REF!$#REF!:$#REF!$#REF!"</definedName>
    <definedName name="CUSTO_6_6_1_1">"$#REF!.$#REF!$#REF!:$#REF!$#REF!"</definedName>
    <definedName name="CUSTO_6_6_1_1_1">"$#REF!.$#REF!$#REF!:$#REF!$#REF!"</definedName>
    <definedName name="CUSTO_6_7">#REF!</definedName>
    <definedName name="CUSTO_6_7_1">"$#REF!.$#REF!$#REF!:$#REF!$#REF!"</definedName>
    <definedName name="CUSTO_6_7_1_1">"$#REF!.$#REF!$#REF!:$#REF!$#REF!"</definedName>
    <definedName name="CUSTO_6_7_1_1_1">"$#REF!.$#REF!$#REF!:$#REF!$#REF!"</definedName>
    <definedName name="CUSTO_6_8">#REF!</definedName>
    <definedName name="CUSTO_6_8_1">"$#REF!.$#REF!$#REF!:$#REF!$#REF!"</definedName>
    <definedName name="CUSTO_6_8_1_1">"$#REF!.$#REF!$#REF!:$#REF!$#REF!"</definedName>
    <definedName name="CUSTO_6_9">"$#REF!.$#REF!$#REF!:$#REF!$#REF!"</definedName>
    <definedName name="CUSTO_6_9_1">"$#REF!.$#REF!$#REF!:$#REF!$#REF!"</definedName>
    <definedName name="CUSTO_6_9_1_1">"$#REF!.$#REF!$#REF!:$#REF!$#REF!"</definedName>
    <definedName name="CUSTO_6_9_1_1_1">"$#REF!.$#REF!$#REF!:$#REF!$#REF!"</definedName>
    <definedName name="CUSTO_7">#REF!</definedName>
    <definedName name="CUSTO_7_1">#REF!</definedName>
    <definedName name="CUSTO_7_1_1">"$#REF!.$#REF!$#REF!:$#REF!$#REF!"</definedName>
    <definedName name="CUSTO_7_1_1_1">"$#REF!.$#REF!$#REF!:$#REF!$#REF!"</definedName>
    <definedName name="CUSTO_7_1_1_1_1">"$#REF!.$#REF!$#REF!:$#REF!$#REF!"</definedName>
    <definedName name="CUSTO_7_10">"$#REF!.$#REF!$#REF!:$#REF!$#REF!"</definedName>
    <definedName name="CUSTO_7_10_1">"$#REF!.$#REF!$#REF!:$#REF!$#REF!"</definedName>
    <definedName name="CUSTO_7_11">"$#REF!.$#REF!$#REF!:$#REF!$#REF!"</definedName>
    <definedName name="CUSTO_7_11_1">"$#REF!.$#REF!$#REF!:$#REF!$#REF!"</definedName>
    <definedName name="CUSTO_7_12">"$#REF!.$#REF!$#REF!:$#REF!$#REF!"</definedName>
    <definedName name="CUSTO_7_15">"$#REF!.$#REF!$#REF!:$#REF!$#REF!"</definedName>
    <definedName name="CUSTO_7_16">"$#REF!.$#REF!$#REF!:$#REF!$#REF!"</definedName>
    <definedName name="CUSTO_7_19">#REF!</definedName>
    <definedName name="CUSTO_7_19_10">"$#REF!.$#REF!$#REF!:$#REF!$#REF!"</definedName>
    <definedName name="CUSTO_7_19_11">"$#REF!.$#REF!$#REF!:$#REF!$#REF!"</definedName>
    <definedName name="CUSTO_7_19_12">"$#REF!.$#REF!$#REF!:$#REF!$#REF!"</definedName>
    <definedName name="CUSTO_7_19_16">"$#REF!.$#REF!$#REF!:$#REF!$#REF!"</definedName>
    <definedName name="CUSTO_7_19_2">#REF!</definedName>
    <definedName name="CUSTO_7_19_2_1">"$#REF!.$#REF!$#REF!:$#REF!$#REF!"</definedName>
    <definedName name="CUSTO_7_19_2_1_1">"$#REF!.$#REF!$#REF!:$#REF!$#REF!"</definedName>
    <definedName name="CUSTO_7_19_2_1_1_1">"$#REF!.$#REF!$#REF!:$#REF!$#REF!"</definedName>
    <definedName name="CUSTO_7_19_21">#REF!</definedName>
    <definedName name="CUSTO_7_19_24">#REF!</definedName>
    <definedName name="CUSTO_7_19_25">#REF!</definedName>
    <definedName name="CUSTO_7_19_26">"$#REF!.$#REF!$#REF!:$#REF!$#REF!"</definedName>
    <definedName name="CUSTO_7_19_27">"$#REF!.$#REF!$#REF!:$#REF!$#REF!"</definedName>
    <definedName name="CUSTO_7_19_27_1">"$#REF!.$#REF!$#REF!:$#REF!$#REF!"</definedName>
    <definedName name="CUSTO_7_19_29">"$#REF!.$#REF!$#REF!:$#REF!$#REF!"</definedName>
    <definedName name="CUSTO_7_19_3">#REF!</definedName>
    <definedName name="CUSTO_7_19_5">"$#REF!.$#REF!$#REF!:$#REF!$#REF!"</definedName>
    <definedName name="CUSTO_7_19_5_1">"$#REF!.$#REF!$#REF!:$#REF!$#REF!"</definedName>
    <definedName name="CUSTO_7_19_5_1_1">"$#REF!.$#REF!$#REF!:$#REF!$#REF!"</definedName>
    <definedName name="CUSTO_7_19_5_1_1_1">"$#REF!.$#REF!$#REF!:$#REF!$#REF!"</definedName>
    <definedName name="CUSTO_7_19_6">#REF!</definedName>
    <definedName name="CUSTO_7_19_6_1">"$#REF!.$#REF!$#REF!:$#REF!$#REF!"</definedName>
    <definedName name="CUSTO_7_19_6_1_1">"$#REF!.$#REF!$#REF!:$#REF!$#REF!"</definedName>
    <definedName name="CUSTO_7_19_6_1_1_1">"$#REF!.$#REF!$#REF!:$#REF!$#REF!"</definedName>
    <definedName name="CUSTO_7_19_7">"$#REF!.$#REF!$#REF!:$#REF!$#REF!"</definedName>
    <definedName name="CUSTO_7_19_7_1">"$#REF!.$#REF!$#REF!:$#REF!$#REF!"</definedName>
    <definedName name="CUSTO_7_19_8">#REF!</definedName>
    <definedName name="CUSTO_7_19_8_1">"$#REF!.$#REF!$#REF!:$#REF!$#REF!"</definedName>
    <definedName name="CUSTO_7_19_8_1_1">"$#REF!.$#REF!$#REF!:$#REF!$#REF!"</definedName>
    <definedName name="CUSTO_7_19_9">"$#REF!.$#REF!$#REF!:$#REF!$#REF!"</definedName>
    <definedName name="CUSTO_7_19_9_1">"$#REF!.$#REF!$#REF!:$#REF!$#REF!"</definedName>
    <definedName name="CUSTO_7_19_9_1_1">"$#REF!.$#REF!$#REF!:$#REF!$#REF!"</definedName>
    <definedName name="CUSTO_7_2">#REF!</definedName>
    <definedName name="CUSTO_7_2_1">"$#REF!.$#REF!$#REF!:$#REF!$#REF!"</definedName>
    <definedName name="CUSTO_7_2_1_1">"$#REF!.$#REF!$#REF!:$#REF!$#REF!"</definedName>
    <definedName name="CUSTO_7_2_1_1_1">"$#REF!.$#REF!$#REF!:$#REF!$#REF!"</definedName>
    <definedName name="CUSTO_7_21">#REF!</definedName>
    <definedName name="CUSTO_7_22">#REF!</definedName>
    <definedName name="CUSTO_7_24">#REF!</definedName>
    <definedName name="CUSTO_7_25">#REF!</definedName>
    <definedName name="CUSTO_7_26">"$#REF!.$#REF!$#REF!:$#REF!$#REF!"</definedName>
    <definedName name="CUSTO_7_27">"$#REF!.$#REF!$#REF!:$#REF!$#REF!"</definedName>
    <definedName name="CUSTO_7_27_1">"$#REF!.$#REF!$#REF!:$#REF!$#REF!"</definedName>
    <definedName name="CUSTO_7_29">"$#REF!.$#REF!$#REF!:$#REF!$#REF!"</definedName>
    <definedName name="CUSTO_7_3">#REF!</definedName>
    <definedName name="CUSTO_7_3_1">"$#REF!.$#REF!$#REF!:$#REF!$#REF!"</definedName>
    <definedName name="CUSTO_7_3_1_1">"$#REF!.$#REF!$#REF!:$#REF!$#REF!"</definedName>
    <definedName name="CUSTO_7_3_1_1_1">"$#REF!.$#REF!$#REF!:$#REF!$#REF!"</definedName>
    <definedName name="CUSTO_7_4">"$#REF!.$#REF!$#REF!:$#REF!$#REF!"</definedName>
    <definedName name="CUSTO_7_4_1">"$#REF!.$#REF!$#REF!:$#REF!$#REF!"</definedName>
    <definedName name="CUSTO_7_5">"$#REF!.$#REF!$#REF!:$#REF!$#REF!"</definedName>
    <definedName name="CUSTO_7_5_1">"$#REF!.$#REF!$#REF!:$#REF!$#REF!"</definedName>
    <definedName name="CUSTO_7_5_1_1">"$#REF!.$#REF!$#REF!:$#REF!$#REF!"</definedName>
    <definedName name="CUSTO_7_5_1_1_1">"$#REF!.$#REF!$#REF!:$#REF!$#REF!"</definedName>
    <definedName name="CUSTO_7_6">#REF!</definedName>
    <definedName name="CUSTO_7_6_1">"$#REF!.$#REF!$#REF!:$#REF!$#REF!"</definedName>
    <definedName name="CUSTO_7_6_1_1">"$#REF!.$#REF!$#REF!:$#REF!$#REF!"</definedName>
    <definedName name="CUSTO_7_6_1_1_1">"$#REF!.$#REF!$#REF!:$#REF!$#REF!"</definedName>
    <definedName name="CUSTO_7_7">#REF!</definedName>
    <definedName name="CUSTO_7_7_1">"$#REF!.$#REF!$#REF!:$#REF!$#REF!"</definedName>
    <definedName name="CUSTO_7_7_1_1">"$#REF!.$#REF!$#REF!:$#REF!$#REF!"</definedName>
    <definedName name="CUSTO_7_7_1_1_1">"$#REF!.$#REF!$#REF!:$#REF!$#REF!"</definedName>
    <definedName name="CUSTO_7_8">#REF!</definedName>
    <definedName name="CUSTO_7_8_1">"$#REF!.$#REF!$#REF!:$#REF!$#REF!"</definedName>
    <definedName name="CUSTO_7_8_1_1">"$#REF!.$#REF!$#REF!:$#REF!$#REF!"</definedName>
    <definedName name="CUSTO_7_9">"$#REF!.$#REF!$#REF!:$#REF!$#REF!"</definedName>
    <definedName name="CUSTO_7_9_1">"$#REF!.$#REF!$#REF!:$#REF!$#REF!"</definedName>
    <definedName name="CUSTO_7_9_1_1">"$#REF!.$#REF!$#REF!:$#REF!$#REF!"</definedName>
    <definedName name="CUSTO_7_9_1_1_1">"$#REF!.$#REF!$#REF!:$#REF!$#REF!"</definedName>
    <definedName name="CUSTO_8">#REF!</definedName>
    <definedName name="CUSTO_8_1">#REF!</definedName>
    <definedName name="CUSTO_8_1_1">"$#REF!.$#REF!$#REF!:$#REF!$#REF!"</definedName>
    <definedName name="CUSTO_8_1_1_1">"$#REF!.$#REF!$#REF!:$#REF!$#REF!"</definedName>
    <definedName name="CUSTO_8_10">"$#REF!.$#REF!$#REF!:$#REF!$#REF!"</definedName>
    <definedName name="CUSTO_8_10_1">"$#REF!.$#REF!$#REF!:$#REF!$#REF!"</definedName>
    <definedName name="CUSTO_8_11">"$#REF!.$#REF!$#REF!:$#REF!$#REF!"</definedName>
    <definedName name="CUSTO_8_11_1">"$#REF!.$#REF!$#REF!:$#REF!$#REF!"</definedName>
    <definedName name="CUSTO_8_12">"$#REF!.$#REF!$#REF!:$#REF!$#REF!"</definedName>
    <definedName name="CUSTO_8_15">"$#REF!.$#REF!$#REF!:$#REF!$#REF!"</definedName>
    <definedName name="CUSTO_8_16">"$#REF!.$#REF!$#REF!:$#REF!$#REF!"</definedName>
    <definedName name="CUSTO_8_19">#REF!</definedName>
    <definedName name="CUSTO_8_19_10">"$#REF!.$#REF!$#REF!:$#REF!$#REF!"</definedName>
    <definedName name="CUSTO_8_19_11">"$#REF!.$#REF!$#REF!:$#REF!$#REF!"</definedName>
    <definedName name="CUSTO_8_19_12">"$#REF!.$#REF!$#REF!:$#REF!$#REF!"</definedName>
    <definedName name="CUSTO_8_19_16">"$#REF!.$#REF!$#REF!:$#REF!$#REF!"</definedName>
    <definedName name="CUSTO_8_19_2">#REF!</definedName>
    <definedName name="CUSTO_8_19_2_1">"$#REF!.$#REF!$#REF!:$#REF!$#REF!"</definedName>
    <definedName name="CUSTO_8_19_2_1_1">"$#REF!.$#REF!$#REF!:$#REF!$#REF!"</definedName>
    <definedName name="CUSTO_8_19_2_1_1_1">"$#REF!.$#REF!$#REF!:$#REF!$#REF!"</definedName>
    <definedName name="CUSTO_8_19_21">#REF!</definedName>
    <definedName name="CUSTO_8_19_24">#REF!</definedName>
    <definedName name="CUSTO_8_19_25">#REF!</definedName>
    <definedName name="CUSTO_8_19_26">"$#REF!.$#REF!$#REF!:$#REF!$#REF!"</definedName>
    <definedName name="CUSTO_8_19_27">"$#REF!.$#REF!$#REF!:$#REF!$#REF!"</definedName>
    <definedName name="CUSTO_8_19_27_1">"$#REF!.$#REF!$#REF!:$#REF!$#REF!"</definedName>
    <definedName name="CUSTO_8_19_29">"$#REF!.$#REF!$#REF!:$#REF!$#REF!"</definedName>
    <definedName name="CUSTO_8_19_3">#REF!</definedName>
    <definedName name="CUSTO_8_19_5">"$#REF!.$#REF!$#REF!:$#REF!$#REF!"</definedName>
    <definedName name="CUSTO_8_19_5_1">"$#REF!.$#REF!$#REF!:$#REF!$#REF!"</definedName>
    <definedName name="CUSTO_8_19_5_1_1">"$#REF!.$#REF!$#REF!:$#REF!$#REF!"</definedName>
    <definedName name="CUSTO_8_19_5_1_1_1">"$#REF!.$#REF!$#REF!:$#REF!$#REF!"</definedName>
    <definedName name="CUSTO_8_19_6">#REF!</definedName>
    <definedName name="CUSTO_8_19_6_1">"$#REF!.$#REF!$#REF!:$#REF!$#REF!"</definedName>
    <definedName name="CUSTO_8_19_6_1_1">"$#REF!.$#REF!$#REF!:$#REF!$#REF!"</definedName>
    <definedName name="CUSTO_8_19_6_1_1_1">"$#REF!.$#REF!$#REF!:$#REF!$#REF!"</definedName>
    <definedName name="CUSTO_8_19_7">"$#REF!.$#REF!$#REF!:$#REF!$#REF!"</definedName>
    <definedName name="CUSTO_8_19_7_1">"$#REF!.$#REF!$#REF!:$#REF!$#REF!"</definedName>
    <definedName name="CUSTO_8_19_8">#REF!</definedName>
    <definedName name="CUSTO_8_19_8_1">"$#REF!.$#REF!$#REF!:$#REF!$#REF!"</definedName>
    <definedName name="CUSTO_8_19_8_1_1">"$#REF!.$#REF!$#REF!:$#REF!$#REF!"</definedName>
    <definedName name="CUSTO_8_19_9">"$#REF!.$#REF!$#REF!:$#REF!$#REF!"</definedName>
    <definedName name="CUSTO_8_19_9_1">"$#REF!.$#REF!$#REF!:$#REF!$#REF!"</definedName>
    <definedName name="CUSTO_8_19_9_1_1">"$#REF!.$#REF!$#REF!:$#REF!$#REF!"</definedName>
    <definedName name="CUSTO_8_2">#REF!</definedName>
    <definedName name="CUSTO_8_2_1">"$#REF!.$#REF!$#REF!:$#REF!$#REF!"</definedName>
    <definedName name="CUSTO_8_2_1_1">"$#REF!.$#REF!$#REF!:$#REF!$#REF!"</definedName>
    <definedName name="CUSTO_8_2_1_1_1">"$#REF!.$#REF!$#REF!:$#REF!$#REF!"</definedName>
    <definedName name="CUSTO_8_21">#REF!</definedName>
    <definedName name="CUSTO_8_22">#REF!</definedName>
    <definedName name="CUSTO_8_24">#REF!</definedName>
    <definedName name="CUSTO_8_25">#REF!</definedName>
    <definedName name="CUSTO_8_26">"$#REF!.$#REF!$#REF!:$#REF!$#REF!"</definedName>
    <definedName name="CUSTO_8_27">"$#REF!.$#REF!$#REF!:$#REF!$#REF!"</definedName>
    <definedName name="CUSTO_8_27_1">"$#REF!.$#REF!$#REF!:$#REF!$#REF!"</definedName>
    <definedName name="CUSTO_8_29">"$#REF!.$#REF!$#REF!:$#REF!$#REF!"</definedName>
    <definedName name="CUSTO_8_3">#REF!</definedName>
    <definedName name="CUSTO_8_3_1">"$#REF!.$#REF!$#REF!:$#REF!$#REF!"</definedName>
    <definedName name="CUSTO_8_3_1_1">"$#REF!.$#REF!$#REF!:$#REF!$#REF!"</definedName>
    <definedName name="CUSTO_8_3_1_1_1">"$#REF!.$#REF!$#REF!:$#REF!$#REF!"</definedName>
    <definedName name="CUSTO_8_4">"$#REF!.$#REF!$#REF!:$#REF!$#REF!"</definedName>
    <definedName name="CUSTO_8_4_1">"$#REF!.$#REF!$#REF!:$#REF!$#REF!"</definedName>
    <definedName name="CUSTO_8_5">"$#REF!.$#REF!$#REF!:$#REF!$#REF!"</definedName>
    <definedName name="CUSTO_8_5_1">"$#REF!.$#REF!$#REF!:$#REF!$#REF!"</definedName>
    <definedName name="CUSTO_8_5_1_1">"$#REF!.$#REF!$#REF!:$#REF!$#REF!"</definedName>
    <definedName name="CUSTO_8_5_1_1_1">"$#REF!.$#REF!$#REF!:$#REF!$#REF!"</definedName>
    <definedName name="CUSTO_8_6">#REF!</definedName>
    <definedName name="CUSTO_8_6_1">"$#REF!.$#REF!$#REF!:$#REF!$#REF!"</definedName>
    <definedName name="CUSTO_8_6_1_1">"$#REF!.$#REF!$#REF!:$#REF!$#REF!"</definedName>
    <definedName name="CUSTO_8_6_1_1_1">"$#REF!.$#REF!$#REF!:$#REF!$#REF!"</definedName>
    <definedName name="CUSTO_8_7">#REF!</definedName>
    <definedName name="CUSTO_8_7_1">"$#REF!.$#REF!$#REF!:$#REF!$#REF!"</definedName>
    <definedName name="CUSTO_8_7_1_1">"$#REF!.$#REF!$#REF!:$#REF!$#REF!"</definedName>
    <definedName name="CUSTO_8_7_1_1_1">"$#REF!.$#REF!$#REF!:$#REF!$#REF!"</definedName>
    <definedName name="CUSTO_8_8">#REF!</definedName>
    <definedName name="CUSTO_8_8_1">"$#REF!.$#REF!$#REF!:$#REF!$#REF!"</definedName>
    <definedName name="CUSTO_8_8_1_1">"$#REF!.$#REF!$#REF!:$#REF!$#REF!"</definedName>
    <definedName name="CUSTO_8_9">"$#REF!.$#REF!$#REF!:$#REF!$#REF!"</definedName>
    <definedName name="CUSTO_8_9_1">"$#REF!.$#REF!$#REF!:$#REF!$#REF!"</definedName>
    <definedName name="CUSTO_8_9_1_1">"$#REF!.$#REF!$#REF!:$#REF!$#REF!"</definedName>
    <definedName name="CUSTO_8_9_1_1_1">"$#REF!.$#REF!$#REF!:$#REF!$#REF!"</definedName>
    <definedName name="CUSTO_9">#REF!</definedName>
    <definedName name="CUSTO_9_1">"$#REF!.$#REF!$#REF!:$#REF!$#REF!"</definedName>
    <definedName name="CUSTO_9_1_1">"$#REF!.$#REF!$#REF!:$#REF!$#REF!"</definedName>
    <definedName name="CUSTO_9_1_1_1">"$#REF!.$#REF!$#REF!:$#REF!$#REF!"</definedName>
    <definedName name="CUSTO_9_1_1_1_1">"$#REF!.$#REF!$#REF!:$#REF!$#REF!"</definedName>
    <definedName name="CUSTO_9_10">"$#REF!.$#REF!$#REF!:$#REF!$#REF!"</definedName>
    <definedName name="CUSTO_9_10_1">"$#REF!.$#REF!$#REF!:$#REF!$#REF!"</definedName>
    <definedName name="CUSTO_9_11">"$#REF!.$#REF!$#REF!:$#REF!$#REF!"</definedName>
    <definedName name="CUSTO_9_11_1">"$#REF!.$#REF!$#REF!:$#REF!$#REF!"</definedName>
    <definedName name="CUSTO_9_12">"$#REF!.$#REF!$#REF!:$#REF!$#REF!"</definedName>
    <definedName name="CUSTO_9_15">"$#REF!.$#REF!$#REF!:$#REF!$#REF!"</definedName>
    <definedName name="CUSTO_9_16">"$#REF!.$#REF!$#REF!:$#REF!$#REF!"</definedName>
    <definedName name="CUSTO_9_19">#REF!</definedName>
    <definedName name="CUSTO_9_19_10">"$#REF!.$#REF!$#REF!:$#REF!$#REF!"</definedName>
    <definedName name="CUSTO_9_19_11">"$#REF!.$#REF!$#REF!:$#REF!$#REF!"</definedName>
    <definedName name="CUSTO_9_19_12">"$#REF!.$#REF!$#REF!:$#REF!$#REF!"</definedName>
    <definedName name="CUSTO_9_19_16">"$#REF!.$#REF!$#REF!:$#REF!$#REF!"</definedName>
    <definedName name="CUSTO_9_19_2">#REF!</definedName>
    <definedName name="CUSTO_9_19_2_1">"$#REF!.$#REF!$#REF!:$#REF!$#REF!"</definedName>
    <definedName name="CUSTO_9_19_2_1_1">"$#REF!.$#REF!$#REF!:$#REF!$#REF!"</definedName>
    <definedName name="CUSTO_9_19_2_1_1_1">"$#REF!.$#REF!$#REF!:$#REF!$#REF!"</definedName>
    <definedName name="CUSTO_9_19_21">#REF!</definedName>
    <definedName name="CUSTO_9_19_24">#REF!</definedName>
    <definedName name="CUSTO_9_19_25">#REF!</definedName>
    <definedName name="CUSTO_9_19_26">"$#REF!.$#REF!$#REF!:$#REF!$#REF!"</definedName>
    <definedName name="CUSTO_9_19_27">"$#REF!.$#REF!$#REF!:$#REF!$#REF!"</definedName>
    <definedName name="CUSTO_9_19_27_1">"$#REF!.$#REF!$#REF!:$#REF!$#REF!"</definedName>
    <definedName name="CUSTO_9_19_29">"$#REF!.$#REF!$#REF!:$#REF!$#REF!"</definedName>
    <definedName name="CUSTO_9_19_3">#REF!</definedName>
    <definedName name="CUSTO_9_19_5">"$#REF!.$#REF!$#REF!:$#REF!$#REF!"</definedName>
    <definedName name="CUSTO_9_19_5_1">"$#REF!.$#REF!$#REF!:$#REF!$#REF!"</definedName>
    <definedName name="CUSTO_9_19_5_1_1">"$#REF!.$#REF!$#REF!:$#REF!$#REF!"</definedName>
    <definedName name="CUSTO_9_19_5_1_1_1">"$#REF!.$#REF!$#REF!:$#REF!$#REF!"</definedName>
    <definedName name="CUSTO_9_19_6">#REF!</definedName>
    <definedName name="CUSTO_9_19_6_1">"$#REF!.$#REF!$#REF!:$#REF!$#REF!"</definedName>
    <definedName name="CUSTO_9_19_6_1_1">"$#REF!.$#REF!$#REF!:$#REF!$#REF!"</definedName>
    <definedName name="CUSTO_9_19_6_1_1_1">"$#REF!.$#REF!$#REF!:$#REF!$#REF!"</definedName>
    <definedName name="CUSTO_9_19_7">"$#REF!.$#REF!$#REF!:$#REF!$#REF!"</definedName>
    <definedName name="CUSTO_9_19_7_1">"$#REF!.$#REF!$#REF!:$#REF!$#REF!"</definedName>
    <definedName name="CUSTO_9_19_8">#REF!</definedName>
    <definedName name="CUSTO_9_19_8_1">"$#REF!.$#REF!$#REF!:$#REF!$#REF!"</definedName>
    <definedName name="CUSTO_9_19_8_1_1">"$#REF!.$#REF!$#REF!:$#REF!$#REF!"</definedName>
    <definedName name="CUSTO_9_19_9">"$#REF!.$#REF!$#REF!:$#REF!$#REF!"</definedName>
    <definedName name="CUSTO_9_19_9_1">"$#REF!.$#REF!$#REF!:$#REF!$#REF!"</definedName>
    <definedName name="CUSTO_9_19_9_1_1">"$#REF!.$#REF!$#REF!:$#REF!$#REF!"</definedName>
    <definedName name="CUSTO_9_2">#REF!</definedName>
    <definedName name="CUSTO_9_2_1">"$#REF!.$#REF!$#REF!:$#REF!$#REF!"</definedName>
    <definedName name="CUSTO_9_2_1_1">"$#REF!.$#REF!$#REF!:$#REF!$#REF!"</definedName>
    <definedName name="CUSTO_9_2_1_1_1">"$#REF!.$#REF!$#REF!:$#REF!$#REF!"</definedName>
    <definedName name="CUSTO_9_21">#REF!</definedName>
    <definedName name="CUSTO_9_22">#REF!</definedName>
    <definedName name="CUSTO_9_24">#REF!</definedName>
    <definedName name="CUSTO_9_25">#REF!</definedName>
    <definedName name="CUSTO_9_26">"$#REF!.$#REF!$#REF!:$#REF!$#REF!"</definedName>
    <definedName name="CUSTO_9_27">"$#REF!.$#REF!$#REF!:$#REF!$#REF!"</definedName>
    <definedName name="CUSTO_9_27_1">"$#REF!.$#REF!$#REF!:$#REF!$#REF!"</definedName>
    <definedName name="CUSTO_9_29">"$#REF!.$#REF!$#REF!:$#REF!$#REF!"</definedName>
    <definedName name="CUSTO_9_3">#REF!</definedName>
    <definedName name="CUSTO_9_3_1">"$#REF!.$#REF!$#REF!:$#REF!$#REF!"</definedName>
    <definedName name="CUSTO_9_3_1_1">"$#REF!.$#REF!$#REF!:$#REF!$#REF!"</definedName>
    <definedName name="CUSTO_9_3_1_1_1">"$#REF!.$#REF!$#REF!:$#REF!$#REF!"</definedName>
    <definedName name="CUSTO_9_4">"$#REF!.$#REF!$#REF!:$#REF!$#REF!"</definedName>
    <definedName name="CUSTO_9_4_1">"$#REF!.$#REF!$#REF!:$#REF!$#REF!"</definedName>
    <definedName name="CUSTO_9_5">"$#REF!.$#REF!$#REF!:$#REF!$#REF!"</definedName>
    <definedName name="CUSTO_9_5_1">"$#REF!.$#REF!$#REF!:$#REF!$#REF!"</definedName>
    <definedName name="CUSTO_9_5_1_1">"$#REF!.$#REF!$#REF!:$#REF!$#REF!"</definedName>
    <definedName name="CUSTO_9_5_1_1_1">"$#REF!.$#REF!$#REF!:$#REF!$#REF!"</definedName>
    <definedName name="CUSTO_9_6">#REF!</definedName>
    <definedName name="CUSTO_9_6_1">"$#REF!.$#REF!$#REF!:$#REF!$#REF!"</definedName>
    <definedName name="CUSTO_9_6_1_1">"$#REF!.$#REF!$#REF!:$#REF!$#REF!"</definedName>
    <definedName name="CUSTO_9_6_1_1_1">"$#REF!.$#REF!$#REF!:$#REF!$#REF!"</definedName>
    <definedName name="CUSTO_9_7">#REF!</definedName>
    <definedName name="CUSTO_9_7_1">"$#REF!.$#REF!$#REF!:$#REF!$#REF!"</definedName>
    <definedName name="CUSTO_9_7_1_1">"$#REF!.$#REF!$#REF!:$#REF!$#REF!"</definedName>
    <definedName name="CUSTO_9_7_1_1_1">"$#REF!.$#REF!$#REF!:$#REF!$#REF!"</definedName>
    <definedName name="CUSTO_9_8">#REF!</definedName>
    <definedName name="CUSTO_9_8_1">"$#REF!.$#REF!$#REF!:$#REF!$#REF!"</definedName>
    <definedName name="CUSTO_9_8_1_1">"$#REF!.$#REF!$#REF!:$#REF!$#REF!"</definedName>
    <definedName name="CUSTO_9_9">"$#REF!.$#REF!$#REF!:$#REF!$#REF!"</definedName>
    <definedName name="CUSTO_9_9_1">"$#REF!.$#REF!$#REF!:$#REF!$#REF!"</definedName>
    <definedName name="CUSTO_9_9_1_1">"$#REF!.$#REF!$#REF!:$#REF!$#REF!"</definedName>
    <definedName name="CUSTO_9_9_1_1_1">"$#REF!.$#REF!$#REF!:$#REF!$#REF!"</definedName>
    <definedName name="Custo_parcial">#REF!</definedName>
    <definedName name="Custo_parcial_1">#REF!</definedName>
    <definedName name="Custo_Total">#REF!</definedName>
    <definedName name="Custo_Unitário_Mão_de_Obra">'[96]Banco de Dados'!$A$1:$C$28</definedName>
    <definedName name="custoA">#REF!</definedName>
    <definedName name="custoB">#REF!</definedName>
    <definedName name="custoc" hidden="1">#REF!</definedName>
    <definedName name="custoo">#REF!</definedName>
    <definedName name="Custos_Materiais_Asfálticos">'[97]Banco de Dados'!$Z$1:$AB$10</definedName>
    <definedName name="Custos_Unitarios_Referencia">'[96]Banco de Dados'!$T$1:$W$215</definedName>
    <definedName name="custoSUB">#REF!</definedName>
    <definedName name="CV">#REF!</definedName>
    <definedName name="cvc">#REF!</definedName>
    <definedName name="d"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d_25">#REF!</definedName>
    <definedName name="d_4">#REF!</definedName>
    <definedName name="d_42">"$#REF!.$A$2"</definedName>
    <definedName name="DA">#REF!</definedName>
    <definedName name="dadadfs" localSheetId="0">[98]!exibir_1000</definedName>
    <definedName name="dadadfs">[98]!exibir_1000</definedName>
    <definedName name="dadinho">#REF!</definedName>
    <definedName name="dadinho_1">#REF!</definedName>
    <definedName name="dadinho_10">"$#REF!.$AD$11:$AE$26"</definedName>
    <definedName name="dadinho_11">#REF!</definedName>
    <definedName name="dadinho_11_1">"$#REF!.$AD$11:$AE$38"</definedName>
    <definedName name="dadinho_11_10">"$#REF!.$AH$5:$AI$41"</definedName>
    <definedName name="dadinho_11_11">"$#REF!.$AH$5:$AI$41"</definedName>
    <definedName name="dadinho_11_12">"$#REF!.$AH$5:$AI$41"</definedName>
    <definedName name="dadinho_11_19">#REF!</definedName>
    <definedName name="dadinho_11_19_24">#REF!</definedName>
    <definedName name="dadinho_11_19_25">#REF!</definedName>
    <definedName name="dadinho_11_19_29">"$#REF!.$AE$11:$AF$26"</definedName>
    <definedName name="dadinho_11_19_8">#REF!</definedName>
    <definedName name="dadinho_11_22">"$#REF!.$AH$5:$AI$41"</definedName>
    <definedName name="dadinho_11_24">#REF!</definedName>
    <definedName name="dadinho_11_25">#REF!</definedName>
    <definedName name="dadinho_11_29">"$#REF!.$AD$11:$AE$26"</definedName>
    <definedName name="dadinho_11_3">"$#REF!.$AH$5:$AI$41"</definedName>
    <definedName name="dadinho_11_3_1">"$#REF!.$AH$5:$AI$41"</definedName>
    <definedName name="dadinho_11_4">"$#REF!.$AH$5:$AI$41"</definedName>
    <definedName name="dadinho_11_4_1">"$#REF!.$AH$5:$AI$41"</definedName>
    <definedName name="dadinho_11_5">"$#REF!.$AH$5:$AI$41"</definedName>
    <definedName name="dadinho_11_5_1">"$#REF!.$AH$5:$AI$41"</definedName>
    <definedName name="dadinho_11_6">"$#REF!.$AH$5:$AI$41"</definedName>
    <definedName name="dadinho_11_6_1">"$#REF!.$AH$5:$AI$41"</definedName>
    <definedName name="dadinho_11_7">"$#REF!.$AH$5:$AI$41"</definedName>
    <definedName name="dadinho_11_7_1">"$#REF!.$AH$5:$AI$41"</definedName>
    <definedName name="dadinho_11_8">#REF!</definedName>
    <definedName name="dadinho_11_9">"$#REF!.$AH$5:$AI$41"</definedName>
    <definedName name="dadinho_12">"$#REF!.$AG$5:$AH$33"</definedName>
    <definedName name="dadinho_13">#REF!</definedName>
    <definedName name="dadinho_13_1">#REF!</definedName>
    <definedName name="dadinho_13_1_10">"$#REF!.$AH$5:$AI$45"</definedName>
    <definedName name="dadinho_13_1_11">"$#REF!.$AH$5:$AI$45"</definedName>
    <definedName name="dadinho_13_1_12">"$#REF!.$AH$5:$AI$45"</definedName>
    <definedName name="dadinho_13_1_22">"$#REF!.$AH$5:$AI$45"</definedName>
    <definedName name="dadinho_13_1_24">#REF!</definedName>
    <definedName name="dadinho_13_1_25">#REF!</definedName>
    <definedName name="dadinho_13_1_29">"$#REF!.$AE$11:$AF$27"</definedName>
    <definedName name="dadinho_13_1_3">"$#REF!.$AH$5:$AI$45"</definedName>
    <definedName name="dadinho_13_1_3_1">"$#REF!.$AH$5:$AI$45"</definedName>
    <definedName name="dadinho_13_1_4">"$#REF!.$AH$5:$AI$45"</definedName>
    <definedName name="dadinho_13_1_4_1">"$#REF!.$AH$5:$AI$45"</definedName>
    <definedName name="dadinho_13_1_5">"$#REF!.$AH$5:$AI$45"</definedName>
    <definedName name="dadinho_13_1_5_1">"$#REF!.$AH$5:$AI$45"</definedName>
    <definedName name="dadinho_13_1_6">"$#REF!.$AH$5:$AI$45"</definedName>
    <definedName name="dadinho_13_1_6_1">"$#REF!.$AH$5:$AI$45"</definedName>
    <definedName name="dadinho_13_1_7">"$#REF!.$AH$5:$AI$45"</definedName>
    <definedName name="dadinho_13_1_7_1">"$#REF!.$AH$5:$AI$45"</definedName>
    <definedName name="dadinho_13_1_8">#REF!</definedName>
    <definedName name="dadinho_13_1_9">"$#REF!.$AH$5:$AI$45"</definedName>
    <definedName name="dadinho_13_10">"$#REF!.$AD$11:$AE$26"</definedName>
    <definedName name="dadinho_13_11">"$#REF!.$AD$11:$AE$57"</definedName>
    <definedName name="dadinho_13_12">"$#REF!.$AD$11:$AE$26"</definedName>
    <definedName name="dadinho_13_15">"$#REF!.$AG$5:$AH$33"</definedName>
    <definedName name="dadinho_13_16">"$#REF!.$AG$5:$AH$33"</definedName>
    <definedName name="dadinho_13_19">#REF!</definedName>
    <definedName name="dadinho_13_19_24">#REF!</definedName>
    <definedName name="dadinho_13_19_25">#REF!</definedName>
    <definedName name="dadinho_13_19_29">"$#REF!.$AE$11:$AF$26"</definedName>
    <definedName name="dadinho_13_19_8">#REF!</definedName>
    <definedName name="dadinho_13_22">#REF!</definedName>
    <definedName name="dadinho_13_24">#REF!</definedName>
    <definedName name="dadinho_13_25">#REF!</definedName>
    <definedName name="dadinho_13_29">"$#REF!.$AD$11:$AE$26"</definedName>
    <definedName name="dadinho_13_3">"$#REF!.$AH$5:$AI$41"</definedName>
    <definedName name="dadinho_13_3_1">"$#REF!.$AH$5:$AI$41"</definedName>
    <definedName name="dadinho_13_4">"$#REF!.$AD$11:$AE$57"</definedName>
    <definedName name="dadinho_13_4_1">"$#REF!.$AD$11:$AE$26"</definedName>
    <definedName name="dadinho_13_5">"$#REF!.$AD$11:$AE$57"</definedName>
    <definedName name="dadinho_13_5_1">"$#REF!.$AD$11:$AE$26"</definedName>
    <definedName name="dadinho_13_6">"$#REF!.$AD$11:$AE$57"</definedName>
    <definedName name="dadinho_13_6_1">"$#REF!.$AD$11:$AE$26"</definedName>
    <definedName name="dadinho_13_7">#REF!</definedName>
    <definedName name="dadinho_13_7_1">"$#REF!.$AD$11:$AE$57"</definedName>
    <definedName name="dadinho_13_7_1_1">"$#REF!.$AD$11:$AE$26"</definedName>
    <definedName name="dadinho_13_7_1_1_1">"$#REF!.$AD$11:$AE$26"</definedName>
    <definedName name="dadinho_13_8">#REF!</definedName>
    <definedName name="dadinho_13_9">"$#REF!.$AD$11:$AE$57"</definedName>
    <definedName name="dadinho_14">#REF!</definedName>
    <definedName name="dadinho_15">"$#REF!.$AG$5:$AH$33"</definedName>
    <definedName name="dadinho_16">"$#REF!.$AG$5:$AH$33"</definedName>
    <definedName name="dadinho_19">#REF!</definedName>
    <definedName name="dadinho_19_24">#REF!</definedName>
    <definedName name="dadinho_19_25">#REF!</definedName>
    <definedName name="dadinho_19_29">"$#REF!.$AE$11:$AF$26"</definedName>
    <definedName name="dadinho_19_8">#REF!</definedName>
    <definedName name="dadinho_20">#REF!</definedName>
    <definedName name="dadinho_21">#REF!</definedName>
    <definedName name="dadinho_21_1">#REF!</definedName>
    <definedName name="dadinho_21_10">"$#REF!.$AD$11:$AE$26"</definedName>
    <definedName name="dadinho_21_11">"$#REF!.$AD$11:$AE$57"</definedName>
    <definedName name="dadinho_21_12">"$#REF!.$AD$11:$AE$26"</definedName>
    <definedName name="dadinho_21_15">"$#REF!.$AG$5:$AH$33"</definedName>
    <definedName name="dadinho_21_16">"$#REF!.$AG$5:$AH$33"</definedName>
    <definedName name="dadinho_21_19">#REF!</definedName>
    <definedName name="dadinho_21_19_24">#REF!</definedName>
    <definedName name="dadinho_21_19_25">#REF!</definedName>
    <definedName name="dadinho_21_19_29">"$#REF!.$AE$11:$AF$27"</definedName>
    <definedName name="dadinho_21_19_8">#REF!</definedName>
    <definedName name="dadinho_21_22">#REF!</definedName>
    <definedName name="dadinho_21_24">#REF!</definedName>
    <definedName name="dadinho_21_25">#REF!</definedName>
    <definedName name="dadinho_21_29">"$#REF!.$AD$11:$AE$26"</definedName>
    <definedName name="dadinho_21_3">"$#REF!.$AH$5:$AI$45"</definedName>
    <definedName name="dadinho_21_3_1">"$#REF!.$AH$5:$AI$45"</definedName>
    <definedName name="dadinho_21_4">"$#REF!.$AD$11:$AE$57"</definedName>
    <definedName name="dadinho_21_4_1">"$#REF!.$AD$11:$AE$26"</definedName>
    <definedName name="dadinho_21_5">"$#REF!.$AD$11:$AE$57"</definedName>
    <definedName name="dadinho_21_5_1">"$#REF!.$AD$11:$AE$26"</definedName>
    <definedName name="dadinho_21_6">"$#REF!.$AD$11:$AE$57"</definedName>
    <definedName name="dadinho_21_6_1">"$#REF!.$AD$11:$AE$26"</definedName>
    <definedName name="dadinho_21_7">#REF!</definedName>
    <definedName name="dadinho_21_7_1">"$#REF!.$AD$11:$AE$57"</definedName>
    <definedName name="dadinho_21_7_1_1">"$#REF!.$AD$11:$AE$26"</definedName>
    <definedName name="dadinho_21_7_1_1_1">"$#REF!.$AD$11:$AE$26"</definedName>
    <definedName name="dadinho_21_8">#REF!</definedName>
    <definedName name="dadinho_21_9">"$#REF!.$AD$11:$AE$57"</definedName>
    <definedName name="dadinho_22">#REF!</definedName>
    <definedName name="dadinho_24">#REF!</definedName>
    <definedName name="dadinho_25">#REF!</definedName>
    <definedName name="dadinho_26">#REF!</definedName>
    <definedName name="dadinho_28">#REF!</definedName>
    <definedName name="dadinho_29">#REF!</definedName>
    <definedName name="dadinho_3">"$#REF!.$AH$5:$AI$41"</definedName>
    <definedName name="dadinho_3_1">"$#REF!.$AH$5:$AI$41"</definedName>
    <definedName name="dadinho_31">#REF!</definedName>
    <definedName name="dadinho_4">"$#REF!.$AD$11:$AE$38"</definedName>
    <definedName name="dadinho_4_1">"$#REF!.$AD$11:$AE$26"</definedName>
    <definedName name="dadinho_5">"$#REF!.$AD$11:$AE$38"</definedName>
    <definedName name="dadinho_5_1">"$#REF!.$AD$11:$AE$26"</definedName>
    <definedName name="dadinho_50">#N/A</definedName>
    <definedName name="dadinho_50_1">#REF!</definedName>
    <definedName name="dadinho_6">#REF!</definedName>
    <definedName name="dadinho_6_1">"$#REF!.$AD$11:$AE$26"</definedName>
    <definedName name="dadinho_7">#REF!</definedName>
    <definedName name="dadinho_7_1">#REF!</definedName>
    <definedName name="dadinho_7_1_1">"$#REF!.$AD$11:$AE$38"</definedName>
    <definedName name="dadinho_7_1_1_1">"$#REF!.$AD$11:$AE$26"</definedName>
    <definedName name="dadinho_7_1_1_1_1">"$#REF!.$AD$11:$AE$26"</definedName>
    <definedName name="dadinho_7_15">"$#REF!.$AG$5:$AH$33"</definedName>
    <definedName name="dadinho_7_16">"$#REF!.$AG$5:$AH$33"</definedName>
    <definedName name="dadinho_7_29">"$#REF!.$AD$11:$AE$26"</definedName>
    <definedName name="dadinho_7_8">#REF!</definedName>
    <definedName name="dadinho_8">#REF!</definedName>
    <definedName name="dadinho_8_1">#REF!</definedName>
    <definedName name="dadinho_8_1_1">#REF!</definedName>
    <definedName name="dadinho_8_24">#REF!</definedName>
    <definedName name="dadinho_8_25">#REF!</definedName>
    <definedName name="dadinho_8_29">"$#REF!.$AD$11:$AE$26"</definedName>
    <definedName name="dadinho_8_8">#REF!</definedName>
    <definedName name="dadinho_9">#REF!</definedName>
    <definedName name="dadinho_9_1">"$#REF!.$AD$11:$AE$38"</definedName>
    <definedName name="dadinho_9_24">#REF!</definedName>
    <definedName name="dadinho_9_25">#REF!</definedName>
    <definedName name="dadinho_9_29">"$#REF!.$AD$11:$AE$26"</definedName>
    <definedName name="dadinho_9_8">#REF!</definedName>
    <definedName name="Dados" hidden="1">#REF!</definedName>
    <definedName name="DADOS_1">[99]Conversão!$AG$5:$AH$40</definedName>
    <definedName name="DADOS_1_24">[100]Conversão!$AG$5:$AH$40</definedName>
    <definedName name="DADOS_1_25">[100]Conversão!$AG$5:$AH$40</definedName>
    <definedName name="DADOS_1_46">[101]Conversão!$AG$5:$AH$40</definedName>
    <definedName name="DADOS_1_47">[101]Conversão!$AG$5:$AH$40</definedName>
    <definedName name="DADOS_10">"$#REF!.$AD$11:$AE$26"</definedName>
    <definedName name="DADOS_11">#REF!</definedName>
    <definedName name="DADOS_11_1">"$#REF!.$AD$11:$AE$38"</definedName>
    <definedName name="DADOS_11_10">"$#REF!.$AH$5:$AI$41"</definedName>
    <definedName name="DADOS_11_11">"$#REF!.$AH$5:$AI$41"</definedName>
    <definedName name="DADOS_11_12">"$#REF!.$AH$5:$AI$41"</definedName>
    <definedName name="DADOS_11_19">#REF!</definedName>
    <definedName name="DADOS_11_19_24">#REF!</definedName>
    <definedName name="DADOS_11_19_25">#REF!</definedName>
    <definedName name="DADOS_11_19_29">"$#REF!.$AE$11:$AF$26"</definedName>
    <definedName name="DADOS_11_19_8">#REF!</definedName>
    <definedName name="DADOS_11_22">"$#REF!.$AH$5:$AI$41"</definedName>
    <definedName name="DADOS_11_24">#REF!</definedName>
    <definedName name="DADOS_11_25">#REF!</definedName>
    <definedName name="DADOS_11_29">"$#REF!.$AD$11:$AE$26"</definedName>
    <definedName name="DADOS_11_3">"$#REF!.$AH$5:$AI$41"</definedName>
    <definedName name="DADOS_11_3_1">"$#REF!.$AH$5:$AI$41"</definedName>
    <definedName name="DADOS_11_4">"$#REF!.$AH$5:$AI$41"</definedName>
    <definedName name="DADOS_11_4_1">"$#REF!.$AH$5:$AI$41"</definedName>
    <definedName name="DADOS_11_5">"$#REF!.$AH$5:$AI$41"</definedName>
    <definedName name="DADOS_11_5_1">"$#REF!.$AH$5:$AI$41"</definedName>
    <definedName name="DADOS_11_6">"$#REF!.$AH$5:$AI$41"</definedName>
    <definedName name="DADOS_11_6_1">"$#REF!.$AH$5:$AI$41"</definedName>
    <definedName name="DADOS_11_7">"$#REF!.$AH$5:$AI$41"</definedName>
    <definedName name="DADOS_11_7_1">"$#REF!.$AH$5:$AI$41"</definedName>
    <definedName name="DADOS_11_8">#REF!</definedName>
    <definedName name="DADOS_11_9">"$#REF!.$AH$5:$AI$41"</definedName>
    <definedName name="DADOS_12">"$#REF!.$AG$5:$AH$33"</definedName>
    <definedName name="DADOS_13">#REF!</definedName>
    <definedName name="DADOS_13_1">#REF!</definedName>
    <definedName name="DADOS_13_1_10">"$#REF!.$AH$5:$AI$45"</definedName>
    <definedName name="DADOS_13_1_11">"$#REF!.$AH$5:$AI$45"</definedName>
    <definedName name="DADOS_13_1_12">"$#REF!.$AH$5:$AI$45"</definedName>
    <definedName name="DADOS_13_1_22">"$#REF!.$AH$5:$AI$45"</definedName>
    <definedName name="DADOS_13_1_24">#REF!</definedName>
    <definedName name="DADOS_13_1_25">#REF!</definedName>
    <definedName name="DADOS_13_1_29">"$#REF!.$AE$11:$AF$27"</definedName>
    <definedName name="DADOS_13_1_3">"$#REF!.$AH$5:$AI$45"</definedName>
    <definedName name="DADOS_13_1_3_1">"$#REF!.$AH$5:$AI$45"</definedName>
    <definedName name="DADOS_13_1_4">"$#REF!.$AH$5:$AI$45"</definedName>
    <definedName name="DADOS_13_1_4_1">"$#REF!.$AH$5:$AI$45"</definedName>
    <definedName name="DADOS_13_1_5">"$#REF!.$AH$5:$AI$45"</definedName>
    <definedName name="DADOS_13_1_5_1">"$#REF!.$AH$5:$AI$45"</definedName>
    <definedName name="DADOS_13_1_6">"$#REF!.$AH$5:$AI$45"</definedName>
    <definedName name="DADOS_13_1_6_1">"$#REF!.$AH$5:$AI$45"</definedName>
    <definedName name="DADOS_13_1_7">"$#REF!.$AH$5:$AI$45"</definedName>
    <definedName name="DADOS_13_1_7_1">"$#REF!.$AH$5:$AI$45"</definedName>
    <definedName name="DADOS_13_1_8">#REF!</definedName>
    <definedName name="DADOS_13_1_9">"$#REF!.$AH$5:$AI$45"</definedName>
    <definedName name="DADOS_13_10">"$#REF!.$AD$11:$AE$26"</definedName>
    <definedName name="DADOS_13_11">"$#REF!.$AD$11:$AE$57"</definedName>
    <definedName name="DADOS_13_12">"$#REF!.$AD$11:$AE$26"</definedName>
    <definedName name="DADOS_13_15">"$#REF!.$AG$5:$AH$33"</definedName>
    <definedName name="DADOS_13_16">"$#REF!.$AG$5:$AH$33"</definedName>
    <definedName name="DADOS_13_19">#REF!</definedName>
    <definedName name="DADOS_13_19_24">#REF!</definedName>
    <definedName name="DADOS_13_19_25">#REF!</definedName>
    <definedName name="DADOS_13_19_29">"$#REF!.$AE$11:$AF$26"</definedName>
    <definedName name="DADOS_13_19_8">#REF!</definedName>
    <definedName name="DADOS_13_22">#REF!</definedName>
    <definedName name="DADOS_13_24">#REF!</definedName>
    <definedName name="DADOS_13_25">#REF!</definedName>
    <definedName name="DADOS_13_29">"$#REF!.$AD$11:$AE$26"</definedName>
    <definedName name="DADOS_13_3">"$#REF!.$AH$5:$AI$41"</definedName>
    <definedName name="DADOS_13_3_1">"$#REF!.$AH$5:$AI$41"</definedName>
    <definedName name="DADOS_13_4">"$#REF!.$AD$11:$AE$57"</definedName>
    <definedName name="DADOS_13_4_1">"$#REF!.$AD$11:$AE$26"</definedName>
    <definedName name="DADOS_13_5">"$#REF!.$AD$11:$AE$57"</definedName>
    <definedName name="DADOS_13_5_1">"$#REF!.$AD$11:$AE$26"</definedName>
    <definedName name="DADOS_13_6">"$#REF!.$AD$11:$AE$57"</definedName>
    <definedName name="DADOS_13_6_1">"$#REF!.$AD$11:$AE$26"</definedName>
    <definedName name="DADOS_13_7">#REF!</definedName>
    <definedName name="DADOS_13_7_1">"$#REF!.$AD$11:$AE$57"</definedName>
    <definedName name="DADOS_13_7_1_1">"$#REF!.$AD$11:$AE$26"</definedName>
    <definedName name="DADOS_13_7_1_1_1">"$#REF!.$AD$11:$AE$26"</definedName>
    <definedName name="DADOS_13_8">#REF!</definedName>
    <definedName name="DADOS_13_9">"$#REF!.$AD$11:$AE$57"</definedName>
    <definedName name="DADOS_14">#REF!</definedName>
    <definedName name="DADOS_14_10">"$#REF!.$AD$11:$AE$26"</definedName>
    <definedName name="DADOS_14_11">"$#REF!.$AD$11:$AE$38"</definedName>
    <definedName name="DADOS_14_12">"$#REF!.$AD$11:$AE$26"</definedName>
    <definedName name="DADOS_14_15">"$#REF!.$AG$5:$AH$33"</definedName>
    <definedName name="DADOS_14_16">"$#REF!.$AG$5:$AH$33"</definedName>
    <definedName name="DADOS_14_19">#REF!</definedName>
    <definedName name="DADOS_14_19_24">#REF!</definedName>
    <definedName name="DADOS_14_19_25">#REF!</definedName>
    <definedName name="DADOS_14_19_29">"$#REF!.$AE$11:$AF$26"</definedName>
    <definedName name="DADOS_14_19_8">#REF!</definedName>
    <definedName name="DADOS_14_22">#REF!</definedName>
    <definedName name="DADOS_14_24">#REF!</definedName>
    <definedName name="DADOS_14_25">#REF!</definedName>
    <definedName name="DADOS_14_29">"$#REF!.$AD$11:$AE$26"</definedName>
    <definedName name="DADOS_14_3">"$#REF!.$AH$5:$AI$41"</definedName>
    <definedName name="DADOS_14_3_1">"$#REF!.$AH$5:$AI$41"</definedName>
    <definedName name="DADOS_14_4">"$#REF!.$AD$11:$AE$38"</definedName>
    <definedName name="DADOS_14_4_1">"$#REF!.$AD$11:$AE$26"</definedName>
    <definedName name="DADOS_14_5">"$#REF!.$AD$11:$AE$38"</definedName>
    <definedName name="DADOS_14_5_1">"$#REF!.$AD$11:$AE$26"</definedName>
    <definedName name="DADOS_14_6">"$#REF!.$AD$11:$AE$38"</definedName>
    <definedName name="DADOS_14_6_1">"$#REF!.$AD$11:$AE$26"</definedName>
    <definedName name="DADOS_14_7">#REF!</definedName>
    <definedName name="DADOS_14_7_1">"$#REF!.$AD$11:$AE$38"</definedName>
    <definedName name="DADOS_14_7_1_1">"$#REF!.$AD$11:$AE$26"</definedName>
    <definedName name="DADOS_14_7_1_1_1">"$#REF!.$AD$11:$AE$26"</definedName>
    <definedName name="DADOS_14_8">#REF!</definedName>
    <definedName name="DADOS_14_9">"$#REF!.$AD$11:$AE$38"</definedName>
    <definedName name="DADOS_15">#REF!</definedName>
    <definedName name="DADOS_15_1">"$#REF!.$AG$5:$AH$33"</definedName>
    <definedName name="DADOS_15_10">"$#REF!.$AD$11:$AE$26"</definedName>
    <definedName name="DADOS_15_11">"$#REF!.$AD$11:$AE$38"</definedName>
    <definedName name="DADOS_15_12">"$#REF!.$AD$11:$AE$26"</definedName>
    <definedName name="DADOS_15_15">"$#REF!.$AG$5:$AH$33"</definedName>
    <definedName name="DADOS_15_16">"$#REF!.$AG$5:$AH$33"</definedName>
    <definedName name="DADOS_15_19">#REF!</definedName>
    <definedName name="DADOS_15_19_24">#REF!</definedName>
    <definedName name="DADOS_15_19_25">#REF!</definedName>
    <definedName name="DADOS_15_19_29">"$#REF!.$AE$11:$AF$26"</definedName>
    <definedName name="DADOS_15_19_8">#REF!</definedName>
    <definedName name="DADOS_15_22">#REF!</definedName>
    <definedName name="DADOS_15_24">#REF!</definedName>
    <definedName name="DADOS_15_25">#REF!</definedName>
    <definedName name="DADOS_15_29">"$#REF!.$AD$11:$AE$26"</definedName>
    <definedName name="DADOS_15_3">"$#REF!.$AH$5:$AI$41"</definedName>
    <definedName name="DADOS_15_3_1">"$#REF!.$AH$5:$AI$41"</definedName>
    <definedName name="DADOS_15_4">"$#REF!.$AD$11:$AE$38"</definedName>
    <definedName name="DADOS_15_4_1">"$#REF!.$AD$11:$AE$26"</definedName>
    <definedName name="DADOS_15_5">"$#REF!.$AD$11:$AE$38"</definedName>
    <definedName name="DADOS_15_5_1">"$#REF!.$AD$11:$AE$26"</definedName>
    <definedName name="DADOS_15_6">"$#REF!.$AD$11:$AE$38"</definedName>
    <definedName name="DADOS_15_6_1">"$#REF!.$AD$11:$AE$26"</definedName>
    <definedName name="DADOS_15_7">#REF!</definedName>
    <definedName name="DADOS_15_7_1">"$#REF!.$AD$11:$AE$38"</definedName>
    <definedName name="DADOS_15_7_1_1">"$#REF!.$AD$11:$AE$26"</definedName>
    <definedName name="DADOS_15_7_1_1_1">"$#REF!.$AD$11:$AE$26"</definedName>
    <definedName name="DADOS_15_8">#REF!</definedName>
    <definedName name="DADOS_15_9">"$#REF!.$AD$11:$AE$38"</definedName>
    <definedName name="DADOS_16">#REF!</definedName>
    <definedName name="DADOS_16_1">"$#REF!.$AG$5:$AH$33"</definedName>
    <definedName name="DADOS_16_10">"$#REF!.$AD$11:$AE$26"</definedName>
    <definedName name="DADOS_16_11">"$#REF!.$AD$11:$AE$38"</definedName>
    <definedName name="DADOS_16_12">"$#REF!.$AD$11:$AE$26"</definedName>
    <definedName name="DADOS_16_15">"$#REF!.$AG$5:$AH$33"</definedName>
    <definedName name="DADOS_16_16">"$#REF!.$AG$5:$AH$33"</definedName>
    <definedName name="DADOS_16_19">#REF!</definedName>
    <definedName name="DADOS_16_19_24">#REF!</definedName>
    <definedName name="DADOS_16_19_25">#REF!</definedName>
    <definedName name="DADOS_16_19_29">"$#REF!.$AE$11:$AF$26"</definedName>
    <definedName name="DADOS_16_19_8">#REF!</definedName>
    <definedName name="DADOS_16_22">#REF!</definedName>
    <definedName name="DADOS_16_24">#REF!</definedName>
    <definedName name="DADOS_16_25">#REF!</definedName>
    <definedName name="DADOS_16_29">"$#REF!.$AD$11:$AE$26"</definedName>
    <definedName name="DADOS_16_3">"$#REF!.$AH$5:$AI$41"</definedName>
    <definedName name="DADOS_16_3_1">"$#REF!.$AH$5:$AI$41"</definedName>
    <definedName name="DADOS_16_4">"$#REF!.$AD$11:$AE$38"</definedName>
    <definedName name="DADOS_16_4_1">"$#REF!.$AD$11:$AE$26"</definedName>
    <definedName name="DADOS_16_5">"$#REF!.$AD$11:$AE$38"</definedName>
    <definedName name="DADOS_16_5_1">"$#REF!.$AD$11:$AE$26"</definedName>
    <definedName name="DADOS_16_6">"$#REF!.$AD$11:$AE$38"</definedName>
    <definedName name="DADOS_16_6_1">"$#REF!.$AD$11:$AE$26"</definedName>
    <definedName name="DADOS_16_7">#REF!</definedName>
    <definedName name="DADOS_16_7_1">"$#REF!.$AD$11:$AE$38"</definedName>
    <definedName name="DADOS_16_7_1_1">"$#REF!.$AD$11:$AE$26"</definedName>
    <definedName name="DADOS_16_7_1_1_1">"$#REF!.$AD$11:$AE$26"</definedName>
    <definedName name="DADOS_16_8">#REF!</definedName>
    <definedName name="DADOS_16_9">"$#REF!.$AD$11:$AE$38"</definedName>
    <definedName name="DADOS_19">#REF!</definedName>
    <definedName name="DADOS_19_1">#REF!</definedName>
    <definedName name="DADOS_19_1_24">#REF!</definedName>
    <definedName name="DADOS_19_1_25">#REF!</definedName>
    <definedName name="DADOS_19_1_29">"$#REF!.$AE$11:$AF$26"</definedName>
    <definedName name="DADOS_19_1_8">#REF!</definedName>
    <definedName name="DADOS_19_10">"$#REF!.$AH$5:$AI$41"</definedName>
    <definedName name="DADOS_19_11">"$#REF!.$AH$5:$AI$41"</definedName>
    <definedName name="DADOS_19_12">"$#REF!.$AH$5:$AI$41"</definedName>
    <definedName name="DADOS_19_22">"$#REF!.$AH$5:$AI$41"</definedName>
    <definedName name="DADOS_19_24">#REF!</definedName>
    <definedName name="DADOS_19_25">#REF!</definedName>
    <definedName name="DADOS_19_29">"$#REF!.$AE$11:$AF$26"</definedName>
    <definedName name="DADOS_19_3">"$#REF!.$AH$5:$AI$41"</definedName>
    <definedName name="DADOS_19_3_1">"$#REF!.$AH$5:$AI$41"</definedName>
    <definedName name="DADOS_19_4">"$#REF!.$AH$5:$AI$41"</definedName>
    <definedName name="DADOS_19_4_1">"$#REF!.$AH$5:$AI$41"</definedName>
    <definedName name="DADOS_19_5">"$#REF!.$AH$5:$AI$41"</definedName>
    <definedName name="DADOS_19_5_1">"$#REF!.$AH$5:$AI$41"</definedName>
    <definedName name="DADOS_19_6">"$#REF!.$AH$5:$AI$41"</definedName>
    <definedName name="DADOS_19_6_1">"$#REF!.$AH$5:$AI$41"</definedName>
    <definedName name="DADOS_19_7">"$#REF!.$AH$5:$AI$41"</definedName>
    <definedName name="DADOS_19_7_1">"$#REF!.$AH$5:$AI$41"</definedName>
    <definedName name="DADOS_19_8">#REF!</definedName>
    <definedName name="DADOS_19_9">"$#REF!.$AH$5:$AI$41"</definedName>
    <definedName name="DADOS_2">[102]Orçamentária!$AG$5:$AH$40</definedName>
    <definedName name="DADOS_2_1">[103]Orçamentária!$AG$5:$AH$40</definedName>
    <definedName name="DADOS_2_12">[103]Orçamentária!$AG$5:$AH$40</definedName>
    <definedName name="DADOS_2_15">[103]Orçamentária!$AG$5:$AH$40</definedName>
    <definedName name="DADOS_2_16">[104]Orçamentária!$AG$5:$AH$40</definedName>
    <definedName name="DADOS_20">#REF!</definedName>
    <definedName name="DADOS_21">#REF!</definedName>
    <definedName name="DADOS_21_1">#REF!</definedName>
    <definedName name="DADOS_21_10">"$#REF!.$AD$11:$AE$26"</definedName>
    <definedName name="DADOS_21_11">"$#REF!.$AD$11:$AE$57"</definedName>
    <definedName name="DADOS_21_12">"$#REF!.$AD$11:$AE$26"</definedName>
    <definedName name="DADOS_21_15">"$#REF!.$AG$5:$AH$33"</definedName>
    <definedName name="DADOS_21_16">"$#REF!.$AG$5:$AH$33"</definedName>
    <definedName name="DADOS_21_19">#REF!</definedName>
    <definedName name="DADOS_21_19_24">#REF!</definedName>
    <definedName name="DADOS_21_19_25">#REF!</definedName>
    <definedName name="DADOS_21_19_29">"$#REF!.$AE$11:$AF$27"</definedName>
    <definedName name="DADOS_21_19_8">#REF!</definedName>
    <definedName name="DADOS_21_22">#REF!</definedName>
    <definedName name="DADOS_21_24">#REF!</definedName>
    <definedName name="DADOS_21_25">#REF!</definedName>
    <definedName name="DADOS_21_29">"$#REF!.$AD$11:$AE$26"</definedName>
    <definedName name="DADOS_21_3">"$#REF!.$AH$5:$AI$45"</definedName>
    <definedName name="DADOS_21_3_1">"$#REF!.$AH$5:$AI$45"</definedName>
    <definedName name="DADOS_21_4">"$#REF!.$AD$11:$AE$57"</definedName>
    <definedName name="DADOS_21_4_1">"$#REF!.$AD$11:$AE$26"</definedName>
    <definedName name="DADOS_21_5">"$#REF!.$AD$11:$AE$57"</definedName>
    <definedName name="DADOS_21_5_1">"$#REF!.$AD$11:$AE$26"</definedName>
    <definedName name="DADOS_21_6">"$#REF!.$AD$11:$AE$57"</definedName>
    <definedName name="DADOS_21_6_1">"$#REF!.$AD$11:$AE$26"</definedName>
    <definedName name="DADOS_21_7">#REF!</definedName>
    <definedName name="DADOS_21_7_1">"$#REF!.$AD$11:$AE$57"</definedName>
    <definedName name="DADOS_21_7_1_1">"$#REF!.$AD$11:$AE$26"</definedName>
    <definedName name="DADOS_21_7_1_1_1">"$#REF!.$AD$11:$AE$26"</definedName>
    <definedName name="DADOS_21_8">#REF!</definedName>
    <definedName name="DADOS_21_9">"$#REF!.$AD$11:$AE$57"</definedName>
    <definedName name="DADOS_22">#REF!</definedName>
    <definedName name="DADOS_24">#REF!</definedName>
    <definedName name="DADOS_25">#REF!</definedName>
    <definedName name="DADOS_26">#REF!</definedName>
    <definedName name="DADOS_28">#REF!</definedName>
    <definedName name="DADOS_29">#REF!</definedName>
    <definedName name="DADOS_3">[102]Orçamentária!$AG$5:$AH$40</definedName>
    <definedName name="DADOS_3_1">[103]Orçamentária!$AG$5:$AH$40</definedName>
    <definedName name="DADOS_3_1_1">"$#REF!.$M$5:$N$28"</definedName>
    <definedName name="DADOS_3_1_8">"$#REF!.$M$5:$N$28"</definedName>
    <definedName name="DADOS_3_12">[103]Orçamentária!$AG$5:$AH$40</definedName>
    <definedName name="DADOS_3_15">[103]Orçamentária!$AG$5:$AH$40</definedName>
    <definedName name="DADOS_3_16">[104]Orçamentária!$AG$5:$AH$40</definedName>
    <definedName name="DADOS_3_29">"$#REF!.$AH$5:$AI$41"</definedName>
    <definedName name="DADOS_31">#REF!</definedName>
    <definedName name="DADOS_4">[102]Orçamentária!$AG$5:$AH$40</definedName>
    <definedName name="DADOS_4_1">[103]Orçamentária!$AG$5:$AH$40</definedName>
    <definedName name="DADOS_4_1_1">"$#REF!.$M$5:$N$28"</definedName>
    <definedName name="DADOS_4_1_8">"$#REF!.$M$5:$N$28"</definedName>
    <definedName name="DADOS_4_12">[103]Orçamentária!$AG$5:$AH$40</definedName>
    <definedName name="DADOS_4_15">[103]Orçamentária!$AG$5:$AH$40</definedName>
    <definedName name="DADOS_4_16">[104]Orçamentária!$AG$5:$AH$40</definedName>
    <definedName name="DADOS_4_29">"$#REF!.$AD$11:$AE$26"</definedName>
    <definedName name="DADOS_46">#REF!</definedName>
    <definedName name="DADOS_47">#REF!</definedName>
    <definedName name="DADOS_48">#REF!</definedName>
    <definedName name="DADOS_5">[103]Orçamentária!$AG$5:$AH$40</definedName>
    <definedName name="DADOS_5_1">"$#REF!.$AD$11:$AE$26"</definedName>
    <definedName name="DADOS_50">#N/A</definedName>
    <definedName name="DADOS_50_1">#REF!</definedName>
    <definedName name="DADOS_6">#REF!</definedName>
    <definedName name="DADOS_6_1">"$#REF!.$AD$11:$AE$26"</definedName>
    <definedName name="DADOS_7">#REF!</definedName>
    <definedName name="DADOS_7_1">#REF!</definedName>
    <definedName name="DADOS_7_1_1">"$#REF!.$AD$11:$AE$38"</definedName>
    <definedName name="DADOS_7_1_1_1">"$#REF!.$AD$11:$AE$26"</definedName>
    <definedName name="DADOS_7_1_1_1_1">"$#REF!.$AD$11:$AE$26"</definedName>
    <definedName name="DADOS_7_15">"$#REF!.$AG$5:$AH$33"</definedName>
    <definedName name="DADOS_7_16">"$#REF!.$AG$5:$AH$33"</definedName>
    <definedName name="DADOS_7_29">"$#REF!.$AD$11:$AE$26"</definedName>
    <definedName name="DADOS_7_8">#REF!</definedName>
    <definedName name="DADOS_8">#REF!</definedName>
    <definedName name="DADOS_8_1">#REF!</definedName>
    <definedName name="DADOS_8_1_1">#REF!</definedName>
    <definedName name="DADOS_8_24">#REF!</definedName>
    <definedName name="DADOS_8_25">#REF!</definedName>
    <definedName name="DADOS_8_29">"$#REF!.$AD$11:$AE$26"</definedName>
    <definedName name="DADOS_8_8">#REF!</definedName>
    <definedName name="DADOS_9">#REF!</definedName>
    <definedName name="DADOS_9_1">"$#REF!.$AD$11:$AE$38"</definedName>
    <definedName name="DADOS_9_24">#REF!</definedName>
    <definedName name="DADOS_9_25">#REF!</definedName>
    <definedName name="DADOS_9_29">"$#REF!.$AD$11:$AE$26"</definedName>
    <definedName name="DADOS_9_8">#REF!</definedName>
    <definedName name="Dados_Primário">#REF!</definedName>
    <definedName name="DADOS1">#REF!</definedName>
    <definedName name="DAER1" hidden="1">{#N/A,#N/A,TRUE,"Serviços"}</definedName>
    <definedName name="DAER11" hidden="1">{#N/A,#N/A,TRUE,"Serviços"}</definedName>
    <definedName name="danil">#REF!</definedName>
    <definedName name="DAnilo">#REF!</definedName>
    <definedName name="DAR">#REF!</definedName>
    <definedName name="dasd">#REF!</definedName>
    <definedName name="Data">#REF!</definedName>
    <definedName name="DATA_1">#REF!</definedName>
    <definedName name="DATA_14">#N/A</definedName>
    <definedName name="DATA_7">#N/A</definedName>
    <definedName name="DATA_7_1">#REF!</definedName>
    <definedName name="DATA_7_14">#N/A</definedName>
    <definedName name="DATA_BASE__JUNHO_94">#REF!</definedName>
    <definedName name="data_ficha">[27]procedimentos!$A$27</definedName>
    <definedName name="Data_Final">#REF!</definedName>
    <definedName name="Data_Final_25">#REF!</definedName>
    <definedName name="Data_Final_4">#REF!</definedName>
    <definedName name="Data_Finall">#REF!</definedName>
    <definedName name="Data_Início">#REF!</definedName>
    <definedName name="Data_Início_25">#REF!</definedName>
    <definedName name="Data_Início_4">#REF!</definedName>
    <definedName name="Data_Inícioo">#REF!</definedName>
    <definedName name="DATA_LICITACAO">[105]IDENTIFICAÇÃO!$D$15</definedName>
    <definedName name="data2_boletim">[27]procedimentos!$A$26</definedName>
    <definedName name="DataBase">#REF!</definedName>
    <definedName name="database_1">#REF!</definedName>
    <definedName name="database2">#REF!</definedName>
    <definedName name="datamed">[15]DADOS!$B$3</definedName>
    <definedName name="datasicro">#REF!</definedName>
    <definedName name="datasicro_13">[42]procedimentos!$D$130</definedName>
    <definedName name="datasicro_26">[42]procedimentos!$D$130</definedName>
    <definedName name="datasicro_33">[42]procedimentos!$D$130</definedName>
    <definedName name="datasicro_5">[42]procedimentos!$D$130</definedName>
    <definedName name="datasicro_6">[42]procedimentos!$D$130</definedName>
    <definedName name="datasicro_7">[42]procedimentos!$D$130</definedName>
    <definedName name="datasicro_8">[42]procedimentos!$D$130</definedName>
    <definedName name="datasicro_9">[42]procedimentos!$D$130</definedName>
    <definedName name="DATMODELE">#REF!</definedName>
    <definedName name="DATMODMEC">#REF!</definedName>
    <definedName name="DATTML">#REF!</definedName>
    <definedName name="daV">#N/A</definedName>
    <definedName name="daVIDSON">#N/A</definedName>
    <definedName name="DBII">#REF!</definedName>
    <definedName name="DBU">#REF!</definedName>
    <definedName name="DCA">#REF!</definedName>
    <definedName name="DCAN">#REF!</definedName>
    <definedName name="DCAW">#REF!</definedName>
    <definedName name="DCC">#REF!</definedName>
    <definedName name="dd" hidden="1">{#N/A,#N/A,FALSE,"ANEXO3 99 ERA";#N/A,#N/A,FALSE,"ANEXO3 99 UBÁ2";#N/A,#N/A,FALSE,"ANEXO3 99 DTU";#N/A,#N/A,FALSE,"ANEXO3 99 RDR";#N/A,#N/A,FALSE,"ANEXO3 99 UBÁ4";#N/A,#N/A,FALSE,"ANEXO3 99 UBÁ6"}</definedName>
    <definedName name="ddd" hidden="1">{#N/A,#N/A,FALSE,"General";#N/A,#N/A,FALSE,"DMU";#N/A,#N/A,FALSE,"Breakdown";#N/A,#N/A,FALSE,"Traction";#N/A,#N/A,FALSE,"Bogie &amp; Carbody";#N/A,#N/A,FALSE,"Auxiliaries";#N/A,#N/A,FALSE,"Braking";#N/A,#N/A,FALSE,"Electric";#N/A,#N/A,FALSE,"Comfort";#N/A,#N/A,FALSE,"Interiors";#N/A,#N/A,FALSE,"Exterior"}</definedName>
    <definedName name="DDDD">#N/A</definedName>
    <definedName name="DDDDDD" hidden="1">{#N/A,#N/A,TRUE,"Resumo de Preços"}</definedName>
    <definedName name="ddddddd">#N/A</definedName>
    <definedName name="dddddddddd">#N/A</definedName>
    <definedName name="ddddddddddd">[39]!ddddddddddd</definedName>
    <definedName name="dddf">#N/A</definedName>
    <definedName name="ddere" hidden="1">{#N/A,#N/A,FALSE,"MO (2)"}</definedName>
    <definedName name="ddff">#N/A</definedName>
    <definedName name="DE_km">'[52]Fresagem de Pista Ago-98'!#REF!</definedName>
    <definedName name="deb" hidden="1">#REF!</definedName>
    <definedName name="DECANEL">#REF!</definedName>
    <definedName name="DEF">#REF!</definedName>
    <definedName name="DEF_COMPRIMENTO">#REF!</definedName>
    <definedName name="DEF_CURVA_RETA">#REF!</definedName>
    <definedName name="DEF_CURVAS">[63]Defensas_necessidades!#REF!</definedName>
    <definedName name="def_curvas_teste">[63]Defensas_necessidades!#REF!</definedName>
    <definedName name="DEF_EXEC_BRLEGAL">#REF!</definedName>
    <definedName name="DEF_PNV">#REF!</definedName>
    <definedName name="DEF_SOLUCAO">#REF!</definedName>
    <definedName name="DEF_TIPO">#REF!</definedName>
    <definedName name="DEF_TIPO_TERMINAL">#REF!</definedName>
    <definedName name="defensa">[42]ORÇAMENTO!#REF!</definedName>
    <definedName name="defensa_13">[42]ORÇAMENTO!#REF!</definedName>
    <definedName name="defensa_13_19">[42]ORÇAMENTO!#REF!</definedName>
    <definedName name="defensa_13_23">[42]ORÇAMENTO!#REF!</definedName>
    <definedName name="defensa_13_25">[55]ORÇAMENTO!#REF!</definedName>
    <definedName name="defensa_15">[56]ORÇAMENTO!#REF!</definedName>
    <definedName name="defensa_15_13">[56]ORÇAMENTO!#REF!</definedName>
    <definedName name="defensa_15_13_19">[56]ORÇAMENTO!#REF!</definedName>
    <definedName name="defensa_15_13_23">[56]ORÇAMENTO!#REF!</definedName>
    <definedName name="defensa_15_13_25">[56]ORÇAMENTO!#REF!</definedName>
    <definedName name="defensa_15_19">[56]ORÇAMENTO!#REF!</definedName>
    <definedName name="defensa_15_23">[56]ORÇAMENTO!#REF!</definedName>
    <definedName name="defensa_15_25">[56]ORÇAMENTO!#REF!</definedName>
    <definedName name="defensa_19">[42]ORÇAMENTO!#REF!</definedName>
    <definedName name="defensa_23">[42]ORÇAMENTO!#REF!</definedName>
    <definedName name="defensa_24">[42]ORÇAMENTO!#REF!</definedName>
    <definedName name="defensa_24_13">[42]ORÇAMENTO!#REF!</definedName>
    <definedName name="defensa_24_13_19">[42]ORÇAMENTO!#REF!</definedName>
    <definedName name="defensa_24_13_23">[42]ORÇAMENTO!#REF!</definedName>
    <definedName name="defensa_24_13_25">[55]ORÇAMENTO!#REF!</definedName>
    <definedName name="defensa_24_19">[42]ORÇAMENTO!#REF!</definedName>
    <definedName name="defensa_24_23">[42]ORÇAMENTO!#REF!</definedName>
    <definedName name="defensa_24_25">[55]ORÇAMENTO!#REF!</definedName>
    <definedName name="defensa_25">[55]ORÇAMENTO!#REF!</definedName>
    <definedName name="DEFENSA_EXEC">[62]Defensas_necessidades!$AC$13:$AC$21</definedName>
    <definedName name="DEFENSA_TOTAL">[62]Defensas_necessidades!$Q$13:$Q$21</definedName>
    <definedName name="DEFENSA1">#REF!</definedName>
    <definedName name="defensas" hidden="1">#REF!</definedName>
    <definedName name="DEFLATOR">#REF!</definedName>
    <definedName name="Demonstrativo">#REF!</definedName>
    <definedName name="Demonstrativo_1">#REF!</definedName>
    <definedName name="Demonstrativo_2">#REF!</definedName>
    <definedName name="Demonstrativo_3">#REF!</definedName>
    <definedName name="DEMONSTRATIVO_DO_RESULTADO_GERENCIAL___DGR">#REF!</definedName>
    <definedName name="Denominação">#REF!</definedName>
    <definedName name="dens_baliz">[87]procedimentos!$B$37</definedName>
    <definedName name="dens_baseb">#REF!</definedName>
    <definedName name="dens_frezado">[45]procedimentos!$B$60</definedName>
    <definedName name="dens_gc">#REF!</definedName>
    <definedName name="dens_massaf">#REF!</definedName>
    <definedName name="dens_massaq">#REF!</definedName>
    <definedName name="dens_massaq_13">[42]procedimentos!$C$7</definedName>
    <definedName name="dens_massaq_26">[42]procedimentos!$C$7</definedName>
    <definedName name="dens_massaq_33">[42]procedimentos!$C$7</definedName>
    <definedName name="dens_massaq_5">[42]procedimentos!$C$7</definedName>
    <definedName name="dens_massaq_6">[42]procedimentos!$C$7</definedName>
    <definedName name="dens_massaq_7">[42]procedimentos!$C$7</definedName>
    <definedName name="dens_massaq_8">[42]procedimentos!$C$7</definedName>
    <definedName name="dens_massaq_9">[42]procedimentos!$C$7</definedName>
    <definedName name="dens_pj">[106]Transportes!$G$11</definedName>
    <definedName name="dens_pj_27">'[107]ficha medição'!$G$11</definedName>
    <definedName name="dens_soloaterro">[45]procedimentos!$B$61</definedName>
    <definedName name="dens_t080">#REF!</definedName>
    <definedName name="dens_tubo1">#REF!</definedName>
    <definedName name="densidade_cap">#REF!</definedName>
    <definedName name="Densidades">#REF!</definedName>
    <definedName name="depreciac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pto">[27]procedimentos!$A$4</definedName>
    <definedName name="DEQUIP">#REF!</definedName>
    <definedName name="DEQUIP_1">#REF!</definedName>
    <definedName name="DEQUIP_25">#REF!</definedName>
    <definedName name="DER">'[85]TPU-MARÇO_2002'!$E$2:$E$1965</definedName>
    <definedName name="DERF" hidden="1">{#N/A,#N/A,FALSE,"310.1";#N/A,#N/A,FALSE,"321.1";#N/A,#N/A,FALSE,"320.3";#N/A,#N/A,FALSE,"330.1"}</definedName>
    <definedName name="DERSVIO">#REF!</definedName>
    <definedName name="DESAP">#REF!</definedName>
    <definedName name="DESAPROPRIAÇÃO">'[80]AQU TERRENO-'!$H$9</definedName>
    <definedName name="desc">#REF!</definedName>
    <definedName name="DescAux" hidden="1">#N/A</definedName>
    <definedName name="descnt">#REF!</definedName>
    <definedName name="descont">#REF!</definedName>
    <definedName name="desconto">#REF!</definedName>
    <definedName name="desconto_11">#REF!</definedName>
    <definedName name="desconto_12">#REF!</definedName>
    <definedName name="desconto_13">#REF!</definedName>
    <definedName name="desconto_15">#REF!</definedName>
    <definedName name="desconto_16">#REF!</definedName>
    <definedName name="desconto_17">#REF!</definedName>
    <definedName name="desconto_19">#REF!</definedName>
    <definedName name="desconto_2">#REF!</definedName>
    <definedName name="desconto_28">#REF!</definedName>
    <definedName name="desconto_3">#REF!</definedName>
    <definedName name="desconto_4">#REF!</definedName>
    <definedName name="desconto_7">#REF!</definedName>
    <definedName name="desconto_9">#REF!</definedName>
    <definedName name="desconto2">#REF!</definedName>
    <definedName name="desconto2_11">#REF!</definedName>
    <definedName name="desconto2_12">#REF!</definedName>
    <definedName name="desconto2_13">#REF!</definedName>
    <definedName name="desconto2_15">#REF!</definedName>
    <definedName name="desconto2_16">#REF!</definedName>
    <definedName name="desconto2_17">#REF!</definedName>
    <definedName name="desconto2_19">#REF!</definedName>
    <definedName name="desconto2_2">#REF!</definedName>
    <definedName name="desconto2_28">#REF!</definedName>
    <definedName name="desconto2_3">#REF!</definedName>
    <definedName name="desconto2_4">#REF!</definedName>
    <definedName name="desconto2_7">#REF!</definedName>
    <definedName name="desconto2_9">#REF!</definedName>
    <definedName name="descricao">#REF!</definedName>
    <definedName name="DESCRIÇÃO">#REF!</definedName>
    <definedName name="DESCRIÇÃO_serviço">OFFSET('[82]Orçamento Total'!$C$4,0,0,COUNTA('[82]Orçamento Total'!$C:$C),1)</definedName>
    <definedName name="DESCRITIVO1">#REF!</definedName>
    <definedName name="DesfazerLimpar">#N/A</definedName>
    <definedName name="DESFORMA">#REF!</definedName>
    <definedName name="DESM">[17]DADOS!$C$22</definedName>
    <definedName name="desobstrução">'[27]medição '!#REF!</definedName>
    <definedName name="desobueiro">[42]ORÇAMENTO!#REF!</definedName>
    <definedName name="desobueiro_13">[42]ORÇAMENTO!#REF!</definedName>
    <definedName name="desobueiro_13_19">[42]ORÇAMENTO!#REF!</definedName>
    <definedName name="desobueiro_13_23">[42]ORÇAMENTO!#REF!</definedName>
    <definedName name="desobueiro_13_25">[55]ORÇAMENTO!#REF!</definedName>
    <definedName name="desobueiro_15">[56]ORÇAMENTO!#REF!</definedName>
    <definedName name="desobueiro_15_13">[56]ORÇAMENTO!#REF!</definedName>
    <definedName name="desobueiro_15_13_19">[56]ORÇAMENTO!#REF!</definedName>
    <definedName name="desobueiro_15_13_23">[56]ORÇAMENTO!#REF!</definedName>
    <definedName name="desobueiro_15_13_25">[56]ORÇAMENTO!#REF!</definedName>
    <definedName name="desobueiro_15_19">[56]ORÇAMENTO!#REF!</definedName>
    <definedName name="desobueiro_15_23">[56]ORÇAMENTO!#REF!</definedName>
    <definedName name="desobueiro_15_25">[56]ORÇAMENTO!#REF!</definedName>
    <definedName name="desobueiro_19">[42]ORÇAMENTO!#REF!</definedName>
    <definedName name="desobueiro_23">[42]ORÇAMENTO!#REF!</definedName>
    <definedName name="desobueiro_24">[42]ORÇAMENTO!#REF!</definedName>
    <definedName name="desobueiro_24_13">[42]ORÇAMENTO!#REF!</definedName>
    <definedName name="desobueiro_24_13_19">[42]ORÇAMENTO!#REF!</definedName>
    <definedName name="desobueiro_24_13_23">[42]ORÇAMENTO!#REF!</definedName>
    <definedName name="desobueiro_24_13_25">[55]ORÇAMENTO!#REF!</definedName>
    <definedName name="desobueiro_24_19">[42]ORÇAMENTO!#REF!</definedName>
    <definedName name="desobueiro_24_23">[42]ORÇAMENTO!#REF!</definedName>
    <definedName name="desobueiro_24_25">[55]ORÇAMENTO!#REF!</definedName>
    <definedName name="desobueiro_25">[55]ORÇAMENTO!#REF!</definedName>
    <definedName name="DESP.INDIRETAS">#N/A</definedName>
    <definedName name="DESVIO">#REF!</definedName>
    <definedName name="Detalhe" hidden="1">{"'Resumo'!$A$4:$N$60"}</definedName>
    <definedName name="deud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eudasm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f">#REF!</definedName>
    <definedName name="DF_ABATIDO">[108]Defensas_necessidades!$W$12:$W$65333</definedName>
    <definedName name="DF_AEREO">[108]Defensas_necessidades!$AA$12:$AA$65333</definedName>
    <definedName name="DF_AMORTECEDOR">[108]Defensas_necessidades!$Y$12:$Y$65333</definedName>
    <definedName name="DF_ANCORAGEM">[108]Defensas_necessidades!$Z$12:$Z$65333</definedName>
    <definedName name="DF_CHUMB">[108]Defensas_necessidades!$AB$12:$AB$65333</definedName>
    <definedName name="DF_DESVIADO">[108]Defensas_necessidades!$X$12:$X$65333</definedName>
    <definedName name="DF_DMR_CALCO">[108]Defensas_necessidades!$U$12:$U$65333</definedName>
    <definedName name="DF_DMR_LAM">[108]Defensas_necessidades!$S$12:$S$65333</definedName>
    <definedName name="DF_DMR_POSTE">[108]Defensas_necessidades!$T$12:$T$65333</definedName>
    <definedName name="DF_DMSMS_BR408">'[62]Defensas-Removerimplantar.nec'!$X$13:$X$37</definedName>
    <definedName name="DF_DMSMS_QTD">[84]Defensas_necessidades!$R$11:$R$65423</definedName>
    <definedName name="DF_EXEC">[108]Defensas_necessidades!$AE$12:$AE$65333</definedName>
    <definedName name="DF_EXEC_PORT_SEMI">'[62]Pórtico e Semi-pórtico'!$O$14:$O$19</definedName>
    <definedName name="DF_EXEC_PORT_SEMI_BR104NORTE">'[109]Pórtico e Semi-pórtico'!$O$14:$O$22</definedName>
    <definedName name="DF_EXEC_PORT_SEMI_BR104SUL">'[109]Pórtico e Semi-pórtico_SUL'!$O$14:$O$21</definedName>
    <definedName name="DF_EXEC_REMOVER_BR408">'[62]Defensas-Removerimplantar.nec'!$AK$13:$AK$37</definedName>
    <definedName name="DF_EXEC_SUL">[109]Defensas_SUL_necessidades!$AC$13:$AC$99</definedName>
    <definedName name="DF_PAINEL">[84]Defensas_necessidades!$AD$11:$AD$65423</definedName>
    <definedName name="DF_PORT_SEMI">'[62]Pórtico e Semi-pórtico'!$L$14:$L$19</definedName>
    <definedName name="DF_PORT_SEMI_BR104NORTE">'[109]Pórtico e Semi-pórtico'!$L$14:$L$22</definedName>
    <definedName name="DF_PORT_SEMI_BR104SUL">'[109]Pórtico e Semi-pórtico_SUL'!$L$14:$L$21</definedName>
    <definedName name="DF_REFLET">[93]Defensas_necessidades!$AC$11:$AC$65310</definedName>
    <definedName name="DF_REMOVER">[84]Defensas_necessidades!$N$11:$N$65423</definedName>
    <definedName name="DF_REMOVER_BR408">'[62]Defensas-Removerimplantar.nec'!$T$13:$T$37</definedName>
    <definedName name="DF_SNV">[108]Defensas_necessidades!$AF$12:$AF$65333</definedName>
    <definedName name="DF_SNVINV">[110]Defensas_inventario!#REF!</definedName>
    <definedName name="DF_TOTAL">[108]Defensas_necessidades!$O$12:$O$65333</definedName>
    <definedName name="DF_TOTAL_SUL">[109]Defensas_SUL_necessidades!$Q$13:$Q$99</definedName>
    <definedName name="dfdfdfd" hidden="1">{#N/A,#N/A,FALSE,"MO (2)"}</definedName>
    <definedName name="dfg">#REF!</definedName>
    <definedName name="DFGDFG">#REF!</definedName>
    <definedName name="DFGHDF">#REF!</definedName>
    <definedName name="dfgs" hidden="1">{#N/A,#N/A,TRUE,"Serviços"}</definedName>
    <definedName name="dfgss" hidden="1">{#N/A,#N/A,TRUE,"Serviços"}</definedName>
    <definedName name="dfre">[39]!dfre</definedName>
    <definedName name="DG">[63]DG!$A$2:$B$360</definedName>
    <definedName name="DGA">'[54]PRO-08'!#REF!</definedName>
    <definedName name="DGA_10">'[57]PRO-08'!#REF!</definedName>
    <definedName name="DGA_24">'[57]PRO-08'!#REF!</definedName>
    <definedName name="DGA_25">'[57]PRO-08'!#REF!</definedName>
    <definedName name="DGA_26">'[58]PRO-08'!#REF!</definedName>
    <definedName name="DGA_27">'[57]PRO-08'!#REF!</definedName>
    <definedName name="DGA_29">'[57]PRO-08'!#REF!</definedName>
    <definedName name="DGA_9">'[57]PRO-08'!#REF!</definedName>
    <definedName name="DGF" hidden="1">{#N/A,#N/A,FALSE,"MO (2)"}</definedName>
    <definedName name="DIA">#REF!</definedName>
    <definedName name="DIA_1">#REF!</definedName>
    <definedName name="Dia_trab">#N/A</definedName>
    <definedName name="dias">#N/A</definedName>
    <definedName name="DIESEL">[111]INSUMOS!$N$305</definedName>
    <definedName name="DIESEL_1">#REF!</definedName>
    <definedName name="DIF">#REF!</definedName>
    <definedName name="DIGITAL">[0]!DIGITAL</definedName>
    <definedName name="DIGITAL_2">#N/A</definedName>
    <definedName name="DIGITAL_25">[0]!DIGITAL_25</definedName>
    <definedName name="DIGITAL_4">#N/A</definedName>
    <definedName name="Dimensão_BCC">#REF!</definedName>
    <definedName name="Dimensão_BM">#REF!</definedName>
    <definedName name="Dimensão_BTC">#REF!</definedName>
    <definedName name="DimensãoBCC">#REF!</definedName>
    <definedName name="DimensãoNãoseaplica_BCC">#REF!</definedName>
    <definedName name="DimensãoNãoseaplica_BM">#REF!</definedName>
    <definedName name="DimensãoNãoseaplicaBCC">#REF!</definedName>
    <definedName name="DimensãoNãoseaplicaBTC">#REF!</definedName>
    <definedName name="DimensãoOACBCC">#REF!</definedName>
    <definedName name="DimensãoOACBM">#REF!</definedName>
    <definedName name="DimensãoOACBTC">#REF!</definedName>
    <definedName name="DimensãoOACImplantação">#REF!</definedName>
    <definedName name="DimensãoOACNãoseaplica">#REF!</definedName>
    <definedName name="DIMPAV">#REF!</definedName>
    <definedName name="DINHEIRO">#REF!</definedName>
    <definedName name="DINHEIRO_1">#REF!</definedName>
    <definedName name="DINHEIRO_12">#REF!</definedName>
    <definedName name="DINHEIRO_13">#REF!</definedName>
    <definedName name="DireçãoTipoTachaExistente">#REF!</definedName>
    <definedName name="DireçãoTipoTachaImplantação">#REF!</definedName>
    <definedName name="dispositivos">#REF!</definedName>
    <definedName name="dispositivos1">#REF!</definedName>
    <definedName name="DispTelGASAG" hidden="1">{"'teste'!$B$2:$R$49"}</definedName>
    <definedName name="DISTA">#REF!</definedName>
    <definedName name="DISTC">#REF!</definedName>
    <definedName name="DISTP">#REF!</definedName>
    <definedName name="DJ">#REF!</definedName>
    <definedName name="DJ_25">#REF!</definedName>
    <definedName name="DJ_4">#REF!</definedName>
    <definedName name="DJJ">#REF!</definedName>
    <definedName name="DMB">#REF!</definedName>
    <definedName name="dmbr1">'[27]memória quantitativa'!#REF!</definedName>
    <definedName name="dmbr2">'[27]memória quantitativa'!#REF!</definedName>
    <definedName name="dmbr3">'[27]memória quantitativa'!#REF!</definedName>
    <definedName name="dmbr44">'[27]memória quantitativa'!#REF!</definedName>
    <definedName name="dmkmf1">'[27]memória quantitativa'!#REF!</definedName>
    <definedName name="dmkmf2">'[27]memória quantitativa'!#REF!</definedName>
    <definedName name="dmkmf3">'[27]memória quantitativa'!#REF!</definedName>
    <definedName name="dmkmf4">'[27]memória quantitativa'!#REF!</definedName>
    <definedName name="dmkmi1">'[27]memória quantitativa'!#REF!</definedName>
    <definedName name="dmkmi2">'[27]memória quantitativa'!#REF!</definedName>
    <definedName name="dmkmi3">'[27]memória quantitativa'!#REF!</definedName>
    <definedName name="dmkmi4">'[27]memória quantitativa'!#REF!</definedName>
    <definedName name="dmt">#REF!</definedName>
    <definedName name="DMT.BET.CBA">#REF!</definedName>
    <definedName name="DMT.BETUMINCBA">#REF!</definedName>
    <definedName name="DMT.CIMENTO">#REF!</definedName>
    <definedName name="DMT_0_50">#REF!</definedName>
    <definedName name="DMT_1000">#REF!</definedName>
    <definedName name="dmt_13">[42]procedimentos!$C$95</definedName>
    <definedName name="DMT_200">#REF!</definedName>
    <definedName name="DMT_200_400">#REF!</definedName>
    <definedName name="dmt_26">[42]procedimentos!$C$95</definedName>
    <definedName name="dmt_33">[42]procedimentos!$C$95</definedName>
    <definedName name="DMT_400">#REF!</definedName>
    <definedName name="DMT_400_600">#REF!</definedName>
    <definedName name="dmt_5">[42]procedimentos!$C$95</definedName>
    <definedName name="DMT_50">#REF!</definedName>
    <definedName name="DMT_50_200">#REF!</definedName>
    <definedName name="dmt_6">[42]procedimentos!$C$95</definedName>
    <definedName name="DMT_600">#REF!</definedName>
    <definedName name="dmt_7">[42]procedimentos!$C$95</definedName>
    <definedName name="dmt_8">[42]procedimentos!$C$95</definedName>
    <definedName name="DMT_800">#REF!</definedName>
    <definedName name="dmt_9">[42]procedimentos!$C$95</definedName>
    <definedName name="dmt_areia">#REF!</definedName>
    <definedName name="dmt_areia_13">[42]procedimentos!$C$91</definedName>
    <definedName name="dmt_areia_26">[42]procedimentos!$C$91</definedName>
    <definedName name="dmt_areia_33">[42]procedimentos!$C$91</definedName>
    <definedName name="dmt_areia_5">[42]procedimentos!$C$91</definedName>
    <definedName name="dmt_areia_6">[42]procedimentos!$C$91</definedName>
    <definedName name="dmt_areia_7">[42]procedimentos!$C$91</definedName>
    <definedName name="dmt_areia_8">[42]procedimentos!$C$91</definedName>
    <definedName name="dmt_areia_9">[42]procedimentos!$C$91</definedName>
    <definedName name="dmt_asf">#REF!</definedName>
    <definedName name="dmt_asf_13">[42]procedimentos!$C$88</definedName>
    <definedName name="dmt_asf_26">[42]procedimentos!$C$88</definedName>
    <definedName name="dmt_asf_33">[42]procedimentos!$C$88</definedName>
    <definedName name="dmt_asf_5">[42]procedimentos!$C$88</definedName>
    <definedName name="dmt_asf_6">[42]procedimentos!$C$88</definedName>
    <definedName name="dmt_asf_7">[42]procedimentos!$C$88</definedName>
    <definedName name="dmt_asf_8">[42]procedimentos!$C$88</definedName>
    <definedName name="dmt_asf_9">[42]procedimentos!$C$88</definedName>
    <definedName name="dmt_aterro">#REF!</definedName>
    <definedName name="dmt_base">#REF!</definedName>
    <definedName name="dmt_brp">'[27]memória quantitativa'!#REF!</definedName>
    <definedName name="dmt_capaselante">'[27]memória quantitativa'!#REF!</definedName>
    <definedName name="dmt_correção">'[27]memória quantitativa'!#REF!</definedName>
    <definedName name="dmt_distr_usina">'[45]CROQUI ADOTADAS'!$G$34</definedName>
    <definedName name="dmt_formas">'[27]memória quantitativa'!#REF!</definedName>
    <definedName name="dmt_gc">'[27]memória quantitativa'!#REF!</definedName>
    <definedName name="dmt_grama">'[27]memória quantitativa'!#REF!</definedName>
    <definedName name="dmt_lamafina">'[27]memória quantitativa'!#REF!</definedName>
    <definedName name="dmt_lamafinaareia">'[27]memória quantitativa'!#REF!</definedName>
    <definedName name="dmt_massaf">'[27]memória quantitativa'!#REF!</definedName>
    <definedName name="dmt_massarp">'[27]memória quantitativa'!#REF!</definedName>
    <definedName name="dmt_mbuq">#REF!</definedName>
    <definedName name="dmt_pedra">#REF!</definedName>
    <definedName name="dmt_pedra_13">[42]procedimentos!$C$90</definedName>
    <definedName name="dmt_pedra_26">[42]procedimentos!$C$90</definedName>
    <definedName name="dmt_pedra_33">[42]procedimentos!$C$90</definedName>
    <definedName name="dmt_pedra_5">[42]procedimentos!$C$90</definedName>
    <definedName name="dmt_pedra_6">[42]procedimentos!$C$90</definedName>
    <definedName name="dmt_pedra_7">[42]procedimentos!$C$90</definedName>
    <definedName name="dmt_pedra_8">[42]procedimentos!$C$90</definedName>
    <definedName name="dmt_pedra_9">[42]procedimentos!$C$90</definedName>
    <definedName name="dmt_pedraarrum">'[27]memória quantitativa'!#REF!</definedName>
    <definedName name="dmt_pedrajog">'[27]memória quantitativa'!#REF!</definedName>
    <definedName name="dmt_ref_usina">'[45]CROQUI ADOTADAS'!$G$33</definedName>
    <definedName name="dmt_tbfrio">'[27]memória quantitativa'!#REF!</definedName>
    <definedName name="dmt_tbquente">'[27]memória quantitativa'!#REF!</definedName>
    <definedName name="dmt_tratamento">'[27]memória quantitativa'!#REF!</definedName>
    <definedName name="dmta">#REF!</definedName>
    <definedName name="dmtac">'[112]CROQUI ADOTADAS'!$G$32</definedName>
    <definedName name="dmtaço_cant">'[87]CROQUI ADOTADAS'!$H$36</definedName>
    <definedName name="dmtaço_pista">'[45]CROQUI ADOTADAS'!$J$38</definedName>
    <definedName name="dmtap">'[45]CROQUI ADOTADAS'!$J$31</definedName>
    <definedName name="dmtau">'[45]CROQUI ADOTADAS'!$G$31</definedName>
    <definedName name="dmtbaliz_peça">'[87]CROQUI ADOTADAS'!$K$44</definedName>
    <definedName name="dmtbc">'[112]CROQUI ADOTADAS'!$G$34</definedName>
    <definedName name="dmtbp">'[45]CROQUI ADOTADAS'!$J$32</definedName>
    <definedName name="dmtbu">'[45]CROQUI ADOTADAS'!$G$32</definedName>
    <definedName name="dmtc">#REF!</definedName>
    <definedName name="DMTCAPECM">[74]Croqui!$R$31</definedName>
    <definedName name="dmtcc">'[87]CROQUI ADOTADAS'!$K$38</definedName>
    <definedName name="dmtcerca">'[87]CROQUI ADOTADAS'!$K$42</definedName>
    <definedName name="dmtcim">#REF!</definedName>
    <definedName name="DMTCIMENTO">#REF!</definedName>
    <definedName name="dmtf">#REF!</definedName>
    <definedName name="dmtf_13">[42]procedimentos!$C$97</definedName>
    <definedName name="dmtf_26">[42]procedimentos!$C$97</definedName>
    <definedName name="dmtf_33">[42]procedimentos!$C$97</definedName>
    <definedName name="dmtf_5">[42]procedimentos!$C$97</definedName>
    <definedName name="dmtf_6">[42]procedimentos!$C$97</definedName>
    <definedName name="dmtf_7">[42]procedimentos!$C$97</definedName>
    <definedName name="dmtf_8">[42]procedimentos!$C$97</definedName>
    <definedName name="dmtf_9">[42]procedimentos!$C$97</definedName>
    <definedName name="dmtfc">'[112]CROQUI ADOTADAS'!$G$37</definedName>
    <definedName name="dmtfu">'[45]CROQUI ADOTADAS'!$G$35</definedName>
    <definedName name="dmtgc_peça">'[87]CROQUI ADOTADAS'!$K$43</definedName>
    <definedName name="dmtleivas">'[45]CROQUI ADOTADAS'!$J$40</definedName>
    <definedName name="dmtmad_pista">'[45]CROQUI ADOTADAS'!$J$39</definedName>
    <definedName name="dmtmb">'[45]CROQUI ADOTADAS'!$G$33</definedName>
    <definedName name="dmtmf">'[45]CROQUI ADOTADAS'!$J$34</definedName>
    <definedName name="DMTMICRO0.8">#REF!</definedName>
    <definedName name="dmtmp">'[45]CROQUI ADOTADAS'!$J$33</definedName>
    <definedName name="dmtpoac">'[45]CROQUI ADOTADAS'!$G$37</definedName>
    <definedName name="dmtpp">'[87]CROQUI ADOTADAS'!$K$37</definedName>
    <definedName name="dmtr">#REF!</definedName>
    <definedName name="dmtra">'[87]CROQUI ADOTADAS'!$K$36</definedName>
    <definedName name="DMTRR">[74]Croqui!#REF!</definedName>
    <definedName name="DMTRRR">[74]Croqui!#REF!</definedName>
    <definedName name="DMTs">#REF!</definedName>
    <definedName name="dng" hidden="1">{#N/A,#N/A,FALSE,"GERAL";#N/A,#N/A,FALSE,"012-96";#N/A,#N/A,FALSE,"018-96";#N/A,#N/A,FALSE,"027-96";#N/A,#N/A,FALSE,"059-96";#N/A,#N/A,FALSE,"076-96";#N/A,#N/A,FALSE,"019-97";#N/A,#N/A,FALSE,"021-97";#N/A,#N/A,FALSE,"022-97";#N/A,#N/A,FALSE,"028-97"}</definedName>
    <definedName name="DNIT">'[74]Comp P Unit '!$O$37</definedName>
    <definedName name="dnit1">[113]procedimentos!$A$4</definedName>
    <definedName name="DO">#REF!</definedName>
    <definedName name="dois">#N/A</definedName>
    <definedName name="DOLAR">#REF!</definedName>
    <definedName name="Dólar">#REF!</definedName>
    <definedName name="DOLAR_1">#REF!</definedName>
    <definedName name="DOLAR_2">#REF!</definedName>
    <definedName name="DOLAR_3">#REF!</definedName>
    <definedName name="Dom_Carna" localSheetId="0">[91]!Dom_Páscoa-49</definedName>
    <definedName name="Dom_Carna">[91]!Dom_Páscoa-49</definedName>
    <definedName name="Dom_Páscoa">#N/A</definedName>
    <definedName name="DPD">#REF!</definedName>
    <definedName name="DPESSO">#REF!</definedName>
    <definedName name="DPESSO_1">#REF!</definedName>
    <definedName name="DPESSO_25">#REF!</definedName>
    <definedName name="drafad">#REF!</definedName>
    <definedName name="dre">'[86]P reaj x P atual'!#REF!</definedName>
    <definedName name="drena">#REF!</definedName>
    <definedName name="DRENAG">'[86]P reaj x P atual'!$S$6</definedName>
    <definedName name="drenagem">'[27]medição '!#REF!</definedName>
    <definedName name="drenagem_1">#REF!</definedName>
    <definedName name="drenagem_2">#REF!</definedName>
    <definedName name="drenagem_3">#REF!</definedName>
    <definedName name="drenagem_4">#REF!</definedName>
    <definedName name="DRI">#REF!</definedName>
    <definedName name="d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dsad">#REF!</definedName>
    <definedName name="dsadf">{"total","SUM(total)","YNNNN",FALSE}</definedName>
    <definedName name="Dsc" hidden="1">#N/A</definedName>
    <definedName name="Dsc_26">NA()</definedName>
    <definedName name="Dsc_27">NA()</definedName>
    <definedName name="DSCR_DEBT_EQUITY" localSheetId="0" hidden="1">[114]!Header1-1 &amp; "." &amp; MAX(1,COUNTA(INDEX(#REF!,MATCH([114]!Header1-1,#REF!,FALSE)):#REF!))</definedName>
    <definedName name="DSCR_DEBT_EQUITY" hidden="1">[114]!Header1-1 &amp; "." &amp; MAX(1,COUNTA(INDEX(#REF!,MATCH([114]!Header1-1,#REF!,FALSE)):#REF!))</definedName>
    <definedName name="dsolo">#REF!</definedName>
    <definedName name="dsr4g">#N/A</definedName>
    <definedName name="dss">#REF!</definedName>
    <definedName name="DTM">#REF!</definedName>
    <definedName name="DTMED">#REF!</definedName>
    <definedName name="Dtrecho">[18]CROQUIS!$K$36</definedName>
    <definedName name="DUCOL" hidden="1">{"'Plan1 (2)'!$A$5:$F$63"}</definedName>
    <definedName name="Dúvidas" hidden="1">{"'Quadro'!$A$4:$BG$78"}</definedName>
    <definedName name="e">#REF!</definedName>
    <definedName name="e__cm">'[52]Fresagem de Pista Ago-98'!#REF!</definedName>
    <definedName name="E_001">#N/A</definedName>
    <definedName name="E_001_1">#REF!</definedName>
    <definedName name="E_006">#N/A</definedName>
    <definedName name="E_006_1">#REF!</definedName>
    <definedName name="E_007">#N/A</definedName>
    <definedName name="E_007_1">#REF!</definedName>
    <definedName name="E_009">#N/A</definedName>
    <definedName name="E_009_1">#REF!</definedName>
    <definedName name="E_013">#N/A</definedName>
    <definedName name="E_013_1">#REF!</definedName>
    <definedName name="E_016">#N/A</definedName>
    <definedName name="E_016_1">#REF!</definedName>
    <definedName name="E_101">#N/A</definedName>
    <definedName name="E_101_1">#REF!</definedName>
    <definedName name="E_105">#N/A</definedName>
    <definedName name="E_105_1">#REF!</definedName>
    <definedName name="E_107">#N/A</definedName>
    <definedName name="E_107_1">#REF!</definedName>
    <definedName name="E_110">#N/A</definedName>
    <definedName name="E_110_1">#REF!</definedName>
    <definedName name="E_111">#N/A</definedName>
    <definedName name="E_111_1">#REF!</definedName>
    <definedName name="E_112">#N/A</definedName>
    <definedName name="E_112_1">#REF!</definedName>
    <definedName name="E_113">#N/A</definedName>
    <definedName name="E_113_1">#REF!</definedName>
    <definedName name="E_116">#N/A</definedName>
    <definedName name="E_116_1">#REF!</definedName>
    <definedName name="E_118">#N/A</definedName>
    <definedName name="E_118_1">#REF!</definedName>
    <definedName name="E_119">#N/A</definedName>
    <definedName name="E_119_1">#REF!</definedName>
    <definedName name="E_122">#N/A</definedName>
    <definedName name="E_122_1">#REF!</definedName>
    <definedName name="E_123">#N/A</definedName>
    <definedName name="E_123_1">#REF!</definedName>
    <definedName name="E_208">#N/A</definedName>
    <definedName name="E_208_1">#REF!</definedName>
    <definedName name="E_209">#N/A</definedName>
    <definedName name="E_209_1">#REF!</definedName>
    <definedName name="E_302">#N/A</definedName>
    <definedName name="E_302_1">#REF!</definedName>
    <definedName name="E_304">#N/A</definedName>
    <definedName name="E_304_1">#REF!</definedName>
    <definedName name="E_306">#N/A</definedName>
    <definedName name="E_306_1">#REF!</definedName>
    <definedName name="E_343">#N/A</definedName>
    <definedName name="E_343_1">#REF!</definedName>
    <definedName name="E_400">#N/A</definedName>
    <definedName name="E_400_1">#REF!</definedName>
    <definedName name="E_402">#N/A</definedName>
    <definedName name="E_402_1">#REF!</definedName>
    <definedName name="E_406">#N/A</definedName>
    <definedName name="E_406_1">#REF!</definedName>
    <definedName name="E_408">#N/A</definedName>
    <definedName name="E_408_1">#REF!</definedName>
    <definedName name="E_410">#N/A</definedName>
    <definedName name="E_410_1">#REF!</definedName>
    <definedName name="E_412">#N/A</definedName>
    <definedName name="E_412_1">#REF!</definedName>
    <definedName name="E_416">#N/A</definedName>
    <definedName name="E_416_1">#REF!</definedName>
    <definedName name="E_502">#N/A</definedName>
    <definedName name="E_502_1">#REF!</definedName>
    <definedName name="E_507">#N/A</definedName>
    <definedName name="E_507_1">#REF!</definedName>
    <definedName name="E_508">#N/A</definedName>
    <definedName name="E_508_1">#REF!</definedName>
    <definedName name="E_509">#N/A</definedName>
    <definedName name="E_509_1">#REF!</definedName>
    <definedName name="E_601">#N/A</definedName>
    <definedName name="E_601_1">#REF!</definedName>
    <definedName name="E_602">#N/A</definedName>
    <definedName name="E_602_1">#REF!</definedName>
    <definedName name="E_904">#N/A</definedName>
    <definedName name="E_904_1">#REF!</definedName>
    <definedName name="E_906">#N/A</definedName>
    <definedName name="E_906_1">#REF!</definedName>
    <definedName name="E_914">#N/A</definedName>
    <definedName name="E_914_1">#REF!</definedName>
    <definedName name="E_922">#N/A</definedName>
    <definedName name="E_922_1">#REF!</definedName>
    <definedName name="e_brp">#REF!</definedName>
    <definedName name="e_capaf">#REF!</definedName>
    <definedName name="e_capaq">#REF!</definedName>
    <definedName name="e_capaq_13">[42]procedimentos!$C$61</definedName>
    <definedName name="e_capaq_26">[42]procedimentos!$C$61</definedName>
    <definedName name="e_capaq_33">[42]procedimentos!$C$61</definedName>
    <definedName name="e_capaq_5">[42]procedimentos!$C$61</definedName>
    <definedName name="e_capaq_6">[42]procedimentos!$C$61</definedName>
    <definedName name="e_capaq_7">[42]procedimentos!$C$61</definedName>
    <definedName name="e_capaq_8">[42]procedimentos!$C$61</definedName>
    <definedName name="e_capaq_9">[42]procedimentos!$C$61</definedName>
    <definedName name="e_correcaodef">#REF!</definedName>
    <definedName name="e_correcaodef_13">[42]procedimentos!$C$57</definedName>
    <definedName name="e_correcaodef_26">[42]procedimentos!$C$57</definedName>
    <definedName name="e_correcaodef_33">[42]procedimentos!$C$57</definedName>
    <definedName name="e_correcaodef_5">[42]procedimentos!$C$57</definedName>
    <definedName name="e_correcaodef_6">[42]procedimentos!$C$57</definedName>
    <definedName name="e_correcaodef_7">[42]procedimentos!$C$57</definedName>
    <definedName name="e_correcaodef_8">[42]procedimentos!$C$57</definedName>
    <definedName name="e_correcaodef_9">[42]procedimentos!$C$57</definedName>
    <definedName name="e_micro15">'[45]CAL MAT BET CONSERVA '!#REF!</definedName>
    <definedName name="e_mrp">#REF!</definedName>
    <definedName name="e_remendoprof">#REF!</definedName>
    <definedName name="e_remendoprof_13">[42]procedimentos!$C$58</definedName>
    <definedName name="e_remendoprof_26">[42]procedimentos!$C$58</definedName>
    <definedName name="e_remendoprof_33">[42]procedimentos!$C$58</definedName>
    <definedName name="e_remendoprof_5">[42]procedimentos!$C$58</definedName>
    <definedName name="e_remendoprof_6">[42]procedimentos!$C$58</definedName>
    <definedName name="e_remendoprof_7">[42]procedimentos!$C$58</definedName>
    <definedName name="e_remendoprof_8">[42]procedimentos!$C$58</definedName>
    <definedName name="e_remendoprof_9">[42]procedimentos!$C$58</definedName>
    <definedName name="e_tapaburaco">#REF!</definedName>
    <definedName name="e_tapaburaco_13">[42]procedimentos!$C$56</definedName>
    <definedName name="e_tapaburaco_26">[42]procedimentos!$C$56</definedName>
    <definedName name="e_tapaburaco_33">[42]procedimentos!$C$56</definedName>
    <definedName name="e_tapaburaco_5">[42]procedimentos!$C$56</definedName>
    <definedName name="e_tapaburaco_6">[42]procedimentos!$C$56</definedName>
    <definedName name="e_tapaburaco_7">[42]procedimentos!$C$56</definedName>
    <definedName name="e_tapaburaco_8">[42]procedimentos!$C$56</definedName>
    <definedName name="e_tapaburaco_9">[42]procedimentos!$C$56</definedName>
    <definedName name="e0">#REF!</definedName>
    <definedName name="EA">#REF!</definedName>
    <definedName name="EA_1">#REF!</definedName>
    <definedName name="ECJ">#REF!</definedName>
    <definedName name="ECJ_25">#REF!</definedName>
    <definedName name="ECJ_4">#REF!</definedName>
    <definedName name="ECJJ">#REF!</definedName>
    <definedName name="ECVCFELE">#REF!</definedName>
    <definedName name="ECVCFMEC">#REF!</definedName>
    <definedName name="Edit" hidden="1">#REF!</definedName>
    <definedName name="Edital">#REF!</definedName>
    <definedName name="EE" hidden="1">{#N/A,#N/A,FALSE,"310.1";#N/A,#N/A,FALSE,"321.1";#N/A,#N/A,FALSE,"320.3";#N/A,#N/A,FALSE,"330.1"}</definedName>
    <definedName name="ee_1">"'file:///Y:/ENGENHARIA/Deise Aoki/PATOS - OK/PATOS 05-09-2007-ok/Laptop - Arquivos/DNIT/PATOs/Rondonópolis/PATO_BR-364_km_000_ao_km_11290_LICITAÇÃO MAIO DE 2007.xls'#$reg_mec_fx_dm_.$#REF!$#REF!:$#REF!$#REF!"</definedName>
    <definedName name="ee_14">#N/A</definedName>
    <definedName name="ee_18">#N/A</definedName>
    <definedName name="ee_19">#N/A</definedName>
    <definedName name="ee_2">#N/A</definedName>
    <definedName name="ee_20">#N/A</definedName>
    <definedName name="ee_22">#N/A</definedName>
    <definedName name="ee_34">"'file:///Y:/ENGENHARIA/Deise Aoki/PATOS - OK/PATOS 05-09-2007-ok/Laptop - Arquivos/DNIT/PATOs/Rondonópolis/PATO_BR-364_km_000_ao_km_11290_LICITAÇÃO MAIO DE 2007.xls'#$reg_mec_fx_dm_.$#REF!$#REF!:$#REF!$#REF!"</definedName>
    <definedName name="ee_37">"'file:///Y:/ENGENHARIA/Deise Aoki/PATOS - OK/PATOS 05-09-2007-ok/Laptop - Arquivos/DNIT/PATOs/Rondonópolis/PATO_BR-364_km_000_ao_km_11290_LICITAÇÃO MAIO DE 2007.xls'#$reg_mec_fx_dm_.$#REF!$#REF!:$#REF!$#REF!"</definedName>
    <definedName name="ee_38">"'file:///Y:/ENGENHARIA/Deise Aoki/PATOS - OK/PATOS 05-09-2007-ok/Laptop - Arquivos/DNIT/PATOs/Rondonópolis/PATO_BR-364_km_000_ao_km_11290_LICITAÇÃO MAIO DE 2007.xls'#$reg_mec_fx_dm_.$#REF!$#REF!:$#REF!$#REF!"</definedName>
    <definedName name="ee_49">"'file:///Y:/ENGENHARIA/Deise Aoki/PATOS - OK/PATOS 05-09-2007-ok/Laptop - Arquivos/DNIT/PATOs/Rondonópolis/PATO_BR-364_km_000_ao_km_11290_LICITAÇÃO MAIO DE 2007.xls'#$reg_mec_fx_dm_.$#REF!$#REF!:$#REF!$#REF!"</definedName>
    <definedName name="EE1_MAT">'[115]B - Captação_Elevação 1a Etapa '!#REF!</definedName>
    <definedName name="EE1_MATERIAIS">'[80]ESTA ELEVATÓRIA_'!$H$106</definedName>
    <definedName name="EE1_SERV">'[115]B - Captação_Elevação 1a Etapa '!#REF!</definedName>
    <definedName name="EE1_SERVIÇOS">'[80]ESTA ELEVATÓRIA_'!$H$9</definedName>
    <definedName name="EE2_MAT">'[115]B - Captação_Elevação 1a Etapa '!#REF!</definedName>
    <definedName name="EE2_MATERIAIS">'[80]ESTA ELEVATÓRIA_'!$H$244</definedName>
    <definedName name="EE2_SERV">'[115]B - Captação_Elevação 1a Etapa '!#REF!</definedName>
    <definedName name="EE2_SERVIÇOS">'[80]ESTA ELEVATÓRIA_'!$H$143</definedName>
    <definedName name="EE3_MAT">'[115]B - Captação_Elevação 1a Etapa '!#REF!</definedName>
    <definedName name="EE3_SERV">'[115]B - Captação_Elevação 1a Etapa '!#REF!</definedName>
    <definedName name="eee">[39]!eee</definedName>
    <definedName name="eeee">[39]!eeee</definedName>
    <definedName name="eeeee" hidden="1">{#N/A,#N/A,FALSE,"MO (2)"}</definedName>
    <definedName name="Ef">#REF!</definedName>
    <definedName name="Efaixa">'[116]P A T O  D'!#REF!</definedName>
    <definedName name="Efaixa_1">"'file:///C:/Documents and Settings/mauricio.ferrao/Desktop/ARQUIVOS R96/EXCEL/PATOs/BR153_99.XLS'#$'P A T O  D'.$#REF!$#REF!"</definedName>
    <definedName name="Efaixa_3">'[117]P A T O  D'!#REF!</definedName>
    <definedName name="Efaixa_4">'[117]P A T O  D'!#REF!</definedName>
    <definedName name="Efaixa_5">'[117]P A T O  D'!#REF!</definedName>
    <definedName name="Efaixaa">'[118]P A T O  D'!#REF!</definedName>
    <definedName name="Ei">#REF!</definedName>
    <definedName name="EJ">#REF!</definedName>
    <definedName name="EJ_1">#REF!</definedName>
    <definedName name="EJ_25">#REF!</definedName>
    <definedName name="EJ_4">#REF!</definedName>
    <definedName name="EJJ">#REF!</definedName>
    <definedName name="ELEMENTO_VAZADO">#REF!</definedName>
    <definedName name="ELETRICISTA">#REF!</definedName>
    <definedName name="eli" hidden="1">{#N/A,#N/A,TRUE,"forside";#N/A,#N/A,TRUE,"Res_AOGT";#N/A,#N/A,TRUE,"Bal_AOGT";#N/A,#N/A,TRUE,"Kont_AOGT";#N/A,#N/A,TRUE,"Note 1-5";#N/A,#N/A,TRUE,"Note 6-9";#N/A,#N/A,TRUE,"Bal_note10-14";#N/A,#N/A,TRUE,"Note 15-16";#N/A,#N/A,TRUE,"Note 17-19";#N/A,#N/A,TRUE,"Note 19 forts.";#N/A,#N/A,TRUE,"Note 20-23";#N/A,#N/A,TRUE,"Nøkkeltall"}</definedName>
    <definedName name="ELITE">'[57]PRO-08'!#REF!</definedName>
    <definedName name="Em">#REF!</definedName>
    <definedName name="em_algarismo_e_por_extenso">#REF!</definedName>
    <definedName name="ema2kmf_1">'[27]memória quantitativa'!#REF!</definedName>
    <definedName name="ema2kmf_2">'[27]memória quantitativa'!#REF!</definedName>
    <definedName name="ema2kmf_3">'[27]memória quantitativa'!#REF!</definedName>
    <definedName name="ema2kmf_4">'[27]memória quantitativa'!#REF!</definedName>
    <definedName name="ema2kmf_5">'[27]memória quantitativa'!#REF!</definedName>
    <definedName name="ema2kmf_6">'[27]memória quantitativa'!#REF!</definedName>
    <definedName name="ema2kmf_7">'[27]memória quantitativa'!#REF!</definedName>
    <definedName name="ema2kmf_8">'[27]memória quantitativa'!#REF!</definedName>
    <definedName name="ema2kmf_9">'[27]memória quantitativa'!#REF!</definedName>
    <definedName name="ema2kmi_1">'[27]memória quantitativa'!#REF!</definedName>
    <definedName name="ema2kmi_2">'[27]memória quantitativa'!#REF!</definedName>
    <definedName name="ema2kmi_3">'[27]memória quantitativa'!#REF!</definedName>
    <definedName name="ema2kmi_4">'[27]memória quantitativa'!#REF!</definedName>
    <definedName name="ema2kmi_5">'[27]memória quantitativa'!#REF!</definedName>
    <definedName name="ema2kmi_6">'[27]memória quantitativa'!#REF!</definedName>
    <definedName name="ema2kmi_7">'[27]memória quantitativa'!#REF!</definedName>
    <definedName name="ema2kmi_8">'[27]memória quantitativa'!#REF!</definedName>
    <definedName name="ema2kmi_9">'[27]memória quantitativa'!#REF!</definedName>
    <definedName name="emakmf_1">'[27]memória quantitativa'!#REF!</definedName>
    <definedName name="emakmf_2">'[27]memória quantitativa'!#REF!</definedName>
    <definedName name="emakmf_3">'[27]memória quantitativa'!#REF!</definedName>
    <definedName name="emakmf_4">'[27]memória quantitativa'!#REF!</definedName>
    <definedName name="emakmf_5">'[27]memória quantitativa'!#REF!</definedName>
    <definedName name="emakmf_6">'[27]memória quantitativa'!#REF!</definedName>
    <definedName name="emakmf_7">'[27]memória quantitativa'!#REF!</definedName>
    <definedName name="emakmf_8">'[27]memória quantitativa'!#REF!</definedName>
    <definedName name="emakmf_9">'[27]memória quantitativa'!#REF!</definedName>
    <definedName name="emakmi_1">'[27]memória quantitativa'!#REF!</definedName>
    <definedName name="emakmi_2">'[27]memória quantitativa'!#REF!</definedName>
    <definedName name="emakmi_3">'[27]memória quantitativa'!#REF!</definedName>
    <definedName name="emakmi_4">'[27]memória quantitativa'!#REF!</definedName>
    <definedName name="emakmi_5">'[27]memória quantitativa'!#REF!</definedName>
    <definedName name="emakmi_6">'[27]memória quantitativa'!#REF!</definedName>
    <definedName name="emakmi_7">'[27]memória quantitativa'!#REF!</definedName>
    <definedName name="emakmi_8">'[27]memória quantitativa'!#REF!</definedName>
    <definedName name="emakmi_9">'[27]memória quantitativa'!#REF!</definedName>
    <definedName name="eme2kmf_1">'[27]memória quantitativa'!#REF!</definedName>
    <definedName name="eme2kmf_2">'[27]memória quantitativa'!#REF!</definedName>
    <definedName name="eme2kmf_3">'[27]memória quantitativa'!#REF!</definedName>
    <definedName name="eme2kmf_4">'[27]memória quantitativa'!#REF!</definedName>
    <definedName name="eme2kmf_5">'[27]memória quantitativa'!#REF!</definedName>
    <definedName name="eme2kmf_6">'[27]memória quantitativa'!#REF!</definedName>
    <definedName name="eme2kmf_7">'[27]memória quantitativa'!#REF!</definedName>
    <definedName name="eme2kmf_8">'[27]memória quantitativa'!#REF!</definedName>
    <definedName name="eme2kmf_9">'[27]memória quantitativa'!#REF!</definedName>
    <definedName name="eme2kmi_1">'[27]memória quantitativa'!#REF!</definedName>
    <definedName name="eme2kmi_2">'[27]memória quantitativa'!#REF!</definedName>
    <definedName name="eme2kmi_3">'[27]memória quantitativa'!#REF!</definedName>
    <definedName name="eme2kmi_4">'[27]memória quantitativa'!#REF!</definedName>
    <definedName name="eme2kmi_5">'[27]memória quantitativa'!#REF!</definedName>
    <definedName name="eme2kmi_6">'[27]memória quantitativa'!#REF!</definedName>
    <definedName name="eme2kmi_7">'[27]memória quantitativa'!#REF!</definedName>
    <definedName name="eme2kmi_8">'[27]memória quantitativa'!#REF!</definedName>
    <definedName name="eme2kmi_9">'[27]memória quantitativa'!#REF!</definedName>
    <definedName name="emekmf_1">'[27]memória quantitativa'!#REF!</definedName>
    <definedName name="emekmf_10">'[27]memória quantitativa'!#REF!</definedName>
    <definedName name="emekmf_11">'[27]memória quantitativa'!#REF!</definedName>
    <definedName name="emekmf_12">'[27]memória quantitativa'!#REF!</definedName>
    <definedName name="emekmf_13">'[27]memória quantitativa'!#REF!</definedName>
    <definedName name="emekmf_14">'[27]memória quantitativa'!#REF!</definedName>
    <definedName name="emekmf_15">'[27]memória quantitativa'!#REF!</definedName>
    <definedName name="emekmf_16">'[27]memória quantitativa'!#REF!</definedName>
    <definedName name="emekmf_17">'[27]memória quantitativa'!#REF!</definedName>
    <definedName name="emekmf_18">'[27]memória quantitativa'!#REF!</definedName>
    <definedName name="emekmf_19">'[27]memória quantitativa'!#REF!</definedName>
    <definedName name="emekmf_2">'[27]memória quantitativa'!#REF!</definedName>
    <definedName name="emekmf_20">'[27]memória quantitativa'!#REF!</definedName>
    <definedName name="emekmf_21">'[27]memória quantitativa'!#REF!</definedName>
    <definedName name="emekmf_22">'[27]memória quantitativa'!#REF!</definedName>
    <definedName name="emekmf_23">'[27]memória quantitativa'!#REF!</definedName>
    <definedName name="emekmf_24">'[27]memória quantitativa'!#REF!</definedName>
    <definedName name="emekmf_25">'[27]memória quantitativa'!#REF!</definedName>
    <definedName name="emekmf_26">'[27]memória quantitativa'!#REF!</definedName>
    <definedName name="emekmf_27">'[27]memória quantitativa'!#REF!</definedName>
    <definedName name="emekmf_28">'[27]memória quantitativa'!#REF!</definedName>
    <definedName name="emekmf_29">'[27]memória quantitativa'!#REF!</definedName>
    <definedName name="emekmf_3">'[27]memória quantitativa'!#REF!</definedName>
    <definedName name="emekmf_30">'[27]memória quantitativa'!#REF!</definedName>
    <definedName name="emekmf_31">'[27]memória quantitativa'!#REF!</definedName>
    <definedName name="emekmf_32">'[27]memória quantitativa'!#REF!</definedName>
    <definedName name="emekmf_33">'[27]memória quantitativa'!#REF!</definedName>
    <definedName name="emekmf_34">'[27]memória quantitativa'!#REF!</definedName>
    <definedName name="emekmf_35">'[27]memória quantitativa'!#REF!</definedName>
    <definedName name="emekmf_36">'[27]memória quantitativa'!#REF!</definedName>
    <definedName name="emekmf_37">'[27]memória quantitativa'!#REF!</definedName>
    <definedName name="emekmf_38">'[27]memória quantitativa'!#REF!</definedName>
    <definedName name="emekmf_39">'[27]memória quantitativa'!#REF!</definedName>
    <definedName name="emekmf_4">'[27]memória quantitativa'!#REF!</definedName>
    <definedName name="emekmf_40">'[27]memória quantitativa'!#REF!</definedName>
    <definedName name="emekmf_41">'[27]memória quantitativa'!#REF!</definedName>
    <definedName name="emekmf_42">'[27]memória quantitativa'!#REF!</definedName>
    <definedName name="emekmf_43">'[27]memória quantitativa'!#REF!</definedName>
    <definedName name="emekmf_44">'[27]memória quantitativa'!#REF!</definedName>
    <definedName name="emekmf_45">'[27]memória quantitativa'!#REF!</definedName>
    <definedName name="emekmf_46">'[27]memória quantitativa'!#REF!</definedName>
    <definedName name="emekmf_47">'[27]memória quantitativa'!#REF!</definedName>
    <definedName name="emekmf_48">'[27]memória quantitativa'!#REF!</definedName>
    <definedName name="emekmf_49">'[27]memória quantitativa'!#REF!</definedName>
    <definedName name="emekmf_5">'[27]memória quantitativa'!#REF!</definedName>
    <definedName name="emekmf_50">'[27]memória quantitativa'!#REF!</definedName>
    <definedName name="emekmf_51">'[27]memória quantitativa'!#REF!</definedName>
    <definedName name="emekmf_52">'[27]memória quantitativa'!#REF!</definedName>
    <definedName name="emekmf_53">'[27]memória quantitativa'!#REF!</definedName>
    <definedName name="emekmf_54">'[27]memória quantitativa'!#REF!</definedName>
    <definedName name="emekmf_55">'[27]memória quantitativa'!#REF!</definedName>
    <definedName name="emekmf_56">'[27]memória quantitativa'!#REF!</definedName>
    <definedName name="emekmf_57">'[27]memória quantitativa'!#REF!</definedName>
    <definedName name="emekmf_58">'[27]memória quantitativa'!#REF!</definedName>
    <definedName name="emekmf_59">'[27]memória quantitativa'!#REF!</definedName>
    <definedName name="emekmf_6">'[27]memória quantitativa'!#REF!</definedName>
    <definedName name="emekmf_60">'[27]memória quantitativa'!#REF!</definedName>
    <definedName name="emekmf_61">'[27]memória quantitativa'!#REF!</definedName>
    <definedName name="emekmf_62">'[27]memória quantitativa'!#REF!</definedName>
    <definedName name="emekmf_63">'[27]memória quantitativa'!#REF!</definedName>
    <definedName name="emekmf_64">'[27]memória quantitativa'!#REF!</definedName>
    <definedName name="emekmf_65">'[27]memória quantitativa'!#REF!</definedName>
    <definedName name="emekmf_66">'[27]memória quantitativa'!#REF!</definedName>
    <definedName name="emekmf_7">'[27]memória quantitativa'!#REF!</definedName>
    <definedName name="emekmf_8">'[27]memória quantitativa'!#REF!</definedName>
    <definedName name="emekmf_9">'[27]memória quantitativa'!#REF!</definedName>
    <definedName name="emekmi_1">'[27]memória quantitativa'!#REF!</definedName>
    <definedName name="emekmi_10">'[27]memória quantitativa'!#REF!</definedName>
    <definedName name="emekmi_11">'[27]memória quantitativa'!#REF!</definedName>
    <definedName name="emekmi_12">'[27]memória quantitativa'!#REF!</definedName>
    <definedName name="emekmi_13">'[27]memória quantitativa'!#REF!</definedName>
    <definedName name="emekmi_14">'[27]memória quantitativa'!#REF!</definedName>
    <definedName name="emekmi_15">'[27]memória quantitativa'!#REF!</definedName>
    <definedName name="emekmi_16">'[27]memória quantitativa'!#REF!</definedName>
    <definedName name="emekmi_17">'[27]memória quantitativa'!#REF!</definedName>
    <definedName name="emekmi_18">'[27]memória quantitativa'!#REF!</definedName>
    <definedName name="emekmi_19">'[27]memória quantitativa'!#REF!</definedName>
    <definedName name="emekmi_2">'[27]memória quantitativa'!#REF!</definedName>
    <definedName name="emekmi_20">'[27]memória quantitativa'!#REF!</definedName>
    <definedName name="emekmi_21">'[27]memória quantitativa'!#REF!</definedName>
    <definedName name="emekmi_22">'[27]memória quantitativa'!#REF!</definedName>
    <definedName name="emekmi_23">'[27]memória quantitativa'!#REF!</definedName>
    <definedName name="emekmi_24">'[27]memória quantitativa'!#REF!</definedName>
    <definedName name="emekmi_25">'[27]memória quantitativa'!#REF!</definedName>
    <definedName name="emekmi_26">'[27]memória quantitativa'!#REF!</definedName>
    <definedName name="emekmi_27">'[27]memória quantitativa'!#REF!</definedName>
    <definedName name="emekmi_28">'[27]memória quantitativa'!#REF!</definedName>
    <definedName name="emekmi_29">'[27]memória quantitativa'!#REF!</definedName>
    <definedName name="emekmi_3">'[27]memória quantitativa'!#REF!</definedName>
    <definedName name="emekmi_30">'[27]memória quantitativa'!#REF!</definedName>
    <definedName name="emekmi_31">'[27]memória quantitativa'!#REF!</definedName>
    <definedName name="emekmi_32">'[27]memória quantitativa'!#REF!</definedName>
    <definedName name="emekmi_33">'[27]memória quantitativa'!#REF!</definedName>
    <definedName name="emekmi_34">'[27]memória quantitativa'!#REF!</definedName>
    <definedName name="emekmi_35">'[27]memória quantitativa'!#REF!</definedName>
    <definedName name="emekmi_36">'[27]memória quantitativa'!#REF!</definedName>
    <definedName name="emekmi_37">'[27]memória quantitativa'!#REF!</definedName>
    <definedName name="emekmi_38">'[27]memória quantitativa'!#REF!</definedName>
    <definedName name="emekmi_39">'[27]memória quantitativa'!#REF!</definedName>
    <definedName name="emekmi_4">'[27]memória quantitativa'!#REF!</definedName>
    <definedName name="emekmi_40">'[27]memória quantitativa'!#REF!</definedName>
    <definedName name="emekmi_41">'[27]memória quantitativa'!#REF!</definedName>
    <definedName name="emekmi_42">'[27]memória quantitativa'!#REF!</definedName>
    <definedName name="emekmi_43">'[27]memória quantitativa'!#REF!</definedName>
    <definedName name="emekmi_44">'[27]memória quantitativa'!#REF!</definedName>
    <definedName name="emekmi_45">'[27]memória quantitativa'!#REF!</definedName>
    <definedName name="emekmi_46">'[27]memória quantitativa'!#REF!</definedName>
    <definedName name="emekmi_47">'[27]memória quantitativa'!#REF!</definedName>
    <definedName name="emekmi_48">'[27]memória quantitativa'!#REF!</definedName>
    <definedName name="emekmi_49">'[27]memória quantitativa'!#REF!</definedName>
    <definedName name="emekmi_5">'[27]memória quantitativa'!#REF!</definedName>
    <definedName name="emekmi_50">'[27]memória quantitativa'!#REF!</definedName>
    <definedName name="emekmi_51">'[27]memória quantitativa'!#REF!</definedName>
    <definedName name="emekmi_52">'[27]memória quantitativa'!#REF!</definedName>
    <definedName name="emekmi_53">'[27]memória quantitativa'!#REF!</definedName>
    <definedName name="emekmi_54">'[27]memória quantitativa'!#REF!</definedName>
    <definedName name="emekmi_55">'[27]memória quantitativa'!#REF!</definedName>
    <definedName name="emekmi_56">'[27]memória quantitativa'!#REF!</definedName>
    <definedName name="emekmi_57">'[27]memória quantitativa'!#REF!</definedName>
    <definedName name="emekmi_58">'[27]memória quantitativa'!#REF!</definedName>
    <definedName name="emekmi_59">'[27]memória quantitativa'!#REF!</definedName>
    <definedName name="emekmi_6">'[27]memória quantitativa'!#REF!</definedName>
    <definedName name="emekmi_60">'[27]memória quantitativa'!#REF!</definedName>
    <definedName name="emekmi_61">'[27]memória quantitativa'!#REF!</definedName>
    <definedName name="emekmi_62">'[27]memória quantitativa'!#REF!</definedName>
    <definedName name="emekmi_63">'[27]memória quantitativa'!#REF!</definedName>
    <definedName name="emekmi_64">'[27]memória quantitativa'!#REF!</definedName>
    <definedName name="emekmi_65">'[27]memória quantitativa'!#REF!</definedName>
    <definedName name="emekmi_66">'[27]memória quantitativa'!#REF!</definedName>
    <definedName name="emekmi_67">'[27]memória quantitativa'!#REF!</definedName>
    <definedName name="emekmi_7">'[27]memória quantitativa'!#REF!</definedName>
    <definedName name="emekmi_8">'[27]memória quantitativa'!#REF!</definedName>
    <definedName name="emekmi_9">'[27]memória quantitativa'!#REF!</definedName>
    <definedName name="emekmi10">'[27]memória quantitativa'!#REF!</definedName>
    <definedName name="EMISS_1_MAT">#REF!</definedName>
    <definedName name="EMISS_1_SERV">#REF!</definedName>
    <definedName name="EMISS_2_MAT">#REF!</definedName>
    <definedName name="EMISS_2_SERV">#REF!</definedName>
    <definedName name="EMISS_3_MAT">#REF!</definedName>
    <definedName name="EMISS_3_SERV">#REF!</definedName>
    <definedName name="EMISSÁRIO1_MATERIAIS">[80]EMISSÁRIO_!$H$39</definedName>
    <definedName name="EMISSÁRIO1_SERVIÇOS">[80]EMISSÁRIO_!$H$9</definedName>
    <definedName name="EMISSÁRIO2_MATERIAIS">[80]EMISSÁRIO_!$H$80</definedName>
    <definedName name="EMISSÁRIO2_SERVIÇOS">[80]EMISSÁRIO_!$H$50</definedName>
    <definedName name="EMN">#REF!</definedName>
    <definedName name="EMP">[89]SERVIÇOS!$I$6</definedName>
    <definedName name="EmpAux" hidden="1">""</definedName>
    <definedName name="Empo">#REF!</definedName>
    <definedName name="Empolamento">#REF!</definedName>
    <definedName name="Empr" hidden="1">#REF!</definedName>
    <definedName name="Empresa">#REF!</definedName>
    <definedName name="empresa_13">[90]DADOS!$B$1</definedName>
    <definedName name="empresa_42">#REF!</definedName>
    <definedName name="EMULPOL">'[74]CUSTO MATERIAL'!$F$28</definedName>
    <definedName name="EMULPOLROO">'[74]CALCULOS AUXILIARES'!$E$42</definedName>
    <definedName name="EMW">#REF!</definedName>
    <definedName name="EMWA">#REF!</definedName>
    <definedName name="ENC">#REF!</definedName>
    <definedName name="ENCANADOR">#REF!</definedName>
    <definedName name="ENERGI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eng." hidden="1">{#N/A,#N/A,FALSE,"MO (2)"}</definedName>
    <definedName name="ENGATE_STORZ">#REF!</definedName>
    <definedName name="ENGENHARIA" hidden="1">{#N/A,#N/A,FALSE,"MO (2)"}</definedName>
    <definedName name="ENLEIV">#REF!</definedName>
    <definedName name="Enrocamento">#N/A</definedName>
    <definedName name="Enrocamento_1">#NAME?</definedName>
    <definedName name="Enrocamento_14">#N/A</definedName>
    <definedName name="Enrocamento_18">#N/A</definedName>
    <definedName name="Enrocamento_19">#N/A</definedName>
    <definedName name="Enrocamento_2">#N/A</definedName>
    <definedName name="Enrocamento_20">#N/A</definedName>
    <definedName name="Enrocamento_22">#N/A</definedName>
    <definedName name="ENT">#REF!</definedName>
    <definedName name="Entrega">#REF!</definedName>
    <definedName name="ep">'[18]Mão de Obra'!$E$15</definedName>
    <definedName name="EQ" hidden="1">#REF!</definedName>
    <definedName name="EQPTOS">#REF!</definedName>
    <definedName name="Equip">#REF!</definedName>
    <definedName name="equipamento">#REF!</definedName>
    <definedName name="equipamento_1">#REF!</definedName>
    <definedName name="equipamento_4">#REF!</definedName>
    <definedName name="equipamento_6">#REF!</definedName>
    <definedName name="equipamento_7">#REF!</definedName>
    <definedName name="equipamento_8">#REF!</definedName>
    <definedName name="equipamento_9">#REF!</definedName>
    <definedName name="Equipamentos">'[97]Banco de Dados'!$F$1:$I$156</definedName>
    <definedName name="equipp">#REF!</definedName>
    <definedName name="er">#REF!</definedName>
    <definedName name="ereerer" hidden="1">{#N/A,#N/A,FALSE,"MO (2)"}</definedName>
    <definedName name="erewq">#REF!</definedName>
    <definedName name="erqe">#N/A</definedName>
    <definedName name="err">[39]!err</definedName>
    <definedName name="ERT">#REF!</definedName>
    <definedName name="ertert" hidden="1">#REF!</definedName>
    <definedName name="erttttt">'[52]Fresagem de Pista Ago-98'!#REF!</definedName>
    <definedName name="erwe">#REF!</definedName>
    <definedName name="erwer"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ES" hidden="1">#REF!</definedName>
    <definedName name="esag">'[117]P A T O  D'!#REF!</definedName>
    <definedName name="ESC_EMISS3_S">#REF!</definedName>
    <definedName name="Escavação">#REF!</definedName>
    <definedName name="EscManValas">#REF!</definedName>
    <definedName name="EscMecValas">#REF!</definedName>
    <definedName name="Esconsidade_OAC">#REF!</definedName>
    <definedName name="EsconsidadeNãoseaplicaOAC">#REF!</definedName>
    <definedName name="EsconsidadeOAC">#REF!</definedName>
    <definedName name="EsconsidadeOACImplantação">#REF!</definedName>
    <definedName name="ESCORAMENTO">#REF!</definedName>
    <definedName name="ESGOT_EMISS3_S">#REF!</definedName>
    <definedName name="ESGOTAMENTO">#REF!</definedName>
    <definedName name="ESocial">#REF!</definedName>
    <definedName name="ESP">'[86]P reaj x P atual'!#REF!</definedName>
    <definedName name="espes_capaf">'[42]MEMÓRIA CONS MAT BET CONS'!#REF!</definedName>
    <definedName name="espes_capaf_13">'[42]MEMÓRIA CONS MAT BET CONS'!#REF!</definedName>
    <definedName name="espes_capaf_13_19">'[42]MEMÓRIA CONS MAT BET CONS'!#REF!</definedName>
    <definedName name="espes_capaf_13_23">'[42]MEMÓRIA CONS MAT BET CONS'!#REF!</definedName>
    <definedName name="espes_capaf_13_25">'[55]MEMÓRIA CONS MAT BET CONS'!#REF!</definedName>
    <definedName name="espes_capaf_19">'[42]MEMÓRIA CONS MAT BET CONS'!#REF!</definedName>
    <definedName name="espes_capaf_23">'[42]MEMÓRIA CONS MAT BET CONS'!#REF!</definedName>
    <definedName name="espes_capaf_24">'[42]MEMÓRIA CONS MAT BET CONS'!#REF!</definedName>
    <definedName name="espes_capaf_24_13">'[42]MEMÓRIA CONS MAT BET CONS'!#REF!</definedName>
    <definedName name="espes_capaf_24_13_19">'[42]MEMÓRIA CONS MAT BET CONS'!#REF!</definedName>
    <definedName name="espes_capaf_24_13_23">'[42]MEMÓRIA CONS MAT BET CONS'!#REF!</definedName>
    <definedName name="espes_capaf_24_13_25">'[55]MEMÓRIA CONS MAT BET CONS'!#REF!</definedName>
    <definedName name="espes_capaf_24_19">'[42]MEMÓRIA CONS MAT BET CONS'!#REF!</definedName>
    <definedName name="espes_capaf_24_23">'[42]MEMÓRIA CONS MAT BET CONS'!#REF!</definedName>
    <definedName name="espes_capaf_24_25">'[55]MEMÓRIA CONS MAT BET CONS'!#REF!</definedName>
    <definedName name="espes_capaf_25">'[55]MEMÓRIA CONS MAT BET CONS'!#REF!</definedName>
    <definedName name="espes_capaq">'[42]MEMÓRIA CONS MAT BET CONS'!$C$17</definedName>
    <definedName name="ESPESSAMENTO">#REF!</definedName>
    <definedName name="EST">#REF!</definedName>
    <definedName name="est0">"$DADOS.$#REF!$#REF!"</definedName>
    <definedName name="est0_13">[90]DADOS!$B$18</definedName>
    <definedName name="est0_42">#REF!</definedName>
    <definedName name="est1_1">#REF!</definedName>
    <definedName name="est1_14">#N/A</definedName>
    <definedName name="est1_7">#N/A</definedName>
    <definedName name="est1_7_1">#REF!</definedName>
    <definedName name="est1_7_14">#N/A</definedName>
    <definedName name="Estabilidade">[119]Teor!$D$3:$D$7</definedName>
    <definedName name="EstacaFinal">#REF!</definedName>
    <definedName name="EstacaInicial">#REF!</definedName>
    <definedName name="ESTADO">#REF!</definedName>
    <definedName name="ESTADOS">#REF!</definedName>
    <definedName name="ESTELE">#REF!</definedName>
    <definedName name="estinicapa1_20">"$TransLocalBasc10m³.$#REF!$#REF!"</definedName>
    <definedName name="estinicapa2_20">"$TransLocalBasc10m³.$#REF!$#REF!"</definedName>
    <definedName name="ESTMEC">#REF!</definedName>
    <definedName name="et">'[18]Mão de Obra'!$E$14</definedName>
    <definedName name="etfrgdfgdfgdfbg">#REF!</definedName>
    <definedName name="EU" hidden="1">{#N/A,#N/A,FALSE,"MO (2)"}</definedName>
    <definedName name="ev.Calculation" hidden="1">-4135</definedName>
    <definedName name="ev.Initialized" hidden="1">FALSE</definedName>
    <definedName name="EV__DECIMALSYMBOL__" hidden="1">","</definedName>
    <definedName name="EV__EVCOM_OPTIONS__" hidden="1">8</definedName>
    <definedName name="EV__EXPOPTIONS__" hidden="1">1</definedName>
    <definedName name="EV__LASTREFTIME__" hidden="1">"(GMT+01:00)20/09/2012 17:33:59"</definedName>
    <definedName name="EV__LOCKEDCVW__ACTIVITY" hidden="1">"ACC_ACT_AUTOP,IG_CATEGORY,JER_1,DUMMY_C1,DUMMY_C2,INPUT_CORR,DUME,TRAMOS_DUMMY,SECTORS,2012.APR,YTD,"</definedName>
    <definedName name="EV__LOCKEDCVW__AFFILIATES" hidden="1">"ACC_AFLT_IMPORTE,AFLT_1,AFLT_CAT_AC,AFLT_COND_CP,AFLT_INFO_A,AFLT_OP_001,ACTIVITY_AUTOP,SELECT_TIME,YTD,"</definedName>
    <definedName name="EV__LOCKEDCVW__COUNSELORS" hidden="1">"ACC_CONS_0001,UPA_Y_CB,CONS_0000001,ACTIVITY_AUTOP,TITULO_0001,CARG_0001,Rep_Dumme,SELECT_TIME,YTD,"</definedName>
    <definedName name="EV__LOCKEDCVW__FINANCE" hidden="1">"BS,IG_CATEGORY,JER_1,DUMMY_C1,DUMMY_C2,CONSO,DUME,SF,NON_GROUP,ALL_IC,EUR,SECTORS,2012.JUN,YTD,"</definedName>
    <definedName name="EV__LOCKEDCVW__GENERALINFO" hidden="1">"ACC_IG_001,UPA_Y_CB,ACTIVITY_AUTOP,ALL_IC,SELECT_TIME,YTD,"</definedName>
    <definedName name="EV__LOCKEDCVW__HHRR" hidden="1">"ACC_RRHH_000200,UPA_Y_CB,JER_1,DUMMY_C1,DUMMY_C2,TOTAL_DATASRC_I_HR,DEP_RRHH_021700,ACTIVITY_AUTOP,F_VAR,NON_GROUP,I_NONE,EUR,SECTORS,TOT_SEX,SELECT_TIME,PERIODIC,"</definedName>
    <definedName name="EV__LOCKEDCVW__INTERCO" hidden="1">"BS,UPA_Y_CB,ACTIVITY_AUTOP,SF,ALL_IC,EUR,SELECT_TIME,YTD,"</definedName>
    <definedName name="EV__LOCKEDCVW__INVESTMENTS" hidden="1">"ACC_INV_00100,IG_CATEGORY,JER_1,DUMMY_C1,DUMMY_C2,CONSO,GRUPO_CONS,SF,NON_GROUP,I_NONE,PROJECT_TOT,EUR,SECTORS,SELECT_TIME,YTD,"</definedName>
    <definedName name="EV__LOCKEDCVW__LOCAL_FIN" hidden="1">"BS,UPA_Y_CB,ACTIVITY_AUTOP,SELECT_TIME,YTD,"</definedName>
    <definedName name="EV__LOCKEDCVW__MACRO" hidden="1">"IND_MACRO_ANUALES,UPA_Y_CB,JER_1,ACTIVITY_AUTOP,SELECT_TIME,YTD,"</definedName>
    <definedName name="EV__LOCKEDCVW__Ownership" hidden="1">"UPA_Y_CB,ACTIVITY_AUTOP,NON_GROUP,ALL_IC,METHOD,SELECT_TIME,PERIODIC,"</definedName>
    <definedName name="EV__LOCKEDCVW__RATE" hidden="1">"UPA_Y_CB,EUR,AVG,GLOBAL,SELECT_TIME,YTD,"</definedName>
    <definedName name="EV__LOCKEDCVW__STOCKS" hidden="1">"ACC_BOLSA_0001,ANALISTDUMMY,UPA_Y_CB,1218,01,TOTAL,SELECT_TIME,YTD,"</definedName>
    <definedName name="EV__LOCKSTATUS__" hidden="1">2</definedName>
    <definedName name="EV__MAXEXPCOLS__" hidden="1">100</definedName>
    <definedName name="EV__MAXEXPROWS__" hidden="1">1000</definedName>
    <definedName name="EV__MEMORYCVW__" hidden="1">1</definedName>
    <definedName name="EV__MEMORYCVW__01_MEN_REP_12.XLSM" hidden="1">"[FINANCE"</definedName>
    <definedName name="EV__MEMORYCVW__01_MEN_REP_12_PATCH1.XLSM" hidden="1">"[FINANCE"</definedName>
    <definedName name="EV__MEMORYCVW__01_MEN_REP_12_PATCH1.XLSM_ACCOUNT_FIN" hidden="1">"[BS"</definedName>
    <definedName name="EV__MEMORYCVW__01_MEN_REP_12_PATCH1.XLSM_CATEGORY" hidden="1">"[ACTUAL"</definedName>
    <definedName name="EV__MEMORYCVW__01_MEN_REP_12_PATCH1.XLSM_COUNTRY" hidden="1">"[JER_1"</definedName>
    <definedName name="EV__MEMORYCVW__01_MEN_REP_12_PATCH1.XLSM_CUSTOM_1" hidden="1">"[DUMMY_C1"</definedName>
    <definedName name="EV__MEMORYCVW__01_MEN_REP_12_PATCH1.XLSM_CUSTOM_2" hidden="1">"[DUMMY_C2"</definedName>
    <definedName name="EV__MEMORYCVW__01_MEN_REP_12_PATCH1.XLSM_DATASRC" hidden="1">"[CONSO"</definedName>
    <definedName name="EV__MEMORYCVW__01_MEN_REP_12_PATCH1.XLSM_ENTITY" hidden="1">"[1061"</definedName>
    <definedName name="EV__MEMORYCVW__01_MEN_REP_12_PATCH1.XLSM_FLOW" hidden="1">"[SF"</definedName>
    <definedName name="EV__MEMORYCVW__01_MEN_REP_12_PATCH1.XLSM_GROUPS" hidden="1">"[NON_GROUP"</definedName>
    <definedName name="EV__MEMORYCVW__01_MEN_REP_12_PATCH1.XLSM_INTCO" hidden="1">"[ALL_IC"</definedName>
    <definedName name="EV__MEMORYCVW__01_MEN_REP_12_PATCH1.XLSM_MEASURES" hidden="1">"[YTD"</definedName>
    <definedName name="EV__MEMORYCVW__01_MEN_REP_12_PATCH1.XLSM_RPTCURRENCY" hidden="1">"[LC"</definedName>
    <definedName name="EV__MEMORYCVW__01_MEN_REP_12_PATCH1.XLSM_SECTOR" hidden="1">"[SECTORS"</definedName>
    <definedName name="EV__MEMORYCVW__01_MEN_REP_12_PATCH1.XLSM_TIME" hidden="1">"[2010.DEC"</definedName>
    <definedName name="EV__MEMORYCVW__01_MEN_REP_121" hidden="1">"[FINANCE"</definedName>
    <definedName name="EV__MEMORYCVW__01_MEN_REP_12V2.XLSM" hidden="1">"[FINANCE"</definedName>
    <definedName name="EV__MEMORYCVW__01_MEN_REP_2011.XLSM" hidden="1">"[FINANCE"</definedName>
    <definedName name="EV__MEMORYCVW__01_MEN_REP_2011.XLSM_ACCOUNT_FIN" hidden="1">"[RDOGRUPO"</definedName>
    <definedName name="EV__MEMORYCVW__01_MEN_REP_2011.XLSM_CATEGORY" hidden="1">"[ACTUAL"</definedName>
    <definedName name="EV__MEMORYCVW__01_MEN_REP_2011.XLSM_COUNTRY" hidden="1">"[JER_1"</definedName>
    <definedName name="EV__MEMORYCVW__01_MEN_REP_2011.XLSM_CUSTOM_1" hidden="1">"[DUMMY_C1"</definedName>
    <definedName name="EV__MEMORYCVW__01_MEN_REP_2011.XLSM_CUSTOM_2" hidden="1">"[DUMMY_C2"</definedName>
    <definedName name="EV__MEMORYCVW__01_MEN_REP_2011.XLSM_DATASRC" hidden="1">"[AJ_POST"</definedName>
    <definedName name="EV__MEMORYCVW__01_MEN_REP_2011.XLSM_ENTITY" hidden="1">"[1051"</definedName>
    <definedName name="EV__MEMORYCVW__01_MEN_REP_2011.XLSM_FLOW" hidden="1">"[SF"</definedName>
    <definedName name="EV__MEMORYCVW__01_MEN_REP_2011.XLSM_GROUPS" hidden="1">"[G_001"</definedName>
    <definedName name="EV__MEMORYCVW__01_MEN_REP_2011.XLSM_INTCO" hidden="1">"[ALL_IC"</definedName>
    <definedName name="EV__MEMORYCVW__01_MEN_REP_2011.XLSM_MEASURES" hidden="1">"[YTD"</definedName>
    <definedName name="EV__MEMORYCVW__01_MEN_REP_2011.XLSM_RPTCURRENCY" hidden="1">"[GBP"</definedName>
    <definedName name="EV__MEMORYCVW__01_MEN_REP_2011.XLSM_SECTOR" hidden="1">"[SECTORS"</definedName>
    <definedName name="EV__MEMORYCVW__01_MEN_REP_2011.XLSM_TIME" hidden="1">"[2010.DEC"</definedName>
    <definedName name="EV__MEMORYCVW__01_MEN_REP_AUCAT_2011_06.XLSM" hidden="1">"[FINANCE"</definedName>
    <definedName name="EV__MEMORYCVW__01_MEN_REP_AUCAT_2011_06.XLSM_ACCOUNT_ACT" hidden="1">"[ACC_ACT_000001"</definedName>
    <definedName name="EV__MEMORYCVW__01_MEN_REP_AUCAT_2011_06.XLSM_ACCOUNT_FIN" hidden="1">"[RDOGRUPO"</definedName>
    <definedName name="EV__MEMORYCVW__01_MEN_REP_AUCAT_2011_06.XLSM_ACCOUNT_RRHH" hidden="1">"[ACC_RRHH_000200"</definedName>
    <definedName name="EV__MEMORYCVW__01_MEN_REP_AUCAT_2011_06.XLSM_CATEGORY" hidden="1">"[ACTUAL"</definedName>
    <definedName name="EV__MEMORYCVW__01_MEN_REP_AUCAT_2011_06.XLSM_COUNTRY" hidden="1">"[JER_1"</definedName>
    <definedName name="EV__MEMORYCVW__01_MEN_REP_AUCAT_2011_06.XLSM_CUSTOM_1" hidden="1">"[DUMMY_C1"</definedName>
    <definedName name="EV__MEMORYCVW__01_MEN_REP_AUCAT_2011_06.XLSM_CUSTOM_2" hidden="1">"[DUMMY_C2"</definedName>
    <definedName name="EV__MEMORYCVW__01_MEN_REP_AUCAT_2011_06.XLSM_DATASRC" hidden="1">"[AJ_POST"</definedName>
    <definedName name="EV__MEMORYCVW__01_MEN_REP_AUCAT_2011_06.XLSM_DATASRC_ACT" hidden="1">"[INPUT_CORR"</definedName>
    <definedName name="EV__MEMORYCVW__01_MEN_REP_AUCAT_2011_06.XLSM_DEPARTMENT" hidden="1">"[DEP_RRHH_021700"</definedName>
    <definedName name="EV__MEMORYCVW__01_MEN_REP_AUCAT_2011_06.XLSM_ENTITY" hidden="1">"[1113"</definedName>
    <definedName name="EV__MEMORYCVW__01_MEN_REP_AUCAT_2011_06.XLSM_FLOW" hidden="1">"[SF"</definedName>
    <definedName name="EV__MEMORYCVW__01_MEN_REP_AUCAT_2011_06.XLSM_FLOW_RRHH" hidden="1">"[F_VAR"</definedName>
    <definedName name="EV__MEMORYCVW__01_MEN_REP_AUCAT_2011_06.XLSM_GROUPS" hidden="1">"[G_001"</definedName>
    <definedName name="EV__MEMORYCVW__01_MEN_REP_AUCAT_2011_06.XLSM_INTCO" hidden="1">"[ALL_IC"</definedName>
    <definedName name="EV__MEMORYCVW__01_MEN_REP_AUCAT_2011_06.XLSM_MEASURES" hidden="1">"[YTD"</definedName>
    <definedName name="EV__MEMORYCVW__01_MEN_REP_AUCAT_2011_06.XLSM_RPTCURRENCY" hidden="1">"[GBP"</definedName>
    <definedName name="EV__MEMORYCVW__01_MEN_REP_AUCAT_2011_06.XLSM_SECTIONS" hidden="1">"[TRMODUMMY"</definedName>
    <definedName name="EV__MEMORYCVW__01_MEN_REP_AUCAT_2011_06.XLSM_SECTOR" hidden="1">"[SECTORS"</definedName>
    <definedName name="EV__MEMORYCVW__01_MEN_REP_AUCAT_2011_06.XLSM_SEX" hidden="1">"[TOT_SEX"</definedName>
    <definedName name="EV__MEMORYCVW__01_MEN_REP_AUCAT_2011_06.XLSM_TIME" hidden="1">"[2013.FEB"</definedName>
    <definedName name="EV__MEMORYCVW__23_VARIOS.XLSM" hidden="1">"[FINANCE"</definedName>
    <definedName name="EV__MEMORYCVW__BORRADOR.XLSM" hidden="1">"[HHRR"</definedName>
    <definedName name="EV__MEMORYCVW__BORRADOR.XLSM_ACCOUNT_RRHH" hidden="1">"[ACC_RRHH_000200"</definedName>
    <definedName name="EV__MEMORYCVW__BORRADOR.XLSM_CATEGORY" hidden="1">"[ACTUAL"</definedName>
    <definedName name="EV__MEMORYCVW__BORRADOR.XLSM_COUNTRY" hidden="1">"[JER_1"</definedName>
    <definedName name="EV__MEMORYCVW__BORRADOR.XLSM_CUSTOM_1" hidden="1">"[DUMMY_C1"</definedName>
    <definedName name="EV__MEMORYCVW__BORRADOR.XLSM_CUSTOM_2" hidden="1">"[DUMMY_C2"</definedName>
    <definedName name="EV__MEMORYCVW__BORRADOR.XLSM_DATASRC" hidden="1">"[CONSO"</definedName>
    <definedName name="EV__MEMORYCVW__BORRADOR.XLSM_DEPARTMENT" hidden="1">"[DEP_RRHH_021700"</definedName>
    <definedName name="EV__MEMORYCVW__BORRADOR.XLSM_ENTITY" hidden="1">"[DUME"</definedName>
    <definedName name="EV__MEMORYCVW__BORRADOR.XLSM_FLOW_RRHH" hidden="1">"[F_VAR"</definedName>
    <definedName name="EV__MEMORYCVW__BORRADOR.XLSM_GROUPS" hidden="1">"[NON_GROUP"</definedName>
    <definedName name="EV__MEMORYCVW__BORRADOR.XLSM_MEASURES" hidden="1">"[PERIODIC"</definedName>
    <definedName name="EV__MEMORYCVW__BORRADOR.XLSM_SECTOR" hidden="1">"[SECTORS"</definedName>
    <definedName name="EV__MEMORYCVW__BORRADOR.XLSM_SEX" hidden="1">"[TOT_SEX"</definedName>
    <definedName name="EV__MEMORYCVW__BORRADOR.XLSM_TIME" hidden="1">"[SELECT_TIME"</definedName>
    <definedName name="EV__MEMORYCVW__COLUMNAR_CONSO_SOC_SELECCIONABLE_PL1" hidden="1">"[FINANCE"</definedName>
    <definedName name="EV__MEMORYCVW__COLUMNAR_CONSO_SOC_SELECCIONABLE_PL1_ACCOUNT_FIN" hidden="1">"[RDOGRUPO"</definedName>
    <definedName name="EV__MEMORYCVW__COLUMNAR_CONSO_SOC_SELECCIONABLE_PL1_CATEGORY" hidden="1">"[ACTUAL"</definedName>
    <definedName name="EV__MEMORYCVW__COLUMNAR_CONSO_SOC_SELECCIONABLE_PL1_COUNTRY" hidden="1">"[JER_1"</definedName>
    <definedName name="EV__MEMORYCVW__COLUMNAR_CONSO_SOC_SELECCIONABLE_PL1_CUSTOM_1" hidden="1">"[DUMMY_C1"</definedName>
    <definedName name="EV__MEMORYCVW__COLUMNAR_CONSO_SOC_SELECCIONABLE_PL1_CUSTOM_2" hidden="1">"[DUMMY_C2"</definedName>
    <definedName name="EV__MEMORYCVW__COLUMNAR_CONSO_SOC_SELECCIONABLE_PL1_DATASRC" hidden="1">"[AJ_POST"</definedName>
    <definedName name="EV__MEMORYCVW__COLUMNAR_CONSO_SOC_SELECCIONABLE_PL1_ENTITY" hidden="1">"[SUBGR_FRANCE"</definedName>
    <definedName name="EV__MEMORYCVW__COLUMNAR_CONSO_SOC_SELECCIONABLE_PL1_FLOW" hidden="1">"[SF"</definedName>
    <definedName name="EV__MEMORYCVW__COLUMNAR_CONSO_SOC_SELECCIONABLE_PL1_GROUPS" hidden="1">"[G_001"</definedName>
    <definedName name="EV__MEMORYCVW__COLUMNAR_CONSO_SOC_SELECCIONABLE_PL1_INTCO" hidden="1">"[ALL_IC"</definedName>
    <definedName name="EV__MEMORYCVW__COLUMNAR_CONSO_SOC_SELECCIONABLE_PL1_MEASURES" hidden="1">"[YTD"</definedName>
    <definedName name="EV__MEMORYCVW__COLUMNAR_CONSO_SOC_SELECCIONABLE_PL1_RPTCURRENCY" hidden="1">"[GBP"</definedName>
    <definedName name="EV__MEMORYCVW__COLUMNAR_CONSO_SOC_SELECCIONABLE_PL1_SECTOR" hidden="1">"[SECTORS"</definedName>
    <definedName name="EV__MEMORYCVW__COLUMNAR_CONSO_SOC_SELECCIONABLE_PL1_TIME" hidden="1">"[2010.DEC"</definedName>
    <definedName name="EV__MEMORYCVW__DESSIEPL.XLSX" hidden="1">"[FINANCE"</definedName>
    <definedName name="EV__MEMORYCVW__DESSIEPL.XLSX_ACCOUNT_FIN" hidden="1">"[BS"</definedName>
    <definedName name="EV__MEMORYCVW__DESSIEPL.XLSX_CATEGORY" hidden="1">"[ACTUAL"</definedName>
    <definedName name="EV__MEMORYCVW__DESSIEPL.XLSX_COUNTRY" hidden="1">"[JER_1"</definedName>
    <definedName name="EV__MEMORYCVW__DESSIEPL.XLSX_CUSTOM_1" hidden="1">"[DUMMY_C1"</definedName>
    <definedName name="EV__MEMORYCVW__DESSIEPL.XLSX_CUSTOM_2" hidden="1">"[DUMMY_C2"</definedName>
    <definedName name="EV__MEMORYCVW__DESSIEPL.XLSX_DATASRC" hidden="1">"[CONSO"</definedName>
    <definedName name="EV__MEMORYCVW__DESSIEPL.XLSX_ENTITY" hidden="1">"[1114"</definedName>
    <definedName name="EV__MEMORYCVW__DESSIEPL.XLSX_FLOW" hidden="1">"[SF"</definedName>
    <definedName name="EV__MEMORYCVW__DESSIEPL.XLSX_GROUPS" hidden="1">"[G_219_PLANO"</definedName>
    <definedName name="EV__MEMORYCVW__DESSIEPL.XLSX_INTCO" hidden="1">"[ALL_IC"</definedName>
    <definedName name="EV__MEMORYCVW__DESSIEPL.XLSX_MEASURES" hidden="1">"[YTD"</definedName>
    <definedName name="EV__MEMORYCVW__DESSIEPL.XLSX_RPTCURRENCY" hidden="1">"[GBP"</definedName>
    <definedName name="EV__MEMORYCVW__DESSIEPL.XLSX_SECTOR" hidden="1">"[CONC_ESP"</definedName>
    <definedName name="EV__MEMORYCVW__DESSIEPL.XLSX_TIME" hidden="1">"[2010.TOTAL"</definedName>
    <definedName name="EV__MEMORYCVW__INFO_GENERAL_V1.XLSM" hidden="1">"[FINANCE"</definedName>
    <definedName name="EV__MEMORYCVW__INFO_GENERAL_V1.XLSM_ACCOUNT_FIN" hidden="1">"[RDOGRUPO"</definedName>
    <definedName name="EV__MEMORYCVW__INFO_GENERAL_V1.XLSM_CATEGORY" hidden="1">"[ACTUAL"</definedName>
    <definedName name="EV__MEMORYCVW__INFO_GENERAL_V1.XLSM_COUNTRY" hidden="1">"[JER_1"</definedName>
    <definedName name="EV__MEMORYCVW__INFO_GENERAL_V1.XLSM_CUSTOM_1" hidden="1">"[DUMMY_C1"</definedName>
    <definedName name="EV__MEMORYCVW__INFO_GENERAL_V1.XLSM_CUSTOM_2" hidden="1">"[DUMMY_C2"</definedName>
    <definedName name="EV__MEMORYCVW__INFO_GENERAL_V1.XLSM_DATASRC" hidden="1">"[AJ_POST"</definedName>
    <definedName name="EV__MEMORYCVW__INFO_GENERAL_V1.XLSM_ENTITY" hidden="1">"[1051"</definedName>
    <definedName name="EV__MEMORYCVW__INFO_GENERAL_V1.XLSM_FLOW" hidden="1">"[SF"</definedName>
    <definedName name="EV__MEMORYCVW__INFO_GENERAL_V1.XLSM_GROUPS" hidden="1">"[G_001"</definedName>
    <definedName name="EV__MEMORYCVW__INFO_GENERAL_V1.XLSM_INTCO" hidden="1">"[ALL_IC"</definedName>
    <definedName name="EV__MEMORYCVW__INFO_GENERAL_V1.XLSM_MEASURES" hidden="1">"[YTD"</definedName>
    <definedName name="EV__MEMORYCVW__INFO_GENERAL_V1.XLSM_RPTCURRENCY" hidden="1">"[GBP"</definedName>
    <definedName name="EV__MEMORYCVW__INFO_GENERAL_V1.XLSM_SECTOR" hidden="1">"[SECTORS"</definedName>
    <definedName name="EV__MEMORYCVW__INFO_GENERAL_V1.XLSM_TIME" hidden="1">"[2010.DEC"</definedName>
    <definedName name="EV__MEMORYCVW__INPUTMENSUALV20.XLSM" hidden="1">"[FINANCE"</definedName>
    <definedName name="EV__MEMORYCVW__INPUTMENSUALV201" hidden="1">"[FINANCE"</definedName>
    <definedName name="EV__MEMORYCVW__INPUTMENSUALV21.XLSM" hidden="1">"[FINANCE"</definedName>
    <definedName name="EV__MEMORYCVW__INPUTMENSUALV211" hidden="1">"[FINANCE"</definedName>
    <definedName name="EV__MEMORYCVW__INPUTMENSUALV221" hidden="1">"[FINANCE"</definedName>
    <definedName name="EV__MEMORYCVW__INPUTMENSUALV23.XLSM" hidden="1">"[HHRR"</definedName>
    <definedName name="EV__MEMORYCVW__INPUTMENSUALV23.XLSM_ACCOUNT_FIN" hidden="1">"[BS"</definedName>
    <definedName name="EV__MEMORYCVW__INPUTMENSUALV23.XLSM_ACCOUNT_MACRO" hidden="1">"[ACC_MACRO_0001"</definedName>
    <definedName name="EV__MEMORYCVW__INPUTMENSUALV23.XLSM_ACCOUNT_RRHH" hidden="1">"[ACC_RRHH_000200"</definedName>
    <definedName name="EV__MEMORYCVW__INPUTMENSUALV23.XLSM_CATEGORY" hidden="1">"[ACTUAL"</definedName>
    <definedName name="EV__MEMORYCVW__INPUTMENSUALV23.XLSM_COUNTRY" hidden="1">"[JER_1"</definedName>
    <definedName name="EV__MEMORYCVW__INPUTMENSUALV23.XLSM_CUSTOM_1" hidden="1">"[DUMMY_C1"</definedName>
    <definedName name="EV__MEMORYCVW__INPUTMENSUALV23.XLSM_CUSTOM_2" hidden="1">"[DUMMY_C2"</definedName>
    <definedName name="EV__MEMORYCVW__INPUTMENSUALV23.XLSM_DATASRC" hidden="1">"[CONSO"</definedName>
    <definedName name="EV__MEMORYCVW__INPUTMENSUALV23.XLSM_DEPARTMENT" hidden="1">"[DEP_RRHH_021700"</definedName>
    <definedName name="EV__MEMORYCVW__INPUTMENSUALV23.XLSM_ENTITY" hidden="1">"[DUME"</definedName>
    <definedName name="EV__MEMORYCVW__INPUTMENSUALV23.XLSM_FLOW" hidden="1">"[SF"</definedName>
    <definedName name="EV__MEMORYCVW__INPUTMENSUALV23.XLSM_FLOW_RRHH" hidden="1">"[F_VAR"</definedName>
    <definedName name="EV__MEMORYCVW__INPUTMENSUALV23.XLSM_GROUPS" hidden="1">"[NON_GROUP"</definedName>
    <definedName name="EV__MEMORYCVW__INPUTMENSUALV23.XLSM_INTCO" hidden="1">"[ALL_IC"</definedName>
    <definedName name="EV__MEMORYCVW__INPUTMENSUALV23.XLSM_MEASURES" hidden="1">"[PERIODIC"</definedName>
    <definedName name="EV__MEMORYCVW__INPUTMENSUALV23.XLSM_RPTCURRENCY" hidden="1">"[GBP"</definedName>
    <definedName name="EV__MEMORYCVW__INPUTMENSUALV23.XLSM_SECTOR" hidden="1">"[SECTORS"</definedName>
    <definedName name="EV__MEMORYCVW__INPUTMENSUALV23.XLSM_SEX" hidden="1">"[TOT_SEX"</definedName>
    <definedName name="EV__MEMORYCVW__INPUTMENSUALV23.XLSM_TIME" hidden="1">"[SELECT_TIME"</definedName>
    <definedName name="EV__MEMORYCVW__INPUTMENSUALV231" hidden="1">"[FINANCE"</definedName>
    <definedName name="EV__MEMORYCVW__INPUTMENSUALV24.XLSM" hidden="1">"[HHRR"</definedName>
    <definedName name="EV__MEMORYCVW__INPUTMENSUALV25.XLSM" hidden="1">"[FINANCE"</definedName>
    <definedName name="EV__MEMORYCVW__INPUTMENSUALV26.XLSM" hidden="1">"[FINANCE"</definedName>
    <definedName name="EV__MEMORYCVW__INPUTMENSUALV26.XLSM_ACCOUNT_FIN" hidden="1">"[RDOGRUPO"</definedName>
    <definedName name="EV__MEMORYCVW__INPUTMENSUALV26.XLSM_CATEGORY" hidden="1">"[ACTUAL"</definedName>
    <definedName name="EV__MEMORYCVW__INPUTMENSUALV26.XLSM_COUNTRY" hidden="1">"[JER_1"</definedName>
    <definedName name="EV__MEMORYCVW__INPUTMENSUALV26.XLSM_CUSTOM_1" hidden="1">"[DUMMY_C1"</definedName>
    <definedName name="EV__MEMORYCVW__INPUTMENSUALV26.XLSM_CUSTOM_2" hidden="1">"[DUMMY_C2"</definedName>
    <definedName name="EV__MEMORYCVW__INPUTMENSUALV26.XLSM_DATASRC" hidden="1">"[AJ_POST"</definedName>
    <definedName name="EV__MEMORYCVW__INPUTMENSUALV26.XLSM_ENTITY" hidden="1">"[1113"</definedName>
    <definedName name="EV__MEMORYCVW__INPUTMENSUALV26.XLSM_FLOW" hidden="1">"[SF"</definedName>
    <definedName name="EV__MEMORYCVW__INPUTMENSUALV26.XLSM_GROUPS" hidden="1">"[G_001"</definedName>
    <definedName name="EV__MEMORYCVW__INPUTMENSUALV26.XLSM_INTCO" hidden="1">"[ALL_IC"</definedName>
    <definedName name="EV__MEMORYCVW__INPUTMENSUALV26.XLSM_MEASURES" hidden="1">"[YTD"</definedName>
    <definedName name="EV__MEMORYCVW__INPUTMENSUALV26.XLSM_RPTCURRENCY" hidden="1">"[GBP"</definedName>
    <definedName name="EV__MEMORYCVW__INPUTMENSUALV26.XLSM_SECTOR" hidden="1">"[SECTORS"</definedName>
    <definedName name="EV__MEMORYCVW__INPUTMENSUALV26.XLSM_TIME" hidden="1">"[2013.FEB"</definedName>
    <definedName name="EV__MEMORYCVW__INPUTMENSUALV27.XLSM" hidden="1">"[FINANCE"</definedName>
    <definedName name="EV__MEMORYCVW__INPUTMENSUALV28.XLSM" hidden="1">"[FINANCE"</definedName>
    <definedName name="EV__MEMORYCVW__INPUTMENSUALV29.XLSM" hidden="1">"[FINANCE"</definedName>
    <definedName name="EV__MEMORYCVW__INPUTMENSUALV30.XLSM" hidden="1">"[FINANCE"</definedName>
    <definedName name="EV__MEMORYCVW__INPUTMENSUALV31.XLSM" hidden="1">"[FINANCE"</definedName>
    <definedName name="EV__MEMORYCVW__INPUTMENSUALV311" hidden="1">"[FINANCE"</definedName>
    <definedName name="EV__MEMORYCVW__INPUTMENSUALV32.XLSM" hidden="1">"[HHRR"</definedName>
    <definedName name="EV__MEMORYCVW__INPUTOUTPUTV1.XLSM" hidden="1">"[FINANCE"</definedName>
    <definedName name="EV__MEMORYCVW__INPUTOUTPUTV1.XLSM_ACCOUNT_ACT" hidden="1">"[ACC_ACT_000001"</definedName>
    <definedName name="EV__MEMORYCVW__INPUTOUTPUTV1.XLSM_ACCOUNT_FIN" hidden="1">"[RDOGRUPO"</definedName>
    <definedName name="EV__MEMORYCVW__INPUTOUTPUTV1.XLSM_CATEGORY" hidden="1">"[ACTUAL"</definedName>
    <definedName name="EV__MEMORYCVW__INPUTOUTPUTV1.XLSM_COUNTRY" hidden="1">"[JER_1"</definedName>
    <definedName name="EV__MEMORYCVW__INPUTOUTPUTV1.XLSM_CUSTOM_1" hidden="1">"[DUMMY_C1"</definedName>
    <definedName name="EV__MEMORYCVW__INPUTOUTPUTV1.XLSM_CUSTOM_2" hidden="1">"[DUMMY_C2"</definedName>
    <definedName name="EV__MEMORYCVW__INPUTOUTPUTV1.XLSM_DATASRC" hidden="1">"[AJ_POST"</definedName>
    <definedName name="EV__MEMORYCVW__INPUTOUTPUTV1.XLSM_DATASRC_ACT" hidden="1">"[INPUT_CORR"</definedName>
    <definedName name="EV__MEMORYCVW__INPUTOUTPUTV1.XLSM_ENTITY" hidden="1">"[SUBGR_FRANCE"</definedName>
    <definedName name="EV__MEMORYCVW__INPUTOUTPUTV1.XLSM_FLOW" hidden="1">"[SF"</definedName>
    <definedName name="EV__MEMORYCVW__INPUTOUTPUTV1.XLSM_GROUPS" hidden="1">"[G_001"</definedName>
    <definedName name="EV__MEMORYCVW__INPUTOUTPUTV1.XLSM_INTCO" hidden="1">"[ALL_IC"</definedName>
    <definedName name="EV__MEMORYCVW__INPUTOUTPUTV1.XLSM_MEASURES" hidden="1">"[YTD"</definedName>
    <definedName name="EV__MEMORYCVW__INPUTOUTPUTV1.XLSM_RPTCURRENCY" hidden="1">"[GBP"</definedName>
    <definedName name="EV__MEMORYCVW__INPUTOUTPUTV1.XLSM_SECTIONS" hidden="1">"[TRMODUMMY"</definedName>
    <definedName name="EV__MEMORYCVW__INPUTOUTPUTV1.XLSM_SECTOR" hidden="1">"[SECTORS"</definedName>
    <definedName name="EV__MEMORYCVW__INPUTOUTPUTV1.XLSM_TIME" hidden="1">"[2004.MAY"</definedName>
    <definedName name="EV__MEMORYCVW__INPUTOUTPUTV2.XLSM" hidden="1">"[FINANCE"</definedName>
    <definedName name="EV__MEMORYCVW__INPUTOUTPUTV2.XLSM_ACCOUNT_BOLSA" hidden="1">"[ACC_BOLSA_0001"</definedName>
    <definedName name="EV__MEMORYCVW__INPUTOUTPUTV2.XLSM_ACCOUNT_FIN" hidden="1">"[RDOGRUPO"</definedName>
    <definedName name="EV__MEMORYCVW__INPUTOUTPUTV2.XLSM_ACCOUNT_RRHH" hidden="1">"[ACC_RRHH_000200"</definedName>
    <definedName name="EV__MEMORYCVW__INPUTOUTPUTV2.XLSM_CATEGORY" hidden="1">"[ACTUAL"</definedName>
    <definedName name="EV__MEMORYCVW__INPUTOUTPUTV2.XLSM_COUNTRY" hidden="1">"[JER_1"</definedName>
    <definedName name="EV__MEMORYCVW__INPUTOUTPUTV2.XLSM_CUSTOM_1" hidden="1">"[DUMMY_C1"</definedName>
    <definedName name="EV__MEMORYCVW__INPUTOUTPUTV2.XLSM_CUSTOM_2" hidden="1">"[DUMMY_C2"</definedName>
    <definedName name="EV__MEMORYCVW__INPUTOUTPUTV2.XLSM_DATASRC" hidden="1">"[AJ_POST"</definedName>
    <definedName name="EV__MEMORYCVW__INPUTOUTPUTV2.XLSM_DATASRC_I_HR" hidden="1">"[CONSO"</definedName>
    <definedName name="EV__MEMORYCVW__INPUTOUTPUTV2.XLSM_DEPARTMENT" hidden="1">"[DEP_RRHH_021700"</definedName>
    <definedName name="EV__MEMORYCVW__INPUTOUTPUTV2.XLSM_ENTITY" hidden="1">"[SUBGR_FRANCE"</definedName>
    <definedName name="EV__MEMORYCVW__INPUTOUTPUTV2.XLSM_ENTITY_STOCK" hidden="1">"[1218"</definedName>
    <definedName name="EV__MEMORYCVW__INPUTOUTPUTV2.XLSM_FLOW" hidden="1">"[SF"</definedName>
    <definedName name="EV__MEMORYCVW__INPUTOUTPUTV2.XLSM_FLOW_RRHH" hidden="1">"[F_VAR"</definedName>
    <definedName name="EV__MEMORYCVW__INPUTOUTPUTV2.XLSM_GROUPS" hidden="1">"[G_001"</definedName>
    <definedName name="EV__MEMORYCVW__INPUTOUTPUTV2.XLSM_INTCO" hidden="1">"[ALL_IC"</definedName>
    <definedName name="EV__MEMORYCVW__INPUTOUTPUTV2.XLSM_MEASURES" hidden="1">"[YTD"</definedName>
    <definedName name="EV__MEMORYCVW__INPUTOUTPUTV2.XLSM_MONTHDAY" hidden="1">"[01"</definedName>
    <definedName name="EV__MEMORYCVW__INPUTOUTPUTV2.XLSM_RPTCURRENCY" hidden="1">"[GBP"</definedName>
    <definedName name="EV__MEMORYCVW__INPUTOUTPUTV2.XLSM_SECTOR" hidden="1">"[SECTORS"</definedName>
    <definedName name="EV__MEMORYCVW__INPUTOUTPUTV2.XLSM_SEX" hidden="1">"[TOT_SEX"</definedName>
    <definedName name="EV__MEMORYCVW__INPUTOUTPUTV2.XLSM_SHAREHOLDER" hidden="1">"[TOTAL"</definedName>
    <definedName name="EV__MEMORYCVW__INPUTOUTPUTV2.XLSM_TIME" hidden="1">"[2010.DEC"</definedName>
    <definedName name="EV__MEMORYCVW__INPUTOUTPUTV3.XLSM" hidden="1">"[HHRR"</definedName>
    <definedName name="EV__MEMORYCVW__INPUTOUTPUTV3.XLSM_ACCOUNT_RRHH" hidden="1">"[ACC_RRHH_000200"</definedName>
    <definedName name="EV__MEMORYCVW__INPUTOUTPUTV3.XLSM_CATEGORY" hidden="1">"[ACTUAL"</definedName>
    <definedName name="EV__MEMORYCVW__INPUTOUTPUTV3.XLSM_COUNTRY" hidden="1">"[JER_1"</definedName>
    <definedName name="EV__MEMORYCVW__INPUTOUTPUTV3.XLSM_CUSTOM_1" hidden="1">"[DUMMY_C1"</definedName>
    <definedName name="EV__MEMORYCVW__INPUTOUTPUTV3.XLSM_CUSTOM_2" hidden="1">"[DUMMY_C2"</definedName>
    <definedName name="EV__MEMORYCVW__INPUTOUTPUTV3.XLSM_DATASRC_I_HR" hidden="1">"[CONSO"</definedName>
    <definedName name="EV__MEMORYCVW__INPUTOUTPUTV3.XLSM_DEPARTMENT" hidden="1">"[DEP_RRHH_021700"</definedName>
    <definedName name="EV__MEMORYCVW__INPUTOUTPUTV3.XLSM_ENTITY" hidden="1">"[DUME"</definedName>
    <definedName name="EV__MEMORYCVW__INPUTOUTPUTV3.XLSM_FLOW_RRHH" hidden="1">"[F_VAR"</definedName>
    <definedName name="EV__MEMORYCVW__INPUTOUTPUTV3.XLSM_GROUPS" hidden="1">"[NON_GROUP"</definedName>
    <definedName name="EV__MEMORYCVW__INPUTOUTPUTV3.XLSM_MEASURES" hidden="1">"[PERIODIC"</definedName>
    <definedName name="EV__MEMORYCVW__INPUTOUTPUTV3.XLSM_SECTOR" hidden="1">"[SECTORS"</definedName>
    <definedName name="EV__MEMORYCVW__INPUTOUTPUTV3.XLSM_SEX" hidden="1">"[TOT_SEX"</definedName>
    <definedName name="EV__MEMORYCVW__INPUTOUTPUTV3.XLSM_TIME" hidden="1">"[SELECT_TIME"</definedName>
    <definedName name="EV__MEMORYCVW__LIBRO10" hidden="1">"[HHRR"</definedName>
    <definedName name="EV__MEMORYCVW__LIBRO10_ACCOUNT_RRHH" hidden="1">"[ACC_RRHH_000200"</definedName>
    <definedName name="EV__MEMORYCVW__LIBRO10_CATEGORY" hidden="1">"[ACTUAL"</definedName>
    <definedName name="EV__MEMORYCVW__LIBRO10_COUNTRY" hidden="1">"[JER_1"</definedName>
    <definedName name="EV__MEMORYCVW__LIBRO10_CUSTOM_1" hidden="1">"[DUMMY_C1"</definedName>
    <definedName name="EV__MEMORYCVW__LIBRO10_CUSTOM_2" hidden="1">"[DUMMY_C2"</definedName>
    <definedName name="EV__MEMORYCVW__LIBRO10_DATASRC_I_HR" hidden="1">"[CORR"</definedName>
    <definedName name="EV__MEMORYCVW__LIBRO10_DEPARTMENT" hidden="1">"[DEP_RRHH_021700"</definedName>
    <definedName name="EV__MEMORYCVW__LIBRO10_ENTITY" hidden="1">"[GRUPO_CONS"</definedName>
    <definedName name="EV__MEMORYCVW__LIBRO10_FLOW_RRHH" hidden="1">"[F_VAR"</definedName>
    <definedName name="EV__MEMORYCVW__LIBRO10_GROUPS" hidden="1">"[NON_GROUP"</definedName>
    <definedName name="EV__MEMORYCVW__LIBRO10_INTCO_INONE" hidden="1">"[I_NONE"</definedName>
    <definedName name="EV__MEMORYCVW__LIBRO10_MEASURES" hidden="1">"[PERIODIC"</definedName>
    <definedName name="EV__MEMORYCVW__LIBRO10_RPTCURRENCY" hidden="1">"[EUR"</definedName>
    <definedName name="EV__MEMORYCVW__LIBRO10_SECTOR" hidden="1">"[SECTORS"</definedName>
    <definedName name="EV__MEMORYCVW__LIBRO10_SEX" hidden="1">"[TOT_SEX"</definedName>
    <definedName name="EV__MEMORYCVW__LIBRO10_TIME" hidden="1">"[SELECT_TIME"</definedName>
    <definedName name="EV__MEMORYCVW__LIBRO2" hidden="1">"[FINANCE"</definedName>
    <definedName name="EV__MEMORYCVW__LIBRO2_ACCOUNT_ACT" hidden="1">"[ACC_ACT_000001"</definedName>
    <definedName name="EV__MEMORYCVW__LIBRO2_ACCOUNT_FIN" hidden="1">"[BS"</definedName>
    <definedName name="EV__MEMORYCVW__LIBRO2_ACCOUNT_RRHH" hidden="1">"[ACC_RRHH_000200"</definedName>
    <definedName name="EV__MEMORYCVW__LIBRO2_CATEGORY" hidden="1">"[IG_CATEGORY"</definedName>
    <definedName name="EV__MEMORYCVW__LIBRO2_COUNTRY" hidden="1">"[JER_1"</definedName>
    <definedName name="EV__MEMORYCVW__LIBRO2_CUSTOM_1" hidden="1">"[DUMMY_C1"</definedName>
    <definedName name="EV__MEMORYCVW__LIBRO2_CUSTOM_2" hidden="1">"[DUMMY_C2"</definedName>
    <definedName name="EV__MEMORYCVW__LIBRO2_DATASRC" hidden="1">"[CONSO"</definedName>
    <definedName name="EV__MEMORYCVW__LIBRO2_DATASRC_ACT" hidden="1">"[INPUT_CORR"</definedName>
    <definedName name="EV__MEMORYCVW__LIBRO2_DATASRC_I_HR" hidden="1">"[CONSO"</definedName>
    <definedName name="EV__MEMORYCVW__LIBRO2_DEPARTMENT" hidden="1">"[DEP_RRHH_021700"</definedName>
    <definedName name="EV__MEMORYCVW__LIBRO2_ENTITY" hidden="1">"[DUME"</definedName>
    <definedName name="EV__MEMORYCVW__LIBRO2_FLOW" hidden="1">"[SF"</definedName>
    <definedName name="EV__MEMORYCVW__LIBRO2_FLOW_RRHH" hidden="1">"[F_VAR"</definedName>
    <definedName name="EV__MEMORYCVW__LIBRO2_GROUPS" hidden="1">"[NON_GROUP"</definedName>
    <definedName name="EV__MEMORYCVW__LIBRO2_INTCO" hidden="1">"[ALL_IC"</definedName>
    <definedName name="EV__MEMORYCVW__LIBRO2_MEASURES" hidden="1">"[YTD"</definedName>
    <definedName name="EV__MEMORYCVW__LIBRO2_RPTCURRENCY" hidden="1">"[EUR"</definedName>
    <definedName name="EV__MEMORYCVW__LIBRO2_SECTIONS" hidden="1">"[TRMODUMMY"</definedName>
    <definedName name="EV__MEMORYCVW__LIBRO2_SECTOR" hidden="1">"[SECTORS"</definedName>
    <definedName name="EV__MEMORYCVW__LIBRO2_SEX" hidden="1">"[TOT_SEX"</definedName>
    <definedName name="EV__MEMORYCVW__LIBRO2_TIME" hidden="1">"[2012.JUN"</definedName>
    <definedName name="EV__MEMORYCVW__LIBRO3" hidden="1">"[FINANCE"</definedName>
    <definedName name="EV__MEMORYCVW__LIBRO3_ACCOUNT_ACT" hidden="1">"[ACC_ACT_000001"</definedName>
    <definedName name="EV__MEMORYCVW__LIBRO3_ACCOUNT_FIN" hidden="1">"[BS"</definedName>
    <definedName name="EV__MEMORYCVW__LIBRO3_CATEGORY" hidden="1">"[IG_CATEGORY"</definedName>
    <definedName name="EV__MEMORYCVW__LIBRO3_COUNTRY" hidden="1">"[JER_1"</definedName>
    <definedName name="EV__MEMORYCVW__LIBRO3_CUSTOM_1" hidden="1">"[DUMMY_C1"</definedName>
    <definedName name="EV__MEMORYCVW__LIBRO3_CUSTOM_2" hidden="1">"[DUMMY_C2"</definedName>
    <definedName name="EV__MEMORYCVW__LIBRO3_DATASRC" hidden="1">"[CONSO"</definedName>
    <definedName name="EV__MEMORYCVW__LIBRO3_DATASRC_ACT" hidden="1">"[INPUT_CORR"</definedName>
    <definedName name="EV__MEMORYCVW__LIBRO3_ENTITY" hidden="1">"[GRUPO_CONS"</definedName>
    <definedName name="EV__MEMORYCVW__LIBRO3_FLOW" hidden="1">"[SF"</definedName>
    <definedName name="EV__MEMORYCVW__LIBRO3_GROUPS" hidden="1">"[NON_GROUP"</definedName>
    <definedName name="EV__MEMORYCVW__LIBRO3_INTCO" hidden="1">"[ALL_IC"</definedName>
    <definedName name="EV__MEMORYCVW__LIBRO3_MEASURES" hidden="1">"[YTD"</definedName>
    <definedName name="EV__MEMORYCVW__LIBRO3_RPTCURRENCY" hidden="1">"[EUR"</definedName>
    <definedName name="EV__MEMORYCVW__LIBRO3_SECTIONS" hidden="1">"[TRMODUMMY"</definedName>
    <definedName name="EV__MEMORYCVW__LIBRO3_SECTOR" hidden="1">"[SECTORS"</definedName>
    <definedName name="EV__MEMORYCVW__LIBRO3_TIME" hidden="1">"[SELECT_TIME"</definedName>
    <definedName name="EV__MEMORYCVW__LIBRO4" hidden="1">"[FINANCE"</definedName>
    <definedName name="EV__MEMORYCVW__LIBRO6" hidden="1">"[FINANCE"</definedName>
    <definedName name="EV__MEMORYCVW__LIBRO6_ACCOUNT_FIN" hidden="1">"[RDOGRUPO"</definedName>
    <definedName name="EV__MEMORYCVW__LIBRO6_CATEGORY" hidden="1">"[TOT_CATEGORY"</definedName>
    <definedName name="EV__MEMORYCVW__LIBRO6_COUNTRY" hidden="1">"[JER_1"</definedName>
    <definedName name="EV__MEMORYCVW__LIBRO6_CUSTOM_1" hidden="1">"[DUMMY_C1"</definedName>
    <definedName name="EV__MEMORYCVW__LIBRO6_CUSTOM_2" hidden="1">"[DUMMY_C2"</definedName>
    <definedName name="EV__MEMORYCVW__LIBRO6_DATASRC" hidden="1">"[INPUT"</definedName>
    <definedName name="EV__MEMORYCVW__LIBRO6_ENTITY" hidden="1">"[WORKSTATUS"</definedName>
    <definedName name="EV__MEMORYCVW__LIBRO6_FLOW" hidden="1">"[SF"</definedName>
    <definedName name="EV__MEMORYCVW__LIBRO6_GROUPS" hidden="1">"[G_001"</definedName>
    <definedName name="EV__MEMORYCVW__LIBRO6_INTCO" hidden="1">"[ALL_IC"</definedName>
    <definedName name="EV__MEMORYCVW__LIBRO6_MEASURES" hidden="1">"[YTD"</definedName>
    <definedName name="EV__MEMORYCVW__LIBRO6_RPTCURRENCY" hidden="1">"[EUR"</definedName>
    <definedName name="EV__MEMORYCVW__LIBRO6_SECTOR" hidden="1">"[SECTORS"</definedName>
    <definedName name="EV__MEMORYCVW__LIBRO6_TIME" hidden="1">"[2005.TOTAL"</definedName>
    <definedName name="EV__MEMORYCVW__NOVA_PESTANYA_RRHH.XLSM" hidden="1">"[FINANCE"</definedName>
    <definedName name="EV__MEMORYCVW__PERFIL_CIAS_V3.XLSX" hidden="1">"[FINANCE"</definedName>
    <definedName name="EV__MEMORYCVW__PERFIL_CIAS_V3.XLSX_ACCOUNT_FIN" hidden="1">"[220100"</definedName>
    <definedName name="EV__MEMORYCVW__PERFIL_CIAS_V3.XLSX_CATEGORY" hidden="1">"[ACTUAL"</definedName>
    <definedName name="EV__MEMORYCVW__PERFIL_CIAS_V3.XLSX_COUNTRY" hidden="1">"[JER_1"</definedName>
    <definedName name="EV__MEMORYCVW__PERFIL_CIAS_V3.XLSX_CUSTOM_1" hidden="1">"[DUMMY_C1"</definedName>
    <definedName name="EV__MEMORYCVW__PERFIL_CIAS_V3.XLSX_CUSTOM_2" hidden="1">"[DUMMY_C2"</definedName>
    <definedName name="EV__MEMORYCVW__PERFIL_CIAS_V3.XLSX_DATASRC" hidden="1">"[AJ_POST"</definedName>
    <definedName name="EV__MEMORYCVW__PERFIL_CIAS_V3.XLSX_ENTITY" hidden="1">"[1138"</definedName>
    <definedName name="EV__MEMORYCVW__PERFIL_CIAS_V3.XLSX_FLOW" hidden="1">"[SF"</definedName>
    <definedName name="EV__MEMORYCVW__PERFIL_CIAS_V3.XLSX_GROUPS" hidden="1">"[G_001"</definedName>
    <definedName name="EV__MEMORYCVW__PERFIL_CIAS_V3.XLSX_INTCO" hidden="1">"[ALL_IC"</definedName>
    <definedName name="EV__MEMORYCVW__PERFIL_CIAS_V3.XLSX_MEASURES" hidden="1">"[YTD"</definedName>
    <definedName name="EV__MEMORYCVW__PERFIL_CIAS_V3.XLSX_RPTCURRENCY" hidden="1">"[GBP"</definedName>
    <definedName name="EV__MEMORYCVW__PERFIL_CIAS_V3.XLSX_SECTOR" hidden="1">"[SECTORS"</definedName>
    <definedName name="EV__MEMORYCVW__PERFIL_CIAS_V3.XLSX_TIME" hidden="1">"[2011.JUN"</definedName>
    <definedName name="EV__MEMORYCVW__PRIORIZACIÓN_TAREAS_BPC_20120127.XLS" hidden="1">"[FINANCE"</definedName>
    <definedName name="EV__MEMORYCVW__PRIORIZACIÓN_TAREAS_BPC_20120127.XLS_ACCOUNT_FIN" hidden="1">"[BS"</definedName>
    <definedName name="EV__MEMORYCVW__PRIORIZACIÓN_TAREAS_BPC_20120127.XLS_CATEGORY" hidden="1">"[ACTUAL"</definedName>
    <definedName name="EV__MEMORYCVW__PRIORIZACIÓN_TAREAS_BPC_20120127.XLS_COUNTRY" hidden="1">"[JER_1"</definedName>
    <definedName name="EV__MEMORYCVW__PRIORIZACIÓN_TAREAS_BPC_20120127.XLS_CUSTOM_1" hidden="1">"[DUMMY_C1"</definedName>
    <definedName name="EV__MEMORYCVW__PRIORIZACIÓN_TAREAS_BPC_20120127.XLS_CUSTOM_2" hidden="1">"[DUMMY_C2"</definedName>
    <definedName name="EV__MEMORYCVW__PRIORIZACIÓN_TAREAS_BPC_20120127.XLS_DATASRC" hidden="1">"[CONSO"</definedName>
    <definedName name="EV__MEMORYCVW__PRIORIZACIÓN_TAREAS_BPC_20120127.XLS_ENTITY" hidden="1">"[1231"</definedName>
    <definedName name="EV__MEMORYCVW__PRIORIZACIÓN_TAREAS_BPC_20120127.XLS_FLOW" hidden="1">"[SF"</definedName>
    <definedName name="EV__MEMORYCVW__PRIORIZACIÓN_TAREAS_BPC_20120127.XLS_GROUPS" hidden="1">"[G_001"</definedName>
    <definedName name="EV__MEMORYCVW__PRIORIZACIÓN_TAREAS_BPC_20120127.XLS_INTCO" hidden="1">"[ALL_IC"</definedName>
    <definedName name="EV__MEMORYCVW__PRIORIZACIÓN_TAREAS_BPC_20120127.XLS_MEASURES" hidden="1">"[YTD"</definedName>
    <definedName name="EV__MEMORYCVW__PRIORIZACIÓN_TAREAS_BPC_20120127.XLS_RPTCURRENCY" hidden="1">"[GBP"</definedName>
    <definedName name="EV__MEMORYCVW__PRIORIZACIÓN_TAREAS_BPC_20120127.XLS_SECTOR" hidden="1">"[CONC_ESP"</definedName>
    <definedName name="EV__MEMORYCVW__PRIORIZACIÓN_TAREAS_BPC_20120127.XLS_TIME" hidden="1">"[2010.DEC"</definedName>
    <definedName name="EV__MEMORYCVW__TEST.XLSM" hidden="1">"[FINANCE"</definedName>
    <definedName name="EV__MEMORYCVW__TEST.XLSM_ACCOUNT_FIN" hidden="1">"[RDOGRUPO"</definedName>
    <definedName name="EV__MEMORYCVW__TEST.XLSM_CATEGORY" hidden="1">"[ACTUAL"</definedName>
    <definedName name="EV__MEMORYCVW__TEST.XLSM_COUNTRY" hidden="1">"[JER_1"</definedName>
    <definedName name="EV__MEMORYCVW__TEST.XLSM_CUSTOM_1" hidden="1">"[DUMMY_C1"</definedName>
    <definedName name="EV__MEMORYCVW__TEST.XLSM_CUSTOM_2" hidden="1">"[DUMMY_C2"</definedName>
    <definedName name="EV__MEMORYCVW__TEST.XLSM_DATASRC" hidden="1">"[AJ_POST"</definedName>
    <definedName name="EV__MEMORYCVW__TEST.XLSM_ENTITY" hidden="1">"[1113"</definedName>
    <definedName name="EV__MEMORYCVW__TEST.XLSM_FLOW" hidden="1">"[SF"</definedName>
    <definedName name="EV__MEMORYCVW__TEST.XLSM_GROUPS" hidden="1">"[G_001"</definedName>
    <definedName name="EV__MEMORYCVW__TEST.XLSM_INTCO" hidden="1">"[ALL_IC"</definedName>
    <definedName name="EV__MEMORYCVW__TEST.XLSM_MEASURES" hidden="1">"[YTD"</definedName>
    <definedName name="EV__MEMORYCVW__TEST.XLSM_RPTCURRENCY" hidden="1">"[GBP"</definedName>
    <definedName name="EV__MEMORYCVW__TEST.XLSM_SECTOR" hidden="1">"[SECTORS"</definedName>
    <definedName name="EV__MEMORYCVW__TEST.XLSM_TIME" hidden="1">"[2013.FEB"</definedName>
    <definedName name="EV__MEMORYCVW__TESTV31.XLSM" hidden="1">"[FINANCE"</definedName>
    <definedName name="EV__MEMORYCVW__TESTV31.XLSM_ACCOUNT_FIN" hidden="1">"[RDOGRUPO"</definedName>
    <definedName name="EV__MEMORYCVW__TESTV31.XLSM_CATEGORY" hidden="1">"[ACTUAL"</definedName>
    <definedName name="EV__MEMORYCVW__TESTV31.XLSM_COUNTRY" hidden="1">"[JER_1"</definedName>
    <definedName name="EV__MEMORYCVW__TESTV31.XLSM_CUSTOM_1" hidden="1">"[DUMMY_C1"</definedName>
    <definedName name="EV__MEMORYCVW__TESTV31.XLSM_CUSTOM_2" hidden="1">"[DUMMY_C2"</definedName>
    <definedName name="EV__MEMORYCVW__TESTV31.XLSM_DATASRC" hidden="1">"[AJ_POST"</definedName>
    <definedName name="EV__MEMORYCVW__TESTV31.XLSM_ENTITY" hidden="1">"[1042"</definedName>
    <definedName name="EV__MEMORYCVW__TESTV31.XLSM_FLOW" hidden="1">"[SF"</definedName>
    <definedName name="EV__MEMORYCVW__TESTV31.XLSM_GROUPS" hidden="1">"[G_001"</definedName>
    <definedName name="EV__MEMORYCVW__TESTV31.XLSM_INTCO" hidden="1">"[ALL_IC"</definedName>
    <definedName name="EV__MEMORYCVW__TESTV31.XLSM_MEASURES" hidden="1">"[YTD"</definedName>
    <definedName name="EV__MEMORYCVW__TESTV31.XLSM_RPTCURRENCY" hidden="1">"[GBP"</definedName>
    <definedName name="EV__MEMORYCVW__TESTV31.XLSM_SECTOR" hidden="1">"[SECTORS"</definedName>
    <definedName name="EV__MEMORYCVW__TESTV31.XLSM_TIME" hidden="1">"[2012.JUN"</definedName>
    <definedName name="EV__MEMORYCVW__TRAMS2.XLSX" hidden="1">"[ACTIVITY"</definedName>
    <definedName name="EV__MEMORYCVW__TRAMS2.XLSX_ACCOUNT_ACT" hidden="1">"[ACC_ACT_000001"</definedName>
    <definedName name="EV__MEMORYCVW__TRAMS2.XLSX_CATEGORY" hidden="1">"[ACTUAL"</definedName>
    <definedName name="EV__MEMORYCVW__TRAMS2.XLSX_COUNTRY" hidden="1">"[JER_1"</definedName>
    <definedName name="EV__MEMORYCVW__TRAMS2.XLSX_CUSTOM_1" hidden="1">"[DUMMY_C1"</definedName>
    <definedName name="EV__MEMORYCVW__TRAMS2.XLSX_CUSTOM_2" hidden="1">"[DUMMY_C2"</definedName>
    <definedName name="EV__MEMORYCVW__TRAMS2.XLSX_DATASRC_ACT" hidden="1">"[INPUT_CORR"</definedName>
    <definedName name="EV__MEMORYCVW__TRAMS2.XLSX_ENTITY" hidden="1">"[1113"</definedName>
    <definedName name="EV__MEMORYCVW__TRAMS2.XLSX_MEASURES" hidden="1">"[YTD"</definedName>
    <definedName name="EV__MEMORYCVW__TRAMS2.XLSX_SECTIONS" hidden="1">"[TRMODUMMY"</definedName>
    <definedName name="EV__MEMORYCVW__TRAMS2.XLSX_SECTOR" hidden="1">"[SECTORS"</definedName>
    <definedName name="EV__MEMORYCVW__TRAMS2.XLSX_TIME" hidden="1">"[2011.JUN"</definedName>
    <definedName name="EV__WBEVMODE__" hidden="1">1</definedName>
    <definedName name="EV__WBREFOPTIONS__" hidden="1">134217732</definedName>
    <definedName name="EV__WBVERSION__" hidden="1">0</definedName>
    <definedName name="EV__WSINFO__" hidden="1">"asd"</definedName>
    <definedName name="EWE">#REF!</definedName>
    <definedName name="ewew">#REF!</definedName>
    <definedName name="ewt">'[120]P A T O 98 D'!#REF!</definedName>
    <definedName name="EXA">'[54]PRO-08'!#REF!</definedName>
    <definedName name="EXA_10">'[57]PRO-08'!#REF!</definedName>
    <definedName name="EXA_24">'[57]PRO-08'!#REF!</definedName>
    <definedName name="EXA_25">'[57]PRO-08'!#REF!</definedName>
    <definedName name="EXA_26">'[58]PRO-08'!#REF!</definedName>
    <definedName name="EXA_27">'[57]PRO-08'!#REF!</definedName>
    <definedName name="EXA_29">'[57]PRO-08'!#REF!</definedName>
    <definedName name="EXA_9">'[57]PRO-08'!#REF!</definedName>
    <definedName name="Excel_BuiltIn__FilterDatabase_1">#REF!</definedName>
    <definedName name="Excel_BuiltIn__FilterDatabase_1_1">#REF!</definedName>
    <definedName name="Excel_BuiltIn__FilterDatabase_1_14">#N/A</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17_1">[121]TB!#REF!</definedName>
    <definedName name="Excel_BuiltIn__FilterDatabase_17_1_1">[122]TB!#REF!</definedName>
    <definedName name="Excel_BuiltIn__FilterDatabase_17_25">[123]TB!#REF!</definedName>
    <definedName name="Excel_BuiltIn__FilterDatabase_17_48">[123]TB!#REF!</definedName>
    <definedName name="Excel_BuiltIn__FilterDatabase_18">#REF!</definedName>
    <definedName name="Excel_BuiltIn__FilterDatabase_19">#REF!</definedName>
    <definedName name="Excel_BuiltIn__FilterDatabase_19_1">'[121]TB _BG_'!#REF!</definedName>
    <definedName name="Excel_BuiltIn__FilterDatabase_19_25">'[123]TB _BG_'!#REF!</definedName>
    <definedName name="Excel_BuiltIn__FilterDatabase_19_48">'[123]TB _BG_'!#REF!</definedName>
    <definedName name="Excel_BuiltIn__FilterDatabase_2">#REF!</definedName>
    <definedName name="Excel_BuiltIn__FilterDatabase_2_11">#REF!</definedName>
    <definedName name="Excel_BuiltIn__FilterDatabase_2_12">#REF!</definedName>
    <definedName name="Excel_BuiltIn__FilterDatabase_2_13">#REF!</definedName>
    <definedName name="Excel_BuiltIn__FilterDatabase_2_15">#REF!</definedName>
    <definedName name="Excel_BuiltIn__FilterDatabase_2_16">#REF!</definedName>
    <definedName name="Excel_BuiltIn__FilterDatabase_2_17">#REF!</definedName>
    <definedName name="Excel_BuiltIn__FilterDatabase_2_19">#REF!</definedName>
    <definedName name="Excel_BuiltIn__FilterDatabase_2_2">#REF!</definedName>
    <definedName name="Excel_BuiltIn__FilterDatabase_2_28">#REF!</definedName>
    <definedName name="Excel_BuiltIn__FilterDatabase_2_3">#REF!</definedName>
    <definedName name="Excel_BuiltIn__FilterDatabase_2_4">#REF!</definedName>
    <definedName name="Excel_BuiltIn__FilterDatabase_2_7">#REF!</definedName>
    <definedName name="Excel_BuiltIn__FilterDatabase_2_9">#REF!</definedName>
    <definedName name="Excel_BuiltIn__FilterDatabase_21">[122]RemProf!#REF!</definedName>
    <definedName name="Excel_BuiltIn__FilterDatabase_25">#REF!</definedName>
    <definedName name="Excel_BuiltIn__FilterDatabase_26">#REF!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Criteria">'[124]CUSTO INDIRETO'!#REF!</definedName>
    <definedName name="Excel_BuiltIn_Criteria_11">#REF!</definedName>
    <definedName name="Excel_BuiltIn_Criteria_12">#REF!</definedName>
    <definedName name="Excel_BuiltIn_Criteria_13">#REF!</definedName>
    <definedName name="Excel_BuiltIn_Criteria_15">#REF!</definedName>
    <definedName name="Excel_BuiltIn_Criteria_16">#REF!</definedName>
    <definedName name="Excel_BuiltIn_Criteria_17">#REF!</definedName>
    <definedName name="Excel_BuiltIn_Criteria_19">#REF!</definedName>
    <definedName name="Excel_BuiltIn_Criteria_2">#REF!</definedName>
    <definedName name="Excel_BuiltIn_Criteria_28">#REF!</definedName>
    <definedName name="Excel_BuiltIn_Criteria_3">#REF!</definedName>
    <definedName name="Excel_BuiltIn_Criteria_4">#REF!</definedName>
    <definedName name="Excel_BuiltIn_Criteria_7">#REF!</definedName>
    <definedName name="Excel_BuiltIn_Criteria_9">#REF!</definedName>
    <definedName name="Excel_BuiltIn_Database">#REF!</definedName>
    <definedName name="Excel_BuiltIn_Database_0">#REF!</definedName>
    <definedName name="Excel_BuiltIn_Database_0_11">#REF!</definedName>
    <definedName name="Excel_BuiltIn_Database_0_12">#REF!</definedName>
    <definedName name="Excel_BuiltIn_Database_0_13">#REF!</definedName>
    <definedName name="Excel_BuiltIn_Database_0_15">#REF!</definedName>
    <definedName name="Excel_BuiltIn_Database_0_16">#REF!</definedName>
    <definedName name="Excel_BuiltIn_Database_0_17">#REF!</definedName>
    <definedName name="Excel_BuiltIn_Database_0_19">#REF!</definedName>
    <definedName name="Excel_BuiltIn_Database_0_2">#REF!</definedName>
    <definedName name="Excel_BuiltIn_Database_0_28">#REF!</definedName>
    <definedName name="Excel_BuiltIn_Database_0_3">#REF!</definedName>
    <definedName name="Excel_BuiltIn_Database_0_4">#REF!</definedName>
    <definedName name="Excel_BuiltIn_Database_0_7">#REF!</definedName>
    <definedName name="Excel_BuiltIn_Database_0_9">#REF!</definedName>
    <definedName name="Excel_BuiltIn_Database_1">#REF!</definedName>
    <definedName name="Excel_BuiltIn_Database_25">#REF!</definedName>
    <definedName name="Excel_BuiltIn_Database_4">#REF!</definedName>
    <definedName name="Excel_BuiltIn_Database_6">#REF!</definedName>
    <definedName name="Excel_BuiltIn_Database_7">#REF!</definedName>
    <definedName name="Excel_BuiltIn_Database_8">#REF!</definedName>
    <definedName name="Excel_BuiltIn_Database_9">#REF!</definedName>
    <definedName name="Excel_BuiltIn_Print_Area">[61]Plan1!#REF!</definedName>
    <definedName name="Excel_BuiltIn_Print_Area_1">#REF!</definedName>
    <definedName name="Excel_BuiltIn_Print_Area_1_1">#REF!</definedName>
    <definedName name="Excel_BuiltIn_Print_Area_1_1_1">'[33]Fresagem e Remendos profundos'!$A$1:$K$37</definedName>
    <definedName name="Excel_BuiltIn_Print_Area_1_1_1_1">'[33]Fresagem e Remendos profundos'!$A$1:$K$1749</definedName>
    <definedName name="Excel_BuiltIn_Print_Area_1_1_1_1_1">#REF!</definedName>
    <definedName name="Excel_BuiltIn_Print_Area_1_1_1_1_1_1">'[33]Fresagem e Remendos profundos'!$A$1:$K$1749</definedName>
    <definedName name="Excel_BuiltIn_Print_Area_1_1_1_1_1_1_1">#REF!</definedName>
    <definedName name="Excel_BuiltIn_Print_Area_1_1_1_1_1_1_1_1">#REF!</definedName>
    <definedName name="Excel_BuiltIn_Print_Area_1_1_1_1_1_1_1_1_1">#REF!</definedName>
    <definedName name="Excel_BuiltIn_Print_Area_1_1_1_1_1_1_1_1_1_1">#REF!</definedName>
    <definedName name="Excel_BuiltIn_Print_Area_1_1_1_1_18">#N/A</definedName>
    <definedName name="Excel_BuiltIn_Print_Area_1_1_1_18">#N/A</definedName>
    <definedName name="Excel_BuiltIn_Print_Area_1_1_1_19">#N/A</definedName>
    <definedName name="Excel_BuiltIn_Print_Area_1_1_1_21">#REF!</definedName>
    <definedName name="Excel_BuiltIn_Print_Area_1_1_18">#N/A</definedName>
    <definedName name="Excel_BuiltIn_Print_Area_1_1_19">#N/A</definedName>
    <definedName name="Excel_BuiltIn_Print_Area_1_1_21">#REF!</definedName>
    <definedName name="Excel_BuiltIn_Print_Area_1_11">#REF!</definedName>
    <definedName name="Excel_BuiltIn_Print_Area_1_12">#REF!</definedName>
    <definedName name="Excel_BuiltIn_Print_Area_1_13">#REF!</definedName>
    <definedName name="Excel_BuiltIn_Print_Area_1_15">#REF!</definedName>
    <definedName name="Excel_BuiltIn_Print_Area_1_16">#REF!</definedName>
    <definedName name="Excel_BuiltIn_Print_Area_1_17">#REF!</definedName>
    <definedName name="Excel_BuiltIn_Print_Area_1_19">#REF!</definedName>
    <definedName name="Excel_BuiltIn_Print_Area_1_2">#REF!</definedName>
    <definedName name="Excel_BuiltIn_Print_Area_1_28">#REF!</definedName>
    <definedName name="Excel_BuiltIn_Print_Area_1_3">#REF!</definedName>
    <definedName name="Excel_BuiltIn_Print_Area_1_4">#REF!</definedName>
    <definedName name="Excel_BuiltIn_Print_Area_1_7">#REF!</definedName>
    <definedName name="Excel_BuiltIn_Print_Area_1_9">#REF!</definedName>
    <definedName name="Excel_BuiltIn_Print_Area_10">#REF!</definedName>
    <definedName name="Excel_BuiltIn_Print_Area_10_1">#REF!</definedName>
    <definedName name="Excel_BuiltIn_Print_Area_10_1_1">#REF!</definedName>
    <definedName name="Excel_BuiltIn_Print_Area_10_1_1_6">#REF!</definedName>
    <definedName name="Excel_BuiltIn_Print_Area_10_1_6">#REF!</definedName>
    <definedName name="Excel_BuiltIn_Print_Area_11">#REF!</definedName>
    <definedName name="Excel_BuiltIn_Print_Area_11_1">#REF!</definedName>
    <definedName name="Excel_BuiltIn_Print_Area_11_1_1">#REF!</definedName>
    <definedName name="Excel_BuiltIn_Print_Area_11_1_1_1">#REF!</definedName>
    <definedName name="Excel_BuiltIn_Print_Area_11_1_1_1_6">#REF!</definedName>
    <definedName name="Excel_BuiltIn_Print_Area_11_1_1_6">#REF!</definedName>
    <definedName name="Excel_BuiltIn_Print_Area_11_1_24">#REF!</definedName>
    <definedName name="Excel_BuiltIn_Print_Area_11_1_25">#REF!</definedName>
    <definedName name="Excel_BuiltIn_Print_Area_11_1_29">"$#REF!.$A$5:$AI$24"</definedName>
    <definedName name="Excel_BuiltIn_Print_Area_11_1_6">#REF!</definedName>
    <definedName name="Excel_BuiltIn_Print_Area_11_1_8">#REF!</definedName>
    <definedName name="Excel_BuiltIn_Print_Area_12">#REF!</definedName>
    <definedName name="Excel_BuiltIn_Print_Area_12_1">#REF!</definedName>
    <definedName name="Excel_BuiltIn_Print_Area_12_1_1">#REF!</definedName>
    <definedName name="Excel_BuiltIn_Print_Area_12_1_1_6">#REF!</definedName>
    <definedName name="Excel_BuiltIn_Print_Area_12_1_6">#REF!</definedName>
    <definedName name="Excel_BuiltIn_Print_Area_13">#REF!</definedName>
    <definedName name="Excel_BuiltIn_Print_Area_13_1">#REF!</definedName>
    <definedName name="Excel_BuiltIn_Print_Area_13_1_6">#REF!</definedName>
    <definedName name="Excel_BuiltIn_Print_Area_13_6">#REF!</definedName>
    <definedName name="Excel_BuiltIn_Print_Area_14">#REF!</definedName>
    <definedName name="Excel_BuiltIn_Print_Area_14_1">#REF!</definedName>
    <definedName name="Excel_BuiltIn_Print_Area_14_1_1">#REF!</definedName>
    <definedName name="Excel_BuiltIn_Print_Area_14_1_1_1">#REF!</definedName>
    <definedName name="Excel_BuiltIn_Print_Area_14_1_1_1_1">"$#REF!.$A$5:$F$38"</definedName>
    <definedName name="Excel_BuiltIn_Print_Area_14_1_1_1_6">#REF!</definedName>
    <definedName name="Excel_BuiltIn_Print_Area_14_1_1_6">#REF!</definedName>
    <definedName name="Excel_BuiltIn_Print_Area_14_1_6">#REF!</definedName>
    <definedName name="Excel_BuiltIn_Print_Area_14_10">"$#REF!.$A$1:$F$70"</definedName>
    <definedName name="Excel_BuiltIn_Print_Area_14_11">"$#REF!.$A$1:$F$70"</definedName>
    <definedName name="Excel_BuiltIn_Print_Area_14_12">"$#REF!.$A$1:$F$70"</definedName>
    <definedName name="Excel_BuiltIn_Print_Area_14_22">"$#REF!.$A$1:$F$70"</definedName>
    <definedName name="Excel_BuiltIn_Print_Area_14_3">"$#REF!.$A$1:$F$70"</definedName>
    <definedName name="Excel_BuiltIn_Print_Area_14_3_1">"$#REF!.$A$1:$F$70"</definedName>
    <definedName name="Excel_BuiltIn_Print_Area_14_4">"$#REF!.$A$1:$F$70"</definedName>
    <definedName name="Excel_BuiltIn_Print_Area_14_4_1">"$#REF!.$A$1:$F$70"</definedName>
    <definedName name="Excel_BuiltIn_Print_Area_14_5">"$#REF!.$A$1:$F$70"</definedName>
    <definedName name="Excel_BuiltIn_Print_Area_14_5_1">"$#REF!.$A$1:$F$70"</definedName>
    <definedName name="Excel_BuiltIn_Print_Area_14_6">"$#REF!.$A$1:$F$70"</definedName>
    <definedName name="Excel_BuiltIn_Print_Area_14_6_1">"$#REF!.$A$1:$F$70"</definedName>
    <definedName name="Excel_BuiltIn_Print_Area_14_7">"$#REF!.$A$1:$F$70"</definedName>
    <definedName name="Excel_BuiltIn_Print_Area_14_7_1">"$#REF!.$A$1:$F$70"</definedName>
    <definedName name="Excel_BuiltIn_Print_Area_14_9">"$#REF!.$A$1:$F$70"</definedName>
    <definedName name="Excel_BuiltIn_Print_Area_15">#REF!</definedName>
    <definedName name="Excel_BuiltIn_Print_Area_15_1">#REF!</definedName>
    <definedName name="Excel_BuiltIn_Print_Area_15_1_1">#REF!</definedName>
    <definedName name="Excel_BuiltIn_Print_Area_15_1_1_1">#REF!</definedName>
    <definedName name="Excel_BuiltIn_Print_Area_15_1_1_1_1">"$#REF!.$A$5:$F$84"</definedName>
    <definedName name="Excel_BuiltIn_Print_Area_15_1_1_1_1_1">"$#REF!.$A$5:$F$84"</definedName>
    <definedName name="Excel_BuiltIn_Print_Area_15_1_1_6">#REF!</definedName>
    <definedName name="Excel_BuiltIn_Print_Area_15_1_19">#REF!</definedName>
    <definedName name="Excel_BuiltIn_Print_Area_15_1_23">#REF!</definedName>
    <definedName name="Excel_BuiltIn_Print_Area_15_1_24">#REF!</definedName>
    <definedName name="Excel_BuiltIn_Print_Area_15_1_25">#REF!</definedName>
    <definedName name="Excel_BuiltIn_Print_Area_15_1_26">#REF!</definedName>
    <definedName name="Excel_BuiltIn_Print_Area_15_1_29">"$#REF!.$A$1:$F$126"</definedName>
    <definedName name="Excel_BuiltIn_Print_Area_15_1_33">#REF!</definedName>
    <definedName name="Excel_BuiltIn_Print_Area_15_1_6">#REF!</definedName>
    <definedName name="Excel_BuiltIn_Print_Area_15_1_8">"$#REF!.$A$1:$F$126"</definedName>
    <definedName name="Excel_BuiltIn_Print_Area_15_1_9">#REF!</definedName>
    <definedName name="Excel_BuiltIn_Print_Area_16">#REF!</definedName>
    <definedName name="Excel_BuiltIn_Print_Area_16_1">#REF!</definedName>
    <definedName name="Excel_BuiltIn_Print_Area_16_1_1">#REF!</definedName>
    <definedName name="Excel_BuiltIn_Print_Area_16_1_1_1">"$#REF!.$A$5:$M$39"</definedName>
    <definedName name="Excel_BuiltIn_Print_Area_16_1_1_1_1">"$#REF!.$A$5:$M$39"</definedName>
    <definedName name="Excel_BuiltIn_Print_Area_16_1_19">#REF!</definedName>
    <definedName name="Excel_BuiltIn_Print_Area_16_1_23">#REF!</definedName>
    <definedName name="Excel_BuiltIn_Print_Area_16_1_25">#REF!</definedName>
    <definedName name="Excel_BuiltIn_Print_Area_16_1_26">#REF!</definedName>
    <definedName name="Excel_BuiltIn_Print_Area_16_1_33">#REF!</definedName>
    <definedName name="Excel_BuiltIn_Print_Area_16_1_6">(#REF!,#REF!)</definedName>
    <definedName name="Excel_BuiltIn_Print_Area_16_1_9">#REF!</definedName>
    <definedName name="Excel_BuiltIn_Print_Area_16_10">"$#REF!.$A$1:$P$72"</definedName>
    <definedName name="Excel_BuiltIn_Print_Area_16_11">"$#REF!.$A$1:$P$72"</definedName>
    <definedName name="Excel_BuiltIn_Print_Area_16_12">"$#REF!.$A$1:$P$72"</definedName>
    <definedName name="Excel_BuiltIn_Print_Area_16_22">"$#REF!.$A$1:$P$72"</definedName>
    <definedName name="Excel_BuiltIn_Print_Area_16_3">"$#REF!.$A$1:$P$72"</definedName>
    <definedName name="Excel_BuiltIn_Print_Area_16_3_1">"$#REF!.$A$1:$P$72"</definedName>
    <definedName name="Excel_BuiltIn_Print_Area_16_4">"$#REF!.$A$1:$P$72"</definedName>
    <definedName name="Excel_BuiltIn_Print_Area_16_4_1">"$#REF!.$A$1:$P$72"</definedName>
    <definedName name="Excel_BuiltIn_Print_Area_16_5">"$#REF!.$A$1:$P$72"</definedName>
    <definedName name="Excel_BuiltIn_Print_Area_16_5_1">"$#REF!.$A$1:$P$72"</definedName>
    <definedName name="Excel_BuiltIn_Print_Area_16_6">#REF!</definedName>
    <definedName name="Excel_BuiltIn_Print_Area_16_6_1">"$#REF!.$A$1:$P$72"</definedName>
    <definedName name="Excel_BuiltIn_Print_Area_16_7">"$#REF!.$A$1:$P$72"</definedName>
    <definedName name="Excel_BuiltIn_Print_Area_16_7_1">"$#REF!.$A$1:$P$72"</definedName>
    <definedName name="Excel_BuiltIn_Print_Area_16_9">"$#REF!.$A$1:$P$72"</definedName>
    <definedName name="Excel_BuiltIn_Print_Area_17">#REF!</definedName>
    <definedName name="Excel_BuiltIn_Print_Area_17_1">#REF!</definedName>
    <definedName name="Excel_BuiltIn_Print_Area_17_1_6">#REF!</definedName>
    <definedName name="Excel_BuiltIn_Print_Area_17_6">#REF!</definedName>
    <definedName name="Excel_BuiltIn_Print_Area_18">#REF!</definedName>
    <definedName name="Excel_BuiltIn_Print_Area_18_1">#REF!</definedName>
    <definedName name="Excel_BuiltIn_Print_Area_18_1_1">#REF!</definedName>
    <definedName name="Excel_BuiltIn_Print_Area_18_1_1_6">#REF!</definedName>
    <definedName name="Excel_BuiltIn_Print_Area_18_1_6">#REF!</definedName>
    <definedName name="Excel_BuiltIn_Print_Area_18_6">#REF!</definedName>
    <definedName name="Excel_BuiltIn_Print_Area_19">#REF!</definedName>
    <definedName name="Excel_BuiltIn_Print_Area_19_1">#REF!</definedName>
    <definedName name="Excel_BuiltIn_Print_Area_19_1_1">#REF!</definedName>
    <definedName name="Excel_BuiltIn_Print_Area_19_1_1_6">#REF!</definedName>
    <definedName name="Excel_BuiltIn_Print_Area_19_1_6">#REF!</definedName>
    <definedName name="Excel_BuiltIn_Print_Area_19_6">#REF!</definedName>
    <definedName name="Excel_BuiltIn_Print_Area_2">#REF!</definedName>
    <definedName name="Excel_BuiltIn_Print_Area_2_1">#REF!</definedName>
    <definedName name="Excel_BuiltIn_Print_Area_2_1_1">'[33]Fresagem e Remendos profundos'!$A$1:$K$1745</definedName>
    <definedName name="Excel_BuiltIn_Print_Area_2_1_1_1">'[33]Fresagem e Remendos profundos'!$A$1:$K$1100</definedName>
    <definedName name="Excel_BuiltIn_Print_Area_2_1_1_1_1">'[33]Fresagem e Remendos profundos'!$A$1:$K$918</definedName>
    <definedName name="Excel_BuiltIn_Print_Area_2_1_1_1_1_1">'[33]Fresagem e Remendos profundos'!$A$1:$K$1745</definedName>
    <definedName name="Excel_BuiltIn_Print_Area_2_1_1_1_1_1_1">'[33]Fresagem e Remendos profundos'!$A$1:$K$1745</definedName>
    <definedName name="Excel_BuiltIn_Print_Area_2_1_1_1_1_1_1_1">#REF!</definedName>
    <definedName name="Excel_BuiltIn_Print_Area_2_1_1_1_1_1_1_1_1">#REF!</definedName>
    <definedName name="Excel_BuiltIn_Print_Area_2_21">#REF!</definedName>
    <definedName name="Excel_BuiltIn_Print_Area_20">#REF!</definedName>
    <definedName name="Excel_BuiltIn_Print_Area_20_1">#REF!</definedName>
    <definedName name="Excel_BuiltIn_Print_Area_20_1_1">#REF!</definedName>
    <definedName name="Excel_BuiltIn_Print_Area_20_1_1_1">#REF!</definedName>
    <definedName name="Excel_BuiltIn_Print_Area_20_1_1_1_6">#REF!</definedName>
    <definedName name="Excel_BuiltIn_Print_Area_20_1_1_6">#REF!</definedName>
    <definedName name="Excel_BuiltIn_Print_Area_20_1_6">#REF!</definedName>
    <definedName name="Excel_BuiltIn_Print_Area_21">#REF!</definedName>
    <definedName name="Excel_BuiltIn_Print_Area_21_1">#REF!</definedName>
    <definedName name="Excel_BuiltIn_Print_Area_21_1_10">"$#REF!.$A$5:$K$38"</definedName>
    <definedName name="Excel_BuiltIn_Print_Area_21_1_11">"$#REF!.$A$5:$K$63"</definedName>
    <definedName name="Excel_BuiltIn_Print_Area_21_1_12">"$#REF!.$A$5:$K$38"</definedName>
    <definedName name="Excel_BuiltIn_Print_Area_21_1_15">"$#REF!.$A$1:$N$33"</definedName>
    <definedName name="Excel_BuiltIn_Print_Area_21_1_16">"$#REF!.$A$1:$N$33"</definedName>
    <definedName name="Excel_BuiltIn_Print_Area_21_1_22">#REF!</definedName>
    <definedName name="Excel_BuiltIn_Print_Area_21_1_24">#REF!</definedName>
    <definedName name="Excel_BuiltIn_Print_Area_21_1_25">#REF!</definedName>
    <definedName name="Excel_BuiltIn_Print_Area_21_1_29">"$#REF!.$A$5:$K$24"</definedName>
    <definedName name="Excel_BuiltIn_Print_Area_21_1_3">"$#REF!.$A$5:$K$63"</definedName>
    <definedName name="Excel_BuiltIn_Print_Area_21_1_3_1">"$#REF!.$A$5:$K$38"</definedName>
    <definedName name="Excel_BuiltIn_Print_Area_21_1_4">"$#REF!.$A$5:$K$63"</definedName>
    <definedName name="Excel_BuiltIn_Print_Area_21_1_4_1">"$#REF!.$A$5:$K$38"</definedName>
    <definedName name="Excel_BuiltIn_Print_Area_21_1_5">"$#REF!.$A$5:$K$63"</definedName>
    <definedName name="Excel_BuiltIn_Print_Area_21_1_5_1">"$#REF!.$A$5:$K$38"</definedName>
    <definedName name="Excel_BuiltIn_Print_Area_21_1_6">#REF!</definedName>
    <definedName name="Excel_BuiltIn_Print_Area_21_1_6_1">"$#REF!.$A$5:$K$38"</definedName>
    <definedName name="Excel_BuiltIn_Print_Area_21_1_7">"$#REF!.$A$5:$K$63"</definedName>
    <definedName name="Excel_BuiltIn_Print_Area_21_1_7_1">"$#REF!.$A$5:$K$38"</definedName>
    <definedName name="Excel_BuiltIn_Print_Area_21_1_8">#REF!</definedName>
    <definedName name="Excel_BuiltIn_Print_Area_21_1_9">"$#REF!.$A$5:$K$63"</definedName>
    <definedName name="Excel_BuiltIn_Print_Area_21_6">#REF!</definedName>
    <definedName name="Excel_BuiltIn_Print_Area_22">#REF!</definedName>
    <definedName name="Excel_BuiltIn_Print_Area_22_1">#REF!</definedName>
    <definedName name="Excel_BuiltIn_Print_Area_22_1_6">#REF!</definedName>
    <definedName name="Excel_BuiltIn_Print_Area_22_6">#REF!</definedName>
    <definedName name="Excel_BuiltIn_Print_Area_23">#REF!</definedName>
    <definedName name="Excel_BuiltIn_Print_Area_23_1">#REF!</definedName>
    <definedName name="Excel_BuiltIn_Print_Area_23_1_1">#REF!</definedName>
    <definedName name="Excel_BuiltIn_Print_Area_23_1_1_6">#REF!</definedName>
    <definedName name="Excel_BuiltIn_Print_Area_23_1_6">#REF!</definedName>
    <definedName name="Excel_BuiltIn_Print_Area_24_1">#REF!</definedName>
    <definedName name="Excel_BuiltIn_Print_Area_24_1_1">#REF!</definedName>
    <definedName name="Excel_BuiltIn_Print_Area_24_1_1_6">#REF!</definedName>
    <definedName name="Excel_BuiltIn_Print_Area_24_1_19">#REF!</definedName>
    <definedName name="Excel_BuiltIn_Print_Area_24_1_23">#REF!</definedName>
    <definedName name="Excel_BuiltIn_Print_Area_24_1_25">#REF!</definedName>
    <definedName name="Excel_BuiltIn_Print_Area_24_1_26">#REF!</definedName>
    <definedName name="Excel_BuiltIn_Print_Area_24_1_33">#REF!</definedName>
    <definedName name="Excel_BuiltIn_Print_Area_24_1_6">#REF!</definedName>
    <definedName name="Excel_BuiltIn_Print_Area_24_1_9">#REF!</definedName>
    <definedName name="Excel_BuiltIn_Print_Area_25">#REF!</definedName>
    <definedName name="Excel_BuiltIn_Print_Area_25_1">#REF!</definedName>
    <definedName name="Excel_BuiltIn_Print_Area_25_1_1">#REF!</definedName>
    <definedName name="Excel_BuiltIn_Print_Area_25_1_1_6">#REF!</definedName>
    <definedName name="Excel_BuiltIn_Print_Area_25_1_6">#REF!</definedName>
    <definedName name="Excel_BuiltIn_Print_Area_26">#REF!</definedName>
    <definedName name="Excel_BuiltIn_Print_Area_26_1">#REF!</definedName>
    <definedName name="Excel_BuiltIn_Print_Area_26_1_1">#REF!</definedName>
    <definedName name="Excel_BuiltIn_Print_Area_26_1_1_1">"$#REF!.$A$5:$K$62"</definedName>
    <definedName name="Excel_BuiltIn_Print_Area_26_1_1_1_1">"$#REF!.$A$5:$K$31"</definedName>
    <definedName name="Excel_BuiltIn_Print_Area_26_1_1_6">#REF!</definedName>
    <definedName name="Excel_BuiltIn_Print_Area_26_1_15">"$#REF!.$A$1:$N$33"</definedName>
    <definedName name="Excel_BuiltIn_Print_Area_26_1_16">"$#REF!.$A$1:$N$33"</definedName>
    <definedName name="Excel_BuiltIn_Print_Area_26_1_24">#REF!</definedName>
    <definedName name="Excel_BuiltIn_Print_Area_26_1_25">#REF!</definedName>
    <definedName name="Excel_BuiltIn_Print_Area_26_1_29">"$#REF!.$A$5:$AO$26"</definedName>
    <definedName name="Excel_BuiltIn_Print_Area_26_1_6">#REF!</definedName>
    <definedName name="Excel_BuiltIn_Print_Area_26_1_8">#REF!</definedName>
    <definedName name="Excel_BuiltIn_Print_Area_26_24">#REF!</definedName>
    <definedName name="Excel_BuiltIn_Print_Area_26_25">#REF!</definedName>
    <definedName name="Excel_BuiltIn_Print_Area_26_8">#REF!</definedName>
    <definedName name="Excel_BuiltIn_Print_Area_27">#REF!</definedName>
    <definedName name="Excel_BuiltIn_Print_Area_27_1">#REF!</definedName>
    <definedName name="Excel_BuiltIn_Print_Area_27_1_1">"$#REF!.$A$5:$I$60"</definedName>
    <definedName name="Excel_BuiltIn_Print_Area_27_1_15">"$#REF!.$A$1:$L$33"</definedName>
    <definedName name="Excel_BuiltIn_Print_Area_27_1_16">"$#REF!.$A$1:$L$33"</definedName>
    <definedName name="Excel_BuiltIn_Print_Area_27_1_24">#REF!</definedName>
    <definedName name="Excel_BuiltIn_Print_Area_27_1_25">#REF!</definedName>
    <definedName name="Excel_BuiltIn_Print_Area_27_1_29">"$#REF!.$A$5:$I$29"</definedName>
    <definedName name="Excel_BuiltIn_Print_Area_27_1_6">#REF!</definedName>
    <definedName name="Excel_BuiltIn_Print_Area_27_1_8">#REF!</definedName>
    <definedName name="Excel_BuiltIn_Print_Area_28">#REF!</definedName>
    <definedName name="Excel_BuiltIn_Print_Area_28_1">#REF!</definedName>
    <definedName name="Excel_BuiltIn_Print_Area_28_1_1">"$#REF!.$A$1:$L$34"</definedName>
    <definedName name="Excel_BuiltIn_Print_Area_28_6">#REF!</definedName>
    <definedName name="Excel_BuiltIn_Print_Area_29">[125]DESMATAMENTO!#REF!</definedName>
    <definedName name="Excel_BuiltIn_Print_Area_29_1">#REF!</definedName>
    <definedName name="Excel_BuiltIn_Print_Area_29_1_1">"$#REF!.$A$5:$I$60"</definedName>
    <definedName name="Excel_BuiltIn_Print_Area_29_1_15">"$#REF!.$A$1:$L$33"</definedName>
    <definedName name="Excel_BuiltIn_Print_Area_29_1_16">"$#REF!.$A$1:$L$33"</definedName>
    <definedName name="Excel_BuiltIn_Print_Area_29_1_24">#REF!</definedName>
    <definedName name="Excel_BuiltIn_Print_Area_29_1_25">#REF!</definedName>
    <definedName name="Excel_BuiltIn_Print_Area_29_1_29">"$#REF!.$A$5:$I$29"</definedName>
    <definedName name="Excel_BuiltIn_Print_Area_29_1_6">#REF!</definedName>
    <definedName name="Excel_BuiltIn_Print_Area_29_1_8">#REF!</definedName>
    <definedName name="Excel_BuiltIn_Print_Area_3">"$#REF!.$A$5:$P$91"</definedName>
    <definedName name="Excel_BuiltIn_Print_Area_3_1">'[33]Fresagem e Remendos profundos'!$A$1:$K$1147</definedName>
    <definedName name="Excel_BuiltIn_Print_Area_3_1_1_1">#REF!</definedName>
    <definedName name="Excel_BuiltIn_Print_Area_3_1_1_1_1">#REF!</definedName>
    <definedName name="Excel_BuiltIn_Print_Area_3_1_1_1_1_1">#REF!</definedName>
    <definedName name="Excel_BuiltIn_Print_Area_30">#REF!</definedName>
    <definedName name="Excel_BuiltIn_Print_Area_30_1">#REF!</definedName>
    <definedName name="Excel_BuiltIn_Print_Area_30_1_1">"$#REF!.$A$5:$I$60"</definedName>
    <definedName name="Excel_BuiltIn_Print_Area_30_1_15">"$#REF!.$A$1:$L$33"</definedName>
    <definedName name="Excel_BuiltIn_Print_Area_30_1_16">"$#REF!.$A$1:$L$33"</definedName>
    <definedName name="Excel_BuiltIn_Print_Area_30_1_24">#REF!</definedName>
    <definedName name="Excel_BuiltIn_Print_Area_30_1_25">#REF!</definedName>
    <definedName name="Excel_BuiltIn_Print_Area_30_1_29">"$#REF!.$A$5:$I$29"</definedName>
    <definedName name="Excel_BuiltIn_Print_Area_30_1_8">#REF!</definedName>
    <definedName name="Excel_BuiltIn_Print_Area_30_6">#REF!</definedName>
    <definedName name="Excel_BuiltIn_Print_Area_31">#REF!</definedName>
    <definedName name="Excel_BuiltIn_Print_Area_31_1">#REF!</definedName>
    <definedName name="Excel_BuiltIn_Print_Area_31_1_1">"$#REF!.$A$5:$G$60"</definedName>
    <definedName name="Excel_BuiltIn_Print_Area_31_1_15">"$#REF!.$A$1:$J$33"</definedName>
    <definedName name="Excel_BuiltIn_Print_Area_31_1_16">"$#REF!.$A$1:$J$33"</definedName>
    <definedName name="Excel_BuiltIn_Print_Area_31_1_24">#REF!</definedName>
    <definedName name="Excel_BuiltIn_Print_Area_31_1_25">#REF!</definedName>
    <definedName name="Excel_BuiltIn_Print_Area_31_1_29">"$#REF!.$A$5:$G$29"</definedName>
    <definedName name="Excel_BuiltIn_Print_Area_31_1_6">#REF!</definedName>
    <definedName name="Excel_BuiltIn_Print_Area_31_1_8">#REF!</definedName>
    <definedName name="Excel_BuiltIn_Print_Area_32">#REF!</definedName>
    <definedName name="Excel_BuiltIn_Print_Area_32_6">#REF!</definedName>
    <definedName name="Excel_BuiltIn_Print_Area_33_1">#REF!</definedName>
    <definedName name="Excel_BuiltIn_Print_Area_33_1_6">#REF!</definedName>
    <definedName name="Excel_BuiltIn_Print_Area_34_1">#REF!</definedName>
    <definedName name="Excel_BuiltIn_Print_Area_34_1_6">#REF!</definedName>
    <definedName name="Excel_BuiltIn_Print_Area_35">"$#REF!.$A$1:$N$43"</definedName>
    <definedName name="Excel_BuiltIn_Print_Area_35_1">#REF!</definedName>
    <definedName name="Excel_BuiltIn_Print_Area_35_1_6">#REF!</definedName>
    <definedName name="Excel_BuiltIn_Print_Area_36">#REF!</definedName>
    <definedName name="Excel_BuiltIn_Print_Area_36_1">#REF!</definedName>
    <definedName name="Excel_BuiltIn_Print_Area_36_1_6">#REF!</definedName>
    <definedName name="Excel_BuiltIn_Print_Area_36_19">#REF!</definedName>
    <definedName name="Excel_BuiltIn_Print_Area_36_23">#REF!</definedName>
    <definedName name="Excel_BuiltIn_Print_Area_36_25">#REF!</definedName>
    <definedName name="Excel_BuiltIn_Print_Area_36_26">#REF!</definedName>
    <definedName name="Excel_BuiltIn_Print_Area_36_33">#REF!</definedName>
    <definedName name="Excel_BuiltIn_Print_Area_36_9">#REF!</definedName>
    <definedName name="Excel_BuiltIn_Print_Area_37">#REF!</definedName>
    <definedName name="Excel_BuiltIn_Print_Area_37_6">#REF!</definedName>
    <definedName name="Excel_BuiltIn_Print_Area_38">#REF!</definedName>
    <definedName name="Excel_BuiltIn_Print_Area_38_6">#REF!</definedName>
    <definedName name="Excel_BuiltIn_Print_Area_39">#REF!</definedName>
    <definedName name="Excel_BuiltIn_Print_Area_39_6">#REF!</definedName>
    <definedName name="Excel_BuiltIn_Print_Area_4">[34]caract_!#REF!</definedName>
    <definedName name="Excel_BuiltIn_Print_Area_4_1">#REF!</definedName>
    <definedName name="Excel_BuiltIn_Print_Area_4_1_1">#REF!</definedName>
    <definedName name="Excel_BuiltIn_Print_Area_4_1_1_1">'[33]Fresagem e Remendos profundos'!$A$1:$K$1155</definedName>
    <definedName name="Excel_BuiltIn_Print_Area_4_1_21">#REF!</definedName>
    <definedName name="Excel_BuiltIn_Print_Area_4_1_6">#REF!</definedName>
    <definedName name="Excel_BuiltIn_Print_Area_4_10">[34]caract_!#REF!</definedName>
    <definedName name="Excel_BuiltIn_Print_Area_4_19">[34]caract_!#REF!</definedName>
    <definedName name="Excel_BuiltIn_Print_Area_4_20">[34]caract_!#REF!</definedName>
    <definedName name="Excel_BuiltIn_Print_Area_4_23">[34]caract_!#REF!</definedName>
    <definedName name="Excel_BuiltIn_Print_Area_4_25">[34]caract_!#REF!</definedName>
    <definedName name="Excel_BuiltIn_Print_Area_40">#REF!</definedName>
    <definedName name="Excel_BuiltIn_Print_Area_40_6">#REF!</definedName>
    <definedName name="Excel_BuiltIn_Print_Area_42">#REF!</definedName>
    <definedName name="Excel_BuiltIn_Print_Area_42_6">#REF!</definedName>
    <definedName name="Excel_BuiltIn_Print_Area_49">#REF!</definedName>
    <definedName name="Excel_BuiltIn_Print_Area_49_1">#REF!</definedName>
    <definedName name="Excel_BuiltIn_Print_Area_49_1_8">"$#REF!.$A$5:$F$63"</definedName>
    <definedName name="Excel_BuiltIn_Print_Area_49_29">"$#REF!.$A$5:$F$34"</definedName>
    <definedName name="Excel_BuiltIn_Print_Area_49_8">#REF!</definedName>
    <definedName name="Excel_BuiltIn_Print_Area_5">'[34]resumo '!#REF!</definedName>
    <definedName name="Excel_BuiltIn_Print_Area_5_1">#REF!</definedName>
    <definedName name="Excel_BuiltIn_Print_Area_5_1_1">#REF!</definedName>
    <definedName name="Excel_BuiltIn_Print_Area_5_1_24">#REF!</definedName>
    <definedName name="Excel_BuiltIn_Print_Area_5_1_25">#REF!</definedName>
    <definedName name="Excel_BuiltIn_Print_Area_5_1_29">"$#REF!.$A$5:$G$22"</definedName>
    <definedName name="Excel_BuiltIn_Print_Area_5_1_8">#REF!</definedName>
    <definedName name="Excel_BuiltIn_Print_Area_5_10">'[34]resumo '!#REF!</definedName>
    <definedName name="Excel_BuiltIn_Print_Area_5_19">'[34]resumo '!#REF!</definedName>
    <definedName name="Excel_BuiltIn_Print_Area_5_20">'[34]resumo '!#REF!</definedName>
    <definedName name="Excel_BuiltIn_Print_Area_5_23">'[34]resumo '!#REF!</definedName>
    <definedName name="Excel_BuiltIn_Print_Area_5_25">'[34]resumo '!#REF!</definedName>
    <definedName name="Excel_BuiltIn_Print_Area_53_1">#REF!</definedName>
    <definedName name="Excel_BuiltIn_Print_Area_53_1_6">#REF!</definedName>
    <definedName name="Excel_BuiltIn_Print_Area_6">[34]resumo_1_!#REF!</definedName>
    <definedName name="Excel_BuiltIn_Print_Area_6_1">[34]resumo_1_!#REF!</definedName>
    <definedName name="Excel_BuiltIn_Print_Area_6_1_1">#REF!</definedName>
    <definedName name="Excel_BuiltIn_Print_Area_6_1_1_1">#REF!</definedName>
    <definedName name="Excel_BuiltIn_Print_Area_6_1_1_6">#REF!</definedName>
    <definedName name="Excel_BuiltIn_Print_Area_6_1_6">#REF!</definedName>
    <definedName name="Excel_BuiltIn_Print_Area_6_19">[34]resumo_1_!#REF!</definedName>
    <definedName name="Excel_BuiltIn_Print_Area_6_20">[34]resumo_1_!#REF!</definedName>
    <definedName name="Excel_BuiltIn_Print_Area_6_23">[34]resumo_1_!#REF!</definedName>
    <definedName name="Excel_BuiltIn_Print_Area_6_25">[34]resumo_1_!#REF!</definedName>
    <definedName name="Excel_BuiltIn_Print_Area_63">#REF!</definedName>
    <definedName name="Excel_BuiltIn_Print_Area_63_6">#REF!</definedName>
    <definedName name="Excel_BuiltIn_Print_Area_64">#REF!</definedName>
    <definedName name="Excel_BuiltIn_Print_Area_64_6">#REF!</definedName>
    <definedName name="Excel_BuiltIn_Print_Area_65">#REF!</definedName>
    <definedName name="Excel_BuiltIn_Print_Area_65_6">#REF!</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6">#REF!</definedName>
    <definedName name="Excel_BuiltIn_Print_Area_7_1_6">#REF!</definedName>
    <definedName name="Excel_BuiltIn_Print_Area_7_10">"'file:///Y:/ENGENHARIA/Deise Aoki/PATOS - OK/PATOS 05-09-2007-ok/Laptop - Arquivos/DNIT/PATOs/Rondonópolis/PATO_BR-364_km_0,00_ao_km_112,90_LICITAÇÃO Rev mario.xls'#$reg_mec_fx_dm_.$#REF!$#REF!:$#REF!$#REF!"</definedName>
    <definedName name="Excel_BuiltIn_Print_Area_7_11">"'file:///Y:/ENGENHARIA/Deise Aoki/PATOS - OK/PATOS 05-09-2007-ok/Laptop - Arquivos/DNIT/PATOs/Rondonópolis/PATO_BR-364_km_0,00_ao_km_112,90_LICITAÇÃO Rev mario.xls'#$reg_mec_fx_dm_.$#REF!$#REF!:$#REF!$#REF!"</definedName>
    <definedName name="Excel_BuiltIn_Print_Area_7_12">"'file:///Y:/ENGENHARIA/Deise Aoki/PATOS - OK/PATOS 05-09-2007-ok/Laptop - Arquivos/DNIT/PATOs/Rondonópolis/PATO_BR-364_km_000_ao_km_11290_LICITAÇÃO MAIO DE 2007.xls'#$reg_mec_fx_dm_.$#REF!$#REF!:$#REF!$#REF!"</definedName>
    <definedName name="Excel_BuiltIn_Print_Area_7_2">"'file:///Y:/ENGENHARIA/Deise Aoki/PATOS - OK/PATOS 05-09-2007-ok/Laptop - Arquivos/DNIT/PATOs/Rondonópolis/PATO_BR-364_km_0,00_ao_km_112,90_LICITAÇÃO Rev mario.xls'#$reg_mec_fx_dm_.$#REF!$#REF!:$#REF!$#REF!"</definedName>
    <definedName name="Excel_BuiltIn_Print_Area_7_21">"'file:///Y:/ENGENHARIA/Deise Aoki/PATOS - OK/PATOS 05-09-2007-ok/Laptop - Arquivos/DNIT/PATOs/Rondonópolis/PATO_BR-364_km_000_ao_km_11290_LICITAÇÃO MAIO DE 2007.xls'#$reg_mec_fx_dm_.$#REF!$#REF!:$#REF!$#REF!"</definedName>
    <definedName name="Excel_BuiltIn_Print_Area_7_24">"'file:///Y:/ENGENHARIA/Deise Aoki/PATOS - OK/PATOS 05-09-2007-ok/Laptop - Arquivos/DNIT/PATOs/Rondonópolis/PATO_BR-364_km_0,00_ao_km_112,90_LICITAÇÃO Rev mario.xls'#$reg_mec_fx_dm_.$#REF!$#REF!:$#REF!$#REF!"</definedName>
    <definedName name="Excel_BuiltIn_Print_Area_7_26">"'file:///Y:/ENGENHARIA/Deise Aoki/PATOS - OK/PATOS 05-09-2007-ok/Laptop - Arquivos/DNIT/PATOs/Rondonópolis/PATO_BR-364_km_000_ao_km_11290_LICITAÇÃO MAIO DE 2007.xls'#$reg_mec_fx_dm_.$#REF!$#REF!:$#REF!$#REF!"</definedName>
    <definedName name="Excel_BuiltIn_Print_Area_7_30">"'file:///Y:/ENGENHARIA/Deise Aoki/PATOS - OK/PATOS 05-09-2007-ok/Laptop - Arquivos/DNIT/PATOs/Rondonópolis/PATO_BR-364_km_0,00_ao_km_112,90_LICITAÇÃO Rev mario.xls'#$reg_mec_fx_dm_.$#REF!$#REF!:$#REF!$#REF!"</definedName>
    <definedName name="Excel_BuiltIn_Print_Area_7_32">"'file:///Y:/ENGENHARIA/Deise Aoki/PATOS - OK/PATOS 05-09-2007-ok/Laptop - Arquivos/DNIT/PATOs/Rondonópolis/PATO_BR-364_km_0,00_ao_km_112,90_LICITAÇÃO Rev mario.xls'#$reg_mec_fx_dm_.$#REF!$#REF!:$#REF!$#REF!"</definedName>
    <definedName name="Excel_BuiltIn_Print_Area_7_33">"'file:///Y:/ENGENHARIA/Deise Aoki/PATOS - OK/PATOS 05-09-2007-ok/Laptop - Arquivos/DNIT/PATOs/Rondonópolis/PATO_BR-364_km_0,00_ao_km_112,90_LICITAÇÃO Rev mario.xls'#$reg_mec_fx_dm_.$#REF!$#REF!:$#REF!$#REF!"</definedName>
    <definedName name="Excel_BuiltIn_Print_Area_7_34">"'file:///Y:/ENGENHARIA/Deise Aoki/PATOS - OK/PATOS 05-09-2007-ok/Laptop - Arquivos/DNIT/PATOs/Rondonópolis/PATO_BR-364_km_0,00_ao_km_112,90_LICITAÇÃO Rev mario.xls'#$reg_mec_fx_dm_.$#REF!$#REF!:$#REF!$#REF!"</definedName>
    <definedName name="Excel_BuiltIn_Print_Area_7_37">"'file:///Y:/ENGENHARIA/Deise Aoki/PATOS - OK/PATOS 05-09-2007-ok/Laptop - Arquivos/DNIT/PATOs/Rondonópolis/PATO_BR-364_km_000_ao_km_11290_LICITAÇÃO MAIO DE 2007.xls'#$reg_mec_fx_dm_.$#REF!$#REF!:$#REF!$#REF!"</definedName>
    <definedName name="Excel_BuiltIn_Print_Area_7_38">"'file:///Y:/ENGENHARIA/Deise Aoki/PATOS - OK/PATOS 05-09-2007-ok/Laptop - Arquivos/DNIT/PATOs/Rondonópolis/PATO_BR-364_km_000_ao_km_11290_LICITAÇÃO MAIO DE 2007.xls'#$reg_mec_fx_dm_.$#REF!$#REF!:$#REF!$#REF!"</definedName>
    <definedName name="Excel_BuiltIn_Print_Area_7_40">"'file:///Y:/ENGENHARIA/Deise Aoki/PATOS - OK/PATOS 05-09-2007-ok/Laptop - Arquivos/DNIT/PATOs/Rondonópolis/PATO_BR-364_km_0,00_ao_km_112,90_LICITAÇÃO Rev mario.xls'#$reg_mec_fx_dm_.$#REF!$#REF!:$#REF!$#REF!"</definedName>
    <definedName name="Excel_BuiltIn_Print_Area_7_41">"'file:///Y:/ENGENHARIA/Deise Aoki/PATOS - OK/PATOS 05-09-2007-ok/Laptop - Arquivos/DNIT/PATOs/Rondonópolis/PATO_BR-364_km_0,00_ao_km_112,90_LICITAÇÃO Rev LA.xls'#$reg_mec_fx_dm_.$#REF!$#REF!:$#REF!$#REF!"</definedName>
    <definedName name="Excel_BuiltIn_Print_Area_7_43">"'file:///Y:/ENGENHARIA/Deise Aoki/PATOS - OK/PATOS 05-09-2007-ok/Laptop - Arquivos/DNIT/PATOs/Rondonópolis/PATO_BR-364_km_0,00_ao_km_112,90_LICITAÇÃO Rev LA.xls'#$reg_mec_fx_dm_.$#REF!$#REF!:$#REF!$#REF!"</definedName>
    <definedName name="Excel_BuiltIn_Print_Area_7_44">"'file:///Y:/ENGENHARIA/Deise Aoki/PATOS - OK/PATOS 05-09-2007-ok/Laptop - Arquivos/DNIT/PATOs/Rondonópolis/PATO_BR-364_km_0,00_ao_km_112,90_LICITAÇÃO Rev mario.xls'#$reg_mec_fx_dm_.$#REF!$#REF!:$#REF!$#REF!"</definedName>
    <definedName name="Excel_BuiltIn_Print_Area_7_45">"'file:///Y:/ENGENHARIA/Deise Aoki/PATOS - OK/PATOS 05-09-2007-ok/Laptop - Arquivos/DNIT/PATOs/Rondonópolis/PATO_BR-364_km_0,00_ao_km_112,90_LICITAÇÃO Rev mario.xls'#$reg_mec_fx_dm_.$#REF!$#REF!:$#REF!$#REF!"</definedName>
    <definedName name="Excel_BuiltIn_Print_Area_7_46">"'file:///Y:/ENGENHARIA/Deise Aoki/PATOS - OK/PATOS 05-09-2007-ok/Laptop - Arquivos/DNIT/PATOs/Rondonópolis/PATO_BR-364_km_0,00_ao_km_112,90_LICITAÇÃO Rev mario.xls'#$reg_mec_fx_dm_.$#REF!$#REF!:$#REF!$#REF!"</definedName>
    <definedName name="Excel_BuiltIn_Print_Area_7_47">"'file:///Y:/ENGENHARIA/Deise Aoki/PATOS - OK/PATOS 05-09-2007-ok/Laptop - Arquivos/DNIT/PATOs/Rondonópolis/PATO_BR-364_km_0,00_ao_km_112,90_LICITAÇÃO Rev mario.xls'#$reg_mec_fx_dm_.$#REF!$#REF!:$#REF!$#REF!"</definedName>
    <definedName name="Excel_BuiltIn_Print_Area_7_48">"'file:///Y:/ENGENHARIA/Deise Aoki/PATOS - OK/PATOS 05-09-2007-ok/Laptop - Arquivos/DNIT/PATOs/Rondonópolis/PATO_BR-364_km_0,00_ao_km_112,90_LICITAÇÃO Rev mario.xls'#$reg_mec_fx_dm_.$#REF!$#REF!:$#REF!$#REF!"</definedName>
    <definedName name="Excel_BuiltIn_Print_Area_7_49">"'file:///Y:/ENGENHARIA/Deise Aoki/PATOS - OK/PATOS 05-09-2007-ok/Laptop - Arquivos/DNIT/PATOs/Rondonópolis/PATO_BR-364_km_0,00_ao_km_112,90_LICITAÇÃO Rev mario.xls'#$reg_mec_fx_dm_.$#REF!$#REF!:$#REF!$#REF!"</definedName>
    <definedName name="Excel_BuiltIn_Print_Area_7_50">"'file:///Y:/ENGENHARIA/Deise Aoki/PATOS - OK/PATOS 05-09-2007-ok/Laptop - Arquivos/DNIT/PATOs/Rondonópolis/PATO_BR-364_km_0,00_ao_km_112,90_LICITAÇÃO Rev mario.xls'#$reg_mec_fx_dm_.$#REF!$#REF!:$#REF!$#REF!"</definedName>
    <definedName name="Excel_BuiltIn_Print_Area_7_52">"'file:///Y:/ENGENHARIA/Deise Aoki/PATOS - OK/PATOS 05-09-2007-ok/Laptop - Arquivos/DNIT/PATOs/Rondonópolis/PATO_BR-364_km_0,00_ao_km_112,90_LICITAÇÃO Rev mario.xls'#$reg_mec_fx_dm_.$#REF!$#REF!:$#REF!$#REF!"</definedName>
    <definedName name="Excel_BuiltIn_Print_Area_7_6">"'file:///Y:/ENGENHARIA/Deise Aoki/PATOS - OK/PATOS 05-09-2007-ok/Laptop - Arquivos/DNIT/PATOs/Rondonópolis/PATO_BR-364_km_0,00_ao_km_112,90_LICITAÇÃO Rev mario.xls'#$reg_mec_fx_dm_.$#REF!$#REF!:$#REF!$#REF!"</definedName>
    <definedName name="Excel_BuiltIn_Print_Area_7_7">"'file:///Y:/ENGENHARIA/Deise Aoki/PATOS - OK/PATOS 05-09-2007-ok/Laptop - Arquivos/DNIT/PATOs/Rondonópolis/PATO_BR-364_km_0,00_ao_km_112,90_LICITAÇÃO Rev mario.xls'#$reg_mec_fx_dm_.$#REF!$#REF!:$#REF!$#REF!"</definedName>
    <definedName name="Excel_BuiltIn_Print_Area_7_8">"'file:///Y:/ENGENHARIA/Deise Aoki/PATOS - OK/PATOS 05-09-2007-ok/Laptop - Arquivos/DNIT/PATOs/Rondonópolis/PATO_BR-364_km_0,00_ao_km_112,90_LICITAÇÃO Rev mario.xls'#$reg_mec_fx_dm_.$#REF!$#REF!:$#REF!$#REF!"</definedName>
    <definedName name="Excel_BuiltIn_Print_Area_7_9">"'file:///Y:/ENGENHARIA/Deise Aoki/PATOS - OK/PATOS 05-09-2007-ok/Laptop - Arquivos/DNIT/PATOs/Rondonópolis/PATO_BR-364_km_0,00_ao_km_112,90_LICITAÇÃO Rev mario.xls'#$reg_mec_fx_dm_.$#REF!$#REF!:$#REF!$#REF!"</definedName>
    <definedName name="Excel_BuiltIn_Print_Area_8">#REF!</definedName>
    <definedName name="Excel_BuiltIn_Print_Area_8_1">#REF!</definedName>
    <definedName name="Excel_BuiltIn_Print_Area_8_1_1">#REF!</definedName>
    <definedName name="Excel_BuiltIn_Print_Area_8_1_1_6">#REF!</definedName>
    <definedName name="Excel_BuiltIn_Print_Area_8_1_10">#REF!</definedName>
    <definedName name="Excel_BuiltIn_Print_Area_8_1_6">#REF!</definedName>
    <definedName name="Excel_BuiltIn_Print_Area_9">#REF!</definedName>
    <definedName name="Excel_BuiltIn_Print_Area_9_1">#REF!</definedName>
    <definedName name="Excel_BuiltIn_Print_Area_9_1_1">#REF!</definedName>
    <definedName name="Excel_BuiltIn_Print_Area_9_1_1_6">#REF!</definedName>
    <definedName name="Excel_BuiltIn_Print_Area_9_1_10">"$#REF!.$A$1:$G$49"</definedName>
    <definedName name="Excel_BuiltIn_Print_Area_9_1_11">"$#REF!.$A$1:$G$49"</definedName>
    <definedName name="Excel_BuiltIn_Print_Area_9_1_12">"$#REF!.$A$1:$G$49"</definedName>
    <definedName name="Excel_BuiltIn_Print_Area_9_1_22">"$#REF!.$A$1:$G$49"</definedName>
    <definedName name="Excel_BuiltIn_Print_Area_9_1_24">#REF!</definedName>
    <definedName name="Excel_BuiltIn_Print_Area_9_1_25">#REF!</definedName>
    <definedName name="Excel_BuiltIn_Print_Area_9_1_29">"$#REF!.$A$5:$F$31"</definedName>
    <definedName name="Excel_BuiltIn_Print_Area_9_1_3">"$#REF!.$A$1:$G$49"</definedName>
    <definedName name="Excel_BuiltIn_Print_Area_9_1_3_1">"$#REF!.$A$1:$G$49"</definedName>
    <definedName name="Excel_BuiltIn_Print_Area_9_1_4">"$#REF!.$A$1:$G$49"</definedName>
    <definedName name="Excel_BuiltIn_Print_Area_9_1_4_1">"$#REF!.$A$1:$G$49"</definedName>
    <definedName name="Excel_BuiltIn_Print_Area_9_1_5">"$#REF!.$A$1:$G$49"</definedName>
    <definedName name="Excel_BuiltIn_Print_Area_9_1_5_1">"$#REF!.$A$1:$G$49"</definedName>
    <definedName name="Excel_BuiltIn_Print_Area_9_1_6">#REF!</definedName>
    <definedName name="Excel_BuiltIn_Print_Area_9_1_6_1">"$#REF!.$A$1:$G$49"</definedName>
    <definedName name="Excel_BuiltIn_Print_Area_9_1_7">"$#REF!.$A$1:$G$49"</definedName>
    <definedName name="Excel_BuiltIn_Print_Area_9_1_7_1">"$#REF!.$A$1:$G$49"</definedName>
    <definedName name="Excel_BuiltIn_Print_Area_9_1_8">#REF!</definedName>
    <definedName name="Excel_BuiltIn_Print_Area_9_1_9">"$#REF!.$A$1:$G$49"</definedName>
    <definedName name="Excel_BuiltIn_Print_Titles_1">'[33]Fresagem e Remendos profundos'!$A$1:$IL$7</definedName>
    <definedName name="Excel_BuiltIn_Print_Titles_1_1">#REF!</definedName>
    <definedName name="Excel_BuiltIn_Print_Titles_1_1_1">#REF!</definedName>
    <definedName name="Excel_BuiltIn_Print_Titles_1_1_1_1">#REF!</definedName>
    <definedName name="Excel_BuiltIn_Print_Titles_10">('[126]Capa Caract. Seg.'!$A:$F,'[126]Capa Caract. Seg.'!#REF!)</definedName>
    <definedName name="Excel_BuiltIn_Print_Titles_10_1">#REF!</definedName>
    <definedName name="Excel_BuiltIn_Print_Titles_11">#REF!</definedName>
    <definedName name="Excel_BuiltIn_Print_Titles_11_1">(#REF!,#REF!)</definedName>
    <definedName name="Excel_BuiltIn_Print_Titles_11_1_6">(#REF!,#REF!)</definedName>
    <definedName name="Excel_BuiltIn_Print_Titles_12">#REF!</definedName>
    <definedName name="Excel_BuiltIn_Print_Titles_12_1">#REF!</definedName>
    <definedName name="Excel_BuiltIn_Print_Titles_13">#REF!</definedName>
    <definedName name="Excel_BuiltIn_Print_Titles_13_1">#REF!</definedName>
    <definedName name="Excel_BuiltIn_Print_Titles_14">('[127]Capa Memória de Calc'!$A:$F,'[127]Capa Memória de Calc'!#REF!)</definedName>
    <definedName name="Excel_BuiltIn_Print_Titles_14_1">"$#REF!.$A$1:$IN$8"</definedName>
    <definedName name="Excel_BuiltIn_Print_Titles_14_10">"$#REF!.$A$1:$IV$8"</definedName>
    <definedName name="Excel_BuiltIn_Print_Titles_14_11">"$#REF!.$A$1:$IV$8"</definedName>
    <definedName name="Excel_BuiltIn_Print_Titles_14_12">"$#REF!.$A$1:$IV$8"</definedName>
    <definedName name="Excel_BuiltIn_Print_Titles_14_22">"$#REF!.$A$1:$IV$8"</definedName>
    <definedName name="Excel_BuiltIn_Print_Titles_14_24">#REF!</definedName>
    <definedName name="Excel_BuiltIn_Print_Titles_14_25">#REF!</definedName>
    <definedName name="Excel_BuiltIn_Print_Titles_14_29">"$#REF!.$A$5:$IS$14"</definedName>
    <definedName name="Excel_BuiltIn_Print_Titles_14_3">"$#REF!.$A$1:$IV$8"</definedName>
    <definedName name="Excel_BuiltIn_Print_Titles_14_3_1">"$#REF!.$A$1:$IV$8"</definedName>
    <definedName name="Excel_BuiltIn_Print_Titles_14_4">"$#REF!.$A$1:$IV$8"</definedName>
    <definedName name="Excel_BuiltIn_Print_Titles_14_4_1">"$#REF!.$A$1:$IV$8"</definedName>
    <definedName name="Excel_BuiltIn_Print_Titles_14_5">"$#REF!.$A$1:$IV$8"</definedName>
    <definedName name="Excel_BuiltIn_Print_Titles_14_5_1">"$#REF!.$A$1:$IV$8"</definedName>
    <definedName name="Excel_BuiltIn_Print_Titles_14_6">"$#REF!.$A$1:$IV$8"</definedName>
    <definedName name="Excel_BuiltIn_Print_Titles_14_6_1">"$#REF!.$A$1:$IV$8"</definedName>
    <definedName name="Excel_BuiltIn_Print_Titles_14_7">"$#REF!.$A$1:$IV$8"</definedName>
    <definedName name="Excel_BuiltIn_Print_Titles_14_7_1">"$#REF!.$A$1:$IV$8"</definedName>
    <definedName name="Excel_BuiltIn_Print_Titles_14_8">#REF!</definedName>
    <definedName name="Excel_BuiltIn_Print_Titles_14_9">"$#REF!.$A$1:$IV$8"</definedName>
    <definedName name="Excel_BuiltIn_Print_Titles_15">#REF!</definedName>
    <definedName name="Excel_BuiltIn_Print_Titles_15_1">#REF!</definedName>
    <definedName name="Excel_BuiltIn_Print_Titles_15_1_1">"$#REF!.$A$5:$IS$14"</definedName>
    <definedName name="Excel_BuiltIn_Print_Titles_15_1_1_1">"$#REF!.$A$5:$IS$14"</definedName>
    <definedName name="Excel_BuiltIn_Print_Titles_15_1_19">#REF!</definedName>
    <definedName name="Excel_BuiltIn_Print_Titles_15_1_23">#REF!</definedName>
    <definedName name="Excel_BuiltIn_Print_Titles_15_1_25">#REF!</definedName>
    <definedName name="Excel_BuiltIn_Print_Titles_15_1_26">#REF!</definedName>
    <definedName name="Excel_BuiltIn_Print_Titles_15_1_33">#REF!</definedName>
    <definedName name="Excel_BuiltIn_Print_Titles_15_1_9">#REF!</definedName>
    <definedName name="Excel_BuiltIn_Print_Titles_15_10">"$#REF!.$A$1:$IV$8"</definedName>
    <definedName name="Excel_BuiltIn_Print_Titles_15_11">"$#REF!.$A$1:$IV$8"</definedName>
    <definedName name="Excel_BuiltIn_Print_Titles_15_12">"$#REF!.$A$1:$IV$8"</definedName>
    <definedName name="Excel_BuiltIn_Print_Titles_15_22">"$#REF!.$A$1:$IV$8"</definedName>
    <definedName name="Excel_BuiltIn_Print_Titles_15_29">"$#REF!.$A$5:$IS$14"</definedName>
    <definedName name="Excel_BuiltIn_Print_Titles_15_3">"$#REF!.$A$1:$IV$8"</definedName>
    <definedName name="Excel_BuiltIn_Print_Titles_15_3_1">"$#REF!.$A$1:$IV$8"</definedName>
    <definedName name="Excel_BuiltIn_Print_Titles_15_4">"$#REF!.$A$1:$IV$8"</definedName>
    <definedName name="Excel_BuiltIn_Print_Titles_15_4_1">"$#REF!.$A$1:$IV$8"</definedName>
    <definedName name="Excel_BuiltIn_Print_Titles_15_5">"$#REF!.$A$1:$IV$8"</definedName>
    <definedName name="Excel_BuiltIn_Print_Titles_15_5_1">"$#REF!.$A$1:$IV$8"</definedName>
    <definedName name="Excel_BuiltIn_Print_Titles_15_6">"$#REF!.$A$1:$IV$8"</definedName>
    <definedName name="Excel_BuiltIn_Print_Titles_15_6_1">"$#REF!.$A$1:$IV$8"</definedName>
    <definedName name="Excel_BuiltIn_Print_Titles_15_7">"$#REF!.$A$1:$IV$8"</definedName>
    <definedName name="Excel_BuiltIn_Print_Titles_15_7_1">"$#REF!.$A$1:$IV$8"</definedName>
    <definedName name="Excel_BuiltIn_Print_Titles_15_8">#REF!</definedName>
    <definedName name="Excel_BuiltIn_Print_Titles_15_9">"$#REF!.$A$1:$IV$8"</definedName>
    <definedName name="Excel_BuiltIn_Print_Titles_16">#REF!</definedName>
    <definedName name="Excel_BuiltIn_Print_Titles_16_1">#REF!</definedName>
    <definedName name="Excel_BuiltIn_Print_Titles_16_10">"$#REF!.$A$1:$IV$8"</definedName>
    <definedName name="Excel_BuiltIn_Print_Titles_16_11">"$#REF!.$A$1:$IV$8"</definedName>
    <definedName name="Excel_BuiltIn_Print_Titles_16_12">"$#REF!.$A$1:$IV$8"</definedName>
    <definedName name="Excel_BuiltIn_Print_Titles_16_22">"$#REF!.$A$1:$IV$8"</definedName>
    <definedName name="Excel_BuiltIn_Print_Titles_16_24">#REF!</definedName>
    <definedName name="Excel_BuiltIn_Print_Titles_16_25">#REF!</definedName>
    <definedName name="Excel_BuiltIn_Print_Titles_16_29">"$#REF!.$A$5:$IS$14"</definedName>
    <definedName name="Excel_BuiltIn_Print_Titles_16_3">"$#REF!.$A$1:$IV$8"</definedName>
    <definedName name="Excel_BuiltIn_Print_Titles_16_3_1">"$#REF!.$A$1:$IV$8"</definedName>
    <definedName name="Excel_BuiltIn_Print_Titles_16_4">"$#REF!.$A$1:$IV$8"</definedName>
    <definedName name="Excel_BuiltIn_Print_Titles_16_4_1">"$#REF!.$A$1:$IV$8"</definedName>
    <definedName name="Excel_BuiltIn_Print_Titles_16_5">"$#REF!.$A$1:$IV$8"</definedName>
    <definedName name="Excel_BuiltIn_Print_Titles_16_5_1">"$#REF!.$A$1:$IV$8"</definedName>
    <definedName name="Excel_BuiltIn_Print_Titles_16_6">"$#REF!.$A$1:$IV$8"</definedName>
    <definedName name="Excel_BuiltIn_Print_Titles_16_6_1">"$#REF!.$A$1:$IV$8"</definedName>
    <definedName name="Excel_BuiltIn_Print_Titles_16_7">"$#REF!.$A$1:$IV$8"</definedName>
    <definedName name="Excel_BuiltIn_Print_Titles_16_7_1">"$#REF!.$A$1:$IV$8"</definedName>
    <definedName name="Excel_BuiltIn_Print_Titles_16_8">#REF!</definedName>
    <definedName name="Excel_BuiltIn_Print_Titles_16_9">"$#REF!.$A$1:$IV$8"</definedName>
    <definedName name="Excel_BuiltIn_Print_Titles_17">#REF!</definedName>
    <definedName name="Excel_BuiltIn_Print_Titles_17_1">#REF!</definedName>
    <definedName name="Excel_BuiltIn_Print_Titles_18">#REF!</definedName>
    <definedName name="Excel_BuiltIn_Print_Titles_19">#REF!</definedName>
    <definedName name="Excel_BuiltIn_Print_Titles_2">#REF!</definedName>
    <definedName name="Excel_BuiltIn_Print_Titles_2_1">#REF!</definedName>
    <definedName name="Excel_BuiltIn_Print_Titles_2_1_1">#REF!,#REF!</definedName>
    <definedName name="Excel_BuiltIn_Print_Titles_2_1_1_1_1_1_1">([37]MEDIÇÃO.XLS!$A$1:$R$65015,[37]MEDIÇÃO.XLS!$1:$10)</definedName>
    <definedName name="Excel_BuiltIn_Print_Titles_2_1_1_1_1_1_1_6">([128]MEDIÇÃO.XLS!$A$1:$Q$65229,[128]MEDIÇÃO.XLS!$A$1:$IV$10)</definedName>
    <definedName name="Excel_BuiltIn_Print_Titles_2_1_8">#REF!,#REF!</definedName>
    <definedName name="Excel_BuiltIn_Print_Titles_20">(#REF!,#REF!)</definedName>
    <definedName name="Excel_BuiltIn_Print_Titles_21">#REF!</definedName>
    <definedName name="Excel_BuiltIn_Print_Titles_22">('[127]Capa Resumo'!$A:$F,'[127]Capa Resumo'!#REF!)</definedName>
    <definedName name="Excel_BuiltIn_Print_Titles_23">#REF!</definedName>
    <definedName name="Excel_BuiltIn_Print_Titles_27">#REF!</definedName>
    <definedName name="Excel_BuiltIn_Print_Titles_28">(#REF!,#REF!)</definedName>
    <definedName name="Excel_BuiltIn_Print_Titles_29">#REF!</definedName>
    <definedName name="Excel_BuiltIn_Print_Titles_3">('[127]Capa Apres'!$A:$F,'[127]Capa Apres'!#REF!)</definedName>
    <definedName name="Excel_BuiltIn_Print_Titles_3_1">([37]MEDIÇÃO.XLS!$A$1:$R$65257,[37]MEDIÇÃO.XLS!$1:$10)</definedName>
    <definedName name="Excel_BuiltIn_Print_Titles_3_1_1">([37]FICHA.XLS!$A$1:$E$65385,[37]FICHA.XLS!$1:$9)</definedName>
    <definedName name="Excel_BuiltIn_Print_Titles_3_1_1_1">([37]FICHA.XLS!$A$1:$E$65257,[37]FICHA.XLS!$1:$9)</definedName>
    <definedName name="Excel_BuiltIn_Print_Titles_3_1_1_1_1">([37]FICHA.XLS!$A$1:$E$65144,[37]FICHA.XLS!$1:$9)</definedName>
    <definedName name="Excel_BuiltIn_Print_Titles_3_1_1_1_1_1">([37]FICHA.XLS!$A$1:$E$65142,[37]FICHA.XLS!$1:$9)</definedName>
    <definedName name="Excel_BuiltIn_Print_Titles_3_1_1_1_1_1_1">([37]FICHA.XLS!$A$1:$E$65117,[37]FICHA.XLS!$1:$9)</definedName>
    <definedName name="Excel_BuiltIn_Print_Titles_3_1_1_1_1_1_1_6">([128]FICHA.XLS!$A$1:$E$65236,[128]FICHA.XLS!$A$1:$IV$9)</definedName>
    <definedName name="Excel_BuiltIn_Print_Titles_3_1_1_1_1_1_6">([128]FICHA.XLS!$A$1:$E$65261,[128]FICHA.XLS!$A$1:$IV$9)</definedName>
    <definedName name="Excel_BuiltIn_Print_titles_3_1_1_1_1_5">#REF!</definedName>
    <definedName name="Excel_BuiltIn_Print_Titles_3_1_1_1_1_6">([128]FICHA.XLS!$A$1:$E$65263,[128]FICHA.XLS!$A$1:$IV$9)</definedName>
    <definedName name="Excel_BuiltIn_Print_Titles_3_1_1_1_6">([128]FICHA.XLS!$A$1:$E$65376,[128]FICHA.XLS!$A$1:$IV$9)</definedName>
    <definedName name="Excel_BuiltIn_Print_Titles_3_1_1_2">#REF!,#REF!</definedName>
    <definedName name="Excel_BuiltIn_Print_titles_3_1_1_4">#REF!,#REF!</definedName>
    <definedName name="Excel_BuiltIn_Print_Titles_3_1_1_5">#REF!,#REF!</definedName>
    <definedName name="Excel_BuiltIn_Print_Titles_3_1_1_6">([128]FICHA.XLS!$A$1:$E$65419,[128]FICHA.XLS!$A$1:$IV$9)</definedName>
    <definedName name="Excel_BuiltIn_Print_Titles_3_1_2">NA()</definedName>
    <definedName name="Excel_BuiltIn_Print_Titles_3_1_6">([128]FICHA.XLS!$A$1:$E$65504,[128]FICHA.XLS!$A$1:$IV$9)</definedName>
    <definedName name="Excel_BuiltIn_Print_Titles_30">('[127]Capa Documentação'!$A:$F,'[127]Capa Documentação'!#REF!)</definedName>
    <definedName name="Excel_BuiltIn_Print_Titles_31">('[127]Capa Anexo I'!$A:$F,'[127]Capa Anexo I'!#REF!)</definedName>
    <definedName name="Excel_BuiltIn_Print_Titles_32">('[126]Capa Documentação'!$A:$F,'[126]Capa Documentação'!#REF!)</definedName>
    <definedName name="Excel_BuiltIn_Print_Titles_33">('[127]Capa Anexo II'!$A:$F,'[127]Capa Anexo II'!#REF!)</definedName>
    <definedName name="Excel_BuiltIn_Print_Titles_34">('[127]Capa Anexo III'!$A:$F,'[127]Capa Anexo III'!#REF!)</definedName>
    <definedName name="Excel_BuiltIn_Print_Titles_35">('[127]Capa Anexo IV'!$A:$F,'[127]Capa Anexo IV'!#REF!)</definedName>
    <definedName name="Excel_BuiltIn_Print_Titles_36">('[126]Capa Anexo III'!$A:$F,'[126]Capa Anexo III'!#REF!)</definedName>
    <definedName name="Excel_BuiltIn_Print_Titles_37">('[126]Capa Anexo IV'!$A:$F,'[126]Capa Anexo IV'!#REF!)</definedName>
    <definedName name="Excel_BuiltIn_Print_Titles_39">#REF!</definedName>
    <definedName name="Excel_BuiltIn_Print_Titles_4">('[126]Capa Apres'!$A:$F,'[126]Capa Apres'!#REF!)</definedName>
    <definedName name="Excel_BuiltIn_Print_Titles_4_1">([128]FICHA.XLS!$A$1:$E$65535,[128]FICHA.XLS!$A$1:$IV$9)</definedName>
    <definedName name="Excel_BuiltIn_Print_Titles_42">"$#REF!.$A$1:$IV$11"</definedName>
    <definedName name="Excel_BuiltIn_Print_Titles_5">('[127]Capa Mapa'!$A:$F,'[127]Capa Mapa'!#REF!)</definedName>
    <definedName name="Excel_BuiltIn_Print_Titles_5_1">"$#REF!.$A$1:$IS$12"</definedName>
    <definedName name="Excel_BuiltIn_Print_Titles_52">('[128]CONTROLE MEDIÇÕES'!$A$1:$H$65535,'[128]CONTROLE MEDIÇÕES'!$A$1:$IV$10)</definedName>
    <definedName name="Excel_BuiltIn_Print_Titles_53_1">(#REF!,#REF!)</definedName>
    <definedName name="Excel_BuiltIn_Print_Titles_53_1_6">(#REF!,#REF!)</definedName>
    <definedName name="Excel_BuiltIn_Print_Titles_6">('[126]Capa Mapa'!$A:$F,'[126]Capa Mapa'!#REF!)</definedName>
    <definedName name="Excel_BuiltIn_Print_Titles_6_1">#REF!</definedName>
    <definedName name="Excel_BuiltIn_Print_Titles_6_1_1">#REF!</definedName>
    <definedName name="Excel_BuiltIn_Print_Titles_6_1_1_1_1">#REF!</definedName>
    <definedName name="Excel_BuiltIn_Print_Titles_6_6">(#REF!,#REF!)</definedName>
    <definedName name="Excel_BuiltIn_Print_titles_6_9_5_3">#REF!,#REF!</definedName>
    <definedName name="Excel_BuiltIn_Print_Titles_61">(#REF!,#REF!)</definedName>
    <definedName name="Excel_BuiltIn_Print_Titles_61_6">(#REF!,#REF!)</definedName>
    <definedName name="Excel_BuiltIn_Print_Titles_63">(#REF!,#REF!)</definedName>
    <definedName name="Excel_BuiltIn_Print_Titles_63_6">(#REF!,#REF!)</definedName>
    <definedName name="Excel_BuiltIn_Print_Titles_64">(#REF!,#REF!)</definedName>
    <definedName name="Excel_BuiltIn_Print_Titles_64_6">(#REF!,#REF!)</definedName>
    <definedName name="Excel_BuiltIn_Print_Titles_65">(#REF!,#REF!)</definedName>
    <definedName name="Excel_BuiltIn_Print_Titles_65_6">(#REF!,#REF!)</definedName>
    <definedName name="Excel_BuiltIn_Print_Titles_7">('[127]Capa Premissas'!$A:$F,'[127]Capa Premissas'!#REF!)</definedName>
    <definedName name="Excel_BuiltIn_Print_Titles_7_1">#REF!</definedName>
    <definedName name="Excel_BuiltIn_Print_Titles_7_1_1">#REF!</definedName>
    <definedName name="Excel_BuiltIn_Print_Titles_8">('[126]Capa Premissas'!$A:$F,'[126]Capa Premissas'!#REF!)</definedName>
    <definedName name="Excel_BuiltIn_Print_Titles_8_1">#REF!</definedName>
    <definedName name="Excel_BuiltIn_Print_Titles_9">('[127]Capa Caract. Seg.'!$A:$F,'[127]Capa Caract. Seg.'!#REF!)</definedName>
    <definedName name="Excel_BuiltIn_Print_Titles_9_1">#REF!</definedName>
    <definedName name="Excel_BuiltIn_Print_Titles_9_1_10">"$#REF!.$A$1:$IV$9"</definedName>
    <definedName name="Excel_BuiltIn_Print_Titles_9_1_11">"$#REF!.$A$1:$IV$9"</definedName>
    <definedName name="Excel_BuiltIn_Print_Titles_9_1_12">"$#REF!.$A$1:$IV$9"</definedName>
    <definedName name="Excel_BuiltIn_Print_Titles_9_1_22">"$#REF!.$A$1:$IV$9"</definedName>
    <definedName name="Excel_BuiltIn_Print_Titles_9_1_24">#REF!</definedName>
    <definedName name="Excel_BuiltIn_Print_Titles_9_1_25">#REF!</definedName>
    <definedName name="Excel_BuiltIn_Print_Titles_9_1_29">"$#REF!.$A$5:$IS$17"</definedName>
    <definedName name="Excel_BuiltIn_Print_Titles_9_1_3">"$#REF!.$A$1:$IV$9"</definedName>
    <definedName name="Excel_BuiltIn_Print_Titles_9_1_3_1">"$#REF!.$A$1:$IV$9"</definedName>
    <definedName name="Excel_BuiltIn_Print_Titles_9_1_4">"$#REF!.$A$1:$IV$9"</definedName>
    <definedName name="Excel_BuiltIn_Print_Titles_9_1_4_1">"$#REF!.$A$1:$IV$9"</definedName>
    <definedName name="Excel_BuiltIn_Print_Titles_9_1_5">"$#REF!.$A$1:$IV$9"</definedName>
    <definedName name="Excel_BuiltIn_Print_Titles_9_1_5_1">"$#REF!.$A$1:$IV$9"</definedName>
    <definedName name="Excel_BuiltIn_Print_Titles_9_1_6">"$#REF!.$A$1:$IV$9"</definedName>
    <definedName name="Excel_BuiltIn_Print_Titles_9_1_6_1">"$#REF!.$A$1:$IV$9"</definedName>
    <definedName name="Excel_BuiltIn_Print_Titles_9_1_7">"$#REF!.$A$1:$IV$9"</definedName>
    <definedName name="Excel_BuiltIn_Print_Titles_9_1_7_1">"$#REF!.$A$1:$IV$9"</definedName>
    <definedName name="Excel_BuiltIn_Print_Titles_9_1_8">#REF!</definedName>
    <definedName name="Excel_BuiltIn_Print_Titles_9_1_9">"$#REF!.$A$1:$IV$9"</definedName>
    <definedName name="excluir" hidden="1">{#N/A,#N/A,TRUE,"Serviços"}</definedName>
    <definedName name="EXECUÇÃO">#REF!</definedName>
    <definedName name="exibir_1000" localSheetId="0">[98]!exibir_1000</definedName>
    <definedName name="exibir_1000">[98]!exibir_1000</definedName>
    <definedName name="Exibir_Dat_Com">#REF!</definedName>
    <definedName name="Exibir_Fer_EUA">#REF!</definedName>
    <definedName name="Exibir_Fer_Nac">#REF!</definedName>
    <definedName name="ExibirTudo">#N/A</definedName>
    <definedName name="Ext">#REF!</definedName>
    <definedName name="ext.">#REF!</definedName>
    <definedName name="Ext.__pista_simples">#REF!</definedName>
    <definedName name="Ext._de_pista_dupla">#REF!</definedName>
    <definedName name="EXT.TOTAL">#REF!</definedName>
    <definedName name="EXT__m">'[52]Fresagem de Pista Ago-98'!#REF!</definedName>
    <definedName name="Ext_1">'[129]P A T O 99 B'!#REF!</definedName>
    <definedName name="Ext_13">[42]procedimentos!$C$111</definedName>
    <definedName name="Ext_2">"'file:///A:/ARQUIVOS R96/EXCEL/PATOs/Pato PRRTN - BR476.xls'#$'P A T O 99 B'.$#REF!$#REF!"</definedName>
    <definedName name="Ext_26">[42]procedimentos!$C$111</definedName>
    <definedName name="ext_29">[0]!ext_29</definedName>
    <definedName name="Ext_3">'[129]P A T O 99 B'!#REF!</definedName>
    <definedName name="Ext_33">[42]procedimentos!$C$111</definedName>
    <definedName name="Ext_3afx">#REF!</definedName>
    <definedName name="Ext_3afx_13">[42]procedimentos!$C$112</definedName>
    <definedName name="Ext_3afx_26">[42]procedimentos!$C$112</definedName>
    <definedName name="Ext_3afx_33">[42]procedimentos!$C$112</definedName>
    <definedName name="Ext_3afx_5">[42]procedimentos!$C$112</definedName>
    <definedName name="Ext_3afx_6">[42]procedimentos!$C$112</definedName>
    <definedName name="Ext_3afx_7">[42]procedimentos!$C$112</definedName>
    <definedName name="Ext_3afx_8">[42]procedimentos!$C$112</definedName>
    <definedName name="Ext_3afx_9">[42]procedimentos!$C$112</definedName>
    <definedName name="Ext_4">'[129]P A T O 99 B'!#REF!</definedName>
    <definedName name="Ext_5">'[129]P A T O 99 B'!#REF!</definedName>
    <definedName name="Ext_6">"$'C _ Transporte'.$#REF!$#REF!"</definedName>
    <definedName name="Ext_7">"$'D _ Material Betuminoso'.$#REF!$#REF!"</definedName>
    <definedName name="Ext_8">"$'E _ Cronograma'.$#REF!$#REF!"</definedName>
    <definedName name="Ext_9">[42]procedimentos!$C$111</definedName>
    <definedName name="Ext_BordaMaior">61.41</definedName>
    <definedName name="Ext_BordaMenor">49.2429</definedName>
    <definedName name="Ext_Eixo">47.27</definedName>
    <definedName name="Ext2_1">"'file:///C:/Documents and Settings/mauricio.ferrao/Desktop/Contratos/PD 005-00/Readequação março-05/WINDOWS.000/TEMP/Pato PRRTN - BR476.xls'#$'P A T O 99 B'.$#REF!$#REF!"</definedName>
    <definedName name="Ext2_2">"'file:///A:/ARQUIVOS R96/EXCEL/PATOs/Pato PRRTN - BR476.xls'#$'P A T O 99 B'.$#REF!$#REF!"</definedName>
    <definedName name="Ext2_3">"'file:///A:/ARQUIVOS R96/EXCEL/PATOs/Pato PRRTN - BR476.xls'#$'P A T O 99 B'.$#REF!$#REF!"</definedName>
    <definedName name="Ext2_4">"'file:///A:/ARQUIVOS R96/EXCEL/PATOs/Pato PRRTN - BR476.xls'#$'P A T O 99 B'.$#REF!$#REF!"</definedName>
    <definedName name="EXTE">#REF!</definedName>
    <definedName name="EXTE1">#REF!</definedName>
    <definedName name="EXTE2">#REF!</definedName>
    <definedName name="EXTEN">[81]INVENTÁRIO!#REF!</definedName>
    <definedName name="Extens">'[130]P A T O 98 D'!#REF!</definedName>
    <definedName name="Extens_1">"'file:///C:/Documents and Settings/mauricio.ferrao/Desktop/ARQUIVOS R-9-6/Excel/PATOs/BR153_98.XLS'#$'P A T O 98 D'.$#REF!$#REF!"</definedName>
    <definedName name="Extens_3">'[120]P A T O 98 D'!#REF!</definedName>
    <definedName name="Extens_4">'[120]P A T O 98 D'!#REF!</definedName>
    <definedName name="Extens_5">'[120]P A T O 98 D'!#REF!</definedName>
    <definedName name="Extensao">'[116]P A T O  D'!#REF!</definedName>
    <definedName name="Extensão">#REF!</definedName>
    <definedName name="Extensao_1">"'file:///C:/Documents and Settings/mauricio.ferrao/Desktop/ARQUIVOS R96/EXCEL/PATOs/BR153_99.XLS'#$'P A T O  D'.$#REF!$#REF!"</definedName>
    <definedName name="Extensão_1">#REF!</definedName>
    <definedName name="Extensão_10">#REF!</definedName>
    <definedName name="Extensão_11">#REF!</definedName>
    <definedName name="Extensão_13">#REF!</definedName>
    <definedName name="Extensão_14">#REF!</definedName>
    <definedName name="Extensão_15">#REF!</definedName>
    <definedName name="Extensão_17">#REF!</definedName>
    <definedName name="Extensão_2">#REF!</definedName>
    <definedName name="Extensão_21">#REF!</definedName>
    <definedName name="Extensao_3">'[117]P A T O  D'!#REF!</definedName>
    <definedName name="Extensão_3">#REF!</definedName>
    <definedName name="Extensao_4">'[117]P A T O  D'!#REF!</definedName>
    <definedName name="Extensão_4">#REF!</definedName>
    <definedName name="Extensão_4_1">#REF!</definedName>
    <definedName name="Extensao_5">'[117]P A T O  D'!#REF!</definedName>
    <definedName name="Extensão_6">#REF!</definedName>
    <definedName name="Extensão_7">#REF!</definedName>
    <definedName name="Extensão_8">#REF!</definedName>
    <definedName name="Extensão_9">#REF!</definedName>
    <definedName name="Extensão_Percent">OFFSET([82]Percentual!$A$6,0,MATCH([82]Percentual!$E$3,[82]Percentual!$3:$3,0)-1,COUNTA([82]Percentual!$A$6:$A$105),1)</definedName>
    <definedName name="EXTENSÃO1">[74]Croqui!$B$7</definedName>
    <definedName name="Extensaoo">'[118]P A T O  D'!#REF!</definedName>
    <definedName name="Extenso">#N/A</definedName>
    <definedName name="Extenso_1">[0]!Extenso_1</definedName>
    <definedName name="Extenso_10">[0]!Extenso_10</definedName>
    <definedName name="Extenso_12">[0]!Extenso_12</definedName>
    <definedName name="Extenso_13">[0]!Extenso_13</definedName>
    <definedName name="Extenso_14">[0]!Extenso_14</definedName>
    <definedName name="Extenso_19">[0]!Extenso_19</definedName>
    <definedName name="Extenso_2">[0]!Extenso_2</definedName>
    <definedName name="Extenso_20">#N/A</definedName>
    <definedName name="Extenso_21">[0]!Extenso_21</definedName>
    <definedName name="Extenso_22">[0]!Extenso_22</definedName>
    <definedName name="Extenso_23">[0]!Extenso_23</definedName>
    <definedName name="Extenso_24">[0]!Extenso_24</definedName>
    <definedName name="Extenso_25">[0]!Extenso_25</definedName>
    <definedName name="Extenso_26">[0]!Extenso_26</definedName>
    <definedName name="Extenso_27">[0]!Extenso_27</definedName>
    <definedName name="Extenso_28">[0]!Extenso_28</definedName>
    <definedName name="Extenso_29">[0]!Extenso_29</definedName>
    <definedName name="Extenso_3">[0]!Extenso_3</definedName>
    <definedName name="Extenso_30">[0]!Extenso_30</definedName>
    <definedName name="Extenso_31">[0]!Extenso_31</definedName>
    <definedName name="Extenso_32">[0]!Extenso_32</definedName>
    <definedName name="Extenso_33">[0]!Extenso_33</definedName>
    <definedName name="Extenso_34">[0]!Extenso_34</definedName>
    <definedName name="Extenso_35">[0]!Extenso_35</definedName>
    <definedName name="Extenso_36">[0]!Extenso_36</definedName>
    <definedName name="Extenso_37">[0]!Extenso_37</definedName>
    <definedName name="Extenso_38">[0]!Extenso_38</definedName>
    <definedName name="Extenso_39">[0]!Extenso_39</definedName>
    <definedName name="Extenso_4">[0]!Extenso_4</definedName>
    <definedName name="Extenso_40">[0]!Extenso_40</definedName>
    <definedName name="Extenso_41">[0]!Extenso_41</definedName>
    <definedName name="Extenso_42">[0]!Extenso_42</definedName>
    <definedName name="Extenso_43">[0]!Extenso_43</definedName>
    <definedName name="Extenso_44">[0]!Extenso_44</definedName>
    <definedName name="Extenso_45">[0]!Extenso_45</definedName>
    <definedName name="Extenso_46">[0]!Extenso_46</definedName>
    <definedName name="Extenso_47">[0]!Extenso_47</definedName>
    <definedName name="Extenso_48">[0]!Extenso_48</definedName>
    <definedName name="Extenso_5">[0]!Extenso_5</definedName>
    <definedName name="Extenso_51">[0]!Extenso_51</definedName>
    <definedName name="Extenso_52">[0]!Extenso_52</definedName>
    <definedName name="Extenso_53">[0]!Extenso_53</definedName>
    <definedName name="Extenso_54">[0]!Extenso_54</definedName>
    <definedName name="Extenso_55">[0]!Extenso_55</definedName>
    <definedName name="Extenso_56">[0]!Extenso_56</definedName>
    <definedName name="Extenso_57">[0]!Extenso_57</definedName>
    <definedName name="Extenso_58">[0]!Extenso_58</definedName>
    <definedName name="Extenso_59">[0]!Extenso_59</definedName>
    <definedName name="Extenso_6">[0]!Extenso_6</definedName>
    <definedName name="Extenso_60">[0]!Extenso_60</definedName>
    <definedName name="Extenso_61">[0]!Extenso_61</definedName>
    <definedName name="Extenso_62">[0]!Extenso_62</definedName>
    <definedName name="Extenso_63">[0]!Extenso_63</definedName>
    <definedName name="Extenso_64">[0]!Extenso_64</definedName>
    <definedName name="Extenso_65">[0]!Extenso_65</definedName>
    <definedName name="Extenso_66">[0]!Extenso_66</definedName>
    <definedName name="Extenso_67">[0]!Extenso_67</definedName>
    <definedName name="Extenso_68">[0]!Extenso_68</definedName>
    <definedName name="Extenso_69">[0]!Extenso_69</definedName>
    <definedName name="Extenso_7">[0]!Extenso_7</definedName>
    <definedName name="Extenso_70">[0]!Extenso_70</definedName>
    <definedName name="Extenso_71">[0]!Extenso_71</definedName>
    <definedName name="Extenso_72">[0]!Extenso_72</definedName>
    <definedName name="Extenso_8">[0]!Extenso_8</definedName>
    <definedName name="Extenso_9">[0]!Extenso_9</definedName>
    <definedName name="Extenss">'[131]P A T O 98 D'!#REF!</definedName>
    <definedName name="ExtFaixa">#REF!</definedName>
    <definedName name="ExtFaixa_1">'[129]P A T O 99 B'!#REF!</definedName>
    <definedName name="ExtFaixa_2">"'file:///A:/ARQUIVOS R96/EXCEL/PATOs/Pato PRRTN - BR476.xls'#$'P A T O 99 B'.$#REF!$#REF!"</definedName>
    <definedName name="ExtFaixa_3">'[129]P A T O 99 B'!#REF!</definedName>
    <definedName name="ExtFaixa_4">'[129]P A T O 99 B'!#REF!</definedName>
    <definedName name="ExtFaixa_5">'[129]P A T O 99 B'!#REF!</definedName>
    <definedName name="ExtFaixa_6">"$'C _ Transporte'.$#REF!$#REF!"</definedName>
    <definedName name="ExtFaixa_7">"$'D _ Material Betuminoso'.$#REF!$#REF!"</definedName>
    <definedName name="ExtFaixa_8">"$'E _ Cronograma'.$#REF!$#REF!"</definedName>
    <definedName name="ExtFaixa2">'[5]P A T O 99 B'!#REF!</definedName>
    <definedName name="ExtFaixa2_1">"'file:///C:/Documents and Settings/mauricio.ferrao/Desktop/Contratos/PD 005-00/Readequação março-05/WINDOWS.000/TEMP/Pato PRRTN - BR476.xls'#$'P A T O 99 B'.$#REF!$#REF!"</definedName>
    <definedName name="ExtFaixa2_2">"'file:///A:/ARQUIVOS R96/EXCEL/PATOs/Pato PRRTN - BR476.xls'#$'P A T O 99 B'.$#REF!$#REF!"</definedName>
    <definedName name="ExtFaixa2_3">'[41]P A T O 99 B'!#REF!</definedName>
    <definedName name="ExtFaixa2_4">'[41]P A T O 99 B'!#REF!</definedName>
    <definedName name="ExtFaixa2_5">'[41]P A T O 99 B'!#REF!</definedName>
    <definedName name="ExtFaixa22">'[3]P A T O 99 B'!#REF!</definedName>
    <definedName name="ExtFaixaa">'[132]P A T O'!#REF!</definedName>
    <definedName name="EXTRA_CONTRATUAL">#REF!</definedName>
    <definedName name="EXTRA_CONTRATUAL_10">#REF!</definedName>
    <definedName name="EXTRA_CONTRATUAL_10_1">"$#REF!.$A$14:$F$69"</definedName>
    <definedName name="EXTRA_CONTRATUAL_10_10">"$#REF!.$A$14:$F$71"</definedName>
    <definedName name="EXTRA_CONTRATUAL_10_11">"$#REF!.$A$14:$F$92"</definedName>
    <definedName name="EXTRA_CONTRATUAL_10_12">"$#REF!.$A$14:$F$71"</definedName>
    <definedName name="EXTRA_CONTRATUAL_10_15">"$#REF!.$A$8:$F$33"</definedName>
    <definedName name="EXTRA_CONTRATUAL_10_16">"$#REF!.$A$8:$F$33"</definedName>
    <definedName name="EXTRA_CONTRATUAL_10_19">#REF!</definedName>
    <definedName name="EXTRA_CONTRATUAL_10_19_24">#REF!</definedName>
    <definedName name="EXTRA_CONTRATUAL_10_19_25">#REF!</definedName>
    <definedName name="EXTRA_CONTRATUAL_10_19_29">"$#REF!.$A$14:$F$70"</definedName>
    <definedName name="EXTRA_CONTRATUAL_10_19_8">#REF!</definedName>
    <definedName name="EXTRA_CONTRATUAL_10_22">#REF!</definedName>
    <definedName name="EXTRA_CONTRATUAL_10_24">#REF!</definedName>
    <definedName name="EXTRA_CONTRATUAL_10_25">#REF!</definedName>
    <definedName name="EXTRA_CONTRATUAL_10_29">"$#REF!.$A$14:$F$71"</definedName>
    <definedName name="EXTRA_CONTRATUAL_10_3">"$#REF!.$A$8:$F$105"</definedName>
    <definedName name="EXTRA_CONTRATUAL_10_3_1">"$#REF!.$A$8:$F$105"</definedName>
    <definedName name="EXTRA_CONTRATUAL_10_4">"$#REF!.$A$14:$F$92"</definedName>
    <definedName name="EXTRA_CONTRATUAL_10_4_1">"$#REF!.$A$14:$F$71"</definedName>
    <definedName name="EXTRA_CONTRATUAL_10_5">"$#REF!.$A$14:$F$92"</definedName>
    <definedName name="EXTRA_CONTRATUAL_10_5_1">"$#REF!.$A$14:$F$71"</definedName>
    <definedName name="EXTRA_CONTRATUAL_10_6">"$#REF!.$A$14:$F$92"</definedName>
    <definedName name="EXTRA_CONTRATUAL_10_6_1">"$#REF!.$A$14:$F$71"</definedName>
    <definedName name="EXTRA_CONTRATUAL_10_7">#REF!</definedName>
    <definedName name="EXTRA_CONTRATUAL_10_7_1">"$#REF!.$A$14:$F$92"</definedName>
    <definedName name="EXTRA_CONTRATUAL_10_7_1_1">"$#REF!.$A$14:$F$71"</definedName>
    <definedName name="EXTRA_CONTRATUAL_10_7_1_1_1">"$#REF!.$A$14:$F$71"</definedName>
    <definedName name="EXTRA_CONTRATUAL_10_8">#REF!</definedName>
    <definedName name="EXTRA_CONTRATUAL_10_9">"$#REF!.$A$14:$F$92"</definedName>
    <definedName name="EXTRA_CONTRATUAL_11">"$#REF!.$A$14:$F$92"</definedName>
    <definedName name="EXTRA_CONTRATUAL_12">"$#REF!.$A$14:$F$71"</definedName>
    <definedName name="EXTRA_CONTRATUAL_15">"$#REF!.$A$8:$F$33"</definedName>
    <definedName name="EXTRA_CONTRATUAL_16">"$#REF!.$A$8:$F$33"</definedName>
    <definedName name="EXTRA_CONTRATUAL_17">#REF!</definedName>
    <definedName name="EXTRA_CONTRATUAL_17_10">"$#REF!.$A$14:$F$71"</definedName>
    <definedName name="EXTRA_CONTRATUAL_17_11">"$#REF!.$A$14:$F$92"</definedName>
    <definedName name="EXTRA_CONTRATUAL_17_12">"$#REF!.$A$14:$F$71"</definedName>
    <definedName name="EXTRA_CONTRATUAL_17_15">"$#REF!.$A$8:$F$33"</definedName>
    <definedName name="EXTRA_CONTRATUAL_17_16">"$#REF!.$A$8:$F$33"</definedName>
    <definedName name="EXTRA_CONTRATUAL_17_19">#REF!</definedName>
    <definedName name="EXTRA_CONTRATUAL_17_19_24">#REF!</definedName>
    <definedName name="EXTRA_CONTRATUAL_17_19_25">#REF!</definedName>
    <definedName name="EXTRA_CONTRATUAL_17_19_29">"$#REF!.$A$14:$F$70"</definedName>
    <definedName name="EXTRA_CONTRATUAL_17_19_8">#REF!</definedName>
    <definedName name="EXTRA_CONTRATUAL_17_22">#REF!</definedName>
    <definedName name="EXTRA_CONTRATUAL_17_24">#REF!</definedName>
    <definedName name="EXTRA_CONTRATUAL_17_25">#REF!</definedName>
    <definedName name="EXTRA_CONTRATUAL_17_29">"$#REF!.$A$14:$F$69"</definedName>
    <definedName name="EXTRA_CONTRATUAL_17_3">"$#REF!.$A$8:$F$105"</definedName>
    <definedName name="EXTRA_CONTRATUAL_17_3_1">"$#REF!.$A$8:$F$105"</definedName>
    <definedName name="EXTRA_CONTRATUAL_17_4">"$#REF!.$A$14:$F$92"</definedName>
    <definedName name="EXTRA_CONTRATUAL_17_4_1">"$#REF!.$A$14:$F$71"</definedName>
    <definedName name="EXTRA_CONTRATUAL_17_5">"$#REF!.$A$14:$F$92"</definedName>
    <definedName name="EXTRA_CONTRATUAL_17_5_1">"$#REF!.$A$14:$F$71"</definedName>
    <definedName name="EXTRA_CONTRATUAL_17_6">"$#REF!.$A$14:$F$92"</definedName>
    <definedName name="EXTRA_CONTRATUAL_17_6_1">"$#REF!.$A$14:$F$71"</definedName>
    <definedName name="EXTRA_CONTRATUAL_17_7">#REF!</definedName>
    <definedName name="EXTRA_CONTRATUAL_17_7_1">"$#REF!.$A$14:$F$92"</definedName>
    <definedName name="EXTRA_CONTRATUAL_17_7_1_1">"$#REF!.$A$14:$F$71"</definedName>
    <definedName name="EXTRA_CONTRATUAL_17_7_1_1_1">"$#REF!.$A$14:$F$71"</definedName>
    <definedName name="EXTRA_CONTRATUAL_17_8">#REF!</definedName>
    <definedName name="EXTRA_CONTRATUAL_17_9">"$#REF!.$A$14:$F$92"</definedName>
    <definedName name="EXTRA_CONTRATUAL_19">#REF!</definedName>
    <definedName name="EXTRA_CONTRATUAL_19_24">#REF!</definedName>
    <definedName name="EXTRA_CONTRATUAL_19_25">#REF!</definedName>
    <definedName name="EXTRA_CONTRATUAL_19_29">"$#REF!.$A$14:$F$70"</definedName>
    <definedName name="EXTRA_CONTRATUAL_19_8">#REF!</definedName>
    <definedName name="EXTRA_CONTRATUAL_22">#REF!</definedName>
    <definedName name="EXTRA_CONTRATUAL_24">#REF!</definedName>
    <definedName name="EXTRA_CONTRATUAL_25">#REF!</definedName>
    <definedName name="EXTRA_CONTRATUAL_29">"$#REF!.$A$14:$F$69"</definedName>
    <definedName name="EXTRA_CONTRATUAL_3">"$#REF!.$A$8:$F$105"</definedName>
    <definedName name="EXTRA_CONTRATUAL_3_1">"$#REF!.$A$8:$F$105"</definedName>
    <definedName name="EXTRA_CONTRATUAL_4">"$#REF!.$A$14:$F$92"</definedName>
    <definedName name="EXTRA_CONTRATUAL_4_1">"$#REF!.$A$14:$F$71"</definedName>
    <definedName name="EXTRA_CONTRATUAL_5">"$#REF!.$A$14:$F$92"</definedName>
    <definedName name="EXTRA_CONTRATUAL_5_1">"$#REF!.$A$14:$F$71"</definedName>
    <definedName name="EXTRA_CONTRATUAL_6">#REF!</definedName>
    <definedName name="EXTRA_CONTRATUAL_6_1">"$#REF!.$A$14:$F$90"</definedName>
    <definedName name="EXTRA_CONTRATUAL_6_1_1">"$#REF!.$A$14:$F$69"</definedName>
    <definedName name="EXTRA_CONTRATUAL_6_10">"$#REF!.$A$14:$F$71"</definedName>
    <definedName name="EXTRA_CONTRATUAL_6_11">"$#REF!.$A$14:$F$92"</definedName>
    <definedName name="EXTRA_CONTRATUAL_6_12">"$#REF!.$A$14:$F$71"</definedName>
    <definedName name="EXTRA_CONTRATUAL_6_15">"$#REF!.$A$8:$F$33"</definedName>
    <definedName name="EXTRA_CONTRATUAL_6_16">"$#REF!.$A$8:$F$33"</definedName>
    <definedName name="EXTRA_CONTRATUAL_6_19">#REF!</definedName>
    <definedName name="EXTRA_CONTRATUAL_6_19_24">#REF!</definedName>
    <definedName name="EXTRA_CONTRATUAL_6_19_25">#REF!</definedName>
    <definedName name="EXTRA_CONTRATUAL_6_19_29">"$#REF!.$A$14:$F$70"</definedName>
    <definedName name="EXTRA_CONTRATUAL_6_19_8">#REF!</definedName>
    <definedName name="EXTRA_CONTRATUAL_6_22">#REF!</definedName>
    <definedName name="EXTRA_CONTRATUAL_6_24">#REF!</definedName>
    <definedName name="EXTRA_CONTRATUAL_6_25">#REF!</definedName>
    <definedName name="EXTRA_CONTRATUAL_6_29">"$#REF!.$A$14:$F$71"</definedName>
    <definedName name="EXTRA_CONTRATUAL_6_3">"$#REF!.$A$8:$F$105"</definedName>
    <definedName name="EXTRA_CONTRATUAL_6_3_1">"$#REF!.$A$8:$F$105"</definedName>
    <definedName name="EXTRA_CONTRATUAL_6_4">"$#REF!.$A$14:$F$92"</definedName>
    <definedName name="EXTRA_CONTRATUAL_6_4_1">"$#REF!.$A$14:$F$71"</definedName>
    <definedName name="EXTRA_CONTRATUAL_6_5">"$#REF!.$A$14:$F$92"</definedName>
    <definedName name="EXTRA_CONTRATUAL_6_5_1">"$#REF!.$A$14:$F$71"</definedName>
    <definedName name="EXTRA_CONTRATUAL_6_6">"$#REF!.$A$14:$F$92"</definedName>
    <definedName name="EXTRA_CONTRATUAL_6_6_1">"$#REF!.$A$14:$F$71"</definedName>
    <definedName name="EXTRA_CONTRATUAL_6_7">#REF!</definedName>
    <definedName name="EXTRA_CONTRATUAL_6_7_1">"$#REF!.$A$14:$F$92"</definedName>
    <definedName name="EXTRA_CONTRATUAL_6_7_1_1">"$#REF!.$A$14:$F$71"</definedName>
    <definedName name="EXTRA_CONTRATUAL_6_7_1_1_1">"$#REF!.$A$14:$F$71"</definedName>
    <definedName name="EXTRA_CONTRATUAL_6_8">#REF!</definedName>
    <definedName name="EXTRA_CONTRATUAL_6_9">"$#REF!.$A$14:$F$92"</definedName>
    <definedName name="EXTRA_CONTRATUAL_7">#REF!</definedName>
    <definedName name="EXTRA_CONTRATUAL_7_1">#REF!</definedName>
    <definedName name="EXTRA_CONTRATUAL_7_1_1">"$#REF!.$A$14:$F$90"</definedName>
    <definedName name="EXTRA_CONTRATUAL_7_1_1_1">"$#REF!.$A$14:$F$69"</definedName>
    <definedName name="EXTRA_CONTRATUAL_7_1_1_1_1">"$#REF!.$A$14:$F$69"</definedName>
    <definedName name="EXTRA_CONTRATUAL_7_10">"$#REF!.$A$14:$F$71"</definedName>
    <definedName name="EXTRA_CONTRATUAL_7_11">"$#REF!.$A$14:$F$92"</definedName>
    <definedName name="EXTRA_CONTRATUAL_7_12">"$#REF!.$A$14:$F$71"</definedName>
    <definedName name="EXTRA_CONTRATUAL_7_15">"$#REF!.$A$8:$F$33"</definedName>
    <definedName name="EXTRA_CONTRATUAL_7_16">"$#REF!.$A$8:$F$33"</definedName>
    <definedName name="EXTRA_CONTRATUAL_7_19">#REF!</definedName>
    <definedName name="EXTRA_CONTRATUAL_7_19_24">#REF!</definedName>
    <definedName name="EXTRA_CONTRATUAL_7_19_25">#REF!</definedName>
    <definedName name="EXTRA_CONTRATUAL_7_19_29">"$#REF!.$A$14:$F$70"</definedName>
    <definedName name="EXTRA_CONTRATUAL_7_19_8">#REF!</definedName>
    <definedName name="EXTRA_CONTRATUAL_7_22">#REF!</definedName>
    <definedName name="EXTRA_CONTRATUAL_7_24">#REF!</definedName>
    <definedName name="EXTRA_CONTRATUAL_7_25">#REF!</definedName>
    <definedName name="EXTRA_CONTRATUAL_7_29">"$#REF!.$A$14:$F$71"</definedName>
    <definedName name="EXTRA_CONTRATUAL_7_3">"$#REF!.$A$8:$F$105"</definedName>
    <definedName name="EXTRA_CONTRATUAL_7_3_1">"$#REF!.$A$8:$F$105"</definedName>
    <definedName name="EXTRA_CONTRATUAL_7_4">"$#REF!.$A$14:$F$92"</definedName>
    <definedName name="EXTRA_CONTRATUAL_7_4_1">"$#REF!.$A$14:$F$71"</definedName>
    <definedName name="EXTRA_CONTRATUAL_7_5">"$#REF!.$A$14:$F$92"</definedName>
    <definedName name="EXTRA_CONTRATUAL_7_5_1">"$#REF!.$A$14:$F$71"</definedName>
    <definedName name="EXTRA_CONTRATUAL_7_6">"$#REF!.$A$14:$F$92"</definedName>
    <definedName name="EXTRA_CONTRATUAL_7_6_1">"$#REF!.$A$14:$F$71"</definedName>
    <definedName name="EXTRA_CONTRATUAL_7_7">#REF!</definedName>
    <definedName name="EXTRA_CONTRATUAL_7_7_1">"$#REF!.$A$14:$F$92"</definedName>
    <definedName name="EXTRA_CONTRATUAL_7_7_1_1">"$#REF!.$A$14:$F$71"</definedName>
    <definedName name="EXTRA_CONTRATUAL_7_7_1_1_1">"$#REF!.$A$14:$F$71"</definedName>
    <definedName name="EXTRA_CONTRATUAL_7_8">#REF!</definedName>
    <definedName name="EXTRA_CONTRATUAL_7_9">"$#REF!.$A$14:$F$92"</definedName>
    <definedName name="EXTRA_CONTRATUAL_8">#REF!</definedName>
    <definedName name="EXTRA_CONTRATUAL_8_1">#REF!</definedName>
    <definedName name="EXTRA_CONTRATUAL_8_1_1">#REF!</definedName>
    <definedName name="EXTRA_CONTRATUAL_8_10">"$#REF!.$A$14:$F$71"</definedName>
    <definedName name="EXTRA_CONTRATUAL_8_11">"$#REF!.$A$14:$F$92"</definedName>
    <definedName name="EXTRA_CONTRATUAL_8_12">"$#REF!.$A$14:$F$71"</definedName>
    <definedName name="EXTRA_CONTRATUAL_8_15">"$#REF!.$A$8:$F$33"</definedName>
    <definedName name="EXTRA_CONTRATUAL_8_16">"$#REF!.$A$8:$F$33"</definedName>
    <definedName name="EXTRA_CONTRATUAL_8_19">#REF!</definedName>
    <definedName name="EXTRA_CONTRATUAL_8_19_24">#REF!</definedName>
    <definedName name="EXTRA_CONTRATUAL_8_19_25">#REF!</definedName>
    <definedName name="EXTRA_CONTRATUAL_8_19_29">"$#REF!.$A$14:$F$70"</definedName>
    <definedName name="EXTRA_CONTRATUAL_8_19_8">#REF!</definedName>
    <definedName name="EXTRA_CONTRATUAL_8_22">#REF!</definedName>
    <definedName name="EXTRA_CONTRATUAL_8_24">#REF!</definedName>
    <definedName name="EXTRA_CONTRATUAL_8_25">#REF!</definedName>
    <definedName name="EXTRA_CONTRATUAL_8_29">"$#REF!.$A$14:$F$69"</definedName>
    <definedName name="EXTRA_CONTRATUAL_8_3">"$#REF!.$A$8:$F$105"</definedName>
    <definedName name="EXTRA_CONTRATUAL_8_3_1">"$#REF!.$A$8:$F$105"</definedName>
    <definedName name="EXTRA_CONTRATUAL_8_4">"$#REF!.$A$14:$F$92"</definedName>
    <definedName name="EXTRA_CONTRATUAL_8_4_1">"$#REF!.$A$14:$F$71"</definedName>
    <definedName name="EXTRA_CONTRATUAL_8_5">"$#REF!.$A$14:$F$92"</definedName>
    <definedName name="EXTRA_CONTRATUAL_8_5_1">"$#REF!.$A$14:$F$71"</definedName>
    <definedName name="EXTRA_CONTRATUAL_8_6">"$#REF!.$A$14:$F$92"</definedName>
    <definedName name="EXTRA_CONTRATUAL_8_6_1">"$#REF!.$A$14:$F$71"</definedName>
    <definedName name="EXTRA_CONTRATUAL_8_7">#REF!</definedName>
    <definedName name="EXTRA_CONTRATUAL_8_7_1">"$#REF!.$A$14:$F$92"</definedName>
    <definedName name="EXTRA_CONTRATUAL_8_7_1_1">"$#REF!.$A$14:$F$71"</definedName>
    <definedName name="EXTRA_CONTRATUAL_8_7_1_1_1">"$#REF!.$A$14:$F$71"</definedName>
    <definedName name="EXTRA_CONTRATUAL_8_8">#REF!</definedName>
    <definedName name="EXTRA_CONTRATUAL_8_9">"$#REF!.$A$14:$F$92"</definedName>
    <definedName name="EXTRA_CONTRATUAL_9">#REF!</definedName>
    <definedName name="EXTRA_CONTRATUAL_9_1">"$#REF!.$A$14:$F$90"</definedName>
    <definedName name="EXTRA_CONTRATUAL_9_10">"$#REF!.$A$14:$F$71"</definedName>
    <definedName name="EXTRA_CONTRATUAL_9_11">"$#REF!.$A$14:$F$92"</definedName>
    <definedName name="EXTRA_CONTRATUAL_9_12">"$#REF!.$A$14:$F$71"</definedName>
    <definedName name="EXTRA_CONTRATUAL_9_15">"$#REF!.$A$8:$F$33"</definedName>
    <definedName name="EXTRA_CONTRATUAL_9_16">"$#REF!.$A$8:$F$33"</definedName>
    <definedName name="EXTRA_CONTRATUAL_9_19">#REF!</definedName>
    <definedName name="EXTRA_CONTRATUAL_9_19_24">#REF!</definedName>
    <definedName name="EXTRA_CONTRATUAL_9_19_25">#REF!</definedName>
    <definedName name="EXTRA_CONTRATUAL_9_19_29">"$#REF!.$A$14:$F$70"</definedName>
    <definedName name="EXTRA_CONTRATUAL_9_19_8">#REF!</definedName>
    <definedName name="EXTRA_CONTRATUAL_9_22">#REF!</definedName>
    <definedName name="EXTRA_CONTRATUAL_9_24">#REF!</definedName>
    <definedName name="EXTRA_CONTRATUAL_9_25">#REF!</definedName>
    <definedName name="EXTRA_CONTRATUAL_9_29">"$#REF!.$A$14:$F$69"</definedName>
    <definedName name="EXTRA_CONTRATUAL_9_3">"$#REF!.$A$8:$F$105"</definedName>
    <definedName name="EXTRA_CONTRATUAL_9_3_1">"$#REF!.$A$8:$F$105"</definedName>
    <definedName name="EXTRA_CONTRATUAL_9_4">"$#REF!.$A$14:$F$92"</definedName>
    <definedName name="EXTRA_CONTRATUAL_9_4_1">"$#REF!.$A$14:$F$71"</definedName>
    <definedName name="EXTRA_CONTRATUAL_9_5">"$#REF!.$A$14:$F$92"</definedName>
    <definedName name="EXTRA_CONTRATUAL_9_5_1">"$#REF!.$A$14:$F$71"</definedName>
    <definedName name="EXTRA_CONTRATUAL_9_6">"$#REF!.$A$14:$F$92"</definedName>
    <definedName name="EXTRA_CONTRATUAL_9_6_1">"$#REF!.$A$14:$F$71"</definedName>
    <definedName name="EXTRA_CONTRATUAL_9_7">#REF!</definedName>
    <definedName name="EXTRA_CONTRATUAL_9_7_1">"$#REF!.$A$14:$F$92"</definedName>
    <definedName name="EXTRA_CONTRATUAL_9_7_1_1">"$#REF!.$A$14:$F$71"</definedName>
    <definedName name="EXTRA_CONTRATUAL_9_7_1_1_1">"$#REF!.$A$14:$F$71"</definedName>
    <definedName name="EXTRA_CONTRATUAL_9_8">#REF!</definedName>
    <definedName name="EXTRA_CONTRATUAL_9_9">"$#REF!.$A$14:$F$92"</definedName>
    <definedName name="Extt">'[132]P A T O'!#REF!</definedName>
    <definedName name="f"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_2.04">#REF!</definedName>
    <definedName name="F_2.05">#REF!</definedName>
    <definedName name="F_2.06">#REF!</definedName>
    <definedName name="f_2.07">#REF!</definedName>
    <definedName name="F_2.08">#REF!</definedName>
    <definedName name="F_2.09">#REF!</definedName>
    <definedName name="F_2.10">#REF!</definedName>
    <definedName name="F_2.11">#REF!</definedName>
    <definedName name="F_2.12">#REF!</definedName>
    <definedName name="F_2.13">#REF!</definedName>
    <definedName name="F_2.14">#REF!</definedName>
    <definedName name="FA">#REF!</definedName>
    <definedName name="FAB">"Figura 3"</definedName>
    <definedName name="fabiola">[2]COMPOS1!#REF!</definedName>
    <definedName name="FADO">#REF!</definedName>
    <definedName name="FADO1">#REF!</definedName>
    <definedName name="Fae_08">'[133]Medição (2'!$K$143</definedName>
    <definedName name="fAFGEG">#REF!</definedName>
    <definedName name="fagagafd">#REF!</definedName>
    <definedName name="Faixa">'[130]P A T O 98 D'!#REF!</definedName>
    <definedName name="Faixa_1">"'file:///C:/Documents and Settings/mauricio.ferrao/Desktop/ARQUIVOS R-9-6/Excel/PATOs/BR153_98.XLS'#$'P A T O 98 D'.$#REF!$#REF!"</definedName>
    <definedName name="Faixa_3">'[120]P A T O 98 D'!#REF!</definedName>
    <definedName name="Faixa_4">'[120]P A T O 98 D'!#REF!</definedName>
    <definedName name="Faixa_5">'[120]P A T O 98 D'!#REF!</definedName>
    <definedName name="Faixaa">'[131]P A T O 98 D'!#REF!</definedName>
    <definedName name="Fase_07">'[133]Medição (2'!#REF!</definedName>
    <definedName name="FAT">#REF!</definedName>
    <definedName name="FATELE">#REF!</definedName>
    <definedName name="FATMEC">#REF!</definedName>
    <definedName name="fator">#REF!</definedName>
    <definedName name="Fator_de_Compactação">#REF!</definedName>
    <definedName name="FATOR1">'[85]TPU-MARÇO_2002'!$L$2:$L$20</definedName>
    <definedName name="fatorg">#REF!</definedName>
    <definedName name="FATTML">#REF!</definedName>
    <definedName name="FATURAMENTO">#N/A</definedName>
    <definedName name="FATURAS2002" hidden="1">{#N/A,#N/A,TRUE,"Serviços"}</definedName>
    <definedName name="FATURAS20022" hidden="1">{#N/A,#N/A,TRUE,"Serviços"}</definedName>
    <definedName name="fc1a">'[54]PRO-08'!#REF!</definedName>
    <definedName name="fc1a_10">'[57]PRO-08'!#REF!</definedName>
    <definedName name="fc1a_24">'[57]PRO-08'!#REF!</definedName>
    <definedName name="fc1a_25">'[57]PRO-08'!#REF!</definedName>
    <definedName name="fc1a_26">'[58]PRO-08'!#REF!</definedName>
    <definedName name="fc1a_27">'[57]PRO-08'!#REF!</definedName>
    <definedName name="fc1a_29">'[57]PRO-08'!#REF!</definedName>
    <definedName name="fc1a_9">'[57]PRO-08'!#REF!</definedName>
    <definedName name="FC2A">'[54]PRO-08'!#REF!</definedName>
    <definedName name="FC2A_10">'[57]PRO-08'!#REF!</definedName>
    <definedName name="FC2A_24">'[57]PRO-08'!#REF!</definedName>
    <definedName name="FC2A_25">'[57]PRO-08'!#REF!</definedName>
    <definedName name="FC2A_26">'[58]PRO-08'!#REF!</definedName>
    <definedName name="FC2A_27">'[57]PRO-08'!#REF!</definedName>
    <definedName name="FC2A_29">'[57]PRO-08'!#REF!</definedName>
    <definedName name="FC2A_9">'[57]PRO-08'!#REF!</definedName>
    <definedName name="FC3A">'[54]PRO-08'!#REF!</definedName>
    <definedName name="FC3A_10">'[57]PRO-08'!#REF!</definedName>
    <definedName name="FC3A_24">'[57]PRO-08'!#REF!</definedName>
    <definedName name="FC3A_25">'[57]PRO-08'!#REF!</definedName>
    <definedName name="FC3A_26">'[58]PRO-08'!#REF!</definedName>
    <definedName name="FC3A_27">'[57]PRO-08'!#REF!</definedName>
    <definedName name="FC3A_29">'[57]PRO-08'!#REF!</definedName>
    <definedName name="FC3A_9">'[57]PRO-08'!#REF!</definedName>
    <definedName name="FCA" hidden="1">{"'Quadro'!$A$4:$BG$78"}</definedName>
    <definedName name="FCT">#REF!</definedName>
    <definedName name="FD">#REF!</definedName>
    <definedName name="fda">{"total","SUM(total)","YNNNN",FALSE}</definedName>
    <definedName name="FDD_0_0" hidden="1">"A30681"</definedName>
    <definedName name="FDD_0_1" hidden="1">"A31047"</definedName>
    <definedName name="FDD_0_10" hidden="1">"A34334"</definedName>
    <definedName name="FDD_0_11" hidden="1">"A34699"</definedName>
    <definedName name="FDD_0_12" hidden="1">"A35064"</definedName>
    <definedName name="FDD_0_13" hidden="1">"A35430"</definedName>
    <definedName name="FDD_0_14" hidden="1">"A35795"</definedName>
    <definedName name="FDD_0_2" hidden="1">"A31412"</definedName>
    <definedName name="FDD_0_3" hidden="1">"A31777"</definedName>
    <definedName name="FDD_0_4" hidden="1">"A32142"</definedName>
    <definedName name="FDD_0_5" hidden="1">"A32508"</definedName>
    <definedName name="FDD_0_6" hidden="1">"A32873"</definedName>
    <definedName name="FDD_0_7" hidden="1">"A33238"</definedName>
    <definedName name="FDD_0_8" hidden="1">"A33603"</definedName>
    <definedName name="FDD_0_9" hidden="1">"A33969"</definedName>
    <definedName name="FDD_1_0" hidden="1">"U25569"</definedName>
    <definedName name="FDD_10_0" hidden="1">"A25569"</definedName>
    <definedName name="FDD_100_0" hidden="1">"A25569"</definedName>
    <definedName name="FDD_101_0" hidden="1">"A25569"</definedName>
    <definedName name="FDD_102_0" hidden="1">"A25569"</definedName>
    <definedName name="FDD_103_0" hidden="1">"A25569"</definedName>
    <definedName name="FDD_104_0" hidden="1">"A25569"</definedName>
    <definedName name="FDD_105_0" hidden="1">"A25569"</definedName>
    <definedName name="FDD_106_0" hidden="1">"A25569"</definedName>
    <definedName name="FDD_107_0" hidden="1">"A25569"</definedName>
    <definedName name="FDD_108_0" hidden="1">"A25569"</definedName>
    <definedName name="FDD_109_0" hidden="1">"A25569"</definedName>
    <definedName name="FDD_11_0" hidden="1">"A25569"</definedName>
    <definedName name="FDD_110_0" hidden="1">"A25569"</definedName>
    <definedName name="FDD_111_0" hidden="1">"A25569"</definedName>
    <definedName name="FDD_112_0" hidden="1">"A25569"</definedName>
    <definedName name="FDD_113_0" hidden="1">"A25569"</definedName>
    <definedName name="FDD_114_0" hidden="1">"A25569"</definedName>
    <definedName name="FDD_115_0" hidden="1">"A25569"</definedName>
    <definedName name="FDD_116_0" hidden="1">"A25569"</definedName>
    <definedName name="FDD_117_0" hidden="1">"A30681"</definedName>
    <definedName name="FDD_117_1" hidden="1">"A31047"</definedName>
    <definedName name="FDD_117_10" hidden="1">"A34334"</definedName>
    <definedName name="FDD_117_11" hidden="1">"A34699"</definedName>
    <definedName name="FDD_117_12" hidden="1">"A35064"</definedName>
    <definedName name="FDD_117_13" hidden="1">"A35430"</definedName>
    <definedName name="FDD_117_14" hidden="1">"A35795"</definedName>
    <definedName name="FDD_117_2" hidden="1">"A31412"</definedName>
    <definedName name="FDD_117_3" hidden="1">"A31777"</definedName>
    <definedName name="FDD_117_4" hidden="1">"A32142"</definedName>
    <definedName name="FDD_117_5" hidden="1">"A32508"</definedName>
    <definedName name="FDD_117_6" hidden="1">"A32873"</definedName>
    <definedName name="FDD_117_7" hidden="1">"A33238"</definedName>
    <definedName name="FDD_117_8" hidden="1">"A33603"</definedName>
    <definedName name="FDD_117_9" hidden="1">"A33969"</definedName>
    <definedName name="FDD_118_0" hidden="1">"A30681"</definedName>
    <definedName name="FDD_118_1" hidden="1">"A31047"</definedName>
    <definedName name="FDD_118_10" hidden="1">"A34334"</definedName>
    <definedName name="FDD_118_11" hidden="1">"A34699"</definedName>
    <definedName name="FDD_118_12" hidden="1">"A35064"</definedName>
    <definedName name="FDD_118_13" hidden="1">"A35430"</definedName>
    <definedName name="FDD_118_14" hidden="1">"A35795"</definedName>
    <definedName name="FDD_118_2" hidden="1">"A31412"</definedName>
    <definedName name="FDD_118_3" hidden="1">"A31777"</definedName>
    <definedName name="FDD_118_4" hidden="1">"A32142"</definedName>
    <definedName name="FDD_118_5" hidden="1">"A32508"</definedName>
    <definedName name="FDD_118_6" hidden="1">"A32873"</definedName>
    <definedName name="FDD_118_7" hidden="1">"A33238"</definedName>
    <definedName name="FDD_118_8" hidden="1">"A33603"</definedName>
    <definedName name="FDD_118_9" hidden="1">"A33969"</definedName>
    <definedName name="FDD_119_0" hidden="1">"A30681"</definedName>
    <definedName name="FDD_119_1" hidden="1">"A31047"</definedName>
    <definedName name="FDD_119_10" hidden="1">"A34334"</definedName>
    <definedName name="FDD_119_11" hidden="1">"A34699"</definedName>
    <definedName name="FDD_119_12" hidden="1">"A35064"</definedName>
    <definedName name="FDD_119_13" hidden="1">"A35430"</definedName>
    <definedName name="FDD_119_14" hidden="1">"A35795"</definedName>
    <definedName name="FDD_119_2" hidden="1">"A31412"</definedName>
    <definedName name="FDD_119_3" hidden="1">"A31777"</definedName>
    <definedName name="FDD_119_4" hidden="1">"A32142"</definedName>
    <definedName name="FDD_119_5" hidden="1">"A32508"</definedName>
    <definedName name="FDD_119_6" hidden="1">"A32873"</definedName>
    <definedName name="FDD_119_7" hidden="1">"A33238"</definedName>
    <definedName name="FDD_119_8" hidden="1">"A33603"</definedName>
    <definedName name="FDD_119_9" hidden="1">"A33969"</definedName>
    <definedName name="FDD_12_0" hidden="1">"A25569"</definedName>
    <definedName name="FDD_120_0" hidden="1">"A30681"</definedName>
    <definedName name="FDD_120_1" hidden="1">"A31047"</definedName>
    <definedName name="FDD_120_10" hidden="1">"A34334"</definedName>
    <definedName name="FDD_120_11" hidden="1">"A34699"</definedName>
    <definedName name="FDD_120_12" hidden="1">"A35064"</definedName>
    <definedName name="FDD_120_13" hidden="1">"A35430"</definedName>
    <definedName name="FDD_120_14" hidden="1">"A35795"</definedName>
    <definedName name="FDD_120_2" hidden="1">"A31412"</definedName>
    <definedName name="FDD_120_3" hidden="1">"A31777"</definedName>
    <definedName name="FDD_120_4" hidden="1">"A32142"</definedName>
    <definedName name="FDD_120_5" hidden="1">"A32508"</definedName>
    <definedName name="FDD_120_6" hidden="1">"A32873"</definedName>
    <definedName name="FDD_120_7" hidden="1">"A33238"</definedName>
    <definedName name="FDD_120_8" hidden="1">"A33603"</definedName>
    <definedName name="FDD_120_9" hidden="1">"A33969"</definedName>
    <definedName name="FDD_121_0" hidden="1">"A30681"</definedName>
    <definedName name="FDD_121_1" hidden="1">"A31047"</definedName>
    <definedName name="FDD_121_10" hidden="1">"A34334"</definedName>
    <definedName name="FDD_121_11" hidden="1">"A34699"</definedName>
    <definedName name="FDD_121_12" hidden="1">"A35064"</definedName>
    <definedName name="FDD_121_13" hidden="1">"A35430"</definedName>
    <definedName name="FDD_121_14" hidden="1">"A35795"</definedName>
    <definedName name="FDD_121_2" hidden="1">"A31412"</definedName>
    <definedName name="FDD_121_3" hidden="1">"A31777"</definedName>
    <definedName name="FDD_121_4" hidden="1">"A32142"</definedName>
    <definedName name="FDD_121_5" hidden="1">"A32508"</definedName>
    <definedName name="FDD_121_6" hidden="1">"A32873"</definedName>
    <definedName name="FDD_121_7" hidden="1">"A33238"</definedName>
    <definedName name="FDD_121_8" hidden="1">"A33603"</definedName>
    <definedName name="FDD_121_9" hidden="1">"A33969"</definedName>
    <definedName name="FDD_122_0" hidden="1">"A30681"</definedName>
    <definedName name="FDD_122_1" hidden="1">"A31047"</definedName>
    <definedName name="FDD_122_10" hidden="1">"A34334"</definedName>
    <definedName name="FDD_122_11" hidden="1">"A34699"</definedName>
    <definedName name="FDD_122_12" hidden="1">"A35064"</definedName>
    <definedName name="FDD_122_13" hidden="1">"A35430"</definedName>
    <definedName name="FDD_122_14" hidden="1">"A35795"</definedName>
    <definedName name="FDD_122_2" hidden="1">"A31412"</definedName>
    <definedName name="FDD_122_3" hidden="1">"A31777"</definedName>
    <definedName name="FDD_122_4" hidden="1">"A32142"</definedName>
    <definedName name="FDD_122_5" hidden="1">"A32508"</definedName>
    <definedName name="FDD_122_6" hidden="1">"A32873"</definedName>
    <definedName name="FDD_122_7" hidden="1">"A33238"</definedName>
    <definedName name="FDD_122_8" hidden="1">"A33603"</definedName>
    <definedName name="FDD_122_9" hidden="1">"A33969"</definedName>
    <definedName name="FDD_123_0" hidden="1">"A30681"</definedName>
    <definedName name="FDD_123_1" hidden="1">"A31047"</definedName>
    <definedName name="FDD_123_10" hidden="1">"A34334"</definedName>
    <definedName name="FDD_123_11" hidden="1">"A34699"</definedName>
    <definedName name="FDD_123_12" hidden="1">"A35064"</definedName>
    <definedName name="FDD_123_13" hidden="1">"A35430"</definedName>
    <definedName name="FDD_123_14" hidden="1">"A35795"</definedName>
    <definedName name="FDD_123_2" hidden="1">"A31412"</definedName>
    <definedName name="FDD_123_3" hidden="1">"A31777"</definedName>
    <definedName name="FDD_123_4" hidden="1">"A32142"</definedName>
    <definedName name="FDD_123_5" hidden="1">"A32508"</definedName>
    <definedName name="FDD_123_6" hidden="1">"A32873"</definedName>
    <definedName name="FDD_123_7" hidden="1">"A33238"</definedName>
    <definedName name="FDD_123_8" hidden="1">"A33603"</definedName>
    <definedName name="FDD_123_9" hidden="1">"A33969"</definedName>
    <definedName name="FDD_124_0" hidden="1">"A30681"</definedName>
    <definedName name="FDD_124_1" hidden="1">"A31047"</definedName>
    <definedName name="FDD_124_10" hidden="1">"A34334"</definedName>
    <definedName name="FDD_124_11" hidden="1">"A34699"</definedName>
    <definedName name="FDD_124_12" hidden="1">"A35064"</definedName>
    <definedName name="FDD_124_13" hidden="1">"A35430"</definedName>
    <definedName name="FDD_124_14" hidden="1">"A35795"</definedName>
    <definedName name="FDD_124_2" hidden="1">"A31412"</definedName>
    <definedName name="FDD_124_3" hidden="1">"A31777"</definedName>
    <definedName name="FDD_124_4" hidden="1">"A32142"</definedName>
    <definedName name="FDD_124_5" hidden="1">"A32508"</definedName>
    <definedName name="FDD_124_6" hidden="1">"A32873"</definedName>
    <definedName name="FDD_124_7" hidden="1">"A33238"</definedName>
    <definedName name="FDD_124_8" hidden="1">"A33603"</definedName>
    <definedName name="FDD_124_9" hidden="1">"A33969"</definedName>
    <definedName name="FDD_125_0" hidden="1">"A30681"</definedName>
    <definedName name="FDD_125_1" hidden="1">"A31047"</definedName>
    <definedName name="FDD_125_10" hidden="1">"A34334"</definedName>
    <definedName name="FDD_125_11" hidden="1">"A34699"</definedName>
    <definedName name="FDD_125_12" hidden="1">"A35064"</definedName>
    <definedName name="FDD_125_13" hidden="1">"A35430"</definedName>
    <definedName name="FDD_125_14" hidden="1">"A35795"</definedName>
    <definedName name="FDD_125_2" hidden="1">"A31412"</definedName>
    <definedName name="FDD_125_3" hidden="1">"A31777"</definedName>
    <definedName name="FDD_125_4" hidden="1">"A32142"</definedName>
    <definedName name="FDD_125_5" hidden="1">"A32508"</definedName>
    <definedName name="FDD_125_6" hidden="1">"A32873"</definedName>
    <definedName name="FDD_125_7" hidden="1">"A33238"</definedName>
    <definedName name="FDD_125_8" hidden="1">"A33603"</definedName>
    <definedName name="FDD_125_9" hidden="1">"A33969"</definedName>
    <definedName name="FDD_126_0" hidden="1">"A30681"</definedName>
    <definedName name="FDD_126_1" hidden="1">"A31047"</definedName>
    <definedName name="FDD_126_10" hidden="1">"A34334"</definedName>
    <definedName name="FDD_126_11" hidden="1">"A34699"</definedName>
    <definedName name="FDD_126_12" hidden="1">"A35064"</definedName>
    <definedName name="FDD_126_13" hidden="1">"A35430"</definedName>
    <definedName name="FDD_126_14" hidden="1">"A35795"</definedName>
    <definedName name="FDD_126_2" hidden="1">"A31412"</definedName>
    <definedName name="FDD_126_3" hidden="1">"A31777"</definedName>
    <definedName name="FDD_126_4" hidden="1">"A32142"</definedName>
    <definedName name="FDD_126_5" hidden="1">"A32508"</definedName>
    <definedName name="FDD_126_6" hidden="1">"A32873"</definedName>
    <definedName name="FDD_126_7" hidden="1">"A33238"</definedName>
    <definedName name="FDD_126_8" hidden="1">"A33603"</definedName>
    <definedName name="FDD_126_9" hidden="1">"A33969"</definedName>
    <definedName name="FDD_127_0" hidden="1">"A30681"</definedName>
    <definedName name="FDD_127_1" hidden="1">"A31047"</definedName>
    <definedName name="FDD_127_10" hidden="1">"A34334"</definedName>
    <definedName name="FDD_127_11" hidden="1">"A34699"</definedName>
    <definedName name="FDD_127_12" hidden="1">"A35064"</definedName>
    <definedName name="FDD_127_13" hidden="1">"A35430"</definedName>
    <definedName name="FDD_127_14" hidden="1">"A35795"</definedName>
    <definedName name="FDD_127_2" hidden="1">"A31412"</definedName>
    <definedName name="FDD_127_3" hidden="1">"A31777"</definedName>
    <definedName name="FDD_127_4" hidden="1">"A32142"</definedName>
    <definedName name="FDD_127_5" hidden="1">"A32508"</definedName>
    <definedName name="FDD_127_6" hidden="1">"A32873"</definedName>
    <definedName name="FDD_127_7" hidden="1">"A33238"</definedName>
    <definedName name="FDD_127_8" hidden="1">"A33603"</definedName>
    <definedName name="FDD_127_9" hidden="1">"A33969"</definedName>
    <definedName name="FDD_128_0" hidden="1">"A30681"</definedName>
    <definedName name="FDD_128_1" hidden="1">"A31047"</definedName>
    <definedName name="FDD_128_10" hidden="1">"A34334"</definedName>
    <definedName name="FDD_128_11" hidden="1">"A34699"</definedName>
    <definedName name="FDD_128_12" hidden="1">"A35064"</definedName>
    <definedName name="FDD_128_13" hidden="1">"A35430"</definedName>
    <definedName name="FDD_128_14" hidden="1">"A35795"</definedName>
    <definedName name="FDD_128_2" hidden="1">"A31412"</definedName>
    <definedName name="FDD_128_3" hidden="1">"A31777"</definedName>
    <definedName name="FDD_128_4" hidden="1">"A32142"</definedName>
    <definedName name="FDD_128_5" hidden="1">"A32508"</definedName>
    <definedName name="FDD_128_6" hidden="1">"A32873"</definedName>
    <definedName name="FDD_128_7" hidden="1">"A33238"</definedName>
    <definedName name="FDD_128_8" hidden="1">"A33603"</definedName>
    <definedName name="FDD_128_9" hidden="1">"A33969"</definedName>
    <definedName name="FDD_129_0" hidden="1">"A30681"</definedName>
    <definedName name="FDD_129_1" hidden="1">"A31047"</definedName>
    <definedName name="FDD_129_10" hidden="1">"A34334"</definedName>
    <definedName name="FDD_129_11" hidden="1">"A34699"</definedName>
    <definedName name="FDD_129_12" hidden="1">"A35064"</definedName>
    <definedName name="FDD_129_13" hidden="1">"A35430"</definedName>
    <definedName name="FDD_129_14" hidden="1">"A35795"</definedName>
    <definedName name="FDD_129_2" hidden="1">"A31412"</definedName>
    <definedName name="FDD_129_3" hidden="1">"A31777"</definedName>
    <definedName name="FDD_129_4" hidden="1">"A32142"</definedName>
    <definedName name="FDD_129_5" hidden="1">"A32508"</definedName>
    <definedName name="FDD_129_6" hidden="1">"A32873"</definedName>
    <definedName name="FDD_129_7" hidden="1">"A33238"</definedName>
    <definedName name="FDD_129_8" hidden="1">"A33603"</definedName>
    <definedName name="FDD_129_9" hidden="1">"A33969"</definedName>
    <definedName name="FDD_13_0" hidden="1">"A25569"</definedName>
    <definedName name="FDD_130_0" hidden="1">"A30681"</definedName>
    <definedName name="FDD_130_1" hidden="1">"A31047"</definedName>
    <definedName name="FDD_130_10" hidden="1">"A34334"</definedName>
    <definedName name="FDD_130_11" hidden="1">"A34699"</definedName>
    <definedName name="FDD_130_12" hidden="1">"A35064"</definedName>
    <definedName name="FDD_130_13" hidden="1">"A35430"</definedName>
    <definedName name="FDD_130_14" hidden="1">"A35795"</definedName>
    <definedName name="FDD_130_2" hidden="1">"A31412"</definedName>
    <definedName name="FDD_130_3" hidden="1">"A31777"</definedName>
    <definedName name="FDD_130_4" hidden="1">"A32142"</definedName>
    <definedName name="FDD_130_5" hidden="1">"A32508"</definedName>
    <definedName name="FDD_130_6" hidden="1">"A32873"</definedName>
    <definedName name="FDD_130_7" hidden="1">"A33238"</definedName>
    <definedName name="FDD_130_8" hidden="1">"A33603"</definedName>
    <definedName name="FDD_130_9" hidden="1">"A33969"</definedName>
    <definedName name="FDD_131_0" hidden="1">"A30681"</definedName>
    <definedName name="FDD_131_1" hidden="1">"A31047"</definedName>
    <definedName name="FDD_131_10" hidden="1">"A34334"</definedName>
    <definedName name="FDD_131_11" hidden="1">"A34699"</definedName>
    <definedName name="FDD_131_12" hidden="1">"A35064"</definedName>
    <definedName name="FDD_131_13" hidden="1">"A35430"</definedName>
    <definedName name="FDD_131_14" hidden="1">"A35795"</definedName>
    <definedName name="FDD_131_2" hidden="1">"A31412"</definedName>
    <definedName name="FDD_131_3" hidden="1">"A31777"</definedName>
    <definedName name="FDD_131_4" hidden="1">"A32142"</definedName>
    <definedName name="FDD_131_5" hidden="1">"A32508"</definedName>
    <definedName name="FDD_131_6" hidden="1">"A32873"</definedName>
    <definedName name="FDD_131_7" hidden="1">"A33238"</definedName>
    <definedName name="FDD_131_8" hidden="1">"A33603"</definedName>
    <definedName name="FDD_131_9" hidden="1">"A33969"</definedName>
    <definedName name="FDD_132_0" hidden="1">"U30681"</definedName>
    <definedName name="FDD_132_1" hidden="1">"U31047"</definedName>
    <definedName name="FDD_132_10" hidden="1">"U34334"</definedName>
    <definedName name="FDD_132_11" hidden="1">"U34699"</definedName>
    <definedName name="FDD_132_12" hidden="1">"U35064"</definedName>
    <definedName name="FDD_132_13" hidden="1">"U35430"</definedName>
    <definedName name="FDD_132_14" hidden="1">"U35795"</definedName>
    <definedName name="FDD_132_2" hidden="1">"U31412"</definedName>
    <definedName name="FDD_132_3" hidden="1">"U31777"</definedName>
    <definedName name="FDD_132_4" hidden="1">"U32142"</definedName>
    <definedName name="FDD_132_5" hidden="1">"U32508"</definedName>
    <definedName name="FDD_132_6" hidden="1">"U32873"</definedName>
    <definedName name="FDD_132_7" hidden="1">"U33238"</definedName>
    <definedName name="FDD_132_8" hidden="1">"U33603"</definedName>
    <definedName name="FDD_132_9" hidden="1">"U33969"</definedName>
    <definedName name="FDD_133_0" hidden="1">"A30681"</definedName>
    <definedName name="FDD_133_1" hidden="1">"A31047"</definedName>
    <definedName name="FDD_133_10" hidden="1">"A34334"</definedName>
    <definedName name="FDD_133_11" hidden="1">"A34699"</definedName>
    <definedName name="FDD_133_12" hidden="1">"A35064"</definedName>
    <definedName name="FDD_133_13" hidden="1">"A35430"</definedName>
    <definedName name="FDD_133_14" hidden="1">"A35795"</definedName>
    <definedName name="FDD_133_2" hidden="1">"A31412"</definedName>
    <definedName name="FDD_133_3" hidden="1">"A31777"</definedName>
    <definedName name="FDD_133_4" hidden="1">"A32142"</definedName>
    <definedName name="FDD_133_5" hidden="1">"A32508"</definedName>
    <definedName name="FDD_133_6" hidden="1">"A32873"</definedName>
    <definedName name="FDD_133_7" hidden="1">"A33238"</definedName>
    <definedName name="FDD_133_8" hidden="1">"A33603"</definedName>
    <definedName name="FDD_133_9" hidden="1">"A33969"</definedName>
    <definedName name="FDD_134_0" hidden="1">"A30681"</definedName>
    <definedName name="FDD_134_1" hidden="1">"A31047"</definedName>
    <definedName name="FDD_134_10" hidden="1">"A34334"</definedName>
    <definedName name="FDD_134_11" hidden="1">"A34699"</definedName>
    <definedName name="FDD_134_12" hidden="1">"A35064"</definedName>
    <definedName name="FDD_134_13" hidden="1">"A35430"</definedName>
    <definedName name="FDD_134_14" hidden="1">"A35795"</definedName>
    <definedName name="FDD_134_2" hidden="1">"A31412"</definedName>
    <definedName name="FDD_134_3" hidden="1">"A31777"</definedName>
    <definedName name="FDD_134_4" hidden="1">"A32142"</definedName>
    <definedName name="FDD_134_5" hidden="1">"A32508"</definedName>
    <definedName name="FDD_134_6" hidden="1">"A32873"</definedName>
    <definedName name="FDD_134_7" hidden="1">"A33238"</definedName>
    <definedName name="FDD_134_8" hidden="1">"A33603"</definedName>
    <definedName name="FDD_134_9" hidden="1">"A33969"</definedName>
    <definedName name="FDD_135_0" hidden="1">"A30681"</definedName>
    <definedName name="FDD_135_1" hidden="1">"A31047"</definedName>
    <definedName name="FDD_135_10" hidden="1">"A34334"</definedName>
    <definedName name="FDD_135_11" hidden="1">"A34699"</definedName>
    <definedName name="FDD_135_12" hidden="1">"A35064"</definedName>
    <definedName name="FDD_135_13" hidden="1">"A35430"</definedName>
    <definedName name="FDD_135_14" hidden="1">"A35795"</definedName>
    <definedName name="FDD_135_2" hidden="1">"A31412"</definedName>
    <definedName name="FDD_135_3" hidden="1">"A31777"</definedName>
    <definedName name="FDD_135_4" hidden="1">"A32142"</definedName>
    <definedName name="FDD_135_5" hidden="1">"A32508"</definedName>
    <definedName name="FDD_135_6" hidden="1">"A32873"</definedName>
    <definedName name="FDD_135_7" hidden="1">"A33238"</definedName>
    <definedName name="FDD_135_8" hidden="1">"A33603"</definedName>
    <definedName name="FDD_135_9" hidden="1">"A33969"</definedName>
    <definedName name="FDD_136_0" hidden="1">"A30681"</definedName>
    <definedName name="FDD_136_1" hidden="1">"A31047"</definedName>
    <definedName name="FDD_136_10" hidden="1">"A34334"</definedName>
    <definedName name="FDD_136_11" hidden="1">"A34699"</definedName>
    <definedName name="FDD_136_12" hidden="1">"A35064"</definedName>
    <definedName name="FDD_136_13" hidden="1">"A35430"</definedName>
    <definedName name="FDD_136_14" hidden="1">"A35795"</definedName>
    <definedName name="FDD_136_2" hidden="1">"A31412"</definedName>
    <definedName name="FDD_136_3" hidden="1">"A31777"</definedName>
    <definedName name="FDD_136_4" hidden="1">"A32142"</definedName>
    <definedName name="FDD_136_5" hidden="1">"A32508"</definedName>
    <definedName name="FDD_136_6" hidden="1">"A32873"</definedName>
    <definedName name="FDD_136_7" hidden="1">"A33238"</definedName>
    <definedName name="FDD_136_8" hidden="1">"A33603"</definedName>
    <definedName name="FDD_136_9" hidden="1">"A33969"</definedName>
    <definedName name="FDD_137_0" hidden="1">"A30681"</definedName>
    <definedName name="FDD_137_1" hidden="1">"A31047"</definedName>
    <definedName name="FDD_137_10" hidden="1">"A34334"</definedName>
    <definedName name="FDD_137_11" hidden="1">"A34699"</definedName>
    <definedName name="FDD_137_12" hidden="1">"A35064"</definedName>
    <definedName name="FDD_137_13" hidden="1">"A35430"</definedName>
    <definedName name="FDD_137_14" hidden="1">"A35795"</definedName>
    <definedName name="FDD_137_2" hidden="1">"A31412"</definedName>
    <definedName name="FDD_137_3" hidden="1">"A31777"</definedName>
    <definedName name="FDD_137_4" hidden="1">"A32142"</definedName>
    <definedName name="FDD_137_5" hidden="1">"A32508"</definedName>
    <definedName name="FDD_137_6" hidden="1">"A32873"</definedName>
    <definedName name="FDD_137_7" hidden="1">"A33238"</definedName>
    <definedName name="FDD_137_8" hidden="1">"A33603"</definedName>
    <definedName name="FDD_137_9" hidden="1">"A33969"</definedName>
    <definedName name="FDD_138_0" hidden="1">"A30681"</definedName>
    <definedName name="FDD_138_1" hidden="1">"A31047"</definedName>
    <definedName name="FDD_138_10" hidden="1">"A34334"</definedName>
    <definedName name="FDD_138_11" hidden="1">"A34699"</definedName>
    <definedName name="FDD_138_12" hidden="1">"A35064"</definedName>
    <definedName name="FDD_138_13" hidden="1">"A35430"</definedName>
    <definedName name="FDD_138_14" hidden="1">"A35795"</definedName>
    <definedName name="FDD_138_2" hidden="1">"A31412"</definedName>
    <definedName name="FDD_138_3" hidden="1">"A31777"</definedName>
    <definedName name="FDD_138_4" hidden="1">"A32142"</definedName>
    <definedName name="FDD_138_5" hidden="1">"A32508"</definedName>
    <definedName name="FDD_138_6" hidden="1">"A32873"</definedName>
    <definedName name="FDD_138_7" hidden="1">"A33238"</definedName>
    <definedName name="FDD_138_8" hidden="1">"A33603"</definedName>
    <definedName name="FDD_138_9" hidden="1">"A33969"</definedName>
    <definedName name="FDD_139_0" hidden="1">"A30681"</definedName>
    <definedName name="FDD_139_1" hidden="1">"A31047"</definedName>
    <definedName name="FDD_139_10" hidden="1">"U34334"</definedName>
    <definedName name="FDD_139_11" hidden="1">"U34699"</definedName>
    <definedName name="FDD_139_12" hidden="1">"U35064"</definedName>
    <definedName name="FDD_139_13" hidden="1">"U35430"</definedName>
    <definedName name="FDD_139_14" hidden="1">"U35795"</definedName>
    <definedName name="FDD_139_2" hidden="1">"A31412"</definedName>
    <definedName name="FDD_139_3" hidden="1">"U31777"</definedName>
    <definedName name="FDD_139_4" hidden="1">"U32142"</definedName>
    <definedName name="FDD_139_5" hidden="1">"U32508"</definedName>
    <definedName name="FDD_139_6" hidden="1">"U32873"</definedName>
    <definedName name="FDD_139_7" hidden="1">"U33238"</definedName>
    <definedName name="FDD_139_8" hidden="1">"U33603"</definedName>
    <definedName name="FDD_139_9" hidden="1">"U33969"</definedName>
    <definedName name="FDD_14_0" hidden="1">"A25569"</definedName>
    <definedName name="FDD_140_0" hidden="1">"A25569"</definedName>
    <definedName name="FDD_141_0" hidden="1">"A30681"</definedName>
    <definedName name="FDD_141_1" hidden="1">"A31047"</definedName>
    <definedName name="FDD_141_10" hidden="1">"A34334"</definedName>
    <definedName name="FDD_141_11" hidden="1">"A34699"</definedName>
    <definedName name="FDD_141_12" hidden="1">"A35064"</definedName>
    <definedName name="FDD_141_13" hidden="1">"A35430"</definedName>
    <definedName name="FDD_141_14" hidden="1">"A35795"</definedName>
    <definedName name="FDD_141_2" hidden="1">"A31412"</definedName>
    <definedName name="FDD_141_3" hidden="1">"A31777"</definedName>
    <definedName name="FDD_141_4" hidden="1">"A32142"</definedName>
    <definedName name="FDD_141_5" hidden="1">"A32508"</definedName>
    <definedName name="FDD_141_6" hidden="1">"A32873"</definedName>
    <definedName name="FDD_141_7" hidden="1">"A33238"</definedName>
    <definedName name="FDD_141_8" hidden="1">"A33603"</definedName>
    <definedName name="FDD_141_9" hidden="1">"A33969"</definedName>
    <definedName name="FDD_142_0" hidden="1">"A30681"</definedName>
    <definedName name="FDD_142_1" hidden="1">"A31047"</definedName>
    <definedName name="FDD_142_10" hidden="1">"A34334"</definedName>
    <definedName name="FDD_142_11" hidden="1">"A34699"</definedName>
    <definedName name="FDD_142_12" hidden="1">"A35064"</definedName>
    <definedName name="FDD_142_13" hidden="1">"A35430"</definedName>
    <definedName name="FDD_142_14" hidden="1">"A35795"</definedName>
    <definedName name="FDD_142_2" hidden="1">"A31412"</definedName>
    <definedName name="FDD_142_3" hidden="1">"A31777"</definedName>
    <definedName name="FDD_142_4" hidden="1">"A32142"</definedName>
    <definedName name="FDD_142_5" hidden="1">"A32508"</definedName>
    <definedName name="FDD_142_6" hidden="1">"A32873"</definedName>
    <definedName name="FDD_142_7" hidden="1">"A33238"</definedName>
    <definedName name="FDD_142_8" hidden="1">"A33603"</definedName>
    <definedName name="FDD_142_9" hidden="1">"A33969"</definedName>
    <definedName name="FDD_143_0" hidden="1">"A30681"</definedName>
    <definedName name="FDD_143_1" hidden="1">"A31047"</definedName>
    <definedName name="FDD_143_10" hidden="1">"A34334"</definedName>
    <definedName name="FDD_143_11" hidden="1">"A34699"</definedName>
    <definedName name="FDD_143_12" hidden="1">"A35064"</definedName>
    <definedName name="FDD_143_13" hidden="1">"A35430"</definedName>
    <definedName name="FDD_143_14" hidden="1">"A35795"</definedName>
    <definedName name="FDD_143_2" hidden="1">"A31412"</definedName>
    <definedName name="FDD_143_3" hidden="1">"A31777"</definedName>
    <definedName name="FDD_143_4" hidden="1">"A32142"</definedName>
    <definedName name="FDD_143_5" hidden="1">"A32508"</definedName>
    <definedName name="FDD_143_6" hidden="1">"A32873"</definedName>
    <definedName name="FDD_143_7" hidden="1">"A33238"</definedName>
    <definedName name="FDD_143_8" hidden="1">"A33603"</definedName>
    <definedName name="FDD_143_9" hidden="1">"A33969"</definedName>
    <definedName name="FDD_144_0" hidden="1">"A30681"</definedName>
    <definedName name="FDD_144_1" hidden="1">"A31047"</definedName>
    <definedName name="FDD_144_10" hidden="1">"A34334"</definedName>
    <definedName name="FDD_144_11" hidden="1">"A34699"</definedName>
    <definedName name="FDD_144_12" hidden="1">"A35064"</definedName>
    <definedName name="FDD_144_13" hidden="1">"A35430"</definedName>
    <definedName name="FDD_144_14" hidden="1">"A35795"</definedName>
    <definedName name="FDD_144_2" hidden="1">"A31412"</definedName>
    <definedName name="FDD_144_3" hidden="1">"A31777"</definedName>
    <definedName name="FDD_144_4" hidden="1">"A32142"</definedName>
    <definedName name="FDD_144_5" hidden="1">"A32508"</definedName>
    <definedName name="FDD_144_6" hidden="1">"A32873"</definedName>
    <definedName name="FDD_144_7" hidden="1">"A33238"</definedName>
    <definedName name="FDD_144_8" hidden="1">"A33603"</definedName>
    <definedName name="FDD_144_9" hidden="1">"A33969"</definedName>
    <definedName name="FDD_145_0" hidden="1">"A30681"</definedName>
    <definedName name="FDD_145_1" hidden="1">"A31047"</definedName>
    <definedName name="FDD_145_10" hidden="1">"A34334"</definedName>
    <definedName name="FDD_145_11" hidden="1">"A34699"</definedName>
    <definedName name="FDD_145_12" hidden="1">"A35064"</definedName>
    <definedName name="FDD_145_13" hidden="1">"A35430"</definedName>
    <definedName name="FDD_145_14" hidden="1">"A35795"</definedName>
    <definedName name="FDD_145_2" hidden="1">"A31412"</definedName>
    <definedName name="FDD_145_3" hidden="1">"A31777"</definedName>
    <definedName name="FDD_145_4" hidden="1">"A32142"</definedName>
    <definedName name="FDD_145_5" hidden="1">"A32508"</definedName>
    <definedName name="FDD_145_6" hidden="1">"A32873"</definedName>
    <definedName name="FDD_145_7" hidden="1">"A33238"</definedName>
    <definedName name="FDD_145_8" hidden="1">"A33603"</definedName>
    <definedName name="FDD_145_9" hidden="1">"A33969"</definedName>
    <definedName name="FDD_146_0" hidden="1">"A30681"</definedName>
    <definedName name="FDD_146_1" hidden="1">"A31047"</definedName>
    <definedName name="FDD_146_10" hidden="1">"A34334"</definedName>
    <definedName name="FDD_146_11" hidden="1">"A34699"</definedName>
    <definedName name="FDD_146_12" hidden="1">"A35064"</definedName>
    <definedName name="FDD_146_13" hidden="1">"A35430"</definedName>
    <definedName name="FDD_146_14" hidden="1">"A35795"</definedName>
    <definedName name="FDD_146_2" hidden="1">"A31412"</definedName>
    <definedName name="FDD_146_3" hidden="1">"A31777"</definedName>
    <definedName name="FDD_146_4" hidden="1">"A32142"</definedName>
    <definedName name="FDD_146_5" hidden="1">"A32508"</definedName>
    <definedName name="FDD_146_6" hidden="1">"A32873"</definedName>
    <definedName name="FDD_146_7" hidden="1">"A33238"</definedName>
    <definedName name="FDD_146_8" hidden="1">"A33603"</definedName>
    <definedName name="FDD_146_9" hidden="1">"A33969"</definedName>
    <definedName name="FDD_147_0" hidden="1">"U30681"</definedName>
    <definedName name="FDD_147_1" hidden="1">"U31047"</definedName>
    <definedName name="FDD_147_10" hidden="1">"U34334"</definedName>
    <definedName name="FDD_147_11" hidden="1">"U34699"</definedName>
    <definedName name="FDD_147_12" hidden="1">"U35064"</definedName>
    <definedName name="FDD_147_13" hidden="1">"U35430"</definedName>
    <definedName name="FDD_147_14" hidden="1">"U35795"</definedName>
    <definedName name="FDD_147_2" hidden="1">"U31412"</definedName>
    <definedName name="FDD_147_3" hidden="1">"U31777"</definedName>
    <definedName name="FDD_147_4" hidden="1">"U32142"</definedName>
    <definedName name="FDD_147_5" hidden="1">"U32508"</definedName>
    <definedName name="FDD_147_6" hidden="1">"U32873"</definedName>
    <definedName name="FDD_147_7" hidden="1">"U33238"</definedName>
    <definedName name="FDD_147_8" hidden="1">"U33603"</definedName>
    <definedName name="FDD_147_9" hidden="1">"U33969"</definedName>
    <definedName name="FDD_148_0" hidden="1">"A30681"</definedName>
    <definedName name="FDD_148_1" hidden="1">"A31047"</definedName>
    <definedName name="FDD_148_10" hidden="1">"A34334"</definedName>
    <definedName name="FDD_148_11" hidden="1">"A34699"</definedName>
    <definedName name="FDD_148_12" hidden="1">"A35064"</definedName>
    <definedName name="FDD_148_13" hidden="1">"A35430"</definedName>
    <definedName name="FDD_148_14" hidden="1">"A35795"</definedName>
    <definedName name="FDD_148_2" hidden="1">"A31412"</definedName>
    <definedName name="FDD_148_3" hidden="1">"A31777"</definedName>
    <definedName name="FDD_148_4" hidden="1">"A32142"</definedName>
    <definedName name="FDD_148_5" hidden="1">"A32508"</definedName>
    <definedName name="FDD_148_6" hidden="1">"A32873"</definedName>
    <definedName name="FDD_148_7" hidden="1">"A33238"</definedName>
    <definedName name="FDD_148_8" hidden="1">"A33603"</definedName>
    <definedName name="FDD_148_9" hidden="1">"A33969"</definedName>
    <definedName name="FDD_149_0" hidden="1">"U30681"</definedName>
    <definedName name="FDD_149_1" hidden="1">"U31047"</definedName>
    <definedName name="FDD_149_10" hidden="1">"U34334"</definedName>
    <definedName name="FDD_149_11" hidden="1">"U34699"</definedName>
    <definedName name="FDD_149_12" hidden="1">"U35064"</definedName>
    <definedName name="FDD_149_13" hidden="1">"U35430"</definedName>
    <definedName name="FDD_149_14" hidden="1">"A35795"</definedName>
    <definedName name="FDD_149_2" hidden="1">"U31412"</definedName>
    <definedName name="FDD_149_3" hidden="1">"U31777"</definedName>
    <definedName name="FDD_149_4" hidden="1">"U32142"</definedName>
    <definedName name="FDD_149_5" hidden="1">"U32508"</definedName>
    <definedName name="FDD_149_6" hidden="1">"U32873"</definedName>
    <definedName name="FDD_149_7" hidden="1">"U33238"</definedName>
    <definedName name="FDD_149_8" hidden="1">"U33603"</definedName>
    <definedName name="FDD_149_9" hidden="1">"U33969"</definedName>
    <definedName name="FDD_15_0" hidden="1">"A25569"</definedName>
    <definedName name="FDD_151_0" hidden="1">"A30681"</definedName>
    <definedName name="FDD_151_1" hidden="1">"A31047"</definedName>
    <definedName name="FDD_151_10" hidden="1">"A34334"</definedName>
    <definedName name="FDD_151_11" hidden="1">"A34699"</definedName>
    <definedName name="FDD_151_12" hidden="1">"A35064"</definedName>
    <definedName name="FDD_151_13" hidden="1">"A35430"</definedName>
    <definedName name="FDD_151_14" hidden="1">"A35795"</definedName>
    <definedName name="FDD_151_2" hidden="1">"A31412"</definedName>
    <definedName name="FDD_151_3" hidden="1">"A31777"</definedName>
    <definedName name="FDD_151_4" hidden="1">"A32142"</definedName>
    <definedName name="FDD_151_5" hidden="1">"A32508"</definedName>
    <definedName name="FDD_151_6" hidden="1">"A32873"</definedName>
    <definedName name="FDD_151_7" hidden="1">"A33238"</definedName>
    <definedName name="FDD_151_8" hidden="1">"A33603"</definedName>
    <definedName name="FDD_151_9" hidden="1">"A33969"</definedName>
    <definedName name="FDD_152_0" hidden="1">"A30681"</definedName>
    <definedName name="FDD_152_1" hidden="1">"A31047"</definedName>
    <definedName name="FDD_152_10" hidden="1">"A34334"</definedName>
    <definedName name="FDD_152_11" hidden="1">"A34699"</definedName>
    <definedName name="FDD_152_12" hidden="1">"A35064"</definedName>
    <definedName name="FDD_152_13" hidden="1">"A35430"</definedName>
    <definedName name="FDD_152_14" hidden="1">"A35795"</definedName>
    <definedName name="FDD_152_15" hidden="1">"E36160"</definedName>
    <definedName name="FDD_152_2" hidden="1">"A31412"</definedName>
    <definedName name="FDD_152_3" hidden="1">"A31777"</definedName>
    <definedName name="FDD_152_4" hidden="1">"A32142"</definedName>
    <definedName name="FDD_152_5" hidden="1">"A32508"</definedName>
    <definedName name="FDD_152_6" hidden="1">"A32873"</definedName>
    <definedName name="FDD_152_7" hidden="1">"A33238"</definedName>
    <definedName name="FDD_152_8" hidden="1">"A33603"</definedName>
    <definedName name="FDD_152_9" hidden="1">"A33969"</definedName>
    <definedName name="FDD_153_0" hidden="1">"A30681"</definedName>
    <definedName name="FDD_153_1" hidden="1">"A31047"</definedName>
    <definedName name="FDD_153_10" hidden="1">"A34334"</definedName>
    <definedName name="FDD_153_11" hidden="1">"A34699"</definedName>
    <definedName name="FDD_153_12" hidden="1">"A35064"</definedName>
    <definedName name="FDD_153_13" hidden="1">"A35430"</definedName>
    <definedName name="FDD_153_14" hidden="1">"A35795"</definedName>
    <definedName name="FDD_153_2" hidden="1">"A31412"</definedName>
    <definedName name="FDD_153_3" hidden="1">"A31777"</definedName>
    <definedName name="FDD_153_4" hidden="1">"A32142"</definedName>
    <definedName name="FDD_153_5" hidden="1">"A32508"</definedName>
    <definedName name="FDD_153_6" hidden="1">"A32873"</definedName>
    <definedName name="FDD_153_7" hidden="1">"A33238"</definedName>
    <definedName name="FDD_153_8" hidden="1">"A33603"</definedName>
    <definedName name="FDD_153_9" hidden="1">"A33969"</definedName>
    <definedName name="FDD_154_0" hidden="1">"A30681"</definedName>
    <definedName name="FDD_154_1" hidden="1">"A31047"</definedName>
    <definedName name="FDD_154_10" hidden="1">"A34334"</definedName>
    <definedName name="FDD_154_11" hidden="1">"A34699"</definedName>
    <definedName name="FDD_154_12" hidden="1">"A35064"</definedName>
    <definedName name="FDD_154_13" hidden="1">"A35430"</definedName>
    <definedName name="FDD_154_14" hidden="1">"A35795"</definedName>
    <definedName name="FDD_154_2" hidden="1">"A31412"</definedName>
    <definedName name="FDD_154_3" hidden="1">"A31777"</definedName>
    <definedName name="FDD_154_4" hidden="1">"A32142"</definedName>
    <definedName name="FDD_154_5" hidden="1">"A32508"</definedName>
    <definedName name="FDD_154_6" hidden="1">"A32873"</definedName>
    <definedName name="FDD_154_7" hidden="1">"A33238"</definedName>
    <definedName name="FDD_154_8" hidden="1">"A33603"</definedName>
    <definedName name="FDD_154_9" hidden="1">"A33969"</definedName>
    <definedName name="FDD_155_0" hidden="1">"A25569"</definedName>
    <definedName name="FDD_156_0" hidden="1">"A30681"</definedName>
    <definedName name="FDD_156_1" hidden="1">"A31047"</definedName>
    <definedName name="FDD_156_10" hidden="1">"A34334"</definedName>
    <definedName name="FDD_156_11" hidden="1">"A34699"</definedName>
    <definedName name="FDD_156_12" hidden="1">"A35064"</definedName>
    <definedName name="FDD_156_13" hidden="1">"A35430"</definedName>
    <definedName name="FDD_156_14" hidden="1">"A35795"</definedName>
    <definedName name="FDD_156_15" hidden="1">"E36160"</definedName>
    <definedName name="FDD_156_2" hidden="1">"A31412"</definedName>
    <definedName name="FDD_156_3" hidden="1">"A31777"</definedName>
    <definedName name="FDD_156_4" hidden="1">"A32142"</definedName>
    <definedName name="FDD_156_5" hidden="1">"A32508"</definedName>
    <definedName name="FDD_156_6" hidden="1">"A32873"</definedName>
    <definedName name="FDD_156_7" hidden="1">"A33238"</definedName>
    <definedName name="FDD_156_8" hidden="1">"A33603"</definedName>
    <definedName name="FDD_156_9" hidden="1">"A33969"</definedName>
    <definedName name="FDD_157_0" hidden="1">"A30681"</definedName>
    <definedName name="FDD_157_1" hidden="1">"A31047"</definedName>
    <definedName name="FDD_157_10" hidden="1">"A34334"</definedName>
    <definedName name="FDD_157_11" hidden="1">"A34699"</definedName>
    <definedName name="FDD_157_12" hidden="1">"A35064"</definedName>
    <definedName name="FDD_157_13" hidden="1">"A35430"</definedName>
    <definedName name="FDD_157_14" hidden="1">"A35795"</definedName>
    <definedName name="FDD_157_2" hidden="1">"A31412"</definedName>
    <definedName name="FDD_157_3" hidden="1">"A31777"</definedName>
    <definedName name="FDD_157_4" hidden="1">"A32142"</definedName>
    <definedName name="FDD_157_5" hidden="1">"A32508"</definedName>
    <definedName name="FDD_157_6" hidden="1">"A32873"</definedName>
    <definedName name="FDD_157_7" hidden="1">"A33238"</definedName>
    <definedName name="FDD_157_8" hidden="1">"A33603"</definedName>
    <definedName name="FDD_157_9" hidden="1">"A33969"</definedName>
    <definedName name="FDD_158_0" hidden="1">"A30681"</definedName>
    <definedName name="FDD_158_1" hidden="1">"A31047"</definedName>
    <definedName name="FDD_158_10" hidden="1">"A34334"</definedName>
    <definedName name="FDD_158_11" hidden="1">"A34699"</definedName>
    <definedName name="FDD_158_12" hidden="1">"A35064"</definedName>
    <definedName name="FDD_158_13" hidden="1">"A35430"</definedName>
    <definedName name="FDD_158_14" hidden="1">"A35795"</definedName>
    <definedName name="FDD_158_15" hidden="1">"E36160"</definedName>
    <definedName name="FDD_158_2" hidden="1">"A31412"</definedName>
    <definedName name="FDD_158_3" hidden="1">"A31777"</definedName>
    <definedName name="FDD_158_4" hidden="1">"A32142"</definedName>
    <definedName name="FDD_158_5" hidden="1">"A32508"</definedName>
    <definedName name="FDD_158_6" hidden="1">"A32873"</definedName>
    <definedName name="FDD_158_7" hidden="1">"A33238"</definedName>
    <definedName name="FDD_158_8" hidden="1">"A33603"</definedName>
    <definedName name="FDD_158_9" hidden="1">"A33969"</definedName>
    <definedName name="FDD_159_0" hidden="1">"A30681"</definedName>
    <definedName name="FDD_159_1" hidden="1">"A31047"</definedName>
    <definedName name="FDD_159_10" hidden="1">"A34334"</definedName>
    <definedName name="FDD_159_11" hidden="1">"A34699"</definedName>
    <definedName name="FDD_159_12" hidden="1">"A35064"</definedName>
    <definedName name="FDD_159_13" hidden="1">"A35430"</definedName>
    <definedName name="FDD_159_14" hidden="1">"A35795"</definedName>
    <definedName name="FDD_159_2" hidden="1">"A31412"</definedName>
    <definedName name="FDD_159_3" hidden="1">"A31777"</definedName>
    <definedName name="FDD_159_4" hidden="1">"A32142"</definedName>
    <definedName name="FDD_159_5" hidden="1">"A32508"</definedName>
    <definedName name="FDD_159_6" hidden="1">"A32873"</definedName>
    <definedName name="FDD_159_7" hidden="1">"A33238"</definedName>
    <definedName name="FDD_159_8" hidden="1">"A33603"</definedName>
    <definedName name="FDD_159_9" hidden="1">"A33969"</definedName>
    <definedName name="FDD_16_0" hidden="1">"A25569"</definedName>
    <definedName name="FDD_160_0" hidden="1">"A30681"</definedName>
    <definedName name="FDD_160_1" hidden="1">"A31047"</definedName>
    <definedName name="FDD_160_10" hidden="1">"A34334"</definedName>
    <definedName name="FDD_160_11" hidden="1">"A34699"</definedName>
    <definedName name="FDD_160_12" hidden="1">"A35064"</definedName>
    <definedName name="FDD_160_13" hidden="1">"A35430"</definedName>
    <definedName name="FDD_160_14" hidden="1">"A35795"</definedName>
    <definedName name="FDD_160_15" hidden="1">"E36160"</definedName>
    <definedName name="FDD_160_2" hidden="1">"A31412"</definedName>
    <definedName name="FDD_160_3" hidden="1">"A31777"</definedName>
    <definedName name="FDD_160_4" hidden="1">"A32142"</definedName>
    <definedName name="FDD_160_5" hidden="1">"A32508"</definedName>
    <definedName name="FDD_160_6" hidden="1">"A32873"</definedName>
    <definedName name="FDD_160_7" hidden="1">"A33238"</definedName>
    <definedName name="FDD_160_8" hidden="1">"A33603"</definedName>
    <definedName name="FDD_160_9" hidden="1">"A33969"</definedName>
    <definedName name="FDD_161_0" hidden="1">"A30681"</definedName>
    <definedName name="FDD_161_1" hidden="1">"A31047"</definedName>
    <definedName name="FDD_161_10" hidden="1">"A34334"</definedName>
    <definedName name="FDD_161_11" hidden="1">"A34699"</definedName>
    <definedName name="FDD_161_12" hidden="1">"A35064"</definedName>
    <definedName name="FDD_161_13" hidden="1">"A35430"</definedName>
    <definedName name="FDD_161_14" hidden="1">"A35795"</definedName>
    <definedName name="FDD_161_2" hidden="1">"A31412"</definedName>
    <definedName name="FDD_161_3" hidden="1">"A31777"</definedName>
    <definedName name="FDD_161_4" hidden="1">"A32142"</definedName>
    <definedName name="FDD_161_5" hidden="1">"A32508"</definedName>
    <definedName name="FDD_161_6" hidden="1">"A32873"</definedName>
    <definedName name="FDD_161_7" hidden="1">"A33238"</definedName>
    <definedName name="FDD_161_8" hidden="1">"A33603"</definedName>
    <definedName name="FDD_161_9" hidden="1">"A33969"</definedName>
    <definedName name="FDD_162_0" hidden="1">"A30681"</definedName>
    <definedName name="FDD_162_1" hidden="1">"A31047"</definedName>
    <definedName name="FDD_162_10" hidden="1">"A34334"</definedName>
    <definedName name="FDD_162_11" hidden="1">"A34699"</definedName>
    <definedName name="FDD_162_12" hidden="1">"A35064"</definedName>
    <definedName name="FDD_162_13" hidden="1">"A35430"</definedName>
    <definedName name="FDD_162_14" hidden="1">"A35795"</definedName>
    <definedName name="FDD_162_2" hidden="1">"A31412"</definedName>
    <definedName name="FDD_162_3" hidden="1">"A31777"</definedName>
    <definedName name="FDD_162_4" hidden="1">"A32142"</definedName>
    <definedName name="FDD_162_5" hidden="1">"A32508"</definedName>
    <definedName name="FDD_162_6" hidden="1">"A32873"</definedName>
    <definedName name="FDD_162_7" hidden="1">"A33238"</definedName>
    <definedName name="FDD_162_8" hidden="1">"A33603"</definedName>
    <definedName name="FDD_162_9" hidden="1">"A33969"</definedName>
    <definedName name="FDD_163_0" hidden="1">"A30681"</definedName>
    <definedName name="FDD_163_1" hidden="1">"A31047"</definedName>
    <definedName name="FDD_163_10" hidden="1">"A34334"</definedName>
    <definedName name="FDD_163_11" hidden="1">"A34699"</definedName>
    <definedName name="FDD_163_12" hidden="1">"A35064"</definedName>
    <definedName name="FDD_163_13" hidden="1">"A35430"</definedName>
    <definedName name="FDD_163_14" hidden="1">"A35795"</definedName>
    <definedName name="FDD_163_2" hidden="1">"A31412"</definedName>
    <definedName name="FDD_163_3" hidden="1">"A31777"</definedName>
    <definedName name="FDD_163_4" hidden="1">"A32142"</definedName>
    <definedName name="FDD_163_5" hidden="1">"A32508"</definedName>
    <definedName name="FDD_163_6" hidden="1">"A32873"</definedName>
    <definedName name="FDD_163_7" hidden="1">"A33238"</definedName>
    <definedName name="FDD_163_8" hidden="1">"A33603"</definedName>
    <definedName name="FDD_163_9" hidden="1">"A33969"</definedName>
    <definedName name="FDD_164_0" hidden="1">"A25569"</definedName>
    <definedName name="FDD_165_0" hidden="1">"A30681"</definedName>
    <definedName name="FDD_165_1" hidden="1">"A31047"</definedName>
    <definedName name="FDD_165_10" hidden="1">"A34334"</definedName>
    <definedName name="FDD_165_11" hidden="1">"A34699"</definedName>
    <definedName name="FDD_165_12" hidden="1">"A35064"</definedName>
    <definedName name="FDD_165_13" hidden="1">"A35430"</definedName>
    <definedName name="FDD_165_14" hidden="1">"A35795"</definedName>
    <definedName name="FDD_165_2" hidden="1">"A31412"</definedName>
    <definedName name="FDD_165_3" hidden="1">"A31777"</definedName>
    <definedName name="FDD_165_4" hidden="1">"A32142"</definedName>
    <definedName name="FDD_165_5" hidden="1">"A32508"</definedName>
    <definedName name="FDD_165_6" hidden="1">"A32873"</definedName>
    <definedName name="FDD_165_7" hidden="1">"A33238"</definedName>
    <definedName name="FDD_165_8" hidden="1">"A33603"</definedName>
    <definedName name="FDD_165_9" hidden="1">"A33969"</definedName>
    <definedName name="FDD_166_0" hidden="1">"A30681"</definedName>
    <definedName name="FDD_166_1" hidden="1">"A31047"</definedName>
    <definedName name="FDD_166_10" hidden="1">"A34334"</definedName>
    <definedName name="FDD_166_11" hidden="1">"A34699"</definedName>
    <definedName name="FDD_166_12" hidden="1">"A35064"</definedName>
    <definedName name="FDD_166_13" hidden="1">"A35430"</definedName>
    <definedName name="FDD_166_14" hidden="1">"A35795"</definedName>
    <definedName name="FDD_166_2" hidden="1">"A31412"</definedName>
    <definedName name="FDD_166_3" hidden="1">"A31777"</definedName>
    <definedName name="FDD_166_4" hidden="1">"A32142"</definedName>
    <definedName name="FDD_166_5" hidden="1">"A32508"</definedName>
    <definedName name="FDD_166_6" hidden="1">"A32873"</definedName>
    <definedName name="FDD_166_7" hidden="1">"A33238"</definedName>
    <definedName name="FDD_166_8" hidden="1">"A33603"</definedName>
    <definedName name="FDD_166_9" hidden="1">"A33969"</definedName>
    <definedName name="FDD_167_0" hidden="1">"A30681"</definedName>
    <definedName name="FDD_167_1" hidden="1">"A31047"</definedName>
    <definedName name="FDD_167_10" hidden="1">"A34334"</definedName>
    <definedName name="FDD_167_11" hidden="1">"A34699"</definedName>
    <definedName name="FDD_167_12" hidden="1">"A35064"</definedName>
    <definedName name="FDD_167_13" hidden="1">"A35430"</definedName>
    <definedName name="FDD_167_14" hidden="1">"A35795"</definedName>
    <definedName name="FDD_167_2" hidden="1">"A31412"</definedName>
    <definedName name="FDD_167_3" hidden="1">"A31777"</definedName>
    <definedName name="FDD_167_4" hidden="1">"A32142"</definedName>
    <definedName name="FDD_167_5" hidden="1">"A32508"</definedName>
    <definedName name="FDD_167_6" hidden="1">"A32873"</definedName>
    <definedName name="FDD_167_7" hidden="1">"A33238"</definedName>
    <definedName name="FDD_167_8" hidden="1">"A33603"</definedName>
    <definedName name="FDD_167_9" hidden="1">"A33969"</definedName>
    <definedName name="FDD_168_0" hidden="1">"E36160"</definedName>
    <definedName name="FDD_168_1" hidden="1">"E36525"</definedName>
    <definedName name="FDD_168_2" hidden="1">"E36891"</definedName>
    <definedName name="FDD_169_0" hidden="1">"A30681"</definedName>
    <definedName name="FDD_169_1" hidden="1">"A31047"</definedName>
    <definedName name="FDD_169_10" hidden="1">"A34334"</definedName>
    <definedName name="FDD_169_11" hidden="1">"A34699"</definedName>
    <definedName name="FDD_169_12" hidden="1">"A35064"</definedName>
    <definedName name="FDD_169_13" hidden="1">"A35430"</definedName>
    <definedName name="FDD_169_14" hidden="1">"A35795"</definedName>
    <definedName name="FDD_169_2" hidden="1">"A31412"</definedName>
    <definedName name="FDD_169_3" hidden="1">"A31777"</definedName>
    <definedName name="FDD_169_4" hidden="1">"A32142"</definedName>
    <definedName name="FDD_169_5" hidden="1">"A32508"</definedName>
    <definedName name="FDD_169_6" hidden="1">"A32873"</definedName>
    <definedName name="FDD_169_7" hidden="1">"A33238"</definedName>
    <definedName name="FDD_169_8" hidden="1">"A33603"</definedName>
    <definedName name="FDD_169_9" hidden="1">"A33969"</definedName>
    <definedName name="FDD_17_0" hidden="1">"A25569"</definedName>
    <definedName name="FDD_170_0" hidden="1">"A30681"</definedName>
    <definedName name="FDD_170_1" hidden="1">"A31047"</definedName>
    <definedName name="FDD_170_10" hidden="1">"A34334"</definedName>
    <definedName name="FDD_170_11" hidden="1">"A34699"</definedName>
    <definedName name="FDD_170_12" hidden="1">"A35064"</definedName>
    <definedName name="FDD_170_13" hidden="1">"A35430"</definedName>
    <definedName name="FDD_170_14" hidden="1">"A35795"</definedName>
    <definedName name="FDD_170_2" hidden="1">"A31412"</definedName>
    <definedName name="FDD_170_3" hidden="1">"A31777"</definedName>
    <definedName name="FDD_170_4" hidden="1">"A32142"</definedName>
    <definedName name="FDD_170_5" hidden="1">"A32508"</definedName>
    <definedName name="FDD_170_6" hidden="1">"A32873"</definedName>
    <definedName name="FDD_170_7" hidden="1">"A33238"</definedName>
    <definedName name="FDD_170_8" hidden="1">"A33603"</definedName>
    <definedName name="FDD_170_9" hidden="1">"A33969"</definedName>
    <definedName name="FDD_171_0" hidden="1">"A30681"</definedName>
    <definedName name="FDD_171_1" hidden="1">"A31047"</definedName>
    <definedName name="FDD_171_10" hidden="1">"A34334"</definedName>
    <definedName name="FDD_171_11" hidden="1">"A34699"</definedName>
    <definedName name="FDD_171_12" hidden="1">"A35064"</definedName>
    <definedName name="FDD_171_13" hidden="1">"A35430"</definedName>
    <definedName name="FDD_171_14" hidden="1">"A35795"</definedName>
    <definedName name="FDD_171_2" hidden="1">"A31412"</definedName>
    <definedName name="FDD_171_3" hidden="1">"A31777"</definedName>
    <definedName name="FDD_171_4" hidden="1">"A32142"</definedName>
    <definedName name="FDD_171_5" hidden="1">"A32508"</definedName>
    <definedName name="FDD_171_6" hidden="1">"A32873"</definedName>
    <definedName name="FDD_171_7" hidden="1">"A33238"</definedName>
    <definedName name="FDD_171_8" hidden="1">"A33603"</definedName>
    <definedName name="FDD_171_9" hidden="1">"A33969"</definedName>
    <definedName name="FDD_172_0" hidden="1">"A30681"</definedName>
    <definedName name="FDD_172_1" hidden="1">"A31047"</definedName>
    <definedName name="FDD_172_10" hidden="1">"A34334"</definedName>
    <definedName name="FDD_172_11" hidden="1">"A34699"</definedName>
    <definedName name="FDD_172_12" hidden="1">"A35064"</definedName>
    <definedName name="FDD_172_13" hidden="1">"A35430"</definedName>
    <definedName name="FDD_172_14" hidden="1">"A35795"</definedName>
    <definedName name="FDD_172_2" hidden="1">"A31412"</definedName>
    <definedName name="FDD_172_3" hidden="1">"A31777"</definedName>
    <definedName name="FDD_172_4" hidden="1">"A32142"</definedName>
    <definedName name="FDD_172_5" hidden="1">"A32508"</definedName>
    <definedName name="FDD_172_6" hidden="1">"A32873"</definedName>
    <definedName name="FDD_172_7" hidden="1">"A33238"</definedName>
    <definedName name="FDD_172_8" hidden="1">"A33603"</definedName>
    <definedName name="FDD_172_9" hidden="1">"A33969"</definedName>
    <definedName name="FDD_173_0" hidden="1">"A30681"</definedName>
    <definedName name="FDD_173_1" hidden="1">"A31047"</definedName>
    <definedName name="FDD_173_10" hidden="1">"A34334"</definedName>
    <definedName name="FDD_173_11" hidden="1">"A34699"</definedName>
    <definedName name="FDD_173_12" hidden="1">"A35064"</definedName>
    <definedName name="FDD_173_13" hidden="1">"A35430"</definedName>
    <definedName name="FDD_173_14" hidden="1">"A35795"</definedName>
    <definedName name="FDD_173_2" hidden="1">"A31412"</definedName>
    <definedName name="FDD_173_3" hidden="1">"A31777"</definedName>
    <definedName name="FDD_173_4" hidden="1">"A32142"</definedName>
    <definedName name="FDD_173_5" hidden="1">"A32508"</definedName>
    <definedName name="FDD_173_6" hidden="1">"A32873"</definedName>
    <definedName name="FDD_173_7" hidden="1">"A33238"</definedName>
    <definedName name="FDD_173_8" hidden="1">"A33603"</definedName>
    <definedName name="FDD_173_9" hidden="1">"A33969"</definedName>
    <definedName name="FDD_174_0" hidden="1">"A30681"</definedName>
    <definedName name="FDD_174_1" hidden="1">"A31047"</definedName>
    <definedName name="FDD_174_10" hidden="1">"A34334"</definedName>
    <definedName name="FDD_174_11" hidden="1">"A34699"</definedName>
    <definedName name="FDD_174_12" hidden="1">"A35064"</definedName>
    <definedName name="FDD_174_13" hidden="1">"A35430"</definedName>
    <definedName name="FDD_174_14" hidden="1">"A35795"</definedName>
    <definedName name="FDD_174_2" hidden="1">"A31412"</definedName>
    <definedName name="FDD_174_3" hidden="1">"A31777"</definedName>
    <definedName name="FDD_174_4" hidden="1">"A32142"</definedName>
    <definedName name="FDD_174_5" hidden="1">"A32508"</definedName>
    <definedName name="FDD_174_6" hidden="1">"A32873"</definedName>
    <definedName name="FDD_174_7" hidden="1">"A33238"</definedName>
    <definedName name="FDD_174_8" hidden="1">"A33603"</definedName>
    <definedName name="FDD_174_9" hidden="1">"A33969"</definedName>
    <definedName name="FDD_175_0" hidden="1">"E36160"</definedName>
    <definedName name="FDD_175_1" hidden="1">"E36525"</definedName>
    <definedName name="FDD_175_2" hidden="1">"E36891"</definedName>
    <definedName name="FDD_176_0" hidden="1">"E36160"</definedName>
    <definedName name="FDD_176_1" hidden="1">"E36525"</definedName>
    <definedName name="FDD_176_2" hidden="1">"E36891"</definedName>
    <definedName name="FDD_177_0" hidden="1">"E36160"</definedName>
    <definedName name="FDD_177_1" hidden="1">"E36525"</definedName>
    <definedName name="FDD_177_2" hidden="1">"E36891"</definedName>
    <definedName name="FDD_178_0" hidden="1">"E36160"</definedName>
    <definedName name="FDD_178_1" hidden="1">"E36525"</definedName>
    <definedName name="FDD_178_2" hidden="1">"E36891"</definedName>
    <definedName name="FDD_179_0" hidden="1">"E36160"</definedName>
    <definedName name="FDD_179_1" hidden="1">"E36525"</definedName>
    <definedName name="FDD_179_2" hidden="1">"E36891"</definedName>
    <definedName name="FDD_18_0" hidden="1">"A25569"</definedName>
    <definedName name="FDD_180_0" hidden="1">"E36160"</definedName>
    <definedName name="FDD_180_1" hidden="1">"E36525"</definedName>
    <definedName name="FDD_180_2" hidden="1">"E36891"</definedName>
    <definedName name="FDD_181_0" hidden="1">"E36160"</definedName>
    <definedName name="FDD_181_1" hidden="1">"E36525"</definedName>
    <definedName name="FDD_181_2" hidden="1">"E36891"</definedName>
    <definedName name="FDD_182_0" hidden="1">"E36160"</definedName>
    <definedName name="FDD_182_1" hidden="1">"E36525"</definedName>
    <definedName name="FDD_182_2" hidden="1">"E36891"</definedName>
    <definedName name="FDD_183_0" hidden="1">"E36160"</definedName>
    <definedName name="FDD_183_1" hidden="1">"E36525"</definedName>
    <definedName name="FDD_183_2" hidden="1">"E36891"</definedName>
    <definedName name="FDD_184_0" hidden="1">"E36160"</definedName>
    <definedName name="FDD_184_1" hidden="1">"E36525"</definedName>
    <definedName name="FDD_184_2" hidden="1">"E36891"</definedName>
    <definedName name="FDD_185_0" hidden="1">"E36160"</definedName>
    <definedName name="FDD_185_1" hidden="1">"E36525"</definedName>
    <definedName name="FDD_185_2" hidden="1">"E36891"</definedName>
    <definedName name="FDD_186_0" hidden="1">"E36160"</definedName>
    <definedName name="FDD_186_1" hidden="1">"E36525"</definedName>
    <definedName name="FDD_186_2" hidden="1">"E36891"</definedName>
    <definedName name="FDD_187_0" hidden="1">"E36160"</definedName>
    <definedName name="FDD_187_1" hidden="1">"E36525"</definedName>
    <definedName name="FDD_187_2" hidden="1">"E36891"</definedName>
    <definedName name="FDD_188_0" hidden="1">"A30681"</definedName>
    <definedName name="FDD_188_1" hidden="1">"A31047"</definedName>
    <definedName name="FDD_188_10" hidden="1">"A34334"</definedName>
    <definedName name="FDD_188_11" hidden="1">"A34699"</definedName>
    <definedName name="FDD_188_12" hidden="1">"A35064"</definedName>
    <definedName name="FDD_188_13" hidden="1">"A35430"</definedName>
    <definedName name="FDD_188_14" hidden="1">"A35795"</definedName>
    <definedName name="FDD_188_2" hidden="1">"A31412"</definedName>
    <definedName name="FDD_188_3" hidden="1">"A31777"</definedName>
    <definedName name="FDD_188_4" hidden="1">"A32142"</definedName>
    <definedName name="FDD_188_5" hidden="1">"A32508"</definedName>
    <definedName name="FDD_188_6" hidden="1">"A32873"</definedName>
    <definedName name="FDD_188_7" hidden="1">"A33238"</definedName>
    <definedName name="FDD_188_8" hidden="1">"A33603"</definedName>
    <definedName name="FDD_188_9" hidden="1">"A33969"</definedName>
    <definedName name="FDD_189_0" hidden="1">"A30681"</definedName>
    <definedName name="FDD_189_1" hidden="1">"A31047"</definedName>
    <definedName name="FDD_189_10" hidden="1">"A34334"</definedName>
    <definedName name="FDD_189_11" hidden="1">"A34699"</definedName>
    <definedName name="FDD_189_12" hidden="1">"A35064"</definedName>
    <definedName name="FDD_189_13" hidden="1">"A35430"</definedName>
    <definedName name="FDD_189_14" hidden="1">"A35795"</definedName>
    <definedName name="FDD_189_2" hidden="1">"A31412"</definedName>
    <definedName name="FDD_189_3" hidden="1">"A31777"</definedName>
    <definedName name="FDD_189_4" hidden="1">"A32142"</definedName>
    <definedName name="FDD_189_5" hidden="1">"A32508"</definedName>
    <definedName name="FDD_189_6" hidden="1">"A32873"</definedName>
    <definedName name="FDD_189_7" hidden="1">"A33238"</definedName>
    <definedName name="FDD_189_8" hidden="1">"A33603"</definedName>
    <definedName name="FDD_189_9" hidden="1">"A33969"</definedName>
    <definedName name="FDD_19_0" hidden="1">"A25569"</definedName>
    <definedName name="FDD_190_0" hidden="1">"A30681"</definedName>
    <definedName name="FDD_190_1" hidden="1">"A31047"</definedName>
    <definedName name="FDD_190_10" hidden="1">"A34334"</definedName>
    <definedName name="FDD_190_11" hidden="1">"A34699"</definedName>
    <definedName name="FDD_190_12" hidden="1">"A35064"</definedName>
    <definedName name="FDD_190_13" hidden="1">"A35430"</definedName>
    <definedName name="FDD_190_14" hidden="1">"A35795"</definedName>
    <definedName name="FDD_190_2" hidden="1">"A31412"</definedName>
    <definedName name="FDD_190_3" hidden="1">"A31777"</definedName>
    <definedName name="FDD_190_4" hidden="1">"A32142"</definedName>
    <definedName name="FDD_190_5" hidden="1">"A32508"</definedName>
    <definedName name="FDD_190_6" hidden="1">"A32873"</definedName>
    <definedName name="FDD_190_7" hidden="1">"A33238"</definedName>
    <definedName name="FDD_190_8" hidden="1">"A33603"</definedName>
    <definedName name="FDD_190_9" hidden="1">"A33969"</definedName>
    <definedName name="FDD_191_0" hidden="1">"A30681"</definedName>
    <definedName name="FDD_191_1" hidden="1">"A31047"</definedName>
    <definedName name="FDD_191_10" hidden="1">"A34334"</definedName>
    <definedName name="FDD_191_11" hidden="1">"A34699"</definedName>
    <definedName name="FDD_191_12" hidden="1">"A35064"</definedName>
    <definedName name="FDD_191_13" hidden="1">"A35430"</definedName>
    <definedName name="FDD_191_14" hidden="1">"A35795"</definedName>
    <definedName name="FDD_191_2" hidden="1">"A31412"</definedName>
    <definedName name="FDD_191_3" hidden="1">"A31777"</definedName>
    <definedName name="FDD_191_4" hidden="1">"A32142"</definedName>
    <definedName name="FDD_191_5" hidden="1">"A32508"</definedName>
    <definedName name="FDD_191_6" hidden="1">"A32873"</definedName>
    <definedName name="FDD_191_7" hidden="1">"A33238"</definedName>
    <definedName name="FDD_191_8" hidden="1">"A33603"</definedName>
    <definedName name="FDD_191_9" hidden="1">"A33969"</definedName>
    <definedName name="FDD_192_0" hidden="1">"E36160"</definedName>
    <definedName name="FDD_192_1" hidden="1">"E36525"</definedName>
    <definedName name="FDD_192_2" hidden="1">"E36891"</definedName>
    <definedName name="FDD_193_0" hidden="1">"A30681"</definedName>
    <definedName name="FDD_193_1" hidden="1">"A31047"</definedName>
    <definedName name="FDD_193_10" hidden="1">"A34334"</definedName>
    <definedName name="FDD_193_11" hidden="1">"A34699"</definedName>
    <definedName name="FDD_193_12" hidden="1">"A35064"</definedName>
    <definedName name="FDD_193_13" hidden="1">"A35430"</definedName>
    <definedName name="FDD_193_14" hidden="1">"A35795"</definedName>
    <definedName name="FDD_193_2" hidden="1">"A31412"</definedName>
    <definedName name="FDD_193_3" hidden="1">"A31777"</definedName>
    <definedName name="FDD_193_4" hidden="1">"A32142"</definedName>
    <definedName name="FDD_193_5" hidden="1">"A32508"</definedName>
    <definedName name="FDD_193_6" hidden="1">"A32873"</definedName>
    <definedName name="FDD_193_7" hidden="1">"A33238"</definedName>
    <definedName name="FDD_193_8" hidden="1">"A33603"</definedName>
    <definedName name="FDD_193_9" hidden="1">"A33969"</definedName>
    <definedName name="FDD_194_0" hidden="1">"A30681"</definedName>
    <definedName name="FDD_194_1" hidden="1">"A31047"</definedName>
    <definedName name="FDD_194_10" hidden="1">"A34334"</definedName>
    <definedName name="FDD_194_11" hidden="1">"A34699"</definedName>
    <definedName name="FDD_194_12" hidden="1">"A35064"</definedName>
    <definedName name="FDD_194_13" hidden="1">"A35430"</definedName>
    <definedName name="FDD_194_14" hidden="1">"A35795"</definedName>
    <definedName name="FDD_194_2" hidden="1">"A31412"</definedName>
    <definedName name="FDD_194_3" hidden="1">"A31777"</definedName>
    <definedName name="FDD_194_4" hidden="1">"A32142"</definedName>
    <definedName name="FDD_194_5" hidden="1">"A32508"</definedName>
    <definedName name="FDD_194_6" hidden="1">"A32873"</definedName>
    <definedName name="FDD_194_7" hidden="1">"A33238"</definedName>
    <definedName name="FDD_194_8" hidden="1">"A33603"</definedName>
    <definedName name="FDD_194_9" hidden="1">"A33969"</definedName>
    <definedName name="FDD_195_0" hidden="1">"A30681"</definedName>
    <definedName name="FDD_195_1" hidden="1">"A31047"</definedName>
    <definedName name="FDD_195_10" hidden="1">"A34334"</definedName>
    <definedName name="FDD_195_11" hidden="1">"A34699"</definedName>
    <definedName name="FDD_195_12" hidden="1">"A35064"</definedName>
    <definedName name="FDD_195_13" hidden="1">"A35430"</definedName>
    <definedName name="FDD_195_14" hidden="1">"A35795"</definedName>
    <definedName name="FDD_195_2" hidden="1">"A31412"</definedName>
    <definedName name="FDD_195_3" hidden="1">"A31777"</definedName>
    <definedName name="FDD_195_4" hidden="1">"A32142"</definedName>
    <definedName name="FDD_195_5" hidden="1">"A32508"</definedName>
    <definedName name="FDD_195_6" hidden="1">"A32873"</definedName>
    <definedName name="FDD_195_7" hidden="1">"A33238"</definedName>
    <definedName name="FDD_195_8" hidden="1">"A33603"</definedName>
    <definedName name="FDD_195_9" hidden="1">"A33969"</definedName>
    <definedName name="FDD_196_0" hidden="1">"E36160"</definedName>
    <definedName name="FDD_196_1" hidden="1">"E36525"</definedName>
    <definedName name="FDD_196_2" hidden="1">"E36891"</definedName>
    <definedName name="FDD_197_0" hidden="1">"A30681"</definedName>
    <definedName name="FDD_197_1" hidden="1">"A31047"</definedName>
    <definedName name="FDD_197_10" hidden="1">"A34334"</definedName>
    <definedName name="FDD_197_11" hidden="1">"A34699"</definedName>
    <definedName name="FDD_197_12" hidden="1">"A35064"</definedName>
    <definedName name="FDD_197_13" hidden="1">"A35430"</definedName>
    <definedName name="FDD_197_14" hidden="1">"A35795"</definedName>
    <definedName name="FDD_197_2" hidden="1">"A31412"</definedName>
    <definedName name="FDD_197_3" hidden="1">"A31777"</definedName>
    <definedName name="FDD_197_4" hidden="1">"A32142"</definedName>
    <definedName name="FDD_197_5" hidden="1">"A32508"</definedName>
    <definedName name="FDD_197_6" hidden="1">"A32873"</definedName>
    <definedName name="FDD_197_7" hidden="1">"A33238"</definedName>
    <definedName name="FDD_197_8" hidden="1">"A33603"</definedName>
    <definedName name="FDD_197_9" hidden="1">"A33969"</definedName>
    <definedName name="FDD_198_0" hidden="1">"A30681"</definedName>
    <definedName name="FDD_198_1" hidden="1">"A31047"</definedName>
    <definedName name="FDD_198_10" hidden="1">"U34334"</definedName>
    <definedName name="FDD_198_11" hidden="1">"U34699"</definedName>
    <definedName name="FDD_198_12" hidden="1">"U35064"</definedName>
    <definedName name="FDD_198_13" hidden="1">"U35430"</definedName>
    <definedName name="FDD_198_14" hidden="1">"U35795"</definedName>
    <definedName name="FDD_198_2" hidden="1">"A31412"</definedName>
    <definedName name="FDD_198_3" hidden="1">"U31777"</definedName>
    <definedName name="FDD_198_4" hidden="1">"U32142"</definedName>
    <definedName name="FDD_198_5" hidden="1">"U32508"</definedName>
    <definedName name="FDD_198_6" hidden="1">"U32873"</definedName>
    <definedName name="FDD_198_7" hidden="1">"U33238"</definedName>
    <definedName name="FDD_198_8" hidden="1">"U33603"</definedName>
    <definedName name="FDD_198_9" hidden="1">"U33969"</definedName>
    <definedName name="FDD_199_0" hidden="1">"E36160"</definedName>
    <definedName name="FDD_199_1" hidden="1">"E36525"</definedName>
    <definedName name="FDD_199_2" hidden="1">"E36891"</definedName>
    <definedName name="FDD_2_0" hidden="1">"A25569"</definedName>
    <definedName name="FDD_20_0" hidden="1">"A25569"</definedName>
    <definedName name="FDD_200_0" hidden="1">"E36160"</definedName>
    <definedName name="FDD_200_1" hidden="1">"E36525"</definedName>
    <definedName name="FDD_200_2" hidden="1">"E36891"</definedName>
    <definedName name="FDD_201_0" hidden="1">"A30681"</definedName>
    <definedName name="FDD_201_1" hidden="1">"A31047"</definedName>
    <definedName name="FDD_201_10" hidden="1">"A34334"</definedName>
    <definedName name="FDD_201_11" hidden="1">"A34699"</definedName>
    <definedName name="FDD_201_12" hidden="1">"A35064"</definedName>
    <definedName name="FDD_201_13" hidden="1">"A35430"</definedName>
    <definedName name="FDD_201_14" hidden="1">"A35795"</definedName>
    <definedName name="FDD_201_2" hidden="1">"A31412"</definedName>
    <definedName name="FDD_201_3" hidden="1">"A31777"</definedName>
    <definedName name="FDD_201_4" hidden="1">"A32142"</definedName>
    <definedName name="FDD_201_5" hidden="1">"A32508"</definedName>
    <definedName name="FDD_201_6" hidden="1">"A32873"</definedName>
    <definedName name="FDD_201_7" hidden="1">"A33238"</definedName>
    <definedName name="FDD_201_8" hidden="1">"A33603"</definedName>
    <definedName name="FDD_201_9" hidden="1">"A33969"</definedName>
    <definedName name="FDD_202_0" hidden="1">"A30681"</definedName>
    <definedName name="FDD_202_1" hidden="1">"A31047"</definedName>
    <definedName name="FDD_202_10" hidden="1">"A34334"</definedName>
    <definedName name="FDD_202_11" hidden="1">"A34699"</definedName>
    <definedName name="FDD_202_12" hidden="1">"A35064"</definedName>
    <definedName name="FDD_202_13" hidden="1">"A35430"</definedName>
    <definedName name="FDD_202_14" hidden="1">"A35795"</definedName>
    <definedName name="FDD_202_2" hidden="1">"A31412"</definedName>
    <definedName name="FDD_202_3" hidden="1">"A31777"</definedName>
    <definedName name="FDD_202_4" hidden="1">"A32142"</definedName>
    <definedName name="FDD_202_5" hidden="1">"A32508"</definedName>
    <definedName name="FDD_202_6" hidden="1">"A32873"</definedName>
    <definedName name="FDD_202_7" hidden="1">"A33238"</definedName>
    <definedName name="FDD_202_8" hidden="1">"A33603"</definedName>
    <definedName name="FDD_202_9" hidden="1">"A33969"</definedName>
    <definedName name="FDD_203_0" hidden="1">"E36160"</definedName>
    <definedName name="FDD_203_1" hidden="1">"E36525"</definedName>
    <definedName name="FDD_203_2" hidden="1">"E36891"</definedName>
    <definedName name="FDD_204_0" hidden="1">"A25569"</definedName>
    <definedName name="FDD_205_0" hidden="1">"A25569"</definedName>
    <definedName name="FDD_206_0" hidden="1">"A25569"</definedName>
    <definedName name="FDD_207_0" hidden="1">"A25569"</definedName>
    <definedName name="FDD_208_0" hidden="1">"E36160"</definedName>
    <definedName name="FDD_208_1" hidden="1">"E36525"</definedName>
    <definedName name="FDD_208_2" hidden="1">"E36891"</definedName>
    <definedName name="FDD_209_0" hidden="1">"A25569"</definedName>
    <definedName name="FDD_21_0" hidden="1">"A25569"</definedName>
    <definedName name="FDD_210_0" hidden="1">"A25569"</definedName>
    <definedName name="FDD_211_0" hidden="1">"A25569"</definedName>
    <definedName name="FDD_212_0" hidden="1">"A25569"</definedName>
    <definedName name="FDD_213_0" hidden="1">"E36160"</definedName>
    <definedName name="FDD_213_1" hidden="1">"E36525"</definedName>
    <definedName name="FDD_213_2" hidden="1">"E36891"</definedName>
    <definedName name="FDD_214_0" hidden="1">"A25569"</definedName>
    <definedName name="FDD_215_0" hidden="1">"A25569"</definedName>
    <definedName name="FDD_216_0" hidden="1">"A25569"</definedName>
    <definedName name="FDD_217_0" hidden="1">"A25569"</definedName>
    <definedName name="FDD_218_0" hidden="1">"E36160"</definedName>
    <definedName name="FDD_218_1" hidden="1">"E36525"</definedName>
    <definedName name="FDD_218_2" hidden="1">"E36891"</definedName>
    <definedName name="FDD_219_0" hidden="1">"U25569"</definedName>
    <definedName name="FDD_22_0" hidden="1">"A25569"</definedName>
    <definedName name="FDD_220_0" hidden="1">"U25569"</definedName>
    <definedName name="FDD_221_0" hidden="1">"U25569"</definedName>
    <definedName name="FDD_222_0" hidden="1">"U25569"</definedName>
    <definedName name="FDD_223_0" hidden="1">"E36160"</definedName>
    <definedName name="FDD_223_1" hidden="1">"E36525"</definedName>
    <definedName name="FDD_223_2" hidden="1">"E36891"</definedName>
    <definedName name="FDD_224_0" hidden="1">"A25569"</definedName>
    <definedName name="FDD_225_0" hidden="1">"A25569"</definedName>
    <definedName name="FDD_226_0" hidden="1">"A25569"</definedName>
    <definedName name="FDD_227_0" hidden="1">"A25569"</definedName>
    <definedName name="FDD_228_0" hidden="1">"E36160"</definedName>
    <definedName name="FDD_228_1" hidden="1">"E36525"</definedName>
    <definedName name="FDD_228_2" hidden="1">"E36891"</definedName>
    <definedName name="FDD_229_0" hidden="1">"A25569"</definedName>
    <definedName name="FDD_23_0" hidden="1">"A25569"</definedName>
    <definedName name="FDD_230_0" hidden="1">"A25569"</definedName>
    <definedName name="FDD_231_0" hidden="1">"A25569"</definedName>
    <definedName name="FDD_232_0" hidden="1">"A25569"</definedName>
    <definedName name="FDD_233_0" hidden="1">"A25569"</definedName>
    <definedName name="FDD_234_0" hidden="1">"A25569"</definedName>
    <definedName name="FDD_235_0" hidden="1">"A25569"</definedName>
    <definedName name="FDD_236_0" hidden="1">"A25569"</definedName>
    <definedName name="FDD_237_0" hidden="1">"A25569"</definedName>
    <definedName name="FDD_238_0" hidden="1">"A30681"</definedName>
    <definedName name="FDD_238_1" hidden="1">"A31047"</definedName>
    <definedName name="FDD_238_10" hidden="1">"A34334"</definedName>
    <definedName name="FDD_238_11" hidden="1">"A34699"</definedName>
    <definedName name="FDD_238_12" hidden="1">"A35064"</definedName>
    <definedName name="FDD_238_13" hidden="1">"A35430"</definedName>
    <definedName name="FDD_238_14" hidden="1">"A35795"</definedName>
    <definedName name="FDD_238_2" hidden="1">"A31412"</definedName>
    <definedName name="FDD_238_3" hidden="1">"A31777"</definedName>
    <definedName name="FDD_238_4" hidden="1">"A32142"</definedName>
    <definedName name="FDD_238_5" hidden="1">"A32508"</definedName>
    <definedName name="FDD_238_6" hidden="1">"A32873"</definedName>
    <definedName name="FDD_238_7" hidden="1">"A33238"</definedName>
    <definedName name="FDD_238_8" hidden="1">"A33603"</definedName>
    <definedName name="FDD_238_9" hidden="1">"A33969"</definedName>
    <definedName name="FDD_24_0" hidden="1">"A25569"</definedName>
    <definedName name="FDD_243_0" hidden="1">"E36160"</definedName>
    <definedName name="FDD_243_1" hidden="1">"E36525"</definedName>
    <definedName name="FDD_243_2" hidden="1">"E36891"</definedName>
    <definedName name="FDD_244_0" hidden="1">"A25569"</definedName>
    <definedName name="FDD_245_0" hidden="1">"A25569"</definedName>
    <definedName name="FDD_246_0" hidden="1">"A25569"</definedName>
    <definedName name="FDD_247_0" hidden="1">"A25569"</definedName>
    <definedName name="FDD_248_0" hidden="1">"E36160"</definedName>
    <definedName name="FDD_248_1" hidden="1">"E36525"</definedName>
    <definedName name="FDD_248_2" hidden="1">"E36891"</definedName>
    <definedName name="FDD_249_0" hidden="1">"A25569"</definedName>
    <definedName name="FDD_25_0" hidden="1">"A25569"</definedName>
    <definedName name="FDD_250_0" hidden="1">"A25569"</definedName>
    <definedName name="FDD_251_0" hidden="1">"A25569"</definedName>
    <definedName name="FDD_252_0" hidden="1">"A25569"</definedName>
    <definedName name="FDD_253_0" hidden="1">"E36160"</definedName>
    <definedName name="FDD_253_1" hidden="1">"E36525"</definedName>
    <definedName name="FDD_253_2" hidden="1">"E36891"</definedName>
    <definedName name="FDD_254_0" hidden="1">"E36160"</definedName>
    <definedName name="FDD_254_1" hidden="1">"E36525"</definedName>
    <definedName name="FDD_254_2" hidden="1">"E36891"</definedName>
    <definedName name="FDD_255_0" hidden="1">"E36160"</definedName>
    <definedName name="FDD_255_1" hidden="1">"E36525"</definedName>
    <definedName name="FDD_255_2" hidden="1">"E36891"</definedName>
    <definedName name="FDD_256_0" hidden="1">"U36160"</definedName>
    <definedName name="FDD_256_1" hidden="1">"U36525"</definedName>
    <definedName name="FDD_256_2" hidden="1">"U36891"</definedName>
    <definedName name="FDD_257_0" hidden="1">"E36160"</definedName>
    <definedName name="FDD_257_1" hidden="1">"E36525"</definedName>
    <definedName name="FDD_257_2" hidden="1">"E36891"</definedName>
    <definedName name="FDD_258_0" hidden="1">"E36160"</definedName>
    <definedName name="FDD_258_1" hidden="1">"E36525"</definedName>
    <definedName name="FDD_258_2" hidden="1">"E36891"</definedName>
    <definedName name="FDD_259_0" hidden="1">"E36160"</definedName>
    <definedName name="FDD_259_1" hidden="1">"E36525"</definedName>
    <definedName name="FDD_259_2" hidden="1">"E36891"</definedName>
    <definedName name="FDD_26_0" hidden="1">"A25569"</definedName>
    <definedName name="FDD_260_0" hidden="1">"E36160"</definedName>
    <definedName name="FDD_260_1" hidden="1">"E36525"</definedName>
    <definedName name="FDD_260_2" hidden="1">"E36891"</definedName>
    <definedName name="FDD_261_0" hidden="1">"E36160"</definedName>
    <definedName name="FDD_261_1" hidden="1">"E36525"</definedName>
    <definedName name="FDD_261_2" hidden="1">"E36891"</definedName>
    <definedName name="FDD_264_0" hidden="1">"E36160"</definedName>
    <definedName name="FDD_264_1" hidden="1">"E36525"</definedName>
    <definedName name="FDD_264_2" hidden="1">"E36891"</definedName>
    <definedName name="FDD_265_0" hidden="1">"A25569"</definedName>
    <definedName name="FDD_266_0" hidden="1">"A25569"</definedName>
    <definedName name="FDD_267_0" hidden="1">"A25569"</definedName>
    <definedName name="FDD_268_0" hidden="1">"A25569"</definedName>
    <definedName name="FDD_269_0" hidden="1">"E36160"</definedName>
    <definedName name="FDD_269_1" hidden="1">"E36525"</definedName>
    <definedName name="FDD_269_2" hidden="1">"E36891"</definedName>
    <definedName name="FDD_27_0" hidden="1">"A25569"</definedName>
    <definedName name="FDD_270_0" hidden="1">"A25569"</definedName>
    <definedName name="FDD_271_0" hidden="1">"A25569"</definedName>
    <definedName name="FDD_272_0" hidden="1">"A25569"</definedName>
    <definedName name="FDD_273_0" hidden="1">"A25569"</definedName>
    <definedName name="FDD_274_0" hidden="1">"E36160"</definedName>
    <definedName name="FDD_274_1" hidden="1">"E36525"</definedName>
    <definedName name="FDD_274_2" hidden="1">"E36891"</definedName>
    <definedName name="FDD_275_0" hidden="1">"A25569"</definedName>
    <definedName name="FDD_276_0" hidden="1">"A25569"</definedName>
    <definedName name="FDD_277_0" hidden="1">"A25569"</definedName>
    <definedName name="FDD_278_0" hidden="1">"A25569"</definedName>
    <definedName name="FDD_279_0" hidden="1">"E36160"</definedName>
    <definedName name="FDD_279_1" hidden="1">"E36525"</definedName>
    <definedName name="FDD_279_2" hidden="1">"E36891"</definedName>
    <definedName name="FDD_28_0" hidden="1">"A25569"</definedName>
    <definedName name="FDD_280_0" hidden="1">"E36160"</definedName>
    <definedName name="FDD_280_1" hidden="1">"E36525"</definedName>
    <definedName name="FDD_280_2" hidden="1">"E36891"</definedName>
    <definedName name="FDD_281_0" hidden="1">"E36160"</definedName>
    <definedName name="FDD_281_1" hidden="1">"E36525"</definedName>
    <definedName name="FDD_281_2" hidden="1">"E36891"</definedName>
    <definedName name="FDD_282_0" hidden="1">"E36160"</definedName>
    <definedName name="FDD_282_1" hidden="1">"E36525"</definedName>
    <definedName name="FDD_282_2" hidden="1">"E36891"</definedName>
    <definedName name="FDD_283_0" hidden="1">"E36160"</definedName>
    <definedName name="FDD_283_1" hidden="1">"E36525"</definedName>
    <definedName name="FDD_283_2" hidden="1">"E36891"</definedName>
    <definedName name="FDD_284_0" hidden="1">"A30681"</definedName>
    <definedName name="FDD_284_1" hidden="1">"A31047"</definedName>
    <definedName name="FDD_284_10" hidden="1">"A34334"</definedName>
    <definedName name="FDD_284_11" hidden="1">"A34699"</definedName>
    <definedName name="FDD_284_12" hidden="1">"A35064"</definedName>
    <definedName name="FDD_284_13" hidden="1">"A35430"</definedName>
    <definedName name="FDD_284_14" hidden="1">"A35795"</definedName>
    <definedName name="FDD_284_2" hidden="1">"A31412"</definedName>
    <definedName name="FDD_284_3" hidden="1">"A31777"</definedName>
    <definedName name="FDD_284_4" hidden="1">"A32142"</definedName>
    <definedName name="FDD_284_5" hidden="1">"A32508"</definedName>
    <definedName name="FDD_284_6" hidden="1">"A32873"</definedName>
    <definedName name="FDD_284_7" hidden="1">"A33238"</definedName>
    <definedName name="FDD_284_8" hidden="1">"A33603"</definedName>
    <definedName name="FDD_284_9" hidden="1">"A33969"</definedName>
    <definedName name="FDD_285_0" hidden="1">"A35795"</definedName>
    <definedName name="FDD_285_1" hidden="1">"E36160"</definedName>
    <definedName name="FDD_285_10" hidden="1">"E39447"</definedName>
    <definedName name="FDD_285_11" hidden="1">"E39813"</definedName>
    <definedName name="FDD_285_12" hidden="1">"E40178"</definedName>
    <definedName name="FDD_285_13" hidden="1">"E40543"</definedName>
    <definedName name="FDD_285_14" hidden="1">"E40908"</definedName>
    <definedName name="FDD_285_15" hidden="1">"E41274"</definedName>
    <definedName name="FDD_285_16" hidden="1">"E41639"</definedName>
    <definedName name="FDD_285_17" hidden="1">"E42004"</definedName>
    <definedName name="FDD_285_18" hidden="1">"E42369"</definedName>
    <definedName name="FDD_285_19" hidden="1">"E42735"</definedName>
    <definedName name="FDD_285_2" hidden="1">"E36525"</definedName>
    <definedName name="FDD_285_20" hidden="1">"E43100"</definedName>
    <definedName name="FDD_285_21" hidden="1">"E43465"</definedName>
    <definedName name="FDD_285_22" hidden="1">"E43830"</definedName>
    <definedName name="FDD_285_23" hidden="1">"E44196"</definedName>
    <definedName name="FDD_285_24" hidden="1">"E44561"</definedName>
    <definedName name="FDD_285_25" hidden="1">"E44926"</definedName>
    <definedName name="FDD_285_3" hidden="1">"E36891"</definedName>
    <definedName name="FDD_285_4" hidden="1">"E37256"</definedName>
    <definedName name="FDD_285_5" hidden="1">"E37621"</definedName>
    <definedName name="FDD_285_6" hidden="1">"E37986"</definedName>
    <definedName name="FDD_285_7" hidden="1">"E38352"</definedName>
    <definedName name="FDD_285_8" hidden="1">"E38717"</definedName>
    <definedName name="FDD_285_9" hidden="1">"E39082"</definedName>
    <definedName name="FDD_286_0" hidden="1">"E36160"</definedName>
    <definedName name="FDD_286_1" hidden="1">"E36525"</definedName>
    <definedName name="FDD_286_10" hidden="1">"E39813"</definedName>
    <definedName name="FDD_286_11" hidden="1">"E40178"</definedName>
    <definedName name="FDD_286_12" hidden="1">"E40543"</definedName>
    <definedName name="FDD_286_13" hidden="1">"E40908"</definedName>
    <definedName name="FDD_286_14" hidden="1">"E41274"</definedName>
    <definedName name="FDD_286_15" hidden="1">"E41639"</definedName>
    <definedName name="FDD_286_16" hidden="1">"E42004"</definedName>
    <definedName name="FDD_286_17" hidden="1">"E42369"</definedName>
    <definedName name="FDD_286_18" hidden="1">"E42735"</definedName>
    <definedName name="FDD_286_19" hidden="1">"E43100"</definedName>
    <definedName name="FDD_286_2" hidden="1">"E36891"</definedName>
    <definedName name="FDD_286_20" hidden="1">"E43465"</definedName>
    <definedName name="FDD_286_21" hidden="1">"E43830"</definedName>
    <definedName name="FDD_286_22" hidden="1">"E44196"</definedName>
    <definedName name="FDD_286_23" hidden="1">"E44561"</definedName>
    <definedName name="FDD_286_24" hidden="1">"E44926"</definedName>
    <definedName name="FDD_286_3" hidden="1">"E37256"</definedName>
    <definedName name="FDD_286_4" hidden="1">"E37621"</definedName>
    <definedName name="FDD_286_5" hidden="1">"E37986"</definedName>
    <definedName name="FDD_286_6" hidden="1">"E38352"</definedName>
    <definedName name="FDD_286_7" hidden="1">"E38717"</definedName>
    <definedName name="FDD_286_8" hidden="1">"E39082"</definedName>
    <definedName name="FDD_286_9" hidden="1">"E39447"</definedName>
    <definedName name="FDD_287_0" hidden="1">"A25569"</definedName>
    <definedName name="FDD_288_0" hidden="1">"A25569"</definedName>
    <definedName name="FDD_289_0" hidden="1">"A36890"</definedName>
    <definedName name="FDD_29_0" hidden="1">"A25569"</definedName>
    <definedName name="FDD_290_0" hidden="1">"A36890"</definedName>
    <definedName name="FDD_291_0" hidden="1">"A25569"</definedName>
    <definedName name="FDD_295_0" hidden="1">"U25569"</definedName>
    <definedName name="FDD_296_0" hidden="1">"A25569"</definedName>
    <definedName name="FDD_297_0" hidden="1">"A25569"</definedName>
    <definedName name="FDD_298_0" hidden="1">"A25569"</definedName>
    <definedName name="FDD_299_0" hidden="1">"A25569"</definedName>
    <definedName name="FDD_3_0" hidden="1">"A25569"</definedName>
    <definedName name="FDD_30_0" hidden="1">"A25569"</definedName>
    <definedName name="FDD_300_0" hidden="1">"U25569"</definedName>
    <definedName name="FDD_301_0" hidden="1">"U35795"</definedName>
    <definedName name="FDD_301_1" hidden="1">"U36160"</definedName>
    <definedName name="FDD_301_2" hidden="1">"U36525"</definedName>
    <definedName name="FDD_302_0" hidden="1">"U35795"</definedName>
    <definedName name="FDD_302_1" hidden="1">"U36160"</definedName>
    <definedName name="FDD_302_2" hidden="1">"U36525"</definedName>
    <definedName name="FDD_303_0" hidden="1">"U35795"</definedName>
    <definedName name="FDD_303_1" hidden="1">"U36160"</definedName>
    <definedName name="FDD_303_2" hidden="1">"U36525"</definedName>
    <definedName name="FDD_304_0" hidden="1">"U35795"</definedName>
    <definedName name="FDD_304_1" hidden="1">"U36160"</definedName>
    <definedName name="FDD_304_2" hidden="1">"U36525"</definedName>
    <definedName name="FDD_305_0" hidden="1">"A30681"</definedName>
    <definedName name="FDD_305_1" hidden="1">"A31047"</definedName>
    <definedName name="FDD_305_10" hidden="1">"U34334"</definedName>
    <definedName name="FDD_305_11" hidden="1">"U34699"</definedName>
    <definedName name="FDD_305_12" hidden="1">"U35064"</definedName>
    <definedName name="FDD_305_13" hidden="1">"U35430"</definedName>
    <definedName name="FDD_305_14" hidden="1">"U35795"</definedName>
    <definedName name="FDD_305_2" hidden="1">"A31412"</definedName>
    <definedName name="FDD_305_3" hidden="1">"U31777"</definedName>
    <definedName name="FDD_305_4" hidden="1">"U32142"</definedName>
    <definedName name="FDD_305_5" hidden="1">"U32508"</definedName>
    <definedName name="FDD_305_6" hidden="1">"U32873"</definedName>
    <definedName name="FDD_305_7" hidden="1">"U33238"</definedName>
    <definedName name="FDD_305_8" hidden="1">"U33603"</definedName>
    <definedName name="FDD_305_9" hidden="1">"U33969"</definedName>
    <definedName name="FDD_306_0" hidden="1">"U35795"</definedName>
    <definedName name="FDD_306_1" hidden="1">"E36160"</definedName>
    <definedName name="FDD_306_2" hidden="1">"U36525"</definedName>
    <definedName name="FDD_307_0" hidden="1">"A35795"</definedName>
    <definedName name="FDD_307_1" hidden="1">"U36160"</definedName>
    <definedName name="FDD_307_2" hidden="1">"U36525"</definedName>
    <definedName name="FDD_31_0" hidden="1">"A25569"</definedName>
    <definedName name="FDD_32_0" hidden="1">"A25569"</definedName>
    <definedName name="FDD_33_0" hidden="1">"A25569"</definedName>
    <definedName name="FDD_34_0" hidden="1">"A25569"</definedName>
    <definedName name="FDD_35_0" hidden="1">"A25569"</definedName>
    <definedName name="FDD_36_0" hidden="1">"A25569"</definedName>
    <definedName name="FDD_37_0" hidden="1">"A25569"</definedName>
    <definedName name="FDD_38_0" hidden="1">"A25569"</definedName>
    <definedName name="FDD_39_0" hidden="1">"A25569"</definedName>
    <definedName name="FDD_4_0" hidden="1">"A25569"</definedName>
    <definedName name="FDD_40_0" hidden="1">"A25569"</definedName>
    <definedName name="FDD_41_0" hidden="1">"U25569"</definedName>
    <definedName name="FDD_42_0" hidden="1">"U25569"</definedName>
    <definedName name="FDD_43_0" hidden="1">"A25569"</definedName>
    <definedName name="FDD_44_0" hidden="1">"A30681"</definedName>
    <definedName name="FDD_44_1" hidden="1">"A31047"</definedName>
    <definedName name="FDD_44_10" hidden="1">"A34334"</definedName>
    <definedName name="FDD_44_11" hidden="1">"A34699"</definedName>
    <definedName name="FDD_44_12" hidden="1">"A35064"</definedName>
    <definedName name="FDD_44_13" hidden="1">"A35430"</definedName>
    <definedName name="FDD_44_14" hidden="1">"A35795"</definedName>
    <definedName name="FDD_44_2" hidden="1">"A31412"</definedName>
    <definedName name="FDD_44_3" hidden="1">"A31777"</definedName>
    <definedName name="FDD_44_4" hidden="1">"A32142"</definedName>
    <definedName name="FDD_44_5" hidden="1">"A32508"</definedName>
    <definedName name="FDD_44_6" hidden="1">"A32873"</definedName>
    <definedName name="FDD_44_7" hidden="1">"A33238"</definedName>
    <definedName name="FDD_44_8" hidden="1">"A33603"</definedName>
    <definedName name="FDD_44_9" hidden="1">"A33969"</definedName>
    <definedName name="FDD_45_0" hidden="1">"A30681"</definedName>
    <definedName name="FDD_45_1" hidden="1">"A31047"</definedName>
    <definedName name="FDD_45_10" hidden="1">"A34334"</definedName>
    <definedName name="FDD_45_11" hidden="1">"A34699"</definedName>
    <definedName name="FDD_45_12" hidden="1">"A35064"</definedName>
    <definedName name="FDD_45_13" hidden="1">"A35430"</definedName>
    <definedName name="FDD_45_14" hidden="1">"A35795"</definedName>
    <definedName name="FDD_45_2" hidden="1">"A31412"</definedName>
    <definedName name="FDD_45_3" hidden="1">"A31777"</definedName>
    <definedName name="FDD_45_4" hidden="1">"A32142"</definedName>
    <definedName name="FDD_45_5" hidden="1">"A32508"</definedName>
    <definedName name="FDD_45_6" hidden="1">"A32873"</definedName>
    <definedName name="FDD_45_7" hidden="1">"A33238"</definedName>
    <definedName name="FDD_45_8" hidden="1">"A33603"</definedName>
    <definedName name="FDD_45_9" hidden="1">"A33969"</definedName>
    <definedName name="FDD_46_0" hidden="1">"A30681"</definedName>
    <definedName name="FDD_46_1" hidden="1">"A31047"</definedName>
    <definedName name="FDD_46_10" hidden="1">"A34334"</definedName>
    <definedName name="FDD_46_11" hidden="1">"A34699"</definedName>
    <definedName name="FDD_46_12" hidden="1">"A35064"</definedName>
    <definedName name="FDD_46_13" hidden="1">"A35430"</definedName>
    <definedName name="FDD_46_14" hidden="1">"A35795"</definedName>
    <definedName name="FDD_46_2" hidden="1">"A31412"</definedName>
    <definedName name="FDD_46_3" hidden="1">"A31777"</definedName>
    <definedName name="FDD_46_4" hidden="1">"A32142"</definedName>
    <definedName name="FDD_46_5" hidden="1">"A32508"</definedName>
    <definedName name="FDD_46_6" hidden="1">"A32873"</definedName>
    <definedName name="FDD_46_7" hidden="1">"A33238"</definedName>
    <definedName name="FDD_46_8" hidden="1">"A33603"</definedName>
    <definedName name="FDD_46_9" hidden="1">"A33969"</definedName>
    <definedName name="FDD_47_0" hidden="1">"A30681"</definedName>
    <definedName name="FDD_47_1" hidden="1">"A31047"</definedName>
    <definedName name="FDD_47_10" hidden="1">"A34334"</definedName>
    <definedName name="FDD_47_11" hidden="1">"A34699"</definedName>
    <definedName name="FDD_47_12" hidden="1">"A35064"</definedName>
    <definedName name="FDD_47_13" hidden="1">"A35430"</definedName>
    <definedName name="FDD_47_14" hidden="1">"A35795"</definedName>
    <definedName name="FDD_47_2" hidden="1">"A31412"</definedName>
    <definedName name="FDD_47_3" hidden="1">"A31777"</definedName>
    <definedName name="FDD_47_4" hidden="1">"A32142"</definedName>
    <definedName name="FDD_47_5" hidden="1">"A32508"</definedName>
    <definedName name="FDD_47_6" hidden="1">"A32873"</definedName>
    <definedName name="FDD_47_7" hidden="1">"A33238"</definedName>
    <definedName name="FDD_47_8" hidden="1">"A33603"</definedName>
    <definedName name="FDD_47_9" hidden="1">"A33969"</definedName>
    <definedName name="FDD_48_0" hidden="1">"A30681"</definedName>
    <definedName name="FDD_48_1" hidden="1">"A31047"</definedName>
    <definedName name="FDD_48_10" hidden="1">"A34334"</definedName>
    <definedName name="FDD_48_11" hidden="1">"A34699"</definedName>
    <definedName name="FDD_48_12" hidden="1">"A35064"</definedName>
    <definedName name="FDD_48_13" hidden="1">"A35430"</definedName>
    <definedName name="FDD_48_14" hidden="1">"A35795"</definedName>
    <definedName name="FDD_48_2" hidden="1">"A31412"</definedName>
    <definedName name="FDD_48_3" hidden="1">"A31777"</definedName>
    <definedName name="FDD_48_4" hidden="1">"A32142"</definedName>
    <definedName name="FDD_48_5" hidden="1">"A32508"</definedName>
    <definedName name="FDD_48_6" hidden="1">"A32873"</definedName>
    <definedName name="FDD_48_7" hidden="1">"A33238"</definedName>
    <definedName name="FDD_48_8" hidden="1">"A33603"</definedName>
    <definedName name="FDD_48_9" hidden="1">"A33969"</definedName>
    <definedName name="FDD_49_0" hidden="1">"A30681"</definedName>
    <definedName name="FDD_49_1" hidden="1">"A31047"</definedName>
    <definedName name="FDD_49_10" hidden="1">"A34334"</definedName>
    <definedName name="FDD_49_11" hidden="1">"A34699"</definedName>
    <definedName name="FDD_49_12" hidden="1">"A35064"</definedName>
    <definedName name="FDD_49_13" hidden="1">"A35430"</definedName>
    <definedName name="FDD_49_14" hidden="1">"A35795"</definedName>
    <definedName name="FDD_49_2" hidden="1">"A31412"</definedName>
    <definedName name="FDD_49_3" hidden="1">"A31777"</definedName>
    <definedName name="FDD_49_4" hidden="1">"A32142"</definedName>
    <definedName name="FDD_49_5" hidden="1">"A32508"</definedName>
    <definedName name="FDD_49_6" hidden="1">"A32873"</definedName>
    <definedName name="FDD_49_7" hidden="1">"A33238"</definedName>
    <definedName name="FDD_49_8" hidden="1">"A33603"</definedName>
    <definedName name="FDD_49_9" hidden="1">"A33969"</definedName>
    <definedName name="FDD_5_0" hidden="1">"A25569"</definedName>
    <definedName name="FDD_50_0" hidden="1">"A30681"</definedName>
    <definedName name="FDD_50_1" hidden="1">"A31047"</definedName>
    <definedName name="FDD_50_10" hidden="1">"A34334"</definedName>
    <definedName name="FDD_50_11" hidden="1">"A34699"</definedName>
    <definedName name="FDD_50_12" hidden="1">"A35064"</definedName>
    <definedName name="FDD_50_13" hidden="1">"A35430"</definedName>
    <definedName name="FDD_50_14" hidden="1">"A35795"</definedName>
    <definedName name="FDD_50_2" hidden="1">"A31412"</definedName>
    <definedName name="FDD_50_3" hidden="1">"A31777"</definedName>
    <definedName name="FDD_50_4" hidden="1">"A32142"</definedName>
    <definedName name="FDD_50_5" hidden="1">"A32508"</definedName>
    <definedName name="FDD_50_6" hidden="1">"A32873"</definedName>
    <definedName name="FDD_50_7" hidden="1">"A33238"</definedName>
    <definedName name="FDD_50_8" hidden="1">"A33603"</definedName>
    <definedName name="FDD_50_9" hidden="1">"A33969"</definedName>
    <definedName name="FDD_51_0" hidden="1">"A30681"</definedName>
    <definedName name="FDD_51_1" hidden="1">"A31047"</definedName>
    <definedName name="FDD_51_10" hidden="1">"A34334"</definedName>
    <definedName name="FDD_51_11" hidden="1">"A34699"</definedName>
    <definedName name="FDD_51_12" hidden="1">"A35064"</definedName>
    <definedName name="FDD_51_13" hidden="1">"A35430"</definedName>
    <definedName name="FDD_51_14" hidden="1">"A35795"</definedName>
    <definedName name="FDD_51_2" hidden="1">"A31412"</definedName>
    <definedName name="FDD_51_3" hidden="1">"A31777"</definedName>
    <definedName name="FDD_51_4" hidden="1">"A32142"</definedName>
    <definedName name="FDD_51_5" hidden="1">"A32508"</definedName>
    <definedName name="FDD_51_6" hidden="1">"A32873"</definedName>
    <definedName name="FDD_51_7" hidden="1">"A33238"</definedName>
    <definedName name="FDD_51_8" hidden="1">"A33603"</definedName>
    <definedName name="FDD_51_9" hidden="1">"A33969"</definedName>
    <definedName name="FDD_52_0" hidden="1">"A30681"</definedName>
    <definedName name="FDD_52_1" hidden="1">"A31047"</definedName>
    <definedName name="FDD_52_10" hidden="1">"A34334"</definedName>
    <definedName name="FDD_52_11" hidden="1">"A34699"</definedName>
    <definedName name="FDD_52_12" hidden="1">"A35064"</definedName>
    <definedName name="FDD_52_13" hidden="1">"A35430"</definedName>
    <definedName name="FDD_52_14" hidden="1">"A35795"</definedName>
    <definedName name="FDD_52_2" hidden="1">"A31412"</definedName>
    <definedName name="FDD_52_3" hidden="1">"A31777"</definedName>
    <definedName name="FDD_52_4" hidden="1">"A32142"</definedName>
    <definedName name="FDD_52_5" hidden="1">"A32508"</definedName>
    <definedName name="FDD_52_6" hidden="1">"A32873"</definedName>
    <definedName name="FDD_52_7" hidden="1">"A33238"</definedName>
    <definedName name="FDD_52_8" hidden="1">"A33603"</definedName>
    <definedName name="FDD_52_9" hidden="1">"A33969"</definedName>
    <definedName name="FDD_53_0" hidden="1">"U30681"</definedName>
    <definedName name="FDD_53_1" hidden="1">"A31047"</definedName>
    <definedName name="FDD_53_10" hidden="1">"A34334"</definedName>
    <definedName name="FDD_53_11" hidden="1">"A34699"</definedName>
    <definedName name="FDD_53_12" hidden="1">"A35064"</definedName>
    <definedName name="FDD_53_13" hidden="1">"A35430"</definedName>
    <definedName name="FDD_53_14" hidden="1">"A35795"</definedName>
    <definedName name="FDD_53_2" hidden="1">"A31412"</definedName>
    <definedName name="FDD_53_3" hidden="1">"A31777"</definedName>
    <definedName name="FDD_53_4" hidden="1">"A32142"</definedName>
    <definedName name="FDD_53_5" hidden="1">"A32508"</definedName>
    <definedName name="FDD_53_6" hidden="1">"A32873"</definedName>
    <definedName name="FDD_53_7" hidden="1">"A33238"</definedName>
    <definedName name="FDD_53_8" hidden="1">"A33603"</definedName>
    <definedName name="FDD_53_9" hidden="1">"A33969"</definedName>
    <definedName name="FDD_54_0" hidden="1">"A30681"</definedName>
    <definedName name="FDD_54_1" hidden="1">"A31047"</definedName>
    <definedName name="FDD_54_10" hidden="1">"A34334"</definedName>
    <definedName name="FDD_54_11" hidden="1">"A34699"</definedName>
    <definedName name="FDD_54_12" hidden="1">"A35064"</definedName>
    <definedName name="FDD_54_13" hidden="1">"A35430"</definedName>
    <definedName name="FDD_54_14" hidden="1">"A35795"</definedName>
    <definedName name="FDD_54_2" hidden="1">"A31412"</definedName>
    <definedName name="FDD_54_3" hidden="1">"A31777"</definedName>
    <definedName name="FDD_54_4" hidden="1">"A32142"</definedName>
    <definedName name="FDD_54_5" hidden="1">"A32508"</definedName>
    <definedName name="FDD_54_6" hidden="1">"A32873"</definedName>
    <definedName name="FDD_54_7" hidden="1">"A33238"</definedName>
    <definedName name="FDD_54_8" hidden="1">"A33603"</definedName>
    <definedName name="FDD_54_9" hidden="1">"A33969"</definedName>
    <definedName name="FDD_55_0" hidden="1">"A30681"</definedName>
    <definedName name="FDD_55_1" hidden="1">"A31047"</definedName>
    <definedName name="FDD_55_10" hidden="1">"A34334"</definedName>
    <definedName name="FDD_55_11" hidden="1">"A34699"</definedName>
    <definedName name="FDD_55_12" hidden="1">"A35064"</definedName>
    <definedName name="FDD_55_13" hidden="1">"A35430"</definedName>
    <definedName name="FDD_55_14" hidden="1">"A35795"</definedName>
    <definedName name="FDD_55_2" hidden="1">"A31412"</definedName>
    <definedName name="FDD_55_3" hidden="1">"A31777"</definedName>
    <definedName name="FDD_55_4" hidden="1">"A32142"</definedName>
    <definedName name="FDD_55_5" hidden="1">"A32508"</definedName>
    <definedName name="FDD_55_6" hidden="1">"A32873"</definedName>
    <definedName name="FDD_55_7" hidden="1">"A33238"</definedName>
    <definedName name="FDD_55_8" hidden="1">"A33603"</definedName>
    <definedName name="FDD_55_9" hidden="1">"A33969"</definedName>
    <definedName name="FDD_56_0" hidden="1">"A30681"</definedName>
    <definedName name="FDD_56_1" hidden="1">"A31047"</definedName>
    <definedName name="FDD_56_10" hidden="1">"A34334"</definedName>
    <definedName name="FDD_56_11" hidden="1">"A34699"</definedName>
    <definedName name="FDD_56_12" hidden="1">"A35064"</definedName>
    <definedName name="FDD_56_13" hidden="1">"A35430"</definedName>
    <definedName name="FDD_56_14" hidden="1">"A35795"</definedName>
    <definedName name="FDD_56_2" hidden="1">"A31412"</definedName>
    <definedName name="FDD_56_3" hidden="1">"A31777"</definedName>
    <definedName name="FDD_56_4" hidden="1">"A32142"</definedName>
    <definedName name="FDD_56_5" hidden="1">"A32508"</definedName>
    <definedName name="FDD_56_6" hidden="1">"A32873"</definedName>
    <definedName name="FDD_56_7" hidden="1">"A33238"</definedName>
    <definedName name="FDD_56_8" hidden="1">"A33603"</definedName>
    <definedName name="FDD_56_9" hidden="1">"A33969"</definedName>
    <definedName name="FDD_57_0" hidden="1">"A30681"</definedName>
    <definedName name="FDD_57_1" hidden="1">"A31047"</definedName>
    <definedName name="FDD_57_10" hidden="1">"A34334"</definedName>
    <definedName name="FDD_57_11" hidden="1">"A34699"</definedName>
    <definedName name="FDD_57_12" hidden="1">"A35064"</definedName>
    <definedName name="FDD_57_13" hidden="1">"A35430"</definedName>
    <definedName name="FDD_57_14" hidden="1">"A35795"</definedName>
    <definedName name="FDD_57_2" hidden="1">"A31412"</definedName>
    <definedName name="FDD_57_3" hidden="1">"A31777"</definedName>
    <definedName name="FDD_57_4" hidden="1">"A32142"</definedName>
    <definedName name="FDD_57_5" hidden="1">"A32508"</definedName>
    <definedName name="FDD_57_6" hidden="1">"A32873"</definedName>
    <definedName name="FDD_57_7" hidden="1">"A33238"</definedName>
    <definedName name="FDD_57_8" hidden="1">"A33603"</definedName>
    <definedName name="FDD_57_9" hidden="1">"A33969"</definedName>
    <definedName name="FDD_58_0" hidden="1">"A30681"</definedName>
    <definedName name="FDD_58_1" hidden="1">"A31047"</definedName>
    <definedName name="FDD_58_10" hidden="1">"A34334"</definedName>
    <definedName name="FDD_58_11" hidden="1">"A34699"</definedName>
    <definedName name="FDD_58_12" hidden="1">"A35064"</definedName>
    <definedName name="FDD_58_13" hidden="1">"A35430"</definedName>
    <definedName name="FDD_58_14" hidden="1">"A35795"</definedName>
    <definedName name="FDD_58_2" hidden="1">"A31412"</definedName>
    <definedName name="FDD_58_3" hidden="1">"A31777"</definedName>
    <definedName name="FDD_58_4" hidden="1">"A32142"</definedName>
    <definedName name="FDD_58_5" hidden="1">"A32508"</definedName>
    <definedName name="FDD_58_6" hidden="1">"A32873"</definedName>
    <definedName name="FDD_58_7" hidden="1">"A33238"</definedName>
    <definedName name="FDD_58_8" hidden="1">"A33603"</definedName>
    <definedName name="FDD_58_9" hidden="1">"A33969"</definedName>
    <definedName name="FDD_59_0" hidden="1">"A30681"</definedName>
    <definedName name="FDD_59_1" hidden="1">"A31047"</definedName>
    <definedName name="FDD_59_10" hidden="1">"A34334"</definedName>
    <definedName name="FDD_59_11" hidden="1">"A34699"</definedName>
    <definedName name="FDD_59_12" hidden="1">"A35064"</definedName>
    <definedName name="FDD_59_13" hidden="1">"A35430"</definedName>
    <definedName name="FDD_59_14" hidden="1">"A35795"</definedName>
    <definedName name="FDD_59_2" hidden="1">"A31412"</definedName>
    <definedName name="FDD_59_3" hidden="1">"A31777"</definedName>
    <definedName name="FDD_59_4" hidden="1">"A32142"</definedName>
    <definedName name="FDD_59_5" hidden="1">"A32508"</definedName>
    <definedName name="FDD_59_6" hidden="1">"A32873"</definedName>
    <definedName name="FDD_59_7" hidden="1">"A33238"</definedName>
    <definedName name="FDD_59_8" hidden="1">"A33603"</definedName>
    <definedName name="FDD_59_9" hidden="1">"A33969"</definedName>
    <definedName name="FDD_6_0" hidden="1">"A25569"</definedName>
    <definedName name="FDD_60_0" hidden="1">"A30681"</definedName>
    <definedName name="FDD_60_1" hidden="1">"A31047"</definedName>
    <definedName name="FDD_60_10" hidden="1">"A34334"</definedName>
    <definedName name="FDD_60_11" hidden="1">"A34699"</definedName>
    <definedName name="FDD_60_12" hidden="1">"A35064"</definedName>
    <definedName name="FDD_60_13" hidden="1">"A35430"</definedName>
    <definedName name="FDD_60_14" hidden="1">"A35795"</definedName>
    <definedName name="FDD_60_2" hidden="1">"A31412"</definedName>
    <definedName name="FDD_60_3" hidden="1">"A31777"</definedName>
    <definedName name="FDD_60_4" hidden="1">"A32142"</definedName>
    <definedName name="FDD_60_5" hidden="1">"A32508"</definedName>
    <definedName name="FDD_60_6" hidden="1">"A32873"</definedName>
    <definedName name="FDD_60_7" hidden="1">"A33238"</definedName>
    <definedName name="FDD_60_8" hidden="1">"A33603"</definedName>
    <definedName name="FDD_60_9" hidden="1">"A33969"</definedName>
    <definedName name="FDD_61_0" hidden="1">"A30681"</definedName>
    <definedName name="FDD_61_1" hidden="1">"A31047"</definedName>
    <definedName name="FDD_61_10" hidden="1">"A34334"</definedName>
    <definedName name="FDD_61_11" hidden="1">"A34699"</definedName>
    <definedName name="FDD_61_12" hidden="1">"A35064"</definedName>
    <definedName name="FDD_61_13" hidden="1">"A35430"</definedName>
    <definedName name="FDD_61_14" hidden="1">"A35795"</definedName>
    <definedName name="FDD_61_2" hidden="1">"A31412"</definedName>
    <definedName name="FDD_61_3" hidden="1">"A31777"</definedName>
    <definedName name="FDD_61_4" hidden="1">"A32142"</definedName>
    <definedName name="FDD_61_5" hidden="1">"A32508"</definedName>
    <definedName name="FDD_61_6" hidden="1">"A32873"</definedName>
    <definedName name="FDD_61_7" hidden="1">"A33238"</definedName>
    <definedName name="FDD_61_8" hidden="1">"A33603"</definedName>
    <definedName name="FDD_61_9" hidden="1">"A33969"</definedName>
    <definedName name="FDD_62_0" hidden="1">"A30681"</definedName>
    <definedName name="FDD_62_1" hidden="1">"A31047"</definedName>
    <definedName name="FDD_62_10" hidden="1">"A34334"</definedName>
    <definedName name="FDD_62_11" hidden="1">"A34699"</definedName>
    <definedName name="FDD_62_12" hidden="1">"A35064"</definedName>
    <definedName name="FDD_62_13" hidden="1">"A35430"</definedName>
    <definedName name="FDD_62_14" hidden="1">"A35795"</definedName>
    <definedName name="FDD_62_2" hidden="1">"A31412"</definedName>
    <definedName name="FDD_62_3" hidden="1">"A31777"</definedName>
    <definedName name="FDD_62_4" hidden="1">"A32142"</definedName>
    <definedName name="FDD_62_5" hidden="1">"A32508"</definedName>
    <definedName name="FDD_62_6" hidden="1">"A32873"</definedName>
    <definedName name="FDD_62_7" hidden="1">"A33238"</definedName>
    <definedName name="FDD_62_8" hidden="1">"A33603"</definedName>
    <definedName name="FDD_62_9" hidden="1">"A33969"</definedName>
    <definedName name="FDD_63_0" hidden="1">"A30681"</definedName>
    <definedName name="FDD_63_1" hidden="1">"A31047"</definedName>
    <definedName name="FDD_63_10" hidden="1">"A34334"</definedName>
    <definedName name="FDD_63_11" hidden="1">"A34699"</definedName>
    <definedName name="FDD_63_12" hidden="1">"A35064"</definedName>
    <definedName name="FDD_63_13" hidden="1">"A35430"</definedName>
    <definedName name="FDD_63_14" hidden="1">"A35795"</definedName>
    <definedName name="FDD_63_2" hidden="1">"A31412"</definedName>
    <definedName name="FDD_63_3" hidden="1">"A31777"</definedName>
    <definedName name="FDD_63_4" hidden="1">"A32142"</definedName>
    <definedName name="FDD_63_5" hidden="1">"A32508"</definedName>
    <definedName name="FDD_63_6" hidden="1">"A32873"</definedName>
    <definedName name="FDD_63_7" hidden="1">"A33238"</definedName>
    <definedName name="FDD_63_8" hidden="1">"A33603"</definedName>
    <definedName name="FDD_63_9" hidden="1">"A33969"</definedName>
    <definedName name="FDD_64_0" hidden="1">"A30681"</definedName>
    <definedName name="FDD_64_1" hidden="1">"A31047"</definedName>
    <definedName name="FDD_64_10" hidden="1">"A34334"</definedName>
    <definedName name="FDD_64_11" hidden="1">"A34699"</definedName>
    <definedName name="FDD_64_12" hidden="1">"A35064"</definedName>
    <definedName name="FDD_64_13" hidden="1">"A35430"</definedName>
    <definedName name="FDD_64_14" hidden="1">"A35795"</definedName>
    <definedName name="FDD_64_2" hidden="1">"A31412"</definedName>
    <definedName name="FDD_64_3" hidden="1">"A31777"</definedName>
    <definedName name="FDD_64_4" hidden="1">"A32142"</definedName>
    <definedName name="FDD_64_5" hidden="1">"A32508"</definedName>
    <definedName name="FDD_64_6" hidden="1">"A32873"</definedName>
    <definedName name="FDD_64_7" hidden="1">"A33238"</definedName>
    <definedName name="FDD_64_8" hidden="1">"A33603"</definedName>
    <definedName name="FDD_64_9" hidden="1">"A33969"</definedName>
    <definedName name="FDD_65_0" hidden="1">"A30681"</definedName>
    <definedName name="FDD_65_1" hidden="1">"A31047"</definedName>
    <definedName name="FDD_65_10" hidden="1">"A34334"</definedName>
    <definedName name="FDD_65_11" hidden="1">"A34699"</definedName>
    <definedName name="FDD_65_12" hidden="1">"A35064"</definedName>
    <definedName name="FDD_65_13" hidden="1">"A35430"</definedName>
    <definedName name="FDD_65_14" hidden="1">"A35795"</definedName>
    <definedName name="FDD_65_2" hidden="1">"A31412"</definedName>
    <definedName name="FDD_65_3" hidden="1">"A31777"</definedName>
    <definedName name="FDD_65_4" hidden="1">"A32142"</definedName>
    <definedName name="FDD_65_5" hidden="1">"A32508"</definedName>
    <definedName name="FDD_65_6" hidden="1">"A32873"</definedName>
    <definedName name="FDD_65_7" hidden="1">"A33238"</definedName>
    <definedName name="FDD_65_8" hidden="1">"A33603"</definedName>
    <definedName name="FDD_65_9" hidden="1">"A33969"</definedName>
    <definedName name="FDD_66_0" hidden="1">"A30681"</definedName>
    <definedName name="FDD_66_1" hidden="1">"A31047"</definedName>
    <definedName name="FDD_66_10" hidden="1">"A34334"</definedName>
    <definedName name="FDD_66_11" hidden="1">"A34699"</definedName>
    <definedName name="FDD_66_12" hidden="1">"A35064"</definedName>
    <definedName name="FDD_66_13" hidden="1">"A35430"</definedName>
    <definedName name="FDD_66_14" hidden="1">"A35795"</definedName>
    <definedName name="FDD_66_2" hidden="1">"A31412"</definedName>
    <definedName name="FDD_66_3" hidden="1">"A31777"</definedName>
    <definedName name="FDD_66_4" hidden="1">"A32142"</definedName>
    <definedName name="FDD_66_5" hidden="1">"A32508"</definedName>
    <definedName name="FDD_66_6" hidden="1">"A32873"</definedName>
    <definedName name="FDD_66_7" hidden="1">"A33238"</definedName>
    <definedName name="FDD_66_8" hidden="1">"A33603"</definedName>
    <definedName name="FDD_66_9" hidden="1">"A33969"</definedName>
    <definedName name="FDD_67_0" hidden="1">"A30681"</definedName>
    <definedName name="FDD_67_1" hidden="1">"A31047"</definedName>
    <definedName name="FDD_67_10" hidden="1">"A34334"</definedName>
    <definedName name="FDD_67_11" hidden="1">"A34699"</definedName>
    <definedName name="FDD_67_12" hidden="1">"A35064"</definedName>
    <definedName name="FDD_67_13" hidden="1">"A35430"</definedName>
    <definedName name="FDD_67_14" hidden="1">"A35795"</definedName>
    <definedName name="FDD_67_2" hidden="1">"A31412"</definedName>
    <definedName name="FDD_67_3" hidden="1">"A31777"</definedName>
    <definedName name="FDD_67_4" hidden="1">"A32142"</definedName>
    <definedName name="FDD_67_5" hidden="1">"A32508"</definedName>
    <definedName name="FDD_67_6" hidden="1">"A32873"</definedName>
    <definedName name="FDD_67_7" hidden="1">"A33238"</definedName>
    <definedName name="FDD_67_8" hidden="1">"A33603"</definedName>
    <definedName name="FDD_67_9" hidden="1">"A33969"</definedName>
    <definedName name="FDD_68_0" hidden="1">"A30681"</definedName>
    <definedName name="FDD_68_1" hidden="1">"A31047"</definedName>
    <definedName name="FDD_68_10" hidden="1">"A34334"</definedName>
    <definedName name="FDD_68_11" hidden="1">"A34699"</definedName>
    <definedName name="FDD_68_12" hidden="1">"A35064"</definedName>
    <definedName name="FDD_68_13" hidden="1">"A35430"</definedName>
    <definedName name="FDD_68_14" hidden="1">"A35795"</definedName>
    <definedName name="FDD_68_2" hidden="1">"A31412"</definedName>
    <definedName name="FDD_68_3" hidden="1">"A31777"</definedName>
    <definedName name="FDD_68_4" hidden="1">"A32142"</definedName>
    <definedName name="FDD_68_5" hidden="1">"A32508"</definedName>
    <definedName name="FDD_68_6" hidden="1">"A32873"</definedName>
    <definedName name="FDD_68_7" hidden="1">"A33238"</definedName>
    <definedName name="FDD_68_8" hidden="1">"A33603"</definedName>
    <definedName name="FDD_68_9" hidden="1">"A33969"</definedName>
    <definedName name="FDD_69_0" hidden="1">"U30681"</definedName>
    <definedName name="FDD_69_1" hidden="1">"A31047"</definedName>
    <definedName name="FDD_69_10" hidden="1">"A34334"</definedName>
    <definedName name="FDD_69_11" hidden="1">"A34699"</definedName>
    <definedName name="FDD_69_12" hidden="1">"A35064"</definedName>
    <definedName name="FDD_69_13" hidden="1">"A35430"</definedName>
    <definedName name="FDD_69_14" hidden="1">"A35795"</definedName>
    <definedName name="FDD_69_2" hidden="1">"A31412"</definedName>
    <definedName name="FDD_69_3" hidden="1">"A31777"</definedName>
    <definedName name="FDD_69_4" hidden="1">"A32142"</definedName>
    <definedName name="FDD_69_5" hidden="1">"A32508"</definedName>
    <definedName name="FDD_69_6" hidden="1">"A32873"</definedName>
    <definedName name="FDD_69_7" hidden="1">"A33238"</definedName>
    <definedName name="FDD_69_8" hidden="1">"A33603"</definedName>
    <definedName name="FDD_69_9" hidden="1">"A33969"</definedName>
    <definedName name="FDD_7_0" hidden="1">"A25569"</definedName>
    <definedName name="FDD_70_0" hidden="1">"A30681"</definedName>
    <definedName name="FDD_70_1" hidden="1">"A31047"</definedName>
    <definedName name="FDD_70_10" hidden="1">"A34334"</definedName>
    <definedName name="FDD_70_11" hidden="1">"A34699"</definedName>
    <definedName name="FDD_70_12" hidden="1">"A35064"</definedName>
    <definedName name="FDD_70_13" hidden="1">"A35430"</definedName>
    <definedName name="FDD_70_14" hidden="1">"A35795"</definedName>
    <definedName name="FDD_70_2" hidden="1">"A31412"</definedName>
    <definedName name="FDD_70_3" hidden="1">"A31777"</definedName>
    <definedName name="FDD_70_4" hidden="1">"A32142"</definedName>
    <definedName name="FDD_70_5" hidden="1">"A32508"</definedName>
    <definedName name="FDD_70_6" hidden="1">"A32873"</definedName>
    <definedName name="FDD_70_7" hidden="1">"A33238"</definedName>
    <definedName name="FDD_70_8" hidden="1">"A33603"</definedName>
    <definedName name="FDD_70_9" hidden="1">"A33969"</definedName>
    <definedName name="FDD_71_0" hidden="1">"A30681"</definedName>
    <definedName name="FDD_71_1" hidden="1">"A31047"</definedName>
    <definedName name="FDD_71_10" hidden="1">"A34334"</definedName>
    <definedName name="FDD_71_11" hidden="1">"A34699"</definedName>
    <definedName name="FDD_71_12" hidden="1">"A35064"</definedName>
    <definedName name="FDD_71_13" hidden="1">"A35430"</definedName>
    <definedName name="FDD_71_14" hidden="1">"A35795"</definedName>
    <definedName name="FDD_71_2" hidden="1">"A31412"</definedName>
    <definedName name="FDD_71_3" hidden="1">"A31777"</definedName>
    <definedName name="FDD_71_4" hidden="1">"A32142"</definedName>
    <definedName name="FDD_71_5" hidden="1">"A32508"</definedName>
    <definedName name="FDD_71_6" hidden="1">"A32873"</definedName>
    <definedName name="FDD_71_7" hidden="1">"A33238"</definedName>
    <definedName name="FDD_71_8" hidden="1">"A33603"</definedName>
    <definedName name="FDD_71_9" hidden="1">"A33969"</definedName>
    <definedName name="FDD_72_0" hidden="1">"A30681"</definedName>
    <definedName name="FDD_72_1" hidden="1">"A31047"</definedName>
    <definedName name="FDD_72_10" hidden="1">"A34334"</definedName>
    <definedName name="FDD_72_11" hidden="1">"A34699"</definedName>
    <definedName name="FDD_72_12" hidden="1">"A35064"</definedName>
    <definedName name="FDD_72_13" hidden="1">"A35430"</definedName>
    <definedName name="FDD_72_14" hidden="1">"A35795"</definedName>
    <definedName name="FDD_72_2" hidden="1">"A31412"</definedName>
    <definedName name="FDD_72_3" hidden="1">"A31777"</definedName>
    <definedName name="FDD_72_4" hidden="1">"A32142"</definedName>
    <definedName name="FDD_72_5" hidden="1">"A32508"</definedName>
    <definedName name="FDD_72_6" hidden="1">"A32873"</definedName>
    <definedName name="FDD_72_7" hidden="1">"A33238"</definedName>
    <definedName name="FDD_72_8" hidden="1">"A33603"</definedName>
    <definedName name="FDD_72_9" hidden="1">"A33969"</definedName>
    <definedName name="FDD_73_0" hidden="1">"A30681"</definedName>
    <definedName name="FDD_73_1" hidden="1">"A31047"</definedName>
    <definedName name="FDD_73_10" hidden="1">"A34334"</definedName>
    <definedName name="FDD_73_11" hidden="1">"A34699"</definedName>
    <definedName name="FDD_73_12" hidden="1">"A35064"</definedName>
    <definedName name="FDD_73_13" hidden="1">"A35430"</definedName>
    <definedName name="FDD_73_14" hidden="1">"A35795"</definedName>
    <definedName name="FDD_73_2" hidden="1">"A31412"</definedName>
    <definedName name="FDD_73_3" hidden="1">"A31777"</definedName>
    <definedName name="FDD_73_4" hidden="1">"A32142"</definedName>
    <definedName name="FDD_73_5" hidden="1">"A32508"</definedName>
    <definedName name="FDD_73_6" hidden="1">"A32873"</definedName>
    <definedName name="FDD_73_7" hidden="1">"A33238"</definedName>
    <definedName name="FDD_73_8" hidden="1">"A33603"</definedName>
    <definedName name="FDD_73_9" hidden="1">"A33969"</definedName>
    <definedName name="FDD_74_0" hidden="1">"A30681"</definedName>
    <definedName name="FDD_74_1" hidden="1">"A31047"</definedName>
    <definedName name="FDD_74_10" hidden="1">"A34334"</definedName>
    <definedName name="FDD_74_11" hidden="1">"A34699"</definedName>
    <definedName name="FDD_74_12" hidden="1">"A35064"</definedName>
    <definedName name="FDD_74_13" hidden="1">"A35430"</definedName>
    <definedName name="FDD_74_14" hidden="1">"A35795"</definedName>
    <definedName name="FDD_74_2" hidden="1">"A31412"</definedName>
    <definedName name="FDD_74_3" hidden="1">"A31777"</definedName>
    <definedName name="FDD_74_4" hidden="1">"A32142"</definedName>
    <definedName name="FDD_74_5" hidden="1">"A32508"</definedName>
    <definedName name="FDD_74_6" hidden="1">"A32873"</definedName>
    <definedName name="FDD_74_7" hidden="1">"A33238"</definedName>
    <definedName name="FDD_74_8" hidden="1">"A33603"</definedName>
    <definedName name="FDD_74_9" hidden="1">"A33969"</definedName>
    <definedName name="FDD_75_0" hidden="1">"A30681"</definedName>
    <definedName name="FDD_75_1" hidden="1">"A31047"</definedName>
    <definedName name="FDD_75_10" hidden="1">"A34334"</definedName>
    <definedName name="FDD_75_11" hidden="1">"A34699"</definedName>
    <definedName name="FDD_75_12" hidden="1">"A35064"</definedName>
    <definedName name="FDD_75_13" hidden="1">"A35430"</definedName>
    <definedName name="FDD_75_14" hidden="1">"A35795"</definedName>
    <definedName name="FDD_75_2" hidden="1">"A31412"</definedName>
    <definedName name="FDD_75_3" hidden="1">"A31777"</definedName>
    <definedName name="FDD_75_4" hidden="1">"A32142"</definedName>
    <definedName name="FDD_75_5" hidden="1">"A32508"</definedName>
    <definedName name="FDD_75_6" hidden="1">"A32873"</definedName>
    <definedName name="FDD_75_7" hidden="1">"A33238"</definedName>
    <definedName name="FDD_75_8" hidden="1">"A33603"</definedName>
    <definedName name="FDD_75_9" hidden="1">"A33969"</definedName>
    <definedName name="FDD_76_0" hidden="1">"A30681"</definedName>
    <definedName name="FDD_76_1" hidden="1">"A31047"</definedName>
    <definedName name="FDD_76_10" hidden="1">"A34334"</definedName>
    <definedName name="FDD_76_11" hidden="1">"A34699"</definedName>
    <definedName name="FDD_76_12" hidden="1">"A35064"</definedName>
    <definedName name="FDD_76_13" hidden="1">"A35430"</definedName>
    <definedName name="FDD_76_14" hidden="1">"A35795"</definedName>
    <definedName name="FDD_76_2" hidden="1">"A31412"</definedName>
    <definedName name="FDD_76_3" hidden="1">"A31777"</definedName>
    <definedName name="FDD_76_4" hidden="1">"A32142"</definedName>
    <definedName name="FDD_76_5" hidden="1">"A32508"</definedName>
    <definedName name="FDD_76_6" hidden="1">"A32873"</definedName>
    <definedName name="FDD_76_7" hidden="1">"A33238"</definedName>
    <definedName name="FDD_76_8" hidden="1">"A33603"</definedName>
    <definedName name="FDD_76_9" hidden="1">"A33969"</definedName>
    <definedName name="FDD_77_0" hidden="1">"A30681"</definedName>
    <definedName name="FDD_77_1" hidden="1">"A31047"</definedName>
    <definedName name="FDD_77_10" hidden="1">"A34334"</definedName>
    <definedName name="FDD_77_11" hidden="1">"A34699"</definedName>
    <definedName name="FDD_77_12" hidden="1">"A35064"</definedName>
    <definedName name="FDD_77_13" hidden="1">"A35430"</definedName>
    <definedName name="FDD_77_14" hidden="1">"A35795"</definedName>
    <definedName name="FDD_77_2" hidden="1">"A31412"</definedName>
    <definedName name="FDD_77_3" hidden="1">"A31777"</definedName>
    <definedName name="FDD_77_4" hidden="1">"A32142"</definedName>
    <definedName name="FDD_77_5" hidden="1">"A32508"</definedName>
    <definedName name="FDD_77_6" hidden="1">"A32873"</definedName>
    <definedName name="FDD_77_7" hidden="1">"A33238"</definedName>
    <definedName name="FDD_77_8" hidden="1">"A33603"</definedName>
    <definedName name="FDD_77_9" hidden="1">"A33969"</definedName>
    <definedName name="FDD_78_0" hidden="1">"A30681"</definedName>
    <definedName name="FDD_78_1" hidden="1">"A31047"</definedName>
    <definedName name="FDD_78_10" hidden="1">"A34334"</definedName>
    <definedName name="FDD_78_11" hidden="1">"A34699"</definedName>
    <definedName name="FDD_78_12" hidden="1">"A35064"</definedName>
    <definedName name="FDD_78_13" hidden="1">"A35430"</definedName>
    <definedName name="FDD_78_14" hidden="1">"A35795"</definedName>
    <definedName name="FDD_78_2" hidden="1">"A31412"</definedName>
    <definedName name="FDD_78_3" hidden="1">"A31777"</definedName>
    <definedName name="FDD_78_4" hidden="1">"A32142"</definedName>
    <definedName name="FDD_78_5" hidden="1">"A32508"</definedName>
    <definedName name="FDD_78_6" hidden="1">"A32873"</definedName>
    <definedName name="FDD_78_7" hidden="1">"A33238"</definedName>
    <definedName name="FDD_78_8" hidden="1">"A33603"</definedName>
    <definedName name="FDD_78_9" hidden="1">"A33969"</definedName>
    <definedName name="FDD_79_0" hidden="1">"A30681"</definedName>
    <definedName name="FDD_79_1" hidden="1">"A31047"</definedName>
    <definedName name="FDD_79_10" hidden="1">"A34334"</definedName>
    <definedName name="FDD_79_11" hidden="1">"A34699"</definedName>
    <definedName name="FDD_79_12" hidden="1">"A35064"</definedName>
    <definedName name="FDD_79_13" hidden="1">"A35430"</definedName>
    <definedName name="FDD_79_14" hidden="1">"A35795"</definedName>
    <definedName name="FDD_79_2" hidden="1">"A31412"</definedName>
    <definedName name="FDD_79_3" hidden="1">"A31777"</definedName>
    <definedName name="FDD_79_4" hidden="1">"A32142"</definedName>
    <definedName name="FDD_79_5" hidden="1">"A32508"</definedName>
    <definedName name="FDD_79_6" hidden="1">"A32873"</definedName>
    <definedName name="FDD_79_7" hidden="1">"A33238"</definedName>
    <definedName name="FDD_79_8" hidden="1">"A33603"</definedName>
    <definedName name="FDD_79_9" hidden="1">"A33969"</definedName>
    <definedName name="FDD_8_0" hidden="1">"A25569"</definedName>
    <definedName name="FDD_80_0" hidden="1">"A30681"</definedName>
    <definedName name="FDD_80_1" hidden="1">"A31047"</definedName>
    <definedName name="FDD_80_10" hidden="1">"A34334"</definedName>
    <definedName name="FDD_80_11" hidden="1">"A34699"</definedName>
    <definedName name="FDD_80_12" hidden="1">"A35064"</definedName>
    <definedName name="FDD_80_13" hidden="1">"A35430"</definedName>
    <definedName name="FDD_80_14" hidden="1">"A35795"</definedName>
    <definedName name="FDD_80_2" hidden="1">"A31412"</definedName>
    <definedName name="FDD_80_3" hidden="1">"A31777"</definedName>
    <definedName name="FDD_80_4" hidden="1">"A32142"</definedName>
    <definedName name="FDD_80_5" hidden="1">"A32508"</definedName>
    <definedName name="FDD_80_6" hidden="1">"A32873"</definedName>
    <definedName name="FDD_80_7" hidden="1">"A33238"</definedName>
    <definedName name="FDD_80_8" hidden="1">"A33603"</definedName>
    <definedName name="FDD_80_9" hidden="1">"A33969"</definedName>
    <definedName name="FDD_81_0" hidden="1">"A30681"</definedName>
    <definedName name="FDD_81_1" hidden="1">"A31047"</definedName>
    <definedName name="FDD_81_10" hidden="1">"A34334"</definedName>
    <definedName name="FDD_81_11" hidden="1">"A34699"</definedName>
    <definedName name="FDD_81_12" hidden="1">"A35064"</definedName>
    <definedName name="FDD_81_13" hidden="1">"A35430"</definedName>
    <definedName name="FDD_81_14" hidden="1">"A35795"</definedName>
    <definedName name="FDD_81_2" hidden="1">"A31412"</definedName>
    <definedName name="FDD_81_3" hidden="1">"A31777"</definedName>
    <definedName name="FDD_81_4" hidden="1">"A32142"</definedName>
    <definedName name="FDD_81_5" hidden="1">"A32508"</definedName>
    <definedName name="FDD_81_6" hidden="1">"A32873"</definedName>
    <definedName name="FDD_81_7" hidden="1">"A33238"</definedName>
    <definedName name="FDD_81_8" hidden="1">"A33603"</definedName>
    <definedName name="FDD_81_9" hidden="1">"A33969"</definedName>
    <definedName name="FDD_82_0" hidden="1">"A30681"</definedName>
    <definedName name="FDD_82_1" hidden="1">"A31047"</definedName>
    <definedName name="FDD_82_10" hidden="1">"A34334"</definedName>
    <definedName name="FDD_82_11" hidden="1">"A34699"</definedName>
    <definedName name="FDD_82_12" hidden="1">"A35064"</definedName>
    <definedName name="FDD_82_13" hidden="1">"A35430"</definedName>
    <definedName name="FDD_82_14" hidden="1">"A35795"</definedName>
    <definedName name="FDD_82_2" hidden="1">"A31412"</definedName>
    <definedName name="FDD_82_3" hidden="1">"A31777"</definedName>
    <definedName name="FDD_82_4" hidden="1">"A32142"</definedName>
    <definedName name="FDD_82_5" hidden="1">"A32508"</definedName>
    <definedName name="FDD_82_6" hidden="1">"A32873"</definedName>
    <definedName name="FDD_82_7" hidden="1">"A33238"</definedName>
    <definedName name="FDD_82_8" hidden="1">"A33603"</definedName>
    <definedName name="FDD_82_9" hidden="1">"A33969"</definedName>
    <definedName name="FDD_83_0" hidden="1">"A30681"</definedName>
    <definedName name="FDD_83_1" hidden="1">"A31047"</definedName>
    <definedName name="FDD_83_10" hidden="1">"A34334"</definedName>
    <definedName name="FDD_83_11" hidden="1">"A34699"</definedName>
    <definedName name="FDD_83_12" hidden="1">"A35064"</definedName>
    <definedName name="FDD_83_13" hidden="1">"A35430"</definedName>
    <definedName name="FDD_83_14" hidden="1">"A35795"</definedName>
    <definedName name="FDD_83_2" hidden="1">"A31412"</definedName>
    <definedName name="FDD_83_3" hidden="1">"A31777"</definedName>
    <definedName name="FDD_83_4" hidden="1">"A32142"</definedName>
    <definedName name="FDD_83_5" hidden="1">"A32508"</definedName>
    <definedName name="FDD_83_6" hidden="1">"A32873"</definedName>
    <definedName name="FDD_83_7" hidden="1">"A33238"</definedName>
    <definedName name="FDD_83_8" hidden="1">"A33603"</definedName>
    <definedName name="FDD_83_9" hidden="1">"A33969"</definedName>
    <definedName name="FDD_84_0" hidden="1">"A30681"</definedName>
    <definedName name="FDD_84_1" hidden="1">"A31047"</definedName>
    <definedName name="FDD_84_10" hidden="1">"A34334"</definedName>
    <definedName name="FDD_84_11" hidden="1">"A34699"</definedName>
    <definedName name="FDD_84_12" hidden="1">"A35064"</definedName>
    <definedName name="FDD_84_13" hidden="1">"A35430"</definedName>
    <definedName name="FDD_84_14" hidden="1">"A35795"</definedName>
    <definedName name="FDD_84_2" hidden="1">"A31412"</definedName>
    <definedName name="FDD_84_3" hidden="1">"A31777"</definedName>
    <definedName name="FDD_84_4" hidden="1">"A32142"</definedName>
    <definedName name="FDD_84_5" hidden="1">"A32508"</definedName>
    <definedName name="FDD_84_6" hidden="1">"A32873"</definedName>
    <definedName name="FDD_84_7" hidden="1">"A33238"</definedName>
    <definedName name="FDD_84_8" hidden="1">"A33603"</definedName>
    <definedName name="FDD_84_9" hidden="1">"A33969"</definedName>
    <definedName name="FDD_85_0" hidden="1">"A30681"</definedName>
    <definedName name="FDD_85_1" hidden="1">"A31047"</definedName>
    <definedName name="FDD_85_10" hidden="1">"A34334"</definedName>
    <definedName name="FDD_85_11" hidden="1">"A34699"</definedName>
    <definedName name="FDD_85_12" hidden="1">"A35064"</definedName>
    <definedName name="FDD_85_13" hidden="1">"A35430"</definedName>
    <definedName name="FDD_85_14" hidden="1">"A35795"</definedName>
    <definedName name="FDD_85_2" hidden="1">"A31412"</definedName>
    <definedName name="FDD_85_3" hidden="1">"A31777"</definedName>
    <definedName name="FDD_85_4" hidden="1">"A32142"</definedName>
    <definedName name="FDD_85_5" hidden="1">"A32508"</definedName>
    <definedName name="FDD_85_6" hidden="1">"A32873"</definedName>
    <definedName name="FDD_85_7" hidden="1">"A33238"</definedName>
    <definedName name="FDD_85_8" hidden="1">"A33603"</definedName>
    <definedName name="FDD_85_9" hidden="1">"A33969"</definedName>
    <definedName name="FDD_86_0" hidden="1">"A30681"</definedName>
    <definedName name="FDD_86_1" hidden="1">"A31047"</definedName>
    <definedName name="FDD_86_10" hidden="1">"A34334"</definedName>
    <definedName name="FDD_86_11" hidden="1">"A34699"</definedName>
    <definedName name="FDD_86_12" hidden="1">"A35064"</definedName>
    <definedName name="FDD_86_13" hidden="1">"A35430"</definedName>
    <definedName name="FDD_86_14" hidden="1">"A35795"</definedName>
    <definedName name="FDD_86_2" hidden="1">"A31412"</definedName>
    <definedName name="FDD_86_3" hidden="1">"A31777"</definedName>
    <definedName name="FDD_86_4" hidden="1">"A32142"</definedName>
    <definedName name="FDD_86_5" hidden="1">"A32508"</definedName>
    <definedName name="FDD_86_6" hidden="1">"A32873"</definedName>
    <definedName name="FDD_86_7" hidden="1">"A33238"</definedName>
    <definedName name="FDD_86_8" hidden="1">"A33603"</definedName>
    <definedName name="FDD_86_9" hidden="1">"A33969"</definedName>
    <definedName name="FDD_87_0" hidden="1">"A30681"</definedName>
    <definedName name="FDD_87_1" hidden="1">"A31047"</definedName>
    <definedName name="FDD_87_10" hidden="1">"A34334"</definedName>
    <definedName name="FDD_87_11" hidden="1">"A34699"</definedName>
    <definedName name="FDD_87_12" hidden="1">"A35064"</definedName>
    <definedName name="FDD_87_13" hidden="1">"A35430"</definedName>
    <definedName name="FDD_87_14" hidden="1">"A35795"</definedName>
    <definedName name="FDD_87_2" hidden="1">"A31412"</definedName>
    <definedName name="FDD_87_3" hidden="1">"A31777"</definedName>
    <definedName name="FDD_87_4" hidden="1">"A32142"</definedName>
    <definedName name="FDD_87_5" hidden="1">"A32508"</definedName>
    <definedName name="FDD_87_6" hidden="1">"A32873"</definedName>
    <definedName name="FDD_87_7" hidden="1">"A33238"</definedName>
    <definedName name="FDD_87_8" hidden="1">"A33603"</definedName>
    <definedName name="FDD_87_9" hidden="1">"A33969"</definedName>
    <definedName name="FDD_88_0" hidden="1">"A30681"</definedName>
    <definedName name="FDD_88_1" hidden="1">"A31047"</definedName>
    <definedName name="FDD_88_10" hidden="1">"A34334"</definedName>
    <definedName name="FDD_88_11" hidden="1">"A34699"</definedName>
    <definedName name="FDD_88_12" hidden="1">"A35064"</definedName>
    <definedName name="FDD_88_13" hidden="1">"A35430"</definedName>
    <definedName name="FDD_88_14" hidden="1">"A35795"</definedName>
    <definedName name="FDD_88_2" hidden="1">"A31412"</definedName>
    <definedName name="FDD_88_3" hidden="1">"A31777"</definedName>
    <definedName name="FDD_88_4" hidden="1">"A32142"</definedName>
    <definedName name="FDD_88_5" hidden="1">"A32508"</definedName>
    <definedName name="FDD_88_6" hidden="1">"A32873"</definedName>
    <definedName name="FDD_88_7" hidden="1">"A33238"</definedName>
    <definedName name="FDD_88_8" hidden="1">"A33603"</definedName>
    <definedName name="FDD_88_9" hidden="1">"A33969"</definedName>
    <definedName name="FDD_89_0" hidden="1">"A30681"</definedName>
    <definedName name="FDD_89_1" hidden="1">"A31047"</definedName>
    <definedName name="FDD_89_10" hidden="1">"A34334"</definedName>
    <definedName name="FDD_89_11" hidden="1">"A34699"</definedName>
    <definedName name="FDD_89_12" hidden="1">"A35064"</definedName>
    <definedName name="FDD_89_13" hidden="1">"A35430"</definedName>
    <definedName name="FDD_89_14" hidden="1">"A35795"</definedName>
    <definedName name="FDD_89_2" hidden="1">"A31412"</definedName>
    <definedName name="FDD_89_3" hidden="1">"A31777"</definedName>
    <definedName name="FDD_89_4" hidden="1">"A32142"</definedName>
    <definedName name="FDD_89_5" hidden="1">"A32508"</definedName>
    <definedName name="FDD_89_6" hidden="1">"A32873"</definedName>
    <definedName name="FDD_89_7" hidden="1">"A33238"</definedName>
    <definedName name="FDD_89_8" hidden="1">"A33603"</definedName>
    <definedName name="FDD_89_9" hidden="1">"A33969"</definedName>
    <definedName name="FDD_9_0" hidden="1">"A25569"</definedName>
    <definedName name="FDD_90_0" hidden="1">"A30681"</definedName>
    <definedName name="FDD_90_1" hidden="1">"A31047"</definedName>
    <definedName name="FDD_90_10" hidden="1">"A34334"</definedName>
    <definedName name="FDD_90_11" hidden="1">"A34699"</definedName>
    <definedName name="FDD_90_12" hidden="1">"A35064"</definedName>
    <definedName name="FDD_90_13" hidden="1">"A35430"</definedName>
    <definedName name="FDD_90_14" hidden="1">"A35795"</definedName>
    <definedName name="FDD_90_2" hidden="1">"A31412"</definedName>
    <definedName name="FDD_90_3" hidden="1">"A31777"</definedName>
    <definedName name="FDD_90_4" hidden="1">"A32142"</definedName>
    <definedName name="FDD_90_5" hidden="1">"A32508"</definedName>
    <definedName name="FDD_90_6" hidden="1">"A32873"</definedName>
    <definedName name="FDD_90_7" hidden="1">"A33238"</definedName>
    <definedName name="FDD_90_8" hidden="1">"A33603"</definedName>
    <definedName name="FDD_90_9" hidden="1">"A33969"</definedName>
    <definedName name="FDD_91_0" hidden="1">"A30681"</definedName>
    <definedName name="FDD_91_1" hidden="1">"A31047"</definedName>
    <definedName name="FDD_91_10" hidden="1">"A34334"</definedName>
    <definedName name="FDD_91_11" hidden="1">"A34699"</definedName>
    <definedName name="FDD_91_12" hidden="1">"A35064"</definedName>
    <definedName name="FDD_91_13" hidden="1">"A35430"</definedName>
    <definedName name="FDD_91_14" hidden="1">"A35795"</definedName>
    <definedName name="FDD_91_2" hidden="1">"A31412"</definedName>
    <definedName name="FDD_91_3" hidden="1">"A31777"</definedName>
    <definedName name="FDD_91_4" hidden="1">"A32142"</definedName>
    <definedName name="FDD_91_5" hidden="1">"A32508"</definedName>
    <definedName name="FDD_91_6" hidden="1">"A32873"</definedName>
    <definedName name="FDD_91_7" hidden="1">"A33238"</definedName>
    <definedName name="FDD_91_8" hidden="1">"A33603"</definedName>
    <definedName name="FDD_91_9" hidden="1">"A33969"</definedName>
    <definedName name="FDD_92_0" hidden="1">"A30681"</definedName>
    <definedName name="FDD_92_1" hidden="1">"A31047"</definedName>
    <definedName name="FDD_92_10" hidden="1">"A34334"</definedName>
    <definedName name="FDD_92_11" hidden="1">"A34699"</definedName>
    <definedName name="FDD_92_12" hidden="1">"A35064"</definedName>
    <definedName name="FDD_92_13" hidden="1">"A35430"</definedName>
    <definedName name="FDD_92_14" hidden="1">"A35795"</definedName>
    <definedName name="FDD_92_2" hidden="1">"A31412"</definedName>
    <definedName name="FDD_92_3" hidden="1">"A31777"</definedName>
    <definedName name="FDD_92_4" hidden="1">"A32142"</definedName>
    <definedName name="FDD_92_5" hidden="1">"A32508"</definedName>
    <definedName name="FDD_92_6" hidden="1">"A32873"</definedName>
    <definedName name="FDD_92_7" hidden="1">"A33238"</definedName>
    <definedName name="FDD_92_8" hidden="1">"A33603"</definedName>
    <definedName name="FDD_92_9" hidden="1">"A33969"</definedName>
    <definedName name="FDD_93_0" hidden="1">"A30681"</definedName>
    <definedName name="FDD_93_1" hidden="1">"A31047"</definedName>
    <definedName name="FDD_93_10" hidden="1">"A34334"</definedName>
    <definedName name="FDD_93_11" hidden="1">"A34699"</definedName>
    <definedName name="FDD_93_12" hidden="1">"A35064"</definedName>
    <definedName name="FDD_93_13" hidden="1">"A35430"</definedName>
    <definedName name="FDD_93_14" hidden="1">"A35795"</definedName>
    <definedName name="FDD_93_2" hidden="1">"A31412"</definedName>
    <definedName name="FDD_93_3" hidden="1">"A31777"</definedName>
    <definedName name="FDD_93_4" hidden="1">"A32142"</definedName>
    <definedName name="FDD_93_5" hidden="1">"A32508"</definedName>
    <definedName name="FDD_93_6" hidden="1">"A32873"</definedName>
    <definedName name="FDD_93_7" hidden="1">"A33238"</definedName>
    <definedName name="FDD_93_8" hidden="1">"A33603"</definedName>
    <definedName name="FDD_93_9" hidden="1">"A33969"</definedName>
    <definedName name="FDD_94_0" hidden="1">"A30681"</definedName>
    <definedName name="FDD_94_1" hidden="1">"A31047"</definedName>
    <definedName name="FDD_94_10" hidden="1">"A34334"</definedName>
    <definedName name="FDD_94_11" hidden="1">"A34699"</definedName>
    <definedName name="FDD_94_12" hidden="1">"A35064"</definedName>
    <definedName name="FDD_94_13" hidden="1">"A35430"</definedName>
    <definedName name="FDD_94_14" hidden="1">"A35795"</definedName>
    <definedName name="FDD_94_2" hidden="1">"A31412"</definedName>
    <definedName name="FDD_94_3" hidden="1">"A31777"</definedName>
    <definedName name="FDD_94_4" hidden="1">"A32142"</definedName>
    <definedName name="FDD_94_5" hidden="1">"A32508"</definedName>
    <definedName name="FDD_94_6" hidden="1">"A32873"</definedName>
    <definedName name="FDD_94_7" hidden="1">"A33238"</definedName>
    <definedName name="FDD_94_8" hidden="1">"A33603"</definedName>
    <definedName name="FDD_94_9" hidden="1">"A33969"</definedName>
    <definedName name="FDD_95_0" hidden="1">"A30681"</definedName>
    <definedName name="FDD_95_1" hidden="1">"A31047"</definedName>
    <definedName name="FDD_95_10" hidden="1">"A34334"</definedName>
    <definedName name="FDD_95_11" hidden="1">"A34699"</definedName>
    <definedName name="FDD_95_12" hidden="1">"A35064"</definedName>
    <definedName name="FDD_95_13" hidden="1">"A35430"</definedName>
    <definedName name="FDD_95_14" hidden="1">"A35795"</definedName>
    <definedName name="FDD_95_2" hidden="1">"A31412"</definedName>
    <definedName name="FDD_95_3" hidden="1">"A31777"</definedName>
    <definedName name="FDD_95_4" hidden="1">"A32142"</definedName>
    <definedName name="FDD_95_5" hidden="1">"A32508"</definedName>
    <definedName name="FDD_95_6" hidden="1">"A32873"</definedName>
    <definedName name="FDD_95_7" hidden="1">"A33238"</definedName>
    <definedName name="FDD_95_8" hidden="1">"A33603"</definedName>
    <definedName name="FDD_95_9" hidden="1">"A33969"</definedName>
    <definedName name="FDD_96_0" hidden="1">"U30681"</definedName>
    <definedName name="FDD_96_1" hidden="1">"A31047"</definedName>
    <definedName name="FDD_96_10" hidden="1">"A34334"</definedName>
    <definedName name="FDD_96_11" hidden="1">"A34699"</definedName>
    <definedName name="FDD_96_12" hidden="1">"A35064"</definedName>
    <definedName name="FDD_96_13" hidden="1">"A35430"</definedName>
    <definedName name="FDD_96_14" hidden="1">"A35795"</definedName>
    <definedName name="FDD_96_2" hidden="1">"A31412"</definedName>
    <definedName name="FDD_96_3" hidden="1">"A31777"</definedName>
    <definedName name="FDD_96_4" hidden="1">"A32142"</definedName>
    <definedName name="FDD_96_5" hidden="1">"A32508"</definedName>
    <definedName name="FDD_96_6" hidden="1">"A32873"</definedName>
    <definedName name="FDD_96_7" hidden="1">"A33238"</definedName>
    <definedName name="FDD_96_8" hidden="1">"A33603"</definedName>
    <definedName name="FDD_96_9" hidden="1">"A33969"</definedName>
    <definedName name="FDD_97_0" hidden="1">"U30681"</definedName>
    <definedName name="FDD_97_1" hidden="1">"A31047"</definedName>
    <definedName name="FDD_97_10" hidden="1">"A34334"</definedName>
    <definedName name="FDD_97_11" hidden="1">"A34699"</definedName>
    <definedName name="FDD_97_12" hidden="1">"A35064"</definedName>
    <definedName name="FDD_97_13" hidden="1">"A35430"</definedName>
    <definedName name="FDD_97_14" hidden="1">"A35795"</definedName>
    <definedName name="FDD_97_2" hidden="1">"A31412"</definedName>
    <definedName name="FDD_97_3" hidden="1">"A31777"</definedName>
    <definedName name="FDD_97_4" hidden="1">"A32142"</definedName>
    <definedName name="FDD_97_5" hidden="1">"A32508"</definedName>
    <definedName name="FDD_97_6" hidden="1">"A32873"</definedName>
    <definedName name="FDD_97_7" hidden="1">"A33238"</definedName>
    <definedName name="FDD_97_8" hidden="1">"A33603"</definedName>
    <definedName name="FDD_97_9" hidden="1">"A33969"</definedName>
    <definedName name="FDD_98_0" hidden="1">"U30681"</definedName>
    <definedName name="FDD_98_1" hidden="1">"A31047"</definedName>
    <definedName name="FDD_98_10" hidden="1">"A34334"</definedName>
    <definedName name="FDD_98_11" hidden="1">"A34699"</definedName>
    <definedName name="FDD_98_12" hidden="1">"A35064"</definedName>
    <definedName name="FDD_98_13" hidden="1">"A35430"</definedName>
    <definedName name="FDD_98_14" hidden="1">"A35795"</definedName>
    <definedName name="FDD_98_2" hidden="1">"A31412"</definedName>
    <definedName name="FDD_98_3" hidden="1">"A31777"</definedName>
    <definedName name="FDD_98_4" hidden="1">"A32142"</definedName>
    <definedName name="FDD_98_5" hidden="1">"A32508"</definedName>
    <definedName name="FDD_98_6" hidden="1">"A32873"</definedName>
    <definedName name="FDD_98_7" hidden="1">"A33238"</definedName>
    <definedName name="FDD_98_8" hidden="1">"A33603"</definedName>
    <definedName name="FDD_98_9" hidden="1">"A33969"</definedName>
    <definedName name="FDD_99_0" hidden="1">"U30681"</definedName>
    <definedName name="FDD_99_1" hidden="1">"A31047"</definedName>
    <definedName name="FDD_99_10" hidden="1">"A34334"</definedName>
    <definedName name="FDD_99_11" hidden="1">"A34699"</definedName>
    <definedName name="FDD_99_12" hidden="1">"A35064"</definedName>
    <definedName name="FDD_99_13" hidden="1">"A35430"</definedName>
    <definedName name="FDD_99_14" hidden="1">"A35795"</definedName>
    <definedName name="FDD_99_2" hidden="1">"A31412"</definedName>
    <definedName name="FDD_99_3" hidden="1">"A31777"</definedName>
    <definedName name="FDD_99_4" hidden="1">"A32142"</definedName>
    <definedName name="FDD_99_5" hidden="1">"A32508"</definedName>
    <definedName name="FDD_99_6" hidden="1">"A32873"</definedName>
    <definedName name="FDD_99_7" hidden="1">"A33238"</definedName>
    <definedName name="FDD_99_8" hidden="1">"A33603"</definedName>
    <definedName name="FDD_99_9" hidden="1">"A33969"</definedName>
    <definedName name="fdfd">#REF!</definedName>
    <definedName name="fdfng" hidden="1">{#N/A,#N/A,FALSE,"GERAL";#N/A,#N/A,FALSE,"012-96";#N/A,#N/A,FALSE,"018-96";#N/A,#N/A,FALSE,"027-96";#N/A,#N/A,FALSE,"059-96";#N/A,#N/A,FALSE,"076-96";#N/A,#N/A,FALSE,"019-97";#N/A,#N/A,FALSE,"021-97";#N/A,#N/A,FALSE,"022-97";#N/A,#N/A,FALSE,"028-97"}</definedName>
    <definedName name="FDP_0_1_aUrv" hidden="1">#REF!</definedName>
    <definedName name="FDP_10_1_aDrv" hidden="1">#REF!</definedName>
    <definedName name="FDP_107_1_aUrv" hidden="1">#REF!</definedName>
    <definedName name="FDP_11_1_aDrv" hidden="1">#REF!</definedName>
    <definedName name="FDP_111_1_aUrv" hidden="1">#REF!</definedName>
    <definedName name="FDP_112_1_aUrv" hidden="1">#REF!</definedName>
    <definedName name="FDP_113_1_aUrv" hidden="1">#REF!</definedName>
    <definedName name="FDP_114_1_aUrv" hidden="1">#REF!</definedName>
    <definedName name="FDP_115_1_aUrv" hidden="1">#REF!</definedName>
    <definedName name="FDP_12_1_aDrv" hidden="1">#REF!</definedName>
    <definedName name="FDP_126_1_aUrv" hidden="1">#REF!</definedName>
    <definedName name="FDP_127_1_aUrv" hidden="1">#REF!</definedName>
    <definedName name="FDP_128_1_aUrv" hidden="1">#REF!</definedName>
    <definedName name="FDP_129_1_aUrv" hidden="1">#REF!</definedName>
    <definedName name="FDP_13_1_aDrv" hidden="1">#REF!</definedName>
    <definedName name="FDP_131_1_aDrv" hidden="1">#REF!</definedName>
    <definedName name="FDP_134_1_aDrv" hidden="1">#REF!</definedName>
    <definedName name="FDP_135_1_aDrv" hidden="1">#REF!</definedName>
    <definedName name="FDP_137_1_aDdv" hidden="1">#REF!</definedName>
    <definedName name="FDP_139_1_aUrv" hidden="1">#REF!</definedName>
    <definedName name="FDP_14_1_aDrv" hidden="1">#REF!</definedName>
    <definedName name="FDP_140_1_aUrv" hidden="1">#REF!</definedName>
    <definedName name="FDP_141_1_aUrv" hidden="1">#REF!</definedName>
    <definedName name="FDP_143_1_aUrv" hidden="1">#REF!</definedName>
    <definedName name="FDP_144_1_aUrv" hidden="1">#REF!</definedName>
    <definedName name="FDP_15_1_aDrv" hidden="1">#REF!</definedName>
    <definedName name="FDP_16_1_aDrv" hidden="1">#REF!</definedName>
    <definedName name="FDP_17_1_aDrv" hidden="1">#REF!</definedName>
    <definedName name="FDP_18_1_aDrv" hidden="1">#REF!</definedName>
    <definedName name="FDP_19_1_aDrv" hidden="1">#REF!</definedName>
    <definedName name="FDP_20_1_aUrv" hidden="1">#REF!</definedName>
    <definedName name="FDP_21_1_aUrv" hidden="1">#REF!</definedName>
    <definedName name="FDP_22_1_aUrv" hidden="1">#REF!</definedName>
    <definedName name="FDP_23_1_aUrv" hidden="1">#REF!</definedName>
    <definedName name="FDP_24_1_aUrv" hidden="1">#REF!</definedName>
    <definedName name="FDP_25_1_aUrv" hidden="1">#REF!</definedName>
    <definedName name="FDP_26_1_aUrv" hidden="1">#REF!</definedName>
    <definedName name="FDP_27_1_aUrv" hidden="1">#REF!</definedName>
    <definedName name="FDP_28_1_aUrv" hidden="1">#REF!</definedName>
    <definedName name="FDP_280_1_aSrv" hidden="1">[134]Forecasts_VDF!#REF!</definedName>
    <definedName name="FDP_281_1_aSrv" hidden="1">[134]Forecasts_VDF!#REF!</definedName>
    <definedName name="FDP_282_1_aSrv" hidden="1">[135]Forecasts_VDF!#REF!</definedName>
    <definedName name="FDP_283_1_aSrv" hidden="1">[135]Forecasts_VDF!#REF!</definedName>
    <definedName name="FDP_29_1_aUrv" hidden="1">#REF!</definedName>
    <definedName name="FDP_30_1_aUrv" hidden="1">#REF!</definedName>
    <definedName name="FDP_31_1_aUrv" hidden="1">#REF!</definedName>
    <definedName name="FDP_32_1_aUrv" hidden="1">#REF!</definedName>
    <definedName name="FDP_33_1_aUrv" hidden="1">#REF!</definedName>
    <definedName name="FDP_34_1_aUrv" hidden="1">#REF!</definedName>
    <definedName name="FDP_35_1_aUrv" hidden="1">#REF!</definedName>
    <definedName name="FDP_36_1_aUrv" hidden="1">#REF!</definedName>
    <definedName name="FDP_37_1_aUrv" hidden="1">#REF!</definedName>
    <definedName name="FDP_38_1_aUrv" hidden="1">#REF!</definedName>
    <definedName name="FDP_39_1_aUrv" hidden="1">#REF!</definedName>
    <definedName name="FDP_41_1_aUrv" hidden="1">#REF!</definedName>
    <definedName name="FDP_42_1_aUrv" hidden="1">#REF!</definedName>
    <definedName name="FDP_43_1_aUrv" hidden="1">#REF!</definedName>
    <definedName name="FDP_44_1_aUrv" hidden="1">#REF!</definedName>
    <definedName name="FDP_45_1_aUrv" hidden="1">#REF!</definedName>
    <definedName name="FDP_46_1_aUrv" hidden="1">#REF!</definedName>
    <definedName name="FDP_47_1_aUrv" hidden="1">#REF!</definedName>
    <definedName name="FDP_48_1_aUrv" hidden="1">#REF!</definedName>
    <definedName name="FDP_49_1_aUrv" hidden="1">#REF!</definedName>
    <definedName name="FDP_50_1_aUrv" hidden="1">#REF!</definedName>
    <definedName name="FDP_51_1_aUrv" hidden="1">#REF!</definedName>
    <definedName name="FDP_52_1_aUrv" hidden="1">#REF!</definedName>
    <definedName name="FDP_53_1_aUrv" hidden="1">#REF!</definedName>
    <definedName name="FDP_53_1_rUrv" hidden="1">#REF!</definedName>
    <definedName name="FDP_54_1_aUrv" hidden="1">#REF!</definedName>
    <definedName name="FDP_55_1_aUrv" hidden="1">#REF!</definedName>
    <definedName name="FDP_8_1_aDrv" hidden="1">#REF!</definedName>
    <definedName name="FDP_9_1_aDrv" hidden="1">#REF!</definedName>
    <definedName name="fdsafe">#REF!</definedName>
    <definedName name="fdsfasfacsfa">[66]Plan1!#REF!</definedName>
    <definedName name="FE">#REF!</definedName>
    <definedName name="FERE">#N/A</definedName>
    <definedName name="feriados">#REF!</definedName>
    <definedName name="FEV00">#REF!</definedName>
    <definedName name="FF">[14]COMPOS1!#REF!</definedName>
    <definedName name="FFDSA">#REF!</definedName>
    <definedName name="fff">'[117]P A T O  D'!#REF!</definedName>
    <definedName name="fffff" hidden="1">{"'EI 060 02'!$A$1:$K$59"}</definedName>
    <definedName name="fffffff">NA()</definedName>
    <definedName name="fffffffffffff">'[52]Fresagem de Pista Ago-98'!#REF!</definedName>
    <definedName name="fffffffffffffff">#N/A</definedName>
    <definedName name="fffg">#N/A</definedName>
    <definedName name="ffw"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gdfgdfg">'[52]Fresagem de Pista Ago-98'!#REF!</definedName>
    <definedName name="fge">'[41]P A T O 99 B'!#REF!</definedName>
    <definedName name="fgff" hidden="1">{#N/A,#N/A,FALSE,"MO (2)"}</definedName>
    <definedName name="FGFGR">'[113]ficha medição'!#REF!</definedName>
    <definedName name="fgjfghj">'[133]Medição (2'!#REF!</definedName>
    <definedName name="fhg" hidden="1">{#N/A,#N/A,FALSE,"310.1";#N/A,#N/A,FALSE,"321.1";#N/A,#N/A,FALSE,"320.3";#N/A,#N/A,FALSE,"330.1"}</definedName>
    <definedName name="figura1">"Figura 1"</definedName>
    <definedName name="filtragem">#REF!</definedName>
    <definedName name="Filtrar_1000" localSheetId="0">[98]!Filtrar_1000</definedName>
    <definedName name="Filtrar_1000">[98]!Filtrar_1000</definedName>
    <definedName name="FIM.TRECHO">#REF!</definedName>
    <definedName name="fimaterro">"$#REF!.$E$13"</definedName>
    <definedName name="fimaterro_7">"$#REF!.$D$17"</definedName>
    <definedName name="fimtrecho">"$RemendoProf_Mecan.$#REF!$#REF!"</definedName>
    <definedName name="fimtrecho_11">"$#REF!.$F$49"</definedName>
    <definedName name="fimtrecho_11_6">"$#REF!.$F$49"</definedName>
    <definedName name="fimtrecho_14">"$RemendoProf_Manual.$#REF!$#REF!"</definedName>
    <definedName name="fimtrecho_42">"$#REF!.$L$25"</definedName>
    <definedName name="fimtrechocapa">"$#REF!.$M$26"</definedName>
    <definedName name="fimtrechor">"$#REF!.$#REF!$42"</definedName>
    <definedName name="fimtrechor_5">"$#REF!.$#REF!$40"</definedName>
    <definedName name="fi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inados">#N/A</definedName>
    <definedName name="FINAL_CM">#REF!</definedName>
    <definedName name="FINAL_RCC">#REF!</definedName>
    <definedName name="FINAL_RM">#REF!</definedName>
    <definedName name="FINAL_RMA">#REF!</definedName>
    <definedName name="FINAL_RMEC">#REF!</definedName>
    <definedName name="Financ.Resum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FIRMA">#REF!</definedName>
    <definedName name="firma1">#REF!</definedName>
    <definedName name="firma2">#REF!</definedName>
    <definedName name="fiscal">#REF!</definedName>
    <definedName name="fiscal_13">[90]DADOS!$B$5</definedName>
    <definedName name="fiscal_42">#REF!</definedName>
    <definedName name="Fisicos">#REF!</definedName>
    <definedName name="FITOK" hidden="1">{#N/A,#N/A,TRUE,"Serviços"}</definedName>
    <definedName name="fjglkjlkj" hidden="1">[47]PAG01!#REF!</definedName>
    <definedName name="FLOT">#REF!</definedName>
    <definedName name="FLU">#REF!</definedName>
    <definedName name="Fluência">[119]Teor!$E$3:$E$7</definedName>
    <definedName name="fluxo">'[136]450'!#REF!</definedName>
    <definedName name="Fluxo_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fluxoo">'[136]450'!#REF!</definedName>
    <definedName name="FM">#REF!</definedName>
    <definedName name="FMW">#REF!</definedName>
    <definedName name="FMWA">#REF!</definedName>
    <definedName name="FO">#REF!</definedName>
    <definedName name="fobr1">'[27]memória quantitativa'!#REF!</definedName>
    <definedName name="fobr2">'[27]memória quantitativa'!#REF!</definedName>
    <definedName name="fobr3">'[27]memória quantitativa'!#REF!</definedName>
    <definedName name="fobr4">'[27]memória quantitativa'!#REF!</definedName>
    <definedName name="fobr5">'[27]memória quantitativa'!#REF!</definedName>
    <definedName name="fobr6">'[27]memória quantitativa'!#REF!</definedName>
    <definedName name="fobr7">'[27]memória quantitativa'!#REF!</definedName>
    <definedName name="fobr8">'[27]memória quantitativa'!#REF!</definedName>
    <definedName name="fobr9">'[27]memória quantitativa'!#REF!</definedName>
    <definedName name="fokmf1">'[27]memória quantitativa'!#REF!</definedName>
    <definedName name="fokmf2">'[27]memória quantitativa'!#REF!</definedName>
    <definedName name="fokmf3">'[27]memória quantitativa'!#REF!</definedName>
    <definedName name="fokmf4">'[27]memória quantitativa'!#REF!</definedName>
    <definedName name="fokmf5">'[27]memória quantitativa'!#REF!</definedName>
    <definedName name="fokmf6">'[27]memória quantitativa'!#REF!</definedName>
    <definedName name="fokmf7">'[27]memória quantitativa'!#REF!</definedName>
    <definedName name="fokmf8">'[27]memória quantitativa'!#REF!</definedName>
    <definedName name="fokmf9">'[27]memória quantitativa'!#REF!</definedName>
    <definedName name="fokmi1">'[27]memória quantitativa'!#REF!</definedName>
    <definedName name="fokmi2">'[27]memória quantitativa'!#REF!</definedName>
    <definedName name="fokmi3">'[27]memória quantitativa'!#REF!</definedName>
    <definedName name="fokmi4">'[27]memória quantitativa'!#REF!</definedName>
    <definedName name="fokmi5">'[27]memória quantitativa'!#REF!</definedName>
    <definedName name="fokmi6">'[27]memória quantitativa'!#REF!</definedName>
    <definedName name="fokmi7">'[27]memória quantitativa'!#REF!</definedName>
    <definedName name="fokmi8">'[27]memória quantitativa'!#REF!</definedName>
    <definedName name="fokmi9">'[27]memória quantitativa'!#REF!</definedName>
    <definedName name="folarg1">'[27]memória quantitativa'!#REF!</definedName>
    <definedName name="folarg2">'[27]memória quantitativa'!#REF!</definedName>
    <definedName name="folarg3">'[27]memória quantitativa'!#REF!</definedName>
    <definedName name="folarg4">'[27]memória quantitativa'!#REF!</definedName>
    <definedName name="folarg5">'[27]memória quantitativa'!#REF!</definedName>
    <definedName name="folarg6">'[27]memória quantitativa'!#REF!</definedName>
    <definedName name="folarg7">'[27]memória quantitativa'!#REF!</definedName>
    <definedName name="folarg8">'[27]memória quantitativa'!#REF!</definedName>
    <definedName name="folarg9">'[27]memória quantitativa'!#REF!</definedName>
    <definedName name="FOLHA">#REF!</definedName>
    <definedName name="FOLHA01" hidden="1">{#N/A,#N/A,TRUE,"Serviços"}</definedName>
    <definedName name="FOLHA011" hidden="1">{#N/A,#N/A,TRUE,"Serviços"}</definedName>
    <definedName name="folha1" hidden="1">{#N/A,#N/A,TRUE,"Serviços"}</definedName>
    <definedName name="folha11" hidden="1">{#N/A,#N/A,TRUE,"Serviços"}</definedName>
    <definedName name="FOLHAS">[63]PRANCHA!#REF!</definedName>
    <definedName name="Fonte">#REF!</definedName>
    <definedName name="FORMA">[83]SERVIÇOS!$G$23</definedName>
    <definedName name="Forma_BlocoE1">16.64*2+16.203</definedName>
    <definedName name="Forma_BlocoE2">13.64*2+11.628</definedName>
    <definedName name="Forma_BloPort">17.64*2.5+18.23</definedName>
    <definedName name="FORMA_MAD_BRANCA">#REF!</definedName>
    <definedName name="Forma_Trav">91.81</definedName>
    <definedName name="formas">'[27]medição '!#REF!</definedName>
    <definedName name="Format_List">#REF!</definedName>
    <definedName name="FORN_ACESS_EMISS">#REF!</definedName>
    <definedName name="FORN_ACESS_EMISS2_M">#REF!</definedName>
    <definedName name="FORN_ACESS_EMISS3_M">#REF!</definedName>
    <definedName name="FORN_ACESS_REDE_COL">#REF!</definedName>
    <definedName name="FORN_ACESSÓRIOS">#REF!</definedName>
    <definedName name="FORN_CON_EMISS3_M">#REF!</definedName>
    <definedName name="FORN_CONEX">#REF!</definedName>
    <definedName name="FORN_CONEX_EMISS">#REF!</definedName>
    <definedName name="FORN_CONEX_PEÇAS">#REF!</definedName>
    <definedName name="FORN_PEÇAS_EMISS2_M">#REF!</definedName>
    <definedName name="FORN_TUB_EMISS">#REF!</definedName>
    <definedName name="FORN_TUB_EMISS2_M">#REF!</definedName>
    <definedName name="FORN_TUB_EMISS3_M">#REF!</definedName>
    <definedName name="FORN_TUB_REDE_COL">#REF!</definedName>
    <definedName name="FORN_TUBU">#REF!</definedName>
    <definedName name="FORNEC_CAP20">#REF!</definedName>
    <definedName name="FORNEC_CM30">#REF!</definedName>
    <definedName name="Fot" hidden="1">{"'EI 060 02'!$A$1:$K$59"}</definedName>
    <definedName name="fr">#N/A</definedName>
    <definedName name="FRE">#REF!</definedName>
    <definedName name="FREADVAL">#REF!</definedName>
    <definedName name="FREFIX">#REF!</definedName>
    <definedName name="FREPES">#REF!</definedName>
    <definedName name="Fresagem">#N/A</definedName>
    <definedName name="Fresagem01" hidden="1">{#N/A,#N/A,TRUE,"Serviços"}</definedName>
    <definedName name="Fresagem011" hidden="1">{#N/A,#N/A,TRUE,"Serviços"}</definedName>
    <definedName name="fresfg"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FS">#REF!</definedName>
    <definedName name="FS_1">#REF!</definedName>
    <definedName name="FS_Adir">OFFSET([82]Percentual!$A$6,0,COLUMN([82]Percentual!$BU$3)-1,COUNTA([82]Percentual!$A$6:$A$105),1)</definedName>
    <definedName name="FS_Aesq">OFFSET([82]Percentual!$A$6,0,COLUMN([82]Percentual!$AU$3)-1,COUNTA([82]Percentual!$A$6:$A$105),1)</definedName>
    <definedName name="FS3_3dir">OFFSET([82]Percentual!$A$6,0,MATCH([82]Percentual!$K$3,[82]Percentual!$3:$3,0)+1,COUNTA([82]Percentual!$A$6:$A$105),1)</definedName>
    <definedName name="FS3_3esq">OFFSET([82]Percentual!$A$6,0,MATCH([82]Percentual!$K$3,[82]Percentual!$3:$3,0)-1,COUNTA([82]Percentual!$A$6:$A$105),1)</definedName>
    <definedName name="FS3_pista">OFFSET([82]Percentual!$A$6,0,MATCH([82]Percentual!$K$3,[82]Percentual!$3:$3,0),COUNTA([82]Percentual!$A$6:$A$105),1)</definedName>
    <definedName name="FS4_3dir">OFFSET([82]Percentual!$A$6,0,MATCH([82]Percentual!$N$3,[82]Percentual!$3:$3,0)+1,COUNTA([82]Percentual!$A$6:$A$105),1)</definedName>
    <definedName name="FS4_3esq">OFFSET([82]Percentual!$A$6,0,MATCH([82]Percentual!$N$3,[82]Percentual!$3:$3,0)-1,COUNTA([82]Percentual!$A$6:$A$105),1)</definedName>
    <definedName name="FS4_pista">OFFSET([82]Percentual!$A$6,0,MATCH([82]Percentual!$N$3,[82]Percentual!$3:$3,0),COUNTA([82]Percentual!$A$6:$A$105),1)</definedName>
    <definedName name="FS5_3dir">OFFSET([82]Percentual!$A$6,0,MATCH([82]Percentual!$Q$3,[82]Percentual!$3:$3,0)+1,COUNTA([82]Percentual!$A$6:$A$105),1)</definedName>
    <definedName name="FS5_3esq">OFFSET([82]Percentual!$A$6,0,MATCH([82]Percentual!$Q$3,[82]Percentual!$3:$3,0)-1,COUNTA([82]Percentual!$A$6:$A$105),1)</definedName>
    <definedName name="FS5_pista">OFFSET([82]Percentual!$A$6,0,MATCH([82]Percentual!$Q$3,[82]Percentual!$3:$3,0),COUNTA([82]Percentual!$A$6:$A$105),1)</definedName>
    <definedName name="FS6_3dir">OFFSET([82]Percentual!$A$6,0,MATCH([82]Percentual!$T$3,[82]Percentual!$3:$3,0)+1,COUNTA([82]Percentual!$A$6:$A$105),1)</definedName>
    <definedName name="FS6_3esq">OFFSET([82]Percentual!$A$6,0,MATCH([82]Percentual!$T$3,[82]Percentual!$3:$3,0)-1,COUNTA([82]Percentual!$A$6:$A$105),1)</definedName>
    <definedName name="FS6_pista">OFFSET([82]Percentual!$A$6,0,MATCH([82]Percentual!$T$3,[82]Percentual!$3:$3,0),COUNTA([82]Percentual!$A$6:$A$105),1)</definedName>
    <definedName name="FSADFD">#N/A</definedName>
    <definedName name="fse">#REF!</definedName>
    <definedName name="fsn">#REF!</definedName>
    <definedName name="FT">#REF!</definedName>
    <definedName name="fthju" hidden="1">{"VENTAS1",#N/A,FALSE,"VENTAS";"VENTAS2",#N/A,FALSE,"VENTAS";"VENTAS3",#N/A,FALSE,"VENTAS";"VENTAS4",#N/A,FALSE,"VENTAS";"VENTAS5",#N/A,FALSE,"VENTAS";"VENTAS6",#N/A,FALSE,"VENTAS";"VENTAS7",#N/A,FALSE,"VENTAS";"VENTAS8",#N/A,FALSE,"VENTAS"}</definedName>
    <definedName name="fuel">#REF!</definedName>
    <definedName name="fuel_1">#REF!</definedName>
    <definedName name="FUFUFUFUFUFUFF">#REF!</definedName>
    <definedName name="Função">#REF!</definedName>
    <definedName name="fwregwrgfd">#N/A</definedName>
    <definedName name="fwregwrgfd_16">NA()</definedName>
    <definedName name="g" hidden="1">{#N/A,#N/A,FALSE,"REGNSKAPSUTDRAG DIVISJON";#N/A,#N/A,FALSE,"Nøkkeltall"}</definedName>
    <definedName name="g_2.04">#REF!</definedName>
    <definedName name="G_2.05">#REF!</definedName>
    <definedName name="G_2.06">#REF!</definedName>
    <definedName name="G_2.07">#REF!</definedName>
    <definedName name="G_2.08">#REF!</definedName>
    <definedName name="G_2.09">#REF!</definedName>
    <definedName name="G_2.10">#REF!</definedName>
    <definedName name="G_2.11">#REF!</definedName>
    <definedName name="G_2.12">#REF!</definedName>
    <definedName name="G_2.13">#REF!</definedName>
    <definedName name="G_2.14">#REF!</definedName>
    <definedName name="galo" hidden="1">{#N/A,#N/A,FALSE,"Aging Summary";#N/A,#N/A,FALSE,"Ratio Analysis";#N/A,#N/A,FALSE,"Test 120 Day Accts";#N/A,#N/A,FALSE,"Tickmarks"}</definedName>
    <definedName name="Galvanized_cable_tray__complete_of__special_pieces__elbows__crosses__Tees__etc.__and_fixing_elements___brackets__supports__etc.__Metallic_supports_from_roof__wall_or_metallic_structure_included">#REF!</definedName>
    <definedName name="gas">#REF!</definedName>
    <definedName name="gas_1">#REF!</definedName>
    <definedName name="GAS_CARBONICO_6KG">#REF!</definedName>
    <definedName name="GASOL">#N/A</definedName>
    <definedName name="GASOL_1">#REF!</definedName>
    <definedName name="GASOLINA">[111]INSUMOS!$N$306</definedName>
    <definedName name="GAST">[17]DADOS!$C$21</definedName>
    <definedName name="gastalho">[42]ORÇAMENTO!#REF!</definedName>
    <definedName name="gastalho_13">[42]ORÇAMENTO!#REF!</definedName>
    <definedName name="gastalho_13_19">[42]ORÇAMENTO!#REF!</definedName>
    <definedName name="gastalho_13_23">[42]ORÇAMENTO!#REF!</definedName>
    <definedName name="gastalho_13_25">[55]ORÇAMENTO!#REF!</definedName>
    <definedName name="gastalho_15">[56]ORÇAMENTO!#REF!</definedName>
    <definedName name="gastalho_15_13">[56]ORÇAMENTO!#REF!</definedName>
    <definedName name="gastalho_15_13_19">[56]ORÇAMENTO!#REF!</definedName>
    <definedName name="gastalho_15_13_23">[56]ORÇAMENTO!#REF!</definedName>
    <definedName name="gastalho_15_13_25">[56]ORÇAMENTO!#REF!</definedName>
    <definedName name="gastalho_15_19">[56]ORÇAMENTO!#REF!</definedName>
    <definedName name="gastalho_15_23">[56]ORÇAMENTO!#REF!</definedName>
    <definedName name="gastalho_15_25">[56]ORÇAMENTO!#REF!</definedName>
    <definedName name="gastalho_19">[42]ORÇAMENTO!#REF!</definedName>
    <definedName name="gastalho_23">[42]ORÇAMENTO!#REF!</definedName>
    <definedName name="gastalho_24">[42]ORÇAMENTO!#REF!</definedName>
    <definedName name="gastalho_24_13">[42]ORÇAMENTO!#REF!</definedName>
    <definedName name="gastalho_24_13_19">[42]ORÇAMENTO!#REF!</definedName>
    <definedName name="gastalho_24_13_23">[42]ORÇAMENTO!#REF!</definedName>
    <definedName name="gastalho_24_13_25">[55]ORÇAMENTO!#REF!</definedName>
    <definedName name="gastalho_24_19">[42]ORÇAMENTO!#REF!</definedName>
    <definedName name="gastalho_24_23">[42]ORÇAMENTO!#REF!</definedName>
    <definedName name="gastalho_24_25">[55]ORÇAMENTO!#REF!</definedName>
    <definedName name="gastalho_25">[55]ORÇAMENTO!#REF!</definedName>
    <definedName name="Gastos_Marajó">#N/A</definedName>
    <definedName name="gcbr1">'[27]memória quantitativa'!#REF!</definedName>
    <definedName name="gcbr2">'[27]memória quantitativa'!#REF!</definedName>
    <definedName name="gckmf1">'[27]memória quantitativa'!#REF!</definedName>
    <definedName name="gckmf2">'[27]memória quantitativa'!#REF!</definedName>
    <definedName name="gckmi1">'[27]memória quantitativa'!#REF!</definedName>
    <definedName name="gckmi2">'[27]memória quantitativa'!#REF!</definedName>
    <definedName name="GDAGEGAAAAAAA">#REF!</definedName>
    <definedName name="GDGDGD">#REF!</definedName>
    <definedName name="GE">#REF!</definedName>
    <definedName name="GEOVANI">#REF!</definedName>
    <definedName name="GEOVANI_25">#REF!</definedName>
    <definedName name="GEOVANI2">[137]PROJETO!#REF!</definedName>
    <definedName name="GEOVANI2_25">[138]PROJETO!#REF!</definedName>
    <definedName name="geração" hidden="1">{#N/A,#N/A,FALSE,"ANEXO3 99 ERA";#N/A,#N/A,FALSE,"ANEXO3 99 UBÁ2";#N/A,#N/A,FALSE,"ANEXO3 99 DTU";#N/A,#N/A,FALSE,"ANEXO3 99 RDR";#N/A,#N/A,FALSE,"ANEXO3 99 UBÁ4";#N/A,#N/A,FALSE,"ANEXO3 99 UBÁ6"}</definedName>
    <definedName name="geral">[68]RESUMO_AUT1!#REF!</definedName>
    <definedName name="Gerente">#REF!</definedName>
    <definedName name="GESGSD">#REF!</definedName>
    <definedName name="GESSO">#REF!</definedName>
    <definedName name="gfdg">[68]RESUMO_AUT1!#REF!</definedName>
    <definedName name="gfgfgfg" hidden="1">{#N/A,#N/A,FALSE,"MO (2)"}</definedName>
    <definedName name="gg" hidden="1">{"'REL CUSTODIF'!$B$1:$H$72"}</definedName>
    <definedName name="ghghgh" hidden="1">{#N/A,#N/A,FALSE,"MO (2)"}</definedName>
    <definedName name="GHJ">#REF!</definedName>
    <definedName name="giu6lkjhlij">#N/A</definedName>
    <definedName name="gjgh" hidden="1">{#N/A,#N/A,FALSE,"GERAL";#N/A,#N/A,FALSE,"012-96";#N/A,#N/A,FALSE,"018-96";#N/A,#N/A,FALSE,"027-96";#N/A,#N/A,FALSE,"059-96";#N/A,#N/A,FALSE,"076-96";#N/A,#N/A,FALSE,"019-97";#N/A,#N/A,FALSE,"021-97";#N/A,#N/A,FALSE,"022-97";#N/A,#N/A,FALSE,"028-97"}</definedName>
    <definedName name="GO010_RECICLAGEM">#REF!</definedName>
    <definedName name="GP">#REF!</definedName>
    <definedName name="GP_PRESIN">#REF!</definedName>
    <definedName name="GRADUADA">#REF!</definedName>
    <definedName name="graf">'[139]FLUXO - EXECUÇÃO PRÓPRIA'!#REF!</definedName>
    <definedName name="graff">'[139]FLUXO - EXECUÇÃO PRÓPRIA'!#REF!</definedName>
    <definedName name="GRAMA">[83]SERVIÇOS!$G$31</definedName>
    <definedName name="GRANITO_AMENDOA">#REF!</definedName>
    <definedName name="GRANITO_CINZA_CORUMBA">#REF!</definedName>
    <definedName name="_xlnm.Recorder">#REF!</definedName>
    <definedName name="grbr1">'[27]memória quantitativa'!#REF!</definedName>
    <definedName name="grbr2">'[27]memória quantitativa'!#REF!</definedName>
    <definedName name="grbr3">'[27]memória quantitativa'!#REF!</definedName>
    <definedName name="grbr4">'[27]memória quantitativa'!#REF!</definedName>
    <definedName name="grbr5">'[27]memória quantitativa'!#REF!</definedName>
    <definedName name="grbr6">'[27]memória quantitativa'!#REF!</definedName>
    <definedName name="grbr7">'[27]memória quantitativa'!#REF!</definedName>
    <definedName name="grbr8">'[27]memória quantitativa'!#REF!</definedName>
    <definedName name="grbr9">'[27]memória quantitativa'!#REF!</definedName>
    <definedName name="grkmf1">'[27]memória quantitativa'!#REF!</definedName>
    <definedName name="grkmf2">'[27]memória quantitativa'!#REF!</definedName>
    <definedName name="grkmf3">'[27]memória quantitativa'!#REF!</definedName>
    <definedName name="grkmf4">'[27]memória quantitativa'!#REF!</definedName>
    <definedName name="grkmf5">'[27]memória quantitativa'!#REF!</definedName>
    <definedName name="grkmf6">'[27]memória quantitativa'!#REF!</definedName>
    <definedName name="grkmf7">'[27]memória quantitativa'!#REF!</definedName>
    <definedName name="grkmf8">'[27]memória quantitativa'!#REF!</definedName>
    <definedName name="grkmf9">'[27]memória quantitativa'!#REF!</definedName>
    <definedName name="grkmi1">'[27]memória quantitativa'!#REF!</definedName>
    <definedName name="grkmi2">'[27]memória quantitativa'!#REF!</definedName>
    <definedName name="grkmi3">'[27]memória quantitativa'!#REF!</definedName>
    <definedName name="grkmi4">'[27]memória quantitativa'!#REF!</definedName>
    <definedName name="grkmi5">'[27]memória quantitativa'!#REF!</definedName>
    <definedName name="grkmi6">'[27]memória quantitativa'!#REF!</definedName>
    <definedName name="grkmi7">'[27]memória quantitativa'!#REF!</definedName>
    <definedName name="grkmi8">'[27]memória quantitativa'!#REF!</definedName>
    <definedName name="grkmi9">'[27]memória quantitativa'!#REF!</definedName>
    <definedName name="grlarg1">'[27]memória quantitativa'!#REF!</definedName>
    <definedName name="grlarg2">'[27]memória quantitativa'!#REF!</definedName>
    <definedName name="grlarg3">'[27]memória quantitativa'!#REF!</definedName>
    <definedName name="grlarg4">'[27]memória quantitativa'!#REF!</definedName>
    <definedName name="grlarg5">'[27]memória quantitativa'!#REF!</definedName>
    <definedName name="grlarg6">'[27]memória quantitativa'!#REF!</definedName>
    <definedName name="grlarg7">'[27]memória quantitativa'!#REF!</definedName>
    <definedName name="grlarg8">'[27]memória quantitativa'!#REF!</definedName>
    <definedName name="grlarg9">'[27]memória quantitativa'!#REF!</definedName>
    <definedName name="Groute">0.55*0.7*0.025*3+0.45*0.45*0.025*5</definedName>
    <definedName name="gsdgs">#N/A</definedName>
    <definedName name="gsffgs">[68]RESUMO_AUT1!#REF!</definedName>
    <definedName name="gthyt" hidden="1">{"VENTAS1",#N/A,FALSE,"VENTAS";"VENTAS2",#N/A,FALSE,"VENTAS";"VENTAS3",#N/A,FALSE,"VENTAS";"VENTAS4",#N/A,FALSE,"VENTAS";"VENTAS5",#N/A,FALSE,"VENTAS";"VENTAS6",#N/A,FALSE,"VENTAS";"VENTAS7",#N/A,FALSE,"VENTAS";"VENTAS8",#N/A,FALSE,"VENTAS"}</definedName>
    <definedName name="gtryfj" hidden="1">{#N/A,#N/A,TRUE,"Serviços"}</definedName>
    <definedName name="gtryfjj" hidden="1">{#N/A,#N/A,TRUE,"Serviços"}</definedName>
    <definedName name="guardacorpo">[42]ORÇAMENTO!#REF!</definedName>
    <definedName name="guardacorpo_13">[42]ORÇAMENTO!#REF!</definedName>
    <definedName name="guardacorpo_13_19">[42]ORÇAMENTO!#REF!</definedName>
    <definedName name="guardacorpo_13_23">[42]ORÇAMENTO!#REF!</definedName>
    <definedName name="guardacorpo_13_25">[55]ORÇAMENTO!#REF!</definedName>
    <definedName name="guardacorpo_15">[56]ORÇAMENTO!#REF!</definedName>
    <definedName name="guardacorpo_15_13">[56]ORÇAMENTO!#REF!</definedName>
    <definedName name="guardacorpo_15_13_19">[56]ORÇAMENTO!#REF!</definedName>
    <definedName name="guardacorpo_15_13_23">[56]ORÇAMENTO!#REF!</definedName>
    <definedName name="guardacorpo_15_13_25">[56]ORÇAMENTO!#REF!</definedName>
    <definedName name="guardacorpo_15_19">[56]ORÇAMENTO!#REF!</definedName>
    <definedName name="guardacorpo_15_23">[56]ORÇAMENTO!#REF!</definedName>
    <definedName name="guardacorpo_15_25">[56]ORÇAMENTO!#REF!</definedName>
    <definedName name="guardacorpo_19">[42]ORÇAMENTO!#REF!</definedName>
    <definedName name="guardacorpo_23">[42]ORÇAMENTO!#REF!</definedName>
    <definedName name="guardacorpo_24">[42]ORÇAMENTO!#REF!</definedName>
    <definedName name="guardacorpo_24_13">[42]ORÇAMENTO!#REF!</definedName>
    <definedName name="guardacorpo_24_13_19">[42]ORÇAMENTO!#REF!</definedName>
    <definedName name="guardacorpo_24_13_23">[42]ORÇAMENTO!#REF!</definedName>
    <definedName name="guardacorpo_24_13_25">[55]ORÇAMENTO!#REF!</definedName>
    <definedName name="guardacorpo_24_19">[42]ORÇAMENTO!#REF!</definedName>
    <definedName name="guardacorpo_24_23">[42]ORÇAMENTO!#REF!</definedName>
    <definedName name="guardacorpo_24_25">[55]ORÇAMENTO!#REF!</definedName>
    <definedName name="guardacorpo_25">[55]ORÇAMENTO!#REF!</definedName>
    <definedName name="guh">'[5]P A T O 99 B'!#REF!</definedName>
    <definedName name="Guia">"Figura 1"</definedName>
    <definedName name="Guias">#REF!</definedName>
    <definedName name="GUSTAVO">{"total","SUM(total)","YNNNN",FALSE}</definedName>
    <definedName name="gv" hidden="1">{"Pèrdues i Guanys analític.Català",#N/A,FALSE,"Català";"Pèrdues i G. analític.castellà",#N/A,FALSE,"Castellà"}</definedName>
    <definedName name="GVSL1" localSheetId="0" hidden="1">[114]!Header1-1 &amp; "." &amp; MAX(1,COUNTA(INDEX(#REF!,MATCH([114]!Header1-1,#REF!,FALSE)):#REF!))</definedName>
    <definedName name="GVSL1" hidden="1">[114]!Header1-1 &amp; "." &amp; MAX(1,COUNTA(INDEX(#REF!,MATCH([114]!Header1-1,#REF!,FALSE)):#REF!))</definedName>
    <definedName name="H">#REF!</definedName>
    <definedName name="H_19">#REF!</definedName>
    <definedName name="H_23">#REF!</definedName>
    <definedName name="H_25">#REF!</definedName>
    <definedName name="H1112118">#REF!</definedName>
    <definedName name="H1112119">#REF!</definedName>
    <definedName name="H5_área_pint_lig">#REF!</definedName>
    <definedName name="H5_Ton_CBUQ">#REF!</definedName>
    <definedName name="há">#REF!</definedName>
    <definedName name="hbdf" hidden="1">{"'Plan1 (2)'!$A$5:$F$63"}</definedName>
    <definedName name="hdsfavxc">[140]Equipamentos!#REF!</definedName>
    <definedName name="Header1" hidden="1">IF(COUNTA(#REF!)=0,0,INDEX(#REF!,MATCH(ROW(#REF!),#REF!,TRUE)))+1</definedName>
    <definedName name="Header2" localSheetId="0" hidden="1">[114]!Header1-1 &amp; "." &amp; MAX(1,COUNTA(INDEX(#REF!,MATCH([114]!Header1-1,#REF!,FALSE)):#REF!))</definedName>
    <definedName name="Header2" hidden="1">[114]!Header1-1 &amp; "." &amp; MAX(1,COUNTA(INDEX(#REF!,MATCH([114]!Header1-1,#REF!,FALSE)):#REF!))</definedName>
    <definedName name="HELLO">#REF!</definedName>
    <definedName name="HENC">#REF!</definedName>
    <definedName name="hghg">[67]PROJETO!#REF!</definedName>
    <definedName name="hghgh">'[52]Fresagem de Pista Ago-98'!#REF!</definedName>
    <definedName name="HGRET" hidden="1">{"'RR'!$A$2:$E$81"}</definedName>
    <definedName name="HH">#REF!</definedName>
    <definedName name="HHDESELE">#REF!</definedName>
    <definedName name="HHDESMEC">#REF!</definedName>
    <definedName name="HHENGELE">#REF!</definedName>
    <definedName name="HHENGMEC">#REF!</definedName>
    <definedName name="hhhhh" hidden="1">{#N/A,#N/A,FALSE,"MO (2)"}</definedName>
    <definedName name="hhhhhhh">'[52]Fresagem de Pista Ago-98'!#REF!</definedName>
    <definedName name="hhhhhhhhhhhhhhhh">#REF!</definedName>
    <definedName name="HHMONELE">#REF!</definedName>
    <definedName name="HHMONMEC">#REF!</definedName>
    <definedName name="HHPROELE">#REF!</definedName>
    <definedName name="HHPROMEC">#REF!</definedName>
    <definedName name="hi">#REF!</definedName>
    <definedName name="hi_10">#REF!</definedName>
    <definedName name="hi_24">#REF!</definedName>
    <definedName name="hi_25">#REF!</definedName>
    <definedName name="hi_26">#REF!</definedName>
    <definedName name="hi_27">#REF!</definedName>
    <definedName name="hi_29">#REF!</definedName>
    <definedName name="hi_3">#REF!</definedName>
    <definedName name="hi_4">#REF!</definedName>
    <definedName name="hi_5">#REF!</definedName>
    <definedName name="hi_9">#REF!</definedName>
    <definedName name="hii">#REF!</definedName>
    <definedName name="hjhjhjhju" hidden="1">{#N/A,#N/A,FALSE,"MO (2)"}</definedName>
    <definedName name="hmngj">#N/A</definedName>
    <definedName name="HMOTO">#REF!</definedName>
    <definedName name="hn.ExtDb" hidden="1">FALSE</definedName>
    <definedName name="hn.ModelType" hidden="1">"DEAL"</definedName>
    <definedName name="hn.ModelVersion" hidden="1">1</definedName>
    <definedName name="hn.NoUpload" hidden="1">0</definedName>
    <definedName name="hn.RolledForward" hidden="1">FALSE</definedName>
    <definedName name="hora">#REF!</definedName>
    <definedName name="hora_1">#REF!</definedName>
    <definedName name="horaam">#REF!</definedName>
    <definedName name="horaenc">#REF!</definedName>
    <definedName name="horaseven">#REF!</definedName>
    <definedName name="HP">#REF!</definedName>
    <definedName name="HP.1">#REF!</definedName>
    <definedName name="hrf">#N/A</definedName>
    <definedName name="hsdjsg">#REF!</definedName>
    <definedName name="HSERV">#REF!</definedName>
    <definedName name="hthj"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htm" hidden="1">{"'Plan1 (2)'!$A$5:$F$63"}</definedName>
    <definedName name="HTML_CodePage" hidden="1">1252</definedName>
    <definedName name="HTML_Control" hidden="1">{"'EI 060 02'!$A$1:$K$59"}</definedName>
    <definedName name="HTML_Description" hidden="1">""</definedName>
    <definedName name="HTML_Email" hidden="1">""</definedName>
    <definedName name="HTML_Header" hidden="1">"EI 060 02"</definedName>
    <definedName name="HTML_LastUpdate" hidden="1">"05/05/03"</definedName>
    <definedName name="HTML_LineAfter" hidden="1">FALSE</definedName>
    <definedName name="HTML_LineBefore" hidden="1">FALSE</definedName>
    <definedName name="HTML_Name" hidden="1">"Keyloir"</definedName>
    <definedName name="HTML_OBDlg2" hidden="1">TRUE</definedName>
    <definedName name="HTML_OBDlg4" hidden="1">TRUE</definedName>
    <definedName name="HTML_OS" hidden="1">0</definedName>
    <definedName name="HTML_PathFile" hidden="1">"C:\Meus documentos\EI 060-02.htm"</definedName>
    <definedName name="HTML_PathFileMac" hidden="1">"Macintosh HD:HomePageStuff:New_Home_Page:datafile:histret.html"</definedName>
    <definedName name="HTML_Title" hidden="1">"EI 060-02 Relatório"</definedName>
    <definedName name="HTML1_1" hidden="1">"[ReturnsHistorical]Sheet1!$A$1:$D$77"</definedName>
    <definedName name="HTML1_10" hidden="1">""</definedName>
    <definedName name="HTML1_11" hidden="1">1</definedName>
    <definedName name="HTML1_12" hidden="1">"Zip 100:New_Home_Page:datafile:histret.html"</definedName>
    <definedName name="HTML1_2" hidden="1">1</definedName>
    <definedName name="HTML1_3" hidden="1">"ReturnsHistorical"</definedName>
    <definedName name="HTML1_4" hidden="1">"Historical Returns on Stocks, Bonds and Bills"</definedName>
    <definedName name="HTML1_5" hidden="1">"Ibbotson Data"</definedName>
    <definedName name="HTML1_6" hidden="1">-4146</definedName>
    <definedName name="HTML1_7" hidden="1">-4146</definedName>
    <definedName name="HTML1_8" hidden="1">"3/17/97"</definedName>
    <definedName name="HTML1_9" hidden="1">"Aswath Damodaran"</definedName>
    <definedName name="HTML2_1" hidden="1">"[histret.xls]Sheet1!$A$1:$G$85"</definedName>
    <definedName name="HTML2_10" hidden="1">""</definedName>
    <definedName name="HTML2_11" hidden="1">1</definedName>
    <definedName name="HTML2_12" hidden="1">"Macintosh HD:New_Home_Page:datafile:histret.html"</definedName>
    <definedName name="HTML2_2" hidden="1">1</definedName>
    <definedName name="HTML2_3" hidden="1">"Historical Returns"</definedName>
    <definedName name="HTML2_4" hidden="1">"Historical Returns on Stocks, Bonds and Bills"</definedName>
    <definedName name="HTML2_5" hidden="1">""</definedName>
    <definedName name="HTML2_6" hidden="1">1</definedName>
    <definedName name="HTML2_7" hidden="1">1</definedName>
    <definedName name="HTML2_8" hidden="1">"2/3/98"</definedName>
    <definedName name="HTML2_9" hidden="1">"Aswath Damodaran"</definedName>
    <definedName name="HTMLCount" hidden="1">2</definedName>
    <definedName name="HTSDGH">#REF!</definedName>
    <definedName name="hva" hidden="1">{#N/A,#N/A,TRUE,"Skjema 6.18 ";#N/A,#N/A,TRUE,"Skjema 6.19 ";#N/A,#N/A,TRUE,"Skjema 6.20 ";#N/A,#N/A,TRUE,"Skjema 6.21";#N/A,#N/A,TRUE,"Skjema 6.22 ";#N/A,#N/A,TRUE,"Skjema 6.23 ";#N/A,#N/A,TRUE,"Skjema 6.24 ";#N/A,#N/A,TRUE,"Skjema 6.25";#N/A,#N/A,TRUE,"Skjema 6.26 ";#N/A,#N/A,TRUE,"Skjema 6.27";#N/A,#N/A,TRUE,"Skjema 6.28 ";#N/A,#N/A,TRUE,"Skjema 6.29";#N/A,#N/A,TRUE,"Skjema 6.30"}</definedName>
    <definedName name="HZ_AREA">#REF!</definedName>
    <definedName name="HZ_ITEM">#REF!</definedName>
    <definedName name="HZ_PNV">#REF!</definedName>
    <definedName name="i" hidden="1">{#N/A,#N/A,FALSE,"MO (2)"}</definedName>
    <definedName name="I0SVERT">[27]procedimentos!#REF!</definedName>
    <definedName name="ID_serviço">OFFSET('[82]Orçamento Total'!$A$4,0,0,COUNTA('[82]Orçamento Total'!$C:$C),1)</definedName>
    <definedName name="IE_001">#N/A</definedName>
    <definedName name="IE_001_1">#REF!</definedName>
    <definedName name="IE_006">#N/A</definedName>
    <definedName name="IE_006_1">#REF!</definedName>
    <definedName name="IE_007">#N/A</definedName>
    <definedName name="IE_007_1">#REF!</definedName>
    <definedName name="IE_009">#N/A</definedName>
    <definedName name="IE_009_1">#REF!</definedName>
    <definedName name="IE_013">#N/A</definedName>
    <definedName name="IE_013_1">#REF!</definedName>
    <definedName name="IE_016">#N/A</definedName>
    <definedName name="IE_016_1">#REF!</definedName>
    <definedName name="IE_101">#N/A</definedName>
    <definedName name="IE_101_1">#REF!</definedName>
    <definedName name="IE_105">#N/A</definedName>
    <definedName name="IE_105_1">#REF!</definedName>
    <definedName name="IE_107">#N/A</definedName>
    <definedName name="IE_107_1">#REF!</definedName>
    <definedName name="IE_110">#N/A</definedName>
    <definedName name="IE_110_1">#REF!</definedName>
    <definedName name="IE_111">#N/A</definedName>
    <definedName name="IE_111_1">#REF!</definedName>
    <definedName name="IE_112">#N/A</definedName>
    <definedName name="IE_112_1">#REF!</definedName>
    <definedName name="IE_113">#N/A</definedName>
    <definedName name="IE_113_1">#REF!</definedName>
    <definedName name="IE_116">#N/A</definedName>
    <definedName name="IE_116_1">#REF!</definedName>
    <definedName name="IE_118">#N/A</definedName>
    <definedName name="IE_118_1">#REF!</definedName>
    <definedName name="IE_119">#N/A</definedName>
    <definedName name="IE_119_1">#REF!</definedName>
    <definedName name="IE_122">#N/A</definedName>
    <definedName name="IE_122_1">#REF!</definedName>
    <definedName name="IE_123">#N/A</definedName>
    <definedName name="IE_123_1">#REF!</definedName>
    <definedName name="IE_208">#N/A</definedName>
    <definedName name="IE_208_1">#REF!</definedName>
    <definedName name="IE_209">#N/A</definedName>
    <definedName name="IE_209_1">#REF!</definedName>
    <definedName name="IE_302">#N/A</definedName>
    <definedName name="IE_302_1">#REF!</definedName>
    <definedName name="IE_304">#N/A</definedName>
    <definedName name="IE_304_1">#REF!</definedName>
    <definedName name="IE_306">#N/A</definedName>
    <definedName name="IE_306_1">#REF!</definedName>
    <definedName name="IE_343">#N/A</definedName>
    <definedName name="IE_343_1">#REF!</definedName>
    <definedName name="IE_400">#N/A</definedName>
    <definedName name="IE_400_1">#REF!</definedName>
    <definedName name="IE_402">#N/A</definedName>
    <definedName name="IE_402_1">#REF!</definedName>
    <definedName name="IE_406">#N/A</definedName>
    <definedName name="IE_406_1">#REF!</definedName>
    <definedName name="IE_408">#N/A</definedName>
    <definedName name="IE_408_1">#REF!</definedName>
    <definedName name="IE_410">#N/A</definedName>
    <definedName name="IE_410_1">#REF!</definedName>
    <definedName name="IE_416">#N/A</definedName>
    <definedName name="IE_416_1">#REF!</definedName>
    <definedName name="IE_502">#N/A</definedName>
    <definedName name="IE_502_1">#REF!</definedName>
    <definedName name="IE_507">#N/A</definedName>
    <definedName name="IE_507_1">#REF!</definedName>
    <definedName name="IE_508">#N/A</definedName>
    <definedName name="IE_508_1">#REF!</definedName>
    <definedName name="IE_509">#N/A</definedName>
    <definedName name="IE_509_1">#REF!</definedName>
    <definedName name="IE_601">#N/A</definedName>
    <definedName name="IE_601_1">#REF!</definedName>
    <definedName name="IE_602">#N/A</definedName>
    <definedName name="IE_602_1">#REF!</definedName>
    <definedName name="IE_904">#N/A</definedName>
    <definedName name="IE_904_1">#REF!</definedName>
    <definedName name="IE_906">#N/A</definedName>
    <definedName name="IE_906_1">#REF!</definedName>
    <definedName name="IE_914">#N/A</definedName>
    <definedName name="IE_914_1">#REF!</definedName>
    <definedName name="IE_922">#N/A</definedName>
    <definedName name="IE_922_1">#REF!</definedName>
    <definedName name="if_sinalização">'[27]ind. físicos'!#REF!</definedName>
    <definedName name="IGOL_2">#REF!</definedName>
    <definedName name="IGOLFLEX">#REF!</definedName>
    <definedName name="II">#REF!</definedName>
    <definedName name="III">[141]Equipamentos!#REF!</definedName>
    <definedName name="iLUMINAÇÃO" hidden="1">{#N/A,#N/A,FALSE,"ANEXO3 99 ERA";#N/A,#N/A,FALSE,"ANEXO3 99 UBÁ2";#N/A,#N/A,FALSE,"ANEXO3 99 DTU";#N/A,#N/A,FALSE,"ANEXO3 99 RDR";#N/A,#N/A,FALSE,"ANEXO3 99 UBÁ4";#N/A,#N/A,FALSE,"ANEXO3 99 UBÁ6"}</definedName>
    <definedName name="IM">#REF!</definedName>
    <definedName name="IM_25">#REF!</definedName>
    <definedName name="IM_4">#REF!</definedName>
    <definedName name="IMM">#REF!</definedName>
    <definedName name="IMP">#REF!</definedName>
    <definedName name="imp_recic_base">[49]medição!#REF!</definedName>
    <definedName name="imp_reest_base">[49]medição!#REF!</definedName>
    <definedName name="IMPERMEABILIZANTE_SIKA">#REF!</definedName>
    <definedName name="Importacao">#REF!</definedName>
    <definedName name="IMPOSITIVA">#REF!,#REF!</definedName>
    <definedName name="impressão">#REF!</definedName>
    <definedName name="Impresso">#N/A</definedName>
    <definedName name="imprim_cascalho">[49]medição!#REF!</definedName>
    <definedName name="imprim_reest_cascalho">#REF!</definedName>
    <definedName name="IMPRIMAÇÃO">#REF!</definedName>
    <definedName name="IMSVERT">[27]procedimentos!#REF!</definedName>
    <definedName name="inclusão_de_novos_campos">#REF!</definedName>
    <definedName name="IND">#REF!</definedName>
    <definedName name="Indep_Nac">#N/A</definedName>
    <definedName name="INDI22">#REF!</definedName>
    <definedName name="indiceanterior">'[142]P A T O'!#REF!</definedName>
    <definedName name="Indiceantigo">'[142]P A T O'!#REF!</definedName>
    <definedName name="indiceatual">'[142]P A T O'!#REF!</definedName>
    <definedName name="Indices">#REF!</definedName>
    <definedName name="ÍNDICES">'[143]Índices de Reajustamento'!$B$2:$O$14</definedName>
    <definedName name="ÍNDICES_10">'[143]Índices de Reajustamento'!$B$2:$O$14</definedName>
    <definedName name="ÍNDICES_10_15">'[144]Índices de Reajustamento'!$B$2:$O$14</definedName>
    <definedName name="ÍNDICES_15">'[144]Índices de Reajustamento'!$B$2:$O$14</definedName>
    <definedName name="ÍNDICES_17">'[143]Índices de Reajustamento'!$B$2:$O$14</definedName>
    <definedName name="ÍNDICES_17_15">'[144]Índices de Reajustamento'!$B$2:$O$14</definedName>
    <definedName name="ÍNDICES_6">'[143]Índices de Reajustamento'!$B$2:$O$14</definedName>
    <definedName name="ÍNDICES_6_15">'[144]Índices de Reajustamento'!$B$2:$O$14</definedName>
    <definedName name="ÍNDICES_7">'[143]Índices de Reajustamento'!$B$2:$O$14</definedName>
    <definedName name="ÍNDICES_7_15">'[144]Índices de Reajustamento'!$B$2:$O$14</definedName>
    <definedName name="ÍNDICES_8">'[143]Índices de Reajustamento'!$B$2:$O$14</definedName>
    <definedName name="ÍNDICES_8_15">'[144]Índices de Reajustamento'!$B$2:$O$14</definedName>
    <definedName name="ÍNDICES_9">'[143]Índices de Reajustamento'!$B$2:$O$14</definedName>
    <definedName name="ÍNDICES_9_15">'[144]Índices de Reajustamento'!$B$2:$O$14</definedName>
    <definedName name="inf" hidden="1">{"'Dados Gerais'!$A$1:$M$37"}</definedName>
    <definedName name="Inflac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fra" hidden="1">{"'Quadro'!$A$4:$BG$78"}</definedName>
    <definedName name="iniaterro">"$#REF!.$F$13"</definedName>
    <definedName name="iniaterro_13">"$#REF!.$D$13"</definedName>
    <definedName name="iniaterro_7">"$#REF!.$C$13"</definedName>
    <definedName name="inic">#REF!</definedName>
    <definedName name="INIC.TRECHO">#REF!</definedName>
    <definedName name="inicio">[15]DADOS!$B$14</definedName>
    <definedName name="IniServiços">#REF!</definedName>
    <definedName name="initrecho">"$RemendoProf_Mecan.$#REF!$#REF!"</definedName>
    <definedName name="initrecho_11">"$#REF!.$E$49"</definedName>
    <definedName name="initrecho_11_6">"$#REF!.$E$49"</definedName>
    <definedName name="initrecho_14">"$RemendoProf_Manual.$#REF!$#REF!"</definedName>
    <definedName name="initrecho_42">"$#REF!.$L$21"</definedName>
    <definedName name="initrechocapa">"$#REF!.$M$22"</definedName>
    <definedName name="initrechor">"$#REF!.$#REF!$42"</definedName>
    <definedName name="initrechor_5">"$#REF!.$#REF!$40"</definedName>
    <definedName name="InscriçãoListaVazia">#REF!</definedName>
    <definedName name="INST_PROVISÓRIAS">#REF!</definedName>
    <definedName name="INSUMO">[145]Vínculo!$AB$2:$AB$20</definedName>
    <definedName name="Insumos" hidden="1">#REF!</definedName>
    <definedName name="INSUMOSBETUMINOSOS">#REF!</definedName>
    <definedName name="intervencoes" localSheetId="0">[146]!PassaExtenso</definedName>
    <definedName name="intervencoes">[146]!PassaExtenso</definedName>
    <definedName name="Intran" hidden="1">{"'teste'!$B$2:$R$49"}</definedName>
    <definedName name="inv"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_VERT_PNV">#REF!</definedName>
    <definedName name="inver"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ó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nversiones"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IOUIOHIO">#N/A</definedName>
    <definedName name="IQ_ACCOUNT_CHANGE" hidden="1">"c1449"</definedName>
    <definedName name="IQ_ACCOUNTING_STANDARD" hidden="1">"c4539"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CAGR" hidden="1">"c6159"</definedName>
    <definedName name="IQ_ACCT_RECV_10YR_ANN_GROWTH" hidden="1">"c1924"</definedName>
    <definedName name="IQ_ACCT_RECV_1YR_ANN_GROWTH" hidden="1">"c1919"</definedName>
    <definedName name="IQ_ACCT_RECV_2YR_ANN_CAGR" hidden="1">"c6155"</definedName>
    <definedName name="IQ_ACCT_RECV_2YR_ANN_GROWTH" hidden="1">"c1920"</definedName>
    <definedName name="IQ_ACCT_RECV_3YR_ANN_CAGR" hidden="1">"c6156"</definedName>
    <definedName name="IQ_ACCT_RECV_3YR_ANN_GROWTH" hidden="1">"c1921"</definedName>
    <definedName name="IQ_ACCT_RECV_5YR_ANN_CAGR" hidden="1">"c6157"</definedName>
    <definedName name="IQ_ACCT_RECV_5YR_ANN_GROWTH" hidden="1">"c1922"</definedName>
    <definedName name="IQ_ACCT_RECV_7YR_ANN_CAGR" hidden="1">"c6158"</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DIN" hidden="1">"AUTO"</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 hidden="1">"c6195"</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CAGR" hidden="1">"c6035"</definedName>
    <definedName name="IQ_ALLOWANCE_10YR_ANN_GROWTH" hidden="1">"c18"</definedName>
    <definedName name="IQ_ALLOWANCE_1YR_ANN_GROWTH" hidden="1">"c19"</definedName>
    <definedName name="IQ_ALLOWANCE_2YR_ANN_CAGR" hidden="1">"c6036"</definedName>
    <definedName name="IQ_ALLOWANCE_2YR_ANN_GROWTH" hidden="1">"c20"</definedName>
    <definedName name="IQ_ALLOWANCE_3YR_ANN_CAGR" hidden="1">"c6037"</definedName>
    <definedName name="IQ_ALLOWANCE_3YR_ANN_GROWTH" hidden="1">"c21"</definedName>
    <definedName name="IQ_ALLOWANCE_5YR_ANN_CAGR" hidden="1">"c6038"</definedName>
    <definedName name="IQ_ALLOWANCE_5YR_ANN_GROWTH" hidden="1">"c22"</definedName>
    <definedName name="IQ_ALLOWANCE_7YR_ANN_CAGR" hidden="1">"c6039"</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 hidden="1">"c6196"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 hidden="1">"c6197"</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 hidden="1">"c6198"</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 hidden="1">"c6199"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BROKER_REC_NO_REUT" hidden="1">"c5315"</definedName>
    <definedName name="IQ_AVG_BROKER_REC_REUT" hidden="1">"c3630"</definedName>
    <definedName name="IQ_AVG_DAILY_VOL" hidden="1">"c65"</definedName>
    <definedName name="IQ_AVG_EMPLOYEES" hidden="1">"c6019"</definedName>
    <definedName name="IQ_AVG_INDUSTRY_REC" hidden="1">"c4455"</definedName>
    <definedName name="IQ_AVG_INDUSTRY_REC_NO" hidden="1">"c4454"</definedName>
    <definedName name="IQ_AVG_INT_BEAR_LIAB" hidden="1">"c66"</definedName>
    <definedName name="IQ_AVG_INT_BEAR_LIAB_10YR_ANN_CAGR" hidden="1">"c6040"</definedName>
    <definedName name="IQ_AVG_INT_BEAR_LIAB_10YR_ANN_GROWTH" hidden="1">"c67"</definedName>
    <definedName name="IQ_AVG_INT_BEAR_LIAB_1YR_ANN_GROWTH" hidden="1">"c68"</definedName>
    <definedName name="IQ_AVG_INT_BEAR_LIAB_2YR_ANN_CAGR" hidden="1">"c6041"</definedName>
    <definedName name="IQ_AVG_INT_BEAR_LIAB_2YR_ANN_GROWTH" hidden="1">"c69"</definedName>
    <definedName name="IQ_AVG_INT_BEAR_LIAB_3YR_ANN_CAGR" hidden="1">"c6042"</definedName>
    <definedName name="IQ_AVG_INT_BEAR_LIAB_3YR_ANN_GROWTH" hidden="1">"c70"</definedName>
    <definedName name="IQ_AVG_INT_BEAR_LIAB_5YR_ANN_CAGR" hidden="1">"c6043"</definedName>
    <definedName name="IQ_AVG_INT_BEAR_LIAB_5YR_ANN_GROWTH" hidden="1">"c71"</definedName>
    <definedName name="IQ_AVG_INT_BEAR_LIAB_7YR_ANN_CAGR" hidden="1">"c6044"</definedName>
    <definedName name="IQ_AVG_INT_BEAR_LIAB_7YR_ANN_GROWTH" hidden="1">"c72"</definedName>
    <definedName name="IQ_AVG_INT_EARN_ASSETS" hidden="1">"c73"</definedName>
    <definedName name="IQ_AVG_INT_EARN_ASSETS_10YR_ANN_CAGR" hidden="1">"c6045"</definedName>
    <definedName name="IQ_AVG_INT_EARN_ASSETS_10YR_ANN_GROWTH" hidden="1">"c74"</definedName>
    <definedName name="IQ_AVG_INT_EARN_ASSETS_1YR_ANN_GROWTH" hidden="1">"c75"</definedName>
    <definedName name="IQ_AVG_INT_EARN_ASSETS_2YR_ANN_CAGR" hidden="1">"c6046"</definedName>
    <definedName name="IQ_AVG_INT_EARN_ASSETS_2YR_ANN_GROWTH" hidden="1">"c76"</definedName>
    <definedName name="IQ_AVG_INT_EARN_ASSETS_3YR_ANN_CAGR" hidden="1">"c6047"</definedName>
    <definedName name="IQ_AVG_INT_EARN_ASSETS_3YR_ANN_GROWTH" hidden="1">"c77"</definedName>
    <definedName name="IQ_AVG_INT_EARN_ASSETS_5YR_ANN_CAGR" hidden="1">"c6048"</definedName>
    <definedName name="IQ_AVG_INT_EARN_ASSETS_5YR_ANN_GROWTH" hidden="1">"c78"</definedName>
    <definedName name="IQ_AVG_INT_EARN_ASSETS_7YR_ANN_CAGR" hidden="1">"c6049"</definedName>
    <definedName name="IQ_AVG_INT_EARN_ASSETS_7YR_ANN_GROWTH" hidden="1">"c79"</definedName>
    <definedName name="IQ_AVG_MKTCAP" hidden="1">"c80"</definedName>
    <definedName name="IQ_AVG_PRICE" hidden="1">"c81"</definedName>
    <definedName name="IQ_AVG_SHAREOUTSTANDING" hidden="1">"c83"</definedName>
    <definedName name="IQ_AVG_TEMP_EMPLOYEES" hidden="1">"c6020"</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OUTSTANDING_CURRENT_EST" hidden="1">"c4128"</definedName>
    <definedName name="IQ_BASIC_OUTSTANDING_CURRENT_HIGH_EST" hidden="1">"c4129"</definedName>
    <definedName name="IQ_BASIC_OUTSTANDING_CURRENT_LOW_EST" hidden="1">"c4130"</definedName>
    <definedName name="IQ_BASIC_OUTSTANDING_CURRENT_MEDIAN_EST" hidden="1">"c4131"</definedName>
    <definedName name="IQ_BASIC_OUTSTANDING_CURRENT_NUM_EST" hidden="1">"c4132"</definedName>
    <definedName name="IQ_BASIC_OUTSTANDING_CURRENT_STDDEV_EST" hidden="1">"c4133"</definedName>
    <definedName name="IQ_BASIC_OUTSTANDING_EST" hidden="1">"c4134"</definedName>
    <definedName name="IQ_BASIC_OUTSTANDING_HIGH_EST" hidden="1">"c4135"</definedName>
    <definedName name="IQ_BASIC_OUTSTANDING_LOW_EST" hidden="1">"c4136"</definedName>
    <definedName name="IQ_BASIC_OUTSTANDING_MEDIAN_EST" hidden="1">"c4137"</definedName>
    <definedName name="IQ_BASIC_OUTSTANDING_NUM_EST" hidden="1">"c4138"</definedName>
    <definedName name="IQ_BASIC_OUTSTANDING_STDDEV_EST" hidden="1">"c4139"</definedName>
    <definedName name="IQ_BASIC_WEIGHT" hidden="1">"c87"</definedName>
    <definedName name="IQ_BASIC_WEIGHT_EST" hidden="1">"c4140"</definedName>
    <definedName name="IQ_BASIC_WEIGHT_GUIDANCE" hidden="1">"c4141"</definedName>
    <definedName name="IQ_BASIC_WEIGHT_HIGH_EST" hidden="1">"c4142"</definedName>
    <definedName name="IQ_BASIC_WEIGHT_LOW_EST" hidden="1">"c4143"</definedName>
    <definedName name="IQ_BASIC_WEIGHT_MEDIAN_EST" hidden="1">"c4144"</definedName>
    <definedName name="IQ_BASIC_WEIGHT_NUM_EST" hidden="1">"c4145"</definedName>
    <definedName name="IQ_BASIC_WEIGHT_STDDEV_EST" hidden="1">"c4146"</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ROK_COMMISSION" hidden="1">"c3514"</definedName>
    <definedName name="IQ_BUILDINGS" hidden="1">"c99"</definedName>
    <definedName name="IQ_BUS_SEG_ASSETS" hidden="1">"c4067"</definedName>
    <definedName name="IQ_BUS_SEG_ASSETS_ABS" hidden="1">"c4089"</definedName>
    <definedName name="IQ_BUS_SEG_ASSETS_TOTAL" hidden="1">"c4112"</definedName>
    <definedName name="IQ_BUS_SEG_CAPEX" hidden="1">"c4079"</definedName>
    <definedName name="IQ_BUS_SEG_CAPEX_ABS" hidden="1">"c4101"</definedName>
    <definedName name="IQ_BUS_SEG_CAPEX_TOTAL" hidden="1">"c4116"</definedName>
    <definedName name="IQ_BUS_SEG_DA" hidden="1">"c4078"</definedName>
    <definedName name="IQ_BUS_SEG_DA_ABS" hidden="1">"c4100"</definedName>
    <definedName name="IQ_BUS_SEG_DA_TOTAL" hidden="1">"c4115"</definedName>
    <definedName name="IQ_BUS_SEG_EARNINGS_OP" hidden="1">"c4063"</definedName>
    <definedName name="IQ_BUS_SEG_EARNINGS_OP_ABS" hidden="1">"c4085"</definedName>
    <definedName name="IQ_BUS_SEG_EARNINGS_OP_TOTAL" hidden="1">"c4108"</definedName>
    <definedName name="IQ_BUS_SEG_EBT" hidden="1">"c4064"</definedName>
    <definedName name="IQ_BUS_SEG_EBT_ABS" hidden="1">"c4086"</definedName>
    <definedName name="IQ_BUS_SEG_EBT_TOTAL" hidden="1">"c4110"</definedName>
    <definedName name="IQ_BUS_SEG_GP" hidden="1">"c4066"</definedName>
    <definedName name="IQ_BUS_SEG_GP_ABS" hidden="1">"c4088"</definedName>
    <definedName name="IQ_BUS_SEG_GP_TOTAL" hidden="1">"c4109"</definedName>
    <definedName name="IQ_BUS_SEG_INC_TAX" hidden="1">"c4077"</definedName>
    <definedName name="IQ_BUS_SEG_INC_TAX_ABS" hidden="1">"c4099"</definedName>
    <definedName name="IQ_BUS_SEG_INC_TAX_TOTAL" hidden="1">"c4114"</definedName>
    <definedName name="IQ_BUS_SEG_INTEREST_EXP" hidden="1">"c4076"</definedName>
    <definedName name="IQ_BUS_SEG_INTEREST_EXP_ABS" hidden="1">"c4098"</definedName>
    <definedName name="IQ_BUS_SEG_INTEREST_EXP_TOTAL" hidden="1">"c4113"</definedName>
    <definedName name="IQ_BUS_SEG_NAME" hidden="1">"c5482"</definedName>
    <definedName name="IQ_BUS_SEG_NAME_ABS" hidden="1">"c5483"</definedName>
    <definedName name="IQ_BUS_SEG_NI" hidden="1">"c4065"</definedName>
    <definedName name="IQ_BUS_SEG_NI_ABS" hidden="1">"c4087"</definedName>
    <definedName name="IQ_BUS_SEG_NI_TOTAL" hidden="1">"c4111"</definedName>
    <definedName name="IQ_BUS_SEG_OPER_INC" hidden="1">"c4062"</definedName>
    <definedName name="IQ_BUS_SEG_OPER_INC_ABS" hidden="1">"c4084"</definedName>
    <definedName name="IQ_BUS_SEG_OPER_INC_TOTAL" hidden="1">"c4107"</definedName>
    <definedName name="IQ_BUS_SEG_REV" hidden="1">"c4068"</definedName>
    <definedName name="IQ_BUS_SEG_REV_ABS" hidden="1">"c4090"</definedName>
    <definedName name="IQ_BUS_SEG_REV_TOTAL" hidden="1">"c4106"</definedName>
    <definedName name="IQ_BUSINESS_DESCRIPTION" hidden="1">"c322"</definedName>
    <definedName name="IQ_BV_ACT_OR_EST_REUT" hidden="1">"c5471"</definedName>
    <definedName name="IQ_BV_EST_REUT" hidden="1">"c5403"</definedName>
    <definedName name="IQ_BV_HIGH_EST_REUT" hidden="1">"c5405"</definedName>
    <definedName name="IQ_BV_LOW_EST_REUT" hidden="1">"c5406"</definedName>
    <definedName name="IQ_BV_MEDIAN_EST_REUT" hidden="1">"c5404"</definedName>
    <definedName name="IQ_BV_NUM_EST_REUT" hidden="1">"c5407"</definedName>
    <definedName name="IQ_BV_OVER_SHARES" hidden="1">"c1349"</definedName>
    <definedName name="IQ_BV_SHARE" hidden="1">"c100"</definedName>
    <definedName name="IQ_BV_SHARE_ACT_OR_EST" hidden="1">"c3587"</definedName>
    <definedName name="IQ_BV_SHARE_ACT_OR_EST_REUT" hidden="1">"c5477"</definedName>
    <definedName name="IQ_BV_SHARE_EST" hidden="1">"c3541"</definedName>
    <definedName name="IQ_BV_SHARE_EST_REUT" hidden="1">"c5439"</definedName>
    <definedName name="IQ_BV_SHARE_HIGH_EST" hidden="1">"c3542"</definedName>
    <definedName name="IQ_BV_SHARE_HIGH_EST_REUT" hidden="1">"c5441"</definedName>
    <definedName name="IQ_BV_SHARE_LOW_EST" hidden="1">"c3543"</definedName>
    <definedName name="IQ_BV_SHARE_LOW_EST_REUT" hidden="1">"c5442"</definedName>
    <definedName name="IQ_BV_SHARE_MEDIAN_EST" hidden="1">"c3544"</definedName>
    <definedName name="IQ_BV_SHARE_MEDIAN_EST_REUT" hidden="1">"c5440"</definedName>
    <definedName name="IQ_BV_SHARE_NUM_EST" hidden="1">"c3539"</definedName>
    <definedName name="IQ_BV_SHARE_NUM_EST_REUT" hidden="1">"c5443"</definedName>
    <definedName name="IQ_BV_SHARE_STDDEV_EST" hidden="1">"c3540"</definedName>
    <definedName name="IQ_BV_SHARE_STDDEV_EST_REUT" hidden="1">"c5444"</definedName>
    <definedName name="IQ_BV_STDDEV_EST_REUT" hidden="1">"c5408"</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CAGR" hidden="1">"c6050"</definedName>
    <definedName name="IQ_CAPEX_10YR_ANN_GROWTH" hidden="1">"c104"</definedName>
    <definedName name="IQ_CAPEX_1YR_ANN_GROWTH" hidden="1">"c105"</definedName>
    <definedName name="IQ_CAPEX_2YR_ANN_CAGR" hidden="1">"c6051"</definedName>
    <definedName name="IQ_CAPEX_2YR_ANN_GROWTH" hidden="1">"c106"</definedName>
    <definedName name="IQ_CAPEX_3YR_ANN_CAGR" hidden="1">"c6052"</definedName>
    <definedName name="IQ_CAPEX_3YR_ANN_GROWTH" hidden="1">"c107"</definedName>
    <definedName name="IQ_CAPEX_5YR_ANN_CAGR" hidden="1">"c6053"</definedName>
    <definedName name="IQ_CAPEX_5YR_ANN_GROWTH" hidden="1">"c108"</definedName>
    <definedName name="IQ_CAPEX_7YR_ANN_CAGR" hidden="1">"c6054"</definedName>
    <definedName name="IQ_CAPEX_7YR_ANN_GROWTH" hidden="1">"c109"</definedName>
    <definedName name="IQ_CAPEX_ACT_OR_EST" hidden="1">"c3584"</definedName>
    <definedName name="IQ_CAPEX_ACT_OR_EST_REUT" hidden="1">"c5474"</definedName>
    <definedName name="IQ_CAPEX_BNK" hidden="1">"c110"</definedName>
    <definedName name="IQ_CAPEX_BR" hidden="1">"c111"</definedName>
    <definedName name="IQ_CAPEX_EST" hidden="1">"c3523"</definedName>
    <definedName name="IQ_CAPEX_EST_REUT" hidden="1">"c3969"</definedName>
    <definedName name="IQ_CAPEX_FIN" hidden="1">"c112"</definedName>
    <definedName name="IQ_CAPEX_GUIDANCE" hidden="1">"c4150"</definedName>
    <definedName name="IQ_CAPEX_HIGH_EST" hidden="1">"c3524"</definedName>
    <definedName name="IQ_CAPEX_HIGH_EST_REUT" hidden="1">"c3971"</definedName>
    <definedName name="IQ_CAPEX_HIGH_GUIDANCE" hidden="1">"c4180"</definedName>
    <definedName name="IQ_CAPEX_INS" hidden="1">"c113"</definedName>
    <definedName name="IQ_CAPEX_LOW_EST" hidden="1">"c3525"</definedName>
    <definedName name="IQ_CAPEX_LOW_EST_REUT" hidden="1">"c3972"</definedName>
    <definedName name="IQ_CAPEX_LOW_GUIDANCE" hidden="1">"c4220"</definedName>
    <definedName name="IQ_CAPEX_MEDIAN_EST" hidden="1">"c3526"</definedName>
    <definedName name="IQ_CAPEX_MEDIAN_EST_REUT" hidden="1">"c3970"</definedName>
    <definedName name="IQ_CAPEX_NUM_EST" hidden="1">"c3521"</definedName>
    <definedName name="IQ_CAPEX_NUM_EST_REUT" hidden="1">"c3973"</definedName>
    <definedName name="IQ_CAPEX_STDDEV_EST" hidden="1">"c3522"</definedName>
    <definedName name="IQ_CAPEX_STDDEV_EST_REUT" hidden="1">"c3974"</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"c1630"</definedName>
    <definedName name="IQ_CASH_CONVERSION" hidden="1">"c117"</definedName>
    <definedName name="IQ_CASH_DUE_BANKS" hidden="1">"c1351"</definedName>
    <definedName name="IQ_CASH_EQUIV" hidden="1">"c118"</definedName>
    <definedName name="IQ_CASH_FINAN" hidden="1">"c119"</definedName>
    <definedName name="IQ_CASH_FLOW_ACT_OR_EST" hidden="1">"c4154"</definedName>
    <definedName name="IQ_CASH_FLOW_EST" hidden="1">"c4153"</definedName>
    <definedName name="IQ_CASH_FLOW_GUIDANCE" hidden="1">"c4155"</definedName>
    <definedName name="IQ_CASH_FLOW_HIGH_EST" hidden="1">"c4156"</definedName>
    <definedName name="IQ_CASH_FLOW_HIGH_GUIDANCE" hidden="1">"c4201"</definedName>
    <definedName name="IQ_CASH_FLOW_LOW_EST" hidden="1">"c4157"</definedName>
    <definedName name="IQ_CASH_FLOW_LOW_GUIDANCE" hidden="1">"c4241"</definedName>
    <definedName name="IQ_CASH_FLOW_MEDIAN_EST" hidden="1">"c4158"</definedName>
    <definedName name="IQ_CASH_FLOW_NUM_EST" hidden="1">"c4159"</definedName>
    <definedName name="IQ_CASH_FLOW_STDDEV_EST" hidden="1">"c4160"</definedName>
    <definedName name="IQ_CASH_INTEREST" hidden="1">"c120"</definedName>
    <definedName name="IQ_CASH_INVEST" hidden="1">"c121"</definedName>
    <definedName name="IQ_CASH_OPER" hidden="1">"c122"</definedName>
    <definedName name="IQ_CASH_OPER_ACT_OR_EST" hidden="1">"c4164"</definedName>
    <definedName name="IQ_CASH_OPER_EST" hidden="1">"c4163"</definedName>
    <definedName name="IQ_CASH_OPER_GUIDANCE" hidden="1">"c4165"</definedName>
    <definedName name="IQ_CASH_OPER_HIGH_EST" hidden="1">"c4166"</definedName>
    <definedName name="IQ_CASH_OPER_HIGH_GUIDANCE" hidden="1">"c4185"</definedName>
    <definedName name="IQ_CASH_OPER_LOW_EST" hidden="1">"c4244"</definedName>
    <definedName name="IQ_CASH_OPER_LOW_GUIDANCE" hidden="1">"c4225"</definedName>
    <definedName name="IQ_CASH_OPER_MEDIAN_EST" hidden="1">"c4245"</definedName>
    <definedName name="IQ_CASH_OPER_NUM_EST" hidden="1">"c4246"</definedName>
    <definedName name="IQ_CASH_OPER_STDDEV_EST" hidden="1">"c4247"</definedName>
    <definedName name="IQ_CASH_SEGREG" hidden="1">"c123"</definedName>
    <definedName name="IQ_CASH_SHARE" hidden="1">"c1911"</definedName>
    <definedName name="IQ_CASH_ST" hidden="1">"c1355"</definedName>
    <definedName name="IQ_CASH_ST_INVEST" hidden="1">"c124"</definedName>
    <definedName name="IQ_CASH_ST_INVEST_EST" hidden="1">"c4249"</definedName>
    <definedName name="IQ_CASH_ST_INVEST_GUIDANCE" hidden="1">"c4250"</definedName>
    <definedName name="IQ_CASH_ST_INVEST_HIGH_EST" hidden="1">"c4251"</definedName>
    <definedName name="IQ_CASH_ST_INVEST_HIGH_GUIDANCE" hidden="1">"c4195"</definedName>
    <definedName name="IQ_CASH_ST_INVEST_LOW_EST" hidden="1">"c4252"</definedName>
    <definedName name="IQ_CASH_ST_INVEST_LOW_GUIDANCE" hidden="1">"c4235"</definedName>
    <definedName name="IQ_CASH_ST_INVEST_MEDIAN_EST" hidden="1">"c4253"</definedName>
    <definedName name="IQ_CASH_ST_INVEST_NUM_EST" hidden="1">"c4254"</definedName>
    <definedName name="IQ_CASH_ST_INVEST_STDDEV_EST" hidden="1">"c4255"</definedName>
    <definedName name="IQ_CASH_TAXES" hidden="1">"c125"</definedName>
    <definedName name="IQ_CDS_ASK" hidden="1">"c6027"</definedName>
    <definedName name="IQ_CDS_BID" hidden="1">"c6026"</definedName>
    <definedName name="IQ_CDS_CURRENCY" hidden="1">"c6031"</definedName>
    <definedName name="IQ_CDS_EVAL_DATE" hidden="1">"c6029"</definedName>
    <definedName name="IQ_CDS_MID" hidden="1">"c6028"</definedName>
    <definedName name="IQ_CDS_NAME" hidden="1">"c6034"</definedName>
    <definedName name="IQ_CDS_TERM" hidden="1">"c6030"</definedName>
    <definedName name="IQ_CDS_TYPE" hidden="1">"c6025"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CAGR" hidden="1">"c6055"</definedName>
    <definedName name="IQ_CFO_10YR_ANN_GROWTH" hidden="1">"c126"</definedName>
    <definedName name="IQ_CFO_1YR_ANN_GROWTH" hidden="1">"c127"</definedName>
    <definedName name="IQ_CFO_2YR_ANN_CAGR" hidden="1">"c6056"</definedName>
    <definedName name="IQ_CFO_2YR_ANN_GROWTH" hidden="1">"c128"</definedName>
    <definedName name="IQ_CFO_3YR_ANN_CAGR" hidden="1">"c6057"</definedName>
    <definedName name="IQ_CFO_3YR_ANN_GROWTH" hidden="1">"c129"</definedName>
    <definedName name="IQ_CFO_5YR_ANN_CAGR" hidden="1">"c6058"</definedName>
    <definedName name="IQ_CFO_5YR_ANN_GROWTH" hidden="1">"c130"</definedName>
    <definedName name="IQ_CFO_7YR_ANN_CAGR" hidden="1">"c6059"</definedName>
    <definedName name="IQ_CFO_7YR_ANN_GROWTH" hidden="1">"c131"</definedName>
    <definedName name="IQ_CFO_CURRENT_LIAB" hidden="1">"c132"</definedName>
    <definedName name="IQ_CFPS_ACT_OR_EST" hidden="1">"c2217"</definedName>
    <definedName name="IQ_CFPS_ACT_OR_EST_REUT" hidden="1">"c5463"</definedName>
    <definedName name="IQ_CFPS_EST" hidden="1">"c1667"</definedName>
    <definedName name="IQ_CFPS_EST_REUT" hidden="1">"c3844"</definedName>
    <definedName name="IQ_CFPS_GUIDANCE" hidden="1">"c4256"</definedName>
    <definedName name="IQ_CFPS_HIGH_EST" hidden="1">"c1669"</definedName>
    <definedName name="IQ_CFPS_HIGH_EST_REUT" hidden="1">"c3846"</definedName>
    <definedName name="IQ_CFPS_HIGH_GUIDANCE" hidden="1">"c4167"</definedName>
    <definedName name="IQ_CFPS_LOW_EST" hidden="1">"c1670"</definedName>
    <definedName name="IQ_CFPS_LOW_EST_REUT" hidden="1">"c3847"</definedName>
    <definedName name="IQ_CFPS_LOW_GUIDANCE" hidden="1">"c4207"</definedName>
    <definedName name="IQ_CFPS_MEDIAN_EST" hidden="1">"c1668"</definedName>
    <definedName name="IQ_CFPS_MEDIAN_EST_REUT" hidden="1">"c3845"</definedName>
    <definedName name="IQ_CFPS_NUM_EST" hidden="1">"c1671"</definedName>
    <definedName name="IQ_CFPS_NUM_EST_REUT" hidden="1">"c3848"</definedName>
    <definedName name="IQ_CFPS_STDDEV_EST" hidden="1">"c1672"</definedName>
    <definedName name="IQ_CFPS_STDDEV_EST_REUT" hidden="1">"c3849"</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 hidden="1">"c6200"</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 hidden="1">"c6201"</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 hidden="1">"c6285"</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ABLE_END_OS" hidden="1">"c5809"</definedName>
    <definedName name="IQ_CLASSA_OPTIONS_EXERCISED" hidden="1">"c2681"</definedName>
    <definedName name="IQ_CLASSA_OPTIONS_GRANTED" hidden="1">"c2680"</definedName>
    <definedName name="IQ_CLASSA_OPTIONS_STRIKE_PRICE_BEG_OS" hidden="1">"c5810"</definedName>
    <definedName name="IQ_CLASSA_OPTIONS_STRIKE_PRICE_CANCELLED" hidden="1">"c5812"</definedName>
    <definedName name="IQ_CLASSA_OPTIONS_STRIKE_PRICE_EXERCISABLE" hidden="1">"c5813"</definedName>
    <definedName name="IQ_CLASSA_OPTIONS_STRIKE_PRICE_EXERCISED" hidden="1">"c5811"</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 hidden="1">"c6202"</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CAGR" hidden="1">"c6060"</definedName>
    <definedName name="IQ_COMMON_EQUITY_10YR_ANN_GROWTH" hidden="1">"c191"</definedName>
    <definedName name="IQ_COMMON_EQUITY_1YR_ANN_GROWTH" hidden="1">"c192"</definedName>
    <definedName name="IQ_COMMON_EQUITY_2YR_ANN_CAGR" hidden="1">"c6061"</definedName>
    <definedName name="IQ_COMMON_EQUITY_2YR_ANN_GROWTH" hidden="1">"c193"</definedName>
    <definedName name="IQ_COMMON_EQUITY_3YR_ANN_CAGR" hidden="1">"c6062"</definedName>
    <definedName name="IQ_COMMON_EQUITY_3YR_ANN_GROWTH" hidden="1">"c194"</definedName>
    <definedName name="IQ_COMMON_EQUITY_5YR_ANN_CAGR" hidden="1">"c6063"</definedName>
    <definedName name="IQ_COMMON_EQUITY_5YR_ANN_GROWTH" hidden="1">"c195"</definedName>
    <definedName name="IQ_COMMON_EQUITY_7YR_ANN_CAGR" hidden="1">"c6064"</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 hidden="1">"c6203"</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 hidden="1">"c6204"</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 hidden="1">"c6205"</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 hidden="1">"c6283"</definedName>
    <definedName name="IQ_CURRENT_PORT_DEBT_REIT" hidden="1">"c1570"</definedName>
    <definedName name="IQ_CURRENT_PORT_DEBT_UTI" hidden="1">"c1571"</definedName>
    <definedName name="IQ_CURRENT_PORT_FHLB_DEBT" hidden="1">"c5657"</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 hidden="1">"c6206"</definedName>
    <definedName name="IQ_DA_CF_REIT" hidden="1">"c254"</definedName>
    <definedName name="IQ_DA_CF_UTI" hidden="1">"c255"</definedName>
    <definedName name="IQ_DA_EBITDA" hidden="1">"c5528"</definedName>
    <definedName name="IQ_DA_FIN" hidden="1">"c256"</definedName>
    <definedName name="IQ_DA_INS" hidden="1">"c257"</definedName>
    <definedName name="IQ_DA_RE" hidden="1">"c6207"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 hidden="1">"c6208"</definedName>
    <definedName name="IQ_DA_SUPPL_CF_REIT" hidden="1">"c266"</definedName>
    <definedName name="IQ_DA_SUPPL_CF_UTI" hidden="1">"c267"</definedName>
    <definedName name="IQ_DA_SUPPL_FIN" hidden="1">"c268"</definedName>
    <definedName name="IQ_DA_SUPPL_INS" hidden="1">"c269"</definedName>
    <definedName name="IQ_DA_SUPPL_RE" hidden="1">"c6209"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TY_EST" hidden="1">"c4257"</definedName>
    <definedName name="IQ_DEBT_EQUITY_HIGH_EST" hidden="1">"c4258"</definedName>
    <definedName name="IQ_DEBT_EQUITY_LOW_EST" hidden="1">"c4259"</definedName>
    <definedName name="IQ_DEBT_EQUITY_MEDIAN_EST" hidden="1">"c4260"</definedName>
    <definedName name="IQ_DEBT_EQUITY_NUM_EST" hidden="1">"c4261"</definedName>
    <definedName name="IQ_DEBT_EQUITY_STDDEV_EST" hidden="1">"c4262"</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 hidden="1">"c6210"</definedName>
    <definedName name="IQ_DEF_CHARGES_LT_REIT" hidden="1">"c297"</definedName>
    <definedName name="IQ_DEF_CHARGES_LT_UTI" hidden="1">"c298"</definedName>
    <definedName name="IQ_DEF_CHARGES_RE" hidden="1">"c6211"</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 hidden="1">"c6212"</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 hidden="1">"c6213"</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OSITS_INTEREST_SECURITIES" hidden="1">"c5509"</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FF_LASTCLOSE_TARGET_PRICE_REUT" hidden="1">"c5436"</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OUTSTANDING_CURRENT_EST" hidden="1">"c4263"</definedName>
    <definedName name="IQ_DILUT_OUTSTANDING_CURRENT_HIGH_EST" hidden="1">"c4264"</definedName>
    <definedName name="IQ_DILUT_OUTSTANDING_CURRENT_LOW_EST" hidden="1">"c4265"</definedName>
    <definedName name="IQ_DILUT_OUTSTANDING_CURRENT_MEDIAN_EST" hidden="1">"c4266"</definedName>
    <definedName name="IQ_DILUT_OUTSTANDING_CURRENT_NUM_EST" hidden="1">"c4267"</definedName>
    <definedName name="IQ_DILUT_OUTSTANDING_CURRENT_STDDEV_EST" hidden="1">"c4268"</definedName>
    <definedName name="IQ_DILUT_WEIGHT" hidden="1">"c326"</definedName>
    <definedName name="IQ_DILUT_WEIGHT_EST" hidden="1">"c4269"</definedName>
    <definedName name="IQ_DILUT_WEIGHT_GUIDANCE" hidden="1">"c4270"</definedName>
    <definedName name="IQ_DILUT_WEIGHT_HIGH_EST" hidden="1">"c4271"</definedName>
    <definedName name="IQ_DILUT_WEIGHT_LOW_EST" hidden="1">"c4272"</definedName>
    <definedName name="IQ_DILUT_WEIGHT_MEDIAN_EST" hidden="1">"c4273"</definedName>
    <definedName name="IQ_DILUT_WEIGHT_NUM_EST" hidden="1">"c4274"</definedName>
    <definedName name="IQ_DILUT_WEIGHT_STDDEV_EST" hidden="1">"c4275"</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ACT_OR_EST" hidden="1">"c4278"</definedName>
    <definedName name="IQ_DISTRIBUTABLE_CASH_EST" hidden="1">"c4277"</definedName>
    <definedName name="IQ_DISTRIBUTABLE_CASH_GUIDANCE" hidden="1">"c4279"</definedName>
    <definedName name="IQ_DISTRIBUTABLE_CASH_HIGH_EST" hidden="1">"c4280"</definedName>
    <definedName name="IQ_DISTRIBUTABLE_CASH_HIGH_GUIDANCE" hidden="1">"c4198"</definedName>
    <definedName name="IQ_DISTRIBUTABLE_CASH_LOW_EST" hidden="1">"c4281"</definedName>
    <definedName name="IQ_DISTRIBUTABLE_CASH_LOW_GUIDANCE" hidden="1">"c4238"</definedName>
    <definedName name="IQ_DISTRIBUTABLE_CASH_MEDIAN_EST" hidden="1">"c4282"</definedName>
    <definedName name="IQ_DISTRIBUTABLE_CASH_NUM_EST" hidden="1">"c4283"</definedName>
    <definedName name="IQ_DISTRIBUTABLE_CASH_PAYOUT" hidden="1">"c3005"</definedName>
    <definedName name="IQ_DISTRIBUTABLE_CASH_SHARE" hidden="1">"c3003"</definedName>
    <definedName name="IQ_DISTRIBUTABLE_CASH_SHARE_ACT_OR_EST" hidden="1">"c4286"</definedName>
    <definedName name="IQ_DISTRIBUTABLE_CASH_SHARE_EST" hidden="1">"c4285"</definedName>
    <definedName name="IQ_DISTRIBUTABLE_CASH_SHARE_GUIDANCE" hidden="1">"c4287"</definedName>
    <definedName name="IQ_DISTRIBUTABLE_CASH_SHARE_HIGH_EST" hidden="1">"c4288"</definedName>
    <definedName name="IQ_DISTRIBUTABLE_CASH_SHARE_HIGH_GUIDANCE" hidden="1">"c4199"</definedName>
    <definedName name="IQ_DISTRIBUTABLE_CASH_SHARE_LOW_EST" hidden="1">"c4289"</definedName>
    <definedName name="IQ_DISTRIBUTABLE_CASH_SHARE_LOW_GUIDANCE" hidden="1">"c4239"</definedName>
    <definedName name="IQ_DISTRIBUTABLE_CASH_SHARE_MEDIAN_EST" hidden="1">"c4290"</definedName>
    <definedName name="IQ_DISTRIBUTABLE_CASH_SHARE_NUM_EST" hidden="1">"c4291"</definedName>
    <definedName name="IQ_DISTRIBUTABLE_CASH_SHARE_STDDEV_EST" hidden="1">"c4292"</definedName>
    <definedName name="IQ_DISTRIBUTABLE_CASH_STDDEV_EST" hidden="1">"c4294"</definedName>
    <definedName name="IQ_DIV_AMOUNT" hidden="1">"c3041"</definedName>
    <definedName name="IQ_DIV_PAYMENT_DATE" hidden="1">"c2106"</definedName>
    <definedName name="IQ_DIV_RECORD_DATE" hidden="1">"c2105"</definedName>
    <definedName name="IQ_DIV_SHARE" hidden="1">"c330"</definedName>
    <definedName name="IQ_DIVEST_CF" hidden="1">"c331"</definedName>
    <definedName name="IQ_DIVID_SHARE" hidden="1">"c1366"</definedName>
    <definedName name="IQ_DIVIDEND_EST" hidden="1">"c4296"</definedName>
    <definedName name="IQ_DIVIDEND_HIGH_EST" hidden="1">"c4297"</definedName>
    <definedName name="IQ_DIVIDEND_LOW_EST" hidden="1">"c4298"</definedName>
    <definedName name="IQ_DIVIDEND_MEDIAN_EST" hidden="1">"c4299"</definedName>
    <definedName name="IQ_DIVIDEND_NUM_EST" hidden="1">"c4300"</definedName>
    <definedName name="IQ_DIVIDEND_STDDEV_EST" hidden="1">"c4301"</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OC_CLAUSE" hidden="1">"c6032"</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CAGR" hidden="1">"c6065"</definedName>
    <definedName name="IQ_DPS_10YR_ANN_GROWTH" hidden="1">"c337"</definedName>
    <definedName name="IQ_DPS_1YR_ANN_GROWTH" hidden="1">"c338"</definedName>
    <definedName name="IQ_DPS_2YR_ANN_CAGR" hidden="1">"c6066"</definedName>
    <definedName name="IQ_DPS_2YR_ANN_GROWTH" hidden="1">"c339"</definedName>
    <definedName name="IQ_DPS_3YR_ANN_CAGR" hidden="1">"c6067"</definedName>
    <definedName name="IQ_DPS_3YR_ANN_GROWTH" hidden="1">"c340"</definedName>
    <definedName name="IQ_DPS_5YR_ANN_CAGR" hidden="1">"c6068"</definedName>
    <definedName name="IQ_DPS_5YR_ANN_GROWTH" hidden="1">"c341"</definedName>
    <definedName name="IQ_DPS_7YR_ANN_CAGR" hidden="1">"c6069"</definedName>
    <definedName name="IQ_DPS_7YR_ANN_GROWTH" hidden="1">"c342"</definedName>
    <definedName name="IQ_DPS_ACT_OR_EST" hidden="1">"c2218"</definedName>
    <definedName name="IQ_DPS_ACT_OR_EST_REUT" hidden="1">"c5464"</definedName>
    <definedName name="IQ_DPS_EST" hidden="1">"c1674"</definedName>
    <definedName name="IQ_DPS_EST_BOTTOM_UP" hidden="1">"c5493"</definedName>
    <definedName name="IQ_DPS_EST_BOTTOM_UP_REUT" hidden="1">"c5501"</definedName>
    <definedName name="IQ_DPS_EST_REUT" hidden="1">"c3851"</definedName>
    <definedName name="IQ_DPS_GUIDANCE" hidden="1">"c4302"</definedName>
    <definedName name="IQ_DPS_HIGH_EST" hidden="1">"c1676"</definedName>
    <definedName name="IQ_DPS_HIGH_EST_REUT" hidden="1">"c3853"</definedName>
    <definedName name="IQ_DPS_HIGH_GUIDANCE" hidden="1">"c4168"</definedName>
    <definedName name="IQ_DPS_LOW_EST" hidden="1">"c1677"</definedName>
    <definedName name="IQ_DPS_LOW_EST_REUT" hidden="1">"c3854"</definedName>
    <definedName name="IQ_DPS_LOW_GUIDANCE" hidden="1">"c4208"</definedName>
    <definedName name="IQ_DPS_MEDIAN_EST" hidden="1">"c1675"</definedName>
    <definedName name="IQ_DPS_MEDIAN_EST_REUT" hidden="1">"c3852"</definedName>
    <definedName name="IQ_DPS_NUM_EST" hidden="1">"c1678"</definedName>
    <definedName name="IQ_DPS_NUM_EST_REUT" hidden="1">"c3855"</definedName>
    <definedName name="IQ_DPS_STDDEV_EST" hidden="1">"c1679"</definedName>
    <definedName name="IQ_DPS_STDDEV_EST_REUT" hidden="1">"c3856"</definedName>
    <definedName name="IQ_DURATION" hidden="1">"c2181"</definedName>
    <definedName name="IQ_EARNING_ASSET_YIELD" hidden="1">"c343"</definedName>
    <definedName name="IQ_EARNING_CO" hidden="1">"c344"</definedName>
    <definedName name="IQ_EARNING_CO_10YR_ANN_CAGR" hidden="1">"c6070"</definedName>
    <definedName name="IQ_EARNING_CO_10YR_ANN_GROWTH" hidden="1">"c345"</definedName>
    <definedName name="IQ_EARNING_CO_1YR_ANN_GROWTH" hidden="1">"c346"</definedName>
    <definedName name="IQ_EARNING_CO_2YR_ANN_CAGR" hidden="1">"c6071"</definedName>
    <definedName name="IQ_EARNING_CO_2YR_ANN_GROWTH" hidden="1">"c347"</definedName>
    <definedName name="IQ_EARNING_CO_3YR_ANN_CAGR" hidden="1">"c6072"</definedName>
    <definedName name="IQ_EARNING_CO_3YR_ANN_GROWTH" hidden="1">"c348"</definedName>
    <definedName name="IQ_EARNING_CO_5YR_ANN_CAGR" hidden="1">"c6073"</definedName>
    <definedName name="IQ_EARNING_CO_5YR_ANN_GROWTH" hidden="1">"c349"</definedName>
    <definedName name="IQ_EARNING_CO_7YR_ANN_CAGR" hidden="1">"c6074"</definedName>
    <definedName name="IQ_EARNING_CO_7YR_ANN_GROWTH" hidden="1">"c350"</definedName>
    <definedName name="IQ_EARNING_CO_MARGIN" hidden="1">"c351"</definedName>
    <definedName name="IQ_EARNINGS_ANNOUNCE_DATE" hidden="1">"c1649"</definedName>
    <definedName name="IQ_EARNINGS_ANNOUNCE_DATE_REUT" hidden="1">"c5314"</definedName>
    <definedName name="IQ_EBIT" hidden="1">"c352"</definedName>
    <definedName name="IQ_EBIT_10YR_ANN_CAGR" hidden="1">"c6075"</definedName>
    <definedName name="IQ_EBIT_10YR_ANN_GROWTH" hidden="1">"c353"</definedName>
    <definedName name="IQ_EBIT_1YR_ANN_GROWTH" hidden="1">"c354"</definedName>
    <definedName name="IQ_EBIT_2YR_ANN_CAGR" hidden="1">"c6076"</definedName>
    <definedName name="IQ_EBIT_2YR_ANN_GROWTH" hidden="1">"c355"</definedName>
    <definedName name="IQ_EBIT_3YR_ANN_CAGR" hidden="1">"c6077"</definedName>
    <definedName name="IQ_EBIT_3YR_ANN_GROWTH" hidden="1">"c356"</definedName>
    <definedName name="IQ_EBIT_5YR_ANN_CAGR" hidden="1">"c6078"</definedName>
    <definedName name="IQ_EBIT_5YR_ANN_GROWTH" hidden="1">"c357"</definedName>
    <definedName name="IQ_EBIT_7YR_ANN_CAGR" hidden="1">"c6079"</definedName>
    <definedName name="IQ_EBIT_7YR_ANN_GROWTH" hidden="1">"c358"</definedName>
    <definedName name="IQ_EBIT_ACT_OR_EST" hidden="1">"c2219"</definedName>
    <definedName name="IQ_EBIT_ACT_OR_EST_REUT" hidden="1">"c5465"</definedName>
    <definedName name="IQ_EBIT_EQ_INC" hidden="1">"c3498"</definedName>
    <definedName name="IQ_EBIT_EQ_INC_EXCL_SBC" hidden="1">"c3502"</definedName>
    <definedName name="IQ_EBIT_EST" hidden="1">"c1681"</definedName>
    <definedName name="IQ_EBIT_EST_REUT" hidden="1">"c5333"</definedName>
    <definedName name="IQ_EBIT_EXCL_SBC" hidden="1">"c3082"</definedName>
    <definedName name="IQ_EBIT_GUIDANCE" hidden="1">"c4303"</definedName>
    <definedName name="IQ_EBIT_GW_ACT_OR_EST" hidden="1">"c4306"</definedName>
    <definedName name="IQ_EBIT_GW_EST" hidden="1">"c4305"</definedName>
    <definedName name="IQ_EBIT_GW_GUIDANCE" hidden="1">"c4307"</definedName>
    <definedName name="IQ_EBIT_GW_HIGH_EST" hidden="1">"c4308"</definedName>
    <definedName name="IQ_EBIT_GW_HIGH_GUIDANCE" hidden="1">"c4171"</definedName>
    <definedName name="IQ_EBIT_GW_LOW_EST" hidden="1">"c4309"</definedName>
    <definedName name="IQ_EBIT_GW_LOW_GUIDANCE" hidden="1">"c4211"</definedName>
    <definedName name="IQ_EBIT_GW_MEDIAN_EST" hidden="1">"c4310"</definedName>
    <definedName name="IQ_EBIT_GW_NUM_EST" hidden="1">"c4311"</definedName>
    <definedName name="IQ_EBIT_GW_STDDEV_EST" hidden="1">"c4312"</definedName>
    <definedName name="IQ_EBIT_HIGH_EST" hidden="1">"c1683"</definedName>
    <definedName name="IQ_EBIT_HIGH_EST_REUT" hidden="1">"c5335"</definedName>
    <definedName name="IQ_EBIT_HIGH_GUIDANCE" hidden="1">"c4172"</definedName>
    <definedName name="IQ_EBIT_INT" hidden="1">"c360"</definedName>
    <definedName name="IQ_EBIT_LOW_EST" hidden="1">"c1684"</definedName>
    <definedName name="IQ_EBIT_LOW_EST_REUT" hidden="1">"c5336"</definedName>
    <definedName name="IQ_EBIT_LOW_GUIDANCE" hidden="1">"c4212"</definedName>
    <definedName name="IQ_EBIT_MARGIN" hidden="1">"c359"</definedName>
    <definedName name="IQ_EBIT_MEDIAN_EST" hidden="1">"c1682"</definedName>
    <definedName name="IQ_EBIT_MEDIAN_EST_REUT" hidden="1">"c5334"</definedName>
    <definedName name="IQ_EBIT_NUM_EST" hidden="1">"c1685"</definedName>
    <definedName name="IQ_EBIT_NUM_EST_REUT" hidden="1">"c5337"</definedName>
    <definedName name="IQ_EBIT_OVER_IE" hidden="1">"c1369"</definedName>
    <definedName name="IQ_EBIT_SBC_ACT_OR_EST" hidden="1">"c4316"</definedName>
    <definedName name="IQ_EBIT_SBC_EST" hidden="1">"c4315"</definedName>
    <definedName name="IQ_EBIT_SBC_GUIDANCE" hidden="1">"c4317"</definedName>
    <definedName name="IQ_EBIT_SBC_GW_ACT_OR_EST" hidden="1">"c4320"</definedName>
    <definedName name="IQ_EBIT_SBC_GW_EST" hidden="1">"c4319"</definedName>
    <definedName name="IQ_EBIT_SBC_GW_GUIDANCE" hidden="1">"c4321"</definedName>
    <definedName name="IQ_EBIT_SBC_GW_HIGH_EST" hidden="1">"c4322"</definedName>
    <definedName name="IQ_EBIT_SBC_GW_HIGH_GUIDANCE" hidden="1">"c4193"</definedName>
    <definedName name="IQ_EBIT_SBC_GW_LOW_EST" hidden="1">"c4323"</definedName>
    <definedName name="IQ_EBIT_SBC_GW_LOW_GUIDANCE" hidden="1">"c4233"</definedName>
    <definedName name="IQ_EBIT_SBC_GW_MEDIAN_EST" hidden="1">"c4324"</definedName>
    <definedName name="IQ_EBIT_SBC_GW_NUM_EST" hidden="1">"c4325"</definedName>
    <definedName name="IQ_EBIT_SBC_GW_STDDEV_EST" hidden="1">"c4326"</definedName>
    <definedName name="IQ_EBIT_SBC_HIGH_EST" hidden="1">"c4328"</definedName>
    <definedName name="IQ_EBIT_SBC_HIGH_GUIDANCE" hidden="1">"c4192"</definedName>
    <definedName name="IQ_EBIT_SBC_LOW_EST" hidden="1">"c4329"</definedName>
    <definedName name="IQ_EBIT_SBC_LOW_GUIDANCE" hidden="1">"c4232"</definedName>
    <definedName name="IQ_EBIT_SBC_MEDIAN_EST" hidden="1">"c4330"</definedName>
    <definedName name="IQ_EBIT_SBC_NUM_EST" hidden="1">"c4331"</definedName>
    <definedName name="IQ_EBIT_SBC_STDDEV_EST" hidden="1">"c4332"</definedName>
    <definedName name="IQ_EBIT_STDDEV_EST" hidden="1">"c1686"</definedName>
    <definedName name="IQ_EBIT_STDDEV_EST_REUT" hidden="1">"c5338"</definedName>
    <definedName name="IQ_EBITA" hidden="1">"c1910"</definedName>
    <definedName name="IQ_EBITA_10YR_ANN_CAGR" hidden="1">"c6184"</definedName>
    <definedName name="IQ_EBITA_10YR_ANN_GROWTH" hidden="1">"c1954"</definedName>
    <definedName name="IQ_EBITA_1YR_ANN_GROWTH" hidden="1">"c1949"</definedName>
    <definedName name="IQ_EBITA_2YR_ANN_CAGR" hidden="1">"c6180"</definedName>
    <definedName name="IQ_EBITA_2YR_ANN_GROWTH" hidden="1">"c1950"</definedName>
    <definedName name="IQ_EBITA_3YR_ANN_CAGR" hidden="1">"c6181"</definedName>
    <definedName name="IQ_EBITA_3YR_ANN_GROWTH" hidden="1">"c1951"</definedName>
    <definedName name="IQ_EBITA_5YR_ANN_CAGR" hidden="1">"c6182"</definedName>
    <definedName name="IQ_EBITA_5YR_ANN_GROWTH" hidden="1">"c1952"</definedName>
    <definedName name="IQ_EBITA_7YR_ANN_CAGR" hidden="1">"c6183"</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CAGR" hidden="1">"c6080"</definedName>
    <definedName name="IQ_EBITDA_10YR_ANN_GROWTH" hidden="1">"c362"</definedName>
    <definedName name="IQ_EBITDA_1YR_ANN_GROWTH" hidden="1">"c363"</definedName>
    <definedName name="IQ_EBITDA_2YR_ANN_CAGR" hidden="1">"c6081"</definedName>
    <definedName name="IQ_EBITDA_2YR_ANN_GROWTH" hidden="1">"c364"</definedName>
    <definedName name="IQ_EBITDA_3YR_ANN_CAGR" hidden="1">"c6082"</definedName>
    <definedName name="IQ_EBITDA_3YR_ANN_GROWTH" hidden="1">"c365"</definedName>
    <definedName name="IQ_EBITDA_5YR_ANN_CAGR" hidden="1">"c6083"</definedName>
    <definedName name="IQ_EBITDA_5YR_ANN_GROWTH" hidden="1">"c366"</definedName>
    <definedName name="IQ_EBITDA_7YR_ANN_CAGR" hidden="1">"c6084"</definedName>
    <definedName name="IQ_EBITDA_7YR_ANN_GROWTH" hidden="1">"c367"</definedName>
    <definedName name="IQ_EBITDA_ACT_OR_EST" hidden="1">"c2215"</definedName>
    <definedName name="IQ_EBITDA_ACT_OR_EST_REUT" hidden="1">"c5462"</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ST" hidden="1">"c369"</definedName>
    <definedName name="IQ_EBITDA_EST_REUT" hidden="1">"c3640"</definedName>
    <definedName name="IQ_EBITDA_EXCL_SBC" hidden="1">"c3081"</definedName>
    <definedName name="IQ_EBITDA_GUIDANCE" hidden="1">"c4334"</definedName>
    <definedName name="IQ_EBITDA_HIGH_EST" hidden="1">"c370"</definedName>
    <definedName name="IQ_EBITDA_HIGH_EST_REUT" hidden="1">"c3642"</definedName>
    <definedName name="IQ_EBITDA_HIGH_GUIDANCE" hidden="1">"c4170"</definedName>
    <definedName name="IQ_EBITDA_INT" hidden="1">"c373"</definedName>
    <definedName name="IQ_EBITDA_LOW_EST" hidden="1">"c371"</definedName>
    <definedName name="IQ_EBITDA_LOW_EST_REUT" hidden="1">"c3643"</definedName>
    <definedName name="IQ_EBITDA_LOW_GUIDANCE" hidden="1">"c4210"</definedName>
    <definedName name="IQ_EBITDA_MARGIN" hidden="1">"c372"</definedName>
    <definedName name="IQ_EBITDA_MEDIAN_EST" hidden="1">"c1663"</definedName>
    <definedName name="IQ_EBITDA_MEDIAN_EST_REUT" hidden="1">"c3641"</definedName>
    <definedName name="IQ_EBITDA_NUM_EST" hidden="1">"c374"</definedName>
    <definedName name="IQ_EBITDA_NUM_EST_REUT" hidden="1">"c3644"</definedName>
    <definedName name="IQ_EBITDA_OVER_TOTAL_IE" hidden="1">"c1371"</definedName>
    <definedName name="IQ_EBITDA_SBC_ACT_OR_EST" hidden="1">"c4337"</definedName>
    <definedName name="IQ_EBITDA_SBC_EST" hidden="1">"c4336"</definedName>
    <definedName name="IQ_EBITDA_SBC_GUIDANCE" hidden="1">"c4338"</definedName>
    <definedName name="IQ_EBITDA_SBC_HIGH_EST" hidden="1">"c4339"</definedName>
    <definedName name="IQ_EBITDA_SBC_HIGH_GUIDANCE" hidden="1">"c4194"</definedName>
    <definedName name="IQ_EBITDA_SBC_LOW_EST" hidden="1">"c4340"</definedName>
    <definedName name="IQ_EBITDA_SBC_LOW_GUIDANCE" hidden="1">"c4234"</definedName>
    <definedName name="IQ_EBITDA_SBC_MEDIAN_EST" hidden="1">"c4341"</definedName>
    <definedName name="IQ_EBITDA_SBC_NUM_EST" hidden="1">"c4342"</definedName>
    <definedName name="IQ_EBITDA_SBC_STDDEV_EST" hidden="1">"c4343"</definedName>
    <definedName name="IQ_EBITDA_STDDEV_EST" hidden="1">"c375"</definedName>
    <definedName name="IQ_EBITDA_STDDEV_EST_REUT" hidden="1">"c3645"</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 hidden="1">"c6214"</definedName>
    <definedName name="IQ_EBT_EXCL_REIT" hidden="1">"c384"</definedName>
    <definedName name="IQ_EBT_EXCL_UTI" hidden="1">"c385"</definedName>
    <definedName name="IQ_EBT_FIN" hidden="1">"c386"</definedName>
    <definedName name="IQ_EBT_GAAP_GUIDANCE" hidden="1">"c4345"</definedName>
    <definedName name="IQ_EBT_GAAP_HIGH_GUIDANCE" hidden="1">"c4174"</definedName>
    <definedName name="IQ_EBT_GAAP_LOW_GUIDANCE" hidden="1">"c4214"</definedName>
    <definedName name="IQ_EBT_GUIDANCE" hidden="1">"c4346"</definedName>
    <definedName name="IQ_EBT_GW_GUIDANCE" hidden="1">"c4347"</definedName>
    <definedName name="IQ_EBT_GW_HIGH_GUIDANCE" hidden="1">"c4175"</definedName>
    <definedName name="IQ_EBT_GW_LOW_GUIDANCE" hidden="1">"c4215"</definedName>
    <definedName name="IQ_EBT_HIGH_GUIDANCE" hidden="1">"c4173"</definedName>
    <definedName name="IQ_EBT_INCL_MARGIN" hidden="1">"c387"</definedName>
    <definedName name="IQ_EBT_INS" hidden="1">"c388"</definedName>
    <definedName name="IQ_EBT_LOW_GUIDANCE" hidden="1">"c4213"</definedName>
    <definedName name="IQ_EBT_RE" hidden="1">"c6215"</definedName>
    <definedName name="IQ_EBT_REIT" hidden="1">"c389"</definedName>
    <definedName name="IQ_EBT_SBC_ACT_OR_EST" hidden="1">"c4350"</definedName>
    <definedName name="IQ_EBT_SBC_EST" hidden="1">"c4349"</definedName>
    <definedName name="IQ_EBT_SBC_GUIDANCE" hidden="1">"c4351"</definedName>
    <definedName name="IQ_EBT_SBC_GW_ACT_OR_EST" hidden="1">"c4354"</definedName>
    <definedName name="IQ_EBT_SBC_GW_EST" hidden="1">"c4353"</definedName>
    <definedName name="IQ_EBT_SBC_GW_GUIDANCE" hidden="1">"c4355"</definedName>
    <definedName name="IQ_EBT_SBC_GW_HIGH_EST" hidden="1">"c4356"</definedName>
    <definedName name="IQ_EBT_SBC_GW_HIGH_GUIDANCE" hidden="1">"c4191"</definedName>
    <definedName name="IQ_EBT_SBC_GW_LOW_EST" hidden="1">"c4357"</definedName>
    <definedName name="IQ_EBT_SBC_GW_LOW_GUIDANCE" hidden="1">"c4231"</definedName>
    <definedName name="IQ_EBT_SBC_GW_MEDIAN_EST" hidden="1">"c4358"</definedName>
    <definedName name="IQ_EBT_SBC_GW_NUM_EST" hidden="1">"c4359"</definedName>
    <definedName name="IQ_EBT_SBC_GW_STDDEV_EST" hidden="1">"c4360"</definedName>
    <definedName name="IQ_EBT_SBC_HIGH_EST" hidden="1">"c4362"</definedName>
    <definedName name="IQ_EBT_SBC_HIGH_GUIDANCE" hidden="1">"c4190"</definedName>
    <definedName name="IQ_EBT_SBC_LOW_EST" hidden="1">"c4363"</definedName>
    <definedName name="IQ_EBT_SBC_LOW_GUIDANCE" hidden="1">"c4230"</definedName>
    <definedName name="IQ_EBT_SBC_MEDIAN_EST" hidden="1">"c4364"</definedName>
    <definedName name="IQ_EBT_SBC_NUM_EST" hidden="1">"c4365"</definedName>
    <definedName name="IQ_EBT_SBC_STDDEV_EST" hidden="1">"c4366"</definedName>
    <definedName name="IQ_EBT_UTI" hidden="1">"c390"</definedName>
    <definedName name="IQ_ECS_AUTHORIZED_SHARES" hidden="1">"c5583"</definedName>
    <definedName name="IQ_ECS_AUTHORIZED_SHARES_ABS" hidden="1">"c5597"</definedName>
    <definedName name="IQ_ECS_CONVERT_FACTOR" hidden="1">"c5581"</definedName>
    <definedName name="IQ_ECS_CONVERT_FACTOR_ABS" hidden="1">"c5595"</definedName>
    <definedName name="IQ_ECS_CONVERT_INTO" hidden="1">"c5580"</definedName>
    <definedName name="IQ_ECS_CONVERT_INTO_ABS" hidden="1">"c5594"</definedName>
    <definedName name="IQ_ECS_CONVERT_TYPE" hidden="1">"c5579"</definedName>
    <definedName name="IQ_ECS_CONVERT_TYPE_ABS" hidden="1">"c5593"</definedName>
    <definedName name="IQ_ECS_INACTIVE_DATE" hidden="1">"c5576"</definedName>
    <definedName name="IQ_ECS_INACTIVE_DATE_ABS" hidden="1">"c5590"</definedName>
    <definedName name="IQ_ECS_NAME" hidden="1">"c5571"</definedName>
    <definedName name="IQ_ECS_NAME_ABS" hidden="1">"c5585"</definedName>
    <definedName name="IQ_ECS_NUM_SHAREHOLDERS" hidden="1">"c5584"</definedName>
    <definedName name="IQ_ECS_NUM_SHAREHOLDERS_ABS" hidden="1">"c5598"</definedName>
    <definedName name="IQ_ECS_PAR_VALUE" hidden="1">"c5577"</definedName>
    <definedName name="IQ_ECS_PAR_VALUE_ABS" hidden="1">"c5591"</definedName>
    <definedName name="IQ_ECS_PAR_VALUE_CURRENCY" hidden="1">"c5578"</definedName>
    <definedName name="IQ_ECS_PAR_VALUE_CURRENCY_ABS" hidden="1">"c5592"</definedName>
    <definedName name="IQ_ECS_SHARES_OUT_BS_DATE" hidden="1">"c5572"</definedName>
    <definedName name="IQ_ECS_SHARES_OUT_BS_DATE_ABS" hidden="1">"c5586"</definedName>
    <definedName name="IQ_ECS_SHARES_OUT_FILING_DATE" hidden="1">"c5573"</definedName>
    <definedName name="IQ_ECS_SHARES_OUT_FILING_DATE_ABS" hidden="1">"c5587"</definedName>
    <definedName name="IQ_ECS_START_DATE" hidden="1">"c5575"</definedName>
    <definedName name="IQ_ECS_START_DATE_ABS" hidden="1">"c5589"</definedName>
    <definedName name="IQ_ECS_TYPE" hidden="1">"c5574"</definedName>
    <definedName name="IQ_ECS_TYPE_ABS" hidden="1">"c5588"</definedName>
    <definedName name="IQ_ECS_VOTING" hidden="1">"c5582"</definedName>
    <definedName name="IQ_ECS_VOTING_ABS" hidden="1">"c5596"</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CAGR" hidden="1">"c6085"</definedName>
    <definedName name="IQ_EPS_10YR_ANN_GROWTH" hidden="1">"c393"</definedName>
    <definedName name="IQ_EPS_1YR_ANN_GROWTH" hidden="1">"c394"</definedName>
    <definedName name="IQ_EPS_2YR_ANN_CAGR" hidden="1">"c6086"</definedName>
    <definedName name="IQ_EPS_2YR_ANN_GROWTH" hidden="1">"c395"</definedName>
    <definedName name="IQ_EPS_3YR_ANN_CAGR" hidden="1">"c6087"</definedName>
    <definedName name="IQ_EPS_3YR_ANN_GROWTH" hidden="1">"c396"</definedName>
    <definedName name="IQ_EPS_5YR_ANN_CAGR" hidden="1">"c6088"</definedName>
    <definedName name="IQ_EPS_5YR_ANN_GROWTH" hidden="1">"c397"</definedName>
    <definedName name="IQ_EPS_7YR_ANN_CAGR" hidden="1">"c6089"</definedName>
    <definedName name="IQ_EPS_7YR_ANN_GROWTH" hidden="1">"c398"</definedName>
    <definedName name="IQ_EPS_ACT_OR_EST" hidden="1">"c2213"</definedName>
    <definedName name="IQ_EPS_ACT_OR_EST_REUT" hidden="1">"c5460"</definedName>
    <definedName name="IQ_EPS_EST" hidden="1">"c399"</definedName>
    <definedName name="IQ_EPS_EST_BOTTOM_UP" hidden="1">"c5489"</definedName>
    <definedName name="IQ_EPS_EST_BOTTOM_UP_REUT" hidden="1">"c5497"</definedName>
    <definedName name="IQ_EPS_EST_REUT" hidden="1">"c5453"</definedName>
    <definedName name="IQ_EPS_EXCL_GUIDANCE" hidden="1">"c4368"</definedName>
    <definedName name="IQ_EPS_EXCL_HIGH_GUIDANCE" hidden="1">"c4369"</definedName>
    <definedName name="IQ_EPS_EXCL_LOW_GUIDANCE" hidden="1">"c4204"</definedName>
    <definedName name="IQ_EPS_GAAP_GUIDANCE" hidden="1">"c4370"</definedName>
    <definedName name="IQ_EPS_GAAP_HIGH_GUIDANCE" hidden="1">"c4371"</definedName>
    <definedName name="IQ_EPS_GAAP_LOW_GUIDANCE" hidden="1">"c4205"</definedName>
    <definedName name="IQ_EPS_GW_ACT_OR_EST" hidden="1">"c2223"</definedName>
    <definedName name="IQ_EPS_GW_ACT_OR_EST_REUT" hidden="1">"c5469"</definedName>
    <definedName name="IQ_EPS_GW_EST" hidden="1">"c1737"</definedName>
    <definedName name="IQ_EPS_GW_EST_BOTTOM_UP" hidden="1">"c5491"</definedName>
    <definedName name="IQ_EPS_GW_EST_BOTTOM_UP_REUT" hidden="1">"c5499"</definedName>
    <definedName name="IQ_EPS_GW_EST_REUT" hidden="1">"c5389"</definedName>
    <definedName name="IQ_EPS_GW_GUIDANCE" hidden="1">"c4372"</definedName>
    <definedName name="IQ_EPS_GW_HIGH_EST" hidden="1">"c1739"</definedName>
    <definedName name="IQ_EPS_GW_HIGH_EST_REUT" hidden="1">"c5391"</definedName>
    <definedName name="IQ_EPS_GW_HIGH_GUIDANCE" hidden="1">"c4373"</definedName>
    <definedName name="IQ_EPS_GW_LOW_EST" hidden="1">"c1740"</definedName>
    <definedName name="IQ_EPS_GW_LOW_EST_REUT" hidden="1">"c5392"</definedName>
    <definedName name="IQ_EPS_GW_LOW_GUIDANCE" hidden="1">"c4206"</definedName>
    <definedName name="IQ_EPS_GW_MEDIAN_EST" hidden="1">"c1738"</definedName>
    <definedName name="IQ_EPS_GW_MEDIAN_EST_REUT" hidden="1">"c5390"</definedName>
    <definedName name="IQ_EPS_GW_NUM_EST" hidden="1">"c1741"</definedName>
    <definedName name="IQ_EPS_GW_NUM_EST_REUT" hidden="1">"c5393"</definedName>
    <definedName name="IQ_EPS_GW_STDDEV_EST" hidden="1">"c1742"</definedName>
    <definedName name="IQ_EPS_GW_STDDEV_EST_REUT" hidden="1">"c5394"</definedName>
    <definedName name="IQ_EPS_HIGH_EST" hidden="1">"c400"</definedName>
    <definedName name="IQ_EPS_HIGH_EST_REUT" hidden="1">"c5454"</definedName>
    <definedName name="IQ_EPS_LOW_EST" hidden="1">"c401"</definedName>
    <definedName name="IQ_EPS_LOW_EST_REUT" hidden="1">"c5455"</definedName>
    <definedName name="IQ_EPS_MEDIAN_EST" hidden="1">"c1661"</definedName>
    <definedName name="IQ_EPS_MEDIAN_EST_REUT" hidden="1">"c5456"</definedName>
    <definedName name="IQ_EPS_NORM" hidden="1">"c1902"</definedName>
    <definedName name="IQ_EPS_NORM_EST" hidden="1">"c2226"</definedName>
    <definedName name="IQ_EPS_NORM_EST_BOTTOM_UP" hidden="1">"c5490"</definedName>
    <definedName name="IQ_EPS_NORM_EST_BOTTOM_UP_REUT" hidden="1">"c5498"</definedName>
    <definedName name="IQ_EPS_NORM_EST_REUT" hidden="1">"c5326"</definedName>
    <definedName name="IQ_EPS_NORM_HIGH_EST" hidden="1">"c2228"</definedName>
    <definedName name="IQ_EPS_NORM_HIGH_EST_REUT" hidden="1">"c5328"</definedName>
    <definedName name="IQ_EPS_NORM_LOW_EST" hidden="1">"c2229"</definedName>
    <definedName name="IQ_EPS_NORM_LOW_EST_REUT" hidden="1">"c5329"</definedName>
    <definedName name="IQ_EPS_NORM_MEDIAN_EST" hidden="1">"c2227"</definedName>
    <definedName name="IQ_EPS_NORM_MEDIAN_EST_REUT" hidden="1">"c5327"</definedName>
    <definedName name="IQ_EPS_NORM_NUM_EST" hidden="1">"c2230"</definedName>
    <definedName name="IQ_EPS_NORM_NUM_EST_REUT" hidden="1">"c5330"</definedName>
    <definedName name="IQ_EPS_NORM_STDDEV_EST" hidden="1">"c2231"</definedName>
    <definedName name="IQ_EPS_NORM_STDDEV_EST_REUT" hidden="1">"c5331"</definedName>
    <definedName name="IQ_EPS_NUM_EST" hidden="1">"c402"</definedName>
    <definedName name="IQ_EPS_NUM_EST_REUT" hidden="1">"c5451"</definedName>
    <definedName name="IQ_EPS_REPORT_ACT_OR_EST" hidden="1">"c2224"</definedName>
    <definedName name="IQ_EPS_REPORT_ACT_OR_EST_REUT" hidden="1">"c5470"</definedName>
    <definedName name="IQ_EPS_REPORTED_EST" hidden="1">"c1744"</definedName>
    <definedName name="IQ_EPS_REPORTED_EST_BOTTOM_UP" hidden="1">"c5492"</definedName>
    <definedName name="IQ_EPS_REPORTED_EST_BOTTOM_UP_REUT" hidden="1">"c5500"</definedName>
    <definedName name="IQ_EPS_REPORTED_EST_REUT" hidden="1">"c5396"</definedName>
    <definedName name="IQ_EPS_REPORTED_HIGH_EST" hidden="1">"c1746"</definedName>
    <definedName name="IQ_EPS_REPORTED_HIGH_EST_REUT" hidden="1">"c5398"</definedName>
    <definedName name="IQ_EPS_REPORTED_LOW_EST" hidden="1">"c1747"</definedName>
    <definedName name="IQ_EPS_REPORTED_LOW_EST_REUT" hidden="1">"c5399"</definedName>
    <definedName name="IQ_EPS_REPORTED_MEDIAN_EST" hidden="1">"c1745"</definedName>
    <definedName name="IQ_EPS_REPORTED_MEDIAN_EST_REUT" hidden="1">"c5397"</definedName>
    <definedName name="IQ_EPS_REPORTED_NUM_EST" hidden="1">"c1748"</definedName>
    <definedName name="IQ_EPS_REPORTED_NUM_EST_REUT" hidden="1">"c5400"</definedName>
    <definedName name="IQ_EPS_REPORTED_STDDEV_EST" hidden="1">"c1749"</definedName>
    <definedName name="IQ_EPS_REPORTED_STDDEV_EST_REUT" hidden="1">"c5401"</definedName>
    <definedName name="IQ_EPS_SBC_ACT_OR_EST" hidden="1">"c4376"</definedName>
    <definedName name="IQ_EPS_SBC_EST" hidden="1">"c4375"</definedName>
    <definedName name="IQ_EPS_SBC_GUIDANCE" hidden="1">"c4377"</definedName>
    <definedName name="IQ_EPS_SBC_GW_ACT_OR_EST" hidden="1">"c4380"</definedName>
    <definedName name="IQ_EPS_SBC_GW_EST" hidden="1">"c4379"</definedName>
    <definedName name="IQ_EPS_SBC_GW_GUIDANCE" hidden="1">"c4381"</definedName>
    <definedName name="IQ_EPS_SBC_GW_HIGH_EST" hidden="1">"c4382"</definedName>
    <definedName name="IQ_EPS_SBC_GW_HIGH_GUIDANCE" hidden="1">"c4189"</definedName>
    <definedName name="IQ_EPS_SBC_GW_LOW_EST" hidden="1">"c4383"</definedName>
    <definedName name="IQ_EPS_SBC_GW_LOW_GUIDANCE" hidden="1">"c4229"</definedName>
    <definedName name="IQ_EPS_SBC_GW_MEDIAN_EST" hidden="1">"c4384"</definedName>
    <definedName name="IQ_EPS_SBC_GW_NUM_EST" hidden="1">"c4385"</definedName>
    <definedName name="IQ_EPS_SBC_GW_STDDEV_EST" hidden="1">"c4386"</definedName>
    <definedName name="IQ_EPS_SBC_HIGH_EST" hidden="1">"c4388"</definedName>
    <definedName name="IQ_EPS_SBC_HIGH_GUIDANCE" hidden="1">"c4188"</definedName>
    <definedName name="IQ_EPS_SBC_LOW_EST" hidden="1">"c4389"</definedName>
    <definedName name="IQ_EPS_SBC_LOW_GUIDANCE" hidden="1">"c4228"</definedName>
    <definedName name="IQ_EPS_SBC_MEDIAN_EST" hidden="1">"c4390"</definedName>
    <definedName name="IQ_EPS_SBC_NUM_EST" hidden="1">"c4391"</definedName>
    <definedName name="IQ_EPS_SBC_STDDEV_EST" hidden="1">"c4392"</definedName>
    <definedName name="IQ_EPS_STDDEV_EST" hidden="1">"c403"</definedName>
    <definedName name="IQ_EPS_STDDEV_EST_REUT" hidden="1">"c5452"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BV_REUT" hidden="1">"c5409"</definedName>
    <definedName name="IQ_EST_ACT_BV_SHARE" hidden="1">"c3549"</definedName>
    <definedName name="IQ_EST_ACT_BV_SHARE_REUT" hidden="1">"c5445"</definedName>
    <definedName name="IQ_EST_ACT_CAPEX" hidden="1">"c3546"</definedName>
    <definedName name="IQ_EST_ACT_CAPEX_REUT" hidden="1">"c3975"</definedName>
    <definedName name="IQ_EST_ACT_CASH_FLOW" hidden="1">"c4394"</definedName>
    <definedName name="IQ_EST_ACT_CASH_OPER" hidden="1">"c4395"</definedName>
    <definedName name="IQ_EST_ACT_CFPS" hidden="1">"c1673"</definedName>
    <definedName name="IQ_EST_ACT_CFPS_REUT" hidden="1">"c3850"</definedName>
    <definedName name="IQ_EST_ACT_DISTRIBUTABLE_CASH" hidden="1">"c4396"</definedName>
    <definedName name="IQ_EST_ACT_DISTRIBUTABLE_CASH_SHARE" hidden="1">"c4397"</definedName>
    <definedName name="IQ_EST_ACT_DPS" hidden="1">"c1680"</definedName>
    <definedName name="IQ_EST_ACT_DPS_REUT" hidden="1">"c3857"</definedName>
    <definedName name="IQ_EST_ACT_EBIT" hidden="1">"c1687"</definedName>
    <definedName name="IQ_EST_ACT_EBIT_GW" hidden="1">"c4398"</definedName>
    <definedName name="IQ_EST_ACT_EBIT_REUT" hidden="1">"c5339"</definedName>
    <definedName name="IQ_EST_ACT_EBIT_SBC" hidden="1">"c4399"</definedName>
    <definedName name="IQ_EST_ACT_EBIT_SBC_GW" hidden="1">"c4400"</definedName>
    <definedName name="IQ_EST_ACT_EBITDA" hidden="1">"c1664"</definedName>
    <definedName name="IQ_EST_ACT_EBITDA_REUT" hidden="1">"c3836"</definedName>
    <definedName name="IQ_EST_ACT_EBITDA_SBC" hidden="1">"c4401"</definedName>
    <definedName name="IQ_EST_ACT_EBT_SBC" hidden="1">"c4402"</definedName>
    <definedName name="IQ_EST_ACT_EBT_SBC_GW" hidden="1">"c4403"</definedName>
    <definedName name="IQ_EST_ACT_EPS" hidden="1">"c1648"</definedName>
    <definedName name="IQ_EST_ACT_EPS_GW" hidden="1">"c1743"</definedName>
    <definedName name="IQ_EST_ACT_EPS_GW_REUT" hidden="1">"c5395"</definedName>
    <definedName name="IQ_EST_ACT_EPS_NORM" hidden="1">"c2232"</definedName>
    <definedName name="IQ_EST_ACT_EPS_NORM_REUT" hidden="1">"c5332"</definedName>
    <definedName name="IQ_EST_ACT_EPS_REPORTED" hidden="1">"c1750"</definedName>
    <definedName name="IQ_EST_ACT_EPS_REPORTED_REUT" hidden="1">"c5402"</definedName>
    <definedName name="IQ_EST_ACT_EPS_REUT" hidden="1">"c5457"</definedName>
    <definedName name="IQ_EST_ACT_EPS_SBC" hidden="1">"c4404"</definedName>
    <definedName name="IQ_EST_ACT_EPS_SBC_GW" hidden="1">"c4405"</definedName>
    <definedName name="IQ_EST_ACT_FFO" hidden="1">"c1666"</definedName>
    <definedName name="IQ_EST_ACT_FFO_ADJ" hidden="1">"c4406"</definedName>
    <definedName name="IQ_EST_ACT_FFO_REUT" hidden="1">"c3843"</definedName>
    <definedName name="IQ_EST_ACT_FFO_SHARE" hidden="1">"c4407"</definedName>
    <definedName name="IQ_EST_ACT_GROSS_MARGIN" hidden="1">"c5553"</definedName>
    <definedName name="IQ_EST_ACT_MAINT_CAPEX" hidden="1">"c4408"</definedName>
    <definedName name="IQ_EST_ACT_NAV" hidden="1">"c1757"</definedName>
    <definedName name="IQ_EST_ACT_NET_DEBT" hidden="1">"c3545"</definedName>
    <definedName name="IQ_EST_ACT_NET_DEBT_REUT" hidden="1">"c5446"</definedName>
    <definedName name="IQ_EST_ACT_NI" hidden="1">"c1722"</definedName>
    <definedName name="IQ_EST_ACT_NI_GW" hidden="1">"c1729"</definedName>
    <definedName name="IQ_EST_ACT_NI_GW_REUT" hidden="1">"c5381"</definedName>
    <definedName name="IQ_EST_ACT_NI_REPORTED" hidden="1">"c1736"</definedName>
    <definedName name="IQ_EST_ACT_NI_REPORTED_REUT" hidden="1">"c5388"</definedName>
    <definedName name="IQ_EST_ACT_NI_REUT" hidden="1">"c5374"</definedName>
    <definedName name="IQ_EST_ACT_NI_SBC" hidden="1">"c4409"</definedName>
    <definedName name="IQ_EST_ACT_NI_SBC_GW" hidden="1">"c4410"</definedName>
    <definedName name="IQ_EST_ACT_OPER_INC" hidden="1">"c1694"</definedName>
    <definedName name="IQ_EST_ACT_OPER_INC_REUT" hidden="1">"c5346"</definedName>
    <definedName name="IQ_EST_ACT_PRETAX_GW_INC" hidden="1">"c1708"</definedName>
    <definedName name="IQ_EST_ACT_PRETAX_GW_INC_REUT" hidden="1">"c5360"</definedName>
    <definedName name="IQ_EST_ACT_PRETAX_INC" hidden="1">"c1701"</definedName>
    <definedName name="IQ_EST_ACT_PRETAX_INC_REUT" hidden="1">"c5353"</definedName>
    <definedName name="IQ_EST_ACT_PRETAX_REPORT_INC" hidden="1">"c1715"</definedName>
    <definedName name="IQ_EST_ACT_PRETAX_REPORT_INC_REUT" hidden="1">"c5367"</definedName>
    <definedName name="IQ_EST_ACT_RECURRING_PROFIT" hidden="1">"c4411"</definedName>
    <definedName name="IQ_EST_ACT_RECURRING_PROFIT_SHARE" hidden="1">"c4412"</definedName>
    <definedName name="IQ_EST_ACT_RETURN_ASSETS" hidden="1">"c3547"</definedName>
    <definedName name="IQ_EST_ACT_RETURN_ASSETS_REUT" hidden="1">"c3996"</definedName>
    <definedName name="IQ_EST_ACT_RETURN_EQUITY" hidden="1">"c3548"</definedName>
    <definedName name="IQ_EST_ACT_RETURN_EQUITY_REUT" hidden="1">"c3989"</definedName>
    <definedName name="IQ_EST_ACT_REV" hidden="1">"c2113"</definedName>
    <definedName name="IQ_EST_ACT_REV_REUT" hidden="1">"c3835"</definedName>
    <definedName name="IQ_EST_BV_DIFF_REUT" hidden="1">"c5433"</definedName>
    <definedName name="IQ_EST_BV_SHARE_DIFF" hidden="1">"c4147"</definedName>
    <definedName name="IQ_EST_BV_SHARE_SURPRISE_PERCENT" hidden="1">"c4148"</definedName>
    <definedName name="IQ_EST_BV_SURPRISE_PERCENT_REUT" hidden="1">"c5434"</definedName>
    <definedName name="IQ_EST_CAPEX_DIFF" hidden="1">"c4149"</definedName>
    <definedName name="IQ_EST_CAPEX_GROWTH_1YR" hidden="1">"c3588"</definedName>
    <definedName name="IQ_EST_CAPEX_GROWTH_1YR_REUT" hidden="1">"c5447"</definedName>
    <definedName name="IQ_EST_CAPEX_GROWTH_2YR" hidden="1">"c3589"</definedName>
    <definedName name="IQ_EST_CAPEX_GROWTH_2YR_REUT" hidden="1">"c5448"</definedName>
    <definedName name="IQ_EST_CAPEX_GROWTH_Q_1YR" hidden="1">"c3590"</definedName>
    <definedName name="IQ_EST_CAPEX_GROWTH_Q_1YR_REUT" hidden="1">"c5449"</definedName>
    <definedName name="IQ_EST_CAPEX_SEQ_GROWTH_Q" hidden="1">"c3591"</definedName>
    <definedName name="IQ_EST_CAPEX_SEQ_GROWTH_Q_REUT" hidden="1">"c5450"</definedName>
    <definedName name="IQ_EST_CAPEX_SURPRISE_PERCENT" hidden="1">"c4151"</definedName>
    <definedName name="IQ_EST_CASH_FLOW_DIFF" hidden="1">"c4152"</definedName>
    <definedName name="IQ_EST_CASH_FLOW_SURPRISE_PERCENT" hidden="1">"c4161"</definedName>
    <definedName name="IQ_EST_CASH_OPER_DIFF" hidden="1">"c4162"</definedName>
    <definedName name="IQ_EST_CASH_OPER_SURPRISE_PERCENT" hidden="1">"c4248"</definedName>
    <definedName name="IQ_EST_CFPS_DIFF" hidden="1">"c1871"</definedName>
    <definedName name="IQ_EST_CFPS_DIFF_REUT" hidden="1">"c3892"</definedName>
    <definedName name="IQ_EST_CFPS_GROWTH_1YR" hidden="1">"c1774"</definedName>
    <definedName name="IQ_EST_CFPS_GROWTH_1YR_REUT" hidden="1">"c3878"</definedName>
    <definedName name="IQ_EST_CFPS_GROWTH_2YR" hidden="1">"c1775"</definedName>
    <definedName name="IQ_EST_CFPS_GROWTH_2YR_REUT" hidden="1">"c3879"</definedName>
    <definedName name="IQ_EST_CFPS_GROWTH_Q_1YR" hidden="1">"c1776"</definedName>
    <definedName name="IQ_EST_CFPS_GROWTH_Q_1YR_REUT" hidden="1">"c3880"</definedName>
    <definedName name="IQ_EST_CFPS_SEQ_GROWTH_Q" hidden="1">"c1777"</definedName>
    <definedName name="IQ_EST_CFPS_SEQ_GROWTH_Q_REUT" hidden="1">"c3881"</definedName>
    <definedName name="IQ_EST_CFPS_SURPRISE_PERCENT" hidden="1">"c1872"</definedName>
    <definedName name="IQ_EST_CFPS_SURPRISE_PERCENT_REUT" hidden="1">"c3893"</definedName>
    <definedName name="IQ_EST_CURRENCY" hidden="1">"c2140"</definedName>
    <definedName name="IQ_EST_CURRENCY_REUT" hidden="1">"c5437"</definedName>
    <definedName name="IQ_EST_DATE" hidden="1">"c1634"</definedName>
    <definedName name="IQ_EST_DATE_REUT" hidden="1">"c5438"</definedName>
    <definedName name="IQ_EST_DISTRIBUTABLE_CASH_DIFF" hidden="1">"c4276"</definedName>
    <definedName name="IQ_EST_DISTRIBUTABLE_CASH_GROWTH_1YR" hidden="1">"c4413"</definedName>
    <definedName name="IQ_EST_DISTRIBUTABLE_CASH_GROWTH_2YR" hidden="1">"c4414"</definedName>
    <definedName name="IQ_EST_DISTRIBUTABLE_CASH_GROWTH_Q_1YR" hidden="1">"c4415"</definedName>
    <definedName name="IQ_EST_DISTRIBUTABLE_CASH_SEQ_GROWTH_Q" hidden="1">"c4416"</definedName>
    <definedName name="IQ_EST_DISTRIBUTABLE_CASH_SHARE_DIFF" hidden="1">"c4284"</definedName>
    <definedName name="IQ_EST_DISTRIBUTABLE_CASH_SHARE_GROWTH_1YR" hidden="1">"c4417"</definedName>
    <definedName name="IQ_EST_DISTRIBUTABLE_CASH_SHARE_GROWTH_2YR" hidden="1">"c4418"</definedName>
    <definedName name="IQ_EST_DISTRIBUTABLE_CASH_SHARE_GROWTH_Q_1YR" hidden="1">"c4419"</definedName>
    <definedName name="IQ_EST_DISTRIBUTABLE_CASH_SHARE_SEQ_GROWTH_Q" hidden="1">"c4420"</definedName>
    <definedName name="IQ_EST_DISTRIBUTABLE_CASH_SHARE_SURPRISE_PERCENT" hidden="1">"c4293"</definedName>
    <definedName name="IQ_EST_DISTRIBUTABLE_CASH_SURPRISE_PERCENT" hidden="1">"c4295"</definedName>
    <definedName name="IQ_EST_DPS_DIFF" hidden="1">"c1873"</definedName>
    <definedName name="IQ_EST_DPS_DIFF_REUT" hidden="1">"c3894"</definedName>
    <definedName name="IQ_EST_DPS_GROWTH_1YR" hidden="1">"c1778"</definedName>
    <definedName name="IQ_EST_DPS_GROWTH_1YR_REUT" hidden="1">"c3882"</definedName>
    <definedName name="IQ_EST_DPS_GROWTH_2YR" hidden="1">"c1779"</definedName>
    <definedName name="IQ_EST_DPS_GROWTH_2YR_REUT" hidden="1">"c3883"</definedName>
    <definedName name="IQ_EST_DPS_GROWTH_Q_1YR" hidden="1">"c1780"</definedName>
    <definedName name="IQ_EST_DPS_GROWTH_Q_1YR_REUT" hidden="1">"c3884"</definedName>
    <definedName name="IQ_EST_DPS_SEQ_GROWTH_Q" hidden="1">"c1781"</definedName>
    <definedName name="IQ_EST_DPS_SEQ_GROWTH_Q_REUT" hidden="1">"c3885"</definedName>
    <definedName name="IQ_EST_DPS_SURPRISE_PERCENT" hidden="1">"c1874"</definedName>
    <definedName name="IQ_EST_DPS_SURPRISE_PERCENT_REUT" hidden="1">"c3895"</definedName>
    <definedName name="IQ_EST_EBIT_DIFF" hidden="1">"c1875"</definedName>
    <definedName name="IQ_EST_EBIT_DIFF_REUT" hidden="1">"c5413"</definedName>
    <definedName name="IQ_EST_EBIT_GW_DIFF" hidden="1">"c4304"</definedName>
    <definedName name="IQ_EST_EBIT_GW_SURPRISE_PERCENT" hidden="1">"c4313"</definedName>
    <definedName name="IQ_EST_EBIT_SBC_DIFF" hidden="1">"c4314"</definedName>
    <definedName name="IQ_EST_EBIT_SBC_GW_DIFF" hidden="1">"c4318"</definedName>
    <definedName name="IQ_EST_EBIT_SBC_GW_SURPRISE_PERCENT" hidden="1">"c4327"</definedName>
    <definedName name="IQ_EST_EBIT_SBC_SURPRISE_PERCENT" hidden="1">"c4333"</definedName>
    <definedName name="IQ_EST_EBIT_SURPRISE_PERCENT" hidden="1">"c1876"</definedName>
    <definedName name="IQ_EST_EBIT_SURPRISE_PERCENT_REUT" hidden="1">"c5414"</definedName>
    <definedName name="IQ_EST_EBITDA_DIFF" hidden="1">"c1867"</definedName>
    <definedName name="IQ_EST_EBITDA_DIFF_REUT" hidden="1">"c3888"</definedName>
    <definedName name="IQ_EST_EBITDA_GROWTH_1YR" hidden="1">"c1766"</definedName>
    <definedName name="IQ_EST_EBITDA_GROWTH_1YR_REUT" hidden="1">"c3864"</definedName>
    <definedName name="IQ_EST_EBITDA_GROWTH_2YR" hidden="1">"c1767"</definedName>
    <definedName name="IQ_EST_EBITDA_GROWTH_2YR_REUT" hidden="1">"c3865"</definedName>
    <definedName name="IQ_EST_EBITDA_GROWTH_Q_1YR" hidden="1">"c1768"</definedName>
    <definedName name="IQ_EST_EBITDA_GROWTH_Q_1YR_REUT" hidden="1">"c3866"</definedName>
    <definedName name="IQ_EST_EBITDA_SBC_DIFF" hidden="1">"c4335"</definedName>
    <definedName name="IQ_EST_EBITDA_SBC_SURPRISE_PERCENT" hidden="1">"c4344"</definedName>
    <definedName name="IQ_EST_EBITDA_SEQ_GROWTH_Q" hidden="1">"c1769"</definedName>
    <definedName name="IQ_EST_EBITDA_SEQ_GROWTH_Q_REUT" hidden="1">"c3867"</definedName>
    <definedName name="IQ_EST_EBITDA_SURPRISE_PERCENT" hidden="1">"c1868"</definedName>
    <definedName name="IQ_EST_EBITDA_SURPRISE_PERCENT_REUT" hidden="1">"c3889"</definedName>
    <definedName name="IQ_EST_EBT_SBC_DIFF" hidden="1">"c4348"</definedName>
    <definedName name="IQ_EST_EBT_SBC_GW_DIFF" hidden="1">"c4352"</definedName>
    <definedName name="IQ_EST_EBT_SBC_GW_SURPRISE_PERCENT" hidden="1">"c4361"</definedName>
    <definedName name="IQ_EST_EBT_SBC_SURPRISE_PERCENT" hidden="1">"c4367"</definedName>
    <definedName name="IQ_EST_EPS_DIFF" hidden="1">"c1864"</definedName>
    <definedName name="IQ_EST_EPS_DIFF_REUT" hidden="1">"c5458"</definedName>
    <definedName name="IQ_EST_EPS_GROWTH_1YR" hidden="1">"c1636"</definedName>
    <definedName name="IQ_EST_EPS_GROWTH_1YR_REUT" hidden="1">"c3646"</definedName>
    <definedName name="IQ_EST_EPS_GROWTH_2YR" hidden="1">"c1637"</definedName>
    <definedName name="IQ_EST_EPS_GROWTH_2YR_REUT" hidden="1">"c3858"</definedName>
    <definedName name="IQ_EST_EPS_GROWTH_5YR" hidden="1">"c1655"</definedName>
    <definedName name="IQ_EST_EPS_GROWTH_5YR_BOTTOM_UP" hidden="1">"c5487"</definedName>
    <definedName name="IQ_EST_EPS_GROWTH_5YR_BOTTOM_UP_REUT" hidden="1">"c5495"</definedName>
    <definedName name="IQ_EST_EPS_GROWTH_5YR_HIGH" hidden="1">"c1657"</definedName>
    <definedName name="IQ_EST_EPS_GROWTH_5YR_HIGH_REUT" hidden="1">"c5322"</definedName>
    <definedName name="IQ_EST_EPS_GROWTH_5YR_LOW" hidden="1">"c1658"</definedName>
    <definedName name="IQ_EST_EPS_GROWTH_5YR_LOW_REUT" hidden="1">"c5323"</definedName>
    <definedName name="IQ_EST_EPS_GROWTH_5YR_MEDIAN" hidden="1">"c1656"</definedName>
    <definedName name="IQ_EST_EPS_GROWTH_5YR_MEDIAN_REUT" hidden="1">"c5321"</definedName>
    <definedName name="IQ_EST_EPS_GROWTH_5YR_NUM" hidden="1">"c1659"</definedName>
    <definedName name="IQ_EST_EPS_GROWTH_5YR_NUM_REUT" hidden="1">"c5324"</definedName>
    <definedName name="IQ_EST_EPS_GROWTH_5YR_REUT" hidden="1">"c3633"</definedName>
    <definedName name="IQ_EST_EPS_GROWTH_5YR_STDDEV" hidden="1">"c1660"</definedName>
    <definedName name="IQ_EST_EPS_GROWTH_5YR_STDDEV_REUT" hidden="1">"c5325"</definedName>
    <definedName name="IQ_EST_EPS_GROWTH_Q_1YR" hidden="1">"c1641"</definedName>
    <definedName name="IQ_EST_EPS_GROWTH_Q_1YR_REUT" hidden="1">"c5410"</definedName>
    <definedName name="IQ_EST_EPS_GW_DIFF" hidden="1">"c1891"</definedName>
    <definedName name="IQ_EST_EPS_GW_DIFF_REUT" hidden="1">"c5429"</definedName>
    <definedName name="IQ_EST_EPS_GW_SURPRISE_PERCENT" hidden="1">"c1892"</definedName>
    <definedName name="IQ_EST_EPS_GW_SURPRISE_PERCENT_REUT" hidden="1">"c5430"</definedName>
    <definedName name="IQ_EST_EPS_NORM_DIFF" hidden="1">"c2247"</definedName>
    <definedName name="IQ_EST_EPS_NORM_DIFF_REUT" hidden="1">"c5411"</definedName>
    <definedName name="IQ_EST_EPS_NORM_SURPRISE_PERCENT" hidden="1">"c2248"</definedName>
    <definedName name="IQ_EST_EPS_NORM_SURPRISE_PERCENT_REUT" hidden="1">"c5412"</definedName>
    <definedName name="IQ_EST_EPS_REPORT_DIFF" hidden="1">"c1893"</definedName>
    <definedName name="IQ_EST_EPS_REPORT_DIFF_REUT" hidden="1">"c5431"</definedName>
    <definedName name="IQ_EST_EPS_REPORT_SURPRISE_PERCENT" hidden="1">"c1894"</definedName>
    <definedName name="IQ_EST_EPS_REPORT_SURPRISE_PERCENT_REUT" hidden="1">"c5432"</definedName>
    <definedName name="IQ_EST_EPS_SBC_DIFF" hidden="1">"c4374"</definedName>
    <definedName name="IQ_EST_EPS_SBC_GW_DIFF" hidden="1">"c4378"</definedName>
    <definedName name="IQ_EST_EPS_SBC_GW_SURPRISE_PERCENT" hidden="1">"c4387"</definedName>
    <definedName name="IQ_EST_EPS_SBC_SURPRISE_PERCENT" hidden="1">"c4393"</definedName>
    <definedName name="IQ_EST_EPS_SEQ_GROWTH_Q" hidden="1">"c1764"</definedName>
    <definedName name="IQ_EST_EPS_SEQ_GROWTH_Q_REUT" hidden="1">"c3859"</definedName>
    <definedName name="IQ_EST_EPS_SURPRISE_PERCENT" hidden="1">"c1635"</definedName>
    <definedName name="IQ_EST_EPS_SURPRISE_PERCENT_REUT" hidden="1">"c5459"</definedName>
    <definedName name="IQ_EST_FFO_ADJ_DIFF" hidden="1">"c4433"</definedName>
    <definedName name="IQ_EST_FFO_ADJ_GROWTH_1YR" hidden="1">"c4421"</definedName>
    <definedName name="IQ_EST_FFO_ADJ_GROWTH_2YR" hidden="1">"c4422"</definedName>
    <definedName name="IQ_EST_FFO_ADJ_GROWTH_Q_1YR" hidden="1">"c4423"</definedName>
    <definedName name="IQ_EST_FFO_ADJ_SEQ_GROWTH_Q" hidden="1">"c4424"</definedName>
    <definedName name="IQ_EST_FFO_ADJ_SURPRISE_PERCENT" hidden="1">"c4442"</definedName>
    <definedName name="IQ_EST_FFO_DIFF" hidden="1">"c1869"</definedName>
    <definedName name="IQ_EST_FFO_DIFF_REUT" hidden="1">"c3890"</definedName>
    <definedName name="IQ_EST_FFO_GROWTH_1YR" hidden="1">"c1770"</definedName>
    <definedName name="IQ_EST_FFO_GROWTH_1YR_REUT" hidden="1">"c3874"</definedName>
    <definedName name="IQ_EST_FFO_GROWTH_2YR" hidden="1">"c1771"</definedName>
    <definedName name="IQ_EST_FFO_GROWTH_2YR_REUT" hidden="1">"c3875"</definedName>
    <definedName name="IQ_EST_FFO_GROWTH_Q_1YR" hidden="1">"c1772"</definedName>
    <definedName name="IQ_EST_FFO_GROWTH_Q_1YR_REUT" hidden="1">"c3876"</definedName>
    <definedName name="IQ_EST_FFO_SEQ_GROWTH_Q" hidden="1">"c1773"</definedName>
    <definedName name="IQ_EST_FFO_SEQ_GROWTH_Q_REUT" hidden="1">"c3877"</definedName>
    <definedName name="IQ_EST_FFO_SHARE_DIFF" hidden="1">"c4444"</definedName>
    <definedName name="IQ_EST_FFO_SHARE_GROWTH_1YR" hidden="1">"c4425"</definedName>
    <definedName name="IQ_EST_FFO_SHARE_GROWTH_2YR" hidden="1">"c4426"</definedName>
    <definedName name="IQ_EST_FFO_SHARE_GROWTH_Q_1YR" hidden="1">"c4427"</definedName>
    <definedName name="IQ_EST_FFO_SHARE_SEQ_GROWTH_Q" hidden="1">"c4428"</definedName>
    <definedName name="IQ_EST_FFO_SHARE_SURPRISE_PERCENT" hidden="1">"c4453"</definedName>
    <definedName name="IQ_EST_FFO_SURPRISE_PERCENT" hidden="1">"c1870"</definedName>
    <definedName name="IQ_EST_FFO_SURPRISE_PERCENT_REUT" hidden="1">"c3891"</definedName>
    <definedName name="IQ_EST_FOOTNOTE" hidden="1">"c4540"</definedName>
    <definedName name="IQ_EST_FOOTNOTE_REUT" hidden="1">"c5478"</definedName>
    <definedName name="IQ_EST_MAINT_CAPEX_DIFF" hidden="1">"c4456"</definedName>
    <definedName name="IQ_EST_MAINT_CAPEX_GROWTH_1YR" hidden="1">"c4429"</definedName>
    <definedName name="IQ_EST_MAINT_CAPEX_GROWTH_2YR" hidden="1">"c4430"</definedName>
    <definedName name="IQ_EST_MAINT_CAPEX_GROWTH_Q_1YR" hidden="1">"c4431"</definedName>
    <definedName name="IQ_EST_MAINT_CAPEX_SEQ_GROWTH_Q" hidden="1">"c4432"</definedName>
    <definedName name="IQ_EST_MAINT_CAPEX_SURPRISE_PERCENT" hidden="1">"c4465"</definedName>
    <definedName name="IQ_EST_NAV_DIFF" hidden="1">"c1895"</definedName>
    <definedName name="IQ_EST_NAV_SURPRISE_PERCENT" hidden="1">"c1896"</definedName>
    <definedName name="IQ_EST_NET_DEBT_DIFF" hidden="1">"c4466"</definedName>
    <definedName name="IQ_EST_NET_DEBT_SURPRISE_PERCENT" hidden="1">"c4468"</definedName>
    <definedName name="IQ_EST_NI_DIFF" hidden="1">"c1885"</definedName>
    <definedName name="IQ_EST_NI_DIFF_REUT" hidden="1">"c5423"</definedName>
    <definedName name="IQ_EST_NI_GW_DIFF" hidden="1">"c1887"</definedName>
    <definedName name="IQ_EST_NI_GW_DIFF_REUT" hidden="1">"c5425"</definedName>
    <definedName name="IQ_EST_NI_GW_SURPRISE_PERCENT" hidden="1">"c1888"</definedName>
    <definedName name="IQ_EST_NI_GW_SURPRISE_PERCENT_REUT" hidden="1">"c5426"</definedName>
    <definedName name="IQ_EST_NI_REPORT_DIFF" hidden="1">"c1889"</definedName>
    <definedName name="IQ_EST_NI_REPORT_DIFF_REUT" hidden="1">"c5427"</definedName>
    <definedName name="IQ_EST_NI_REPORT_SURPRISE_PERCENT" hidden="1">"c1890"</definedName>
    <definedName name="IQ_EST_NI_REPORT_SURPRISE_PERCENT_REUT" hidden="1">"c5428"</definedName>
    <definedName name="IQ_EST_NI_SBC_DIFF" hidden="1">"c4472"</definedName>
    <definedName name="IQ_EST_NI_SBC_GW_DIFF" hidden="1">"c4476"</definedName>
    <definedName name="IQ_EST_NI_SBC_GW_SURPRISE_PERCENT" hidden="1">"c4485"</definedName>
    <definedName name="IQ_EST_NI_SBC_SURPRISE_PERCENT" hidden="1">"c4491"</definedName>
    <definedName name="IQ_EST_NI_SURPRISE_PERCENT" hidden="1">"c1886"</definedName>
    <definedName name="IQ_EST_NI_SURPRISE_PERCENT_REUT" hidden="1">"c5424"</definedName>
    <definedName name="IQ_EST_NUM_BUY" hidden="1">"c1759"</definedName>
    <definedName name="IQ_EST_NUM_BUY_REUT" hidden="1">"c3869"</definedName>
    <definedName name="IQ_EST_NUM_HOLD" hidden="1">"c1761"</definedName>
    <definedName name="IQ_EST_NUM_HOLD_REUT" hidden="1">"c3871"</definedName>
    <definedName name="IQ_EST_NUM_NO_OPINION" hidden="1">"c1758"</definedName>
    <definedName name="IQ_EST_NUM_NO_OPINION_REUT" hidden="1">"c3868"</definedName>
    <definedName name="IQ_EST_NUM_OUTPERFORM" hidden="1">"c1760"</definedName>
    <definedName name="IQ_EST_NUM_OUTPERFORM_REUT" hidden="1">"c3870"</definedName>
    <definedName name="IQ_EST_NUM_SELL" hidden="1">"c1763"</definedName>
    <definedName name="IQ_EST_NUM_SELL_REUT" hidden="1">"c3873"</definedName>
    <definedName name="IQ_EST_NUM_UNDERPERFORM" hidden="1">"c1762"</definedName>
    <definedName name="IQ_EST_NUM_UNDERPERFORM_REUT" hidden="1">"c3872"</definedName>
    <definedName name="IQ_EST_OPER_INC_DIFF" hidden="1">"c1877"</definedName>
    <definedName name="IQ_EST_OPER_INC_DIFF_REUT" hidden="1">"c5415"</definedName>
    <definedName name="IQ_EST_OPER_INC_SURPRISE_PERCENT" hidden="1">"c1878"</definedName>
    <definedName name="IQ_EST_OPER_INC_SURPRISE_PERCENT_REUT" hidden="1">"c5416"</definedName>
    <definedName name="IQ_EST_PRE_TAX_DIFF" hidden="1">"c1879"</definedName>
    <definedName name="IQ_EST_PRE_TAX_DIFF_REUT" hidden="1">"c5417"</definedName>
    <definedName name="IQ_EST_PRE_TAX_GW_DIFF" hidden="1">"c1881"</definedName>
    <definedName name="IQ_EST_PRE_TAX_GW_DIFF_REUT" hidden="1">"c5419"</definedName>
    <definedName name="IQ_EST_PRE_TAX_GW_SURPRISE_PERCENT" hidden="1">"c1882"</definedName>
    <definedName name="IQ_EST_PRE_TAX_GW_SURPRISE_PERCENT_REUT" hidden="1">"c5420"</definedName>
    <definedName name="IQ_EST_PRE_TAX_REPORT_DIFF" hidden="1">"c1883"</definedName>
    <definedName name="IQ_EST_PRE_TAX_REPORT_DIFF_REUT" hidden="1">"c5421"</definedName>
    <definedName name="IQ_EST_PRE_TAX_REPORT_SURPRISE_PERCENT" hidden="1">"c1884"</definedName>
    <definedName name="IQ_EST_PRE_TAX_REPORT_SURPRISE_PERCENT_REUT" hidden="1">"c5422"</definedName>
    <definedName name="IQ_EST_PRE_TAX_SURPRISE_PERCENT" hidden="1">"c1880"</definedName>
    <definedName name="IQ_EST_PRE_TAX_SURPRISE_PERCENT_REUT" hidden="1">"c5418"</definedName>
    <definedName name="IQ_EST_RECURRING_PROFIT_SHARE_DIFF" hidden="1">"c4505"</definedName>
    <definedName name="IQ_EST_RECURRING_PROFIT_SHARE_SURPRISE_PERCENT" hidden="1">"c4515"</definedName>
    <definedName name="IQ_EST_REV_DIFF" hidden="1">"c1865"</definedName>
    <definedName name="IQ_EST_REV_DIFF_REUT" hidden="1">"c3886"</definedName>
    <definedName name="IQ_EST_REV_GROWTH_1YR" hidden="1">"c1638"</definedName>
    <definedName name="IQ_EST_REV_GROWTH_1YR_REUT" hidden="1">"c3860"</definedName>
    <definedName name="IQ_EST_REV_GROWTH_2YR" hidden="1">"c1639"</definedName>
    <definedName name="IQ_EST_REV_GROWTH_2YR_REUT" hidden="1">"c3861"</definedName>
    <definedName name="IQ_EST_REV_GROWTH_Q_1YR" hidden="1">"c1640"</definedName>
    <definedName name="IQ_EST_REV_GROWTH_Q_1YR_REUT" hidden="1">"c3862"</definedName>
    <definedName name="IQ_EST_REV_SEQ_GROWTH_Q" hidden="1">"c1765"</definedName>
    <definedName name="IQ_EST_REV_SEQ_GROWTH_Q_REUT" hidden="1">"c3863"</definedName>
    <definedName name="IQ_EST_REV_SURPRISE_PERCENT" hidden="1">"c1866"</definedName>
    <definedName name="IQ_EST_REV_SURPRISE_PERCENT_REUT" hidden="1">"c3887"</definedName>
    <definedName name="IQ_EST_VENDOR" hidden="1">"c5564"</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CISE_TAXES_EXCL_SALES" hidden="1">"c5515"</definedName>
    <definedName name="IQ_EXCISE_TAXES_INCL_SALES" hidden="1">"c5514"</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 hidden="1">"c6216"</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ACT_OR_EST" hidden="1">"c2216"</definedName>
    <definedName name="IQ_FFO_ADJ_ACT_OR_EST" hidden="1">"c4435"</definedName>
    <definedName name="IQ_FFO_ADJ_EST" hidden="1">"c4434"</definedName>
    <definedName name="IQ_FFO_ADJ_GUIDANCE" hidden="1">"c4436"</definedName>
    <definedName name="IQ_FFO_ADJ_HIGH_EST" hidden="1">"c4437"</definedName>
    <definedName name="IQ_FFO_ADJ_HIGH_GUIDANCE" hidden="1">"c4202"</definedName>
    <definedName name="IQ_FFO_ADJ_LOW_EST" hidden="1">"c4438"</definedName>
    <definedName name="IQ_FFO_ADJ_LOW_GUIDANCE" hidden="1">"c4242"</definedName>
    <definedName name="IQ_FFO_ADJ_MEDIAN_EST" hidden="1">"c4439"</definedName>
    <definedName name="IQ_FFO_ADJ_NUM_EST" hidden="1">"c4440"</definedName>
    <definedName name="IQ_FFO_ADJ_STDDEV_EST" hidden="1">"c4441"</definedName>
    <definedName name="IQ_FFO_EST" hidden="1">"c418"</definedName>
    <definedName name="IQ_FFO_EST_REUT" hidden="1">"c3837"</definedName>
    <definedName name="IQ_FFO_GUIDANCE" hidden="1">"c4443"</definedName>
    <definedName name="IQ_FFO_HIGH_EST" hidden="1">"c419"</definedName>
    <definedName name="IQ_FFO_HIGH_EST_REUT" hidden="1">"c3839"</definedName>
    <definedName name="IQ_FFO_HIGH_GUIDANCE" hidden="1">"c4184"</definedName>
    <definedName name="IQ_FFO_LOW_EST" hidden="1">"c420"</definedName>
    <definedName name="IQ_FFO_LOW_EST_REUT" hidden="1">"c3840"</definedName>
    <definedName name="IQ_FFO_LOW_GUIDANCE" hidden="1">"c4224"</definedName>
    <definedName name="IQ_FFO_MEDIAN_EST" hidden="1">"c1665"</definedName>
    <definedName name="IQ_FFO_MEDIAN_EST_REUT" hidden="1">"c3838"</definedName>
    <definedName name="IQ_FFO_NUM_EST" hidden="1">"c421"</definedName>
    <definedName name="IQ_FFO_NUM_EST_REUT" hidden="1">"c3841"</definedName>
    <definedName name="IQ_FFO_PAYOUT_RATIO" hidden="1">"c3492"</definedName>
    <definedName name="IQ_FFO_SHARE_ACT_OR_EST" hidden="1">"c4446"</definedName>
    <definedName name="IQ_FFO_SHARE_EST" hidden="1">"c4445"</definedName>
    <definedName name="IQ_FFO_SHARE_GUIDANCE" hidden="1">"c4447"</definedName>
    <definedName name="IQ_FFO_SHARE_HIGH_EST" hidden="1">"c4448"</definedName>
    <definedName name="IQ_FFO_SHARE_HIGH_GUIDANCE" hidden="1">"c4203"</definedName>
    <definedName name="IQ_FFO_SHARE_LOW_EST" hidden="1">"c4449"</definedName>
    <definedName name="IQ_FFO_SHARE_LOW_GUIDANCE" hidden="1">"c4243"</definedName>
    <definedName name="IQ_FFO_SHARE_MEDIAN_EST" hidden="1">"c4450"</definedName>
    <definedName name="IQ_FFO_SHARE_NUM_EST" hidden="1">"c4451"</definedName>
    <definedName name="IQ_FFO_SHARE_STDDEV_EST" hidden="1">"c4452"</definedName>
    <definedName name="IQ_FFO_STDDEV_EST" hidden="1">"c422"</definedName>
    <definedName name="IQ_FFO_STDDEV_EST_REUT" hidden="1">"c3842"</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CURRENT_PORT_DEBT_TOTAL" hidden="1">"c5524"</definedName>
    <definedName name="IQ_FIN_DIV_CURRENT_PORT_LEASES_TOTAL" hidden="1">"c5523"</definedName>
    <definedName name="IQ_FIN_DIV_DEBT_CURRENT" hidden="1">"c429"</definedName>
    <definedName name="IQ_FIN_DIV_DEBT_LT" hidden="1">"c430"</definedName>
    <definedName name="IQ_FIN_DIV_DEBT_LT_TOTAL" hidden="1">"c5526"</definedName>
    <definedName name="IQ_FIN_DIV_DEBT_TOTAL" hidden="1">"c5656"</definedName>
    <definedName name="IQ_FIN_DIV_EXP" hidden="1">"c431"</definedName>
    <definedName name="IQ_FIN_DIV_INT_EXP" hidden="1">"c432"</definedName>
    <definedName name="IQ_FIN_DIV_LEASES_LT_TOTAL" hidden="1">"c5525"</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LT_DEBT_TOTAL" hidden="1">"c5655"</definedName>
    <definedName name="IQ_FIN_DIV_NOTES_PAY_TOTAL" hidden="1">"c5522"</definedName>
    <definedName name="IQ_FIN_DIV_REV" hidden="1">"c437"</definedName>
    <definedName name="IQ_FIN_DIV_ST_DEBT_TOTAL" hidden="1">"c5527"</definedName>
    <definedName name="IQ_FINANCING_CASH" hidden="1">"c1405"</definedName>
    <definedName name="IQ_FINANCING_CASH_SUPPL" hidden="1">"c1406"</definedName>
    <definedName name="IQ_FINANCING_OBLIG_CURRENT" hidden="1">"c6190"</definedName>
    <definedName name="IQ_FINANCING_OBLIG_NON_CURRENT" hidden="1">"c6191"</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AP_IS" hidden="1">"c6194"</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 hidden="1">"c6217"</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 hidden="1">"c6218"</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 hidden="1">"c6219"</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 hidden="1">"c6220"</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 hidden="1">"c6278"</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 hidden="1">"c6221"</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EO_SEG_ASSETS" hidden="1">"c4069"</definedName>
    <definedName name="IQ_GEO_SEG_ASSETS_ABS" hidden="1">"c4091"</definedName>
    <definedName name="IQ_GEO_SEG_ASSETS_TOTAL" hidden="1">"c4123"</definedName>
    <definedName name="IQ_GEO_SEG_CAPEX" hidden="1">"c4083"</definedName>
    <definedName name="IQ_GEO_SEG_CAPEX_ABS" hidden="1">"c4105"</definedName>
    <definedName name="IQ_GEO_SEG_CAPEX_TOTAL" hidden="1">"c4127"</definedName>
    <definedName name="IQ_GEO_SEG_DA" hidden="1">"c4082"</definedName>
    <definedName name="IQ_GEO_SEG_DA_ABS" hidden="1">"c4104"</definedName>
    <definedName name="IQ_GEO_SEG_DA_TOTAL" hidden="1">"c4126"</definedName>
    <definedName name="IQ_GEO_SEG_EARNINGS_OP" hidden="1">"c4073"</definedName>
    <definedName name="IQ_GEO_SEG_EARNINGS_OP_ABS" hidden="1">"c4095"</definedName>
    <definedName name="IQ_GEO_SEG_EARNINGS_OP_TOTAL" hidden="1">"c4119"</definedName>
    <definedName name="IQ_GEO_SEG_EBT" hidden="1">"c4072"</definedName>
    <definedName name="IQ_GEO_SEG_EBT_ABS" hidden="1">"c4094"</definedName>
    <definedName name="IQ_GEO_SEG_EBT_TOTAL" hidden="1">"c4121"</definedName>
    <definedName name="IQ_GEO_SEG_GP" hidden="1">"c4070"</definedName>
    <definedName name="IQ_GEO_SEG_GP_ABS" hidden="1">"c4092"</definedName>
    <definedName name="IQ_GEO_SEG_GP_TOTAL" hidden="1">"c4120"</definedName>
    <definedName name="IQ_GEO_SEG_INC_TAX" hidden="1">"c4081"</definedName>
    <definedName name="IQ_GEO_SEG_INC_TAX_ABS" hidden="1">"c4103"</definedName>
    <definedName name="IQ_GEO_SEG_INC_TAX_TOTAL" hidden="1">"c4125"</definedName>
    <definedName name="IQ_GEO_SEG_INTEREST_EXP" hidden="1">"c4080"</definedName>
    <definedName name="IQ_GEO_SEG_INTEREST_EXP_ABS" hidden="1">"c4102"</definedName>
    <definedName name="IQ_GEO_SEG_INTEREST_EXP_TOTAL" hidden="1">"c4124"</definedName>
    <definedName name="IQ_GEO_SEG_NAME" hidden="1">"c5484"</definedName>
    <definedName name="IQ_GEO_SEG_NAME_ABS" hidden="1">"c5485"</definedName>
    <definedName name="IQ_GEO_SEG_NI" hidden="1">"c4071"</definedName>
    <definedName name="IQ_GEO_SEG_NI_ABS" hidden="1">"c4093"</definedName>
    <definedName name="IQ_GEO_SEG_NI_TOTAL" hidden="1">"c4122"</definedName>
    <definedName name="IQ_GEO_SEG_OPER_INC" hidden="1">"c4075"</definedName>
    <definedName name="IQ_GEO_SEG_OPER_INC_ABS" hidden="1">"c4097"</definedName>
    <definedName name="IQ_GEO_SEG_OPER_INC_TOTAL" hidden="1">"c4118"</definedName>
    <definedName name="IQ_GEO_SEG_REV" hidden="1">"c4074"</definedName>
    <definedName name="IQ_GEO_SEG_REV_ABS" hidden="1">"c4096"</definedName>
    <definedName name="IQ_GEO_SEG_REV_TOTAL" hidden="1">"c4117"</definedName>
    <definedName name="IQ_GOODWILL_NET" hidden="1">"c1380"</definedName>
    <definedName name="IQ_GP" hidden="1">"c511"</definedName>
    <definedName name="IQ_GP_10YR_ANN_CAGR" hidden="1">"c6090"</definedName>
    <definedName name="IQ_GP_10YR_ANN_GROWTH" hidden="1">"c512"</definedName>
    <definedName name="IQ_GP_1YR_ANN_GROWTH" hidden="1">"c513"</definedName>
    <definedName name="IQ_GP_2YR_ANN_CAGR" hidden="1">"c6091"</definedName>
    <definedName name="IQ_GP_2YR_ANN_GROWTH" hidden="1">"c514"</definedName>
    <definedName name="IQ_GP_3YR_ANN_CAGR" hidden="1">"c6092"</definedName>
    <definedName name="IQ_GP_3YR_ANN_GROWTH" hidden="1">"c515"</definedName>
    <definedName name="IQ_GP_5YR_ANN_CAGR" hidden="1">"c6093"</definedName>
    <definedName name="IQ_GP_5YR_ANN_GROWTH" hidden="1">"c516"</definedName>
    <definedName name="IQ_GP_7YR_ANN_CAGR" hidden="1">"c6094"</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CAGR" hidden="1">"c6095"</definedName>
    <definedName name="IQ_GROSS_LOANS_10YR_ANN_GROWTH" hidden="1">"c522"</definedName>
    <definedName name="IQ_GROSS_LOANS_1YR_ANN_GROWTH" hidden="1">"c523"</definedName>
    <definedName name="IQ_GROSS_LOANS_2YR_ANN_CAGR" hidden="1">"c6096"</definedName>
    <definedName name="IQ_GROSS_LOANS_2YR_ANN_GROWTH" hidden="1">"c524"</definedName>
    <definedName name="IQ_GROSS_LOANS_3YR_ANN_CAGR" hidden="1">"c6097"</definedName>
    <definedName name="IQ_GROSS_LOANS_3YR_ANN_GROWTH" hidden="1">"c525"</definedName>
    <definedName name="IQ_GROSS_LOANS_5YR_ANN_CAGR" hidden="1">"c6098"</definedName>
    <definedName name="IQ_GROSS_LOANS_5YR_ANN_GROWTH" hidden="1">"c526"</definedName>
    <definedName name="IQ_GROSS_LOANS_7YR_ANN_CAGR" hidden="1">"c6099"</definedName>
    <definedName name="IQ_GROSS_LOANS_7YR_ANN_GROWTH" hidden="1">"c527"</definedName>
    <definedName name="IQ_GROSS_LOANS_TOTAL_DEPOSITS" hidden="1">"c528"</definedName>
    <definedName name="IQ_GROSS_MARGIN" hidden="1">"c529"</definedName>
    <definedName name="IQ_GROSS_MARGIN_ACT_OR_EST" hidden="1">"c5554"</definedName>
    <definedName name="IQ_GROSS_MARGIN_EST" hidden="1">"c5547"</definedName>
    <definedName name="IQ_GROSS_MARGIN_HIGH_EST" hidden="1">"c5549"</definedName>
    <definedName name="IQ_GROSS_MARGIN_LOW_EST" hidden="1">"c5550"</definedName>
    <definedName name="IQ_GROSS_MARGIN_MEDIAN_EST" hidden="1">"c5548"</definedName>
    <definedName name="IQ_GROSS_MARGIN_NUM_EST" hidden="1">"c5551"</definedName>
    <definedName name="IQ_GROSS_MARGIN_STDDEV_EST" hidden="1">"c5552"</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 hidden="1">"c6279"</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 hidden="1">"c6280"</definedName>
    <definedName name="IQ_GW_INTAN_AMORT_REIT" hidden="1">"c1480"</definedName>
    <definedName name="IQ_GW_INTAN_AMORT_UTI" hidden="1">"c1481"</definedName>
    <definedName name="IQ_HC_ADMISSIONS" hidden="1">"c5953"</definedName>
    <definedName name="IQ_HC_ADMISSIONS_GROWTH" hidden="1">"c5997"</definedName>
    <definedName name="IQ_HC_ADMISSIONS_MANAGED_CARE" hidden="1">"c5956"</definedName>
    <definedName name="IQ_HC_ADMISSIONS_MEDICAID" hidden="1">"c5955"</definedName>
    <definedName name="IQ_HC_ADMISSIONS_MEDICARE" hidden="1">"c5954"</definedName>
    <definedName name="IQ_HC_ADMISSIONS_OTHER" hidden="1">"c5957"</definedName>
    <definedName name="IQ_HC_ADMISSIONS_SF" hidden="1">"c6006"</definedName>
    <definedName name="IQ_HC_ALFS" hidden="1">"c5952"</definedName>
    <definedName name="IQ_HC_AVG_BEDS_SVC" hidden="1">"c5951"</definedName>
    <definedName name="IQ_HC_AVG_DAILY_CENSUS" hidden="1">"c5965"</definedName>
    <definedName name="IQ_HC_AVG_LICENSED_BEDS" hidden="1">"c5949"</definedName>
    <definedName name="IQ_HC_AVG_LICENSED_BEDS_SF" hidden="1">"c6004"</definedName>
    <definedName name="IQ_HC_AVG_STAY" hidden="1">"c5966"</definedName>
    <definedName name="IQ_HC_AVG_STAY_SF" hidden="1">"c6016"</definedName>
    <definedName name="IQ_HC_BEDS_SVC" hidden="1">"c5950"</definedName>
    <definedName name="IQ_HC_DAYS_REV_OUT" hidden="1">"c5993"</definedName>
    <definedName name="IQ_HC_EQUIV_ADMISSIONS_GROWTH" hidden="1">"c5998"</definedName>
    <definedName name="IQ_HC_EQUIVALENT_ADMISSIONS" hidden="1">"c5958"</definedName>
    <definedName name="IQ_HC_EQUIVALENT_ADMISSIONS_SF" hidden="1">"c6007"</definedName>
    <definedName name="IQ_HC_ER_VISITS" hidden="1">"c5964"</definedName>
    <definedName name="IQ_HC_ER_VISITS_SF" hidden="1">"c6017"</definedName>
    <definedName name="IQ_HC_GROSS_INPATIENT_REV" hidden="1">"c5987"</definedName>
    <definedName name="IQ_HC_GROSS_OUTPATIENT_REV" hidden="1">"c5988"</definedName>
    <definedName name="IQ_HC_GROSS_PATIENT_REV" hidden="1">"c5989"</definedName>
    <definedName name="IQ_HC_HOSP_FACILITIES_CONSOL" hidden="1">"c5945"</definedName>
    <definedName name="IQ_HC_HOSP_FACILITIES_CONSOL_SF" hidden="1">"c6000"</definedName>
    <definedName name="IQ_HC_HOSP_FACILITIES_NON_CONSOL" hidden="1">"c5946"</definedName>
    <definedName name="IQ_HC_HOSP_FACILITIES_NON_CONSOL_SF" hidden="1">"c6001"</definedName>
    <definedName name="IQ_HC_HOSP_FACILITIES_TOTAL" hidden="1">"c5947"</definedName>
    <definedName name="IQ_HC_HOSP_FACILITIES_TOTAL_SF" hidden="1">"c6002"</definedName>
    <definedName name="IQ_HC_INPATIENT_PROCEDURES" hidden="1">"c5961"</definedName>
    <definedName name="IQ_HC_INPATIENT_PROCEDURES_SF" hidden="1">"c6011"</definedName>
    <definedName name="IQ_HC_INPATIENT_REV_PER_ADMISSION" hidden="1">"c5994"</definedName>
    <definedName name="IQ_HC_INTPATIENT_SVCS_PCT_REV" hidden="1">"c5975"</definedName>
    <definedName name="IQ_HC_INTPATIENT_SVCS_PCT_REV_SF" hidden="1">"c6015"</definedName>
    <definedName name="IQ_HC_LICENSED_BEDS" hidden="1">"c5948"</definedName>
    <definedName name="IQ_HC_LICENSED_BEDS_SF" hidden="1">"c6003"</definedName>
    <definedName name="IQ_HC_MANAGED_CARE_PCT_ADMISSIONS" hidden="1">"c5982"</definedName>
    <definedName name="IQ_HC_MANAGED_CARE_PCT_REV" hidden="1">"c5978"</definedName>
    <definedName name="IQ_HC_MEDICAID_PCT_ADMISSIONS" hidden="1">"c5981"</definedName>
    <definedName name="IQ_HC_MEDICAID_PCT_REV" hidden="1">"c5977"</definedName>
    <definedName name="IQ_HC_MEDICARE_PCT_ADMISSIONS" hidden="1">"c5980"</definedName>
    <definedName name="IQ_HC_MEDICARE_PCT_REV" hidden="1">"c5976"</definedName>
    <definedName name="IQ_HC_NET_INPATIENT_REV" hidden="1">"c5984"</definedName>
    <definedName name="IQ_HC_NET_OUTPATIENT_REV" hidden="1">"c5985"</definedName>
    <definedName name="IQ_HC_NET_PATIENT_REV" hidden="1">"c5986"</definedName>
    <definedName name="IQ_HC_NET_PATIENT_REV_SF" hidden="1">"c6005"</definedName>
    <definedName name="IQ_HC_OCC_RATE" hidden="1">"c5967"</definedName>
    <definedName name="IQ_HC_OCC_RATE_LICENSED_BEDS" hidden="1">"c5968"</definedName>
    <definedName name="IQ_HC_OCC_RATE_SF" hidden="1">"c6009"</definedName>
    <definedName name="IQ_HC_OPEX_SUPPLIES" hidden="1">"c5990"</definedName>
    <definedName name="IQ_HC_OTHER_OPEX_PCT_REV" hidden="1">"c5973"</definedName>
    <definedName name="IQ_HC_OUTPATIENT_PROCEDURES" hidden="1">"c5962"</definedName>
    <definedName name="IQ_HC_OUTPATIENT_PROCEDURES_SF" hidden="1">"c6012"</definedName>
    <definedName name="IQ_HC_OUTPATIENT_REV_PER_ADMISSION" hidden="1">"c5995"</definedName>
    <definedName name="IQ_HC_OUTPATIENT_SVCS_PCT_REV" hidden="1">"c5974"</definedName>
    <definedName name="IQ_HC_OUTPATIENT_SVCS_PCT_REV_SF" hidden="1">"c6014"</definedName>
    <definedName name="IQ_HC_PATIENT_DAYS" hidden="1">"c5960"</definedName>
    <definedName name="IQ_HC_PATIENT_DAYS_SF" hidden="1">"c6010"</definedName>
    <definedName name="IQ_HC_PROF_GEN_LIAB_CLAIM_PAID" hidden="1">"c5991"</definedName>
    <definedName name="IQ_HC_PROF_GEN_LIAB_EXP_BENEFIT" hidden="1">"c5992"</definedName>
    <definedName name="IQ_HC_PROVISION_DOUBTFUL_PCT_REV" hidden="1">"c5972"</definedName>
    <definedName name="IQ_HC_REV_GROWTH" hidden="1">"c5996"</definedName>
    <definedName name="IQ_HC_REV_PER_EQUIV_ADMISSION" hidden="1">"c5959"</definedName>
    <definedName name="IQ_HC_REV_PER_EQUIV_ADMISSION_SF" hidden="1">"c6008"</definedName>
    <definedName name="IQ_HC_REV_PER_EQUIV_ADMISSIONS_GROWTH" hidden="1">"c5999"</definedName>
    <definedName name="IQ_HC_REV_PER_PATIENT_DAY" hidden="1">"c5969"</definedName>
    <definedName name="IQ_HC_REV_PER_PATIENT_DAY_SF" hidden="1">"c6018"</definedName>
    <definedName name="IQ_HC_SALARIES_PCT_REV" hidden="1">"c5970"</definedName>
    <definedName name="IQ_HC_SUPPLIES_PCT_REV" hidden="1">"c5971"</definedName>
    <definedName name="IQ_HC_TOTAL_PROCEDURES" hidden="1">"c5963"</definedName>
    <definedName name="IQ_HC_TOTAL_PROCEDURES_SF" hidden="1">"c6013"</definedName>
    <definedName name="IQ_HC_UNINSURED_PCT_ADMISSIONS" hidden="1">"c5983"</definedName>
    <definedName name="IQ_HC_UNINSURED_PCT_REV" hidden="1">"c5979"</definedName>
    <definedName name="IQ_HIGH_TARGET_PRICE" hidden="1">"c1651"</definedName>
    <definedName name="IQ_HIGH_TARGET_PRICE_REUT" hidden="1">"c5317"</definedName>
    <definedName name="IQ_HIGHPRICE" hidden="1">"c545"</definedName>
    <definedName name="IQ_HOME_AVG_LOAN_SIZE" hidden="1">"c5911"</definedName>
    <definedName name="IQ_HOME_BACKLOG" hidden="1">"c5844"</definedName>
    <definedName name="IQ_HOME_BACKLOG_AVG_JV" hidden="1">"c5848"</definedName>
    <definedName name="IQ_HOME_BACKLOG_AVG_JV_GROWTH" hidden="1">"c5928"</definedName>
    <definedName name="IQ_HOME_BACKLOG_AVG_JV_INC" hidden="1">"c5851"</definedName>
    <definedName name="IQ_HOME_BACKLOG_AVG_JV_INC_GROWTH" hidden="1">"c5931"</definedName>
    <definedName name="IQ_HOME_BACKLOG_AVG_PRICE" hidden="1">"c5845"</definedName>
    <definedName name="IQ_HOME_BACKLOG_AVG_PRICE_GROWTH" hidden="1">"c5925"</definedName>
    <definedName name="IQ_HOME_BACKLOG_GROWTH" hidden="1">"c5924"</definedName>
    <definedName name="IQ_HOME_BACKLOG_JV" hidden="1">"c5847"</definedName>
    <definedName name="IQ_HOME_BACKLOG_JV_GROWTH" hidden="1">"c5927"</definedName>
    <definedName name="IQ_HOME_BACKLOG_JV_INC" hidden="1">"c5850"</definedName>
    <definedName name="IQ_HOME_BACKLOG_JV_INC_GROWTH" hidden="1">"c5930"</definedName>
    <definedName name="IQ_HOME_BACKLOG_VALUE" hidden="1">"c5846"</definedName>
    <definedName name="IQ_HOME_BACKLOG_VALUE_GROWTH" hidden="1">"c5926"</definedName>
    <definedName name="IQ_HOME_BACKLOG_VALUE_JV" hidden="1">"c5849"</definedName>
    <definedName name="IQ_HOME_BACKLOG_VALUE_JV_GROWTH" hidden="1">"c5929"</definedName>
    <definedName name="IQ_HOME_BACKLOG_VALUE_JV_INC" hidden="1">"c5852"</definedName>
    <definedName name="IQ_HOME_BACKLOG_VALUE_JV_INC_GROWTH" hidden="1">"c5932"</definedName>
    <definedName name="IQ_HOME_COMMUNITIES_ACTIVE" hidden="1">"c5862"</definedName>
    <definedName name="IQ_HOME_COMMUNITIES_ACTIVE_GROWTH" hidden="1">"c5942"</definedName>
    <definedName name="IQ_HOME_COMMUNITIES_ACTIVE_JV" hidden="1">"c5863"</definedName>
    <definedName name="IQ_HOME_COMMUNITIES_ACTIVE_JV_GROWTH" hidden="1">"c5943"</definedName>
    <definedName name="IQ_HOME_COMMUNITIES_ACTIVE_JV_INC" hidden="1">"c5864"</definedName>
    <definedName name="IQ_HOME_COMMUNITIES_ACTIVE_JV_INC_GROWTH" hidden="1">"c5944"</definedName>
    <definedName name="IQ_HOME_COST_CONSTRUCTION_SVCS" hidden="1">"c5882"</definedName>
    <definedName name="IQ_HOME_COST_ELIMINATIONS_OTHER" hidden="1">"c5883"</definedName>
    <definedName name="IQ_HOME_COST_FINANCIAL_SVCS" hidden="1">"c5881"</definedName>
    <definedName name="IQ_HOME_COST_HOUSING" hidden="1">"c5877"</definedName>
    <definedName name="IQ_HOME_COST_LAND_LOT" hidden="1">"c5878"</definedName>
    <definedName name="IQ_HOME_COST_OTHER_HOMEBUILDING" hidden="1">"c5879"</definedName>
    <definedName name="IQ_HOME_COST_TOTAL" hidden="1">"c5884"</definedName>
    <definedName name="IQ_HOME_COST_TOTAL_HOMEBUILDING" hidden="1">"c5880"</definedName>
    <definedName name="IQ_HOME_DELIVERED" hidden="1">"c5835"</definedName>
    <definedName name="IQ_HOME_DELIVERED_AVG_PRICE" hidden="1">"c5836"</definedName>
    <definedName name="IQ_HOME_DELIVERED_AVG_PRICE_GROWTH" hidden="1">"c5916"</definedName>
    <definedName name="IQ_HOME_DELIVERED_AVG_PRICE_JV" hidden="1">"c5839"</definedName>
    <definedName name="IQ_HOME_DELIVERED_AVG_PRICE_JV_GROWTH" hidden="1">"c5919"</definedName>
    <definedName name="IQ_HOME_DELIVERED_AVG_PRICE_JV_INC" hidden="1">"c5842"</definedName>
    <definedName name="IQ_HOME_DELIVERED_AVG_PRICE_JV_INC_GROWTH" hidden="1">"c5922"</definedName>
    <definedName name="IQ_HOME_DELIVERED_GROWTH" hidden="1">"c5915"</definedName>
    <definedName name="IQ_HOME_DELIVERED_JV" hidden="1">"c5838"</definedName>
    <definedName name="IQ_HOME_DELIVERED_JV_GROWTH" hidden="1">"c5918"</definedName>
    <definedName name="IQ_HOME_DELIVERED_JV_INC" hidden="1">"c5841"</definedName>
    <definedName name="IQ_HOME_DELIVERED_JV_INC_GROWTH" hidden="1">"c5921"</definedName>
    <definedName name="IQ_HOME_DELIVERED_VALUE" hidden="1">"c5837"</definedName>
    <definedName name="IQ_HOME_DELIVERED_VALUE_GROWTH" hidden="1">"c5917"</definedName>
    <definedName name="IQ_HOME_DELIVERED_VALUE_JV" hidden="1">"c5840"</definedName>
    <definedName name="IQ_HOME_DELIVERED_VALUE_JV_GROWTH" hidden="1">"c5920"</definedName>
    <definedName name="IQ_HOME_DELIVERED_VALUE_JV_INC" hidden="1">"c5843"</definedName>
    <definedName name="IQ_HOME_DELIVERED_VALUE_JV_INC_GROWTH" hidden="1">"c5923"</definedName>
    <definedName name="IQ_HOME_FINISHED_HOMES_CIP" hidden="1">"c5865"</definedName>
    <definedName name="IQ_HOME_FIRSTLIEN_MORT_ORIGINATED" hidden="1">"c5905"</definedName>
    <definedName name="IQ_HOME_FIRSTLIEN_MORT_ORIGINATED_VOL" hidden="1">"c5908"</definedName>
    <definedName name="IQ_HOME_HUC" hidden="1">"c5822"</definedName>
    <definedName name="IQ_HOME_HUC_JV" hidden="1">"c5823"</definedName>
    <definedName name="IQ_HOME_HUC_JV_INC" hidden="1">"c5824"</definedName>
    <definedName name="IQ_HOME_INV_NOT_OWNED" hidden="1">"c5868"</definedName>
    <definedName name="IQ_HOME_LAND_DEVELOPMENT" hidden="1">"c5866"</definedName>
    <definedName name="IQ_HOME_LAND_FUTURE_DEVELOPMENT" hidden="1">"c5867"</definedName>
    <definedName name="IQ_HOME_LOAN_APPLICATIONS" hidden="1">"c5910"</definedName>
    <definedName name="IQ_HOME_LOANS_SOLD_COUNT" hidden="1">"c5912"</definedName>
    <definedName name="IQ_HOME_LOANS_SOLD_VALUE" hidden="1">"c5913"</definedName>
    <definedName name="IQ_HOME_LOTS_CONTROLLED" hidden="1">"c5831"</definedName>
    <definedName name="IQ_HOME_LOTS_FINISHED" hidden="1">"c5827"</definedName>
    <definedName name="IQ_HOME_LOTS_HELD_SALE" hidden="1">"c5830"</definedName>
    <definedName name="IQ_HOME_LOTS_JV" hidden="1">"c5833"</definedName>
    <definedName name="IQ_HOME_LOTS_JV_INC" hidden="1">"c5834"</definedName>
    <definedName name="IQ_HOME_LOTS_OTHER" hidden="1">"c5832"</definedName>
    <definedName name="IQ_HOME_LOTS_OWNED" hidden="1">"c5828"</definedName>
    <definedName name="IQ_HOME_LOTS_UNDER_DEVELOPMENT" hidden="1">"c5826"</definedName>
    <definedName name="IQ_HOME_LOTS_UNDER_OPTION" hidden="1">"c5829"</definedName>
    <definedName name="IQ_HOME_LOTS_UNDEVELOPED" hidden="1">"c5825"</definedName>
    <definedName name="IQ_HOME_MORT_CAPTURE_RATE" hidden="1">"c5906"</definedName>
    <definedName name="IQ_HOME_MORT_ORIGINATED" hidden="1">"c5907"</definedName>
    <definedName name="IQ_HOME_OBLIGATIONS_INV_NOT_OWNED" hidden="1">"c5914"</definedName>
    <definedName name="IQ_HOME_ORDERS" hidden="1">"c5853"</definedName>
    <definedName name="IQ_HOME_ORDERS_AVG_PRICE" hidden="1">"c5854"</definedName>
    <definedName name="IQ_HOME_ORDERS_AVG_PRICE_GROWTH" hidden="1">"c5934"</definedName>
    <definedName name="IQ_HOME_ORDERS_AVG_PRICE_JV" hidden="1">"c5857"</definedName>
    <definedName name="IQ_HOME_ORDERS_AVG_PRICE_JV_GROWTH" hidden="1">"c5937"</definedName>
    <definedName name="IQ_HOME_ORDERS_AVG_PRICE_JV_INC" hidden="1">"c5860"</definedName>
    <definedName name="IQ_HOME_ORDERS_AVG_PRICE_JV_INC_GROWTH" hidden="1">"c5940"</definedName>
    <definedName name="IQ_HOME_ORDERS_GROWTH" hidden="1">"c5933"</definedName>
    <definedName name="IQ_HOME_ORDERS_JV" hidden="1">"c5856"</definedName>
    <definedName name="IQ_HOME_ORDERS_JV_GROWTH" hidden="1">"c5936"</definedName>
    <definedName name="IQ_HOME_ORDERS_JV_INC" hidden="1">"c5859"</definedName>
    <definedName name="IQ_HOME_ORDERS_JV_INC_GROWTH" hidden="1">"c5939"</definedName>
    <definedName name="IQ_HOME_ORDERS_VALUE" hidden="1">"c5855"</definedName>
    <definedName name="IQ_HOME_ORDERS_VALUE_GROWTH" hidden="1">"c5935"</definedName>
    <definedName name="IQ_HOME_ORDERS_VALUE_JV" hidden="1">"c5858"</definedName>
    <definedName name="IQ_HOME_ORDERS_VALUE_JV_GROWTH" hidden="1">"c5938"</definedName>
    <definedName name="IQ_HOME_ORDERS_VALUE_JV_INC" hidden="1">"c5861"</definedName>
    <definedName name="IQ_HOME_ORDERS_VALUE_JV_INC_GROWTH" hidden="1">"c5941"</definedName>
    <definedName name="IQ_HOME_ORIGINATION_TOTAL" hidden="1">"c5909"</definedName>
    <definedName name="IQ_HOME_PRETAX_INC_CONSTRUCTION_SVCS" hidden="1">"c5890"</definedName>
    <definedName name="IQ_HOME_PRETAX_INC_ELIMINATIONS_OTHER" hidden="1">"c5891"</definedName>
    <definedName name="IQ_HOME_PRETAX_INC_FINANCIAL_SVCS" hidden="1">"c5889"</definedName>
    <definedName name="IQ_HOME_PRETAX_INC_HOUSING" hidden="1">"c5885"</definedName>
    <definedName name="IQ_HOME_PRETAX_INC_LAND_LOT" hidden="1">"c5886"</definedName>
    <definedName name="IQ_HOME_PRETAX_INC_OTHER_HOMEBUILDING" hidden="1">"c5887"</definedName>
    <definedName name="IQ_HOME_PRETAX_INC_TOTAL" hidden="1">"c5892"</definedName>
    <definedName name="IQ_HOME_PRETAX_INC_TOTAL_HOMEBUILDING" hidden="1">"c5888"</definedName>
    <definedName name="IQ_HOME_PURCH_OBLIGATION_1YR" hidden="1">"c5898"</definedName>
    <definedName name="IQ_HOME_PURCH_OBLIGATION_2YR" hidden="1">"c5899"</definedName>
    <definedName name="IQ_HOME_PURCH_OBLIGATION_3YR" hidden="1">"c5900"</definedName>
    <definedName name="IQ_HOME_PURCH_OBLIGATION_4YR" hidden="1">"c5901"</definedName>
    <definedName name="IQ_HOME_PURCH_OBLIGATION_5YR" hidden="1">"c5902"</definedName>
    <definedName name="IQ_HOME_PURCH_OBLIGATION_AFTER5" hidden="1">"c5903"</definedName>
    <definedName name="IQ_HOME_PURCH_OBLIGATION_TOTAL" hidden="1">"c5904"</definedName>
    <definedName name="IQ_HOME_REV_CONSTRUCTION_SERVICES" hidden="1">"c5874"</definedName>
    <definedName name="IQ_HOME_REV_ELIMINATIONS_OTHER" hidden="1">"c5875"</definedName>
    <definedName name="IQ_HOME_REV_FINANCIAL_SERVICES" hidden="1">"c5873"</definedName>
    <definedName name="IQ_HOME_REV_HOUSING" hidden="1">"c5872"</definedName>
    <definedName name="IQ_HOME_REV_LAND_LOT" hidden="1">"c5870"</definedName>
    <definedName name="IQ_HOME_REV_OTHER_HOMEBUILDING" hidden="1">"c5871"</definedName>
    <definedName name="IQ_HOME_REV_TOTAL" hidden="1">"c5876"</definedName>
    <definedName name="IQ_HOME_TOTAL_INV" hidden="1">"c5869"</definedName>
    <definedName name="IQ_HOME_WARRANTY_RES_BEG" hidden="1">"c5893"</definedName>
    <definedName name="IQ_HOME_WARRANTY_RES_END" hidden="1">"c5897"</definedName>
    <definedName name="IQ_HOME_WARRANTY_RES_ISS" hidden="1">"c5894"</definedName>
    <definedName name="IQ_HOME_WARRANTY_RES_OTHER" hidden="1">"c5896"</definedName>
    <definedName name="IQ_HOME_WARRANTY_RES_PAY" hidden="1">"c5895"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 hidden="1">"c6222"</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DUSTRY" hidden="1">"c3601"</definedName>
    <definedName name="IQ_INDUSTRY_GROUP" hidden="1">"c3602"</definedName>
    <definedName name="IQ_INDUSTRY_SECTOR" hidden="1">"c3603"</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 hidden="1">"c6223"</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 hidden="1">"c6224"</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 hidden="1">"c6225"</definedName>
    <definedName name="IQ_INT_INC_REIT" hidden="1">"c597"</definedName>
    <definedName name="IQ_INT_INC_TOTAL" hidden="1">"c598"</definedName>
    <definedName name="IQ_INT_INC_UTI" hidden="1">"c599"</definedName>
    <definedName name="IQ_INT_INV_INC" hidden="1">"c600"</definedName>
    <definedName name="IQ_INT_INV_INC_RE" hidden="1">"c6226"</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CAGR" hidden="1">"c6164"</definedName>
    <definedName name="IQ_INV_10YR_ANN_GROWTH" hidden="1">"c1930"</definedName>
    <definedName name="IQ_INV_1YR_ANN_GROWTH" hidden="1">"c1925"</definedName>
    <definedName name="IQ_INV_2YR_ANN_CAGR" hidden="1">"c6160"</definedName>
    <definedName name="IQ_INV_2YR_ANN_GROWTH" hidden="1">"c1926"</definedName>
    <definedName name="IQ_INV_3YR_ANN_CAGR" hidden="1">"c6161"</definedName>
    <definedName name="IQ_INV_3YR_ANN_GROWTH" hidden="1">"c1927"</definedName>
    <definedName name="IQ_INV_5YR_ANN_CAGR" hidden="1">"c6162"</definedName>
    <definedName name="IQ_INV_5YR_ANN_GROWTH" hidden="1">"c1928"</definedName>
    <definedName name="IQ_INV_7YR_ANN_CAGR" hidden="1">"c6163"</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GOV_SECURITY" hidden="1">"c5510"</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 hidden="1">"c6227"</definedName>
    <definedName name="IQ_INVEST_LOANS_CF_REIT" hidden="1">"c633"</definedName>
    <definedName name="IQ_INVEST_LOANS_CF_UTI" hidden="1">"c634"</definedName>
    <definedName name="IQ_INVEST_MUNI_SECURITY" hidden="1">"c5512"</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 hidden="1">"c6228"</definedName>
    <definedName name="IQ_INVEST_SECURITY_CF_REIT" hidden="1">"c642"</definedName>
    <definedName name="IQ_INVEST_SECURITY_CF_UTI" hidden="1">"c643"</definedName>
    <definedName name="IQ_INVEST_SECURITY_SUPPL" hidden="1">"c5511"</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 hidden="1">"c6229"</definedName>
    <definedName name="IQ_LEGAL_SETTLE_REIT" hidden="1">"c652"</definedName>
    <definedName name="IQ_LEGAL_SETTLE_UTI" hidden="1">"c653"</definedName>
    <definedName name="IQ_LEVERAGE_RATIO" hidden="1">"c654"</definedName>
    <definedName name="IQ_LEVERED_FCF" hidden="1">"c1907"</definedName>
    <definedName name="IQ_LFCF_10YR_ANN_CAGR" hidden="1">"c6174"</definedName>
    <definedName name="IQ_LFCF_10YR_ANN_GROWTH" hidden="1">"c1942"</definedName>
    <definedName name="IQ_LFCF_1YR_ANN_GROWTH" hidden="1">"c1937"</definedName>
    <definedName name="IQ_LFCF_2YR_ANN_CAGR" hidden="1">"c6170"</definedName>
    <definedName name="IQ_LFCF_2YR_ANN_GROWTH" hidden="1">"c1938"</definedName>
    <definedName name="IQ_LFCF_3YR_ANN_CAGR" hidden="1">"c6171"</definedName>
    <definedName name="IQ_LFCF_3YR_ANN_GROWTH" hidden="1">"c1939"</definedName>
    <definedName name="IQ_LFCF_5YR_ANN_CAGR" hidden="1">"c6172"</definedName>
    <definedName name="IQ_LFCF_5YR_ANN_GROWTH" hidden="1">"c1940"</definedName>
    <definedName name="IQ_LFCF_7YR_ANN_CAGR" hidden="1">"c6173"</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 hidden="1">"c6230"</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_TARGET_PRICE_REUT" hidden="1">"c5318"</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 hidden="1">"c6231"</definedName>
    <definedName name="IQ_LT_DEBT_ISSUED_REIT" hidden="1">"c686"</definedName>
    <definedName name="IQ_LT_DEBT_ISSUED_UTI" hidden="1">"c687"</definedName>
    <definedName name="IQ_LT_DEBT_RE" hidden="1">"c6232"</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 hidden="1">"c6233"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 hidden="1">"c6234"</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CAPEX_ACT_OR_EST" hidden="1">"c4458"</definedName>
    <definedName name="IQ_MAINT_CAPEX_EST" hidden="1">"c4457"</definedName>
    <definedName name="IQ_MAINT_CAPEX_GUIDANCE" hidden="1">"c4459"</definedName>
    <definedName name="IQ_MAINT_CAPEX_HIGH_EST" hidden="1">"c4460"</definedName>
    <definedName name="IQ_MAINT_CAPEX_HIGH_GUIDANCE" hidden="1">"c4197"</definedName>
    <definedName name="IQ_MAINT_CAPEX_LOW_EST" hidden="1">"c4461"</definedName>
    <definedName name="IQ_MAINT_CAPEX_LOW_GUIDANCE" hidden="1">"c4237"</definedName>
    <definedName name="IQ_MAINT_CAPEX_MEDIAN_EST" hidden="1">"c4462"</definedName>
    <definedName name="IQ_MAINT_CAPEX_NUM_EST" hidden="1">"c4463"</definedName>
    <definedName name="IQ_MAINT_CAPEX_STDDEV_EST" hidden="1">"c4464"</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DIAN_TARGET_PRICE_REUT" hidden="1">"c5316"</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 hidden="1">"c6235"</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 hidden="1">"c6236"</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 hidden="1">"c6237"</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KTCAP_TOTAL_REV_FWD_REUT" hidden="1">"c4048"</definedName>
    <definedName name="IQ_MM_ACCOUNT" hidden="1">"c743"</definedName>
    <definedName name="IQ_MONTH" hidden="1">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AMES_REVISION_DATE_" hidden="1">39965.6378009259</definedName>
    <definedName name="IQ_NAV_ACT_OR_EST" hidden="1">"c2225"</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ACT_OR_EST" hidden="1">"c3583"</definedName>
    <definedName name="IQ_NET_DEBT_ACT_OR_EST_REUT" hidden="1">"c5473"</definedName>
    <definedName name="IQ_NET_DEBT_EBITDA" hidden="1">"c750"</definedName>
    <definedName name="IQ_NET_DEBT_EBITDA_CAPEX" hidden="1">"c2949"</definedName>
    <definedName name="IQ_NET_DEBT_EST" hidden="1">"c3517"</definedName>
    <definedName name="IQ_NET_DEBT_EST_REUT" hidden="1">"c3976"</definedName>
    <definedName name="IQ_NET_DEBT_GUIDANCE" hidden="1">"c4467"</definedName>
    <definedName name="IQ_NET_DEBT_HIGH_EST" hidden="1">"c3518"</definedName>
    <definedName name="IQ_NET_DEBT_HIGH_EST_REUT" hidden="1">"c3978"</definedName>
    <definedName name="IQ_NET_DEBT_HIGH_GUIDANCE" hidden="1">"c4181"</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 hidden="1">"c6238"</definedName>
    <definedName name="IQ_NET_DEBT_ISSUED_REIT" hidden="1">"c756"</definedName>
    <definedName name="IQ_NET_DEBT_ISSUED_UTI" hidden="1">"c757"</definedName>
    <definedName name="IQ_NET_DEBT_LOW_EST" hidden="1">"c3519"</definedName>
    <definedName name="IQ_NET_DEBT_LOW_EST_REUT" hidden="1">"c3979"</definedName>
    <definedName name="IQ_NET_DEBT_LOW_GUIDANCE" hidden="1">"c4221"</definedName>
    <definedName name="IQ_NET_DEBT_MEDIAN_EST" hidden="1">"c3520"</definedName>
    <definedName name="IQ_NET_DEBT_MEDIAN_EST_REUT" hidden="1">"c3977"</definedName>
    <definedName name="IQ_NET_DEBT_NUM_EST" hidden="1">"c3515"</definedName>
    <definedName name="IQ_NET_DEBT_NUM_EST_REUT" hidden="1">"c3980"</definedName>
    <definedName name="IQ_NET_DEBT_STDDEV_EST" hidden="1">"c3516"</definedName>
    <definedName name="IQ_NET_DEBT_STDDEV_EST_REUT" hidden="1">"c3981"</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CAGR" hidden="1">"c6100"</definedName>
    <definedName name="IQ_NET_INT_INC_10YR_ANN_GROWTH" hidden="1">"c758"</definedName>
    <definedName name="IQ_NET_INT_INC_1YR_ANN_GROWTH" hidden="1">"c759"</definedName>
    <definedName name="IQ_NET_INT_INC_2YR_ANN_CAGR" hidden="1">"c6101"</definedName>
    <definedName name="IQ_NET_INT_INC_2YR_ANN_GROWTH" hidden="1">"c760"</definedName>
    <definedName name="IQ_NET_INT_INC_3YR_ANN_CAGR" hidden="1">"c6102"</definedName>
    <definedName name="IQ_NET_INT_INC_3YR_ANN_GROWTH" hidden="1">"c761"</definedName>
    <definedName name="IQ_NET_INT_INC_5YR_ANN_CAGR" hidden="1">"c6103"</definedName>
    <definedName name="IQ_NET_INT_INC_5YR_ANN_GROWTH" hidden="1">"c762"</definedName>
    <definedName name="IQ_NET_INT_INC_7YR_ANN_CAGR" hidden="1">"c6104"</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 hidden="1">"c6239"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CAGR" hidden="1">"c6105"</definedName>
    <definedName name="IQ_NET_LOANS_10YR_ANN_GROWTH" hidden="1">"c773"</definedName>
    <definedName name="IQ_NET_LOANS_1YR_ANN_GROWTH" hidden="1">"c774"</definedName>
    <definedName name="IQ_NET_LOANS_2YR_ANN_CAGR" hidden="1">"c6106"</definedName>
    <definedName name="IQ_NET_LOANS_2YR_ANN_GROWTH" hidden="1">"c775"</definedName>
    <definedName name="IQ_NET_LOANS_3YR_ANN_CAGR" hidden="1">"c6107"</definedName>
    <definedName name="IQ_NET_LOANS_3YR_ANN_GROWTH" hidden="1">"c776"</definedName>
    <definedName name="IQ_NET_LOANS_5YR_ANN_CAGR" hidden="1">"c6108"</definedName>
    <definedName name="IQ_NET_LOANS_5YR_ANN_GROWTH" hidden="1">"c777"</definedName>
    <definedName name="IQ_NET_LOANS_7YR_ANN_CAGR" hidden="1">"c6109"</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CAGR" hidden="1">"c6110"</definedName>
    <definedName name="IQ_NI_10YR_ANN_GROWTH" hidden="1">"c782"</definedName>
    <definedName name="IQ_NI_1YR_ANN_GROWTH" hidden="1">"c783"</definedName>
    <definedName name="IQ_NI_2YR_ANN_CAGR" hidden="1">"c6111"</definedName>
    <definedName name="IQ_NI_2YR_ANN_GROWTH" hidden="1">"c784"</definedName>
    <definedName name="IQ_NI_3YR_ANN_CAGR" hidden="1">"c6112"</definedName>
    <definedName name="IQ_NI_3YR_ANN_GROWTH" hidden="1">"c785"</definedName>
    <definedName name="IQ_NI_5YR_ANN_CAGR" hidden="1">"c6113"</definedName>
    <definedName name="IQ_NI_5YR_ANN_GROWTH" hidden="1">"c786"</definedName>
    <definedName name="IQ_NI_7YR_ANN_CAGR" hidden="1">"c6114"</definedName>
    <definedName name="IQ_NI_7YR_ANN_GROWTH" hidden="1">"c787"</definedName>
    <definedName name="IQ_NI_ACT_OR_EST" hidden="1">"c2222"</definedName>
    <definedName name="IQ_NI_ACT_OR_EST_REUT" hidden="1">"c5468"</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EST_REUT" hidden="1">"c5368"</definedName>
    <definedName name="IQ_NI_GAAP_GUIDANCE" hidden="1">"c4470"</definedName>
    <definedName name="IQ_NI_GAAP_HIGH_GUIDANCE" hidden="1">"c4177"</definedName>
    <definedName name="IQ_NI_GAAP_LOW_GUIDANCE" hidden="1">"c4217"</definedName>
    <definedName name="IQ_NI_GUIDANCE" hidden="1">"c4469"</definedName>
    <definedName name="IQ_NI_GW_EST" hidden="1">"c1723"</definedName>
    <definedName name="IQ_NI_GW_EST_REUT" hidden="1">"c5375"</definedName>
    <definedName name="IQ_NI_GW_GUIDANCE" hidden="1">"c4471"</definedName>
    <definedName name="IQ_NI_GW_HIGH_EST" hidden="1">"c1725"</definedName>
    <definedName name="IQ_NI_GW_HIGH_EST_REUT" hidden="1">"c5377"</definedName>
    <definedName name="IQ_NI_GW_HIGH_GUIDANCE" hidden="1">"c4178"</definedName>
    <definedName name="IQ_NI_GW_LOW_EST" hidden="1">"c1726"</definedName>
    <definedName name="IQ_NI_GW_LOW_EST_REUT" hidden="1">"c5378"</definedName>
    <definedName name="IQ_NI_GW_LOW_GUIDANCE" hidden="1">"c4218"</definedName>
    <definedName name="IQ_NI_GW_MEDIAN_EST" hidden="1">"c1724"</definedName>
    <definedName name="IQ_NI_GW_MEDIAN_EST_REUT" hidden="1">"c5376"</definedName>
    <definedName name="IQ_NI_GW_NUM_EST" hidden="1">"c1727"</definedName>
    <definedName name="IQ_NI_GW_NUM_EST_REUT" hidden="1">"c5379"</definedName>
    <definedName name="IQ_NI_GW_STDDEV_EST" hidden="1">"c1728"</definedName>
    <definedName name="IQ_NI_GW_STDDEV_EST_REUT" hidden="1">"c5380"</definedName>
    <definedName name="IQ_NI_HIGH_EST" hidden="1">"c1718"</definedName>
    <definedName name="IQ_NI_HIGH_EST_REUT" hidden="1">"c5370"</definedName>
    <definedName name="IQ_NI_HIGH_GUIDANCE" hidden="1">"c4176"</definedName>
    <definedName name="IQ_NI_LOW_EST" hidden="1">"c1719"</definedName>
    <definedName name="IQ_NI_LOW_EST_REUT" hidden="1">"c5371"</definedName>
    <definedName name="IQ_NI_LOW_GUIDANCE" hidden="1">"c4216"</definedName>
    <definedName name="IQ_NI_MARGIN" hidden="1">"c794"</definedName>
    <definedName name="IQ_NI_MEDIAN_EST" hidden="1">"c1717"</definedName>
    <definedName name="IQ_NI_MEDIAN_EST_REUT" hidden="1">"c5369"</definedName>
    <definedName name="IQ_NI_NORM" hidden="1">"c1901"</definedName>
    <definedName name="IQ_NI_NORM_10YR_ANN_CAGR" hidden="1">"c6189"</definedName>
    <definedName name="IQ_NI_NORM_10YR_ANN_GROWTH" hidden="1">"c1960"</definedName>
    <definedName name="IQ_NI_NORM_1YR_ANN_GROWTH" hidden="1">"c1955"</definedName>
    <definedName name="IQ_NI_NORM_2YR_ANN_CAGR" hidden="1">"c6185"</definedName>
    <definedName name="IQ_NI_NORM_2YR_ANN_GROWTH" hidden="1">"c1956"</definedName>
    <definedName name="IQ_NI_NORM_3YR_ANN_CAGR" hidden="1">"c6186"</definedName>
    <definedName name="IQ_NI_NORM_3YR_ANN_GROWTH" hidden="1">"c1957"</definedName>
    <definedName name="IQ_NI_NORM_5YR_ANN_CAGR" hidden="1">"c6187"</definedName>
    <definedName name="IQ_NI_NORM_5YR_ANN_GROWTH" hidden="1">"c1958"</definedName>
    <definedName name="IQ_NI_NORM_7YR_ANN_CAGR" hidden="1">"c6188"</definedName>
    <definedName name="IQ_NI_NORM_7YR_ANN_GROWTH" hidden="1">"c1959"</definedName>
    <definedName name="IQ_NI_NORM_MARGIN" hidden="1">"c1964"</definedName>
    <definedName name="IQ_NI_NUM_EST" hidden="1">"c1720"</definedName>
    <definedName name="IQ_NI_NUM_EST_REUT" hidden="1">"c5372"</definedName>
    <definedName name="IQ_NI_REPORTED_EST" hidden="1">"c1730"</definedName>
    <definedName name="IQ_NI_REPORTED_EST_REUT" hidden="1">"c5382"</definedName>
    <definedName name="IQ_NI_REPORTED_HIGH_EST" hidden="1">"c1732"</definedName>
    <definedName name="IQ_NI_REPORTED_HIGH_EST_REUT" hidden="1">"c5384"</definedName>
    <definedName name="IQ_NI_REPORTED_LOW_EST" hidden="1">"c1733"</definedName>
    <definedName name="IQ_NI_REPORTED_LOW_EST_REUT" hidden="1">"c5385"</definedName>
    <definedName name="IQ_NI_REPORTED_MEDIAN_EST" hidden="1">"c1731"</definedName>
    <definedName name="IQ_NI_REPORTED_MEDIAN_EST_REUT" hidden="1">"c5383"</definedName>
    <definedName name="IQ_NI_REPORTED_NUM_EST" hidden="1">"c1734"</definedName>
    <definedName name="IQ_NI_REPORTED_NUM_EST_REUT" hidden="1">"c5386"</definedName>
    <definedName name="IQ_NI_REPORTED_STDDEV_EST" hidden="1">"c1735"</definedName>
    <definedName name="IQ_NI_REPORTED_STDDEV_EST_REUT" hidden="1">"c5387"</definedName>
    <definedName name="IQ_NI_SBC_ACT_OR_EST" hidden="1">"c4474"</definedName>
    <definedName name="IQ_NI_SBC_EST" hidden="1">"c4473"</definedName>
    <definedName name="IQ_NI_SBC_GUIDANCE" hidden="1">"c4475"</definedName>
    <definedName name="IQ_NI_SBC_GW_ACT_OR_EST" hidden="1">"c4478"</definedName>
    <definedName name="IQ_NI_SBC_GW_EST" hidden="1">"c4477"</definedName>
    <definedName name="IQ_NI_SBC_GW_GUIDANCE" hidden="1">"c4479"</definedName>
    <definedName name="IQ_NI_SBC_GW_HIGH_EST" hidden="1">"c4480"</definedName>
    <definedName name="IQ_NI_SBC_GW_HIGH_GUIDANCE" hidden="1">"c4187"</definedName>
    <definedName name="IQ_NI_SBC_GW_LOW_EST" hidden="1">"c4481"</definedName>
    <definedName name="IQ_NI_SBC_GW_LOW_GUIDANCE" hidden="1">"c4227"</definedName>
    <definedName name="IQ_NI_SBC_GW_MEDIAN_EST" hidden="1">"c4482"</definedName>
    <definedName name="IQ_NI_SBC_GW_NUM_EST" hidden="1">"c4483"</definedName>
    <definedName name="IQ_NI_SBC_GW_STDDEV_EST" hidden="1">"c4484"</definedName>
    <definedName name="IQ_NI_SBC_HIGH_EST" hidden="1">"c4486"</definedName>
    <definedName name="IQ_NI_SBC_HIGH_GUIDANCE" hidden="1">"c4186"</definedName>
    <definedName name="IQ_NI_SBC_LOW_EST" hidden="1">"c4487"</definedName>
    <definedName name="IQ_NI_SBC_LOW_GUIDANCE" hidden="1">"c4226"</definedName>
    <definedName name="IQ_NI_SBC_MEDIAN_EST" hidden="1">"c4488"</definedName>
    <definedName name="IQ_NI_SBC_NUM_EST" hidden="1">"c4489"</definedName>
    <definedName name="IQ_NI_SBC_STDDEV_EST" hidden="1">"c4490"</definedName>
    <definedName name="IQ_NI_SFAS" hidden="1">"c795"</definedName>
    <definedName name="IQ_NI_STDDEV_EST" hidden="1">"c1721"</definedName>
    <definedName name="IQ_NI_STDDEV_EST_REUT" hidden="1">"c5373"</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CAGR" hidden="1">"c6115"</definedName>
    <definedName name="IQ_NON_INT_INC_10YR_ANN_GROWTH" hidden="1">"c803"</definedName>
    <definedName name="IQ_NON_INT_INC_1YR_ANN_GROWTH" hidden="1">"c804"</definedName>
    <definedName name="IQ_NON_INT_INC_2YR_ANN_CAGR" hidden="1">"c6116"</definedName>
    <definedName name="IQ_NON_INT_INC_2YR_ANN_GROWTH" hidden="1">"c805"</definedName>
    <definedName name="IQ_NON_INT_INC_3YR_ANN_CAGR" hidden="1">"c6117"</definedName>
    <definedName name="IQ_NON_INT_INC_3YR_ANN_GROWTH" hidden="1">"c806"</definedName>
    <definedName name="IQ_NON_INT_INC_5YR_ANN_CAGR" hidden="1">"c6118"</definedName>
    <definedName name="IQ_NON_INT_INC_5YR_ANN_GROWTH" hidden="1">"c807"</definedName>
    <definedName name="IQ_NON_INT_INC_7YR_ANN_CAGR" hidden="1">"c6119"</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CAGR" hidden="1">"c6120"</definedName>
    <definedName name="IQ_NON_PERF_ASSETS_10YR_ANN_GROWTH" hidden="1">"c811"</definedName>
    <definedName name="IQ_NON_PERF_ASSETS_1YR_ANN_GROWTH" hidden="1">"c812"</definedName>
    <definedName name="IQ_NON_PERF_ASSETS_2YR_ANN_CAGR" hidden="1">"c6121"</definedName>
    <definedName name="IQ_NON_PERF_ASSETS_2YR_ANN_GROWTH" hidden="1">"c813"</definedName>
    <definedName name="IQ_NON_PERF_ASSETS_3YR_ANN_CAGR" hidden="1">"c6122"</definedName>
    <definedName name="IQ_NON_PERF_ASSETS_3YR_ANN_GROWTH" hidden="1">"c814"</definedName>
    <definedName name="IQ_NON_PERF_ASSETS_5YR_ANN_CAGR" hidden="1">"c6123"</definedName>
    <definedName name="IQ_NON_PERF_ASSETS_5YR_ANN_GROWTH" hidden="1">"c815"</definedName>
    <definedName name="IQ_NON_PERF_ASSETS_7YR_ANN_CAGR" hidden="1">"c6124"</definedName>
    <definedName name="IQ_NON_PERF_ASSETS_7YR_ANN_GROWTH" hidden="1">"c816"</definedName>
    <definedName name="IQ_NON_PERF_ASSETS_TOTAL_ASSETS" hidden="1">"c817"</definedName>
    <definedName name="IQ_NON_PERF_LOANS_10YR_ANN_CAGR" hidden="1">"c6125"</definedName>
    <definedName name="IQ_NON_PERF_LOANS_10YR_ANN_GROWTH" hidden="1">"c818"</definedName>
    <definedName name="IQ_NON_PERF_LOANS_1YR_ANN_GROWTH" hidden="1">"c819"</definedName>
    <definedName name="IQ_NON_PERF_LOANS_2YR_ANN_CAGR" hidden="1">"c6126"</definedName>
    <definedName name="IQ_NON_PERF_LOANS_2YR_ANN_GROWTH" hidden="1">"c820"</definedName>
    <definedName name="IQ_NON_PERF_LOANS_3YR_ANN_CAGR" hidden="1">"c6127"</definedName>
    <definedName name="IQ_NON_PERF_LOANS_3YR_ANN_GROWTH" hidden="1">"c821"</definedName>
    <definedName name="IQ_NON_PERF_LOANS_5YR_ANN_CAGR" hidden="1">"c6128"</definedName>
    <definedName name="IQ_NON_PERF_LOANS_5YR_ANN_GROWTH" hidden="1">"c822"</definedName>
    <definedName name="IQ_NON_PERF_LOANS_7YR_ANN_CAGR" hidden="1">"c6129"</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_EPS_ACT_OR_EST" hidden="1">"c2249"</definedName>
    <definedName name="IQ_NORM_EPS_ACT_OR_EST_REUT" hidden="1">"c5472"</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CAGR" hidden="1">"c6130"</definedName>
    <definedName name="IQ_NPPE_10YR_ANN_GROWTH" hidden="1">"c830"</definedName>
    <definedName name="IQ_NPPE_1YR_ANN_GROWTH" hidden="1">"c831"</definedName>
    <definedName name="IQ_NPPE_2YR_ANN_CAGR" hidden="1">"c6131"</definedName>
    <definedName name="IQ_NPPE_2YR_ANN_GROWTH" hidden="1">"c832"</definedName>
    <definedName name="IQ_NPPE_3YR_ANN_CAGR" hidden="1">"c6132"</definedName>
    <definedName name="IQ_NPPE_3YR_ANN_GROWTH" hidden="1">"c833"</definedName>
    <definedName name="IQ_NPPE_5YR_ANN_CAGR" hidden="1">"c6133"</definedName>
    <definedName name="IQ_NPPE_5YR_ANN_GROWTH" hidden="1">"c834"</definedName>
    <definedName name="IQ_NPPE_7YR_ANN_CAGR" hidden="1">"c6134"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AVG_DAILY_SALES_VOL_EQ_INC_GAS" hidden="1">"c5797"</definedName>
    <definedName name="IQ_OG_AVG_DAILY_SALES_VOL_EQ_INC_NGL" hidden="1">"c5798"</definedName>
    <definedName name="IQ_OG_AVG_DAILY_SALES_VOL_EQ_INC_OIL" hidden="1">"c5796"</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ACRE_GROSS_EQ_INC" hidden="1">"c5802"</definedName>
    <definedName name="IQ_OG_DEVELOPED_ACRE_NET_EQ_INC" hidden="1">"c5803"</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SERVE_REPLACEMENT_RATIO" hidden="1">"c5799"</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ALES_VOL_EQ_INC_GAS" hidden="1">"c5794"</definedName>
    <definedName name="IQ_OG_SALES_VOL_EQ_INC_NGL" hidden="1">"c5795"</definedName>
    <definedName name="IQ_OG_SALES_VOL_EQ_INC_OIL" hidden="1">"c5793"</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ACRE_GROSS_EQ_INC" hidden="1">"c5800"</definedName>
    <definedName name="IQ_OG_UNDEVELOPED_ACRE_NET_EQ_INC" hidden="1">"c5801"</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CT_NEXT" hidden="1">"c5774"</definedName>
    <definedName name="IQ_OPEB_ACT_NEXT_DOM" hidden="1">"c5772"</definedName>
    <definedName name="IQ_OPEB_ACT_NEXT_FOREIGN" hidden="1">"c5773"</definedName>
    <definedName name="IQ_OPEB_AMT_RECOG_NEXT" hidden="1">"c5783"</definedName>
    <definedName name="IQ_OPEB_AMT_RECOG_NEXT_DOM" hidden="1">"c5781"</definedName>
    <definedName name="IQ_OPEB_AMT_RECOG_NEXT_FOREIGN" hidden="1">"c5782"</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CI_ACT" hidden="1">"c5759"</definedName>
    <definedName name="IQ_OPEB_CI_ACT_DOM" hidden="1">"c5757"</definedName>
    <definedName name="IQ_OPEB_CI_ACT_FOREIGN" hidden="1">"c5758"</definedName>
    <definedName name="IQ_OPEB_CI_NET_AMT_RECOG" hidden="1">"c5771"</definedName>
    <definedName name="IQ_OPEB_CI_NET_AMT_RECOG_DOM" hidden="1">"c5769"</definedName>
    <definedName name="IQ_OPEB_CI_NET_AMT_RECOG_FOREIGN" hidden="1">"c5770"</definedName>
    <definedName name="IQ_OPEB_CI_OTHER_MISC_ADJ" hidden="1">"c5768"</definedName>
    <definedName name="IQ_OPEB_CI_OTHER_MISC_ADJ_DOM" hidden="1">"c5766"</definedName>
    <definedName name="IQ_OPEB_CI_OTHER_MISC_ADJ_FOREIGN" hidden="1">"c5767"</definedName>
    <definedName name="IQ_OPEB_CI_PRIOR_SERVICE" hidden="1">"c5762"</definedName>
    <definedName name="IQ_OPEB_CI_PRIOR_SERVICE_DOM" hidden="1">"c5760"</definedName>
    <definedName name="IQ_OPEB_CI_PRIOR_SERVICE_FOREIGN" hidden="1">"c5761"</definedName>
    <definedName name="IQ_OPEB_CI_TRANSITION" hidden="1">"c5765"</definedName>
    <definedName name="IQ_OPEB_CI_TRANSITION_DOM" hidden="1">"c5763"</definedName>
    <definedName name="IQ_OPEB_CI_TRANSITION_FOREIGN" hidden="1">"c5764"</definedName>
    <definedName name="IQ_OPEB_CL" hidden="1">"c5789"</definedName>
    <definedName name="IQ_OPEB_CL_DOM" hidden="1">"c5787"</definedName>
    <definedName name="IQ_OPEB_CL_FOREIGN" hidden="1">"c5788"</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LT_ASSETS" hidden="1">"c5786"</definedName>
    <definedName name="IQ_OPEB_LT_ASSETS_DOM" hidden="1">"c5784"</definedName>
    <definedName name="IQ_OPEB_LT_ASSETS_FOREIGN" hidden="1">"c5785"</definedName>
    <definedName name="IQ_OPEB_LT_LIAB" hidden="1">"c5792"</definedName>
    <definedName name="IQ_OPEB_LT_LIAB_DOM" hidden="1">"c5790"</definedName>
    <definedName name="IQ_OPEB_LT_LIAB_FOREIGN" hidden="1">"c5791"</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PRIOR_SERVICE_NEXT" hidden="1">"c5777"</definedName>
    <definedName name="IQ_OPEB_PRIOR_SERVICE_NEXT_DOM" hidden="1">"c5775"</definedName>
    <definedName name="IQ_OPEB_PRIOR_SERVICE_NEXT_FOREIGN" hidden="1">"c5776"</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TRANSITION_NEXT" hidden="1">"c5780"</definedName>
    <definedName name="IQ_OPEB_TRANSITION_NEXT_DOM" hidden="1">"c5778"</definedName>
    <definedName name="IQ_OPEB_TRANSITION_NEXT_FOREIGN" hidden="1">"c5779"</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ACT_OR_EST" hidden="1">"c2220"</definedName>
    <definedName name="IQ_OPER_INC_ACT_OR_EST_REUT" hidden="1">"c5466"</definedName>
    <definedName name="IQ_OPER_INC_BR" hidden="1">"c850"</definedName>
    <definedName name="IQ_OPER_INC_EST" hidden="1">"c1688"</definedName>
    <definedName name="IQ_OPER_INC_EST_REUT" hidden="1">"c5340"</definedName>
    <definedName name="IQ_OPER_INC_FIN" hidden="1">"c851"</definedName>
    <definedName name="IQ_OPER_INC_HIGH_EST" hidden="1">"c1690"</definedName>
    <definedName name="IQ_OPER_INC_HIGH_EST_REUT" hidden="1">"c5342"</definedName>
    <definedName name="IQ_OPER_INC_INS" hidden="1">"c852"</definedName>
    <definedName name="IQ_OPER_INC_LOW_EST" hidden="1">"c1691"</definedName>
    <definedName name="IQ_OPER_INC_LOW_EST_REUT" hidden="1">"c5343"</definedName>
    <definedName name="IQ_OPER_INC_MARGIN" hidden="1">"c1448"</definedName>
    <definedName name="IQ_OPER_INC_MEDIAN_EST" hidden="1">"c1689"</definedName>
    <definedName name="IQ_OPER_INC_MEDIAN_EST_REUT" hidden="1">"c5341"</definedName>
    <definedName name="IQ_OPER_INC_NUM_EST" hidden="1">"c1692"</definedName>
    <definedName name="IQ_OPER_INC_NUM_EST_REUT" hidden="1">"c5344"</definedName>
    <definedName name="IQ_OPER_INC_RE" hidden="1">"c6240"</definedName>
    <definedName name="IQ_OPER_INC_REIT" hidden="1">"c853"</definedName>
    <definedName name="IQ_OPER_INC_STDDEV_EST" hidden="1">"c1693"</definedName>
    <definedName name="IQ_OPER_INC_STDDEV_EST_REUT" hidden="1">"c5345"</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ABLE_END_OS" hidden="1">"c5804"</definedName>
    <definedName name="IQ_OPTIONS_EXERCISED" hidden="1">"c2116"</definedName>
    <definedName name="IQ_OPTIONS_GRANTED" hidden="1">"c2673"</definedName>
    <definedName name="IQ_OPTIONS_ISSUED" hidden="1">"c857"</definedName>
    <definedName name="IQ_OPTIONS_STRIKE_PRICE_BEG_OS" hidden="1">"c5805"</definedName>
    <definedName name="IQ_OPTIONS_STRIKE_PRICE_CANCELLED" hidden="1">"c5807"</definedName>
    <definedName name="IQ_OPTIONS_STRIKE_PRICE_EXERCISABLE" hidden="1">"c5808"</definedName>
    <definedName name="IQ_OPTIONS_STRIKE_PRICE_EXERCISED" hidden="1">"c5806"</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MORT" hidden="1">"c5563"</definedName>
    <definedName name="IQ_OTHER_AMORT_BNK" hidden="1">"c5565"</definedName>
    <definedName name="IQ_OTHER_AMORT_BR" hidden="1">"c5566"</definedName>
    <definedName name="IQ_OTHER_AMORT_FIN" hidden="1">"c5567"</definedName>
    <definedName name="IQ_OTHER_AMORT_INS" hidden="1">"c5568"</definedName>
    <definedName name="IQ_OTHER_AMORT_RE" hidden="1">"c6287"</definedName>
    <definedName name="IQ_OTHER_AMORT_REIT" hidden="1">"c5569"</definedName>
    <definedName name="IQ_OTHER_AMORT_UTI" hidden="1">"c5570"</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 hidden="1">"c6241"</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 hidden="1">"c6242"</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INS" hidden="1">"C6021"</definedName>
    <definedName name="IQ_OTHER_CL_SUPPL_RE" hidden="1">"c6243"</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 hidden="1">"c6244"</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 hidden="1">"c6245"</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 hidden="1">"c6246"</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 hidden="1">"c6247"</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 hidden="1">"c6248"</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 hidden="1">"c6249"</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 hidden="1">"c6250"</definedName>
    <definedName name="IQ_OTHER_LIAB_LT_REIT" hidden="1">"c940"</definedName>
    <definedName name="IQ_OTHER_LIAB_LT_UTI" hidden="1">"c941"</definedName>
    <definedName name="IQ_OTHER_LIAB_RE" hidden="1">"c6251"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 hidden="1">"c6252"</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 hidden="1">"c6253"</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 hidden="1">"c6254"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 hidden="1">"c6255"</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 hidden="1">"c6256"</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 hidden="1">"c6257"</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 hidden="1">"c6258"</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ABLE_END_OS" hidden="1">"c5814"</definedName>
    <definedName name="IQ_OTHER_OPTIONS_EXERCISED" hidden="1">"c2688"</definedName>
    <definedName name="IQ_OTHER_OPTIONS_GRANTED" hidden="1">"c2687"</definedName>
    <definedName name="IQ_OTHER_OPTIONS_STRIKE_PRICE_BEG_OS" hidden="1">"c5815"</definedName>
    <definedName name="IQ_OTHER_OPTIONS_STRIKE_PRICE_CANCELLED" hidden="1">"c5817"</definedName>
    <definedName name="IQ_OTHER_OPTIONS_STRIKE_PRICE_EXERCISABLE" hidden="1">"c5818"</definedName>
    <definedName name="IQ_OTHER_OPTIONS_STRIKE_PRICE_EXERCISED" hidden="1">"c5816"</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 hidden="1">"c6259"</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 hidden="1">"c6260"</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 hidden="1">"c6282"</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 hidden="1">"c6281"</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"c2127"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EXCL_FWD_REUT" hidden="1">"c4049"</definedName>
    <definedName name="IQ_PE_NORMALIZED" hidden="1">"c2207"</definedName>
    <definedName name="IQ_PE_RATIO" hidden="1">"c1610"</definedName>
    <definedName name="IQ_PEG_FWD" hidden="1">"c1863"</definedName>
    <definedName name="IQ_PEG_FWD_REUT" hidden="1">"c4052"</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CT_NEXT" hidden="1">"c5738"</definedName>
    <definedName name="IQ_PENSION_ACT_NEXT_DOM" hidden="1">"c5736"</definedName>
    <definedName name="IQ_PENSION_ACT_NEXT_FOREIGN" hidden="1">"c5737"</definedName>
    <definedName name="IQ_PENSION_AMT_RECOG_NEXT_DOM" hidden="1">"c5745"</definedName>
    <definedName name="IQ_PENSION_AMT_RECOG_NEXT_FOREIGN" hidden="1">"c5746"</definedName>
    <definedName name="IQ_PENSION_AMT_RECOG_PERIOD" hidden="1">"c5747"</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I_ACT" hidden="1">"c5723"</definedName>
    <definedName name="IQ_PENSION_CI_ACT_DOM" hidden="1">"c5721"</definedName>
    <definedName name="IQ_PENSION_CI_ACT_FOREIGN" hidden="1">"c5722"</definedName>
    <definedName name="IQ_PENSION_CI_NET_AMT_RECOG" hidden="1">"c5735"</definedName>
    <definedName name="IQ_PENSION_CI_NET_AMT_RECOG_DOM" hidden="1">"c5733"</definedName>
    <definedName name="IQ_PENSION_CI_NET_AMT_RECOG_FOREIGN" hidden="1">"c5734"</definedName>
    <definedName name="IQ_PENSION_CI_OTHER_MISC_ADJ" hidden="1">"c5732"</definedName>
    <definedName name="IQ_PENSION_CI_OTHER_MISC_ADJ_DOM" hidden="1">"c5730"</definedName>
    <definedName name="IQ_PENSION_CI_OTHER_MISC_ADJ_FOREIGN" hidden="1">"c5731"</definedName>
    <definedName name="IQ_PENSION_CI_PRIOR_SERVICE" hidden="1">"c5726"</definedName>
    <definedName name="IQ_PENSION_CI_PRIOR_SERVICE_DOM" hidden="1">"c5724"</definedName>
    <definedName name="IQ_PENSION_CI_PRIOR_SERVICE_FOREIGN" hidden="1">"c5725"</definedName>
    <definedName name="IQ_PENSION_CI_TRANSITION" hidden="1">"c5729"</definedName>
    <definedName name="IQ_PENSION_CI_TRANSITION_DOM" hidden="1">"c5727"</definedName>
    <definedName name="IQ_PENSION_CI_TRANSITION_FOREIGN" hidden="1">"c5728"</definedName>
    <definedName name="IQ_PENSION_CL" hidden="1">"c5753"</definedName>
    <definedName name="IQ_PENSION_CL_DOM" hidden="1">"c5751"</definedName>
    <definedName name="IQ_PENSION_CL_FOREIGN" hidden="1">"c5752"</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LT_ASSETS" hidden="1">"c5750"</definedName>
    <definedName name="IQ_PENSION_LT_ASSETS_DOM" hidden="1">"c5748"</definedName>
    <definedName name="IQ_PENSION_LT_ASSETS_FOREIGN" hidden="1">"c5749"</definedName>
    <definedName name="IQ_PENSION_LT_LIAB" hidden="1">"c5756"</definedName>
    <definedName name="IQ_PENSION_LT_LIAB_DOM" hidden="1">"c5754"</definedName>
    <definedName name="IQ_PENSION_LT_LIAB_FOREIGN" hidden="1">"c5755"</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IOR_SERVICE_NEXT" hidden="1">"c5741"</definedName>
    <definedName name="IQ_PENSION_PRIOR_SERVICE_NEXT_DOM" hidden="1">"c5739"</definedName>
    <definedName name="IQ_PENSION_PRIOR_SERVICE_NEXT_FOREIGN" hidden="1">"c5740"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TRANSITION_NEXT" hidden="1">"c5744"</definedName>
    <definedName name="IQ_PENSION_TRANSITION_NEXT_DOM" hidden="1">"c5742"</definedName>
    <definedName name="IQ_PENSION_TRANSITION_NEXT_FOREIGN" hidden="1">"c5743"</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CENT_CHANGE_EST_5YR_GROWTH_RATE_12MONTHS" hidden="1">"c1852"</definedName>
    <definedName name="IQ_PERCENT_CHANGE_EST_5YR_GROWTH_RATE_12MONTHS_REUT" hidden="1">"c3959"</definedName>
    <definedName name="IQ_PERCENT_CHANGE_EST_5YR_GROWTH_RATE_18MONTHS" hidden="1">"c1853"</definedName>
    <definedName name="IQ_PERCENT_CHANGE_EST_5YR_GROWTH_RATE_18MONTHS_REUT" hidden="1">"c3960"</definedName>
    <definedName name="IQ_PERCENT_CHANGE_EST_5YR_GROWTH_RATE_3MONTHS" hidden="1">"c1849"</definedName>
    <definedName name="IQ_PERCENT_CHANGE_EST_5YR_GROWTH_RATE_3MONTHS_REUT" hidden="1">"c3956"</definedName>
    <definedName name="IQ_PERCENT_CHANGE_EST_5YR_GROWTH_RATE_6MONTHS" hidden="1">"c1850"</definedName>
    <definedName name="IQ_PERCENT_CHANGE_EST_5YR_GROWTH_RATE_6MONTHS_REUT" hidden="1">"c3957"</definedName>
    <definedName name="IQ_PERCENT_CHANGE_EST_5YR_GROWTH_RATE_9MONTHS" hidden="1">"c1851"</definedName>
    <definedName name="IQ_PERCENT_CHANGE_EST_5YR_GROWTH_RATE_9MONTHS_REUT" hidden="1">"c3958"</definedName>
    <definedName name="IQ_PERCENT_CHANGE_EST_5YR_GROWTH_RATE_DAY" hidden="1">"c1846"</definedName>
    <definedName name="IQ_PERCENT_CHANGE_EST_5YR_GROWTH_RATE_DAY_REUT" hidden="1">"c3954"</definedName>
    <definedName name="IQ_PERCENT_CHANGE_EST_5YR_GROWTH_RATE_MONTH" hidden="1">"c1848"</definedName>
    <definedName name="IQ_PERCENT_CHANGE_EST_5YR_GROWTH_RATE_MONTH_REUT" hidden="1">"c3955"</definedName>
    <definedName name="IQ_PERCENT_CHANGE_EST_5YR_GROWTH_RATE_WEEK" hidden="1">"c1847"</definedName>
    <definedName name="IQ_PERCENT_CHANGE_EST_5YR_GROWTH_RATE_WEEK_REUT" hidden="1">"c5435"</definedName>
    <definedName name="IQ_PERCENT_CHANGE_EST_CFPS_12MONTHS" hidden="1">"c1812"</definedName>
    <definedName name="IQ_PERCENT_CHANGE_EST_CFPS_12MONTHS_REUT" hidden="1">"c3924"</definedName>
    <definedName name="IQ_PERCENT_CHANGE_EST_CFPS_18MONTHS" hidden="1">"c1813"</definedName>
    <definedName name="IQ_PERCENT_CHANGE_EST_CFPS_18MONTHS_REUT" hidden="1">"c3925"</definedName>
    <definedName name="IQ_PERCENT_CHANGE_EST_CFPS_3MONTHS" hidden="1">"c1809"</definedName>
    <definedName name="IQ_PERCENT_CHANGE_EST_CFPS_3MONTHS_REUT" hidden="1">"c3921"</definedName>
    <definedName name="IQ_PERCENT_CHANGE_EST_CFPS_6MONTHS" hidden="1">"c1810"</definedName>
    <definedName name="IQ_PERCENT_CHANGE_EST_CFPS_6MONTHS_REUT" hidden="1">"c3922"</definedName>
    <definedName name="IQ_PERCENT_CHANGE_EST_CFPS_9MONTHS" hidden="1">"c1811"</definedName>
    <definedName name="IQ_PERCENT_CHANGE_EST_CFPS_9MONTHS_REUT" hidden="1">"c3923"</definedName>
    <definedName name="IQ_PERCENT_CHANGE_EST_CFPS_DAY" hidden="1">"c1806"</definedName>
    <definedName name="IQ_PERCENT_CHANGE_EST_CFPS_DAY_REUT" hidden="1">"c3919"</definedName>
    <definedName name="IQ_PERCENT_CHANGE_EST_CFPS_MONTH" hidden="1">"c1808"</definedName>
    <definedName name="IQ_PERCENT_CHANGE_EST_CFPS_MONTH_REUT" hidden="1">"c3920"</definedName>
    <definedName name="IQ_PERCENT_CHANGE_EST_CFPS_WEEK" hidden="1">"c1807"</definedName>
    <definedName name="IQ_PERCENT_CHANGE_EST_CFPS_WEEK_REUT" hidden="1">"c3962"</definedName>
    <definedName name="IQ_PERCENT_CHANGE_EST_DPS_12MONTHS" hidden="1">"c1820"</definedName>
    <definedName name="IQ_PERCENT_CHANGE_EST_DPS_12MONTHS_REUT" hidden="1">"c3931"</definedName>
    <definedName name="IQ_PERCENT_CHANGE_EST_DPS_18MONTHS" hidden="1">"c1821"</definedName>
    <definedName name="IQ_PERCENT_CHANGE_EST_DPS_18MONTHS_REUT" hidden="1">"c3932"</definedName>
    <definedName name="IQ_PERCENT_CHANGE_EST_DPS_3MONTHS" hidden="1">"c1817"</definedName>
    <definedName name="IQ_PERCENT_CHANGE_EST_DPS_3MONTHS_REUT" hidden="1">"c3928"</definedName>
    <definedName name="IQ_PERCENT_CHANGE_EST_DPS_6MONTHS" hidden="1">"c1818"</definedName>
    <definedName name="IQ_PERCENT_CHANGE_EST_DPS_6MONTHS_REUT" hidden="1">"c3929"</definedName>
    <definedName name="IQ_PERCENT_CHANGE_EST_DPS_9MONTHS" hidden="1">"c1819"</definedName>
    <definedName name="IQ_PERCENT_CHANGE_EST_DPS_9MONTHS_REUT" hidden="1">"c3930"</definedName>
    <definedName name="IQ_PERCENT_CHANGE_EST_DPS_DAY" hidden="1">"c1814"</definedName>
    <definedName name="IQ_PERCENT_CHANGE_EST_DPS_DAY_REUT" hidden="1">"c3926"</definedName>
    <definedName name="IQ_PERCENT_CHANGE_EST_DPS_MONTH" hidden="1">"c1816"</definedName>
    <definedName name="IQ_PERCENT_CHANGE_EST_DPS_MONTH_REUT" hidden="1">"c3927"</definedName>
    <definedName name="IQ_PERCENT_CHANGE_EST_DPS_WEEK" hidden="1">"c1815"</definedName>
    <definedName name="IQ_PERCENT_CHANGE_EST_DPS_WEEK_REUT" hidden="1">"c3963"</definedName>
    <definedName name="IQ_PERCENT_CHANGE_EST_EBITDA_12MONTHS" hidden="1">"c1804"</definedName>
    <definedName name="IQ_PERCENT_CHANGE_EST_EBITDA_12MONTHS_REUT" hidden="1">"c3917"</definedName>
    <definedName name="IQ_PERCENT_CHANGE_EST_EBITDA_18MONTHS" hidden="1">"c1805"</definedName>
    <definedName name="IQ_PERCENT_CHANGE_EST_EBITDA_18MONTHS_REUT" hidden="1">"c3918"</definedName>
    <definedName name="IQ_PERCENT_CHANGE_EST_EBITDA_3MONTHS" hidden="1">"c1801"</definedName>
    <definedName name="IQ_PERCENT_CHANGE_EST_EBITDA_3MONTHS_REUT" hidden="1">"c3914"</definedName>
    <definedName name="IQ_PERCENT_CHANGE_EST_EBITDA_6MONTHS" hidden="1">"c1802"</definedName>
    <definedName name="IQ_PERCENT_CHANGE_EST_EBITDA_6MONTHS_REUT" hidden="1">"c3915"</definedName>
    <definedName name="IQ_PERCENT_CHANGE_EST_EBITDA_9MONTHS" hidden="1">"c1803"</definedName>
    <definedName name="IQ_PERCENT_CHANGE_EST_EBITDA_9MONTHS_REUT" hidden="1">"c3916"</definedName>
    <definedName name="IQ_PERCENT_CHANGE_EST_EBITDA_DAY" hidden="1">"c1798"</definedName>
    <definedName name="IQ_PERCENT_CHANGE_EST_EBITDA_DAY_REUT" hidden="1">"c3912"</definedName>
    <definedName name="IQ_PERCENT_CHANGE_EST_EBITDA_MONTH" hidden="1">"c1800"</definedName>
    <definedName name="IQ_PERCENT_CHANGE_EST_EBITDA_MONTH_REUT" hidden="1">"c3913"</definedName>
    <definedName name="IQ_PERCENT_CHANGE_EST_EBITDA_WEEK" hidden="1">"c1799"</definedName>
    <definedName name="IQ_PERCENT_CHANGE_EST_EBITDA_WEEK_REUT" hidden="1">"c3961"</definedName>
    <definedName name="IQ_PERCENT_CHANGE_EST_EPS_12MONTHS" hidden="1">"c1788"</definedName>
    <definedName name="IQ_PERCENT_CHANGE_EST_EPS_12MONTHS_REUT" hidden="1">"c3902"</definedName>
    <definedName name="IQ_PERCENT_CHANGE_EST_EPS_18MONTHS" hidden="1">"c1789"</definedName>
    <definedName name="IQ_PERCENT_CHANGE_EST_EPS_18MONTHS_REUT" hidden="1">"c3903"</definedName>
    <definedName name="IQ_PERCENT_CHANGE_EST_EPS_3MONTHS" hidden="1">"c1785"</definedName>
    <definedName name="IQ_PERCENT_CHANGE_EST_EPS_3MONTHS_REUT" hidden="1">"c3899"</definedName>
    <definedName name="IQ_PERCENT_CHANGE_EST_EPS_6MONTHS" hidden="1">"c1786"</definedName>
    <definedName name="IQ_PERCENT_CHANGE_EST_EPS_6MONTHS_REUT" hidden="1">"c3900"</definedName>
    <definedName name="IQ_PERCENT_CHANGE_EST_EPS_9MONTHS" hidden="1">"c1787"</definedName>
    <definedName name="IQ_PERCENT_CHANGE_EST_EPS_9MONTHS_REUT" hidden="1">"c3901"</definedName>
    <definedName name="IQ_PERCENT_CHANGE_EST_EPS_DAY" hidden="1">"c1782"</definedName>
    <definedName name="IQ_PERCENT_CHANGE_EST_EPS_DAY_REUT" hidden="1">"c3896"</definedName>
    <definedName name="IQ_PERCENT_CHANGE_EST_EPS_MONTH" hidden="1">"c1784"</definedName>
    <definedName name="IQ_PERCENT_CHANGE_EST_EPS_MONTH_REUT" hidden="1">"c3898"</definedName>
    <definedName name="IQ_PERCENT_CHANGE_EST_EPS_WEEK" hidden="1">"c1783"</definedName>
    <definedName name="IQ_PERCENT_CHANGE_EST_EPS_WEEK_REUT" hidden="1">"c3897"</definedName>
    <definedName name="IQ_PERCENT_CHANGE_EST_FFO_12MONTHS" hidden="1">"c1828"</definedName>
    <definedName name="IQ_PERCENT_CHANGE_EST_FFO_12MONTHS_REUT" hidden="1">"c3938"</definedName>
    <definedName name="IQ_PERCENT_CHANGE_EST_FFO_18MONTHS" hidden="1">"c1829"</definedName>
    <definedName name="IQ_PERCENT_CHANGE_EST_FFO_18MONTHS_REUT" hidden="1">"c3939"</definedName>
    <definedName name="IQ_PERCENT_CHANGE_EST_FFO_3MONTHS" hidden="1">"c1825"</definedName>
    <definedName name="IQ_PERCENT_CHANGE_EST_FFO_3MONTHS_REUT" hidden="1">"c3935"</definedName>
    <definedName name="IQ_PERCENT_CHANGE_EST_FFO_6MONTHS" hidden="1">"c1826"</definedName>
    <definedName name="IQ_PERCENT_CHANGE_EST_FFO_6MONTHS_REUT" hidden="1">"c3936"</definedName>
    <definedName name="IQ_PERCENT_CHANGE_EST_FFO_9MONTHS" hidden="1">"c1827"</definedName>
    <definedName name="IQ_PERCENT_CHANGE_EST_FFO_9MONTHS_REUT" hidden="1">"c3937"</definedName>
    <definedName name="IQ_PERCENT_CHANGE_EST_FFO_DAY" hidden="1">"c1822"</definedName>
    <definedName name="IQ_PERCENT_CHANGE_EST_FFO_DAY_REUT" hidden="1">"c3933"</definedName>
    <definedName name="IQ_PERCENT_CHANGE_EST_FFO_MONTH" hidden="1">"c1824"</definedName>
    <definedName name="IQ_PERCENT_CHANGE_EST_FFO_MONTH_REUT" hidden="1">"c3934"</definedName>
    <definedName name="IQ_PERCENT_CHANGE_EST_FFO_WEEK" hidden="1">"c1823"</definedName>
    <definedName name="IQ_PERCENT_CHANGE_EST_FFO_WEEK_REUT" hidden="1">"c3964"</definedName>
    <definedName name="IQ_PERCENT_CHANGE_EST_PRICE_TARGET_12MONTHS" hidden="1">"c1844"</definedName>
    <definedName name="IQ_PERCENT_CHANGE_EST_PRICE_TARGET_12MONTHS_REUT" hidden="1">"c3952"</definedName>
    <definedName name="IQ_PERCENT_CHANGE_EST_PRICE_TARGET_18MONTHS" hidden="1">"c1845"</definedName>
    <definedName name="IQ_PERCENT_CHANGE_EST_PRICE_TARGET_18MONTHS_REUT" hidden="1">"c3953"</definedName>
    <definedName name="IQ_PERCENT_CHANGE_EST_PRICE_TARGET_3MONTHS" hidden="1">"c1841"</definedName>
    <definedName name="IQ_PERCENT_CHANGE_EST_PRICE_TARGET_3MONTHS_REUT" hidden="1">"c3949"</definedName>
    <definedName name="IQ_PERCENT_CHANGE_EST_PRICE_TARGET_6MONTHS" hidden="1">"c1842"</definedName>
    <definedName name="IQ_PERCENT_CHANGE_EST_PRICE_TARGET_6MONTHS_REUT" hidden="1">"c3950"</definedName>
    <definedName name="IQ_PERCENT_CHANGE_EST_PRICE_TARGET_9MONTHS" hidden="1">"c1843"</definedName>
    <definedName name="IQ_PERCENT_CHANGE_EST_PRICE_TARGET_9MONTHS_REUT" hidden="1">"c3951"</definedName>
    <definedName name="IQ_PERCENT_CHANGE_EST_PRICE_TARGET_DAY" hidden="1">"c1838"</definedName>
    <definedName name="IQ_PERCENT_CHANGE_EST_PRICE_TARGET_DAY_REUT" hidden="1">"c3947"</definedName>
    <definedName name="IQ_PERCENT_CHANGE_EST_PRICE_TARGET_MONTH" hidden="1">"c1840"</definedName>
    <definedName name="IQ_PERCENT_CHANGE_EST_PRICE_TARGET_MONTH_REUT" hidden="1">"c3948"</definedName>
    <definedName name="IQ_PERCENT_CHANGE_EST_PRICE_TARGET_WEEK" hidden="1">"c1839"</definedName>
    <definedName name="IQ_PERCENT_CHANGE_EST_PRICE_TARGET_WEEK_REUT" hidden="1">"c3967"</definedName>
    <definedName name="IQ_PERCENT_CHANGE_EST_RECO_12MONTHS" hidden="1">"c1836"</definedName>
    <definedName name="IQ_PERCENT_CHANGE_EST_RECO_12MONTHS_REUT" hidden="1">"c3945"</definedName>
    <definedName name="IQ_PERCENT_CHANGE_EST_RECO_18MONTHS" hidden="1">"c1837"</definedName>
    <definedName name="IQ_PERCENT_CHANGE_EST_RECO_18MONTHS_REUT" hidden="1">"c3946"</definedName>
    <definedName name="IQ_PERCENT_CHANGE_EST_RECO_3MONTHS" hidden="1">"c1833"</definedName>
    <definedName name="IQ_PERCENT_CHANGE_EST_RECO_3MONTHS_REUT" hidden="1">"c3942"</definedName>
    <definedName name="IQ_PERCENT_CHANGE_EST_RECO_6MONTHS" hidden="1">"c1834"</definedName>
    <definedName name="IQ_PERCENT_CHANGE_EST_RECO_6MONTHS_REUT" hidden="1">"c3943"</definedName>
    <definedName name="IQ_PERCENT_CHANGE_EST_RECO_9MONTHS" hidden="1">"c1835"</definedName>
    <definedName name="IQ_PERCENT_CHANGE_EST_RECO_9MONTHS_REUT" hidden="1">"c3944"</definedName>
    <definedName name="IQ_PERCENT_CHANGE_EST_RECO_DAY" hidden="1">"c1830"</definedName>
    <definedName name="IQ_PERCENT_CHANGE_EST_RECO_DAY_REUT" hidden="1">"c3940"</definedName>
    <definedName name="IQ_PERCENT_CHANGE_EST_RECO_MONTH" hidden="1">"c1832"</definedName>
    <definedName name="IQ_PERCENT_CHANGE_EST_RECO_MONTH_REUT" hidden="1">"c3941"</definedName>
    <definedName name="IQ_PERCENT_CHANGE_EST_RECO_WEEK" hidden="1">"c1831"</definedName>
    <definedName name="IQ_PERCENT_CHANGE_EST_RECO_WEEK_REUT" hidden="1">"c3965"</definedName>
    <definedName name="IQ_PERCENT_CHANGE_EST_REV_12MONTHS" hidden="1">"c1796"</definedName>
    <definedName name="IQ_PERCENT_CHANGE_EST_REV_12MONTHS_REUT" hidden="1">"c3910"</definedName>
    <definedName name="IQ_PERCENT_CHANGE_EST_REV_18MONTHS" hidden="1">"c1797"</definedName>
    <definedName name="IQ_PERCENT_CHANGE_EST_REV_18MONTHS_REUT" hidden="1">"c3911"</definedName>
    <definedName name="IQ_PERCENT_CHANGE_EST_REV_3MONTHS" hidden="1">"c1793"</definedName>
    <definedName name="IQ_PERCENT_CHANGE_EST_REV_3MONTHS_REUT" hidden="1">"c3907"</definedName>
    <definedName name="IQ_PERCENT_CHANGE_EST_REV_6MONTHS" hidden="1">"c1794"</definedName>
    <definedName name="IQ_PERCENT_CHANGE_EST_REV_6MONTHS_REUT" hidden="1">"c3908"</definedName>
    <definedName name="IQ_PERCENT_CHANGE_EST_REV_9MONTHS" hidden="1">"c1795"</definedName>
    <definedName name="IQ_PERCENT_CHANGE_EST_REV_9MONTHS_REUT" hidden="1">"c3909"</definedName>
    <definedName name="IQ_PERCENT_CHANGE_EST_REV_DAY" hidden="1">"c1790"</definedName>
    <definedName name="IQ_PERCENT_CHANGE_EST_REV_DAY_REUT" hidden="1">"c3904"</definedName>
    <definedName name="IQ_PERCENT_CHANGE_EST_REV_MONTH" hidden="1">"c1792"</definedName>
    <definedName name="IQ_PERCENT_CHANGE_EST_REV_MONTH_REUT" hidden="1">"c3906"</definedName>
    <definedName name="IQ_PERCENT_CHANGE_EST_REV_WEEK" hidden="1">"c1791"</definedName>
    <definedName name="IQ_PERCENT_CHANGE_EST_REV_WEEK_REUT" hidden="1">"c3905"</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OTENTIAL_UPSIDE_REUT" hidden="1">"c3968"</definedName>
    <definedName name="IQ_PRE_OPEN_COST" hidden="1">"c1040"</definedName>
    <definedName name="IQ_PRE_TAX_ACT_OR_EST" hidden="1">"c2221"</definedName>
    <definedName name="IQ_PRE_TAX_ACT_OR_EST_REUT" hidden="1">"c5467"</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 hidden="1">"c6261"</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 hidden="1">"c6262"</definedName>
    <definedName name="IQ_PREF_OTHER_REIT" hidden="1">"c1058"</definedName>
    <definedName name="IQ_PREF_OTHER_UTI" hidden="1">"C6022"</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 hidden="1">"c6263"</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EST_REUT" hidden="1">"c5354"</definedName>
    <definedName name="IQ_PRETAX_GW_INC_HIGH_EST" hidden="1">"c1704"</definedName>
    <definedName name="IQ_PRETAX_GW_INC_HIGH_EST_REUT" hidden="1">"c5356"</definedName>
    <definedName name="IQ_PRETAX_GW_INC_LOW_EST" hidden="1">"c1705"</definedName>
    <definedName name="IQ_PRETAX_GW_INC_LOW_EST_REUT" hidden="1">"c5357"</definedName>
    <definedName name="IQ_PRETAX_GW_INC_MEDIAN_EST" hidden="1">"c1703"</definedName>
    <definedName name="IQ_PRETAX_GW_INC_MEDIAN_EST_REUT" hidden="1">"c5355"</definedName>
    <definedName name="IQ_PRETAX_GW_INC_NUM_EST" hidden="1">"c1706"</definedName>
    <definedName name="IQ_PRETAX_GW_INC_NUM_EST_REUT" hidden="1">"c5358"</definedName>
    <definedName name="IQ_PRETAX_GW_INC_STDDEV_EST" hidden="1">"c1707"</definedName>
    <definedName name="IQ_PRETAX_GW_INC_STDDEV_EST_REUT" hidden="1">"c5359"</definedName>
    <definedName name="IQ_PRETAX_INC_EST" hidden="1">"c1695"</definedName>
    <definedName name="IQ_PRETAX_INC_EST_REUT" hidden="1">"c5347"</definedName>
    <definedName name="IQ_PRETAX_INC_HIGH_EST" hidden="1">"c1697"</definedName>
    <definedName name="IQ_PRETAX_INC_HIGH_EST_REUT" hidden="1">"c5349"</definedName>
    <definedName name="IQ_PRETAX_INC_LOW_EST" hidden="1">"c1698"</definedName>
    <definedName name="IQ_PRETAX_INC_LOW_EST_REUT" hidden="1">"c5350"</definedName>
    <definedName name="IQ_PRETAX_INC_MEDIAN_EST" hidden="1">"c1696"</definedName>
    <definedName name="IQ_PRETAX_INC_MEDIAN_EST_REUT" hidden="1">"c5348"</definedName>
    <definedName name="IQ_PRETAX_INC_NUM_EST" hidden="1">"c1699"</definedName>
    <definedName name="IQ_PRETAX_INC_NUM_EST_REUT" hidden="1">"c5351"</definedName>
    <definedName name="IQ_PRETAX_INC_STDDEV_EST" hidden="1">"c1700"</definedName>
    <definedName name="IQ_PRETAX_INC_STDDEV_EST_REUT" hidden="1">"c5352"</definedName>
    <definedName name="IQ_PRETAX_REPORT_INC_EST" hidden="1">"c1709"</definedName>
    <definedName name="IQ_PRETAX_REPORT_INC_EST_REUT" hidden="1">"c5361"</definedName>
    <definedName name="IQ_PRETAX_REPORT_INC_HIGH_EST" hidden="1">"c1711"</definedName>
    <definedName name="IQ_PRETAX_REPORT_INC_HIGH_EST_REUT" hidden="1">"c5363"</definedName>
    <definedName name="IQ_PRETAX_REPORT_INC_LOW_EST" hidden="1">"c1712"</definedName>
    <definedName name="IQ_PRETAX_REPORT_INC_LOW_EST_REUT" hidden="1">"c5364"</definedName>
    <definedName name="IQ_PRETAX_REPORT_INC_MEDIAN_EST" hidden="1">"c1710"</definedName>
    <definedName name="IQ_PRETAX_REPORT_INC_MEDIAN_EST_REUT" hidden="1">"c5362"</definedName>
    <definedName name="IQ_PRETAX_REPORT_INC_NUM_EST" hidden="1">"c1713"</definedName>
    <definedName name="IQ_PRETAX_REPORT_INC_NUM_EST_REUT" hidden="1">"c5365"</definedName>
    <definedName name="IQ_PRETAX_REPORT_INC_STDDEV_EST" hidden="1">"c1714"</definedName>
    <definedName name="IQ_PRETAX_REPORT_INC_STDDEV_EST_REUT" hidden="1">"c5366"</definedName>
    <definedName name="IQ_PRICE_CFPS_FWD" hidden="1">"c2237"</definedName>
    <definedName name="IQ_PRICE_CFPS_FWD_REUT" hidden="1">"c4053"</definedName>
    <definedName name="IQ_PRICE_OVER_BVPS" hidden="1">"c1412"</definedName>
    <definedName name="IQ_PRICE_OVER_LTM_EPS" hidden="1">"c1413"</definedName>
    <definedName name="IQ_PRICE_TARGET" hidden="1">"c82"</definedName>
    <definedName name="IQ_PRICE_TARGET_BOTTOM_UP" hidden="1">"c5486"</definedName>
    <definedName name="IQ_PRICE_TARGET_BOTTOM_UP_REUT" hidden="1">"c5494"</definedName>
    <definedName name="IQ_PRICE_TARGET_REUT" hidden="1">"c3631"</definedName>
    <definedName name="IQ_PRICE_VOLATILITY_EST" hidden="1">"c4492"</definedName>
    <definedName name="IQ_PRICE_VOLATILITY_HIGH" hidden="1">"c4493"</definedName>
    <definedName name="IQ_PRICE_VOLATILITY_LOW" hidden="1">"c4494"</definedName>
    <definedName name="IQ_PRICE_VOLATILITY_MEDIAN" hidden="1">"c4495"</definedName>
    <definedName name="IQ_PRICE_VOLATILITY_NUM" hidden="1">"c4496"</definedName>
    <definedName name="IQ_PRICE_VOLATILITY_STDDEV" hidden="1">"c4497"</definedName>
    <definedName name="IQ_PRICEDATE" hidden="1">"c1069"</definedName>
    <definedName name="IQ_PRICING_DATE" hidden="1">"c1613"</definedName>
    <definedName name="IQ_PRIMARY_EPS_TYPE" hidden="1">"c4498"</definedName>
    <definedName name="IQ_PRIMARY_EPS_TYPE_REUT" hidden="1">"c5481"</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CAGR" hidden="1">"c6135"</definedName>
    <definedName name="IQ_PROVISION_10YR_ANN_GROWTH" hidden="1">"c1077"</definedName>
    <definedName name="IQ_PROVISION_1YR_ANN_GROWTH" hidden="1">"c1078"</definedName>
    <definedName name="IQ_PROVISION_2YR_ANN_CAGR" hidden="1">"c6136"</definedName>
    <definedName name="IQ_PROVISION_2YR_ANN_GROWTH" hidden="1">"c1079"</definedName>
    <definedName name="IQ_PROVISION_3YR_ANN_CAGR" hidden="1">"c6137"</definedName>
    <definedName name="IQ_PROVISION_3YR_ANN_GROWTH" hidden="1">"c1080"</definedName>
    <definedName name="IQ_PROVISION_5YR_ANN_CAGR" hidden="1">"c6138"</definedName>
    <definedName name="IQ_PROVISION_5YR_ANN_GROWTH" hidden="1">"c1081"</definedName>
    <definedName name="IQ_PROVISION_7YR_ANN_CAGR" hidden="1">"c6139"</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CURRING_PROFIT_ACT_OR_EST" hidden="1">"c4507"</definedName>
    <definedName name="IQ_RECURRING_PROFIT_EST" hidden="1">"c4499"</definedName>
    <definedName name="IQ_RECURRING_PROFIT_GUIDANCE" hidden="1">"c4500"</definedName>
    <definedName name="IQ_RECURRING_PROFIT_HIGH_EST" hidden="1">"c4501"</definedName>
    <definedName name="IQ_RECURRING_PROFIT_HIGH_GUIDANCE" hidden="1">"c4179"</definedName>
    <definedName name="IQ_RECURRING_PROFIT_LOW_EST" hidden="1">"c4502"</definedName>
    <definedName name="IQ_RECURRING_PROFIT_LOW_GUIDANCE" hidden="1">"c4219"</definedName>
    <definedName name="IQ_RECURRING_PROFIT_MEDIAN_EST" hidden="1">"c4503"</definedName>
    <definedName name="IQ_RECURRING_PROFIT_NUM_EST" hidden="1">"c4504"</definedName>
    <definedName name="IQ_RECURRING_PROFIT_SHARE_ACT_OR_EST" hidden="1">"c4508"</definedName>
    <definedName name="IQ_RECURRING_PROFIT_SHARE_EST" hidden="1">"c4506"</definedName>
    <definedName name="IQ_RECURRING_PROFIT_SHARE_GUIDANCE" hidden="1">"c4509"</definedName>
    <definedName name="IQ_RECURRING_PROFIT_SHARE_HIGH_EST" hidden="1">"c4510"</definedName>
    <definedName name="IQ_RECURRING_PROFIT_SHARE_HIGH_GUIDANCE" hidden="1">"c4200"</definedName>
    <definedName name="IQ_RECURRING_PROFIT_SHARE_LOW_EST" hidden="1">"c4511"</definedName>
    <definedName name="IQ_RECURRING_PROFIT_SHARE_LOW_GUIDANCE" hidden="1">"c4240"</definedName>
    <definedName name="IQ_RECURRING_PROFIT_SHARE_MEDIAN_EST" hidden="1">"c4512"</definedName>
    <definedName name="IQ_RECURRING_PROFIT_SHARE_NUM_EST" hidden="1">"c4513"</definedName>
    <definedName name="IQ_RECURRING_PROFIT_SHARE_STDDEV_EST" hidden="1">"c4514"</definedName>
    <definedName name="IQ_RECURRING_PROFIT_STDDEV_EST" hidden="1">"c4516"</definedName>
    <definedName name="IQ_REDEEM_PREF_STOCK" hidden="1">"c1417"</definedName>
    <definedName name="IQ_REF_ENTITY" hidden="1">"c6033"</definedName>
    <definedName name="IQ_REF_ENTITY_CIQID" hidden="1">"c6024"</definedName>
    <definedName name="IQ_REF_ENTITY_TICKER" hidden="1">"c6023"</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ICTED_CASH_NON_CURRENT" hidden="1">"c6192"</definedName>
    <definedName name="IQ_RESTRICTED_CASH_TOTAL" hidden="1">"c6193"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 hidden="1">"c6264"</definedName>
    <definedName name="IQ_RESTRUCTURE_REIT" hidden="1">"c1110"</definedName>
    <definedName name="IQ_RESTRUCTURE_UTI" hidden="1">"c1111"</definedName>
    <definedName name="IQ_RESTRUCTURED_LOANS" hidden="1">"c1112"</definedName>
    <definedName name="IQ_RETAIL_ACQUIRED_FRANCHISE_STORES" hidden="1">"c2895"</definedName>
    <definedName name="IQ_RETAIL_ACQUIRED_OWNED_STORES" hidden="1">"c2903"</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ACT_OR_EST" hidden="1">"c3585"</definedName>
    <definedName name="IQ_RETURN_ASSETS_ACT_OR_EST_REUT" hidden="1">"c5475"</definedName>
    <definedName name="IQ_RETURN_ASSETS_BANK" hidden="1">"c1114"</definedName>
    <definedName name="IQ_RETURN_ASSETS_BROK" hidden="1">"c1115"</definedName>
    <definedName name="IQ_RETURN_ASSETS_EST" hidden="1">"c3529"</definedName>
    <definedName name="IQ_RETURN_ASSETS_EST_REUT" hidden="1">"c3990"</definedName>
    <definedName name="IQ_RETURN_ASSETS_FS" hidden="1">"c1116"</definedName>
    <definedName name="IQ_RETURN_ASSETS_GUIDANCE" hidden="1">"c4517"</definedName>
    <definedName name="IQ_RETURN_ASSETS_HIGH_EST" hidden="1">"c3530"</definedName>
    <definedName name="IQ_RETURN_ASSETS_HIGH_EST_REUT" hidden="1">"c3992"</definedName>
    <definedName name="IQ_RETURN_ASSETS_HIGH_GUIDANCE" hidden="1">"c4183"</definedName>
    <definedName name="IQ_RETURN_ASSETS_LOW_EST" hidden="1">"c3531"</definedName>
    <definedName name="IQ_RETURN_ASSETS_LOW_EST_REUT" hidden="1">"c3993"</definedName>
    <definedName name="IQ_RETURN_ASSETS_LOW_GUIDANCE" hidden="1">"c4223"</definedName>
    <definedName name="IQ_RETURN_ASSETS_MEDIAN_EST" hidden="1">"c3532"</definedName>
    <definedName name="IQ_RETURN_ASSETS_MEDIAN_EST_REUT" hidden="1">"c3991"</definedName>
    <definedName name="IQ_RETURN_ASSETS_NUM_EST" hidden="1">"c3527"</definedName>
    <definedName name="IQ_RETURN_ASSETS_NUM_EST_REUT" hidden="1">"c3994"</definedName>
    <definedName name="IQ_RETURN_ASSETS_STDDEV_EST" hidden="1">"c3528"</definedName>
    <definedName name="IQ_RETURN_ASSETS_STDDEV_EST_REUT" hidden="1">"c3995"</definedName>
    <definedName name="IQ_RETURN_CAPITAL" hidden="1">"c1117"</definedName>
    <definedName name="IQ_RETURN_EQUITY" hidden="1">"c1118"</definedName>
    <definedName name="IQ_RETURN_EQUITY_ACT_OR_EST" hidden="1">"c3586"</definedName>
    <definedName name="IQ_RETURN_EQUITY_ACT_OR_EST_REUT" hidden="1">"c5476"</definedName>
    <definedName name="IQ_RETURN_EQUITY_BANK" hidden="1">"c1119"</definedName>
    <definedName name="IQ_RETURN_EQUITY_BROK" hidden="1">"c1120"</definedName>
    <definedName name="IQ_RETURN_EQUITY_EST" hidden="1">"c3535"</definedName>
    <definedName name="IQ_RETURN_EQUITY_EST_REUT" hidden="1">"c3983"</definedName>
    <definedName name="IQ_RETURN_EQUITY_FS" hidden="1">"c1121"</definedName>
    <definedName name="IQ_RETURN_EQUITY_GUIDANCE" hidden="1">"c4518"</definedName>
    <definedName name="IQ_RETURN_EQUITY_HIGH_EST" hidden="1">"c3536"</definedName>
    <definedName name="IQ_RETURN_EQUITY_HIGH_EST_REUT" hidden="1">"c3985"</definedName>
    <definedName name="IQ_RETURN_EQUITY_HIGH_GUIDANCE" hidden="1">"c4182"</definedName>
    <definedName name="IQ_RETURN_EQUITY_LOW_EST" hidden="1">"c3537"</definedName>
    <definedName name="IQ_RETURN_EQUITY_LOW_EST_REUT" hidden="1">"c3986"</definedName>
    <definedName name="IQ_RETURN_EQUITY_LOW_GUIDANCE" hidden="1">"c4222"</definedName>
    <definedName name="IQ_RETURN_EQUITY_MEDIAN_EST" hidden="1">"c3538"</definedName>
    <definedName name="IQ_RETURN_EQUITY_MEDIAN_EST_REUT" hidden="1">"c3984"</definedName>
    <definedName name="IQ_RETURN_EQUITY_NUM_EST" hidden="1">"c3533"</definedName>
    <definedName name="IQ_RETURN_EQUITY_NUM_EST_REUT" hidden="1">"c3987"</definedName>
    <definedName name="IQ_RETURN_EQUITY_STDDEV_EST" hidden="1">"c3534"</definedName>
    <definedName name="IQ_RETURN_EQUITY_STDDEV_EST_REUT" hidden="1">"c3988"</definedName>
    <definedName name="IQ_RETURN_INVESTMENT" hidden="1">"c1421"</definedName>
    <definedName name="IQ_REV" hidden="1">"c1122"</definedName>
    <definedName name="IQ_REV_BEFORE_LL" hidden="1">"c1123"</definedName>
    <definedName name="IQ_REV_STDDEV_EST" hidden="1">"c1124"</definedName>
    <definedName name="IQ_REV_STDDEV_EST_REUT" hidden="1">"c3639"</definedName>
    <definedName name="IQ_REV_UTI" hidden="1">"c1125"</definedName>
    <definedName name="IQ_REVENUE" hidden="1">"c1422"</definedName>
    <definedName name="IQ_REVENUE_ACT_OR_EST" hidden="1">"c2214"</definedName>
    <definedName name="IQ_REVENUE_ACT_OR_EST_REUT" hidden="1">"c5461"</definedName>
    <definedName name="IQ_REVENUE_EST" hidden="1">"c1126"</definedName>
    <definedName name="IQ_REVENUE_EST_BOTTOM_UP" hidden="1">"c5488"</definedName>
    <definedName name="IQ_REVENUE_EST_BOTTOM_UP_REUT" hidden="1">"c5496"</definedName>
    <definedName name="IQ_REVENUE_EST_REUT" hidden="1">"c3634"</definedName>
    <definedName name="IQ_REVENUE_GUIDANCE" hidden="1">"c4519"</definedName>
    <definedName name="IQ_REVENUE_HIGH_EST" hidden="1">"c1127"</definedName>
    <definedName name="IQ_REVENUE_HIGH_EST_REUT" hidden="1">"c3636"</definedName>
    <definedName name="IQ_REVENUE_HIGH_GUIDANCE" hidden="1">"c4169"</definedName>
    <definedName name="IQ_REVENUE_LOW_EST" hidden="1">"c1128"</definedName>
    <definedName name="IQ_REVENUE_LOW_EST_REUT" hidden="1">"c3637"</definedName>
    <definedName name="IQ_REVENUE_LOW_GUIDANCE" hidden="1">"c4209"</definedName>
    <definedName name="IQ_REVENUE_MEDIAN_EST" hidden="1">"c1662"</definedName>
    <definedName name="IQ_REVENUE_MEDIAN_EST_REUT" hidden="1">"c3635"</definedName>
    <definedName name="IQ_REVENUE_NUM_EST" hidden="1">"c1129"</definedName>
    <definedName name="IQ_REVENUE_NUM_EST_REUT" hidden="1">"c3638"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 hidden="1">"c6284"</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_PURCHASED_RESELL" hidden="1">"c5513"</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 hidden="1">"c6265"</definedName>
    <definedName name="IQ_SGA_REIT" hidden="1">"c1161"</definedName>
    <definedName name="IQ_SGA_SUPPL" hidden="1">"c1162"</definedName>
    <definedName name="IQ_SGA_UTI" hidden="1">"c1163"</definedName>
    <definedName name="IQ_SHAREOUTSTANDING" hidden="1">"c1347"</definedName>
    <definedName name="IQ_SHARES_PURCHASED_AVERAGE_PRICE" hidden="1">"c5821"</definedName>
    <definedName name="IQ_SHARES_PURCHASED_QUARTER" hidden="1">"c5820"</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_BANK" hidden="1">"c2637"</definedName>
    <definedName name="IQ_SP_BANK_ACTION" hidden="1">"c2636"</definedName>
    <definedName name="IQ_SP_BANK_DATE" hidden="1">"c2635"</definedName>
    <definedName name="IQ_SP_FIN_ENHANCE_FX" hidden="1">"c2631"</definedName>
    <definedName name="IQ_SP_FIN_ENHANCE_FX_ACTION" hidden="1">"c2630"</definedName>
    <definedName name="IQ_SP_FIN_ENHANCE_FX_DATE" hidden="1">"c2629"</definedName>
    <definedName name="IQ_SP_FIN_ENHANCE_LC" hidden="1">"c2634"</definedName>
    <definedName name="IQ_SP_FIN_ENHANCE_LC_ACTION" hidden="1">"c2633"</definedName>
    <definedName name="IQ_SP_FIN_ENHANCE_LC_DATE" hidden="1">"c2632"</definedName>
    <definedName name="IQ_SP_FIN_STRENGTH_LC_ACTION_LT" hidden="1">"c2625"</definedName>
    <definedName name="IQ_SP_FIN_STRENGTH_LC_ACTION_ST" hidden="1">"c2626"</definedName>
    <definedName name="IQ_SP_FIN_STRENGTH_LC_DATE_LT" hidden="1">"c2623"</definedName>
    <definedName name="IQ_SP_FIN_STRENGTH_LC_DATE_ST" hidden="1">"c2624"</definedName>
    <definedName name="IQ_SP_FIN_STRENGTH_LC_LT" hidden="1">"c2627"</definedName>
    <definedName name="IQ_SP_FIN_STRENGTH_LC_ST" hidden="1">"c2628"</definedName>
    <definedName name="IQ_SP_FX_ACTION_LT" hidden="1">"c2613"</definedName>
    <definedName name="IQ_SP_FX_ACTION_ST" hidden="1">"c2614"</definedName>
    <definedName name="IQ_SP_FX_DATE_LT" hidden="1">"c2611"</definedName>
    <definedName name="IQ_SP_FX_DATE_ST" hidden="1">"c2612"</definedName>
    <definedName name="IQ_SP_FX_LT" hidden="1">"c2615"</definedName>
    <definedName name="IQ_SP_FX_ST" hidden="1">"c2616"</definedName>
    <definedName name="IQ_SP_ISSUE_ACTION" hidden="1">"c2644"</definedName>
    <definedName name="IQ_SP_ISSUE_DATE" hidden="1">"c2643"</definedName>
    <definedName name="IQ_SP_ISSUE_LT" hidden="1">"c2645"</definedName>
    <definedName name="IQ_SP_ISSUE_OUTLOOK_WATCH" hidden="1">"c2650"</definedName>
    <definedName name="IQ_SP_ISSUE_OUTLOOK_WATCH_DATE" hidden="1">"c2649"</definedName>
    <definedName name="IQ_SP_ISSUE_RECOVER" hidden="1">"c2648"</definedName>
    <definedName name="IQ_SP_ISSUE_RECOVER_ACTION" hidden="1">"c2647"</definedName>
    <definedName name="IQ_SP_ISSUE_RECOVER_DATE" hidden="1">"c2646"</definedName>
    <definedName name="IQ_SP_LC_ACTION_LT" hidden="1">"c2619"</definedName>
    <definedName name="IQ_SP_LC_ACTION_ST" hidden="1">"c2620"</definedName>
    <definedName name="IQ_SP_LC_DATE_LT" hidden="1">"c2617"</definedName>
    <definedName name="IQ_SP_LC_DATE_ST" hidden="1">"c2618"</definedName>
    <definedName name="IQ_SP_LC_LT" hidden="1">"c2621"</definedName>
    <definedName name="IQ_SP_LC_ST" hidden="1">"c2622"</definedName>
    <definedName name="IQ_SP_OUTLOOK_WATCH" hidden="1">"c2639"</definedName>
    <definedName name="IQ_SP_OUTLOOK_WATCH_DATE" hidden="1">"c2638"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 hidden="1">"c6266"</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 hidden="1">"c6267"</definedName>
    <definedName name="IQ_ST_DEBT_ISSUED_REIT" hidden="1">"c1186"</definedName>
    <definedName name="IQ_ST_DEBT_ISSUED_UTI" hidden="1">"c1187"</definedName>
    <definedName name="IQ_ST_DEBT_PCT" hidden="1">"c2539"</definedName>
    <definedName name="IQ_ST_DEBT_RE" hidden="1">"c6268"</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 hidden="1">"c6269"</definedName>
    <definedName name="IQ_ST_DEBT_REPAID_REIT" hidden="1">"c1194"</definedName>
    <definedName name="IQ_ST_DEBT_REPAID_UTI" hidden="1">"c1195"</definedName>
    <definedName name="IQ_ST_DEBT_UTI" hidden="1">"c1196"</definedName>
    <definedName name="IQ_ST_FHLB_DEBT" hidden="1">"c5658"</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EST" hidden="1">"c4520"</definedName>
    <definedName name="IQ_STOCK_BASED_GA" hidden="1">"c2993"</definedName>
    <definedName name="IQ_STOCK_BASED_HIGH_EST" hidden="1">"c4521"</definedName>
    <definedName name="IQ_STOCK_BASED_LOW_EST" hidden="1">"c4522"</definedName>
    <definedName name="IQ_STOCK_BASED_MEDIAN_EST" hidden="1">"c4523"</definedName>
    <definedName name="IQ_STOCK_BASED_NUM_EST" hidden="1">"c4524"</definedName>
    <definedName name="IQ_STOCK_BASED_OTHER" hidden="1">"c2995"</definedName>
    <definedName name="IQ_STOCK_BASED_RD" hidden="1">"c2991"</definedName>
    <definedName name="IQ_STOCK_BASED_SGA" hidden="1">"c2994"</definedName>
    <definedName name="IQ_STOCK_BASED_SM" hidden="1">"c2992"</definedName>
    <definedName name="IQ_STOCK_BASED_STDDEV_EST" hidden="1">"c4525"</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NUM" hidden="1">"c1653"</definedName>
    <definedName name="IQ_TARGET_PRICE_NUM_REUT" hidden="1">"c5319"</definedName>
    <definedName name="IQ_TARGET_PRICE_STDDEV" hidden="1">"c1654"</definedName>
    <definedName name="IQ_TARGET_PRICE_STDDEV_REUT" hidden="1">"c5320"</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CAGR" hidden="1">"c6169"</definedName>
    <definedName name="IQ_TBV_10YR_ANN_GROWTH" hidden="1">"c1936"</definedName>
    <definedName name="IQ_TBV_1YR_ANN_GROWTH" hidden="1">"c1931"</definedName>
    <definedName name="IQ_TBV_2YR_ANN_CAGR" hidden="1">"c6165"</definedName>
    <definedName name="IQ_TBV_2YR_ANN_GROWTH" hidden="1">"c1932"</definedName>
    <definedName name="IQ_TBV_3YR_ANN_CAGR" hidden="1">"c6166"</definedName>
    <definedName name="IQ_TBV_3YR_ANN_GROWTH" hidden="1">"c1933"</definedName>
    <definedName name="IQ_TBV_5YR_ANN_CAGR" hidden="1">"c6167"</definedName>
    <definedName name="IQ_TBV_5YR_ANN_GROWTH" hidden="1">"c1934"</definedName>
    <definedName name="IQ_TBV_7YR_ANN_CAGR" hidden="1">"c6168"</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_FWD" hidden="1">"c2238"</definedName>
    <definedName name="IQ_TEV_EBIT_FWD_REUT" hidden="1">"c4054"</definedName>
    <definedName name="IQ_TEV_EBITDA" hidden="1">"c1222"</definedName>
    <definedName name="IQ_TEV_EBITDA_AVG" hidden="1">"c1223"</definedName>
    <definedName name="IQ_TEV_EBITDA_FWD" hidden="1">"c1224"</definedName>
    <definedName name="IQ_TEV_EBITDA_FWD_REUT" hidden="1">"c4050"</definedName>
    <definedName name="IQ_TEV_EMPLOYEE_AVG" hidden="1">"c1225"</definedName>
    <definedName name="IQ_TEV_EST" hidden="1">"c4526"</definedName>
    <definedName name="IQ_TEV_HIGH_EST" hidden="1">"c4527"</definedName>
    <definedName name="IQ_TEV_LOW_EST" hidden="1">"c4528"</definedName>
    <definedName name="IQ_TEV_MEDIAN_EST" hidden="1">"c4529"</definedName>
    <definedName name="IQ_TEV_NUM_EST" hidden="1">"c4530"</definedName>
    <definedName name="IQ_TEV_STDDEV_EST" hidden="1">"c4531"</definedName>
    <definedName name="IQ_TEV_TOTAL_REV" hidden="1">"c1226"</definedName>
    <definedName name="IQ_TEV_TOTAL_REV_AVG" hidden="1">"c1227"</definedName>
    <definedName name="IQ_TEV_TOTAL_REV_FWD" hidden="1">"c1228"</definedName>
    <definedName name="IQ_TEV_TOTAL_REV_FWD_REUT" hidden="1">"c4051"</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 hidden="1">"c6270"</definedName>
    <definedName name="IQ_TOTAL_AR_REIT" hidden="1">"c1232"</definedName>
    <definedName name="IQ_TOTAL_AR_UTI" hidden="1">"c1233"</definedName>
    <definedName name="IQ_TOTAL_ASSETS" hidden="1">"c1234"</definedName>
    <definedName name="IQ_TOTAL_ASSETS_10YR_ANN_CAGR" hidden="1">"c6140"</definedName>
    <definedName name="IQ_TOTAL_ASSETS_10YR_ANN_GROWTH" hidden="1">"c1235"</definedName>
    <definedName name="IQ_TOTAL_ASSETS_1YR_ANN_GROWTH" hidden="1">"c1236"</definedName>
    <definedName name="IQ_TOTAL_ASSETS_2YR_ANN_CAGR" hidden="1">"c6141"</definedName>
    <definedName name="IQ_TOTAL_ASSETS_2YR_ANN_GROWTH" hidden="1">"c1237"</definedName>
    <definedName name="IQ_TOTAL_ASSETS_3YR_ANN_CAGR" hidden="1">"c6142"</definedName>
    <definedName name="IQ_TOTAL_ASSETS_3YR_ANN_GROWTH" hidden="1">"c1238"</definedName>
    <definedName name="IQ_TOTAL_ASSETS_5YR_ANN_CAGR" hidden="1">"c6143"</definedName>
    <definedName name="IQ_TOTAL_ASSETS_5YR_ANN_GROWTH" hidden="1">"c1239"</definedName>
    <definedName name="IQ_TOTAL_ASSETS_7YR_ANN_CAGR" hidden="1">"c6144"</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ST" hidden="1">"c4532"</definedName>
    <definedName name="IQ_TOTAL_DEBT_EXCL_FIN" hidden="1">"c2937"</definedName>
    <definedName name="IQ_TOTAL_DEBT_GUIDANCE" hidden="1">"c4533"</definedName>
    <definedName name="IQ_TOTAL_DEBT_HIGH_EST" hidden="1">"c4534"</definedName>
    <definedName name="IQ_TOTAL_DEBT_HIGH_GUIDANCE" hidden="1">"c4196"</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 hidden="1">"c6271"</definedName>
    <definedName name="IQ_TOTAL_DEBT_ISSUED_REIT" hidden="1">"c1255"</definedName>
    <definedName name="IQ_TOTAL_DEBT_ISSUED_UTI" hidden="1">"c1256"</definedName>
    <definedName name="IQ_TOTAL_DEBT_ISSUES_INS" hidden="1">"c1257"</definedName>
    <definedName name="IQ_TOTAL_DEBT_LOW_EST" hidden="1">"c4535"</definedName>
    <definedName name="IQ_TOTAL_DEBT_LOW_GUIDANCE" hidden="1">"c4236"</definedName>
    <definedName name="IQ_TOTAL_DEBT_MEDIAN_EST" hidden="1">"c4536"</definedName>
    <definedName name="IQ_TOTAL_DEBT_NUM_EST" hidden="1">"c4537"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 hidden="1">"c6272"</definedName>
    <definedName name="IQ_TOTAL_DEBT_REPAID_REIT" hidden="1">"c1263"</definedName>
    <definedName name="IQ_TOTAL_DEBT_REPAID_UTI" hidden="1">"c1264"</definedName>
    <definedName name="IQ_TOTAL_DEBT_STDDEV_EST" hidden="1">"c4538"</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CAGR" hidden="1">"c6145"</definedName>
    <definedName name="IQ_TOTAL_EQUITY_10YR_ANN_GROWTH" hidden="1">"c1268"</definedName>
    <definedName name="IQ_TOTAL_EQUITY_1YR_ANN_GROWTH" hidden="1">"c1269"</definedName>
    <definedName name="IQ_TOTAL_EQUITY_2YR_ANN_CAGR" hidden="1">"c6146"</definedName>
    <definedName name="IQ_TOTAL_EQUITY_2YR_ANN_GROWTH" hidden="1">"c1270"</definedName>
    <definedName name="IQ_TOTAL_EQUITY_3YR_ANN_CAGR" hidden="1">"c6147"</definedName>
    <definedName name="IQ_TOTAL_EQUITY_3YR_ANN_GROWTH" hidden="1">"c1271"</definedName>
    <definedName name="IQ_TOTAL_EQUITY_5YR_ANN_CAGR" hidden="1">"c6148"</definedName>
    <definedName name="IQ_TOTAL_EQUITY_5YR_ANN_GROWTH" hidden="1">"c1272"</definedName>
    <definedName name="IQ_TOTAL_EQUITY_7YR_ANN_CAGR" hidden="1">"c6149"</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 hidden="1">"c6273"</definedName>
    <definedName name="IQ_TOTAL_LIAB_REIT" hidden="1">"c1282"</definedName>
    <definedName name="IQ_TOTAL_LIAB_SHAREHOLD" hidden="1">"c1435"</definedName>
    <definedName name="IQ_TOTAL_LIAB_TOTAL_ASSETS" hidden="1">"c1283"</definedName>
    <definedName name="IQ_TOTAL_LOANS" hidden="1">"c5653"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 hidden="1">"c6274"</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ABLE_END_OS" hidden="1">"c5819"</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CAGR" hidden="1">"c6150"</definedName>
    <definedName name="IQ_TOTAL_REV_10YR_ANN_GROWTH" hidden="1">"c1295"</definedName>
    <definedName name="IQ_TOTAL_REV_1YR_ANN_GROWTH" hidden="1">"c1296"</definedName>
    <definedName name="IQ_TOTAL_REV_2YR_ANN_CAGR" hidden="1">"c6151"</definedName>
    <definedName name="IQ_TOTAL_REV_2YR_ANN_GROWTH" hidden="1">"c1297"</definedName>
    <definedName name="IQ_TOTAL_REV_3YR_ANN_CAGR" hidden="1">"c6152"</definedName>
    <definedName name="IQ_TOTAL_REV_3YR_ANN_GROWTH" hidden="1">"c1298"</definedName>
    <definedName name="IQ_TOTAL_REV_5YR_ANN_CAGR" hidden="1">"c6153"</definedName>
    <definedName name="IQ_TOTAL_REV_5YR_ANN_GROWTH" hidden="1">"c1299"</definedName>
    <definedName name="IQ_TOTAL_REV_7YR_ANN_CAGR" hidden="1">"c6154"</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 hidden="1">"c6275"</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UNUSUAL_BNK" hidden="1">"c5516"</definedName>
    <definedName name="IQ_TOTAL_UNUSUAL_BR" hidden="1">"c5517"</definedName>
    <definedName name="IQ_TOTAL_UNUSUAL_FIN" hidden="1">"c5518"</definedName>
    <definedName name="IQ_TOTAL_UNUSUAL_INS" hidden="1">"c5519"</definedName>
    <definedName name="IQ_TOTAL_UNUSUAL_RE" hidden="1">"c6286"</definedName>
    <definedName name="IQ_TOTAL_UNUSUAL_REIT" hidden="1">"c5520"</definedName>
    <definedName name="IQ_TOTAL_UNUSUAL_UTI" hidden="1">"c5521"</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_EQ_INC" hidden="1">"c3611"</definedName>
    <definedName name="IQ_TR_ACQ_EBITDA" hidden="1">"c2381"</definedName>
    <definedName name="IQ_TR_ACQ_EBITDA_EQ_INC" hidden="1">"c3610"</definedName>
    <definedName name="IQ_TR_ACQ_FILING_CURRENCY" hidden="1">"c3033"</definedName>
    <definedName name="IQ_TR_ACQ_FILINGDATE" hidden="1">"c3607"</definedName>
    <definedName name="IQ_TR_ACQ_MCAP_1DAY" hidden="1">"c2345"</definedName>
    <definedName name="IQ_TR_ACQ_MIN_INT" hidden="1">"c2374"</definedName>
    <definedName name="IQ_TR_ACQ_NET_DEBT" hidden="1">"c2373"</definedName>
    <definedName name="IQ_TR_ACQ_NI" hidden="1">"c2378"</definedName>
    <definedName name="IQ_TR_ACQ_PERIODDATE" hidden="1">"c3606"</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_EQ_INC" hidden="1">"c3609"</definedName>
    <definedName name="IQ_TR_TARGET_EBITDA" hidden="1">"c2334"</definedName>
    <definedName name="IQ_TR_TARGET_EBITDA_EQ_INC" hidden="1">"c3608"</definedName>
    <definedName name="IQ_TR_TARGET_FILING_CURRENCY" hidden="1">"c3034"</definedName>
    <definedName name="IQ_TR_TARGET_FILINGDATE" hidden="1">"c3605"</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ERIODDATE" hidden="1">"c3604"</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 hidden="1">"c6276"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CAGR" hidden="1">"c6179"</definedName>
    <definedName name="IQ_UFCF_10YR_ANN_GROWTH" hidden="1">"c1948"</definedName>
    <definedName name="IQ_UFCF_1YR_ANN_GROWTH" hidden="1">"c1943"</definedName>
    <definedName name="IQ_UFCF_2YR_ANN_CAGR" hidden="1">"c6175"</definedName>
    <definedName name="IQ_UFCF_2YR_ANN_GROWTH" hidden="1">"c1944"</definedName>
    <definedName name="IQ_UFCF_3YR_ANN_CAGR" hidden="1">"c6176"</definedName>
    <definedName name="IQ_UFCF_3YR_ANN_GROWTH" hidden="1">"c1945"</definedName>
    <definedName name="IQ_UFCF_5YR_ANN_CAGR" hidden="1">"c6177"</definedName>
    <definedName name="IQ_UFCF_5YR_ANN_GROWTH" hidden="1">"c1946"</definedName>
    <definedName name="IQ_UFCF_7YR_ANN_CAGR" hidden="1">"c6178"</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 hidden="1">"c6277"</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 hidden="1">50000</definedName>
    <definedName name="IQ_WEIGHTED_AVG_PRICE" hidden="1">"c1334"</definedName>
    <definedName name="IQ_WIP_INV" hidden="1">"c1335"</definedName>
    <definedName name="IQ_WORKING_CAP" hidden="1">"c3494"</definedName>
    <definedName name="IQ_WORKMEN_WRITTEN" hidden="1">"c1336"</definedName>
    <definedName name="IQ_XDIV_DATE" hidden="1">"c2104"</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RF">#REF!</definedName>
    <definedName name="IS" hidden="1">{#N/A,#N/A,TRUE,"forside";#N/A,#N/A,TRUE,"Res_AOGT";#N/A,#N/A,TRUE,"Bal_AOGT";#N/A,#N/A,TRUE,"Kont_AOGT";#N/A,#N/A,TRUE,"Note 1-5";#N/A,#N/A,TRUE,"Note 6-9";#N/A,#N/A,TRUE,"Bal_note10-14";#N/A,#N/A,TRUE,"Note 15-16";#N/A,#N/A,TRUE,"Note 17-19";#N/A,#N/A,TRUE,"Note 19 forts.";#N/A,#N/A,TRUE,"Note 20-23";#N/A,#N/A,TRUE,"Nøkkeltall"}</definedName>
    <definedName name="IsColHidden" hidden="1">FALSE</definedName>
    <definedName name="IsLTMColHidden" hidden="1">FALSE</definedName>
    <definedName name="Item">#REF!</definedName>
    <definedName name="item1">'[147]Plan 2.7'!$A$4:$R$2819</definedName>
    <definedName name="Itemm">#REF!</definedName>
    <definedName name="Itens" hidden="1">#REF!</definedName>
    <definedName name="j" hidden="1">{#N/A,#N/A,FALSE,"MO (2)"}</definedName>
    <definedName name="jack">{"um","mil","um milhão","um bilhão","um trilhão"}</definedName>
    <definedName name="Ja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JAN00">#REF!</definedName>
    <definedName name="Janeiro">#N/A</definedName>
    <definedName name="JANEIRO2003" hidden="1">{#N/A,#N/A,TRUE,"Serviços"}</definedName>
    <definedName name="JANEIRO20033" hidden="1">{#N/A,#N/A,TRUE,"Serviços"}</definedName>
    <definedName name="JAZIDA">#REF!</definedName>
    <definedName name="jazida2">"$TransComerc_Basc10m³.$#REF!$#REF!"</definedName>
    <definedName name="jazida2_20">"$TransLocalBasc10m³.$#REF!$#REF!"</definedName>
    <definedName name="Jazidas">#REF!</definedName>
    <definedName name="JELE">#REF!</definedName>
    <definedName name="jfgj">#REF!</definedName>
    <definedName name="JH">'[148]DIM. M.O.'!$J$2</definedName>
    <definedName name="jhjdf">'[41]P A T O 99 B'!#REF!</definedName>
    <definedName name="jhjhjhjju" hidden="1">{#N/A,#N/A,FALSE,"MO (2)"}</definedName>
    <definedName name="JJ">#REF!</definedName>
    <definedName name="jjjj"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jjjjj" hidden="1">{#N/A,#N/A,FALSE,"MO (2)"}</definedName>
    <definedName name="jjjjjjjjj">#REF!</definedName>
    <definedName name="JJJJJJJJJJJJJJJJJ">#REF!</definedName>
    <definedName name="JMEC">#REF!</definedName>
    <definedName name="jN">[61]Plan1!#REF!</definedName>
    <definedName name="jo" hidden="1">{#N/A,#N/A,FALSE,"MO (2)"}</definedName>
    <definedName name="JTYKTKTYK">#REF!</definedName>
    <definedName name="JUJU" hidden="1">{#N/A,#N/A,TRUE,"forside";#N/A,#N/A,TRUE,"Res_AOGT";#N/A,#N/A,TRUE,"Bal_AOGT";#N/A,#N/A,TRUE,"Kont_AOGT";#N/A,#N/A,TRUE,"Note 1-5";#N/A,#N/A,TRUE,"Note 6-9";#N/A,#N/A,TRUE,"Bal_note10-14";#N/A,#N/A,TRUE,"Note 15-16";#N/A,#N/A,TRUE,"Note 17-19";#N/A,#N/A,TRUE,"Note 19 forts.";#N/A,#N/A,TRUE,"Note 20-23";#N/A,#N/A,TRUE,"Nøkkeltall"}</definedName>
    <definedName name="jun00">#REF!</definedName>
    <definedName name="JUNTA_PLÁSTICA">#REF!</definedName>
    <definedName name="k">#REF!</definedName>
    <definedName name="k_1">#REF!</definedName>
    <definedName name="K_16">"'file:///B:/PATO - BR - 425 aditivo.xls'#$COMPOS1.$#REF!$#REF!:$#REF!$#REF!"</definedName>
    <definedName name="K_2">[14]COMPOS1!#REF!</definedName>
    <definedName name="K_3">[14]COMPOS1!#REF!</definedName>
    <definedName name="K_5">[14]COMPOS1!#REF!</definedName>
    <definedName name="K_6">[14]COMPOS1!#REF!</definedName>
    <definedName name="K_9">[14]COMPOS1!#REF!</definedName>
    <definedName name="KDFJA"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kdhdjdk">#REF!</definedName>
    <definedName name="kf" hidden="1">{"VENTAS1",#N/A,FALSE,"VENTAS";"VENTAS2",#N/A,FALSE,"VENTAS";"VENTAS3",#N/A,FALSE,"VENTAS";"VENTAS4",#N/A,FALSE,"VENTAS";"VENTAS5",#N/A,FALSE,"VENTAS";"VENTAS6",#N/A,FALSE,"VENTAS";"VENTAS7",#N/A,FALSE,"VENTAS";"VENTAS8",#N/A,FALSE,"VENTAS"}</definedName>
    <definedName name="kit">#REF!</definedName>
    <definedName name="kj">'[52]Fresagem de Pista Ago-98'!#REF!</definedName>
    <definedName name="kjkhjkh"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kkkkk">#REF!</definedName>
    <definedName name="kkkkkk" hidden="1">{#N/A,#N/A,FALSE,"MO (2)"}</definedName>
    <definedName name="kkkkkkkkk">#N/A</definedName>
    <definedName name="kkkkkkkkkkkkk">#REF!</definedName>
    <definedName name="klb">#REF!</definedName>
    <definedName name="klklklkl" hidden="1">{#N/A,#N/A,FALSE,"MO (2)"}</definedName>
    <definedName name="km">#REF!</definedName>
    <definedName name="KM.406.407">#REF!</definedName>
    <definedName name="KM.406.407_1">#REF!</definedName>
    <definedName name="km_1">#REF!</definedName>
    <definedName name="KM_DE_FAIXA">#REF!</definedName>
    <definedName name="KM406407_1">#REF!</definedName>
    <definedName name="kmf">#REF!</definedName>
    <definedName name="KMF_3ªF">OFFSET('[82]Orçamento por Kmf'!$I$1,MATCH("3ª FAIXA",'[82]Orçamento por Kmf'!$B:$B,0),0,MATCH("ACOSTAMENTO",'[82]Orçamento por Kmf'!$B:$B,0)-MATCH("3ª FAIXA",'[82]Orçamento por Kmf'!$B:$B,0),1)</definedName>
    <definedName name="KMF_Acost">OFFSET('[82]Orçamento por Kmf'!$I$1,MATCH("ACOSTAMENTO",'[82]Orçamento por Kmf'!$B:$B,0),0,MATCH("DRENAGEM SUPERFICIAL",'[82]Orçamento por Kmf'!$B:$B,0)-MATCH("ACOSTAMENTO",'[82]Orçamento por Kmf'!$B:$B,0),1)</definedName>
    <definedName name="KMF_Pista">OFFSET('[82]Orçamento por Kmf'!$I$1,MATCH("PISTA ROLAMENTO",'[82]Orçamento por Kmf'!$B:$B,0),0,MATCH("3ª FAIXA",'[82]Orçamento por Kmf'!$B:$B,0)-MATCH("PISTA ROLAMENTO",'[82]Orçamento por Kmf'!$B:$B,0),1)</definedName>
    <definedName name="kmkf377">#REF!</definedName>
    <definedName name="koae">#REF!</definedName>
    <definedName name="KORODUR">#REF!</definedName>
    <definedName name="kpavi">#REF!</definedName>
    <definedName name="kterra">#REF!</definedName>
    <definedName name="Kubus">#REF!</definedName>
    <definedName name="Kubus1">#REF!</definedName>
    <definedName name="kwh">#REF!</definedName>
    <definedName name="kwh_1">#REF!</definedName>
    <definedName name="L_Pilar">5+5.9+3.7</definedName>
    <definedName name="L_Rolamento">9.7</definedName>
    <definedName name="la" hidden="1">{#N/A,#N/A,FALSE,"MO (2)"}</definedName>
    <definedName name="lab" hidden="1">{#N/A,#N/A,TRUE,"Serviços"}</definedName>
    <definedName name="labb" hidden="1">{#N/A,#N/A,TRUE,"Serviços"}</definedName>
    <definedName name="labr1">'[27]memória quantitativa'!#REF!</definedName>
    <definedName name="labr2">'[27]memória quantitativa'!#REF!</definedName>
    <definedName name="labr3">'[27]memória quantitativa'!#REF!</definedName>
    <definedName name="labr4">'[27]memória quantitativa'!#REF!</definedName>
    <definedName name="labr5">'[27]memória quantitativa'!#REF!</definedName>
    <definedName name="LADO">'[52]Fresagem de Pista Ago-98'!#REF!</definedName>
    <definedName name="Lado_Cerca">#REF!</definedName>
    <definedName name="Lado_Defensa">#REF!</definedName>
    <definedName name="Lado_Descida">#REF!</definedName>
    <definedName name="Lado_DSM">#REF!</definedName>
    <definedName name="Lado_Entrada">#REF!</definedName>
    <definedName name="Lado_Gramada">#REF!</definedName>
    <definedName name="Lado_Meio_Fio">#REF!</definedName>
    <definedName name="Lado_MeioFio">#REF!</definedName>
    <definedName name="Lado_Roçada">#REF!</definedName>
    <definedName name="Lado_Sarjeta">#REF!</definedName>
    <definedName name="Lado_Sinal_Vertical">#REF!</definedName>
    <definedName name="Lado_Valeta">#REF!</definedName>
    <definedName name="LadoDispositivoLateralOAE">#REF!</definedName>
    <definedName name="LadoIntervençãoFuncional">#REF!</definedName>
    <definedName name="lakmf1">'[27]memória quantitativa'!#REF!</definedName>
    <definedName name="lakmf2">'[27]memória quantitativa'!#REF!</definedName>
    <definedName name="lakmf3">'[27]memória quantitativa'!#REF!</definedName>
    <definedName name="lakmf4">'[27]memória quantitativa'!#REF!</definedName>
    <definedName name="lakmf5">'[27]memória quantitativa'!#REF!</definedName>
    <definedName name="lakmi1">'[27]memória quantitativa'!#REF!</definedName>
    <definedName name="lakmi2">'[27]memória quantitativa'!#REF!</definedName>
    <definedName name="lakmi3">'[27]memória quantitativa'!#REF!</definedName>
    <definedName name="lakmi4">'[27]memória quantitativa'!#REF!</definedName>
    <definedName name="lakmi5">'[27]memória quantitativa'!#REF!</definedName>
    <definedName name="lalarg1">'[27]memória quantitativa'!#REF!</definedName>
    <definedName name="lalarg2">'[27]memória quantitativa'!#REF!</definedName>
    <definedName name="lalarg3">'[27]memória quantitativa'!#REF!</definedName>
    <definedName name="lalarg4">'[27]memória quantitativa'!#REF!</definedName>
    <definedName name="lalarg5">'[27]memória quantitativa'!#REF!</definedName>
    <definedName name="LAMA">#N/A</definedName>
    <definedName name="LAMA_Adir">OFFSET([82]Percentual!$A$6,0,COLUMN([82]Percentual!$CF$3)-1,COUNTA([82]Percentual!$A$6:$A$105),1)</definedName>
    <definedName name="LAMA_Aesq">OFFSET([82]Percentual!$A$6,0,COLUMN([82]Percentual!$BF$3)-1,COUNTA([82]Percentual!$A$6:$A$105),1)</definedName>
    <definedName name="lama_asf_fina">'[27]medição '!#REF!</definedName>
    <definedName name="LAMA_pista">OFFSET([82]Percentual!$A$6,0,MATCH([82]Percentual!$AF$3,[82]Percentual!$3:$3,0)-1,COUNTA([82]Percentual!$A$6:$A$105),1)</definedName>
    <definedName name="LAMADA">#N/A</definedName>
    <definedName name="LAMADAS">#N/A</definedName>
    <definedName name="LAMAG">#REF!</definedName>
    <definedName name="LAMAS">#N/A</definedName>
    <definedName name="lamasffin">[42]ORÇAMENTO!#REF!</definedName>
    <definedName name="lamasffin_13">[42]ORÇAMENTO!#REF!</definedName>
    <definedName name="lamasffin_13_19">[42]ORÇAMENTO!#REF!</definedName>
    <definedName name="lamasffin_13_23">[42]ORÇAMENTO!#REF!</definedName>
    <definedName name="lamasffin_13_25">[55]ORÇAMENTO!#REF!</definedName>
    <definedName name="lamasffin_15">[56]ORÇAMENTO!#REF!</definedName>
    <definedName name="lamasffin_15_13">[56]ORÇAMENTO!#REF!</definedName>
    <definedName name="lamasffin_15_13_19">[56]ORÇAMENTO!#REF!</definedName>
    <definedName name="lamasffin_15_13_23">[56]ORÇAMENTO!#REF!</definedName>
    <definedName name="lamasffin_15_13_25">[56]ORÇAMENTO!#REF!</definedName>
    <definedName name="lamasffin_15_19">[56]ORÇAMENTO!#REF!</definedName>
    <definedName name="lamasffin_15_23">[56]ORÇAMENTO!#REF!</definedName>
    <definedName name="lamasffin_15_25">[56]ORÇAMENTO!#REF!</definedName>
    <definedName name="lamasffin_19">[42]ORÇAMENTO!#REF!</definedName>
    <definedName name="lamasffin_23">[42]ORÇAMENTO!#REF!</definedName>
    <definedName name="lamasffin_24">[42]ORÇAMENTO!#REF!</definedName>
    <definedName name="lamasffin_24_13">[42]ORÇAMENTO!#REF!</definedName>
    <definedName name="lamasffin_24_13_19">[42]ORÇAMENTO!#REF!</definedName>
    <definedName name="lamasffin_24_13_23">[42]ORÇAMENTO!#REF!</definedName>
    <definedName name="lamasffin_24_13_25">[55]ORÇAMENTO!#REF!</definedName>
    <definedName name="lamasffin_24_19">[42]ORÇAMENTO!#REF!</definedName>
    <definedName name="lamasffin_24_23">[42]ORÇAMENTO!#REF!</definedName>
    <definedName name="lamasffin_24_25">[55]ORÇAMENTO!#REF!</definedName>
    <definedName name="lamasffin_25">[55]ORÇAMENTO!#REF!</definedName>
    <definedName name="LAMBRI_IPÊ">#REF!</definedName>
    <definedName name="LANÇAMENTO_CONCRETO">#REF!</definedName>
    <definedName name="LARANJEIRAS">'[149]CUSTO LARANJEIRAS'!$A$3:$N$5</definedName>
    <definedName name="LARG">'[52]Fresagem de Pista Ago-98'!#REF!</definedName>
    <definedName name="Larg_3dir_Percent">OFFSET([82]Percentual!$A$6,0,MATCH([82]Percentual!$CZ$4,[82]Percentual!$4:$4,0)-1,COUNTA([82]Percentual!$A$6:$A$105),1)</definedName>
    <definedName name="Larg_3esq_Percent">OFFSET([82]Percentual!$A$6,0,MATCH([82]Percentual!$CX$4,[82]Percentual!$4:$4,0)-1,COUNTA([82]Percentual!$A$6:$A$105),1)</definedName>
    <definedName name="Larg_Adir_Percent">OFFSET([82]Percentual!$A$6,0,MATCH([82]Percentual!$DB$4,[82]Percentual!$4:$4,0)-1,COUNTA([82]Percentual!$A$6:$A$105),1)</definedName>
    <definedName name="Larg_Aesq_Percent">OFFSET([82]Percentual!$A$6,0,MATCH([82]Percentual!$DA$4,[82]Percentual!$4:$4,0)-1,COUNTA([82]Percentual!$A$6:$A$105),1)</definedName>
    <definedName name="Larg_faixa_Percent">OFFSET([82]Percentual!$A$6,0,MATCH([82]Percentual!$CY$4,[82]Percentual!$4:$4,0)-1,COUNTA([82]Percentual!$A$6:$A$105),1)</definedName>
    <definedName name="Largura_da_Faixa_de_Tráfego___...........">#REF!</definedName>
    <definedName name="Largura_Linha_Sinal_Horizontal">#REF!</definedName>
    <definedName name="Largura_Meio_Fio">#REF!</definedName>
    <definedName name="Largura_MeioFio">#REF!</definedName>
    <definedName name="Largura_Sarjeta">#REF!</definedName>
    <definedName name="LASTRO">#N/A</definedName>
    <definedName name="LASTRO_CONCRETO">#REF!</definedName>
    <definedName name="LASTRO_EMISS3_S">#REF!</definedName>
    <definedName name="lbbr1">'[27]memória quantitativa'!#REF!</definedName>
    <definedName name="lbbr2">'[27]memória quantitativa'!#REF!</definedName>
    <definedName name="lbbr3">'[27]memória quantitativa'!#REF!</definedName>
    <definedName name="lbbr4">'[27]memória quantitativa'!#REF!</definedName>
    <definedName name="lbbr5">'[27]memória quantitativa'!#REF!</definedName>
    <definedName name="lbkm1">'[27]memória quantitativa'!#REF!</definedName>
    <definedName name="lbkm2">'[27]memória quantitativa'!#REF!</definedName>
    <definedName name="lbkm3">'[27]memória quantitativa'!#REF!</definedName>
    <definedName name="lbkm4">'[27]memória quantitativa'!#REF!</definedName>
    <definedName name="lbkm5">'[27]memória quantitativa'!#REF!</definedName>
    <definedName name="LBU">#REF!</definedName>
    <definedName name="LD">'[52]Fresagem de Pista Ago-98'!#REF!</definedName>
    <definedName name="LDA">#REF!</definedName>
    <definedName name="LDD">"'file:///D:/Meus documentos/ANASTÁCIO/SERCEL/BR262990800.xls'#$SERVIÇOS.$#REF!$#REF!"</definedName>
    <definedName name="LDI">#REF!</definedName>
    <definedName name="LDI_1">#REF!</definedName>
    <definedName name="LDIANTIGO">'[142]P A T O'!#REF!</definedName>
    <definedName name="LDIATUAL">'[142]P A T O'!#REF!</definedName>
    <definedName name="le">#REF!</definedName>
    <definedName name="LEG">[150]LEGENDAS!$A$2:$B$16</definedName>
    <definedName name="leivas">'[27]memória quantitativa'!#REF!</definedName>
    <definedName name="Leste"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G_AREA">[151]sin_hor_necessidades_man!#REF!</definedName>
    <definedName name="LG_AREA_APL">[108]sin_hor_necessidades_man!#REF!</definedName>
    <definedName name="LG_CREMA">[151]sin_hor_necessidades_man!#REF!</definedName>
    <definedName name="LG_MAT">'[150]Vol III_sin_hor_nec_man'!$I$12:$I$280</definedName>
    <definedName name="LG_MATERIAL">[152]sin_hor_necessidades_man!$I$15:$I$21</definedName>
    <definedName name="LG_SNV">[151]sin_hor_necessidades_man!#REF!</definedName>
    <definedName name="lias">#N/A</definedName>
    <definedName name="lidia">#N/A</definedName>
    <definedName name="lig">'[86]P reaj x P atual'!#REF!</definedName>
    <definedName name="LIG_PRED_SERV">#REF!</definedName>
    <definedName name="LIG_PREDIAIS_MAT">#REF!</definedName>
    <definedName name="ligação" localSheetId="0">[153]!PassaExtenso</definedName>
    <definedName name="ligação">[153]!PassaExtenso</definedName>
    <definedName name="LIGAÇÃO_FLEXIVEL">#REF!</definedName>
    <definedName name="LIGAÇÃO_PREDIAL_MATERIAL">'[80]ligação predial'!$H$19</definedName>
    <definedName name="LIGAÇÃO_PREDIAL_SERVIÇOS">'[80]ligação predial'!$H$9</definedName>
    <definedName name="LIGAÇÕES">#REF!</definedName>
    <definedName name="LIGANT">'[86]P reaj x P atual'!$N$7</definedName>
    <definedName name="LILASDRENA">#REF!</definedName>
    <definedName name="LILASDRENA_25">#REF!</definedName>
    <definedName name="LILASDRENA_4">#REF!</definedName>
    <definedName name="LILASDRENAA">#REF!</definedName>
    <definedName name="limcount" hidden="1">2</definedName>
    <definedName name="Limp">#N/A</definedName>
    <definedName name="Limp_1">#REF!</definedName>
    <definedName name="Limp_14">#N/A</definedName>
    <definedName name="Limp_7">#N/A</definedName>
    <definedName name="Limp_7_1">#REF!</definedName>
    <definedName name="Limp_7_14">#N/A</definedName>
    <definedName name="limp_ponte">'[27]medição '!#REF!</definedName>
    <definedName name="Limpeza">#N/A</definedName>
    <definedName name="limpeza_bueiro">'[27]memória quantitativa'!#REF!</definedName>
    <definedName name="limpeza_placa">'[27]medição '!#REF!</definedName>
    <definedName name="limpezabueiro">[42]ORÇAMENTO!#REF!</definedName>
    <definedName name="limpezabueiro_13">[42]ORÇAMENTO!#REF!</definedName>
    <definedName name="limpezabueiro_13_19">[42]ORÇAMENTO!#REF!</definedName>
    <definedName name="limpezabueiro_13_23">[42]ORÇAMENTO!#REF!</definedName>
    <definedName name="limpezabueiro_13_25">[55]ORÇAMENTO!#REF!</definedName>
    <definedName name="limpezabueiro_15">[56]ORÇAMENTO!#REF!</definedName>
    <definedName name="limpezabueiro_15_13">[56]ORÇAMENTO!#REF!</definedName>
    <definedName name="limpezabueiro_15_13_19">[56]ORÇAMENTO!#REF!</definedName>
    <definedName name="limpezabueiro_15_13_23">[56]ORÇAMENTO!#REF!</definedName>
    <definedName name="limpezabueiro_15_13_25">[56]ORÇAMENTO!#REF!</definedName>
    <definedName name="limpezabueiro_15_19">[56]ORÇAMENTO!#REF!</definedName>
    <definedName name="limpezabueiro_15_23">[56]ORÇAMENTO!#REF!</definedName>
    <definedName name="limpezabueiro_15_25">[56]ORÇAMENTO!#REF!</definedName>
    <definedName name="limpezabueiro_19">[42]ORÇAMENTO!#REF!</definedName>
    <definedName name="limpezabueiro_23">[42]ORÇAMENTO!#REF!</definedName>
    <definedName name="limpezabueiro_24">[42]ORÇAMENTO!#REF!</definedName>
    <definedName name="limpezabueiro_24_13">[42]ORÇAMENTO!#REF!</definedName>
    <definedName name="limpezabueiro_24_13_19">[42]ORÇAMENTO!#REF!</definedName>
    <definedName name="limpezabueiro_24_13_23">[42]ORÇAMENTO!#REF!</definedName>
    <definedName name="limpezabueiro_24_13_25">[55]ORÇAMENTO!#REF!</definedName>
    <definedName name="limpezabueiro_24_19">[42]ORÇAMENTO!#REF!</definedName>
    <definedName name="limpezabueiro_24_23">[42]ORÇAMENTO!#REF!</definedName>
    <definedName name="limpezabueiro_24_25">[55]ORÇAMENTO!#REF!</definedName>
    <definedName name="limpezabueiro_25">[55]ORÇAMENTO!#REF!</definedName>
    <definedName name="limpplaca">[42]ORÇAMENTO!#REF!</definedName>
    <definedName name="limpplaca_13">[42]ORÇAMENTO!#REF!</definedName>
    <definedName name="limpplaca_13_19">[42]ORÇAMENTO!#REF!</definedName>
    <definedName name="limpplaca_13_23">[42]ORÇAMENTO!#REF!</definedName>
    <definedName name="limpplaca_13_25">[55]ORÇAMENTO!#REF!</definedName>
    <definedName name="limpplaca_15">[56]ORÇAMENTO!#REF!</definedName>
    <definedName name="limpplaca_15_13">[56]ORÇAMENTO!#REF!</definedName>
    <definedName name="limpplaca_15_13_19">[56]ORÇAMENTO!#REF!</definedName>
    <definedName name="limpplaca_15_13_23">[56]ORÇAMENTO!#REF!</definedName>
    <definedName name="limpplaca_15_13_25">[56]ORÇAMENTO!#REF!</definedName>
    <definedName name="limpplaca_15_19">[56]ORÇAMENTO!#REF!</definedName>
    <definedName name="limpplaca_15_23">[56]ORÇAMENTO!#REF!</definedName>
    <definedName name="limpplaca_15_25">[56]ORÇAMENTO!#REF!</definedName>
    <definedName name="limpplaca_19">[42]ORÇAMENTO!#REF!</definedName>
    <definedName name="limpplaca_23">[42]ORÇAMENTO!#REF!</definedName>
    <definedName name="limpplaca_24">[42]ORÇAMENTO!#REF!</definedName>
    <definedName name="limpplaca_24_13">[42]ORÇAMENTO!#REF!</definedName>
    <definedName name="limpplaca_24_13_19">[42]ORÇAMENTO!#REF!</definedName>
    <definedName name="limpplaca_24_13_23">[42]ORÇAMENTO!#REF!</definedName>
    <definedName name="limpplaca_24_13_25">[55]ORÇAMENTO!#REF!</definedName>
    <definedName name="limpplaca_24_19">[42]ORÇAMENTO!#REF!</definedName>
    <definedName name="limpplaca_24_23">[42]ORÇAMENTO!#REF!</definedName>
    <definedName name="limpplaca_24_25">[55]ORÇAMENTO!#REF!</definedName>
    <definedName name="limpplaca_25">[55]ORÇAMENTO!#REF!</definedName>
    <definedName name="limpponte">[42]ORÇAMENTO!#REF!</definedName>
    <definedName name="LIMPPONTE_1">#REF!</definedName>
    <definedName name="limpponte_13">[42]ORÇAMENTO!#REF!</definedName>
    <definedName name="limpponte_13_19">[42]ORÇAMENTO!#REF!</definedName>
    <definedName name="limpponte_13_23">[42]ORÇAMENTO!#REF!</definedName>
    <definedName name="limpponte_13_25">[55]ORÇAMENTO!#REF!</definedName>
    <definedName name="LIMPPONTE_14">#N/A</definedName>
    <definedName name="limpponte_15">[56]ORÇAMENTO!#REF!</definedName>
    <definedName name="limpponte_15_13">[56]ORÇAMENTO!#REF!</definedName>
    <definedName name="limpponte_15_13_19">[56]ORÇAMENTO!#REF!</definedName>
    <definedName name="limpponte_15_13_23">[56]ORÇAMENTO!#REF!</definedName>
    <definedName name="limpponte_15_13_25">[56]ORÇAMENTO!#REF!</definedName>
    <definedName name="limpponte_15_19">[56]ORÇAMENTO!#REF!</definedName>
    <definedName name="limpponte_15_23">[56]ORÇAMENTO!#REF!</definedName>
    <definedName name="limpponte_15_25">[56]ORÇAMENTO!#REF!</definedName>
    <definedName name="limpponte_19">[42]ORÇAMENTO!#REF!</definedName>
    <definedName name="limpponte_23">[42]ORÇAMENTO!#REF!</definedName>
    <definedName name="limpponte_24">[42]ORÇAMENTO!#REF!</definedName>
    <definedName name="limpponte_24_13">[42]ORÇAMENTO!#REF!</definedName>
    <definedName name="limpponte_24_13_19">[42]ORÇAMENTO!#REF!</definedName>
    <definedName name="limpponte_24_13_23">[42]ORÇAMENTO!#REF!</definedName>
    <definedName name="limpponte_24_13_25">[55]ORÇAMENTO!#REF!</definedName>
    <definedName name="limpponte_24_19">[42]ORÇAMENTO!#REF!</definedName>
    <definedName name="limpponte_24_23">[42]ORÇAMENTO!#REF!</definedName>
    <definedName name="limpponte_24_25">[55]ORÇAMENTO!#REF!</definedName>
    <definedName name="limpponte_25">[55]ORÇAMENTO!#REF!</definedName>
    <definedName name="LimpValCorte">#REF!</definedName>
    <definedName name="Linhas_OAC">#REF!</definedName>
    <definedName name="Linhas1_OAC">#REF!</definedName>
    <definedName name="Linhas2_OAC">#REF!</definedName>
    <definedName name="Linhas3_OAC">#REF!</definedName>
    <definedName name="LinhasNãoseaplicaOAC">#REF!</definedName>
    <definedName name="LIQUIDO_PREPARADOR">#REF!</definedName>
    <definedName name="lista">[111]CADASTRO!$B$87:$B$153</definedName>
    <definedName name="LISTA_CONTRATOS">#REF!</definedName>
    <definedName name="Lista_Vazia_Sinal_Horizontal">#REF!</definedName>
    <definedName name="ListaFim">#REF!</definedName>
    <definedName name="ListaVaziaAcostamento">#REF!</definedName>
    <definedName name="ListaVaziaDispositivoLateralOAE">#REF!</definedName>
    <definedName name="ListaVaziaOAC">#REF!</definedName>
    <definedName name="ListaVaziaPista">#REF!</definedName>
    <definedName name="ListaVaziaTacha">#REF!</definedName>
    <definedName name="litros_ST">#REF!</definedName>
    <definedName name="LIXA_FERRO">#REF!</definedName>
    <definedName name="liz">#N/A</definedName>
    <definedName name="ll"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llllllll">[0]!llllllll</definedName>
    <definedName name="llllllll_1">#N/A</definedName>
    <definedName name="llllllll_2">[0]!llllllll_2</definedName>
    <definedName name="llllllll_24">#N/A</definedName>
    <definedName name="llllllll_25">[0]!llllllll_25</definedName>
    <definedName name="llllllll_26">[0]!llllllll_26</definedName>
    <definedName name="llllllll_27">[0]!llllllll_27</definedName>
    <definedName name="llllllll_4">#N/A</definedName>
    <definedName name="llllllll_5">#N/A</definedName>
    <definedName name="llllllll_7">#N/A</definedName>
    <definedName name="LOC">#REF!</definedName>
    <definedName name="LOC_EMISS3">#REF!</definedName>
    <definedName name="LOCAÇÃO">#REF!</definedName>
    <definedName name="LOCAÇÃO_EMISS">#REF!</definedName>
    <definedName name="LOCAÇÃO_EMISS2">#REF!</definedName>
    <definedName name="Local" hidden="1">""</definedName>
    <definedName name="LOOILO">#REF!</definedName>
    <definedName name="lot">#REF!</definedName>
    <definedName name="Lote">#REF!</definedName>
    <definedName name="LP">#REF!</definedName>
    <definedName name="lpbr1">'[27]memória quantitativa'!#REF!</definedName>
    <definedName name="lpkmf1">'[27]memória quantitativa'!#REF!</definedName>
    <definedName name="lpkmi1">'[27]memória quantitativa'!#REF!</definedName>
    <definedName name="lpsbr1">'[27]memória quantitativa'!#REF!</definedName>
    <definedName name="lpsbr2">'[27]memória quantitativa'!#REF!</definedName>
    <definedName name="lpsbr3">'[27]memória quantitativa'!#REF!</definedName>
    <definedName name="lpsbr4">'[27]memória quantitativa'!#REF!</definedName>
    <definedName name="lpsd1">'[27]memória quantitativa'!#REF!</definedName>
    <definedName name="lpsd2">'[27]memória quantitativa'!#REF!</definedName>
    <definedName name="lpsd3">'[27]memória quantitativa'!#REF!</definedName>
    <definedName name="lpsd4">'[27]memória quantitativa'!#REF!</definedName>
    <definedName name="lpskmf1">'[27]memória quantitativa'!#REF!</definedName>
    <definedName name="lpskmf2">'[27]memória quantitativa'!#REF!</definedName>
    <definedName name="lpskmf3">'[27]memória quantitativa'!#REF!</definedName>
    <definedName name="lpskmf4">'[27]memória quantitativa'!#REF!</definedName>
    <definedName name="lpskmi1">'[27]memória quantitativa'!#REF!</definedName>
    <definedName name="lpskmi2">'[27]memória quantitativa'!#REF!</definedName>
    <definedName name="lpskmi3">'[27]memória quantitativa'!#REF!</definedName>
    <definedName name="lpskmi4">'[27]memória quantitativa'!#REF!</definedName>
    <definedName name="lpsl3">'[27]memória quantitativa'!#REF!</definedName>
    <definedName name="lpsl4">'[27]memória quantitativa'!#REF!</definedName>
    <definedName name="LPTE">#REF!</definedName>
    <definedName name="LPW">#REF!</definedName>
    <definedName name="LPWA">#REF!</definedName>
    <definedName name="LRANJA">'[154]CUSTO ZONA SUL'!$A$3:$N$21</definedName>
    <definedName name="LS">#REF!</definedName>
    <definedName name="LSIND">#REF!</definedName>
    <definedName name="LSMF">#REF!</definedName>
    <definedName name="LSW">#REF!</definedName>
    <definedName name="LSWA">#REF!</definedName>
    <definedName name="lu" hidden="1">{#N/A,#N/A,FALSE,"MO (2)"}</definedName>
    <definedName name="LUCRO">'[74]Comp P Unit '!$M$43</definedName>
    <definedName name="LUCROMATBET">'[74]Comp P Unit '!$M$47</definedName>
    <definedName name="lughlh.kjklm" hidden="1">[47]PAG01!#REF!</definedName>
    <definedName name="luis" hidden="1">{"'Plan1 (2)'!$A$5:$F$63"}</definedName>
    <definedName name="luiz">[15]TransComerc_Basc10m³!#REF!</definedName>
    <definedName name="LULA">"$DADOS.$#REF!$#REF!"</definedName>
    <definedName name="LVC">#REF!</definedName>
    <definedName name="LVD">#REF!</definedName>
    <definedName name="M">[39]!M</definedName>
    <definedName name="M_003">#N/A</definedName>
    <definedName name="M_003_1">#REF!</definedName>
    <definedName name="M_100">#N/A</definedName>
    <definedName name="M_100_1">#REF!</definedName>
    <definedName name="m_2.04">#REF!</definedName>
    <definedName name="M_2.05">#REF!</definedName>
    <definedName name="m_2.06">#REF!</definedName>
    <definedName name="M_2.07">#REF!</definedName>
    <definedName name="M_2.08">#REF!</definedName>
    <definedName name="M_2.09">#REF!</definedName>
    <definedName name="M_2.10">#REF!</definedName>
    <definedName name="M_2.11">#REF!</definedName>
    <definedName name="M_2.12">#REF!</definedName>
    <definedName name="M_2.13">#REF!</definedName>
    <definedName name="M_2.14">#REF!</definedName>
    <definedName name="M_202">#N/A</definedName>
    <definedName name="M_202_1">#REF!</definedName>
    <definedName name="M_205">#N/A</definedName>
    <definedName name="M_205_1">#REF!</definedName>
    <definedName name="M_210">#N/A</definedName>
    <definedName name="M_210_1">#REF!</definedName>
    <definedName name="M_211">#N/A</definedName>
    <definedName name="M_211_1">#REF!</definedName>
    <definedName name="M_319">#N/A</definedName>
    <definedName name="M_319_1">#REF!</definedName>
    <definedName name="M_320">#N/A</definedName>
    <definedName name="M_320_1">#REF!</definedName>
    <definedName name="M_321">#N/A</definedName>
    <definedName name="M_321_1">#REF!</definedName>
    <definedName name="M_334">#N/A</definedName>
    <definedName name="M_334_1">#REF!</definedName>
    <definedName name="M_335">#N/A</definedName>
    <definedName name="M_335_1">#REF!</definedName>
    <definedName name="M_343">#N/A</definedName>
    <definedName name="M_343_1">#REF!</definedName>
    <definedName name="M_346">#N/A</definedName>
    <definedName name="M_346_1">#REF!</definedName>
    <definedName name="M_405">#N/A</definedName>
    <definedName name="M_405_1">#REF!</definedName>
    <definedName name="M_406">#N/A</definedName>
    <definedName name="M_406_1">#REF!</definedName>
    <definedName name="M_408">#N/A</definedName>
    <definedName name="M_408_1">#REF!</definedName>
    <definedName name="M_413">#N/A</definedName>
    <definedName name="M_413_1">#REF!</definedName>
    <definedName name="M_420">#N/A</definedName>
    <definedName name="M_420_1">#REF!</definedName>
    <definedName name="M_421">#N/A</definedName>
    <definedName name="M_421_1">#REF!</definedName>
    <definedName name="M_601">#N/A</definedName>
    <definedName name="M_601_1">#REF!</definedName>
    <definedName name="M_607">#N/A</definedName>
    <definedName name="M_607_1">#REF!</definedName>
    <definedName name="M_608">#N/A</definedName>
    <definedName name="M_608_1">#REF!</definedName>
    <definedName name="M_609">#N/A</definedName>
    <definedName name="M_609_1">#REF!</definedName>
    <definedName name="M_611">#N/A</definedName>
    <definedName name="M_611_1">#REF!</definedName>
    <definedName name="M_615">#N/A</definedName>
    <definedName name="M_615_1">#REF!</definedName>
    <definedName name="M_616">#N/A</definedName>
    <definedName name="M_616_1">#REF!</definedName>
    <definedName name="M_619">#N/A</definedName>
    <definedName name="M_619_1">#REF!</definedName>
    <definedName name="M_621">#N/A</definedName>
    <definedName name="M_621_1">#REF!</definedName>
    <definedName name="M_702">#N/A</definedName>
    <definedName name="M_702_1">#REF!</definedName>
    <definedName name="M_704">#N/A</definedName>
    <definedName name="M_704_1">#REF!</definedName>
    <definedName name="M_710">#N/A</definedName>
    <definedName name="M_710_1">#REF!</definedName>
    <definedName name="m_800">#N/A</definedName>
    <definedName name="m_800_1">#REF!</definedName>
    <definedName name="M_905">#N/A</definedName>
    <definedName name="M_905_1">#REF!</definedName>
    <definedName name="M_912">#N/A</definedName>
    <definedName name="M_912_1">#REF!</definedName>
    <definedName name="M_965">#N/A</definedName>
    <definedName name="M_965_1">#REF!</definedName>
    <definedName name="M_969">#N/A</definedName>
    <definedName name="M_969_1">#REF!</definedName>
    <definedName name="M_970">#N/A</definedName>
    <definedName name="M_970_1">#REF!</definedName>
    <definedName name="M_972">#N/A</definedName>
    <definedName name="M_972_1">#REF!</definedName>
    <definedName name="M_973">#N/A</definedName>
    <definedName name="M_973_1">#REF!</definedName>
    <definedName name="M_975">#N/A</definedName>
    <definedName name="M_975_1">#REF!</definedName>
    <definedName name="M_980">#N/A</definedName>
    <definedName name="M_980_1">#REF!</definedName>
    <definedName name="ma">#REF!</definedName>
    <definedName name="MAAUQ">#REF!</definedName>
    <definedName name="MAAUQ_1">#REF!</definedName>
    <definedName name="mai00">#REF!</definedName>
    <definedName name="maio19" hidden="1">{#N/A,#N/A,TRUE,"Serviços"}</definedName>
    <definedName name="MANGUEIRA_30_M">#REF!</definedName>
    <definedName name="manutenção">[49]medição!#REF!</definedName>
    <definedName name="MÃODEOBRA">'[74]C MÃO OBRA'!$A$13:$F$41</definedName>
    <definedName name="maodeobra20">#REF!</definedName>
    <definedName name="MAQSERV">#REF!</definedName>
    <definedName name="MAQSERV048">#REF!</definedName>
    <definedName name="MAR00">#REF!</definedName>
    <definedName name="MARCENEIRO">#REF!</definedName>
    <definedName name="MARCIO">#REF!</definedName>
    <definedName name="Marcio_1" localSheetId="0" hidden="1">[114]!Header1-1 &amp; "." &amp; MAX(1,COUNTA(INDEX(#REF!,MATCH([114]!Header1-1,#REF!,FALSE)):#REF!))</definedName>
    <definedName name="Marcio_1" hidden="1">[114]!Header1-1 &amp; "." &amp; MAX(1,COUNTA(INDEX(#REF!,MATCH([114]!Header1-1,#REF!,FALSE)):#REF!))</definedName>
    <definedName name="Marcio_2" localSheetId="0" hidden="1">[114]!Header1-1 &amp; "." &amp; MAX(1,COUNTA(INDEX(#REF!,MATCH([114]!Header1-1,#REF!,FALSE)):#REF!))</definedName>
    <definedName name="Marcio_2" hidden="1">[114]!Header1-1 &amp; "." &amp; MAX(1,COUNTA(INDEX(#REF!,MATCH([114]!Header1-1,#REF!,FALSE)):#REF!))</definedName>
    <definedName name="Marcio_3" localSheetId="0" hidden="1">[114]!Header1-1 &amp; "." &amp; MAX(1,COUNTA(INDEX(#REF!,MATCH([114]!Header1-1,#REF!,FALSE)):#REF!))</definedName>
    <definedName name="Marcio_3" hidden="1">[114]!Header1-1 &amp; "." &amp; MAX(1,COUNTA(INDEX(#REF!,MATCH([114]!Header1-1,#REF!,FALSE)):#REF!))</definedName>
    <definedName name="Marcio_4" localSheetId="0" hidden="1">[114]!Header1-1 &amp; "." &amp; MAX(1,COUNTA(INDEX(#REF!,MATCH([114]!Header1-1,#REF!,FALSE)):#REF!))</definedName>
    <definedName name="Marcio_4" hidden="1">[114]!Header1-1 &amp; "." &amp; MAX(1,COUNTA(INDEX(#REF!,MATCH([114]!Header1-1,#REF!,FALSE)):#REF!))</definedName>
    <definedName name="Marcio_5" localSheetId="0" hidden="1">[114]!Header1-1 &amp; "." &amp; MAX(1,COUNTA(INDEX(#REF!,MATCH([114]!Header1-1,#REF!,FALSE)):#REF!))</definedName>
    <definedName name="Marcio_5" hidden="1">[114]!Header1-1 &amp; "." &amp; MAX(1,COUNTA(INDEX(#REF!,MATCH([114]!Header1-1,#REF!,FALSE)):#REF!))</definedName>
    <definedName name="MARCO">'[155]61M-CBMI'!$AA$1:$AA$51</definedName>
    <definedName name="marcos">#REF!</definedName>
    <definedName name="marcus">#REF!</definedName>
    <definedName name="MARMORE_BRANCO">#REF!</definedName>
    <definedName name="Mary">{"total","SUM(total)","YNNNN",FALSE}</definedName>
    <definedName name="Massa">[119]Teor!$F$3:$F$7</definedName>
    <definedName name="MASSA_OLEO">#REF!</definedName>
    <definedName name="mASTE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mat">[156]Mat!$B$4:$E$528</definedName>
    <definedName name="MATBET">#REF!</definedName>
    <definedName name="MATERIAIS">#REF!</definedName>
    <definedName name="MATERIAL">#REF!</definedName>
    <definedName name="material_1">#REF!</definedName>
    <definedName name="material_4">#REF!</definedName>
    <definedName name="material_6">#REF!</definedName>
    <definedName name="material_7">#REF!</definedName>
    <definedName name="material_8">#REF!</definedName>
    <definedName name="material_9">#REF!</definedName>
    <definedName name="MATERIAL_BETUMINOSO">[145]Vínculo!$AB$2:$AB$20</definedName>
    <definedName name="MATERIALBETUMINOSO1">#REF!</definedName>
    <definedName name="MaterialTachaExistente">#REF!</definedName>
    <definedName name="MaterialTachaImplantação">#REF!</definedName>
    <definedName name="matricula">#REF!</definedName>
    <definedName name="MATRIZ">[63]PRANCHA!#REF!</definedName>
    <definedName name="mattubcust" hidden="1">{#N/A,#N/A,FALSE,"GERAL";#N/A,#N/A,FALSE,"012-96";#N/A,#N/A,FALSE,"018-96";#N/A,#N/A,FALSE,"027-96";#N/A,#N/A,FALSE,"059-96";#N/A,#N/A,FALSE,"076-96";#N/A,#N/A,FALSE,"019-97";#N/A,#N/A,FALSE,"021-97";#N/A,#N/A,FALSE,"022-97";#N/A,#N/A,FALSE,"028-97"}</definedName>
    <definedName name="MAU">#REF!</definedName>
    <definedName name="Max" hidden="1">COUNTIF(#REF!,"&lt;&gt;0")+3</definedName>
    <definedName name="MB">#REF!</definedName>
    <definedName name="MBF">#REF!</definedName>
    <definedName name="MBQ">#REF!</definedName>
    <definedName name="MBQA">#REF!</definedName>
    <definedName name="MBQT">#REF!</definedName>
    <definedName name="MBR">#REF!</definedName>
    <definedName name="MBUF">#REF!</definedName>
    <definedName name="MBUFW">#REF!</definedName>
    <definedName name="MBUFWA">#REF!</definedName>
    <definedName name="mbuq">#REF!</definedName>
    <definedName name="MBUQW">#REF!</definedName>
    <definedName name="MBUQWA">#REF!</definedName>
    <definedName name="MBV">#REF!</definedName>
    <definedName name="MBV_1">#REF!</definedName>
    <definedName name="MBV_2">#REF!</definedName>
    <definedName name="MBV_3">#REF!</definedName>
    <definedName name="mcm" hidden="1">{"Pèrdues i Guanys analític.Català",#N/A,FALSE,"Català";"Pèrdues i G. analític.castellà",#N/A,FALSE,"Castellà"}</definedName>
    <definedName name="MD">#REF!</definedName>
    <definedName name="ME">#N/A</definedName>
    <definedName name="ME_1">#REF!</definedName>
    <definedName name="ME_14">#N/A</definedName>
    <definedName name="MED">#REF!</definedName>
    <definedName name="med_13">[90]DADOS!$D$2</definedName>
    <definedName name="med_42">#REF!</definedName>
    <definedName name="medant">#REF!</definedName>
    <definedName name="MEDD">#REF!</definedName>
    <definedName name="MEDEXP4.1" hidden="1">{#N/A,#N/A,FALSE,"ET-CAPA";#N/A,#N/A,FALSE,"ET-PAG1";#N/A,#N/A,FALSE,"ET-PAG2";#N/A,#N/A,FALSE,"ET-PAG3";#N/A,#N/A,FALSE,"ET-PAG4";#N/A,#N/A,FALSE,"ET-PAG5"}</definedName>
    <definedName name="MEDEXP44" hidden="1">{#N/A,#N/A,FALSE,"ET-CAPA";#N/A,#N/A,FALSE,"ET-PAG1";#N/A,#N/A,FALSE,"ET-PAG2";#N/A,#N/A,FALSE,"ET-PAG3";#N/A,#N/A,FALSE,"ET-PAG4";#N/A,#N/A,FALSE,"ET-PAG5"}</definedName>
    <definedName name="MEDICAO">#REF!</definedName>
    <definedName name="Medição">#REF!</definedName>
    <definedName name="MEDICAO_1">#REF!</definedName>
    <definedName name="MEDIÇÃO_1">#REF!</definedName>
    <definedName name="MEDICAO_14">#N/A</definedName>
    <definedName name="MEDIÇÃO_14">#N/A</definedName>
    <definedName name="MEDIÇÃO_2">#REF!</definedName>
    <definedName name="Medição_25">#REF!</definedName>
    <definedName name="Medição_4">#REF!</definedName>
    <definedName name="MEDICAO7">#N/A</definedName>
    <definedName name="Mediçãoo">#REF!</definedName>
    <definedName name="MEDIO">#REF!</definedName>
    <definedName name="MedMês95">#N/A</definedName>
    <definedName name="MEIO_FIO">#REF!</definedName>
    <definedName name="meiofio">[42]ORÇAMENTO!#REF!</definedName>
    <definedName name="meiofio_13">[42]ORÇAMENTO!#REF!</definedName>
    <definedName name="meiofio_13_19">[42]ORÇAMENTO!#REF!</definedName>
    <definedName name="meiofio_13_23">[42]ORÇAMENTO!#REF!</definedName>
    <definedName name="meiofio_13_25">[55]ORÇAMENTO!#REF!</definedName>
    <definedName name="meiofio_15">[56]ORÇAMENTO!#REF!</definedName>
    <definedName name="meiofio_15_13">[56]ORÇAMENTO!#REF!</definedName>
    <definedName name="meiofio_15_13_19">[56]ORÇAMENTO!#REF!</definedName>
    <definedName name="meiofio_15_13_23">[56]ORÇAMENTO!#REF!</definedName>
    <definedName name="meiofio_15_13_25">[56]ORÇAMENTO!#REF!</definedName>
    <definedName name="meiofio_15_19">[56]ORÇAMENTO!#REF!</definedName>
    <definedName name="meiofio_15_23">[56]ORÇAMENTO!#REF!</definedName>
    <definedName name="meiofio_15_25">[56]ORÇAMENTO!#REF!</definedName>
    <definedName name="meiofio_19">[42]ORÇAMENTO!#REF!</definedName>
    <definedName name="meiofio_23">[42]ORÇAMENTO!#REF!</definedName>
    <definedName name="meiofio_24">[42]ORÇAMENTO!#REF!</definedName>
    <definedName name="meiofio_24_13">[42]ORÇAMENTO!#REF!</definedName>
    <definedName name="meiofio_24_13_19">[42]ORÇAMENTO!#REF!</definedName>
    <definedName name="meiofio_24_13_23">[42]ORÇAMENTO!#REF!</definedName>
    <definedName name="meiofio_24_13_25">[55]ORÇAMENTO!#REF!</definedName>
    <definedName name="meiofio_24_19">[42]ORÇAMENTO!#REF!</definedName>
    <definedName name="meiofio_24_23">[42]ORÇAMENTO!#REF!</definedName>
    <definedName name="meiofio_24_25">[55]ORÇAMENTO!#REF!</definedName>
    <definedName name="meiofio_25">[55]ORÇAMENTO!#REF!</definedName>
    <definedName name="Mem.01" hidden="1">{"'Plan1 (2)'!$A$5:$F$63"}</definedName>
    <definedName name="mem.km736">#REF!</definedName>
    <definedName name="memkmf_37">'[27]memória quantitativa'!#REF!</definedName>
    <definedName name="memkmf_48">'[27]memória quantitativa'!#REF!</definedName>
    <definedName name="memoria">#REF!</definedName>
    <definedName name="MENOR">MIN('[157]Custo MB - (1)'!$I$45:$K$45,'[157]Custo MB - (1)'!$N$45:$P$45,'[157]Custo MB - (1)'!$S$45:$T$45)</definedName>
    <definedName name="MERDA">[0]!MERDA</definedName>
    <definedName name="MERDA_2">#N/A</definedName>
    <definedName name="MERDA_25">[0]!MERDA_25</definedName>
    <definedName name="MERDA_4">#N/A</definedName>
    <definedName name="merito"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ES">#REF!</definedName>
    <definedName name="mês">#REF!</definedName>
    <definedName name="mês_6">[51]procedimentos!$A$13</definedName>
    <definedName name="MesCalc">#REF!</definedName>
    <definedName name="Meses">#REF!,#REF!,#REF!,#REF!,#REF!,#REF!,#REF!,#REF!,#REF!,#REF!,#REF!,#REF!</definedName>
    <definedName name="MesNegociado">#REF!</definedName>
    <definedName name="mesoestrutura">#REF!</definedName>
    <definedName name="mesoestrutura_1">#REF!</definedName>
    <definedName name="mesoestrutura_2">#REF!</definedName>
    <definedName name="mesoestrutura_3">#REF!</definedName>
    <definedName name="mesoestrutura_4">#REF!</definedName>
    <definedName name="Meu">#REF!</definedName>
    <definedName name="MEWarning" hidden="1">1</definedName>
    <definedName name="MF">#REF!</definedName>
    <definedName name="Micro">#REF!</definedName>
    <definedName name="MICRO_Adir">OFFSET([82]Percentual!$A$6,0,COLUMN([82]Percentual!$CE$3)-1,COUNTA([82]Percentual!$A$6:$A$105),1)</definedName>
    <definedName name="MICRO_Aesq">OFFSET([82]Percentual!$A$6,0,COLUMN([82]Percentual!$BE$3)-1,COUNTA([82]Percentual!$A$6:$A$105),1)</definedName>
    <definedName name="MICRO_pista">OFFSET([82]Percentual!$A$6,0,MATCH([82]Percentual!$AE$3,[82]Percentual!$3:$3,0)-1,COUNTA([82]Percentual!$A$6:$A$105),1)</definedName>
    <definedName name="MINPGPELE">#REF!</definedName>
    <definedName name="MINPGPMEC">#REF!</definedName>
    <definedName name="Mirin">{"total","SUM(total)","YNNNN",FALSE}</definedName>
    <definedName name="misbetbet">[42]ORÇAMENTO!#REF!</definedName>
    <definedName name="misbetbet_13">[42]ORÇAMENTO!#REF!</definedName>
    <definedName name="misbetbet_13_19">[42]ORÇAMENTO!#REF!</definedName>
    <definedName name="misbetbet_13_23">[42]ORÇAMENTO!#REF!</definedName>
    <definedName name="misbetbet_13_25">[55]ORÇAMENTO!#REF!</definedName>
    <definedName name="misbetbet_15">[56]ORÇAMENTO!#REF!</definedName>
    <definedName name="misbetbet_15_13">[56]ORÇAMENTO!#REF!</definedName>
    <definedName name="misbetbet_15_13_19">[56]ORÇAMENTO!#REF!</definedName>
    <definedName name="misbetbet_15_13_23">[56]ORÇAMENTO!#REF!</definedName>
    <definedName name="misbetbet_15_13_25">[56]ORÇAMENTO!#REF!</definedName>
    <definedName name="misbetbet_15_13_26">[56]ORÇAMENTO!#REF!</definedName>
    <definedName name="misbetbet_15_19">[56]ORÇAMENTO!#REF!</definedName>
    <definedName name="misbetbet_15_23">[56]ORÇAMENTO!#REF!</definedName>
    <definedName name="misbetbet_15_25">[56]ORÇAMENTO!#REF!</definedName>
    <definedName name="misbetbet_15_26">[56]ORÇAMENTO!#REF!</definedName>
    <definedName name="misbetbet_19">[42]ORÇAMENTO!#REF!</definedName>
    <definedName name="misbetbet_23">[42]ORÇAMENTO!#REF!</definedName>
    <definedName name="misbetbet_24">[42]ORÇAMENTO!#REF!</definedName>
    <definedName name="misbetbet_24_13">[42]ORÇAMENTO!#REF!</definedName>
    <definedName name="misbetbet_24_13_19">[42]ORÇAMENTO!#REF!</definedName>
    <definedName name="misbetbet_24_13_23">[42]ORÇAMENTO!#REF!</definedName>
    <definedName name="misbetbet_24_13_25">[55]ORÇAMENTO!#REF!</definedName>
    <definedName name="misbetbet_24_13_26">[42]ORÇAMENTO!#REF!</definedName>
    <definedName name="misbetbet_24_19">[42]ORÇAMENTO!#REF!</definedName>
    <definedName name="misbetbet_24_23">[42]ORÇAMENTO!#REF!</definedName>
    <definedName name="misbetbet_24_25">[55]ORÇAMENTO!#REF!</definedName>
    <definedName name="misbetbet_24_26">[42]ORÇAMENTO!#REF!</definedName>
    <definedName name="misbetbet_25">[55]ORÇAMENTO!#REF!</definedName>
    <definedName name="misbetusifri">[42]ORÇAMENTO!#REF!</definedName>
    <definedName name="misbetusifri_13">[42]ORÇAMENTO!#REF!</definedName>
    <definedName name="misbetusifri_13_19">[42]ORÇAMENTO!#REF!</definedName>
    <definedName name="misbetusifri_13_23">[42]ORÇAMENTO!#REF!</definedName>
    <definedName name="misbetusifri_13_25">[55]ORÇAMENTO!#REF!</definedName>
    <definedName name="misbetusifri_13_26">[42]ORÇAMENTO!#REF!</definedName>
    <definedName name="misbetusifri_15">[56]ORÇAMENTO!#REF!</definedName>
    <definedName name="misbetusifri_15_13">[56]ORÇAMENTO!#REF!</definedName>
    <definedName name="misbetusifri_15_13_19">[56]ORÇAMENTO!#REF!</definedName>
    <definedName name="misbetusifri_15_13_23">[56]ORÇAMENTO!#REF!</definedName>
    <definedName name="misbetusifri_15_13_25">[56]ORÇAMENTO!#REF!</definedName>
    <definedName name="misbetusifri_15_13_26">[56]ORÇAMENTO!#REF!</definedName>
    <definedName name="misbetusifri_15_19">[56]ORÇAMENTO!#REF!</definedName>
    <definedName name="misbetusifri_15_23">[56]ORÇAMENTO!#REF!</definedName>
    <definedName name="misbetusifri_15_25">[56]ORÇAMENTO!#REF!</definedName>
    <definedName name="misbetusifri_15_26">[56]ORÇAMENTO!#REF!</definedName>
    <definedName name="misbetusifri_19">[42]ORÇAMENTO!#REF!</definedName>
    <definedName name="misbetusifri_23">[42]ORÇAMENTO!#REF!</definedName>
    <definedName name="misbetusifri_24">[42]ORÇAMENTO!#REF!</definedName>
    <definedName name="misbetusifri_24_13">[42]ORÇAMENTO!#REF!</definedName>
    <definedName name="misbetusifri_24_13_19">[42]ORÇAMENTO!#REF!</definedName>
    <definedName name="misbetusifri_24_13_23">[42]ORÇAMENTO!#REF!</definedName>
    <definedName name="misbetusifri_24_13_25">[55]ORÇAMENTO!#REF!</definedName>
    <definedName name="misbetusifri_24_13_26">[42]ORÇAMENTO!#REF!</definedName>
    <definedName name="misbetusifri_24_19">[42]ORÇAMENTO!#REF!</definedName>
    <definedName name="misbetusifri_24_23">[42]ORÇAMENTO!#REF!</definedName>
    <definedName name="misbetusifri_24_25">[55]ORÇAMENTO!#REF!</definedName>
    <definedName name="misbetusifri_24_26">[42]ORÇAMENTO!#REF!</definedName>
    <definedName name="misbetusifri_25">[55]ORÇAMENTO!#REF!</definedName>
    <definedName name="misbetusifri_26">[42]ORÇAMENTO!#REF!</definedName>
    <definedName name="misbetusique">[42]ORÇAMENTO!#REF!</definedName>
    <definedName name="misbetusique_13">[42]ORÇAMENTO!#REF!</definedName>
    <definedName name="misbetusique_13_19">[42]ORÇAMENTO!#REF!</definedName>
    <definedName name="misbetusique_13_23">[42]ORÇAMENTO!#REF!</definedName>
    <definedName name="misbetusique_13_25">[55]ORÇAMENTO!#REF!</definedName>
    <definedName name="misbetusique_13_26">[42]ORÇAMENTO!#REF!</definedName>
    <definedName name="misbetusique_15">[56]ORÇAMENTO!#REF!</definedName>
    <definedName name="misbetusique_15_13">[56]ORÇAMENTO!#REF!</definedName>
    <definedName name="misbetusique_15_13_19">[56]ORÇAMENTO!#REF!</definedName>
    <definedName name="misbetusique_15_13_23">[56]ORÇAMENTO!#REF!</definedName>
    <definedName name="misbetusique_15_13_25">[56]ORÇAMENTO!#REF!</definedName>
    <definedName name="misbetusique_15_13_26">[56]ORÇAMENTO!#REF!</definedName>
    <definedName name="misbetusique_15_19">[56]ORÇAMENTO!#REF!</definedName>
    <definedName name="misbetusique_15_23">[56]ORÇAMENTO!#REF!</definedName>
    <definedName name="misbetusique_15_25">[56]ORÇAMENTO!#REF!</definedName>
    <definedName name="misbetusique_15_26">[56]ORÇAMENTO!#REF!</definedName>
    <definedName name="misbetusique_19">[42]ORÇAMENTO!#REF!</definedName>
    <definedName name="misbetusique_23">[42]ORÇAMENTO!#REF!</definedName>
    <definedName name="misbetusique_24">[42]ORÇAMENTO!#REF!</definedName>
    <definedName name="misbetusique_24_13">[42]ORÇAMENTO!#REF!</definedName>
    <definedName name="misbetusique_24_13_19">[42]ORÇAMENTO!#REF!</definedName>
    <definedName name="misbetusique_24_13_23">[42]ORÇAMENTO!#REF!</definedName>
    <definedName name="misbetusique_24_13_25">[55]ORÇAMENTO!#REF!</definedName>
    <definedName name="misbetusique_24_13_26">[42]ORÇAMENTO!#REF!</definedName>
    <definedName name="misbetusique_24_19">[42]ORÇAMENTO!#REF!</definedName>
    <definedName name="misbetusique_24_23">[42]ORÇAMENTO!#REF!</definedName>
    <definedName name="misbetusique_24_25">[55]ORÇAMENTO!#REF!</definedName>
    <definedName name="misbetusique_24_26">[42]ORÇAMENTO!#REF!</definedName>
    <definedName name="misbetusique_25">[55]ORÇAMENTO!#REF!</definedName>
    <definedName name="misbetusique_26">[42]ORÇAMENTO!#REF!</definedName>
    <definedName name="MIX">#REF!</definedName>
    <definedName name="MM">#N/A</definedName>
    <definedName name="MmExcelLinker_EE5A7560_5BCD_4DA7_9AF5_817E34D07ED5">[0]!cronograma '[158]1'!$C$2:$C$2</definedName>
    <definedName name="mmm">[159]resumo_1_!#REF!</definedName>
    <definedName name="mmm_19">[159]resumo_1_!#REF!</definedName>
    <definedName name="mmm_20">[159]resumo_1_!#REF!</definedName>
    <definedName name="mmm_23">[159]resumo_1_!#REF!</definedName>
    <definedName name="mmm_25">[159]resumo_1_!#REF!</definedName>
    <definedName name="mmmm">#REF!</definedName>
    <definedName name="mmmm_10">#REF!</definedName>
    <definedName name="mmmm_19">#REF!</definedName>
    <definedName name="mmmm_20">#REF!</definedName>
    <definedName name="mmmm_23">#REF!</definedName>
    <definedName name="mmmm_25">#REF!</definedName>
    <definedName name="mmmmm"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MO" hidden="1">#REF!</definedName>
    <definedName name="Mob" hidden="1">#REF!</definedName>
    <definedName name="mobilização">[49]medição!#REF!</definedName>
    <definedName name="MOD">{"total","SUM(total)","YNNNN",FALSE}</definedName>
    <definedName name="mod1.ext">[0]!mod1.ext</definedName>
    <definedName name="mod1.ext_38">[0]!mod1.ext_38</definedName>
    <definedName name="Modelo" hidden="1">#REF!</definedName>
    <definedName name="MODEXT">[160]!__123Graph_XGraph9</definedName>
    <definedName name="MODIFICAÇÃO">{"total","SUM(total)","YNNNN",FALSE}</definedName>
    <definedName name="MODULO1.CURTO">[160]!__123Graph_XGraph9</definedName>
    <definedName name="modulo1.extenso">#REF!</definedName>
    <definedName name="módulo1.Extenso">#N/A</definedName>
    <definedName name="módulo1.Extenso_1">[0]!módulo1.Extenso_1</definedName>
    <definedName name="módulo1.Extenso_10">[0]!módulo1.Extenso_10</definedName>
    <definedName name="módulo1.Extenso_12">[0]!módulo1.Extenso_12</definedName>
    <definedName name="módulo1.Extenso_13">[0]!módulo1.Extenso_13</definedName>
    <definedName name="módulo1.Extenso_14">[0]!módulo1.Extenso_14</definedName>
    <definedName name="módulo1.Extenso_19">[0]!módulo1.Extenso_19</definedName>
    <definedName name="módulo1.Extenso_2">[0]!módulo1.Extenso_2</definedName>
    <definedName name="módulo1.Extenso_20">#N/A</definedName>
    <definedName name="módulo1.Extenso_21">[0]!módulo1.Extenso_21</definedName>
    <definedName name="módulo1.Extenso_22">[0]!módulo1.Extenso_22</definedName>
    <definedName name="módulo1.Extenso_23">[0]!módulo1.Extenso_23</definedName>
    <definedName name="módulo1.Extenso_24">[0]!módulo1.Extenso_24</definedName>
    <definedName name="módulo1.Extenso_25">[0]!módulo1.Extenso_25</definedName>
    <definedName name="módulo1.Extenso_26">[0]!módulo1.Extenso_26</definedName>
    <definedName name="módulo1.Extenso_27">[0]!módulo1.Extenso_27</definedName>
    <definedName name="módulo1.Extenso_28">[0]!módulo1.Extenso_28</definedName>
    <definedName name="módulo1.Extenso_29">[0]!módulo1.Extenso_29</definedName>
    <definedName name="módulo1.Extenso_3">[0]!módulo1.Extenso_3</definedName>
    <definedName name="módulo1.Extenso_30">[0]!módulo1.Extenso_30</definedName>
    <definedName name="módulo1.Extenso_31">[0]!módulo1.Extenso_31</definedName>
    <definedName name="módulo1.Extenso_32">[0]!módulo1.Extenso_32</definedName>
    <definedName name="módulo1.Extenso_33">[0]!módulo1.Extenso_33</definedName>
    <definedName name="módulo1.Extenso_34">[0]!módulo1.Extenso_34</definedName>
    <definedName name="módulo1.Extenso_35">[0]!módulo1.Extenso_35</definedName>
    <definedName name="módulo1.Extenso_36">[0]!módulo1.Extenso_36</definedName>
    <definedName name="módulo1.Extenso_37">[0]!módulo1.Extenso_37</definedName>
    <definedName name="módulo1.Extenso_38">[0]!módulo1.Extenso_38</definedName>
    <definedName name="módulo1.Extenso_39">[0]!módulo1.Extenso_39</definedName>
    <definedName name="módulo1.Extenso_4">[0]!módulo1.Extenso_4</definedName>
    <definedName name="módulo1.Extenso_40">[0]!módulo1.Extenso_40</definedName>
    <definedName name="módulo1.Extenso_41">[0]!módulo1.Extenso_41</definedName>
    <definedName name="módulo1.Extenso_42">[0]!módulo1.Extenso_42</definedName>
    <definedName name="módulo1.Extenso_43">[0]!módulo1.Extenso_43</definedName>
    <definedName name="módulo1.Extenso_44">[0]!módulo1.Extenso_44</definedName>
    <definedName name="módulo1.Extenso_45">[0]!módulo1.Extenso_45</definedName>
    <definedName name="módulo1.Extenso_46">[0]!módulo1.Extenso_46</definedName>
    <definedName name="módulo1.Extenso_47">[0]!módulo1.Extenso_47</definedName>
    <definedName name="módulo1.Extenso_48">[0]!módulo1.Extenso_48</definedName>
    <definedName name="módulo1.Extenso_5">[0]!módulo1.Extenso_5</definedName>
    <definedName name="módulo1.Extenso_51">[0]!módulo1.Extenso_51</definedName>
    <definedName name="módulo1.Extenso_52">[0]!módulo1.Extenso_52</definedName>
    <definedName name="módulo1.Extenso_53">[0]!módulo1.Extenso_53</definedName>
    <definedName name="módulo1.Extenso_54">[0]!módulo1.Extenso_54</definedName>
    <definedName name="módulo1.Extenso_55">[0]!módulo1.Extenso_55</definedName>
    <definedName name="módulo1.Extenso_56">[0]!módulo1.Extenso_56</definedName>
    <definedName name="módulo1.Extenso_57">[0]!módulo1.Extenso_57</definedName>
    <definedName name="módulo1.Extenso_58">[0]!módulo1.Extenso_58</definedName>
    <definedName name="módulo1.Extenso_59">[0]!módulo1.Extenso_59</definedName>
    <definedName name="módulo1.Extenso_6">[0]!módulo1.Extenso_6</definedName>
    <definedName name="módulo1.Extenso_60">[0]!módulo1.Extenso_60</definedName>
    <definedName name="módulo1.Extenso_61">[0]!módulo1.Extenso_61</definedName>
    <definedName name="módulo1.Extenso_62">[0]!módulo1.Extenso_62</definedName>
    <definedName name="módulo1.Extenso_63">[0]!módulo1.Extenso_63</definedName>
    <definedName name="módulo1.Extenso_64">[0]!módulo1.Extenso_64</definedName>
    <definedName name="módulo1.Extenso_65">[0]!módulo1.Extenso_65</definedName>
    <definedName name="módulo1.Extenso_66">[0]!módulo1.Extenso_66</definedName>
    <definedName name="módulo1.Extenso_67">[0]!módulo1.Extenso_67</definedName>
    <definedName name="módulo1.Extenso_68">[0]!módulo1.Extenso_68</definedName>
    <definedName name="módulo1.Extenso_69">[0]!módulo1.Extenso_69</definedName>
    <definedName name="módulo1.Extenso_7">[0]!módulo1.Extenso_7</definedName>
    <definedName name="módulo1.Extenso_70">[0]!módulo1.Extenso_70</definedName>
    <definedName name="módulo1.Extenso_71">[0]!módulo1.Extenso_71</definedName>
    <definedName name="módulo1.Extenso_72">[0]!módulo1.Extenso_72</definedName>
    <definedName name="módulo1.Extenso_8">[0]!módulo1.Extenso_8</definedName>
    <definedName name="módulo1.Extenso_9">[0]!módulo1.Extenso_9</definedName>
    <definedName name="módulo1_Extenso">NA()</definedName>
    <definedName name="módulo1_Extenso_36">NA()</definedName>
    <definedName name="módulo1_Extenso_42">NA()</definedName>
    <definedName name="módulo1_Extenso_44">NA()</definedName>
    <definedName name="módulo1_Extenso_5">NA()</definedName>
    <definedName name="módulo1_Extenso_6">NA()</definedName>
    <definedName name="Moeda">#REF!</definedName>
    <definedName name="MoedaVal">#REF!</definedName>
    <definedName name="mon">'[18]Mão de Obra'!$E$18</definedName>
    <definedName name="MOV_TERR_EMISS3_S">#REF!</definedName>
    <definedName name="MOV_TERRA">#REF!</definedName>
    <definedName name="MOV_TERRA_EMISS">#REF!</definedName>
    <definedName name="MOV_TERRA_EMISS2">#REF!</definedName>
    <definedName name="MP" hidden="1">#REF!</definedName>
    <definedName name="MSICRO">#REF!</definedName>
    <definedName name="MSICRO_1">#REF!</definedName>
    <definedName name="MT">[45]procedimentos!$A$114</definedName>
    <definedName name="MT__DEPARTAMENTO_NACIONAL_DE_ESTRADAS_DE_RODAGEM">#REF!</definedName>
    <definedName name="N">#REF!</definedName>
    <definedName name="N.">#REF!</definedName>
    <definedName name="N..">#REF!</definedName>
    <definedName name="N_Buzinotes">14</definedName>
    <definedName name="N_faixas_Percent">OFFSET([82]Percentual!$A$6,0,MATCH([82]Percentual!$CV$4,[82]Percentual!$4:$4,0)-1,COUNTA([82]Percentual!$A$6:$A$105),1)</definedName>
    <definedName name="n_preLajes">22</definedName>
    <definedName name="NãoSeAplica">#REF!</definedName>
    <definedName name="NãoseaplicaDescida">#REF!</definedName>
    <definedName name="NãoseaplicaEntrada">#REF!</definedName>
    <definedName name="NãoseaplicaMeioFio">#REF!</definedName>
    <definedName name="NãoseaplicaOAC">#REF!</definedName>
    <definedName name="NãoseaplicaSarjeta">#REF!</definedName>
    <definedName name="NãoseaplicaValeta">#REF!</definedName>
    <definedName name="Natal">#N/A</definedName>
    <definedName name="NATUREZA">#REF!</definedName>
    <definedName name="NColunas">#REF!</definedName>
    <definedName name="nEstacas_BlocoE1">10</definedName>
    <definedName name="nEstacas_BlocoE2">6</definedName>
    <definedName name="nEstacas_BlocoPort">12</definedName>
    <definedName name="Nível" localSheetId="1">[161]Eventograma_e_Quantitativos!$C1</definedName>
    <definedName name="Nível" localSheetId="0">[161]Eventograma_e_Quantitativos!$C1</definedName>
    <definedName name="NLEq" hidden="1">4</definedName>
    <definedName name="NLinhasPagina">#REF!</definedName>
    <definedName name="NLinhasRodape">#REF!</definedName>
    <definedName name="NLMo" hidden="1">6</definedName>
    <definedName name="NLMp" hidden="1">5</definedName>
    <definedName name="NLTr" hidden="1">3</definedName>
    <definedName name="nm">#N/A</definedName>
    <definedName name="NN">[39]!NN</definedName>
    <definedName name="nnn">[141]Equipamentos!#REF!</definedName>
    <definedName name="nnnn">[39]!nnnn</definedName>
    <definedName name="NNNNN">[39]!NNNNN</definedName>
    <definedName name="Nomes">#REF!</definedName>
    <definedName name="NORMA_BORDO">[95]CURVAS_SHSUL_MEC!$Y$14:$Y$123</definedName>
    <definedName name="NORMA_EIXO">[95]CURVAS_SHSUL_MEC!$AA$14:$AA$123</definedName>
    <definedName name="NORMA_HOR_MAN_ALIANCA1">'[62]HOR_MAN_aliança 1º ACESSO'!$K$13:$K$39</definedName>
    <definedName name="NORMA_HOR_MAN_ALIANCA2">'[62]HOR_MAN_ALIANÇA 2º ACESSO'!$K$14:$K$37</definedName>
    <definedName name="NORMA_HOR_MAN_BUENOS">'[62]HOR_MAN_BUENOS AIRES'!$K$14:$K$28</definedName>
    <definedName name="NORMA_HOR_MAN_ITAQUITINGA">[62]HOR_MAN_Itaquitinga!$K$14:$K$35</definedName>
    <definedName name="NORMA_HOR_MAN_LOMBADA">'[62]HOR_MAN_PASS. PEDESTRE_LOMBADA'!$K$14:$K$20</definedName>
    <definedName name="NORMA_HOR_MAN_ONIBUS">'[62]PARADA DE ONIBUS'!$K$14:$K$43</definedName>
    <definedName name="NORMA_HOR_MAN_PONTES">[62]HOR_MAN_PONTES!$K$15:$K$42</definedName>
    <definedName name="NORMA_HOR_MAN_TIMBAUBA">[62]HOR_MAN_TIMBAUBA!$K$13:$K$39</definedName>
    <definedName name="NORMA_HOR_MAN_TRACUNHAEM">[62]HOR_MAN_TRACUNHAEM!$K$14:$K$35</definedName>
    <definedName name="NORMA_HOR_MAN_VICENCIA">[62]SIN_HOR_MAN_VICÊNCIA!$K$14:$K$36</definedName>
    <definedName name="NORMA_HOR_MEC_ALIANCA1">'[62]HOR_MEC_Interseção Aliança - 1º'!$U$15:$U$20</definedName>
    <definedName name="NORMA_HOR_MEC_ALIANCA2">'[62]HOR_MEC_Interseção Aliança - 2º'!$U$14:$U$18</definedName>
    <definedName name="NORMA_HOR_MEC_BR408">'[62]HOR_MEC_BR-408'!$U$14:$U$240</definedName>
    <definedName name="NORMA_HOR_MEC_BUENOS">'[62]HOR_MEC_Interseção_BUENOS AIRES'!$U$15:$U$19</definedName>
    <definedName name="NORMA_HOR_MEC_ITAQUITINGA">[62]HOR_MEC_Inters_Itaquitinga!$U$15:$U$19</definedName>
    <definedName name="NORMA_HOR_MEC_TIMBAUBA">[62]HOR_MEC_Inters_Timbaúba!$U$15:$U$19</definedName>
    <definedName name="NORMA_HOR_MEC_TRACUNHAEM">[62]HOR_MEC_Interseção_Tracunhaem!$U$15:$U$19</definedName>
    <definedName name="NORMA_HOR_MEC_VICENCIA">[62]HOR_MEC_Interseção_VICÊNCIA!$U$15:$U$20</definedName>
    <definedName name="NORMA_IBIA">'[95]SIN_HOR_MEC_Gravatá do Ibiapina'!$N$14:$N$18</definedName>
    <definedName name="NORMA_SHM_ALTINHO">[109]SHM_ALTINHO!$N$15:$N$19</definedName>
    <definedName name="NORMA_SHM_BENEDITO">'[109]SHM_SÃO BENEDITO DO SUL'!$N$15:$N$19</definedName>
    <definedName name="NORMA_SHM_BR104SUL">'[109]HOR_MEC_BR-104SUL'!$U$14:$U$480</definedName>
    <definedName name="NORMA_SHM_CANHOTINHO">[109]SHM_CANHOTINHO!$N$15:$N$19</definedName>
    <definedName name="NORMA_SHM_CUPIRA1">'[109]SHM_CUPIRA_1º ACESSO'!$N$15:$N$19</definedName>
    <definedName name="NORMA_SHM_CUPIRA2">'[109]SHM_CUPIRA 2ª INTERSEÇÃO'!$N$15:$N$19</definedName>
    <definedName name="NORMA_SHM_JUREMA">'[109]SHM_PANELAS E JUREMA'!$N$15:$N$24</definedName>
    <definedName name="NORMA_SHM_PALMARES">[109]SHM_PALMARES!$N$15:$N$19</definedName>
    <definedName name="NORMA_SHM_QUIPAPA">[109]SHM_QUIPAPÁ!$N$15:$N$19</definedName>
    <definedName name="NORMA_SHM_TERRA">'[109]SHM_Terra Vermelha'!$N$15:$N$19</definedName>
    <definedName name="NORMA_SHMAN_ALTINHO">'[109]SHMAN_INTERSEÇÃO ALTINHO'!$K$13:$K$48</definedName>
    <definedName name="NORMA_SHMAN_BENEDITO">'[109]SHMAN_INTERSEÇÃO SÃO BENEDITO'!$K$13:$K$43</definedName>
    <definedName name="NORMA_SHMAN_CANHOTINHO">'[109]SHMAN_INTERSEÇÃO CANHOTINHO'!$K$13:$K$39</definedName>
    <definedName name="NORMA_SHMAN_CUPIRA1">'[109]SHMAN_ÁREA ESP CUPIRA 1'!$K$13:$K$50</definedName>
    <definedName name="NORMA_SHMAN_CUPIRA2">'[109]SHMAN_INTERSEÇÃO CUPIRA 2º'!$K$13:$K$38</definedName>
    <definedName name="NORMA_SHMAN_GRAV">#REF!</definedName>
    <definedName name="NORMA_SHMAN_GRAVATA">'[95]SIN_HOR_MAN_GRAVATÁ '!$H$14:$H$48</definedName>
    <definedName name="NORMA_SHMAN_JUREMA">'[109]SHMAN_INTERS, JUREMA E PANELAS'!$K$13:$K$41</definedName>
    <definedName name="NORMA_SHMAN_LOMBADA">'[109]SHMAN_ár. passag.Pedes.LOmb.P.Ô'!$K$14:$K$62</definedName>
    <definedName name="NORMA_SHMAN_PALMARES">[109]SIN_HOR_MAN_PALMARES!$K$14:$K$40</definedName>
    <definedName name="NORMA_SHMAN_PAR_ONIB">[95]SIN_HOR_MAN_PARADA_ONIBUS!$H$13:$H$16</definedName>
    <definedName name="NORMA_SHMAN_PONTE">'[95]SIN_HOR_MAN_PONTE '!$H$13:$H$16</definedName>
    <definedName name="NORMA_SHMAN_PONTESUL">'[109]SHMAN_ PONTE_SUL_OBRA DE ARTE'!$K$15:$K$66</definedName>
    <definedName name="NORMA_SHMAN_QUIPAPA">'[109]SHMAN_INTERSEÇÃO quipapa'!$K$13:$K$39</definedName>
    <definedName name="NORMA_SHMAN_TAQUA">[95]SHMAN_TAQUA!$H$13:$H$61</definedName>
    <definedName name="NORMA_SHMAN_TERRA">'[109]SHMAN_Terra Vermelha'!$K$13:$K$49</definedName>
    <definedName name="NORMA_SHNM">[95]SIN_HOR_NORTE_MEC!$X$15:$X$100</definedName>
    <definedName name="NORMA_SHNM_BR104">[109]SIN_HOR_NORTE_MEC!$W$14:$W$98</definedName>
    <definedName name="NORMA_SHSM">[95]SIN_HOR_SUL_MEC!$X$14:$X$251</definedName>
    <definedName name="NORMA_TAQUA">[95]SIN_HOR_MEC_TAQUARITINGA!$N$14:$N$19</definedName>
    <definedName name="Nossa_Senhora">#N/A</definedName>
    <definedName name="nOVO"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novo_nome" hidden="1">{#N/A,#N/A,FALSE,"31 - Balanço";#N/A,#N/A,FALSE,"41 - Resultado";#N/A,#N/A,FALSE,"51 - Fluxo de Caixa"}</definedName>
    <definedName name="NRP">#REF!</definedName>
    <definedName name="NTEI">'[54]PRO-08'!#REF!</definedName>
    <definedName name="NTEI_10">'[57]PRO-08'!#REF!</definedName>
    <definedName name="NTEI_24">'[57]PRO-08'!#REF!</definedName>
    <definedName name="NTEI_25">'[57]PRO-08'!#REF!</definedName>
    <definedName name="NTEI_26">'[58]PRO-08'!#REF!</definedName>
    <definedName name="NTEI_27">'[57]PRO-08'!#REF!</definedName>
    <definedName name="NTEI_29">'[57]PRO-08'!#REF!</definedName>
    <definedName name="NTEI_9">'[57]PRO-08'!#REF!</definedName>
    <definedName name="num_linhas">#REF!</definedName>
    <definedName name="NUMED">#REF!</definedName>
    <definedName name="número_medição">[27]procedimentos!$A$14</definedName>
    <definedName name="número_medição_10">[51]procedimentos!$A$9</definedName>
    <definedName name="número_medição_9">[51]procedimentos!$A$9</definedName>
    <definedName name="numN">[162]PROJETO!#REF!</definedName>
    <definedName name="nvbn">#REF!</definedName>
    <definedName name="NvsASD">"V2001-12-31"</definedName>
    <definedName name="NvsAutoDrillOk">"VN"</definedName>
    <definedName name="NvsElapsedTime">0.00128807870351011</definedName>
    <definedName name="NvsEndTime">36969.4292877315</definedName>
    <definedName name="NvsInstSpec">"%,FBU_FILIAL,TENTIDADES,NTMA"</definedName>
    <definedName name="NvsLayoutType">"M3"</definedName>
    <definedName name="NvsPanelEffdt">"V1990-01-01"</definedName>
    <definedName name="NvsPanelSetid">"VMODEL"</definedName>
    <definedName name="NvsReqBU">"VTEL"</definedName>
    <definedName name="NvsReqBUOnly">"VN"</definedName>
    <definedName name="NvsTransLed">"VN"</definedName>
    <definedName name="NvsTreeASD">"V2050-01-01"</definedName>
    <definedName name="NvsValTbl.BUSINESS_UNIT">"BUS_UNIT_TBL_GL"</definedName>
    <definedName name="OA"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ac">#REF!</definedName>
    <definedName name="OAE">'[86]P reaj x P atual'!$S$7</definedName>
    <definedName name="oae_1">#REF!</definedName>
    <definedName name="oae_2">#REF!</definedName>
    <definedName name="oae_3">#REF!</definedName>
    <definedName name="oae_4">#REF!</definedName>
    <definedName name="OAE_MAR94">#REF!</definedName>
    <definedName name="Obra" hidden="1">""</definedName>
    <definedName name="OBRA1">[163]PQ!$B$7</definedName>
    <definedName name="ObraArteEspecial">#REF!</definedName>
    <definedName name="obras">#REF!</definedName>
    <definedName name="obras1">#REF!</definedName>
    <definedName name="ocom">#REF!</definedName>
    <definedName name="OD">#REF!</definedName>
    <definedName name="ok">[164]Dados!$B$1</definedName>
    <definedName name="OLEO">[17]DADOS!$C$23</definedName>
    <definedName name="Oliveira">#REF!</definedName>
    <definedName name="onibus">#N/A</definedName>
    <definedName name="OnOff" hidden="1">"ON"</definedName>
    <definedName name="oo">#N/A</definedName>
    <definedName name="OPA">'[54]PRO-08'!#REF!</definedName>
    <definedName name="OPA_10">'[57]PRO-08'!#REF!</definedName>
    <definedName name="OPA_24">'[57]PRO-08'!#REF!</definedName>
    <definedName name="OPA_25">'[57]PRO-08'!#REF!</definedName>
    <definedName name="OPA_26">'[58]PRO-08'!#REF!</definedName>
    <definedName name="OPA_27">'[57]PRO-08'!#REF!</definedName>
    <definedName name="OPA_29">'[57]PRO-08'!#REF!</definedName>
    <definedName name="OPA_9">'[57]PRO-08'!#REF!</definedName>
    <definedName name="OpçãoVaziaDefensa">#REF!</definedName>
    <definedName name="OpçãoVaziaSinalVertical">#REF!</definedName>
    <definedName name="ope">'[18]Mão de Obra'!$E$12</definedName>
    <definedName name="ORCA">#REF!</definedName>
    <definedName name="ORÇA">[165]ORÇAMENTO!#REF!</definedName>
    <definedName name="Orçado_201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ORÇAMENTO">#REF!</definedName>
    <definedName name="Orçamento_1">#REF!</definedName>
    <definedName name="Orçamento_13">"e:///Y:/WINDOWS/Temporary Internet Files/Content.IE5/Q9YZIJ83/file:///A:/TERCIO/BR%2525252520163%2525252520REST%2525252520set%25252525202003/DEISI/Or%25252525C3%25252525A7amento%2525252520Sta%2525252520Helena%2525252520Guaranta.xls'#$Orçamento.$A$13:$D$34"</definedName>
    <definedName name="Orçamento_39">"e:///Y:/WINDOWS/Temporary Internet Files/Content.IE5/Q9YZIJ83/file:///A:/TERCIO/BR%2525252520163%2525252520REST%2525252520set%25252525202003/DEISI/Or%25252525C3%25252525A7amento%2525252520Sta%2525252520Helena%2525252520Guaranta.xls'#$Orçamento.$A$13:$D$34"</definedName>
    <definedName name="Orçamento_6">"e:///Y:/WINDOWS/Temporary Internet Files/Content.IE5/Q9YZIJ83/file:///A:/TERCIO/BR%2525252520163%2525252520REST%2525252520set%25252525202003/DEISI/Or%25252525C3%25252525A7amento%2525252520Sta%2525252520Helena%2525252520Guaranta.xls'#$Orçamento.$A$13:$D$34"</definedName>
    <definedName name="orçamrest" hidden="1">{#N/A,#N/A,TRUE,"Serviços"}</definedName>
    <definedName name="orçamrestt" hidden="1">{#N/A,#N/A,TRUE,"Serviços"}</definedName>
    <definedName name="orcrig">#REF!</definedName>
    <definedName name="Ordem" hidden="1">#REF!</definedName>
    <definedName name="Origem" hidden="1">#REF!</definedName>
    <definedName name="origen"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orlando">#REF!</definedName>
    <definedName name="OS">#REF!</definedName>
    <definedName name="OUTR">#REF!</definedName>
    <definedName name="Outros">#REF!</definedName>
    <definedName name="OVER_FINAN">#REF!</definedName>
    <definedName name="P">#REF!</definedName>
    <definedName name="P.Aparente">#REF!</definedName>
    <definedName name="P.Reatia">#REF!</definedName>
    <definedName name="P_1A0141801">#REF!</definedName>
    <definedName name="P_1A0141801_33">[42]COMP_SERVIÇOS!$I$305</definedName>
    <definedName name="P_1A0141801_9">[42]COMP_SERVIÇOS!$I$305</definedName>
    <definedName name="P_1A0172002">#REF!</definedName>
    <definedName name="P_1A0172002_19">#REF!</definedName>
    <definedName name="P_1A0172002_25">'[166]Comp. PU serv. com areia-brita'!#REF!</definedName>
    <definedName name="P_1A0172002_33">[42]COMP_SERVIÇOS!$I$366</definedName>
    <definedName name="P_1A0172002_9">[42]COMP_SERVIÇOS!$I$366</definedName>
    <definedName name="p_areiacs">'[27]memória quantitativa'!#REF!</definedName>
    <definedName name="p_britarp">'[27]memória quantitativa'!#REF!</definedName>
    <definedName name="p_cap20mbuq">'[42]CAL MAT BET CONSERVA '!$L$16</definedName>
    <definedName name="p_cap5070">'[45]CAL MAT BET CONSERVA '!$L$16</definedName>
    <definedName name="p_capaf">'[27]memória quantitativa'!#REF!</definedName>
    <definedName name="p_cm30rp">'[42]CAL MAT BET CONSERVA '!$L$19</definedName>
    <definedName name="p_correção">'[27]memória quantitativa'!#REF!</definedName>
    <definedName name="P_Cristo">Dom_Páscoa-2</definedName>
    <definedName name="p_gc">'[27]memória quantitativa'!#REF!</definedName>
    <definedName name="p_grama">'[27]memória quantitativa'!#REF!</definedName>
    <definedName name="p_lama_asf_fina_areia">'[27]memória quantitativa'!#REF!</definedName>
    <definedName name="p_lama_asf_fina_pó">'[27]memória quantitativa'!#REF!</definedName>
    <definedName name="p_massarp">'[27]memória quantitativa'!#REF!</definedName>
    <definedName name="p_pedraarrumada">'[27]memória quantitativa'!#REF!</definedName>
    <definedName name="p_pedrajogada">'[27]memória quantitativa'!#REF!</definedName>
    <definedName name="p_recompmec">'[27]memória quantitativa'!#REF!</definedName>
    <definedName name="P_Rep">#N/A</definedName>
    <definedName name="p_rl1claf">'[42]CAL MAT BET CONSERVA '!#REF!</definedName>
    <definedName name="p_rl1claf_13">'[42]CAL MAT BET CONSERVA '!#REF!</definedName>
    <definedName name="p_rl1claf_13_19">'[42]CAL MAT BET CONSERVA '!#REF!</definedName>
    <definedName name="p_rl1claf_13_23">'[42]CAL MAT BET CONSERVA '!#REF!</definedName>
    <definedName name="p_rl1claf_13_25">'[55]CAL MAT BET CONSERVA '!#REF!</definedName>
    <definedName name="p_rl1claf_19">'[42]CAL MAT BET CONSERVA '!#REF!</definedName>
    <definedName name="p_rl1claf_23">'[42]CAL MAT BET CONSERVA '!#REF!</definedName>
    <definedName name="p_rl1claf_24">'[42]CAL MAT BET CONSERVA '!#REF!</definedName>
    <definedName name="p_rl1claf_24_13">'[42]CAL MAT BET CONSERVA '!#REF!</definedName>
    <definedName name="p_rl1claf_24_13_19">'[42]CAL MAT BET CONSERVA '!#REF!</definedName>
    <definedName name="p_rl1claf_24_13_23">'[42]CAL MAT BET CONSERVA '!#REF!</definedName>
    <definedName name="p_rl1claf_24_13_25">'[55]CAL MAT BET CONSERVA '!#REF!</definedName>
    <definedName name="p_rl1claf_24_19">'[42]CAL MAT BET CONSERVA '!#REF!</definedName>
    <definedName name="p_rl1claf_24_23">'[42]CAL MAT BET CONSERVA '!#REF!</definedName>
    <definedName name="p_rl1claf_24_25">'[55]CAL MAT BET CONSERVA '!#REF!</definedName>
    <definedName name="p_rl1claf_25">'[55]CAL MAT BET CONSERVA '!#REF!</definedName>
    <definedName name="p_rl1cmicro15">'[45]CAL MAT BET CONSERVA '!#REF!</definedName>
    <definedName name="p_rm1cmbb">'[42]CAL MAT BET CONSERVA '!#REF!</definedName>
    <definedName name="p_rm1cmbb_13">'[42]CAL MAT BET CONSERVA '!#REF!</definedName>
    <definedName name="p_rm1cmbb_13_19">'[42]CAL MAT BET CONSERVA '!#REF!</definedName>
    <definedName name="p_rm1cmbb_13_23">'[42]CAL MAT BET CONSERVA '!#REF!</definedName>
    <definedName name="p_rm1cmbb_13_25">'[55]CAL MAT BET CONSERVA '!#REF!</definedName>
    <definedName name="p_rm1cmbb_19">'[42]CAL MAT BET CONSERVA '!#REF!</definedName>
    <definedName name="p_rm1cmbb_23">'[42]CAL MAT BET CONSERVA '!#REF!</definedName>
    <definedName name="p_rm1cmbb_24">'[42]CAL MAT BET CONSERVA '!#REF!</definedName>
    <definedName name="p_rm1cmbb_24_13">'[42]CAL MAT BET CONSERVA '!#REF!</definedName>
    <definedName name="p_rm1cmbb_24_13_19">'[42]CAL MAT BET CONSERVA '!#REF!</definedName>
    <definedName name="p_rm1cmbb_24_13_23">'[42]CAL MAT BET CONSERVA '!#REF!</definedName>
    <definedName name="p_rm1cmbb_24_13_25">'[55]CAL MAT BET CONSERVA '!#REF!</definedName>
    <definedName name="p_rm1cmbb_24_19">'[42]CAL MAT BET CONSERVA '!#REF!</definedName>
    <definedName name="p_rm1cmbb_24_23">'[42]CAL MAT BET CONSERVA '!#REF!</definedName>
    <definedName name="p_rm1cmbb_24_25">'[55]CAL MAT BET CONSERVA '!#REF!</definedName>
    <definedName name="p_rm1cmbb_25">'[55]CAL MAT BET CONSERVA '!#REF!</definedName>
    <definedName name="p_rm1cmbuf">'[42]CAL MAT BET CONSERVA '!#REF!</definedName>
    <definedName name="p_rm1cmbuf_13">'[42]CAL MAT BET CONSERVA '!#REF!</definedName>
    <definedName name="p_rm1cmbuf_13_19">'[42]CAL MAT BET CONSERVA '!#REF!</definedName>
    <definedName name="p_rm1cmbuf_13_23">'[42]CAL MAT BET CONSERVA '!#REF!</definedName>
    <definedName name="p_rm1cmbuf_13_25">'[55]CAL MAT BET CONSERVA '!#REF!</definedName>
    <definedName name="p_rm1cmbuf_19">'[42]CAL MAT BET CONSERVA '!#REF!</definedName>
    <definedName name="p_rm1cmbuf_23">'[42]CAL MAT BET CONSERVA '!#REF!</definedName>
    <definedName name="p_rm1cmbuf_24">'[42]CAL MAT BET CONSERVA '!#REF!</definedName>
    <definedName name="p_rm1cmbuf_24_13">'[42]CAL MAT BET CONSERVA '!#REF!</definedName>
    <definedName name="p_rm1cmbuf_24_13_19">'[42]CAL MAT BET CONSERVA '!#REF!</definedName>
    <definedName name="p_rm1cmbuf_24_13_23">'[42]CAL MAT BET CONSERVA '!#REF!</definedName>
    <definedName name="p_rm1cmbuf_24_13_25">'[55]CAL MAT BET CONSERVA '!#REF!</definedName>
    <definedName name="p_rm1cmbuf_24_19">'[42]CAL MAT BET CONSERVA '!#REF!</definedName>
    <definedName name="p_rm1cmbuf_24_23">'[42]CAL MAT BET CONSERVA '!#REF!</definedName>
    <definedName name="p_rm1cmbuf_24_25">'[55]CAL MAT BET CONSERVA '!#REF!</definedName>
    <definedName name="p_rm1cmbuf_25">'[55]CAL MAT BET CONSERVA '!#REF!</definedName>
    <definedName name="p_rr1ccd">'[42]CAL MAT BET CONSERVA '!#REF!</definedName>
    <definedName name="p_rr1ccd_13">'[42]CAL MAT BET CONSERVA '!#REF!</definedName>
    <definedName name="p_rr1ccd_13_19">'[42]CAL MAT BET CONSERVA '!#REF!</definedName>
    <definedName name="p_rr1ccd_13_23">'[42]CAL MAT BET CONSERVA '!#REF!</definedName>
    <definedName name="p_rr1ccd_13_25">'[55]CAL MAT BET CONSERVA '!#REF!</definedName>
    <definedName name="p_rr1ccd_15">'[56]CAL MAT BET CONSERVA '!#REF!</definedName>
    <definedName name="p_rr1ccd_15_13">'[56]CAL MAT BET CONSERVA '!#REF!</definedName>
    <definedName name="p_rr1ccd_15_13_19">'[56]CAL MAT BET CONSERVA '!#REF!</definedName>
    <definedName name="p_rr1ccd_15_13_23">'[56]CAL MAT BET CONSERVA '!#REF!</definedName>
    <definedName name="p_rr1ccd_15_13_25">'[56]CAL MAT BET CONSERVA '!#REF!</definedName>
    <definedName name="p_rr1ccd_15_19">'[56]CAL MAT BET CONSERVA '!#REF!</definedName>
    <definedName name="p_rr1ccd_15_23">'[56]CAL MAT BET CONSERVA '!#REF!</definedName>
    <definedName name="p_rr1ccd_15_25">'[56]CAL MAT BET CONSERVA '!#REF!</definedName>
    <definedName name="p_rr1ccd_19">'[42]CAL MAT BET CONSERVA '!#REF!</definedName>
    <definedName name="p_rr1ccd_23">'[42]CAL MAT BET CONSERVA '!#REF!</definedName>
    <definedName name="p_rr1ccd_24">'[42]CAL MAT BET CONSERVA '!#REF!</definedName>
    <definedName name="p_rr1ccd_24_13">'[42]CAL MAT BET CONSERVA '!#REF!</definedName>
    <definedName name="p_rr1ccd_24_13_19">'[42]CAL MAT BET CONSERVA '!#REF!</definedName>
    <definedName name="p_rr1ccd_24_13_23">'[42]CAL MAT BET CONSERVA '!#REF!</definedName>
    <definedName name="p_rr1ccd_24_13_25">'[55]CAL MAT BET CONSERVA '!#REF!</definedName>
    <definedName name="p_rr1ccd_24_19">'[42]CAL MAT BET CONSERVA '!#REF!</definedName>
    <definedName name="p_rr1ccd_24_23">'[42]CAL MAT BET CONSERVA '!#REF!</definedName>
    <definedName name="p_rr1ccd_24_25">'[55]CAL MAT BET CONSERVA '!#REF!</definedName>
    <definedName name="p_rr1ccd_25">'[55]CAL MAT BET CONSERVA '!#REF!</definedName>
    <definedName name="p_rr1cpl">'[42]CAL MAT BET CONSERVA '!#REF!</definedName>
    <definedName name="p_rr1cpl_13">'[42]CAL MAT BET CONSERVA '!#REF!</definedName>
    <definedName name="p_rr1cpl_13_19">'[42]CAL MAT BET CONSERVA '!#REF!</definedName>
    <definedName name="p_rr1cpl_13_23">'[42]CAL MAT BET CONSERVA '!#REF!</definedName>
    <definedName name="p_rr1cpl_13_25">'[55]CAL MAT BET CONSERVA '!#REF!</definedName>
    <definedName name="p_rr1cpl_19">'[42]CAL MAT BET CONSERVA '!#REF!</definedName>
    <definedName name="p_rr1cpl_23">'[42]CAL MAT BET CONSERVA '!#REF!</definedName>
    <definedName name="p_rr1cpl_24">'[42]CAL MAT BET CONSERVA '!#REF!</definedName>
    <definedName name="p_rr1cpl_24_13">'[42]CAL MAT BET CONSERVA '!#REF!</definedName>
    <definedName name="p_rr1cpl_24_13_19">'[42]CAL MAT BET CONSERVA '!#REF!</definedName>
    <definedName name="p_rr1cpl_24_13_23">'[42]CAL MAT BET CONSERVA '!#REF!</definedName>
    <definedName name="p_rr1cpl_24_13_25">'[55]CAL MAT BET CONSERVA '!#REF!</definedName>
    <definedName name="p_rr1cpl_24_19">'[42]CAL MAT BET CONSERVA '!#REF!</definedName>
    <definedName name="p_rr1cpl_24_23">'[42]CAL MAT BET CONSERVA '!#REF!</definedName>
    <definedName name="p_rr1cpl_24_25">'[55]CAL MAT BET CONSERVA '!#REF!</definedName>
    <definedName name="p_rr1cpl_25">'[55]CAL MAT BET CONSERVA '!#REF!</definedName>
    <definedName name="p_rr1ctb">'[42]CAL MAT BET CONSERVA '!$L$17</definedName>
    <definedName name="p_rr1ctbemerg">'[45]CAL MAT BET CONSERVA '!#REF!</definedName>
    <definedName name="p_rr2ccsa">'[42]CAL MAT BET CONSERVA '!#REF!</definedName>
    <definedName name="p_rr2ccsa_13">'[42]CAL MAT BET CONSERVA '!#REF!</definedName>
    <definedName name="p_rr2ccsa_13_19">'[42]CAL MAT BET CONSERVA '!#REF!</definedName>
    <definedName name="p_rr2ccsa_13_23">'[42]CAL MAT BET CONSERVA '!#REF!</definedName>
    <definedName name="p_rr2ccsa_13_25">'[55]CAL MAT BET CONSERVA '!#REF!</definedName>
    <definedName name="p_rr2ccsa_19">'[42]CAL MAT BET CONSERVA '!#REF!</definedName>
    <definedName name="p_rr2ccsa_23">'[42]CAL MAT BET CONSERVA '!#REF!</definedName>
    <definedName name="p_rr2ccsa_24">'[42]CAL MAT BET CONSERVA '!#REF!</definedName>
    <definedName name="p_rr2ccsa_24_13">'[42]CAL MAT BET CONSERVA '!#REF!</definedName>
    <definedName name="p_rr2ccsa_24_13_19">'[42]CAL MAT BET CONSERVA '!#REF!</definedName>
    <definedName name="p_rr2ccsa_24_13_23">'[42]CAL MAT BET CONSERVA '!#REF!</definedName>
    <definedName name="p_rr2ccsa_24_13_25">'[55]CAL MAT BET CONSERVA '!#REF!</definedName>
    <definedName name="p_rr2ccsa_24_19">'[42]CAL MAT BET CONSERVA '!#REF!</definedName>
    <definedName name="p_rr2ccsa_24_23">'[42]CAL MAT BET CONSERVA '!#REF!</definedName>
    <definedName name="p_rr2ccsa_24_25">'[55]CAL MAT BET CONSERVA '!#REF!</definedName>
    <definedName name="p_rr2ccsa_25">'[55]CAL MAT BET CONSERVA '!#REF!</definedName>
    <definedName name="p_rr2ctsd">'[42]CAL MAT BET CONSERVA '!#REF!</definedName>
    <definedName name="p_rr2ctsd_13">'[42]CAL MAT BET CONSERVA '!#REF!</definedName>
    <definedName name="p_rr2ctsd_13_19">'[42]CAL MAT BET CONSERVA '!#REF!</definedName>
    <definedName name="p_rr2ctsd_13_23">'[42]CAL MAT BET CONSERVA '!#REF!</definedName>
    <definedName name="p_rr2ctsd_13_25">'[55]CAL MAT BET CONSERVA '!#REF!</definedName>
    <definedName name="p_rr2ctsd_19">'[42]CAL MAT BET CONSERVA '!#REF!</definedName>
    <definedName name="p_rr2ctsd_23">'[42]CAL MAT BET CONSERVA '!#REF!</definedName>
    <definedName name="p_rr2ctsd_24">'[42]CAL MAT BET CONSERVA '!#REF!</definedName>
    <definedName name="p_rr2ctsd_24_13">'[42]CAL MAT BET CONSERVA '!#REF!</definedName>
    <definedName name="p_rr2ctsd_24_13_19">'[42]CAL MAT BET CONSERVA '!#REF!</definedName>
    <definedName name="p_rr2ctsd_24_13_23">'[42]CAL MAT BET CONSERVA '!#REF!</definedName>
    <definedName name="p_rr2ctsd_24_13_25">'[55]CAL MAT BET CONSERVA '!#REF!</definedName>
    <definedName name="p_rr2ctsd_24_19">'[42]CAL MAT BET CONSERVA '!#REF!</definedName>
    <definedName name="p_rr2ctsd_24_23">'[42]CAL MAT BET CONSERVA '!#REF!</definedName>
    <definedName name="p_rr2ctsd_24_25">'[55]CAL MAT BET CONSERVA '!#REF!</definedName>
    <definedName name="p_rr2ctsd_25">'[55]CAL MAT BET CONSERVA '!#REF!</definedName>
    <definedName name="p_rr2ctss">'[45]CAL MAT BET CONSERVA '!#REF!</definedName>
    <definedName name="P_SUCATA">#REF!</definedName>
    <definedName name="p_tapaburaco">'[27]memória quantitativa'!#REF!</definedName>
    <definedName name="p_tapaburacoq">'[27]memória quantitativa'!#REF!</definedName>
    <definedName name="p_tsd">'[27]memória quantitativa'!#REF!</definedName>
    <definedName name="p08.300.01">[167]CONS_CORR!$Q$44</definedName>
    <definedName name="p7asadadads" hidden="1">[47]PAG01!#REF!</definedName>
    <definedName name="pa_rl1cmicro15">'[45]CAL MAT BET CONSERVA '!#REF!</definedName>
    <definedName name="pabr1">'[27]memória quantitativa'!#REF!</definedName>
    <definedName name="pabr10">'[27]memória quantitativa'!#REF!</definedName>
    <definedName name="pabr11">'[27]memória quantitativa'!#REF!</definedName>
    <definedName name="pabr12">'[27]memória quantitativa'!#REF!</definedName>
    <definedName name="pabr13">'[27]memória quantitativa'!#REF!</definedName>
    <definedName name="pabr14">'[27]memória quantitativa'!#REF!</definedName>
    <definedName name="pabr15">'[27]memória quantitativa'!#REF!</definedName>
    <definedName name="pabr16">'[27]memória quantitativa'!#REF!</definedName>
    <definedName name="pabr17">'[27]memória quantitativa'!#REF!</definedName>
    <definedName name="pabr18">'[27]memória quantitativa'!#REF!</definedName>
    <definedName name="pabr19">'[27]memória quantitativa'!#REF!</definedName>
    <definedName name="pabr2">'[27]memória quantitativa'!#REF!</definedName>
    <definedName name="pabr20">'[27]memória quantitativa'!#REF!</definedName>
    <definedName name="pabr21">'[27]memória quantitativa'!#REF!</definedName>
    <definedName name="pabr22">'[27]memória quantitativa'!#REF!</definedName>
    <definedName name="pabr23">'[27]memória quantitativa'!#REF!</definedName>
    <definedName name="pabr3">'[27]memória quantitativa'!#REF!</definedName>
    <definedName name="pabr4">'[27]memória quantitativa'!#REF!</definedName>
    <definedName name="pabr5">'[27]memória quantitativa'!#REF!</definedName>
    <definedName name="pabr6">'[27]memória quantitativa'!#REF!</definedName>
    <definedName name="pabr7">'[27]memória quantitativa'!#REF!</definedName>
    <definedName name="pabr8">'[27]memória quantitativa'!#REF!</definedName>
    <definedName name="pabr9">'[27]memória quantitativa'!#REF!</definedName>
    <definedName name="PACAP20MBQ">#REF!</definedName>
    <definedName name="PACM30IMP">#REF!</definedName>
    <definedName name="PACM30RP">#REF!</definedName>
    <definedName name="PACM30TB">#REF!</definedName>
    <definedName name="PAEMULCS">#REF!</definedName>
    <definedName name="PAEMULTSD">#REF!</definedName>
    <definedName name="PAEMULTSS">#REF!</definedName>
    <definedName name="pagani" hidden="1">{#N/A,#N/A,TRUE,"Resumo de Preços"}</definedName>
    <definedName name="PAJUDANTE">#N/A</definedName>
    <definedName name="PAJUDANTE_1">#REF!</definedName>
    <definedName name="pakim12">'[27]memória quantitativa'!#REF!</definedName>
    <definedName name="pakmf1">'[27]memória quantitativa'!#REF!</definedName>
    <definedName name="pakmf10">'[27]memória quantitativa'!#REF!</definedName>
    <definedName name="pakmf11">'[27]memória quantitativa'!#REF!</definedName>
    <definedName name="pakmf12">'[27]memória quantitativa'!#REF!</definedName>
    <definedName name="pakmf13">'[27]memória quantitativa'!#REF!</definedName>
    <definedName name="pakmf14">'[27]memória quantitativa'!#REF!</definedName>
    <definedName name="pakmf15">'[27]memória quantitativa'!#REF!</definedName>
    <definedName name="pakmf16">'[27]memória quantitativa'!#REF!</definedName>
    <definedName name="pakmf17">'[27]memória quantitativa'!#REF!</definedName>
    <definedName name="pakmf18">'[27]memória quantitativa'!#REF!</definedName>
    <definedName name="pakmf19">'[27]memória quantitativa'!#REF!</definedName>
    <definedName name="pakmf2">'[27]memória quantitativa'!#REF!</definedName>
    <definedName name="pakmf20">'[27]memória quantitativa'!#REF!</definedName>
    <definedName name="pakmf21">'[27]memória quantitativa'!#REF!</definedName>
    <definedName name="pakmf22">'[27]memória quantitativa'!#REF!</definedName>
    <definedName name="pakmf3">'[27]memória quantitativa'!#REF!</definedName>
    <definedName name="pakmf4">'[27]memória quantitativa'!#REF!</definedName>
    <definedName name="pakmf5">'[27]memória quantitativa'!#REF!</definedName>
    <definedName name="pakmf6">'[27]memória quantitativa'!#REF!</definedName>
    <definedName name="pakmf7">'[27]memória quantitativa'!#REF!</definedName>
    <definedName name="pakmf8">'[27]memória quantitativa'!#REF!</definedName>
    <definedName name="pakmf9">'[27]memória quantitativa'!#REF!</definedName>
    <definedName name="pakmi1">'[27]memória quantitativa'!#REF!</definedName>
    <definedName name="pakmi10">'[27]memória quantitativa'!#REF!</definedName>
    <definedName name="pakmi11">'[27]memória quantitativa'!#REF!</definedName>
    <definedName name="pakmi13">'[27]memória quantitativa'!#REF!</definedName>
    <definedName name="pakmi14">'[27]memória quantitativa'!#REF!</definedName>
    <definedName name="pakmi15">'[27]memória quantitativa'!#REF!</definedName>
    <definedName name="pakmi16">'[27]memória quantitativa'!#REF!</definedName>
    <definedName name="pakmi17">'[27]memória quantitativa'!#REF!</definedName>
    <definedName name="pakmi18">'[27]memória quantitativa'!#REF!</definedName>
    <definedName name="pakmi19">'[27]memória quantitativa'!#REF!</definedName>
    <definedName name="pakmi2">'[27]memória quantitativa'!#REF!</definedName>
    <definedName name="pakmi20">'[27]memória quantitativa'!#REF!</definedName>
    <definedName name="pakmi21">'[27]memória quantitativa'!#REF!</definedName>
    <definedName name="pakmi22">'[27]memória quantitativa'!#REF!</definedName>
    <definedName name="pakmi3">'[27]memória quantitativa'!#REF!</definedName>
    <definedName name="pakmi4">'[27]memória quantitativa'!#REF!</definedName>
    <definedName name="pakmi5">'[27]memória quantitativa'!#REF!</definedName>
    <definedName name="pakmi6">'[27]memória quantitativa'!#REF!</definedName>
    <definedName name="pakmi7">'[27]memória quantitativa'!#REF!</definedName>
    <definedName name="pakmi8">'[27]memória quantitativa'!#REF!</definedName>
    <definedName name="pakmi9">'[27]memória quantitativa'!#REF!</definedName>
    <definedName name="Pal_Workbook_GUID" hidden="1">"JSNQI1NMUY7QFUKEVL9TW6LM"</definedName>
    <definedName name="paraf">[42]ORÇAMENTO!#REF!</definedName>
    <definedName name="paraf_13">[42]ORÇAMENTO!#REF!</definedName>
    <definedName name="paraf_13_19">[42]ORÇAMENTO!#REF!</definedName>
    <definedName name="paraf_13_23">[42]ORÇAMENTO!#REF!</definedName>
    <definedName name="paraf_13_25">[55]ORÇAMENTO!#REF!</definedName>
    <definedName name="paraf_15">[56]ORÇAMENTO!#REF!</definedName>
    <definedName name="paraf_15_13">[56]ORÇAMENTO!#REF!</definedName>
    <definedName name="paraf_15_13_19">[56]ORÇAMENTO!#REF!</definedName>
    <definedName name="paraf_15_13_23">[56]ORÇAMENTO!#REF!</definedName>
    <definedName name="paraf_15_13_25">[56]ORÇAMENTO!#REF!</definedName>
    <definedName name="paraf_15_19">[56]ORÇAMENTO!#REF!</definedName>
    <definedName name="paraf_15_23">[56]ORÇAMENTO!#REF!</definedName>
    <definedName name="paraf_15_25">[56]ORÇAMENTO!#REF!</definedName>
    <definedName name="paraf_19">[42]ORÇAMENTO!#REF!</definedName>
    <definedName name="paraf_23">[42]ORÇAMENTO!#REF!</definedName>
    <definedName name="paraf_24">[42]ORÇAMENTO!#REF!</definedName>
    <definedName name="paraf_24_13">[42]ORÇAMENTO!#REF!</definedName>
    <definedName name="paraf_24_13_19">[42]ORÇAMENTO!#REF!</definedName>
    <definedName name="paraf_24_13_23">[42]ORÇAMENTO!#REF!</definedName>
    <definedName name="paraf_24_13_25">[55]ORÇAMENTO!#REF!</definedName>
    <definedName name="paraf_24_19">[42]ORÇAMENTO!#REF!</definedName>
    <definedName name="paraf_24_23">[42]ORÇAMENTO!#REF!</definedName>
    <definedName name="paraf_24_25">[55]ORÇAMENTO!#REF!</definedName>
    <definedName name="paraf_25">[55]ORÇAMENTO!#REF!</definedName>
    <definedName name="paraf4">[42]ORÇAMENTO!#REF!</definedName>
    <definedName name="paraf4_13">[42]ORÇAMENTO!#REF!</definedName>
    <definedName name="paraf4_13_19">[42]ORÇAMENTO!#REF!</definedName>
    <definedName name="paraf4_13_23">[42]ORÇAMENTO!#REF!</definedName>
    <definedName name="paraf4_13_25">[55]ORÇAMENTO!#REF!</definedName>
    <definedName name="paraf4_15">[56]ORÇAMENTO!#REF!</definedName>
    <definedName name="paraf4_15_13">[56]ORÇAMENTO!#REF!</definedName>
    <definedName name="paraf4_15_13_19">[56]ORÇAMENTO!#REF!</definedName>
    <definedName name="paraf4_15_13_23">[56]ORÇAMENTO!#REF!</definedName>
    <definedName name="paraf4_15_13_25">[56]ORÇAMENTO!#REF!</definedName>
    <definedName name="paraf4_15_19">[56]ORÇAMENTO!#REF!</definedName>
    <definedName name="paraf4_15_23">[56]ORÇAMENTO!#REF!</definedName>
    <definedName name="paraf4_15_25">[56]ORÇAMENTO!#REF!</definedName>
    <definedName name="paraf4_19">[42]ORÇAMENTO!#REF!</definedName>
    <definedName name="paraf4_23">[42]ORÇAMENTO!#REF!</definedName>
    <definedName name="paraf4_24">[42]ORÇAMENTO!#REF!</definedName>
    <definedName name="paraf4_24_13">[42]ORÇAMENTO!#REF!</definedName>
    <definedName name="paraf4_24_13_19">[42]ORÇAMENTO!#REF!</definedName>
    <definedName name="paraf4_24_13_23">[42]ORÇAMENTO!#REF!</definedName>
    <definedName name="paraf4_24_13_25">[55]ORÇAMENTO!#REF!</definedName>
    <definedName name="paraf4_24_19">[42]ORÇAMENTO!#REF!</definedName>
    <definedName name="paraf4_24_23">[42]ORÇAMENTO!#REF!</definedName>
    <definedName name="paraf4_24_25">[55]ORÇAMENTO!#REF!</definedName>
    <definedName name="paraf4_25">[55]ORÇAMENTO!#REF!</definedName>
    <definedName name="parafuso">#REF!</definedName>
    <definedName name="parafuso_1">'[27]medição '!#REF!</definedName>
    <definedName name="parafuso_4">'[27]medição '!#REF!</definedName>
    <definedName name="PARAFUSO_PARA_LOUÇA">#REF!</definedName>
    <definedName name="parafuso4">#REF!</definedName>
    <definedName name="parametros">#REF!</definedName>
    <definedName name="parametross">#REF!</definedName>
    <definedName name="PARG">#REF!</definedName>
    <definedName name="PARL1CLAMAG">#REF!</definedName>
    <definedName name="PARL1CMBF">#REF!</definedName>
    <definedName name="PARR1CPL">#REF!</definedName>
    <definedName name="PARR1CST">#REF!</definedName>
    <definedName name="PASCAP20MBQ">#REF!</definedName>
    <definedName name="PASCM30IMP">#REF!</definedName>
    <definedName name="PASCM30RP">#REF!</definedName>
    <definedName name="PASCM30TB">#REF!</definedName>
    <definedName name="Páscoa">[26]Feriados!$B$6</definedName>
    <definedName name="PASEMULCS">#REF!</definedName>
    <definedName name="PASEMULMICRO">#REF!</definedName>
    <definedName name="PASEMULTSD">#REF!</definedName>
    <definedName name="PASEMULTSS">#REF!</definedName>
    <definedName name="PASRL1CLAMAG">#REF!</definedName>
    <definedName name="PASRL1CMBF">#REF!</definedName>
    <definedName name="PASRR1CPL">#REF!</definedName>
    <definedName name="PASRR1CST">#REF!</definedName>
    <definedName name="pass">#N/A</definedName>
    <definedName name="PassaExtenso">#N/A</definedName>
    <definedName name="PassaExtenso___0">NA()</definedName>
    <definedName name="PassaExtenso___2">NA()</definedName>
    <definedName name="PassaExtenso___3">NA()</definedName>
    <definedName name="PassaExtenso___4">NA()</definedName>
    <definedName name="PassaExtenso___6">NA()</definedName>
    <definedName name="PassaExtenso___7">NA()</definedName>
    <definedName name="PassaExtenso___8">NA()</definedName>
    <definedName name="PassaExtenso_1">"#NAME!PassaExtenso"</definedName>
    <definedName name="PassaExtenso_1_1">#N/A</definedName>
    <definedName name="PassaExtenso_1_1_33">#N/A</definedName>
    <definedName name="PassaExtenso_1_1_35">#N/A</definedName>
    <definedName name="PassaExtenso_1_2">#N/A</definedName>
    <definedName name="PassaExtenso_1_2_33">#N/A</definedName>
    <definedName name="PassaExtenso_1_2_35">#N/A</definedName>
    <definedName name="PassaExtenso_1_3">#N/A</definedName>
    <definedName name="PassaExtenso_1_3_33">#N/A</definedName>
    <definedName name="PassaExtenso_1_3_35">#N/A</definedName>
    <definedName name="PassaExtenso_1_4">#N/A</definedName>
    <definedName name="PassaExtenso_1_4_33">#N/A</definedName>
    <definedName name="PassaExtenso_1_4_35">#N/A</definedName>
    <definedName name="PassaExtenso_10">#N/A</definedName>
    <definedName name="PassaExtenso_10_1">NA()</definedName>
    <definedName name="PassaExtenso_10_24">#N/A</definedName>
    <definedName name="PassaExtenso_10_25">#N/A</definedName>
    <definedName name="PassaExtenso_10_7">#N/A</definedName>
    <definedName name="PassaExtenso_10_8">#N/A</definedName>
    <definedName name="PassaExtenso_11">#N/A</definedName>
    <definedName name="PassaExtenso_11_1">NA()</definedName>
    <definedName name="PassaExtenso_11_1_1">NA()</definedName>
    <definedName name="PassaExtenso_11_1_24">#N/A</definedName>
    <definedName name="PassaExtenso_11_1_25">#N/A</definedName>
    <definedName name="PassaExtenso_11_1_30">#N/A</definedName>
    <definedName name="PassaExtenso_11_1_8">#N/A</definedName>
    <definedName name="PassaExtenso_11_10">#N/A</definedName>
    <definedName name="PassaExtenso_11_11">#N/A</definedName>
    <definedName name="PassaExtenso_11_11_24">#N/A</definedName>
    <definedName name="PassaExtenso_11_11_25">#N/A</definedName>
    <definedName name="PassaExtenso_11_11_30">#N/A</definedName>
    <definedName name="PassaExtenso_11_11_8">#N/A</definedName>
    <definedName name="PassaExtenso_11_12">#N/A</definedName>
    <definedName name="PassaExtenso_11_12_24">#N/A</definedName>
    <definedName name="PassaExtenso_11_12_25">#N/A</definedName>
    <definedName name="PassaExtenso_11_15">NA()</definedName>
    <definedName name="PassaExtenso_11_16">NA()</definedName>
    <definedName name="PassaExtenso_11_21">#N/A</definedName>
    <definedName name="PassaExtenso_11_22">#N/A</definedName>
    <definedName name="PassaExtenso_11_24">#N/A</definedName>
    <definedName name="PassaExtenso_11_25">#N/A</definedName>
    <definedName name="PassaExtenso_11_27">#N/A</definedName>
    <definedName name="PassaExtenso_11_27_30">#N/A</definedName>
    <definedName name="PassaExtenso_11_28">#N/A</definedName>
    <definedName name="PassaExtenso_11_29">#N/A</definedName>
    <definedName name="PassaExtenso_11_30">#N/A</definedName>
    <definedName name="PassaExtenso_11_7">#N/A</definedName>
    <definedName name="PassaExtenso_11_7_1">#N/A</definedName>
    <definedName name="PassaExtenso_11_7_1_1">#N/A</definedName>
    <definedName name="PassaExtenso_11_7_24">#N/A</definedName>
    <definedName name="PassaExtenso_11_7_25">#N/A</definedName>
    <definedName name="PassaExtenso_11_8">#N/A</definedName>
    <definedName name="PassaExtenso_11_8_1">#N/A</definedName>
    <definedName name="PassaExtenso_11_8_1_1">#N/A</definedName>
    <definedName name="PassaExtenso_11_8_1_1_1">#N/A</definedName>
    <definedName name="PassaExtenso_11_8_24">#N/A</definedName>
    <definedName name="PassaExtenso_11_8_25">#N/A</definedName>
    <definedName name="PassaExtenso_11_8_30">#N/A</definedName>
    <definedName name="PassaExtenso_11_8_8">#N/A</definedName>
    <definedName name="PassaExtenso_11_9">#N/A</definedName>
    <definedName name="PassaExtenso_11_9_30">#N/A</definedName>
    <definedName name="PassaExtenso_12">NA()</definedName>
    <definedName name="PassaExtenso_12_24">#N/A</definedName>
    <definedName name="PassaExtenso_12_25">#N/A</definedName>
    <definedName name="PassaExtenso_12_8">NA()</definedName>
    <definedName name="PassaExtenso_13">#N/A</definedName>
    <definedName name="PassaExtenso_13_10">#N/A</definedName>
    <definedName name="PassaExtenso_13_10_1">#N/A</definedName>
    <definedName name="PassaExtenso_13_10_30">#N/A</definedName>
    <definedName name="PassaExtenso_13_11">#N/A</definedName>
    <definedName name="PassaExtenso_13_11_1">#N/A</definedName>
    <definedName name="PassaExtenso_13_11_24">#N/A</definedName>
    <definedName name="PassaExtenso_13_11_25">#N/A</definedName>
    <definedName name="PassaExtenso_13_11_30">#N/A</definedName>
    <definedName name="PassaExtenso_13_11_8">#N/A</definedName>
    <definedName name="PassaExtenso_13_12">#N/A</definedName>
    <definedName name="PassaExtenso_13_12_24">#N/A</definedName>
    <definedName name="PassaExtenso_13_12_25">#N/A</definedName>
    <definedName name="PassaExtenso_13_12_30">#N/A</definedName>
    <definedName name="PassaExtenso_13_12_8">#N/A</definedName>
    <definedName name="PassaExtenso_13_15">NA()</definedName>
    <definedName name="PassaExtenso_13_16">NA()</definedName>
    <definedName name="PassaExtenso_13_21">#N/A</definedName>
    <definedName name="PassaExtenso_13_22">#N/A</definedName>
    <definedName name="PassaExtenso_13_24">#N/A</definedName>
    <definedName name="PassaExtenso_13_25">#N/A</definedName>
    <definedName name="PassaExtenso_13_27">#N/A</definedName>
    <definedName name="PassaExtenso_13_27_30">#N/A</definedName>
    <definedName name="PassaExtenso_13_28">#N/A</definedName>
    <definedName name="PassaExtenso_13_29">#N/A</definedName>
    <definedName name="PassaExtenso_13_3">#N/A</definedName>
    <definedName name="PassaExtenso_13_3_1">#N/A</definedName>
    <definedName name="PassaExtenso_13_3_30">#N/A</definedName>
    <definedName name="PassaExtenso_13_30">#N/A</definedName>
    <definedName name="PassaExtenso_13_4">#N/A</definedName>
    <definedName name="PassaExtenso_13_4_1">#N/A</definedName>
    <definedName name="PassaExtenso_13_4_30">#N/A</definedName>
    <definedName name="PassaExtenso_13_5">#N/A</definedName>
    <definedName name="PassaExtenso_13_5_1">#N/A</definedName>
    <definedName name="PassaExtenso_13_5_30">#N/A</definedName>
    <definedName name="PassaExtenso_13_6">#N/A</definedName>
    <definedName name="PassaExtenso_13_6_1">#N/A</definedName>
    <definedName name="PassaExtenso_13_6_30">#N/A</definedName>
    <definedName name="PassaExtenso_13_7">#N/A</definedName>
    <definedName name="PassaExtenso_13_7_1">#N/A</definedName>
    <definedName name="PassaExtenso_13_7_1_1">#N/A</definedName>
    <definedName name="PassaExtenso_13_7_1_1_1">#N/A</definedName>
    <definedName name="PassaExtenso_13_7_24">#N/A</definedName>
    <definedName name="PassaExtenso_13_7_25">#N/A</definedName>
    <definedName name="PassaExtenso_13_7_30">#N/A</definedName>
    <definedName name="PassaExtenso_13_7_8">#N/A</definedName>
    <definedName name="PassaExtenso_13_8">#N/A</definedName>
    <definedName name="PassaExtenso_13_8_1">#N/A</definedName>
    <definedName name="PassaExtenso_13_8_1_1">#N/A</definedName>
    <definedName name="PassaExtenso_13_8_1_1_1">#N/A</definedName>
    <definedName name="PassaExtenso_13_8_24">#N/A</definedName>
    <definedName name="PassaExtenso_13_8_25">#N/A</definedName>
    <definedName name="PassaExtenso_13_8_30">#N/A</definedName>
    <definedName name="PassaExtenso_13_8_8">#N/A</definedName>
    <definedName name="PassaExtenso_13_9">#N/A</definedName>
    <definedName name="PassaExtenso_13_9_1">#N/A</definedName>
    <definedName name="PassaExtenso_13_9_30">#N/A</definedName>
    <definedName name="PassaExtenso_14">#N/A</definedName>
    <definedName name="PassaExtenso_14_7">#N/A</definedName>
    <definedName name="PassaExtenso_15">NA()</definedName>
    <definedName name="PassaExtenso_16">NA()</definedName>
    <definedName name="PassaExtenso_18">#N/A</definedName>
    <definedName name="PassaExtenso_18_1">#N/A</definedName>
    <definedName name="PassaExtenso_19">#N/A</definedName>
    <definedName name="PassaExtenso_19_1">#N/A</definedName>
    <definedName name="PassaExtenso_19_10">#N/A</definedName>
    <definedName name="PassaExtenso_19_11">#N/A</definedName>
    <definedName name="PassaExtenso_19_11_24">#N/A</definedName>
    <definedName name="PassaExtenso_19_11_25">#N/A</definedName>
    <definedName name="PassaExtenso_19_11_30">#N/A</definedName>
    <definedName name="PassaExtenso_19_11_8">#N/A</definedName>
    <definedName name="PassaExtenso_19_12">#N/A</definedName>
    <definedName name="PassaExtenso_19_12_24">#N/A</definedName>
    <definedName name="PassaExtenso_19_12_25">#N/A</definedName>
    <definedName name="PassaExtenso_19_15">NA()</definedName>
    <definedName name="PassaExtenso_19_16">NA()</definedName>
    <definedName name="PassaExtenso_19_21">#N/A</definedName>
    <definedName name="PassaExtenso_19_22">#N/A</definedName>
    <definedName name="PassaExtenso_19_24">#N/A</definedName>
    <definedName name="PassaExtenso_19_25">#N/A</definedName>
    <definedName name="PassaExtenso_19_27">#N/A</definedName>
    <definedName name="PassaExtenso_19_27_30">#N/A</definedName>
    <definedName name="PassaExtenso_19_28">#N/A</definedName>
    <definedName name="PassaExtenso_19_29">#N/A</definedName>
    <definedName name="PassaExtenso_19_30">#N/A</definedName>
    <definedName name="PassaExtenso_19_7">#N/A</definedName>
    <definedName name="PassaExtenso_19_7_1">#N/A</definedName>
    <definedName name="PassaExtenso_19_7_1_1">#N/A</definedName>
    <definedName name="PassaExtenso_19_7_24">#N/A</definedName>
    <definedName name="PassaExtenso_19_7_25">#N/A</definedName>
    <definedName name="PassaExtenso_19_8">NA()</definedName>
    <definedName name="PassaExtenso_19_8_1">#N/A</definedName>
    <definedName name="PassaExtenso_19_8_1_1">#N/A</definedName>
    <definedName name="PassaExtenso_19_8_1_1_1">#N/A</definedName>
    <definedName name="PassaExtenso_19_8_24">#N/A</definedName>
    <definedName name="PassaExtenso_19_8_25">#N/A</definedName>
    <definedName name="PassaExtenso_19_8_30">#N/A</definedName>
    <definedName name="PassaExtenso_19_8_8">#N/A</definedName>
    <definedName name="PassaExtenso_19_9">#N/A</definedName>
    <definedName name="PassaExtenso_19_9_30">#N/A</definedName>
    <definedName name="PassaExtenso_2">#N/A</definedName>
    <definedName name="PassaExtenso_2_1">#N/A</definedName>
    <definedName name="PassaExtenso_2_1_1">"#NAME!PassaExtenso"</definedName>
    <definedName name="PassaExtenso_2_1_33">#N/A</definedName>
    <definedName name="PassaExtenso_2_1_35">#N/A</definedName>
    <definedName name="PassaExtenso_2_2">#N/A</definedName>
    <definedName name="PassaExtenso_2_2_33">#N/A</definedName>
    <definedName name="PassaExtenso_2_2_35">#N/A</definedName>
    <definedName name="PassaExtenso_2_3">#N/A</definedName>
    <definedName name="PassaExtenso_2_3_33">#N/A</definedName>
    <definedName name="PassaExtenso_2_3_35">#N/A</definedName>
    <definedName name="PassaExtenso_2_33">#N/A</definedName>
    <definedName name="PassaExtenso_2_34">#N/A</definedName>
    <definedName name="PassaExtenso_2_35">#N/A</definedName>
    <definedName name="PassaExtenso_2_4">#N/A</definedName>
    <definedName name="PassaExtenso_2_4_33">#N/A</definedName>
    <definedName name="PassaExtenso_2_4_35">#N/A</definedName>
    <definedName name="PassaExtenso_20">#N/A</definedName>
    <definedName name="PassaExtenso_20_1">#N/A</definedName>
    <definedName name="PassaExtenso_21">#N/A</definedName>
    <definedName name="PassaExtenso_21_1">#N/A</definedName>
    <definedName name="PassaExtenso_21_10">#N/A</definedName>
    <definedName name="PassaExtenso_21_10_1">#N/A</definedName>
    <definedName name="PassaExtenso_21_10_30">#N/A</definedName>
    <definedName name="PassaExtenso_21_11">#N/A</definedName>
    <definedName name="PassaExtenso_21_11_1">#N/A</definedName>
    <definedName name="PassaExtenso_21_11_1_1">NA()</definedName>
    <definedName name="PassaExtenso_21_11_1_24">#N/A</definedName>
    <definedName name="PassaExtenso_21_11_1_25">#N/A</definedName>
    <definedName name="PassaExtenso_21_11_1_30">#N/A</definedName>
    <definedName name="PassaExtenso_21_11_1_8">#N/A</definedName>
    <definedName name="PassaExtenso_21_11_10">#N/A</definedName>
    <definedName name="PassaExtenso_21_11_11">#N/A</definedName>
    <definedName name="PassaExtenso_21_11_11_24">#N/A</definedName>
    <definedName name="PassaExtenso_21_11_11_25">#N/A</definedName>
    <definedName name="PassaExtenso_21_11_11_30">#N/A</definedName>
    <definedName name="PassaExtenso_21_11_11_8">#N/A</definedName>
    <definedName name="PassaExtenso_21_11_12">#N/A</definedName>
    <definedName name="PassaExtenso_21_11_12_24">#N/A</definedName>
    <definedName name="PassaExtenso_21_11_12_25">#N/A</definedName>
    <definedName name="PassaExtenso_21_11_15">NA()</definedName>
    <definedName name="PassaExtenso_21_11_16">NA()</definedName>
    <definedName name="PassaExtenso_21_11_21">#N/A</definedName>
    <definedName name="PassaExtenso_21_11_22">#N/A</definedName>
    <definedName name="PassaExtenso_21_11_24">#N/A</definedName>
    <definedName name="PassaExtenso_21_11_25">#N/A</definedName>
    <definedName name="PassaExtenso_21_11_27">#N/A</definedName>
    <definedName name="PassaExtenso_21_11_27_30">#N/A</definedName>
    <definedName name="PassaExtenso_21_11_28">#N/A</definedName>
    <definedName name="PassaExtenso_21_11_29">#N/A</definedName>
    <definedName name="PassaExtenso_21_11_30">#N/A</definedName>
    <definedName name="PassaExtenso_21_11_7">#N/A</definedName>
    <definedName name="PassaExtenso_21_11_7_1">#N/A</definedName>
    <definedName name="PassaExtenso_21_11_7_1_1">#N/A</definedName>
    <definedName name="PassaExtenso_21_11_7_24">#N/A</definedName>
    <definedName name="PassaExtenso_21_11_7_25">#N/A</definedName>
    <definedName name="PassaExtenso_21_11_8">#N/A</definedName>
    <definedName name="PassaExtenso_21_11_8_1">#N/A</definedName>
    <definedName name="PassaExtenso_21_11_8_1_1">#N/A</definedName>
    <definedName name="PassaExtenso_21_11_8_1_1_1">#N/A</definedName>
    <definedName name="PassaExtenso_21_11_8_24">#N/A</definedName>
    <definedName name="PassaExtenso_21_11_8_25">#N/A</definedName>
    <definedName name="PassaExtenso_21_11_8_30">#N/A</definedName>
    <definedName name="PassaExtenso_21_11_8_8">#N/A</definedName>
    <definedName name="PassaExtenso_21_11_9">#N/A</definedName>
    <definedName name="PassaExtenso_21_11_9_30">#N/A</definedName>
    <definedName name="PassaExtenso_21_12">NA()</definedName>
    <definedName name="PassaExtenso_21_12_24">#N/A</definedName>
    <definedName name="PassaExtenso_21_12_25">#N/A</definedName>
    <definedName name="PassaExtenso_21_12_30">#N/A</definedName>
    <definedName name="PassaExtenso_21_12_8">#N/A</definedName>
    <definedName name="PassaExtenso_21_13">#N/A</definedName>
    <definedName name="PassaExtenso_21_13_10">#N/A</definedName>
    <definedName name="PassaExtenso_21_13_10_1">#N/A</definedName>
    <definedName name="PassaExtenso_21_13_10_30">#N/A</definedName>
    <definedName name="PassaExtenso_21_13_11">#N/A</definedName>
    <definedName name="PassaExtenso_21_13_11_1">#N/A</definedName>
    <definedName name="PassaExtenso_21_13_11_24">#N/A</definedName>
    <definedName name="PassaExtenso_21_13_11_25">#N/A</definedName>
    <definedName name="PassaExtenso_21_13_11_30">#N/A</definedName>
    <definedName name="PassaExtenso_21_13_11_8">#N/A</definedName>
    <definedName name="PassaExtenso_21_13_12">#N/A</definedName>
    <definedName name="PassaExtenso_21_13_12_24">#N/A</definedName>
    <definedName name="PassaExtenso_21_13_12_25">#N/A</definedName>
    <definedName name="PassaExtenso_21_13_12_30">#N/A</definedName>
    <definedName name="PassaExtenso_21_13_12_8">#N/A</definedName>
    <definedName name="PassaExtenso_21_13_15">NA()</definedName>
    <definedName name="PassaExtenso_21_13_16">NA()</definedName>
    <definedName name="PassaExtenso_21_13_21">#N/A</definedName>
    <definedName name="PassaExtenso_21_13_22">#N/A</definedName>
    <definedName name="PassaExtenso_21_13_24">#N/A</definedName>
    <definedName name="PassaExtenso_21_13_25">#N/A</definedName>
    <definedName name="PassaExtenso_21_13_27">#N/A</definedName>
    <definedName name="PassaExtenso_21_13_27_30">#N/A</definedName>
    <definedName name="PassaExtenso_21_13_28">#N/A</definedName>
    <definedName name="PassaExtenso_21_13_29">#N/A</definedName>
    <definedName name="PassaExtenso_21_13_3">#N/A</definedName>
    <definedName name="PassaExtenso_21_13_3_1">#N/A</definedName>
    <definedName name="PassaExtenso_21_13_3_30">#N/A</definedName>
    <definedName name="PassaExtenso_21_13_30">#N/A</definedName>
    <definedName name="PassaExtenso_21_13_4">#N/A</definedName>
    <definedName name="PassaExtenso_21_13_4_1">#N/A</definedName>
    <definedName name="PassaExtenso_21_13_4_30">#N/A</definedName>
    <definedName name="PassaExtenso_21_13_5">#N/A</definedName>
    <definedName name="PassaExtenso_21_13_5_1">#N/A</definedName>
    <definedName name="PassaExtenso_21_13_5_30">#N/A</definedName>
    <definedName name="PassaExtenso_21_13_6">#N/A</definedName>
    <definedName name="PassaExtenso_21_13_6_1">#N/A</definedName>
    <definedName name="PassaExtenso_21_13_6_30">#N/A</definedName>
    <definedName name="PassaExtenso_21_13_7">#N/A</definedName>
    <definedName name="PassaExtenso_21_13_7_1">#N/A</definedName>
    <definedName name="PassaExtenso_21_13_7_1_1">#N/A</definedName>
    <definedName name="PassaExtenso_21_13_7_1_1_1">#N/A</definedName>
    <definedName name="PassaExtenso_21_13_7_24">#N/A</definedName>
    <definedName name="PassaExtenso_21_13_7_25">#N/A</definedName>
    <definedName name="PassaExtenso_21_13_7_30">#N/A</definedName>
    <definedName name="PassaExtenso_21_13_7_8">#N/A</definedName>
    <definedName name="PassaExtenso_21_13_8">#N/A</definedName>
    <definedName name="PassaExtenso_21_13_8_1">#N/A</definedName>
    <definedName name="PassaExtenso_21_13_8_1_1">#N/A</definedName>
    <definedName name="PassaExtenso_21_13_8_1_1_1">#N/A</definedName>
    <definedName name="PassaExtenso_21_13_8_24">#N/A</definedName>
    <definedName name="PassaExtenso_21_13_8_25">#N/A</definedName>
    <definedName name="PassaExtenso_21_13_8_30">#N/A</definedName>
    <definedName name="PassaExtenso_21_13_8_8">#N/A</definedName>
    <definedName name="PassaExtenso_21_13_9">#N/A</definedName>
    <definedName name="PassaExtenso_21_13_9_1">#N/A</definedName>
    <definedName name="PassaExtenso_21_13_9_30">#N/A</definedName>
    <definedName name="PassaExtenso_21_15">NA()</definedName>
    <definedName name="PassaExtenso_21_16">NA()</definedName>
    <definedName name="PassaExtenso_21_19">#N/A</definedName>
    <definedName name="PassaExtenso_21_19_10">#N/A</definedName>
    <definedName name="PassaExtenso_21_19_11">#N/A</definedName>
    <definedName name="PassaExtenso_21_19_11_24">#N/A</definedName>
    <definedName name="PassaExtenso_21_19_11_25">#N/A</definedName>
    <definedName name="PassaExtenso_21_19_11_30">#N/A</definedName>
    <definedName name="PassaExtenso_21_19_11_8">#N/A</definedName>
    <definedName name="PassaExtenso_21_19_12">#N/A</definedName>
    <definedName name="PassaExtenso_21_19_12_24">#N/A</definedName>
    <definedName name="PassaExtenso_21_19_12_25">#N/A</definedName>
    <definedName name="PassaExtenso_21_19_15">NA()</definedName>
    <definedName name="PassaExtenso_21_19_16">NA()</definedName>
    <definedName name="PassaExtenso_21_19_21">#N/A</definedName>
    <definedName name="PassaExtenso_21_19_22">#N/A</definedName>
    <definedName name="PassaExtenso_21_19_24">#N/A</definedName>
    <definedName name="PassaExtenso_21_19_25">#N/A</definedName>
    <definedName name="PassaExtenso_21_19_27">#N/A</definedName>
    <definedName name="PassaExtenso_21_19_27_30">#N/A</definedName>
    <definedName name="PassaExtenso_21_19_28">#N/A</definedName>
    <definedName name="PassaExtenso_21_19_29">#N/A</definedName>
    <definedName name="PassaExtenso_21_19_30">#N/A</definedName>
    <definedName name="PassaExtenso_21_19_7">#N/A</definedName>
    <definedName name="PassaExtenso_21_19_7_1">#N/A</definedName>
    <definedName name="PassaExtenso_21_19_7_1_1">#N/A</definedName>
    <definedName name="PassaExtenso_21_19_7_24">#N/A</definedName>
    <definedName name="PassaExtenso_21_19_7_25">#N/A</definedName>
    <definedName name="PassaExtenso_21_19_8">#N/A</definedName>
    <definedName name="PassaExtenso_21_19_8_1">#N/A</definedName>
    <definedName name="PassaExtenso_21_19_8_1_1">#N/A</definedName>
    <definedName name="PassaExtenso_21_19_8_1_1_1">#N/A</definedName>
    <definedName name="PassaExtenso_21_19_8_24">#N/A</definedName>
    <definedName name="PassaExtenso_21_19_8_25">#N/A</definedName>
    <definedName name="PassaExtenso_21_19_8_30">#N/A</definedName>
    <definedName name="PassaExtenso_21_19_8_8">#N/A</definedName>
    <definedName name="PassaExtenso_21_19_9">#N/A</definedName>
    <definedName name="PassaExtenso_21_19_9_30">#N/A</definedName>
    <definedName name="PassaExtenso_21_2">#N/A</definedName>
    <definedName name="PassaExtenso_21_2_10">#N/A</definedName>
    <definedName name="PassaExtenso_21_2_11">#N/A</definedName>
    <definedName name="PassaExtenso_21_2_11_24">#N/A</definedName>
    <definedName name="PassaExtenso_21_2_11_25">#N/A</definedName>
    <definedName name="PassaExtenso_21_2_11_30">#N/A</definedName>
    <definedName name="PassaExtenso_21_2_11_8">#N/A</definedName>
    <definedName name="PassaExtenso_21_2_12">#N/A</definedName>
    <definedName name="PassaExtenso_21_2_12_24">#N/A</definedName>
    <definedName name="PassaExtenso_21_2_12_25">#N/A</definedName>
    <definedName name="PassaExtenso_21_2_15">NA()</definedName>
    <definedName name="PassaExtenso_21_2_16">NA()</definedName>
    <definedName name="PassaExtenso_21_2_21">#N/A</definedName>
    <definedName name="PassaExtenso_21_2_22">#N/A</definedName>
    <definedName name="PassaExtenso_21_2_24">#N/A</definedName>
    <definedName name="PassaExtenso_21_2_25">#N/A</definedName>
    <definedName name="PassaExtenso_21_2_27">#N/A</definedName>
    <definedName name="PassaExtenso_21_2_27_30">#N/A</definedName>
    <definedName name="PassaExtenso_21_2_28">#N/A</definedName>
    <definedName name="PassaExtenso_21_2_29">#N/A</definedName>
    <definedName name="PassaExtenso_21_2_30">#N/A</definedName>
    <definedName name="PassaExtenso_21_2_7">#N/A</definedName>
    <definedName name="PassaExtenso_21_2_7_1">#N/A</definedName>
    <definedName name="PassaExtenso_21_2_7_1_1">#N/A</definedName>
    <definedName name="PassaExtenso_21_2_7_24">#N/A</definedName>
    <definedName name="PassaExtenso_21_2_7_25">#N/A</definedName>
    <definedName name="PassaExtenso_21_2_8">#N/A</definedName>
    <definedName name="PassaExtenso_21_2_8_1">#N/A</definedName>
    <definedName name="PassaExtenso_21_2_8_1_1">#N/A</definedName>
    <definedName name="PassaExtenso_21_2_8_1_1_1">#N/A</definedName>
    <definedName name="PassaExtenso_21_2_8_24">#N/A</definedName>
    <definedName name="PassaExtenso_21_2_8_25">#N/A</definedName>
    <definedName name="PassaExtenso_21_2_8_30">#N/A</definedName>
    <definedName name="PassaExtenso_21_2_8_8">#N/A</definedName>
    <definedName name="PassaExtenso_21_2_9">#N/A</definedName>
    <definedName name="PassaExtenso_21_2_9_30">#N/A</definedName>
    <definedName name="PassaExtenso_21_21">#N/A</definedName>
    <definedName name="PassaExtenso_21_22">#N/A</definedName>
    <definedName name="PassaExtenso_21_24">#N/A</definedName>
    <definedName name="PassaExtenso_21_25">#N/A</definedName>
    <definedName name="PassaExtenso_21_27">#N/A</definedName>
    <definedName name="PassaExtenso_21_27_30">#N/A</definedName>
    <definedName name="PassaExtenso_21_28">#N/A</definedName>
    <definedName name="PassaExtenso_21_29">#N/A</definedName>
    <definedName name="PassaExtenso_21_3">#N/A</definedName>
    <definedName name="PassaExtenso_21_3_1">#N/A</definedName>
    <definedName name="PassaExtenso_21_3_1_1">NA()</definedName>
    <definedName name="PassaExtenso_21_3_1_30">#N/A</definedName>
    <definedName name="PassaExtenso_21_3_10">#N/A</definedName>
    <definedName name="PassaExtenso_21_3_11">#N/A</definedName>
    <definedName name="PassaExtenso_21_3_11_24">#N/A</definedName>
    <definedName name="PassaExtenso_21_3_11_25">#N/A</definedName>
    <definedName name="PassaExtenso_21_3_11_30">#N/A</definedName>
    <definedName name="PassaExtenso_21_3_11_8">#N/A</definedName>
    <definedName name="PassaExtenso_21_3_12">#N/A</definedName>
    <definedName name="PassaExtenso_21_3_12_24">#N/A</definedName>
    <definedName name="PassaExtenso_21_3_12_25">#N/A</definedName>
    <definedName name="PassaExtenso_21_3_15">NA()</definedName>
    <definedName name="PassaExtenso_21_3_16">NA()</definedName>
    <definedName name="PassaExtenso_21_3_21">#N/A</definedName>
    <definedName name="PassaExtenso_21_3_22">#N/A</definedName>
    <definedName name="PassaExtenso_21_3_24">#N/A</definedName>
    <definedName name="PassaExtenso_21_3_25">#N/A</definedName>
    <definedName name="PassaExtenso_21_3_27">#N/A</definedName>
    <definedName name="PassaExtenso_21_3_27_30">#N/A</definedName>
    <definedName name="PassaExtenso_21_3_28">#N/A</definedName>
    <definedName name="PassaExtenso_21_3_29">#N/A</definedName>
    <definedName name="PassaExtenso_21_3_30">#N/A</definedName>
    <definedName name="PassaExtenso_21_3_7">#N/A</definedName>
    <definedName name="PassaExtenso_21_3_7_1">#N/A</definedName>
    <definedName name="PassaExtenso_21_3_7_1_1">#N/A</definedName>
    <definedName name="PassaExtenso_21_3_7_24">#N/A</definedName>
    <definedName name="PassaExtenso_21_3_7_25">#N/A</definedName>
    <definedName name="PassaExtenso_21_3_8">#N/A</definedName>
    <definedName name="PassaExtenso_21_3_8_1">#N/A</definedName>
    <definedName name="PassaExtenso_21_3_8_1_1">#N/A</definedName>
    <definedName name="PassaExtenso_21_3_8_1_1_1">#N/A</definedName>
    <definedName name="PassaExtenso_21_3_8_24">#N/A</definedName>
    <definedName name="PassaExtenso_21_3_8_25">#N/A</definedName>
    <definedName name="PassaExtenso_21_3_8_30">#N/A</definedName>
    <definedName name="PassaExtenso_21_3_8_8">#N/A</definedName>
    <definedName name="PassaExtenso_21_3_9">#N/A</definedName>
    <definedName name="PassaExtenso_21_3_9_30">#N/A</definedName>
    <definedName name="PassaExtenso_21_30">#N/A</definedName>
    <definedName name="PassaExtenso_21_4">#N/A</definedName>
    <definedName name="PassaExtenso_21_4_1">#N/A</definedName>
    <definedName name="PassaExtenso_21_4_1_1">NA()</definedName>
    <definedName name="PassaExtenso_21_4_1_30">#N/A</definedName>
    <definedName name="PassaExtenso_21_4_10">#N/A</definedName>
    <definedName name="PassaExtenso_21_4_10_1">#N/A</definedName>
    <definedName name="PassaExtenso_21_4_10_30">#N/A</definedName>
    <definedName name="PassaExtenso_21_4_11">#N/A</definedName>
    <definedName name="PassaExtenso_21_4_11_1">#N/A</definedName>
    <definedName name="PassaExtenso_21_4_11_24">#N/A</definedName>
    <definedName name="PassaExtenso_21_4_11_25">#N/A</definedName>
    <definedName name="PassaExtenso_21_4_11_30">#N/A</definedName>
    <definedName name="PassaExtenso_21_4_11_8">#N/A</definedName>
    <definedName name="PassaExtenso_21_4_12">#N/A</definedName>
    <definedName name="PassaExtenso_21_4_12_24">#N/A</definedName>
    <definedName name="PassaExtenso_21_4_12_25">#N/A</definedName>
    <definedName name="PassaExtenso_21_4_12_30">#N/A</definedName>
    <definedName name="PassaExtenso_21_4_12_8">#N/A</definedName>
    <definedName name="PassaExtenso_21_4_15">NA()</definedName>
    <definedName name="PassaExtenso_21_4_16">NA()</definedName>
    <definedName name="PassaExtenso_21_4_19">#N/A</definedName>
    <definedName name="PassaExtenso_21_4_19_10">#N/A</definedName>
    <definedName name="PassaExtenso_21_4_19_11">#N/A</definedName>
    <definedName name="PassaExtenso_21_4_19_11_24">#N/A</definedName>
    <definedName name="PassaExtenso_21_4_19_11_25">#N/A</definedName>
    <definedName name="PassaExtenso_21_4_19_11_30">#N/A</definedName>
    <definedName name="PassaExtenso_21_4_19_11_8">#N/A</definedName>
    <definedName name="PassaExtenso_21_4_19_12">#N/A</definedName>
    <definedName name="PassaExtenso_21_4_19_12_24">#N/A</definedName>
    <definedName name="PassaExtenso_21_4_19_12_25">#N/A</definedName>
    <definedName name="PassaExtenso_21_4_19_15">NA()</definedName>
    <definedName name="PassaExtenso_21_4_19_16">NA()</definedName>
    <definedName name="PassaExtenso_21_4_19_21">#N/A</definedName>
    <definedName name="PassaExtenso_21_4_19_22">#N/A</definedName>
    <definedName name="PassaExtenso_21_4_19_24">#N/A</definedName>
    <definedName name="PassaExtenso_21_4_19_25">#N/A</definedName>
    <definedName name="PassaExtenso_21_4_19_27">#N/A</definedName>
    <definedName name="PassaExtenso_21_4_19_27_30">#N/A</definedName>
    <definedName name="PassaExtenso_21_4_19_28">#N/A</definedName>
    <definedName name="PassaExtenso_21_4_19_29">#N/A</definedName>
    <definedName name="PassaExtenso_21_4_19_30">#N/A</definedName>
    <definedName name="PassaExtenso_21_4_19_7">#N/A</definedName>
    <definedName name="PassaExtenso_21_4_19_7_1">#N/A</definedName>
    <definedName name="PassaExtenso_21_4_19_7_1_1">#N/A</definedName>
    <definedName name="PassaExtenso_21_4_19_7_24">#N/A</definedName>
    <definedName name="PassaExtenso_21_4_19_7_25">#N/A</definedName>
    <definedName name="PassaExtenso_21_4_19_8">#N/A</definedName>
    <definedName name="PassaExtenso_21_4_19_8_1">#N/A</definedName>
    <definedName name="PassaExtenso_21_4_19_8_1_1">#N/A</definedName>
    <definedName name="PassaExtenso_21_4_19_8_1_1_1">#N/A</definedName>
    <definedName name="PassaExtenso_21_4_19_8_24">#N/A</definedName>
    <definedName name="PassaExtenso_21_4_19_8_25">#N/A</definedName>
    <definedName name="PassaExtenso_21_4_19_8_30">#N/A</definedName>
    <definedName name="PassaExtenso_21_4_19_8_8">#N/A</definedName>
    <definedName name="PassaExtenso_21_4_19_9">#N/A</definedName>
    <definedName name="PassaExtenso_21_4_19_9_30">#N/A</definedName>
    <definedName name="PassaExtenso_21_4_21">#N/A</definedName>
    <definedName name="PassaExtenso_21_4_22">#N/A</definedName>
    <definedName name="PassaExtenso_21_4_24">#N/A</definedName>
    <definedName name="PassaExtenso_21_4_25">#N/A</definedName>
    <definedName name="PassaExtenso_21_4_27">#N/A</definedName>
    <definedName name="PassaExtenso_21_4_27_30">#N/A</definedName>
    <definedName name="PassaExtenso_21_4_28">#N/A</definedName>
    <definedName name="PassaExtenso_21_4_29">#N/A</definedName>
    <definedName name="PassaExtenso_21_4_3">#N/A</definedName>
    <definedName name="PassaExtenso_21_4_3_1">#N/A</definedName>
    <definedName name="PassaExtenso_21_4_3_30">#N/A</definedName>
    <definedName name="PassaExtenso_21_4_30">#N/A</definedName>
    <definedName name="PassaExtenso_21_4_4">#N/A</definedName>
    <definedName name="PassaExtenso_21_4_4_1">#N/A</definedName>
    <definedName name="PassaExtenso_21_4_4_30">#N/A</definedName>
    <definedName name="PassaExtenso_21_4_5">#N/A</definedName>
    <definedName name="PassaExtenso_21_4_5_1">#N/A</definedName>
    <definedName name="PassaExtenso_21_4_5_30">#N/A</definedName>
    <definedName name="PassaExtenso_21_4_6">#N/A</definedName>
    <definedName name="PassaExtenso_21_4_6_1">#N/A</definedName>
    <definedName name="PassaExtenso_21_4_6_30">#N/A</definedName>
    <definedName name="PassaExtenso_21_4_7">#N/A</definedName>
    <definedName name="PassaExtenso_21_4_7_1">#N/A</definedName>
    <definedName name="PassaExtenso_21_4_7_1_1">#N/A</definedName>
    <definedName name="PassaExtenso_21_4_7_1_1_1">#N/A</definedName>
    <definedName name="PassaExtenso_21_4_7_24">#N/A</definedName>
    <definedName name="PassaExtenso_21_4_7_25">#N/A</definedName>
    <definedName name="PassaExtenso_21_4_7_30">#N/A</definedName>
    <definedName name="PassaExtenso_21_4_7_8">#N/A</definedName>
    <definedName name="PassaExtenso_21_4_8">#N/A</definedName>
    <definedName name="PassaExtenso_21_4_8_1">#N/A</definedName>
    <definedName name="PassaExtenso_21_4_8_1_1">#N/A</definedName>
    <definedName name="PassaExtenso_21_4_8_1_1_1">#N/A</definedName>
    <definedName name="PassaExtenso_21_4_8_24">#N/A</definedName>
    <definedName name="PassaExtenso_21_4_8_25">#N/A</definedName>
    <definedName name="PassaExtenso_21_4_8_30">#N/A</definedName>
    <definedName name="PassaExtenso_21_4_8_8">#N/A</definedName>
    <definedName name="PassaExtenso_21_4_9">#N/A</definedName>
    <definedName name="PassaExtenso_21_4_9_1">#N/A</definedName>
    <definedName name="PassaExtenso_21_4_9_30">#N/A</definedName>
    <definedName name="PassaExtenso_21_5">#N/A</definedName>
    <definedName name="PassaExtenso_21_5_1">#N/A</definedName>
    <definedName name="PassaExtenso_21_5_30">#N/A</definedName>
    <definedName name="PassaExtenso_21_6">#N/A</definedName>
    <definedName name="PassaExtenso_21_6_1">#N/A</definedName>
    <definedName name="PassaExtenso_21_6_30">#N/A</definedName>
    <definedName name="PassaExtenso_21_7">#N/A</definedName>
    <definedName name="PassaExtenso_21_7_1">#N/A</definedName>
    <definedName name="PassaExtenso_21_7_1_1">#N/A</definedName>
    <definedName name="PassaExtenso_21_7_1_1_1">NA()</definedName>
    <definedName name="PassaExtenso_21_7_1_1_1_1">NA()</definedName>
    <definedName name="PassaExtenso_21_7_1_24">#N/A</definedName>
    <definedName name="PassaExtenso_21_7_1_25">#N/A</definedName>
    <definedName name="PassaExtenso_21_7_1_30">#N/A</definedName>
    <definedName name="PassaExtenso_21_7_1_8">#N/A</definedName>
    <definedName name="PassaExtenso_21_7_10">#N/A</definedName>
    <definedName name="PassaExtenso_21_7_11">#N/A</definedName>
    <definedName name="PassaExtenso_21_7_11_24">#N/A</definedName>
    <definedName name="PassaExtenso_21_7_11_25">#N/A</definedName>
    <definedName name="PassaExtenso_21_7_11_30">#N/A</definedName>
    <definedName name="PassaExtenso_21_7_11_8">#N/A</definedName>
    <definedName name="PassaExtenso_21_7_12">#N/A</definedName>
    <definedName name="PassaExtenso_21_7_12_24">#N/A</definedName>
    <definedName name="PassaExtenso_21_7_12_25">#N/A</definedName>
    <definedName name="PassaExtenso_21_7_15">NA()</definedName>
    <definedName name="PassaExtenso_21_7_16">NA()</definedName>
    <definedName name="PassaExtenso_21_7_21">#N/A</definedName>
    <definedName name="PassaExtenso_21_7_22">#N/A</definedName>
    <definedName name="PassaExtenso_21_7_24">#N/A</definedName>
    <definedName name="PassaExtenso_21_7_25">#N/A</definedName>
    <definedName name="PassaExtenso_21_7_27">#N/A</definedName>
    <definedName name="PassaExtenso_21_7_27_30">#N/A</definedName>
    <definedName name="PassaExtenso_21_7_28">#N/A</definedName>
    <definedName name="PassaExtenso_21_7_29">#N/A</definedName>
    <definedName name="PassaExtenso_21_7_30">#N/A</definedName>
    <definedName name="PassaExtenso_21_7_7">#N/A</definedName>
    <definedName name="PassaExtenso_21_7_7_1">#N/A</definedName>
    <definedName name="PassaExtenso_21_7_7_1_1">#N/A</definedName>
    <definedName name="PassaExtenso_21_7_7_24">#N/A</definedName>
    <definedName name="PassaExtenso_21_7_7_25">#N/A</definedName>
    <definedName name="PassaExtenso_21_7_8">#N/A</definedName>
    <definedName name="PassaExtenso_21_7_8_1">#N/A</definedName>
    <definedName name="PassaExtenso_21_7_8_1_1">#N/A</definedName>
    <definedName name="PassaExtenso_21_7_8_1_1_1">#N/A</definedName>
    <definedName name="PassaExtenso_21_7_8_24">#N/A</definedName>
    <definedName name="PassaExtenso_21_7_8_25">#N/A</definedName>
    <definedName name="PassaExtenso_21_7_8_30">#N/A</definedName>
    <definedName name="PassaExtenso_21_7_8_8">#N/A</definedName>
    <definedName name="PassaExtenso_21_7_9">#N/A</definedName>
    <definedName name="PassaExtenso_21_7_9_30">#N/A</definedName>
    <definedName name="PassaExtenso_21_8">#N/A</definedName>
    <definedName name="PassaExtenso_21_8_1">#N/A</definedName>
    <definedName name="PassaExtenso_21_8_1_1">#N/A</definedName>
    <definedName name="PassaExtenso_21_8_1_1_1">#N/A</definedName>
    <definedName name="PassaExtenso_21_8_24">#N/A</definedName>
    <definedName name="PassaExtenso_21_8_25">#N/A</definedName>
    <definedName name="PassaExtenso_21_8_30">#N/A</definedName>
    <definedName name="PassaExtenso_21_8_8">#N/A</definedName>
    <definedName name="PassaExtenso_21_9">#N/A</definedName>
    <definedName name="PassaExtenso_21_9_1">#N/A</definedName>
    <definedName name="PassaExtenso_21_9_30">#N/A</definedName>
    <definedName name="PassaExtenso_22">"#NAME!PassaExtenso"</definedName>
    <definedName name="PassaExtenso_22_1">#N/A</definedName>
    <definedName name="PassaExtenso_23">"#NAME!PassaExtenso"</definedName>
    <definedName name="PassaExtenso_24">[0]!PassaExtenso</definedName>
    <definedName name="PassaExtenso_25">#N/A</definedName>
    <definedName name="PassaExtenso_25_1">#N/A</definedName>
    <definedName name="PassaExtenso_25_1_1">#N/A</definedName>
    <definedName name="PassaExtenso_25_10">#N/A</definedName>
    <definedName name="PassaExtenso_25_10_1">#N/A</definedName>
    <definedName name="PassaExtenso_25_10_30">#N/A</definedName>
    <definedName name="PassaExtenso_25_11">#N/A</definedName>
    <definedName name="PassaExtenso_25_11_1">#N/A</definedName>
    <definedName name="PassaExtenso_25_11_1_1">NA()</definedName>
    <definedName name="PassaExtenso_25_11_1_24">#N/A</definedName>
    <definedName name="PassaExtenso_25_11_1_25">#N/A</definedName>
    <definedName name="PassaExtenso_25_11_1_30">#N/A</definedName>
    <definedName name="PassaExtenso_25_11_1_8">#N/A</definedName>
    <definedName name="PassaExtenso_25_11_10">#N/A</definedName>
    <definedName name="PassaExtenso_25_11_11">#N/A</definedName>
    <definedName name="PassaExtenso_25_11_11_24">#N/A</definedName>
    <definedName name="PassaExtenso_25_11_11_25">#N/A</definedName>
    <definedName name="PassaExtenso_25_11_11_30">#N/A</definedName>
    <definedName name="PassaExtenso_25_11_11_8">#N/A</definedName>
    <definedName name="PassaExtenso_25_11_12">#N/A</definedName>
    <definedName name="PassaExtenso_25_11_12_24">#N/A</definedName>
    <definedName name="PassaExtenso_25_11_12_25">#N/A</definedName>
    <definedName name="PassaExtenso_25_11_15">NA()</definedName>
    <definedName name="PassaExtenso_25_11_16">NA()</definedName>
    <definedName name="PassaExtenso_25_11_21">#N/A</definedName>
    <definedName name="PassaExtenso_25_11_22">#N/A</definedName>
    <definedName name="PassaExtenso_25_11_24">#N/A</definedName>
    <definedName name="PassaExtenso_25_11_25">#N/A</definedName>
    <definedName name="PassaExtenso_25_11_27">#N/A</definedName>
    <definedName name="PassaExtenso_25_11_27_30">#N/A</definedName>
    <definedName name="PassaExtenso_25_11_28">#N/A</definedName>
    <definedName name="PassaExtenso_25_11_29">#N/A</definedName>
    <definedName name="PassaExtenso_25_11_30">#N/A</definedName>
    <definedName name="PassaExtenso_25_11_7">#N/A</definedName>
    <definedName name="PassaExtenso_25_11_7_1">#N/A</definedName>
    <definedName name="PassaExtenso_25_11_7_1_1">#N/A</definedName>
    <definedName name="PassaExtenso_25_11_7_24">#N/A</definedName>
    <definedName name="PassaExtenso_25_11_7_25">#N/A</definedName>
    <definedName name="PassaExtenso_25_11_8">#N/A</definedName>
    <definedName name="PassaExtenso_25_11_8_1">#N/A</definedName>
    <definedName name="PassaExtenso_25_11_8_1_1">#N/A</definedName>
    <definedName name="PassaExtenso_25_11_8_1_1_1">#N/A</definedName>
    <definedName name="PassaExtenso_25_11_8_24">#N/A</definedName>
    <definedName name="PassaExtenso_25_11_8_25">#N/A</definedName>
    <definedName name="PassaExtenso_25_11_8_30">#N/A</definedName>
    <definedName name="PassaExtenso_25_11_8_8">#N/A</definedName>
    <definedName name="PassaExtenso_25_11_9">#N/A</definedName>
    <definedName name="PassaExtenso_25_11_9_30">#N/A</definedName>
    <definedName name="PassaExtenso_25_12">NA()</definedName>
    <definedName name="PassaExtenso_25_12_24">#N/A</definedName>
    <definedName name="PassaExtenso_25_12_25">#N/A</definedName>
    <definedName name="PassaExtenso_25_12_30">#N/A</definedName>
    <definedName name="PassaExtenso_25_12_8">#N/A</definedName>
    <definedName name="PassaExtenso_25_13">#N/A</definedName>
    <definedName name="PassaExtenso_25_13_10">#N/A</definedName>
    <definedName name="PassaExtenso_25_13_10_1">#N/A</definedName>
    <definedName name="PassaExtenso_25_13_10_30">#N/A</definedName>
    <definedName name="PassaExtenso_25_13_11">#N/A</definedName>
    <definedName name="PassaExtenso_25_13_11_1">#N/A</definedName>
    <definedName name="PassaExtenso_25_13_11_24">#N/A</definedName>
    <definedName name="PassaExtenso_25_13_11_25">#N/A</definedName>
    <definedName name="PassaExtenso_25_13_11_30">#N/A</definedName>
    <definedName name="PassaExtenso_25_13_11_8">#N/A</definedName>
    <definedName name="PassaExtenso_25_13_12">#N/A</definedName>
    <definedName name="PassaExtenso_25_13_12_24">#N/A</definedName>
    <definedName name="PassaExtenso_25_13_12_25">#N/A</definedName>
    <definedName name="PassaExtenso_25_13_12_30">#N/A</definedName>
    <definedName name="PassaExtenso_25_13_12_8">#N/A</definedName>
    <definedName name="PassaExtenso_25_13_15">NA()</definedName>
    <definedName name="PassaExtenso_25_13_16">NA()</definedName>
    <definedName name="PassaExtenso_25_13_21">#N/A</definedName>
    <definedName name="PassaExtenso_25_13_22">#N/A</definedName>
    <definedName name="PassaExtenso_25_13_24">#N/A</definedName>
    <definedName name="PassaExtenso_25_13_25">#N/A</definedName>
    <definedName name="PassaExtenso_25_13_27">#N/A</definedName>
    <definedName name="PassaExtenso_25_13_27_30">#N/A</definedName>
    <definedName name="PassaExtenso_25_13_28">#N/A</definedName>
    <definedName name="PassaExtenso_25_13_29">#N/A</definedName>
    <definedName name="PassaExtenso_25_13_3">#N/A</definedName>
    <definedName name="PassaExtenso_25_13_3_1">#N/A</definedName>
    <definedName name="PassaExtenso_25_13_3_30">#N/A</definedName>
    <definedName name="PassaExtenso_25_13_30">#N/A</definedName>
    <definedName name="PassaExtenso_25_13_4">#N/A</definedName>
    <definedName name="PassaExtenso_25_13_4_1">#N/A</definedName>
    <definedName name="PassaExtenso_25_13_4_30">#N/A</definedName>
    <definedName name="PassaExtenso_25_13_5">#N/A</definedName>
    <definedName name="PassaExtenso_25_13_5_1">#N/A</definedName>
    <definedName name="PassaExtenso_25_13_5_30">#N/A</definedName>
    <definedName name="PassaExtenso_25_13_6">#N/A</definedName>
    <definedName name="PassaExtenso_25_13_6_1">#N/A</definedName>
    <definedName name="PassaExtenso_25_13_6_30">#N/A</definedName>
    <definedName name="PassaExtenso_25_13_7">#N/A</definedName>
    <definedName name="PassaExtenso_25_13_7_1">#N/A</definedName>
    <definedName name="PassaExtenso_25_13_7_1_1">#N/A</definedName>
    <definedName name="PassaExtenso_25_13_7_1_1_1">#N/A</definedName>
    <definedName name="PassaExtenso_25_13_7_24">#N/A</definedName>
    <definedName name="PassaExtenso_25_13_7_25">#N/A</definedName>
    <definedName name="PassaExtenso_25_13_7_30">#N/A</definedName>
    <definedName name="PassaExtenso_25_13_7_8">#N/A</definedName>
    <definedName name="PassaExtenso_25_13_8">#N/A</definedName>
    <definedName name="PassaExtenso_25_13_8_1">#N/A</definedName>
    <definedName name="PassaExtenso_25_13_8_1_1">#N/A</definedName>
    <definedName name="PassaExtenso_25_13_8_1_1_1">#N/A</definedName>
    <definedName name="PassaExtenso_25_13_8_24">#N/A</definedName>
    <definedName name="PassaExtenso_25_13_8_25">#N/A</definedName>
    <definedName name="PassaExtenso_25_13_8_30">#N/A</definedName>
    <definedName name="PassaExtenso_25_13_8_8">#N/A</definedName>
    <definedName name="PassaExtenso_25_13_9">#N/A</definedName>
    <definedName name="PassaExtenso_25_13_9_1">#N/A</definedName>
    <definedName name="PassaExtenso_25_13_9_30">#N/A</definedName>
    <definedName name="PassaExtenso_25_15">NA()</definedName>
    <definedName name="PassaExtenso_25_16">NA()</definedName>
    <definedName name="PassaExtenso_25_19">#N/A</definedName>
    <definedName name="PassaExtenso_25_19_10">#N/A</definedName>
    <definedName name="PassaExtenso_25_19_11">#N/A</definedName>
    <definedName name="PassaExtenso_25_19_11_24">#N/A</definedName>
    <definedName name="PassaExtenso_25_19_11_25">#N/A</definedName>
    <definedName name="PassaExtenso_25_19_11_30">#N/A</definedName>
    <definedName name="PassaExtenso_25_19_11_8">#N/A</definedName>
    <definedName name="PassaExtenso_25_19_12">#N/A</definedName>
    <definedName name="PassaExtenso_25_19_12_24">#N/A</definedName>
    <definedName name="PassaExtenso_25_19_12_25">#N/A</definedName>
    <definedName name="PassaExtenso_25_19_15">NA()</definedName>
    <definedName name="PassaExtenso_25_19_16">NA()</definedName>
    <definedName name="PassaExtenso_25_19_21">#N/A</definedName>
    <definedName name="PassaExtenso_25_19_22">#N/A</definedName>
    <definedName name="PassaExtenso_25_19_24">#N/A</definedName>
    <definedName name="PassaExtenso_25_19_25">#N/A</definedName>
    <definedName name="PassaExtenso_25_19_27">#N/A</definedName>
    <definedName name="PassaExtenso_25_19_27_30">#N/A</definedName>
    <definedName name="PassaExtenso_25_19_28">#N/A</definedName>
    <definedName name="PassaExtenso_25_19_29">#N/A</definedName>
    <definedName name="PassaExtenso_25_19_30">#N/A</definedName>
    <definedName name="PassaExtenso_25_19_7">#N/A</definedName>
    <definedName name="PassaExtenso_25_19_7_1">#N/A</definedName>
    <definedName name="PassaExtenso_25_19_7_1_1">#N/A</definedName>
    <definedName name="PassaExtenso_25_19_7_24">#N/A</definedName>
    <definedName name="PassaExtenso_25_19_7_25">#N/A</definedName>
    <definedName name="PassaExtenso_25_19_8">#N/A</definedName>
    <definedName name="PassaExtenso_25_19_8_1">#N/A</definedName>
    <definedName name="PassaExtenso_25_19_8_1_1">#N/A</definedName>
    <definedName name="PassaExtenso_25_19_8_1_1_1">#N/A</definedName>
    <definedName name="PassaExtenso_25_19_8_24">#N/A</definedName>
    <definedName name="PassaExtenso_25_19_8_25">#N/A</definedName>
    <definedName name="PassaExtenso_25_19_8_30">#N/A</definedName>
    <definedName name="PassaExtenso_25_19_8_8">#N/A</definedName>
    <definedName name="PassaExtenso_25_19_9">#N/A</definedName>
    <definedName name="PassaExtenso_25_19_9_30">#N/A</definedName>
    <definedName name="PassaExtenso_25_2">#N/A</definedName>
    <definedName name="PassaExtenso_25_2_10">#N/A</definedName>
    <definedName name="PassaExtenso_25_2_11">#N/A</definedName>
    <definedName name="PassaExtenso_25_2_11_24">#N/A</definedName>
    <definedName name="PassaExtenso_25_2_11_25">#N/A</definedName>
    <definedName name="PassaExtenso_25_2_11_30">#N/A</definedName>
    <definedName name="PassaExtenso_25_2_11_8">#N/A</definedName>
    <definedName name="PassaExtenso_25_2_12">#N/A</definedName>
    <definedName name="PassaExtenso_25_2_12_24">#N/A</definedName>
    <definedName name="PassaExtenso_25_2_12_25">#N/A</definedName>
    <definedName name="PassaExtenso_25_2_15">NA()</definedName>
    <definedName name="PassaExtenso_25_2_16">NA()</definedName>
    <definedName name="PassaExtenso_25_2_21">#N/A</definedName>
    <definedName name="PassaExtenso_25_2_22">#N/A</definedName>
    <definedName name="PassaExtenso_25_2_24">#N/A</definedName>
    <definedName name="PassaExtenso_25_2_25">#N/A</definedName>
    <definedName name="PassaExtenso_25_2_27">#N/A</definedName>
    <definedName name="PassaExtenso_25_2_27_30">#N/A</definedName>
    <definedName name="PassaExtenso_25_2_28">#N/A</definedName>
    <definedName name="PassaExtenso_25_2_29">#N/A</definedName>
    <definedName name="PassaExtenso_25_2_30">#N/A</definedName>
    <definedName name="PassaExtenso_25_2_7">#N/A</definedName>
    <definedName name="PassaExtenso_25_2_7_1">#N/A</definedName>
    <definedName name="PassaExtenso_25_2_7_1_1">#N/A</definedName>
    <definedName name="PassaExtenso_25_2_7_24">#N/A</definedName>
    <definedName name="PassaExtenso_25_2_7_25">#N/A</definedName>
    <definedName name="PassaExtenso_25_2_8">#N/A</definedName>
    <definedName name="PassaExtenso_25_2_8_1">#N/A</definedName>
    <definedName name="PassaExtenso_25_2_8_1_1">#N/A</definedName>
    <definedName name="PassaExtenso_25_2_8_1_1_1">#N/A</definedName>
    <definedName name="PassaExtenso_25_2_8_24">#N/A</definedName>
    <definedName name="PassaExtenso_25_2_8_25">#N/A</definedName>
    <definedName name="PassaExtenso_25_2_8_30">#N/A</definedName>
    <definedName name="PassaExtenso_25_2_8_8">#N/A</definedName>
    <definedName name="PassaExtenso_25_2_9">#N/A</definedName>
    <definedName name="PassaExtenso_25_2_9_30">#N/A</definedName>
    <definedName name="PassaExtenso_25_21">#N/A</definedName>
    <definedName name="PassaExtenso_25_22">#N/A</definedName>
    <definedName name="PassaExtenso_25_24">#N/A</definedName>
    <definedName name="PassaExtenso_25_25">#N/A</definedName>
    <definedName name="PassaExtenso_25_27">#N/A</definedName>
    <definedName name="PassaExtenso_25_27_30">#N/A</definedName>
    <definedName name="PassaExtenso_25_28">#N/A</definedName>
    <definedName name="PassaExtenso_25_29">#N/A</definedName>
    <definedName name="PassaExtenso_25_3">#N/A</definedName>
    <definedName name="PassaExtenso_25_3_1">#N/A</definedName>
    <definedName name="PassaExtenso_25_3_1_1">NA()</definedName>
    <definedName name="PassaExtenso_25_3_1_30">#N/A</definedName>
    <definedName name="PassaExtenso_25_3_10">#N/A</definedName>
    <definedName name="PassaExtenso_25_3_11">#N/A</definedName>
    <definedName name="PassaExtenso_25_3_11_24">#N/A</definedName>
    <definedName name="PassaExtenso_25_3_11_25">#N/A</definedName>
    <definedName name="PassaExtenso_25_3_11_30">#N/A</definedName>
    <definedName name="PassaExtenso_25_3_11_8">#N/A</definedName>
    <definedName name="PassaExtenso_25_3_12">#N/A</definedName>
    <definedName name="PassaExtenso_25_3_12_24">#N/A</definedName>
    <definedName name="PassaExtenso_25_3_12_25">#N/A</definedName>
    <definedName name="PassaExtenso_25_3_15">NA()</definedName>
    <definedName name="PassaExtenso_25_3_16">NA()</definedName>
    <definedName name="PassaExtenso_25_3_21">#N/A</definedName>
    <definedName name="PassaExtenso_25_3_22">#N/A</definedName>
    <definedName name="PassaExtenso_25_3_24">#N/A</definedName>
    <definedName name="PassaExtenso_25_3_25">#N/A</definedName>
    <definedName name="PassaExtenso_25_3_27">#N/A</definedName>
    <definedName name="PassaExtenso_25_3_27_30">#N/A</definedName>
    <definedName name="PassaExtenso_25_3_28">#N/A</definedName>
    <definedName name="PassaExtenso_25_3_29">#N/A</definedName>
    <definedName name="PassaExtenso_25_3_30">#N/A</definedName>
    <definedName name="PassaExtenso_25_3_7">#N/A</definedName>
    <definedName name="PassaExtenso_25_3_7_1">#N/A</definedName>
    <definedName name="PassaExtenso_25_3_7_1_1">#N/A</definedName>
    <definedName name="PassaExtenso_25_3_7_24">#N/A</definedName>
    <definedName name="PassaExtenso_25_3_7_25">#N/A</definedName>
    <definedName name="PassaExtenso_25_3_8">#N/A</definedName>
    <definedName name="PassaExtenso_25_3_8_1">#N/A</definedName>
    <definedName name="PassaExtenso_25_3_8_1_1">#N/A</definedName>
    <definedName name="PassaExtenso_25_3_8_1_1_1">#N/A</definedName>
    <definedName name="PassaExtenso_25_3_8_24">#N/A</definedName>
    <definedName name="PassaExtenso_25_3_8_25">#N/A</definedName>
    <definedName name="PassaExtenso_25_3_8_30">#N/A</definedName>
    <definedName name="PassaExtenso_25_3_8_8">#N/A</definedName>
    <definedName name="PassaExtenso_25_3_9">#N/A</definedName>
    <definedName name="PassaExtenso_25_3_9_30">#N/A</definedName>
    <definedName name="PassaExtenso_25_30">#N/A</definedName>
    <definedName name="PassaExtenso_25_4">#N/A</definedName>
    <definedName name="PassaExtenso_25_4_1">#N/A</definedName>
    <definedName name="PassaExtenso_25_4_1_1">NA()</definedName>
    <definedName name="PassaExtenso_25_4_1_30">#N/A</definedName>
    <definedName name="PassaExtenso_25_4_10">#N/A</definedName>
    <definedName name="PassaExtenso_25_4_10_1">#N/A</definedName>
    <definedName name="PassaExtenso_25_4_10_30">#N/A</definedName>
    <definedName name="PassaExtenso_25_4_11">#N/A</definedName>
    <definedName name="PassaExtenso_25_4_11_1">#N/A</definedName>
    <definedName name="PassaExtenso_25_4_11_24">#N/A</definedName>
    <definedName name="PassaExtenso_25_4_11_25">#N/A</definedName>
    <definedName name="PassaExtenso_25_4_11_30">#N/A</definedName>
    <definedName name="PassaExtenso_25_4_11_8">#N/A</definedName>
    <definedName name="PassaExtenso_25_4_12">#N/A</definedName>
    <definedName name="PassaExtenso_25_4_12_24">#N/A</definedName>
    <definedName name="PassaExtenso_25_4_12_25">#N/A</definedName>
    <definedName name="PassaExtenso_25_4_12_30">#N/A</definedName>
    <definedName name="PassaExtenso_25_4_12_8">#N/A</definedName>
    <definedName name="PassaExtenso_25_4_15">NA()</definedName>
    <definedName name="PassaExtenso_25_4_16">NA()</definedName>
    <definedName name="PassaExtenso_25_4_19">#N/A</definedName>
    <definedName name="PassaExtenso_25_4_19_10">#N/A</definedName>
    <definedName name="PassaExtenso_25_4_19_11">#N/A</definedName>
    <definedName name="PassaExtenso_25_4_19_11_24">#N/A</definedName>
    <definedName name="PassaExtenso_25_4_19_11_25">#N/A</definedName>
    <definedName name="PassaExtenso_25_4_19_11_30">#N/A</definedName>
    <definedName name="PassaExtenso_25_4_19_11_8">#N/A</definedName>
    <definedName name="PassaExtenso_25_4_19_12">#N/A</definedName>
    <definedName name="PassaExtenso_25_4_19_12_24">#N/A</definedName>
    <definedName name="PassaExtenso_25_4_19_12_25">#N/A</definedName>
    <definedName name="PassaExtenso_25_4_19_15">NA()</definedName>
    <definedName name="PassaExtenso_25_4_19_16">NA()</definedName>
    <definedName name="PassaExtenso_25_4_19_21">#N/A</definedName>
    <definedName name="PassaExtenso_25_4_19_22">#N/A</definedName>
    <definedName name="PassaExtenso_25_4_19_24">#N/A</definedName>
    <definedName name="PassaExtenso_25_4_19_25">#N/A</definedName>
    <definedName name="PassaExtenso_25_4_19_27">#N/A</definedName>
    <definedName name="PassaExtenso_25_4_19_27_30">#N/A</definedName>
    <definedName name="PassaExtenso_25_4_19_28">#N/A</definedName>
    <definedName name="PassaExtenso_25_4_19_29">#N/A</definedName>
    <definedName name="PassaExtenso_25_4_19_30">#N/A</definedName>
    <definedName name="PassaExtenso_25_4_19_7">#N/A</definedName>
    <definedName name="PassaExtenso_25_4_19_7_1">#N/A</definedName>
    <definedName name="PassaExtenso_25_4_19_7_1_1">#N/A</definedName>
    <definedName name="PassaExtenso_25_4_19_7_24">#N/A</definedName>
    <definedName name="PassaExtenso_25_4_19_7_25">#N/A</definedName>
    <definedName name="PassaExtenso_25_4_19_8">#N/A</definedName>
    <definedName name="PassaExtenso_25_4_19_8_1">#N/A</definedName>
    <definedName name="PassaExtenso_25_4_19_8_1_1">#N/A</definedName>
    <definedName name="PassaExtenso_25_4_19_8_1_1_1">#N/A</definedName>
    <definedName name="PassaExtenso_25_4_19_8_24">#N/A</definedName>
    <definedName name="PassaExtenso_25_4_19_8_25">#N/A</definedName>
    <definedName name="PassaExtenso_25_4_19_8_30">#N/A</definedName>
    <definedName name="PassaExtenso_25_4_19_8_8">#N/A</definedName>
    <definedName name="PassaExtenso_25_4_19_9">#N/A</definedName>
    <definedName name="PassaExtenso_25_4_19_9_30">#N/A</definedName>
    <definedName name="PassaExtenso_25_4_21">#N/A</definedName>
    <definedName name="PassaExtenso_25_4_22">#N/A</definedName>
    <definedName name="PassaExtenso_25_4_24">#N/A</definedName>
    <definedName name="PassaExtenso_25_4_25">#N/A</definedName>
    <definedName name="PassaExtenso_25_4_27">#N/A</definedName>
    <definedName name="PassaExtenso_25_4_27_30">#N/A</definedName>
    <definedName name="PassaExtenso_25_4_28">#N/A</definedName>
    <definedName name="PassaExtenso_25_4_29">#N/A</definedName>
    <definedName name="PassaExtenso_25_4_3">#N/A</definedName>
    <definedName name="PassaExtenso_25_4_3_1">#N/A</definedName>
    <definedName name="PassaExtenso_25_4_3_30">#N/A</definedName>
    <definedName name="PassaExtenso_25_4_30">#N/A</definedName>
    <definedName name="PassaExtenso_25_4_4">#N/A</definedName>
    <definedName name="PassaExtenso_25_4_4_1">#N/A</definedName>
    <definedName name="PassaExtenso_25_4_4_30">#N/A</definedName>
    <definedName name="PassaExtenso_25_4_5">#N/A</definedName>
    <definedName name="PassaExtenso_25_4_5_1">#N/A</definedName>
    <definedName name="PassaExtenso_25_4_5_30">#N/A</definedName>
    <definedName name="PassaExtenso_25_4_6">#N/A</definedName>
    <definedName name="PassaExtenso_25_4_6_1">#N/A</definedName>
    <definedName name="PassaExtenso_25_4_6_30">#N/A</definedName>
    <definedName name="PassaExtenso_25_4_7">#N/A</definedName>
    <definedName name="PassaExtenso_25_4_7_1">#N/A</definedName>
    <definedName name="PassaExtenso_25_4_7_1_1">#N/A</definedName>
    <definedName name="PassaExtenso_25_4_7_1_1_1">#N/A</definedName>
    <definedName name="PassaExtenso_25_4_7_24">#N/A</definedName>
    <definedName name="PassaExtenso_25_4_7_25">#N/A</definedName>
    <definedName name="PassaExtenso_25_4_7_30">#N/A</definedName>
    <definedName name="PassaExtenso_25_4_7_8">#N/A</definedName>
    <definedName name="PassaExtenso_25_4_8">#N/A</definedName>
    <definedName name="PassaExtenso_25_4_8_1">#N/A</definedName>
    <definedName name="PassaExtenso_25_4_8_1_1">#N/A</definedName>
    <definedName name="PassaExtenso_25_4_8_1_1_1">#N/A</definedName>
    <definedName name="PassaExtenso_25_4_8_24">#N/A</definedName>
    <definedName name="PassaExtenso_25_4_8_25">#N/A</definedName>
    <definedName name="PassaExtenso_25_4_8_30">#N/A</definedName>
    <definedName name="PassaExtenso_25_4_8_8">#N/A</definedName>
    <definedName name="PassaExtenso_25_4_9">#N/A</definedName>
    <definedName name="PassaExtenso_25_4_9_1">#N/A</definedName>
    <definedName name="PassaExtenso_25_4_9_30">#N/A</definedName>
    <definedName name="PassaExtenso_25_5">#N/A</definedName>
    <definedName name="PassaExtenso_25_5_1">#N/A</definedName>
    <definedName name="PassaExtenso_25_5_30">#N/A</definedName>
    <definedName name="PassaExtenso_25_6">#N/A</definedName>
    <definedName name="PassaExtenso_25_6_1">#N/A</definedName>
    <definedName name="PassaExtenso_25_6_30">#N/A</definedName>
    <definedName name="PassaExtenso_25_7">#N/A</definedName>
    <definedName name="PassaExtenso_25_7_1">#N/A</definedName>
    <definedName name="PassaExtenso_25_7_1_1">#N/A</definedName>
    <definedName name="PassaExtenso_25_7_1_1_1">NA()</definedName>
    <definedName name="PassaExtenso_25_7_1_1_1_1">NA()</definedName>
    <definedName name="PassaExtenso_25_7_1_24">#N/A</definedName>
    <definedName name="PassaExtenso_25_7_1_25">#N/A</definedName>
    <definedName name="PassaExtenso_25_7_1_30">#N/A</definedName>
    <definedName name="PassaExtenso_25_7_1_8">#N/A</definedName>
    <definedName name="PassaExtenso_25_7_10">#N/A</definedName>
    <definedName name="PassaExtenso_25_7_11">#N/A</definedName>
    <definedName name="PassaExtenso_25_7_11_24">#N/A</definedName>
    <definedName name="PassaExtenso_25_7_11_25">#N/A</definedName>
    <definedName name="PassaExtenso_25_7_11_30">#N/A</definedName>
    <definedName name="PassaExtenso_25_7_11_8">#N/A</definedName>
    <definedName name="PassaExtenso_25_7_12">#N/A</definedName>
    <definedName name="PassaExtenso_25_7_12_24">#N/A</definedName>
    <definedName name="PassaExtenso_25_7_12_25">#N/A</definedName>
    <definedName name="PassaExtenso_25_7_15">NA()</definedName>
    <definedName name="PassaExtenso_25_7_16">NA()</definedName>
    <definedName name="PassaExtenso_25_7_21">#N/A</definedName>
    <definedName name="PassaExtenso_25_7_22">#N/A</definedName>
    <definedName name="PassaExtenso_25_7_24">#N/A</definedName>
    <definedName name="PassaExtenso_25_7_25">#N/A</definedName>
    <definedName name="PassaExtenso_25_7_27">#N/A</definedName>
    <definedName name="PassaExtenso_25_7_27_30">#N/A</definedName>
    <definedName name="PassaExtenso_25_7_28">#N/A</definedName>
    <definedName name="PassaExtenso_25_7_29">#N/A</definedName>
    <definedName name="PassaExtenso_25_7_30">#N/A</definedName>
    <definedName name="PassaExtenso_25_7_7">#N/A</definedName>
    <definedName name="PassaExtenso_25_7_7_1">#N/A</definedName>
    <definedName name="PassaExtenso_25_7_7_1_1">#N/A</definedName>
    <definedName name="PassaExtenso_25_7_7_24">#N/A</definedName>
    <definedName name="PassaExtenso_25_7_7_25">#N/A</definedName>
    <definedName name="PassaExtenso_25_7_8">#N/A</definedName>
    <definedName name="PassaExtenso_25_7_8_1">#N/A</definedName>
    <definedName name="PassaExtenso_25_7_8_1_1">#N/A</definedName>
    <definedName name="PassaExtenso_25_7_8_1_1_1">#N/A</definedName>
    <definedName name="PassaExtenso_25_7_8_24">#N/A</definedName>
    <definedName name="PassaExtenso_25_7_8_25">#N/A</definedName>
    <definedName name="PassaExtenso_25_7_8_30">#N/A</definedName>
    <definedName name="PassaExtenso_25_7_8_8">#N/A</definedName>
    <definedName name="PassaExtenso_25_7_9">#N/A</definedName>
    <definedName name="PassaExtenso_25_7_9_30">#N/A</definedName>
    <definedName name="PassaExtenso_25_8">#N/A</definedName>
    <definedName name="PassaExtenso_25_8_1">#N/A</definedName>
    <definedName name="PassaExtenso_25_8_1_1">#N/A</definedName>
    <definedName name="PassaExtenso_25_8_1_1_1">#N/A</definedName>
    <definedName name="PassaExtenso_25_8_24">#N/A</definedName>
    <definedName name="PassaExtenso_25_8_25">#N/A</definedName>
    <definedName name="PassaExtenso_25_8_30">#N/A</definedName>
    <definedName name="PassaExtenso_25_8_8">#N/A</definedName>
    <definedName name="PassaExtenso_25_9">#N/A</definedName>
    <definedName name="PassaExtenso_25_9_1">#N/A</definedName>
    <definedName name="PassaExtenso_25_9_30">#N/A</definedName>
    <definedName name="PassaExtenso_26">#N/A</definedName>
    <definedName name="PassaExtenso_27">#N/A</definedName>
    <definedName name="PassaExtenso_27_30">#N/A</definedName>
    <definedName name="PassaExtenso_28">#N/A</definedName>
    <definedName name="PassaExtenso_29">#N/A</definedName>
    <definedName name="PassaExtenso_3">#N/A</definedName>
    <definedName name="PassaExtenso_3_1">#N/A</definedName>
    <definedName name="PassaExtenso_3_1_1">"#NAME!PassaExtenso"</definedName>
    <definedName name="PassaExtenso_3_1_33">#N/A</definedName>
    <definedName name="PassaExtenso_3_1_35">#N/A</definedName>
    <definedName name="PassaExtenso_3_2">#N/A</definedName>
    <definedName name="PassaExtenso_3_2_33">#N/A</definedName>
    <definedName name="PassaExtenso_3_2_35">#N/A</definedName>
    <definedName name="PassaExtenso_3_3">#N/A</definedName>
    <definedName name="PassaExtenso_3_3_33">#N/A</definedName>
    <definedName name="PassaExtenso_3_3_35">#N/A</definedName>
    <definedName name="PassaExtenso_3_30">#N/A</definedName>
    <definedName name="PassaExtenso_3_33">#N/A</definedName>
    <definedName name="PassaExtenso_3_35">#N/A</definedName>
    <definedName name="PassaExtenso_3_4">#N/A</definedName>
    <definedName name="PassaExtenso_3_4_33">#N/A</definedName>
    <definedName name="PassaExtenso_3_4_35">#N/A</definedName>
    <definedName name="PassaExtenso_30">#N/A</definedName>
    <definedName name="PassaExtenso_34">#N/A</definedName>
    <definedName name="PassaExtenso_34_10">#N/A</definedName>
    <definedName name="PassaExtenso_34_10_1">#N/A</definedName>
    <definedName name="PassaExtenso_34_10_30">#N/A</definedName>
    <definedName name="PassaExtenso_34_11">#N/A</definedName>
    <definedName name="PassaExtenso_34_11_1">#N/A</definedName>
    <definedName name="PassaExtenso_34_11_1_1">NA()</definedName>
    <definedName name="PassaExtenso_34_11_1_24">#N/A</definedName>
    <definedName name="PassaExtenso_34_11_1_25">#N/A</definedName>
    <definedName name="PassaExtenso_34_11_1_30">#N/A</definedName>
    <definedName name="PassaExtenso_34_11_1_8">#N/A</definedName>
    <definedName name="PassaExtenso_34_11_10">#N/A</definedName>
    <definedName name="PassaExtenso_34_11_11">#N/A</definedName>
    <definedName name="PassaExtenso_34_11_11_24">#N/A</definedName>
    <definedName name="PassaExtenso_34_11_11_25">#N/A</definedName>
    <definedName name="PassaExtenso_34_11_11_30">#N/A</definedName>
    <definedName name="PassaExtenso_34_11_11_8">#N/A</definedName>
    <definedName name="PassaExtenso_34_11_12">#N/A</definedName>
    <definedName name="PassaExtenso_34_11_12_24">#N/A</definedName>
    <definedName name="PassaExtenso_34_11_12_25">#N/A</definedName>
    <definedName name="PassaExtenso_34_11_15">NA()</definedName>
    <definedName name="PassaExtenso_34_11_16">NA()</definedName>
    <definedName name="PassaExtenso_34_11_21">#N/A</definedName>
    <definedName name="PassaExtenso_34_11_22">#N/A</definedName>
    <definedName name="PassaExtenso_34_11_24">#N/A</definedName>
    <definedName name="PassaExtenso_34_11_25">#N/A</definedName>
    <definedName name="PassaExtenso_34_11_27">#N/A</definedName>
    <definedName name="PassaExtenso_34_11_27_30">#N/A</definedName>
    <definedName name="PassaExtenso_34_11_28">#N/A</definedName>
    <definedName name="PassaExtenso_34_11_29">#N/A</definedName>
    <definedName name="PassaExtenso_34_11_30">#N/A</definedName>
    <definedName name="PassaExtenso_34_11_7">#N/A</definedName>
    <definedName name="PassaExtenso_34_11_7_1">#N/A</definedName>
    <definedName name="PassaExtenso_34_11_7_1_1">#N/A</definedName>
    <definedName name="PassaExtenso_34_11_7_24">#N/A</definedName>
    <definedName name="PassaExtenso_34_11_7_25">#N/A</definedName>
    <definedName name="PassaExtenso_34_11_8">#N/A</definedName>
    <definedName name="PassaExtenso_34_11_8_1">#N/A</definedName>
    <definedName name="PassaExtenso_34_11_8_1_1">#N/A</definedName>
    <definedName name="PassaExtenso_34_11_8_1_1_1">#N/A</definedName>
    <definedName name="PassaExtenso_34_11_8_24">#N/A</definedName>
    <definedName name="PassaExtenso_34_11_8_25">#N/A</definedName>
    <definedName name="PassaExtenso_34_11_8_30">#N/A</definedName>
    <definedName name="PassaExtenso_34_11_8_8">#N/A</definedName>
    <definedName name="PassaExtenso_34_11_9">#N/A</definedName>
    <definedName name="PassaExtenso_34_11_9_30">#N/A</definedName>
    <definedName name="PassaExtenso_34_12">NA()</definedName>
    <definedName name="PassaExtenso_34_12_24">#N/A</definedName>
    <definedName name="PassaExtenso_34_12_25">#N/A</definedName>
    <definedName name="PassaExtenso_34_12_30">#N/A</definedName>
    <definedName name="PassaExtenso_34_12_8">#N/A</definedName>
    <definedName name="PassaExtenso_34_13">#N/A</definedName>
    <definedName name="PassaExtenso_34_13_10">#N/A</definedName>
    <definedName name="PassaExtenso_34_13_10_1">#N/A</definedName>
    <definedName name="PassaExtenso_34_13_10_30">#N/A</definedName>
    <definedName name="PassaExtenso_34_13_11">#N/A</definedName>
    <definedName name="PassaExtenso_34_13_11_1">#N/A</definedName>
    <definedName name="PassaExtenso_34_13_11_24">#N/A</definedName>
    <definedName name="PassaExtenso_34_13_11_25">#N/A</definedName>
    <definedName name="PassaExtenso_34_13_11_30">#N/A</definedName>
    <definedName name="PassaExtenso_34_13_11_8">#N/A</definedName>
    <definedName name="PassaExtenso_34_13_12">#N/A</definedName>
    <definedName name="PassaExtenso_34_13_12_24">#N/A</definedName>
    <definedName name="PassaExtenso_34_13_12_25">#N/A</definedName>
    <definedName name="PassaExtenso_34_13_12_30">#N/A</definedName>
    <definedName name="PassaExtenso_34_13_12_8">#N/A</definedName>
    <definedName name="PassaExtenso_34_13_15">NA()</definedName>
    <definedName name="PassaExtenso_34_13_16">NA()</definedName>
    <definedName name="PassaExtenso_34_13_21">#N/A</definedName>
    <definedName name="PassaExtenso_34_13_22">#N/A</definedName>
    <definedName name="PassaExtenso_34_13_24">#N/A</definedName>
    <definedName name="PassaExtenso_34_13_25">#N/A</definedName>
    <definedName name="PassaExtenso_34_13_27">#N/A</definedName>
    <definedName name="PassaExtenso_34_13_27_30">#N/A</definedName>
    <definedName name="PassaExtenso_34_13_28">#N/A</definedName>
    <definedName name="PassaExtenso_34_13_29">#N/A</definedName>
    <definedName name="PassaExtenso_34_13_3">#N/A</definedName>
    <definedName name="PassaExtenso_34_13_3_1">#N/A</definedName>
    <definedName name="PassaExtenso_34_13_3_30">#N/A</definedName>
    <definedName name="PassaExtenso_34_13_30">#N/A</definedName>
    <definedName name="PassaExtenso_34_13_4">#N/A</definedName>
    <definedName name="PassaExtenso_34_13_4_1">#N/A</definedName>
    <definedName name="PassaExtenso_34_13_4_30">#N/A</definedName>
    <definedName name="PassaExtenso_34_13_5">#N/A</definedName>
    <definedName name="PassaExtenso_34_13_5_1">#N/A</definedName>
    <definedName name="PassaExtenso_34_13_5_30">#N/A</definedName>
    <definedName name="PassaExtenso_34_13_6">#N/A</definedName>
    <definedName name="PassaExtenso_34_13_6_1">#N/A</definedName>
    <definedName name="PassaExtenso_34_13_6_30">#N/A</definedName>
    <definedName name="PassaExtenso_34_13_7">#N/A</definedName>
    <definedName name="PassaExtenso_34_13_7_1">#N/A</definedName>
    <definedName name="PassaExtenso_34_13_7_1_1">#N/A</definedName>
    <definedName name="PassaExtenso_34_13_7_1_1_1">#N/A</definedName>
    <definedName name="PassaExtenso_34_13_7_24">#N/A</definedName>
    <definedName name="PassaExtenso_34_13_7_25">#N/A</definedName>
    <definedName name="PassaExtenso_34_13_7_30">#N/A</definedName>
    <definedName name="PassaExtenso_34_13_7_8">#N/A</definedName>
    <definedName name="PassaExtenso_34_13_8">#N/A</definedName>
    <definedName name="PassaExtenso_34_13_8_1">#N/A</definedName>
    <definedName name="PassaExtenso_34_13_8_1_1">#N/A</definedName>
    <definedName name="PassaExtenso_34_13_8_1_1_1">#N/A</definedName>
    <definedName name="PassaExtenso_34_13_8_24">#N/A</definedName>
    <definedName name="PassaExtenso_34_13_8_25">#N/A</definedName>
    <definedName name="PassaExtenso_34_13_8_30">#N/A</definedName>
    <definedName name="PassaExtenso_34_13_8_8">#N/A</definedName>
    <definedName name="PassaExtenso_34_13_9">#N/A</definedName>
    <definedName name="PassaExtenso_34_13_9_1">#N/A</definedName>
    <definedName name="PassaExtenso_34_13_9_30">#N/A</definedName>
    <definedName name="PassaExtenso_34_15">NA()</definedName>
    <definedName name="PassaExtenso_34_16">NA()</definedName>
    <definedName name="PassaExtenso_34_19">#N/A</definedName>
    <definedName name="PassaExtenso_34_19_10">#N/A</definedName>
    <definedName name="PassaExtenso_34_19_11">#N/A</definedName>
    <definedName name="PassaExtenso_34_19_11_24">#N/A</definedName>
    <definedName name="PassaExtenso_34_19_11_25">#N/A</definedName>
    <definedName name="PassaExtenso_34_19_11_30">#N/A</definedName>
    <definedName name="PassaExtenso_34_19_11_8">#N/A</definedName>
    <definedName name="PassaExtenso_34_19_12">#N/A</definedName>
    <definedName name="PassaExtenso_34_19_12_24">#N/A</definedName>
    <definedName name="PassaExtenso_34_19_12_25">#N/A</definedName>
    <definedName name="PassaExtenso_34_19_15">NA()</definedName>
    <definedName name="PassaExtenso_34_19_16">NA()</definedName>
    <definedName name="PassaExtenso_34_19_21">#N/A</definedName>
    <definedName name="PassaExtenso_34_19_22">#N/A</definedName>
    <definedName name="PassaExtenso_34_19_24">#N/A</definedName>
    <definedName name="PassaExtenso_34_19_25">#N/A</definedName>
    <definedName name="PassaExtenso_34_19_27">#N/A</definedName>
    <definedName name="PassaExtenso_34_19_27_30">#N/A</definedName>
    <definedName name="PassaExtenso_34_19_28">#N/A</definedName>
    <definedName name="PassaExtenso_34_19_29">#N/A</definedName>
    <definedName name="PassaExtenso_34_19_30">#N/A</definedName>
    <definedName name="PassaExtenso_34_19_7">#N/A</definedName>
    <definedName name="PassaExtenso_34_19_7_1">#N/A</definedName>
    <definedName name="PassaExtenso_34_19_7_1_1">#N/A</definedName>
    <definedName name="PassaExtenso_34_19_7_24">#N/A</definedName>
    <definedName name="PassaExtenso_34_19_7_25">#N/A</definedName>
    <definedName name="PassaExtenso_34_19_8">#N/A</definedName>
    <definedName name="PassaExtenso_34_19_8_1">#N/A</definedName>
    <definedName name="PassaExtenso_34_19_8_1_1">#N/A</definedName>
    <definedName name="PassaExtenso_34_19_8_1_1_1">#N/A</definedName>
    <definedName name="PassaExtenso_34_19_8_24">#N/A</definedName>
    <definedName name="PassaExtenso_34_19_8_25">#N/A</definedName>
    <definedName name="PassaExtenso_34_19_8_30">#N/A</definedName>
    <definedName name="PassaExtenso_34_19_8_8">#N/A</definedName>
    <definedName name="PassaExtenso_34_19_9">#N/A</definedName>
    <definedName name="PassaExtenso_34_19_9_30">#N/A</definedName>
    <definedName name="PassaExtenso_34_2">#N/A</definedName>
    <definedName name="PassaExtenso_34_2_10">#N/A</definedName>
    <definedName name="PassaExtenso_34_2_11">#N/A</definedName>
    <definedName name="PassaExtenso_34_2_11_24">#N/A</definedName>
    <definedName name="PassaExtenso_34_2_11_25">#N/A</definedName>
    <definedName name="PassaExtenso_34_2_11_30">#N/A</definedName>
    <definedName name="PassaExtenso_34_2_11_8">#N/A</definedName>
    <definedName name="PassaExtenso_34_2_12">#N/A</definedName>
    <definedName name="PassaExtenso_34_2_12_24">#N/A</definedName>
    <definedName name="PassaExtenso_34_2_12_25">#N/A</definedName>
    <definedName name="PassaExtenso_34_2_15">NA()</definedName>
    <definedName name="PassaExtenso_34_2_16">NA()</definedName>
    <definedName name="PassaExtenso_34_2_21">#N/A</definedName>
    <definedName name="PassaExtenso_34_2_22">#N/A</definedName>
    <definedName name="PassaExtenso_34_2_24">#N/A</definedName>
    <definedName name="PassaExtenso_34_2_25">#N/A</definedName>
    <definedName name="PassaExtenso_34_2_27">#N/A</definedName>
    <definedName name="PassaExtenso_34_2_27_30">#N/A</definedName>
    <definedName name="PassaExtenso_34_2_28">#N/A</definedName>
    <definedName name="PassaExtenso_34_2_29">#N/A</definedName>
    <definedName name="PassaExtenso_34_2_30">#N/A</definedName>
    <definedName name="PassaExtenso_34_2_7">#N/A</definedName>
    <definedName name="PassaExtenso_34_2_7_1">#N/A</definedName>
    <definedName name="PassaExtenso_34_2_7_1_1">#N/A</definedName>
    <definedName name="PassaExtenso_34_2_7_24">#N/A</definedName>
    <definedName name="PassaExtenso_34_2_7_25">#N/A</definedName>
    <definedName name="PassaExtenso_34_2_8">#N/A</definedName>
    <definedName name="PassaExtenso_34_2_8_1">#N/A</definedName>
    <definedName name="PassaExtenso_34_2_8_1_1">#N/A</definedName>
    <definedName name="PassaExtenso_34_2_8_1_1_1">#N/A</definedName>
    <definedName name="PassaExtenso_34_2_8_24">#N/A</definedName>
    <definedName name="PassaExtenso_34_2_8_25">#N/A</definedName>
    <definedName name="PassaExtenso_34_2_8_30">#N/A</definedName>
    <definedName name="PassaExtenso_34_2_8_8">#N/A</definedName>
    <definedName name="PassaExtenso_34_2_9">#N/A</definedName>
    <definedName name="PassaExtenso_34_2_9_30">#N/A</definedName>
    <definedName name="PassaExtenso_34_21">#N/A</definedName>
    <definedName name="PassaExtenso_34_22">#N/A</definedName>
    <definedName name="PassaExtenso_34_24">#N/A</definedName>
    <definedName name="PassaExtenso_34_25">#N/A</definedName>
    <definedName name="PassaExtenso_34_27">#N/A</definedName>
    <definedName name="PassaExtenso_34_27_30">#N/A</definedName>
    <definedName name="PassaExtenso_34_28">#N/A</definedName>
    <definedName name="PassaExtenso_34_29">#N/A</definedName>
    <definedName name="PassaExtenso_34_3">#N/A</definedName>
    <definedName name="PassaExtenso_34_3_1">#N/A</definedName>
    <definedName name="PassaExtenso_34_3_1_1">NA()</definedName>
    <definedName name="PassaExtenso_34_3_1_30">#N/A</definedName>
    <definedName name="PassaExtenso_34_3_10">#N/A</definedName>
    <definedName name="PassaExtenso_34_3_11">#N/A</definedName>
    <definedName name="PassaExtenso_34_3_11_24">#N/A</definedName>
    <definedName name="PassaExtenso_34_3_11_25">#N/A</definedName>
    <definedName name="PassaExtenso_34_3_11_30">#N/A</definedName>
    <definedName name="PassaExtenso_34_3_11_8">#N/A</definedName>
    <definedName name="PassaExtenso_34_3_12">#N/A</definedName>
    <definedName name="PassaExtenso_34_3_12_24">#N/A</definedName>
    <definedName name="PassaExtenso_34_3_12_25">#N/A</definedName>
    <definedName name="PassaExtenso_34_3_15">NA()</definedName>
    <definedName name="PassaExtenso_34_3_16">NA()</definedName>
    <definedName name="PassaExtenso_34_3_21">#N/A</definedName>
    <definedName name="PassaExtenso_34_3_22">#N/A</definedName>
    <definedName name="PassaExtenso_34_3_24">#N/A</definedName>
    <definedName name="PassaExtenso_34_3_25">#N/A</definedName>
    <definedName name="PassaExtenso_34_3_27">#N/A</definedName>
    <definedName name="PassaExtenso_34_3_27_30">#N/A</definedName>
    <definedName name="PassaExtenso_34_3_28">#N/A</definedName>
    <definedName name="PassaExtenso_34_3_29">#N/A</definedName>
    <definedName name="PassaExtenso_34_3_30">#N/A</definedName>
    <definedName name="PassaExtenso_34_3_7">#N/A</definedName>
    <definedName name="PassaExtenso_34_3_7_1">#N/A</definedName>
    <definedName name="PassaExtenso_34_3_7_1_1">#N/A</definedName>
    <definedName name="PassaExtenso_34_3_7_24">#N/A</definedName>
    <definedName name="PassaExtenso_34_3_7_25">#N/A</definedName>
    <definedName name="PassaExtenso_34_3_8">#N/A</definedName>
    <definedName name="PassaExtenso_34_3_8_1">#N/A</definedName>
    <definedName name="PassaExtenso_34_3_8_1_1">#N/A</definedName>
    <definedName name="PassaExtenso_34_3_8_1_1_1">#N/A</definedName>
    <definedName name="PassaExtenso_34_3_8_24">#N/A</definedName>
    <definedName name="PassaExtenso_34_3_8_25">#N/A</definedName>
    <definedName name="PassaExtenso_34_3_8_30">#N/A</definedName>
    <definedName name="PassaExtenso_34_3_8_8">#N/A</definedName>
    <definedName name="PassaExtenso_34_3_9">#N/A</definedName>
    <definedName name="PassaExtenso_34_3_9_30">#N/A</definedName>
    <definedName name="PassaExtenso_34_30">#N/A</definedName>
    <definedName name="PassaExtenso_34_4">#N/A</definedName>
    <definedName name="PassaExtenso_34_4_1">#N/A</definedName>
    <definedName name="PassaExtenso_34_4_1_1">NA()</definedName>
    <definedName name="PassaExtenso_34_4_1_30">#N/A</definedName>
    <definedName name="PassaExtenso_34_4_10">#N/A</definedName>
    <definedName name="PassaExtenso_34_4_10_1">#N/A</definedName>
    <definedName name="PassaExtenso_34_4_10_30">#N/A</definedName>
    <definedName name="PassaExtenso_34_4_11">#N/A</definedName>
    <definedName name="PassaExtenso_34_4_11_1">#N/A</definedName>
    <definedName name="PassaExtenso_34_4_11_24">#N/A</definedName>
    <definedName name="PassaExtenso_34_4_11_25">#N/A</definedName>
    <definedName name="PassaExtenso_34_4_11_30">#N/A</definedName>
    <definedName name="PassaExtenso_34_4_11_8">#N/A</definedName>
    <definedName name="PassaExtenso_34_4_12">#N/A</definedName>
    <definedName name="PassaExtenso_34_4_12_24">#N/A</definedName>
    <definedName name="PassaExtenso_34_4_12_25">#N/A</definedName>
    <definedName name="PassaExtenso_34_4_12_30">#N/A</definedName>
    <definedName name="PassaExtenso_34_4_12_8">#N/A</definedName>
    <definedName name="PassaExtenso_34_4_15">NA()</definedName>
    <definedName name="PassaExtenso_34_4_16">NA()</definedName>
    <definedName name="PassaExtenso_34_4_19">#N/A</definedName>
    <definedName name="PassaExtenso_34_4_19_10">#N/A</definedName>
    <definedName name="PassaExtenso_34_4_19_11">#N/A</definedName>
    <definedName name="PassaExtenso_34_4_19_11_24">#N/A</definedName>
    <definedName name="PassaExtenso_34_4_19_11_25">#N/A</definedName>
    <definedName name="PassaExtenso_34_4_19_11_30">#N/A</definedName>
    <definedName name="PassaExtenso_34_4_19_11_8">#N/A</definedName>
    <definedName name="PassaExtenso_34_4_19_12">#N/A</definedName>
    <definedName name="PassaExtenso_34_4_19_12_24">#N/A</definedName>
    <definedName name="PassaExtenso_34_4_19_12_25">#N/A</definedName>
    <definedName name="PassaExtenso_34_4_19_15">NA()</definedName>
    <definedName name="PassaExtenso_34_4_19_16">NA()</definedName>
    <definedName name="PassaExtenso_34_4_19_21">#N/A</definedName>
    <definedName name="PassaExtenso_34_4_19_22">#N/A</definedName>
    <definedName name="PassaExtenso_34_4_19_24">#N/A</definedName>
    <definedName name="PassaExtenso_34_4_19_25">#N/A</definedName>
    <definedName name="PassaExtenso_34_4_19_27">#N/A</definedName>
    <definedName name="PassaExtenso_34_4_19_27_30">#N/A</definedName>
    <definedName name="PassaExtenso_34_4_19_28">#N/A</definedName>
    <definedName name="PassaExtenso_34_4_19_29">#N/A</definedName>
    <definedName name="PassaExtenso_34_4_19_30">#N/A</definedName>
    <definedName name="PassaExtenso_34_4_19_7">#N/A</definedName>
    <definedName name="PassaExtenso_34_4_19_7_1">#N/A</definedName>
    <definedName name="PassaExtenso_34_4_19_7_1_1">#N/A</definedName>
    <definedName name="PassaExtenso_34_4_19_7_24">#N/A</definedName>
    <definedName name="PassaExtenso_34_4_19_7_25">#N/A</definedName>
    <definedName name="PassaExtenso_34_4_19_8">#N/A</definedName>
    <definedName name="PassaExtenso_34_4_19_8_1">#N/A</definedName>
    <definedName name="PassaExtenso_34_4_19_8_1_1">#N/A</definedName>
    <definedName name="PassaExtenso_34_4_19_8_1_1_1">#N/A</definedName>
    <definedName name="PassaExtenso_34_4_19_8_24">#N/A</definedName>
    <definedName name="PassaExtenso_34_4_19_8_25">#N/A</definedName>
    <definedName name="PassaExtenso_34_4_19_8_30">#N/A</definedName>
    <definedName name="PassaExtenso_34_4_19_8_8">#N/A</definedName>
    <definedName name="PassaExtenso_34_4_19_9">#N/A</definedName>
    <definedName name="PassaExtenso_34_4_19_9_30">#N/A</definedName>
    <definedName name="PassaExtenso_34_4_21">#N/A</definedName>
    <definedName name="PassaExtenso_34_4_22">#N/A</definedName>
    <definedName name="PassaExtenso_34_4_24">#N/A</definedName>
    <definedName name="PassaExtenso_34_4_25">#N/A</definedName>
    <definedName name="PassaExtenso_34_4_27">#N/A</definedName>
    <definedName name="PassaExtenso_34_4_27_30">#N/A</definedName>
    <definedName name="PassaExtenso_34_4_28">#N/A</definedName>
    <definedName name="PassaExtenso_34_4_29">#N/A</definedName>
    <definedName name="PassaExtenso_34_4_3">#N/A</definedName>
    <definedName name="PassaExtenso_34_4_3_1">#N/A</definedName>
    <definedName name="PassaExtenso_34_4_3_30">#N/A</definedName>
    <definedName name="PassaExtenso_34_4_30">#N/A</definedName>
    <definedName name="PassaExtenso_34_4_4">#N/A</definedName>
    <definedName name="PassaExtenso_34_4_4_1">#N/A</definedName>
    <definedName name="PassaExtenso_34_4_4_30">#N/A</definedName>
    <definedName name="PassaExtenso_34_4_5">#N/A</definedName>
    <definedName name="PassaExtenso_34_4_5_1">#N/A</definedName>
    <definedName name="PassaExtenso_34_4_5_30">#N/A</definedName>
    <definedName name="PassaExtenso_34_4_6">#N/A</definedName>
    <definedName name="PassaExtenso_34_4_6_1">#N/A</definedName>
    <definedName name="PassaExtenso_34_4_6_30">#N/A</definedName>
    <definedName name="PassaExtenso_34_4_7">#N/A</definedName>
    <definedName name="PassaExtenso_34_4_7_1">#N/A</definedName>
    <definedName name="PassaExtenso_34_4_7_1_1">#N/A</definedName>
    <definedName name="PassaExtenso_34_4_7_1_1_1">#N/A</definedName>
    <definedName name="PassaExtenso_34_4_7_24">#N/A</definedName>
    <definedName name="PassaExtenso_34_4_7_25">#N/A</definedName>
    <definedName name="PassaExtenso_34_4_7_30">#N/A</definedName>
    <definedName name="PassaExtenso_34_4_7_8">#N/A</definedName>
    <definedName name="PassaExtenso_34_4_8">#N/A</definedName>
    <definedName name="PassaExtenso_34_4_8_1">#N/A</definedName>
    <definedName name="PassaExtenso_34_4_8_1_1">#N/A</definedName>
    <definedName name="PassaExtenso_34_4_8_1_1_1">#N/A</definedName>
    <definedName name="PassaExtenso_34_4_8_24">#N/A</definedName>
    <definedName name="PassaExtenso_34_4_8_25">#N/A</definedName>
    <definedName name="PassaExtenso_34_4_8_30">#N/A</definedName>
    <definedName name="PassaExtenso_34_4_8_8">#N/A</definedName>
    <definedName name="PassaExtenso_34_4_9">#N/A</definedName>
    <definedName name="PassaExtenso_34_4_9_1">#N/A</definedName>
    <definedName name="PassaExtenso_34_4_9_30">#N/A</definedName>
    <definedName name="PassaExtenso_34_5">#N/A</definedName>
    <definedName name="PassaExtenso_34_5_1">#N/A</definedName>
    <definedName name="PassaExtenso_34_5_30">#N/A</definedName>
    <definedName name="PassaExtenso_34_6">#N/A</definedName>
    <definedName name="PassaExtenso_34_6_1">#N/A</definedName>
    <definedName name="PassaExtenso_34_6_30">#N/A</definedName>
    <definedName name="PassaExtenso_34_7">#N/A</definedName>
    <definedName name="PassaExtenso_34_7_1">#N/A</definedName>
    <definedName name="PassaExtenso_34_7_1_1">#N/A</definedName>
    <definedName name="PassaExtenso_34_7_1_1_1">NA()</definedName>
    <definedName name="PassaExtenso_34_7_1_1_1_1">NA()</definedName>
    <definedName name="PassaExtenso_34_7_1_24">#N/A</definedName>
    <definedName name="PassaExtenso_34_7_1_25">#N/A</definedName>
    <definedName name="PassaExtenso_34_7_1_30">#N/A</definedName>
    <definedName name="PassaExtenso_34_7_1_8">#N/A</definedName>
    <definedName name="PassaExtenso_34_7_10">#N/A</definedName>
    <definedName name="PassaExtenso_34_7_11">#N/A</definedName>
    <definedName name="PassaExtenso_34_7_11_24">#N/A</definedName>
    <definedName name="PassaExtenso_34_7_11_25">#N/A</definedName>
    <definedName name="PassaExtenso_34_7_11_30">#N/A</definedName>
    <definedName name="PassaExtenso_34_7_11_8">#N/A</definedName>
    <definedName name="PassaExtenso_34_7_12">#N/A</definedName>
    <definedName name="PassaExtenso_34_7_12_24">#N/A</definedName>
    <definedName name="PassaExtenso_34_7_12_25">#N/A</definedName>
    <definedName name="PassaExtenso_34_7_15">NA()</definedName>
    <definedName name="PassaExtenso_34_7_16">NA()</definedName>
    <definedName name="PassaExtenso_34_7_21">#N/A</definedName>
    <definedName name="PassaExtenso_34_7_22">#N/A</definedName>
    <definedName name="PassaExtenso_34_7_24">#N/A</definedName>
    <definedName name="PassaExtenso_34_7_25">#N/A</definedName>
    <definedName name="PassaExtenso_34_7_27">#N/A</definedName>
    <definedName name="PassaExtenso_34_7_27_30">#N/A</definedName>
    <definedName name="PassaExtenso_34_7_28">#N/A</definedName>
    <definedName name="PassaExtenso_34_7_29">#N/A</definedName>
    <definedName name="PassaExtenso_34_7_30">#N/A</definedName>
    <definedName name="PassaExtenso_34_7_7">#N/A</definedName>
    <definedName name="PassaExtenso_34_7_7_1">#N/A</definedName>
    <definedName name="PassaExtenso_34_7_7_1_1">#N/A</definedName>
    <definedName name="PassaExtenso_34_7_7_24">#N/A</definedName>
    <definedName name="PassaExtenso_34_7_7_25">#N/A</definedName>
    <definedName name="PassaExtenso_34_7_8">#N/A</definedName>
    <definedName name="PassaExtenso_34_7_8_1">#N/A</definedName>
    <definedName name="PassaExtenso_34_7_8_1_1">#N/A</definedName>
    <definedName name="PassaExtenso_34_7_8_1_1_1">#N/A</definedName>
    <definedName name="PassaExtenso_34_7_8_24">#N/A</definedName>
    <definedName name="PassaExtenso_34_7_8_25">#N/A</definedName>
    <definedName name="PassaExtenso_34_7_8_30">#N/A</definedName>
    <definedName name="PassaExtenso_34_7_8_8">#N/A</definedName>
    <definedName name="PassaExtenso_34_7_9">#N/A</definedName>
    <definedName name="PassaExtenso_34_7_9_30">#N/A</definedName>
    <definedName name="PassaExtenso_34_8">#N/A</definedName>
    <definedName name="PassaExtenso_34_8_1">#N/A</definedName>
    <definedName name="PassaExtenso_34_8_1_1">#N/A</definedName>
    <definedName name="PassaExtenso_34_8_1_1_1">#N/A</definedName>
    <definedName name="PassaExtenso_34_8_24">#N/A</definedName>
    <definedName name="PassaExtenso_34_8_25">#N/A</definedName>
    <definedName name="PassaExtenso_34_8_30">#N/A</definedName>
    <definedName name="PassaExtenso_34_8_8">#N/A</definedName>
    <definedName name="PassaExtenso_34_9">#N/A</definedName>
    <definedName name="PassaExtenso_34_9_1">#N/A</definedName>
    <definedName name="PassaExtenso_34_9_30">#N/A</definedName>
    <definedName name="PassaExtenso_38">#N/A</definedName>
    <definedName name="PassaExtenso_38_10">#N/A</definedName>
    <definedName name="PassaExtenso_38_10_1">#N/A</definedName>
    <definedName name="PassaExtenso_38_10_30">#N/A</definedName>
    <definedName name="PassaExtenso_38_11">#N/A</definedName>
    <definedName name="PassaExtenso_38_11_1">#N/A</definedName>
    <definedName name="PassaExtenso_38_11_1_1">NA()</definedName>
    <definedName name="PassaExtenso_38_11_1_24">#N/A</definedName>
    <definedName name="PassaExtenso_38_11_1_25">#N/A</definedName>
    <definedName name="PassaExtenso_38_11_1_30">#N/A</definedName>
    <definedName name="PassaExtenso_38_11_1_8">#N/A</definedName>
    <definedName name="PassaExtenso_38_11_10">#N/A</definedName>
    <definedName name="PassaExtenso_38_11_11">#N/A</definedName>
    <definedName name="PassaExtenso_38_11_11_24">#N/A</definedName>
    <definedName name="PassaExtenso_38_11_11_25">#N/A</definedName>
    <definedName name="PassaExtenso_38_11_11_30">#N/A</definedName>
    <definedName name="PassaExtenso_38_11_11_8">#N/A</definedName>
    <definedName name="PassaExtenso_38_11_12">#N/A</definedName>
    <definedName name="PassaExtenso_38_11_12_24">#N/A</definedName>
    <definedName name="PassaExtenso_38_11_12_25">#N/A</definedName>
    <definedName name="PassaExtenso_38_11_15">NA()</definedName>
    <definedName name="PassaExtenso_38_11_16">NA()</definedName>
    <definedName name="PassaExtenso_38_11_21">#N/A</definedName>
    <definedName name="PassaExtenso_38_11_22">#N/A</definedName>
    <definedName name="PassaExtenso_38_11_24">#N/A</definedName>
    <definedName name="PassaExtenso_38_11_25">#N/A</definedName>
    <definedName name="PassaExtenso_38_11_27">#N/A</definedName>
    <definedName name="PassaExtenso_38_11_27_30">#N/A</definedName>
    <definedName name="PassaExtenso_38_11_28">#N/A</definedName>
    <definedName name="PassaExtenso_38_11_29">#N/A</definedName>
    <definedName name="PassaExtenso_38_11_30">#N/A</definedName>
    <definedName name="PassaExtenso_38_11_7">#N/A</definedName>
    <definedName name="PassaExtenso_38_11_7_1">#N/A</definedName>
    <definedName name="PassaExtenso_38_11_7_1_1">#N/A</definedName>
    <definedName name="PassaExtenso_38_11_7_24">#N/A</definedName>
    <definedName name="PassaExtenso_38_11_7_25">#N/A</definedName>
    <definedName name="PassaExtenso_38_11_8">#N/A</definedName>
    <definedName name="PassaExtenso_38_11_8_1">#N/A</definedName>
    <definedName name="PassaExtenso_38_11_8_1_1">#N/A</definedName>
    <definedName name="PassaExtenso_38_11_8_1_1_1">#N/A</definedName>
    <definedName name="PassaExtenso_38_11_8_24">#N/A</definedName>
    <definedName name="PassaExtenso_38_11_8_25">#N/A</definedName>
    <definedName name="PassaExtenso_38_11_8_30">#N/A</definedName>
    <definedName name="PassaExtenso_38_11_8_8">#N/A</definedName>
    <definedName name="PassaExtenso_38_11_9">#N/A</definedName>
    <definedName name="PassaExtenso_38_11_9_30">#N/A</definedName>
    <definedName name="PassaExtenso_38_12">NA()</definedName>
    <definedName name="PassaExtenso_38_12_24">#N/A</definedName>
    <definedName name="PassaExtenso_38_12_25">#N/A</definedName>
    <definedName name="PassaExtenso_38_12_30">#N/A</definedName>
    <definedName name="PassaExtenso_38_12_8">#N/A</definedName>
    <definedName name="PassaExtenso_38_13">#N/A</definedName>
    <definedName name="PassaExtenso_38_13_10">#N/A</definedName>
    <definedName name="PassaExtenso_38_13_10_1">#N/A</definedName>
    <definedName name="PassaExtenso_38_13_10_30">#N/A</definedName>
    <definedName name="PassaExtenso_38_13_11">#N/A</definedName>
    <definedName name="PassaExtenso_38_13_11_1">#N/A</definedName>
    <definedName name="PassaExtenso_38_13_11_24">#N/A</definedName>
    <definedName name="PassaExtenso_38_13_11_25">#N/A</definedName>
    <definedName name="PassaExtenso_38_13_11_30">#N/A</definedName>
    <definedName name="PassaExtenso_38_13_11_8">#N/A</definedName>
    <definedName name="PassaExtenso_38_13_12">#N/A</definedName>
    <definedName name="PassaExtenso_38_13_12_24">#N/A</definedName>
    <definedName name="PassaExtenso_38_13_12_25">#N/A</definedName>
    <definedName name="PassaExtenso_38_13_12_30">#N/A</definedName>
    <definedName name="PassaExtenso_38_13_12_8">#N/A</definedName>
    <definedName name="PassaExtenso_38_13_15">NA()</definedName>
    <definedName name="PassaExtenso_38_13_16">NA()</definedName>
    <definedName name="PassaExtenso_38_13_21">#N/A</definedName>
    <definedName name="PassaExtenso_38_13_22">#N/A</definedName>
    <definedName name="PassaExtenso_38_13_24">#N/A</definedName>
    <definedName name="PassaExtenso_38_13_25">#N/A</definedName>
    <definedName name="PassaExtenso_38_13_27">#N/A</definedName>
    <definedName name="PassaExtenso_38_13_27_30">#N/A</definedName>
    <definedName name="PassaExtenso_38_13_28">#N/A</definedName>
    <definedName name="PassaExtenso_38_13_29">#N/A</definedName>
    <definedName name="PassaExtenso_38_13_3">#N/A</definedName>
    <definedName name="PassaExtenso_38_13_3_1">#N/A</definedName>
    <definedName name="PassaExtenso_38_13_3_30">#N/A</definedName>
    <definedName name="PassaExtenso_38_13_30">#N/A</definedName>
    <definedName name="PassaExtenso_38_13_4">#N/A</definedName>
    <definedName name="PassaExtenso_38_13_4_1">#N/A</definedName>
    <definedName name="PassaExtenso_38_13_4_30">#N/A</definedName>
    <definedName name="PassaExtenso_38_13_5">#N/A</definedName>
    <definedName name="PassaExtenso_38_13_5_1">#N/A</definedName>
    <definedName name="PassaExtenso_38_13_5_30">#N/A</definedName>
    <definedName name="PassaExtenso_38_13_6">#N/A</definedName>
    <definedName name="PassaExtenso_38_13_6_1">#N/A</definedName>
    <definedName name="PassaExtenso_38_13_6_30">#N/A</definedName>
    <definedName name="PassaExtenso_38_13_7">#N/A</definedName>
    <definedName name="PassaExtenso_38_13_7_1">#N/A</definedName>
    <definedName name="PassaExtenso_38_13_7_1_1">#N/A</definedName>
    <definedName name="PassaExtenso_38_13_7_1_1_1">#N/A</definedName>
    <definedName name="PassaExtenso_38_13_7_24">#N/A</definedName>
    <definedName name="PassaExtenso_38_13_7_25">#N/A</definedName>
    <definedName name="PassaExtenso_38_13_7_30">#N/A</definedName>
    <definedName name="PassaExtenso_38_13_7_8">#N/A</definedName>
    <definedName name="PassaExtenso_38_13_8">#N/A</definedName>
    <definedName name="PassaExtenso_38_13_8_1">#N/A</definedName>
    <definedName name="PassaExtenso_38_13_8_1_1">#N/A</definedName>
    <definedName name="PassaExtenso_38_13_8_1_1_1">#N/A</definedName>
    <definedName name="PassaExtenso_38_13_8_24">#N/A</definedName>
    <definedName name="PassaExtenso_38_13_8_25">#N/A</definedName>
    <definedName name="PassaExtenso_38_13_8_30">#N/A</definedName>
    <definedName name="PassaExtenso_38_13_8_8">#N/A</definedName>
    <definedName name="PassaExtenso_38_13_9">#N/A</definedName>
    <definedName name="PassaExtenso_38_13_9_1">#N/A</definedName>
    <definedName name="PassaExtenso_38_13_9_30">#N/A</definedName>
    <definedName name="PassaExtenso_38_15">NA()</definedName>
    <definedName name="PassaExtenso_38_16">NA()</definedName>
    <definedName name="PassaExtenso_38_19">#N/A</definedName>
    <definedName name="PassaExtenso_38_19_10">#N/A</definedName>
    <definedName name="PassaExtenso_38_19_11">#N/A</definedName>
    <definedName name="PassaExtenso_38_19_11_24">#N/A</definedName>
    <definedName name="PassaExtenso_38_19_11_25">#N/A</definedName>
    <definedName name="PassaExtenso_38_19_11_30">#N/A</definedName>
    <definedName name="PassaExtenso_38_19_11_8">#N/A</definedName>
    <definedName name="PassaExtenso_38_19_12">#N/A</definedName>
    <definedName name="PassaExtenso_38_19_12_24">#N/A</definedName>
    <definedName name="PassaExtenso_38_19_12_25">#N/A</definedName>
    <definedName name="PassaExtenso_38_19_15">NA()</definedName>
    <definedName name="PassaExtenso_38_19_16">NA()</definedName>
    <definedName name="PassaExtenso_38_19_21">#N/A</definedName>
    <definedName name="PassaExtenso_38_19_22">#N/A</definedName>
    <definedName name="PassaExtenso_38_19_24">#N/A</definedName>
    <definedName name="PassaExtenso_38_19_25">#N/A</definedName>
    <definedName name="PassaExtenso_38_19_27">#N/A</definedName>
    <definedName name="PassaExtenso_38_19_27_30">#N/A</definedName>
    <definedName name="PassaExtenso_38_19_28">#N/A</definedName>
    <definedName name="PassaExtenso_38_19_29">#N/A</definedName>
    <definedName name="PassaExtenso_38_19_30">#N/A</definedName>
    <definedName name="PassaExtenso_38_19_7">#N/A</definedName>
    <definedName name="PassaExtenso_38_19_7_1">#N/A</definedName>
    <definedName name="PassaExtenso_38_19_7_1_1">#N/A</definedName>
    <definedName name="PassaExtenso_38_19_7_24">#N/A</definedName>
    <definedName name="PassaExtenso_38_19_7_25">#N/A</definedName>
    <definedName name="PassaExtenso_38_19_8">#N/A</definedName>
    <definedName name="PassaExtenso_38_19_8_1">#N/A</definedName>
    <definedName name="PassaExtenso_38_19_8_1_1">#N/A</definedName>
    <definedName name="PassaExtenso_38_19_8_1_1_1">#N/A</definedName>
    <definedName name="PassaExtenso_38_19_8_24">#N/A</definedName>
    <definedName name="PassaExtenso_38_19_8_25">#N/A</definedName>
    <definedName name="PassaExtenso_38_19_8_30">#N/A</definedName>
    <definedName name="PassaExtenso_38_19_8_8">#N/A</definedName>
    <definedName name="PassaExtenso_38_19_9">#N/A</definedName>
    <definedName name="PassaExtenso_38_19_9_30">#N/A</definedName>
    <definedName name="PassaExtenso_38_2">#N/A</definedName>
    <definedName name="PassaExtenso_38_2_10">#N/A</definedName>
    <definedName name="PassaExtenso_38_2_11">#N/A</definedName>
    <definedName name="PassaExtenso_38_2_11_24">#N/A</definedName>
    <definedName name="PassaExtenso_38_2_11_25">#N/A</definedName>
    <definedName name="PassaExtenso_38_2_11_30">#N/A</definedName>
    <definedName name="PassaExtenso_38_2_11_8">#N/A</definedName>
    <definedName name="PassaExtenso_38_2_12">#N/A</definedName>
    <definedName name="PassaExtenso_38_2_12_24">#N/A</definedName>
    <definedName name="PassaExtenso_38_2_12_25">#N/A</definedName>
    <definedName name="PassaExtenso_38_2_15">NA()</definedName>
    <definedName name="PassaExtenso_38_2_16">NA()</definedName>
    <definedName name="PassaExtenso_38_2_21">#N/A</definedName>
    <definedName name="PassaExtenso_38_2_22">#N/A</definedName>
    <definedName name="PassaExtenso_38_2_24">#N/A</definedName>
    <definedName name="PassaExtenso_38_2_25">#N/A</definedName>
    <definedName name="PassaExtenso_38_2_27">#N/A</definedName>
    <definedName name="PassaExtenso_38_2_27_30">#N/A</definedName>
    <definedName name="PassaExtenso_38_2_28">#N/A</definedName>
    <definedName name="PassaExtenso_38_2_29">#N/A</definedName>
    <definedName name="PassaExtenso_38_2_30">#N/A</definedName>
    <definedName name="PassaExtenso_38_2_7">#N/A</definedName>
    <definedName name="PassaExtenso_38_2_7_1">#N/A</definedName>
    <definedName name="PassaExtenso_38_2_7_1_1">#N/A</definedName>
    <definedName name="PassaExtenso_38_2_7_24">#N/A</definedName>
    <definedName name="PassaExtenso_38_2_7_25">#N/A</definedName>
    <definedName name="PassaExtenso_38_2_8">#N/A</definedName>
    <definedName name="PassaExtenso_38_2_8_1">#N/A</definedName>
    <definedName name="PassaExtenso_38_2_8_1_1">#N/A</definedName>
    <definedName name="PassaExtenso_38_2_8_1_1_1">#N/A</definedName>
    <definedName name="PassaExtenso_38_2_8_24">#N/A</definedName>
    <definedName name="PassaExtenso_38_2_8_25">#N/A</definedName>
    <definedName name="PassaExtenso_38_2_8_30">#N/A</definedName>
    <definedName name="PassaExtenso_38_2_8_8">#N/A</definedName>
    <definedName name="PassaExtenso_38_2_9">#N/A</definedName>
    <definedName name="PassaExtenso_38_2_9_30">#N/A</definedName>
    <definedName name="PassaExtenso_38_21">#N/A</definedName>
    <definedName name="PassaExtenso_38_22">#N/A</definedName>
    <definedName name="PassaExtenso_38_24">#N/A</definedName>
    <definedName name="PassaExtenso_38_25">#N/A</definedName>
    <definedName name="PassaExtenso_38_27">#N/A</definedName>
    <definedName name="PassaExtenso_38_27_30">#N/A</definedName>
    <definedName name="PassaExtenso_38_28">#N/A</definedName>
    <definedName name="PassaExtenso_38_29">#N/A</definedName>
    <definedName name="PassaExtenso_38_3">#N/A</definedName>
    <definedName name="PassaExtenso_38_3_1">#N/A</definedName>
    <definedName name="PassaExtenso_38_3_1_1">NA()</definedName>
    <definedName name="PassaExtenso_38_3_1_30">#N/A</definedName>
    <definedName name="PassaExtenso_38_3_10">#N/A</definedName>
    <definedName name="PassaExtenso_38_3_11">#N/A</definedName>
    <definedName name="PassaExtenso_38_3_11_24">#N/A</definedName>
    <definedName name="PassaExtenso_38_3_11_25">#N/A</definedName>
    <definedName name="PassaExtenso_38_3_11_30">#N/A</definedName>
    <definedName name="PassaExtenso_38_3_11_8">#N/A</definedName>
    <definedName name="PassaExtenso_38_3_12">#N/A</definedName>
    <definedName name="PassaExtenso_38_3_12_24">#N/A</definedName>
    <definedName name="PassaExtenso_38_3_12_25">#N/A</definedName>
    <definedName name="PassaExtenso_38_3_15">NA()</definedName>
    <definedName name="PassaExtenso_38_3_16">NA()</definedName>
    <definedName name="PassaExtenso_38_3_21">#N/A</definedName>
    <definedName name="PassaExtenso_38_3_22">#N/A</definedName>
    <definedName name="PassaExtenso_38_3_24">#N/A</definedName>
    <definedName name="PassaExtenso_38_3_25">#N/A</definedName>
    <definedName name="PassaExtenso_38_3_27">#N/A</definedName>
    <definedName name="PassaExtenso_38_3_27_30">#N/A</definedName>
    <definedName name="PassaExtenso_38_3_28">#N/A</definedName>
    <definedName name="PassaExtenso_38_3_29">#N/A</definedName>
    <definedName name="PassaExtenso_38_3_30">#N/A</definedName>
    <definedName name="PassaExtenso_38_3_7">#N/A</definedName>
    <definedName name="PassaExtenso_38_3_7_1">#N/A</definedName>
    <definedName name="PassaExtenso_38_3_7_1_1">#N/A</definedName>
    <definedName name="PassaExtenso_38_3_7_24">#N/A</definedName>
    <definedName name="PassaExtenso_38_3_7_25">#N/A</definedName>
    <definedName name="PassaExtenso_38_3_8">#N/A</definedName>
    <definedName name="PassaExtenso_38_3_8_1">#N/A</definedName>
    <definedName name="PassaExtenso_38_3_8_1_1">#N/A</definedName>
    <definedName name="PassaExtenso_38_3_8_1_1_1">#N/A</definedName>
    <definedName name="PassaExtenso_38_3_8_24">#N/A</definedName>
    <definedName name="PassaExtenso_38_3_8_25">#N/A</definedName>
    <definedName name="PassaExtenso_38_3_8_30">#N/A</definedName>
    <definedName name="PassaExtenso_38_3_8_8">#N/A</definedName>
    <definedName name="PassaExtenso_38_3_9">#N/A</definedName>
    <definedName name="PassaExtenso_38_3_9_30">#N/A</definedName>
    <definedName name="PassaExtenso_38_30">#N/A</definedName>
    <definedName name="PassaExtenso_38_4">#N/A</definedName>
    <definedName name="PassaExtenso_38_4_1">#N/A</definedName>
    <definedName name="PassaExtenso_38_4_1_1">NA()</definedName>
    <definedName name="PassaExtenso_38_4_1_30">#N/A</definedName>
    <definedName name="PassaExtenso_38_4_10">#N/A</definedName>
    <definedName name="PassaExtenso_38_4_10_1">#N/A</definedName>
    <definedName name="PassaExtenso_38_4_10_30">#N/A</definedName>
    <definedName name="PassaExtenso_38_4_11">#N/A</definedName>
    <definedName name="PassaExtenso_38_4_11_1">#N/A</definedName>
    <definedName name="PassaExtenso_38_4_11_24">#N/A</definedName>
    <definedName name="PassaExtenso_38_4_11_25">#N/A</definedName>
    <definedName name="PassaExtenso_38_4_11_30">#N/A</definedName>
    <definedName name="PassaExtenso_38_4_11_8">#N/A</definedName>
    <definedName name="PassaExtenso_38_4_12">#N/A</definedName>
    <definedName name="PassaExtenso_38_4_12_24">#N/A</definedName>
    <definedName name="PassaExtenso_38_4_12_25">#N/A</definedName>
    <definedName name="PassaExtenso_38_4_12_30">#N/A</definedName>
    <definedName name="PassaExtenso_38_4_12_8">#N/A</definedName>
    <definedName name="PassaExtenso_38_4_15">NA()</definedName>
    <definedName name="PassaExtenso_38_4_16">NA()</definedName>
    <definedName name="PassaExtenso_38_4_19">#N/A</definedName>
    <definedName name="PassaExtenso_38_4_19_10">#N/A</definedName>
    <definedName name="PassaExtenso_38_4_19_11">#N/A</definedName>
    <definedName name="PassaExtenso_38_4_19_11_24">#N/A</definedName>
    <definedName name="PassaExtenso_38_4_19_11_25">#N/A</definedName>
    <definedName name="PassaExtenso_38_4_19_11_30">#N/A</definedName>
    <definedName name="PassaExtenso_38_4_19_11_8">#N/A</definedName>
    <definedName name="PassaExtenso_38_4_19_12">#N/A</definedName>
    <definedName name="PassaExtenso_38_4_19_12_24">#N/A</definedName>
    <definedName name="PassaExtenso_38_4_19_12_25">#N/A</definedName>
    <definedName name="PassaExtenso_38_4_19_15">NA()</definedName>
    <definedName name="PassaExtenso_38_4_19_16">NA()</definedName>
    <definedName name="PassaExtenso_38_4_19_21">#N/A</definedName>
    <definedName name="PassaExtenso_38_4_19_22">#N/A</definedName>
    <definedName name="PassaExtenso_38_4_19_24">#N/A</definedName>
    <definedName name="PassaExtenso_38_4_19_25">#N/A</definedName>
    <definedName name="PassaExtenso_38_4_19_27">#N/A</definedName>
    <definedName name="PassaExtenso_38_4_19_27_30">#N/A</definedName>
    <definedName name="PassaExtenso_38_4_19_28">#N/A</definedName>
    <definedName name="PassaExtenso_38_4_19_29">#N/A</definedName>
    <definedName name="PassaExtenso_38_4_19_30">#N/A</definedName>
    <definedName name="PassaExtenso_38_4_19_7">#N/A</definedName>
    <definedName name="PassaExtenso_38_4_19_7_1">#N/A</definedName>
    <definedName name="PassaExtenso_38_4_19_7_1_1">#N/A</definedName>
    <definedName name="PassaExtenso_38_4_19_7_24">#N/A</definedName>
    <definedName name="PassaExtenso_38_4_19_7_25">#N/A</definedName>
    <definedName name="PassaExtenso_38_4_19_8">#N/A</definedName>
    <definedName name="PassaExtenso_38_4_19_8_1">#N/A</definedName>
    <definedName name="PassaExtenso_38_4_19_8_1_1">#N/A</definedName>
    <definedName name="PassaExtenso_38_4_19_8_1_1_1">#N/A</definedName>
    <definedName name="PassaExtenso_38_4_19_8_24">#N/A</definedName>
    <definedName name="PassaExtenso_38_4_19_8_25">#N/A</definedName>
    <definedName name="PassaExtenso_38_4_19_8_30">#N/A</definedName>
    <definedName name="PassaExtenso_38_4_19_8_8">#N/A</definedName>
    <definedName name="PassaExtenso_38_4_19_9">#N/A</definedName>
    <definedName name="PassaExtenso_38_4_19_9_30">#N/A</definedName>
    <definedName name="PassaExtenso_38_4_21">#N/A</definedName>
    <definedName name="PassaExtenso_38_4_22">#N/A</definedName>
    <definedName name="PassaExtenso_38_4_24">#N/A</definedName>
    <definedName name="PassaExtenso_38_4_25">#N/A</definedName>
    <definedName name="PassaExtenso_38_4_27">#N/A</definedName>
    <definedName name="PassaExtenso_38_4_27_30">#N/A</definedName>
    <definedName name="PassaExtenso_38_4_28">#N/A</definedName>
    <definedName name="PassaExtenso_38_4_29">#N/A</definedName>
    <definedName name="PassaExtenso_38_4_3">#N/A</definedName>
    <definedName name="PassaExtenso_38_4_3_1">#N/A</definedName>
    <definedName name="PassaExtenso_38_4_3_30">#N/A</definedName>
    <definedName name="PassaExtenso_38_4_30">#N/A</definedName>
    <definedName name="PassaExtenso_38_4_4">#N/A</definedName>
    <definedName name="PassaExtenso_38_4_4_1">#N/A</definedName>
    <definedName name="PassaExtenso_38_4_4_30">#N/A</definedName>
    <definedName name="PassaExtenso_38_4_5">#N/A</definedName>
    <definedName name="PassaExtenso_38_4_5_1">#N/A</definedName>
    <definedName name="PassaExtenso_38_4_5_30">#N/A</definedName>
    <definedName name="PassaExtenso_38_4_6">#N/A</definedName>
    <definedName name="PassaExtenso_38_4_6_1">#N/A</definedName>
    <definedName name="PassaExtenso_38_4_6_30">#N/A</definedName>
    <definedName name="PassaExtenso_38_4_7">#N/A</definedName>
    <definedName name="PassaExtenso_38_4_7_1">#N/A</definedName>
    <definedName name="PassaExtenso_38_4_7_1_1">#N/A</definedName>
    <definedName name="PassaExtenso_38_4_7_1_1_1">#N/A</definedName>
    <definedName name="PassaExtenso_38_4_7_24">#N/A</definedName>
    <definedName name="PassaExtenso_38_4_7_25">#N/A</definedName>
    <definedName name="PassaExtenso_38_4_7_30">#N/A</definedName>
    <definedName name="PassaExtenso_38_4_7_8">#N/A</definedName>
    <definedName name="PassaExtenso_38_4_8">#N/A</definedName>
    <definedName name="PassaExtenso_38_4_8_1">#N/A</definedName>
    <definedName name="PassaExtenso_38_4_8_1_1">#N/A</definedName>
    <definedName name="PassaExtenso_38_4_8_1_1_1">#N/A</definedName>
    <definedName name="PassaExtenso_38_4_8_24">#N/A</definedName>
    <definedName name="PassaExtenso_38_4_8_25">#N/A</definedName>
    <definedName name="PassaExtenso_38_4_8_30">#N/A</definedName>
    <definedName name="PassaExtenso_38_4_8_8">#N/A</definedName>
    <definedName name="PassaExtenso_38_4_9">#N/A</definedName>
    <definedName name="PassaExtenso_38_4_9_1">#N/A</definedName>
    <definedName name="PassaExtenso_38_4_9_30">#N/A</definedName>
    <definedName name="PassaExtenso_38_5">#N/A</definedName>
    <definedName name="PassaExtenso_38_5_1">#N/A</definedName>
    <definedName name="PassaExtenso_38_5_30">#N/A</definedName>
    <definedName name="PassaExtenso_38_6">#N/A</definedName>
    <definedName name="PassaExtenso_38_6_1">#N/A</definedName>
    <definedName name="PassaExtenso_38_6_30">#N/A</definedName>
    <definedName name="PassaExtenso_38_7">#N/A</definedName>
    <definedName name="PassaExtenso_38_7_1">#N/A</definedName>
    <definedName name="PassaExtenso_38_7_1_1">#N/A</definedName>
    <definedName name="PassaExtenso_38_7_1_1_1">NA()</definedName>
    <definedName name="PassaExtenso_38_7_1_1_1_1">NA()</definedName>
    <definedName name="PassaExtenso_38_7_1_24">#N/A</definedName>
    <definedName name="PassaExtenso_38_7_1_25">#N/A</definedName>
    <definedName name="PassaExtenso_38_7_1_30">#N/A</definedName>
    <definedName name="PassaExtenso_38_7_1_8">#N/A</definedName>
    <definedName name="PassaExtenso_38_7_10">#N/A</definedName>
    <definedName name="PassaExtenso_38_7_11">#N/A</definedName>
    <definedName name="PassaExtenso_38_7_11_24">#N/A</definedName>
    <definedName name="PassaExtenso_38_7_11_25">#N/A</definedName>
    <definedName name="PassaExtenso_38_7_11_30">#N/A</definedName>
    <definedName name="PassaExtenso_38_7_11_8">#N/A</definedName>
    <definedName name="PassaExtenso_38_7_12">#N/A</definedName>
    <definedName name="PassaExtenso_38_7_12_24">#N/A</definedName>
    <definedName name="PassaExtenso_38_7_12_25">#N/A</definedName>
    <definedName name="PassaExtenso_38_7_15">NA()</definedName>
    <definedName name="PassaExtenso_38_7_16">NA()</definedName>
    <definedName name="PassaExtenso_38_7_21">#N/A</definedName>
    <definedName name="PassaExtenso_38_7_22">#N/A</definedName>
    <definedName name="PassaExtenso_38_7_24">#N/A</definedName>
    <definedName name="PassaExtenso_38_7_25">#N/A</definedName>
    <definedName name="PassaExtenso_38_7_27">#N/A</definedName>
    <definedName name="PassaExtenso_38_7_27_30">#N/A</definedName>
    <definedName name="PassaExtenso_38_7_28">#N/A</definedName>
    <definedName name="PassaExtenso_38_7_29">#N/A</definedName>
    <definedName name="PassaExtenso_38_7_30">#N/A</definedName>
    <definedName name="PassaExtenso_38_7_7">#N/A</definedName>
    <definedName name="PassaExtenso_38_7_7_1">#N/A</definedName>
    <definedName name="PassaExtenso_38_7_7_1_1">#N/A</definedName>
    <definedName name="PassaExtenso_38_7_7_24">#N/A</definedName>
    <definedName name="PassaExtenso_38_7_7_25">#N/A</definedName>
    <definedName name="PassaExtenso_38_7_8">#N/A</definedName>
    <definedName name="PassaExtenso_38_7_8_1">#N/A</definedName>
    <definedName name="PassaExtenso_38_7_8_1_1">#N/A</definedName>
    <definedName name="PassaExtenso_38_7_8_1_1_1">#N/A</definedName>
    <definedName name="PassaExtenso_38_7_8_24">#N/A</definedName>
    <definedName name="PassaExtenso_38_7_8_25">#N/A</definedName>
    <definedName name="PassaExtenso_38_7_8_30">#N/A</definedName>
    <definedName name="PassaExtenso_38_7_8_8">#N/A</definedName>
    <definedName name="PassaExtenso_38_7_9">#N/A</definedName>
    <definedName name="PassaExtenso_38_7_9_30">#N/A</definedName>
    <definedName name="PassaExtenso_38_8">#N/A</definedName>
    <definedName name="PassaExtenso_38_8_1">#N/A</definedName>
    <definedName name="PassaExtenso_38_8_1_1">#N/A</definedName>
    <definedName name="PassaExtenso_38_8_1_1_1">#N/A</definedName>
    <definedName name="PassaExtenso_38_8_24">#N/A</definedName>
    <definedName name="PassaExtenso_38_8_25">#N/A</definedName>
    <definedName name="PassaExtenso_38_8_30">#N/A</definedName>
    <definedName name="PassaExtenso_38_8_8">#N/A</definedName>
    <definedName name="PassaExtenso_38_9">#N/A</definedName>
    <definedName name="PassaExtenso_38_9_1">#N/A</definedName>
    <definedName name="PassaExtenso_38_9_30">#N/A</definedName>
    <definedName name="passaextenso_39">#N/A</definedName>
    <definedName name="passaextenso_39_16">NA()</definedName>
    <definedName name="PassaExtenso_4">#N/A</definedName>
    <definedName name="PassaExtenso_4_1">#N/A</definedName>
    <definedName name="PassaExtenso_4_1_33">#N/A</definedName>
    <definedName name="PassaExtenso_4_1_35">#N/A</definedName>
    <definedName name="PassaExtenso_4_2">#N/A</definedName>
    <definedName name="PassaExtenso_4_2_33">#N/A</definedName>
    <definedName name="PassaExtenso_4_2_35">#N/A</definedName>
    <definedName name="PassaExtenso_4_3">#N/A</definedName>
    <definedName name="PassaExtenso_4_3_33">#N/A</definedName>
    <definedName name="PassaExtenso_4_3_35">#N/A</definedName>
    <definedName name="PassaExtenso_4_33">#N/A</definedName>
    <definedName name="PassaExtenso_4_35">#N/A</definedName>
    <definedName name="PassaExtenso_4_4">#N/A</definedName>
    <definedName name="PassaExtenso_4_4_33">#N/A</definedName>
    <definedName name="PassaExtenso_4_4_35">#N/A</definedName>
    <definedName name="PassaExtenso_5">#N/A</definedName>
    <definedName name="PassaExtenso_5_1">NA()</definedName>
    <definedName name="PassaExtenso_6">"#NAME!PassaExtenso"</definedName>
    <definedName name="PassaExtenso_6_1">NA()</definedName>
    <definedName name="PassaExtenso_7">"#NAME!PassaExtenso"</definedName>
    <definedName name="PassaExtenso_7_1">#N/A</definedName>
    <definedName name="PassaExtenso_7_1_1">NA()</definedName>
    <definedName name="PassaExtenso_7_1_1_1">NA()</definedName>
    <definedName name="PassaExtenso_7_24">#N/A</definedName>
    <definedName name="PassaExtenso_7_25">#N/A</definedName>
    <definedName name="PassaExtenso_7_8">#N/A</definedName>
    <definedName name="PassaExtenso_8">#N/A</definedName>
    <definedName name="PassaExtenso_8_1">#N/A</definedName>
    <definedName name="PassaExtenso_8_1_1">#N/A</definedName>
    <definedName name="PassaExtenso_8_1_1_1">#N/A</definedName>
    <definedName name="PassaExtenso_8_24">#N/A</definedName>
    <definedName name="PassaExtenso_8_25">#N/A</definedName>
    <definedName name="PassaExtenso_8_30">#N/A</definedName>
    <definedName name="PassaExtenso_8_8">#N/A</definedName>
    <definedName name="PassaExtenso_9">#N/A</definedName>
    <definedName name="PassaExtenso_9_1">#N/A</definedName>
    <definedName name="PassaExtenso_9_24">#N/A</definedName>
    <definedName name="PassaExtenso_9_25">#N/A</definedName>
    <definedName name="PassaExtenso_9_30">#N/A</definedName>
    <definedName name="PassaExtenso_9_7">#N/A</definedName>
    <definedName name="PassaExtenso_9_8">"#NOME?"</definedName>
    <definedName name="pativar">#REF!</definedName>
    <definedName name="PATO">#REF!</definedName>
    <definedName name="pato_1">#REF!</definedName>
    <definedName name="patoetapa">'[168]QUADRO COMPARATIVO'!$AA$1:$AA$51</definedName>
    <definedName name="PAUTO">#REF!</definedName>
    <definedName name="PAV">[169]RESUMO_AUT1!#REF!</definedName>
    <definedName name="PAV_25">[170]RESUMO_AUT1!#REF!</definedName>
    <definedName name="PAV_EMISS3_S">#REF!</definedName>
    <definedName name="PAV_MAR94">#REF!</definedName>
    <definedName name="PAVI">#REF!</definedName>
    <definedName name="PAVIM">'[86]P reaj x P atual'!$N$8</definedName>
    <definedName name="PAVIM_EMISS">#REF!</definedName>
    <definedName name="PAVIM_EMISS2">#REF!</definedName>
    <definedName name="pavimentacao">#REF!</definedName>
    <definedName name="PAVIMENTAÇÃO">#REF!</definedName>
    <definedName name="pavimentacao_1">#REF!</definedName>
    <definedName name="pavimentacao_2">#REF!</definedName>
    <definedName name="pavimentacao_3">#REF!</definedName>
    <definedName name="pavimentacao_4">#REF!</definedName>
    <definedName name="PAVIMENTONOVO">[162]QuQuant!#REF!</definedName>
    <definedName name="PAVIMENTONOVO_25">[162]QuQuant!#REF!</definedName>
    <definedName name="Payment_Needed">"Pagamento necessário"</definedName>
    <definedName name="PCAI">#REF!</definedName>
    <definedName name="PCAIA">"'file:///D:/Meus documentos/ANASTÁCIO/SERCEL/BR262990800.xls'#$SERVIÇOS.$#REF!$#REF!"</definedName>
    <definedName name="PCAP20">#REF!</definedName>
    <definedName name="PCARPINTEIRO">#N/A</definedName>
    <definedName name="PCARPINTEIRO_1">#REF!</definedName>
    <definedName name="PCCARR">#REF!</definedName>
    <definedName name="PCCP">#REF!</definedName>
    <definedName name="PCD">#REF!</definedName>
    <definedName name="PCDF">#REF!</definedName>
    <definedName name="PCMN">#REF!</definedName>
    <definedName name="PCS">#REF!</definedName>
    <definedName name="PCSA">#REF!</definedName>
    <definedName name="PCST">#REF!</definedName>
    <definedName name="PDBU">#REF!</definedName>
    <definedName name="PDCA">#REF!</definedName>
    <definedName name="PDM">[17]DADOS!$C$13</definedName>
    <definedName name="PE">#REF!</definedName>
    <definedName name="PE_001">#N/A</definedName>
    <definedName name="PE_001_1">#REF!</definedName>
    <definedName name="PE_006">#N/A</definedName>
    <definedName name="PE_006_1">#REF!</definedName>
    <definedName name="PE_007">#N/A</definedName>
    <definedName name="PE_007_1">#REF!</definedName>
    <definedName name="PE_009">#N/A</definedName>
    <definedName name="PE_009_1">#REF!</definedName>
    <definedName name="PE_013">#N/A</definedName>
    <definedName name="PE_013_1">#REF!</definedName>
    <definedName name="PE_016">#N/A</definedName>
    <definedName name="PE_016_1">#REF!</definedName>
    <definedName name="PE_101">#N/A</definedName>
    <definedName name="PE_101_1">#REF!</definedName>
    <definedName name="PE_105">#N/A</definedName>
    <definedName name="PE_105_1">#REF!</definedName>
    <definedName name="PE_107">#N/A</definedName>
    <definedName name="PE_107_1">#REF!</definedName>
    <definedName name="PE_110">#N/A</definedName>
    <definedName name="PE_110_1">#REF!</definedName>
    <definedName name="PE_111">#N/A</definedName>
    <definedName name="PE_111_1">#REF!</definedName>
    <definedName name="PE_112">#N/A</definedName>
    <definedName name="PE_112_1">#REF!</definedName>
    <definedName name="PE_113">#N/A</definedName>
    <definedName name="PE_113_1">#REF!</definedName>
    <definedName name="PE_116">#N/A</definedName>
    <definedName name="PE_116_1">#REF!</definedName>
    <definedName name="PE_118">#N/A</definedName>
    <definedName name="PE_118_1">#REF!</definedName>
    <definedName name="PE_119">#N/A</definedName>
    <definedName name="PE_119_1">#REF!</definedName>
    <definedName name="PE_122">#N/A</definedName>
    <definedName name="PE_122_1">#REF!</definedName>
    <definedName name="PE_123">#N/A</definedName>
    <definedName name="PE_123_1">#REF!</definedName>
    <definedName name="PE_208">#N/A</definedName>
    <definedName name="PE_208_1">#REF!</definedName>
    <definedName name="PE_209">#N/A</definedName>
    <definedName name="PE_209_1">#REF!</definedName>
    <definedName name="PE_302">#N/A</definedName>
    <definedName name="PE_302_1">#REF!</definedName>
    <definedName name="PE_304">#N/A</definedName>
    <definedName name="PE_304_1">#REF!</definedName>
    <definedName name="PE_306">#N/A</definedName>
    <definedName name="PE_306_1">#REF!</definedName>
    <definedName name="PE_343">#N/A</definedName>
    <definedName name="PE_343_1">#REF!</definedName>
    <definedName name="PE_400">#N/A</definedName>
    <definedName name="PE_400_1">#REF!</definedName>
    <definedName name="PE_402">#N/A</definedName>
    <definedName name="PE_402_1">#REF!</definedName>
    <definedName name="PE_406">#N/A</definedName>
    <definedName name="PE_406_1">#REF!</definedName>
    <definedName name="PE_408">#N/A</definedName>
    <definedName name="PE_408_1">#REF!</definedName>
    <definedName name="PE_410">#N/A</definedName>
    <definedName name="PE_410_1">#REF!</definedName>
    <definedName name="PE_416">#N/A</definedName>
    <definedName name="PE_416_1">#REF!</definedName>
    <definedName name="PE_502">#N/A</definedName>
    <definedName name="PE_502_1">#REF!</definedName>
    <definedName name="PE_507">#N/A</definedName>
    <definedName name="PE_507_1">#REF!</definedName>
    <definedName name="PE_508">#N/A</definedName>
    <definedName name="PE_508_1">#REF!</definedName>
    <definedName name="PE_509">#N/A</definedName>
    <definedName name="PE_509_1">#REF!</definedName>
    <definedName name="PE_601">#N/A</definedName>
    <definedName name="PE_601_1">#REF!</definedName>
    <definedName name="PE_602">#N/A</definedName>
    <definedName name="PE_602_1">#REF!</definedName>
    <definedName name="PE_904">#N/A</definedName>
    <definedName name="PE_904_1">#REF!</definedName>
    <definedName name="PE_906">#N/A</definedName>
    <definedName name="PE_906_1">#REF!</definedName>
    <definedName name="PE_914">#N/A</definedName>
    <definedName name="PE_914_1">#REF!</definedName>
    <definedName name="PE_922">#N/A</definedName>
    <definedName name="PE_922_1">#REF!</definedName>
    <definedName name="PE412_1">#REF!</definedName>
    <definedName name="PEA">#REF!</definedName>
    <definedName name="PEÇA_6_X_3_MAD_LEI">#REF!</definedName>
    <definedName name="ped">'[18]Mão de Obra'!$E$20</definedName>
    <definedName name="PED.PISTA">#REF!</definedName>
    <definedName name="PEDR.PISTA">#REF!</definedName>
    <definedName name="pedra_arrumada">'[27]medição '!#REF!</definedName>
    <definedName name="pedra_jogada">'[27]medição '!#REF!</definedName>
    <definedName name="PEDREIRA">#REF!</definedName>
    <definedName name="PEDREIRO">#REF!</definedName>
    <definedName name="PEJ">#REF!</definedName>
    <definedName name="PELICULA">[63]sin_vertical_necessidades!#REF!</definedName>
    <definedName name="película">'[27]medição '!#REF!</definedName>
    <definedName name="pelicula_rle">#REF!</definedName>
    <definedName name="película_rli">#REF!</definedName>
    <definedName name="PELICULA_SV_BR408">[62]sin_vertical_aplicacao!$M$13:$M$531</definedName>
    <definedName name="peliculaexp">[42]ORÇAMENTO!#REF!</definedName>
    <definedName name="peliculaexp_13">[42]ORÇAMENTO!#REF!</definedName>
    <definedName name="peliculaexp_13_19">[42]ORÇAMENTO!#REF!</definedName>
    <definedName name="peliculaexp_13_23">[42]ORÇAMENTO!#REF!</definedName>
    <definedName name="peliculaexp_13_25">[55]ORÇAMENTO!#REF!</definedName>
    <definedName name="peliculaexp_15">[56]ORÇAMENTO!#REF!</definedName>
    <definedName name="peliculaexp_15_13">[56]ORÇAMENTO!#REF!</definedName>
    <definedName name="peliculaexp_15_13_19">[56]ORÇAMENTO!#REF!</definedName>
    <definedName name="peliculaexp_15_13_23">[56]ORÇAMENTO!#REF!</definedName>
    <definedName name="peliculaexp_15_13_25">[56]ORÇAMENTO!#REF!</definedName>
    <definedName name="peliculaexp_15_19">[56]ORÇAMENTO!#REF!</definedName>
    <definedName name="peliculaexp_15_23">[56]ORÇAMENTO!#REF!</definedName>
    <definedName name="peliculaexp_15_25">[56]ORÇAMENTO!#REF!</definedName>
    <definedName name="peliculaexp_19">[42]ORÇAMENTO!#REF!</definedName>
    <definedName name="peliculaexp_23">[42]ORÇAMENTO!#REF!</definedName>
    <definedName name="peliculaexp_24">[42]ORÇAMENTO!#REF!</definedName>
    <definedName name="peliculaexp_24_13">[42]ORÇAMENTO!#REF!</definedName>
    <definedName name="peliculaexp_24_13_19">[42]ORÇAMENTO!#REF!</definedName>
    <definedName name="peliculaexp_24_13_23">[42]ORÇAMENTO!#REF!</definedName>
    <definedName name="peliculaexp_24_13_25">[55]ORÇAMENTO!#REF!</definedName>
    <definedName name="peliculaexp_24_19">[42]ORÇAMENTO!#REF!</definedName>
    <definedName name="peliculaexp_24_23">[42]ORÇAMENTO!#REF!</definedName>
    <definedName name="peliculaexp_24_25">[55]ORÇAMENTO!#REF!</definedName>
    <definedName name="peliculaexp_25">[55]ORÇAMENTO!#REF!</definedName>
    <definedName name="peliculainc">[42]ORÇAMENTO!#REF!</definedName>
    <definedName name="peliculainc_13">[42]ORÇAMENTO!#REF!</definedName>
    <definedName name="peliculainc_13_19">[42]ORÇAMENTO!#REF!</definedName>
    <definedName name="peliculainc_13_23">[42]ORÇAMENTO!#REF!</definedName>
    <definedName name="peliculainc_13_25">[55]ORÇAMENTO!#REF!</definedName>
    <definedName name="peliculainc_15">[56]ORÇAMENTO!#REF!</definedName>
    <definedName name="peliculainc_15_13">[56]ORÇAMENTO!#REF!</definedName>
    <definedName name="peliculainc_15_13_19">[56]ORÇAMENTO!#REF!</definedName>
    <definedName name="peliculainc_15_13_23">[56]ORÇAMENTO!#REF!</definedName>
    <definedName name="peliculainc_15_13_25">[56]ORÇAMENTO!#REF!</definedName>
    <definedName name="peliculainc_15_19">[56]ORÇAMENTO!#REF!</definedName>
    <definedName name="peliculainc_15_23">[56]ORÇAMENTO!#REF!</definedName>
    <definedName name="peliculainc_15_25">[56]ORÇAMENTO!#REF!</definedName>
    <definedName name="peliculainc_19">[42]ORÇAMENTO!#REF!</definedName>
    <definedName name="peliculainc_23">[42]ORÇAMENTO!#REF!</definedName>
    <definedName name="peliculainc_24">[42]ORÇAMENTO!#REF!</definedName>
    <definedName name="peliculainc_24_13">[42]ORÇAMENTO!#REF!</definedName>
    <definedName name="peliculainc_24_13_19">[42]ORÇAMENTO!#REF!</definedName>
    <definedName name="peliculainc_24_13_23">[42]ORÇAMENTO!#REF!</definedName>
    <definedName name="peliculainc_24_13_25">[55]ORÇAMENTO!#REF!</definedName>
    <definedName name="peliculainc_24_19">[42]ORÇAMENTO!#REF!</definedName>
    <definedName name="peliculainc_24_23">[42]ORÇAMENTO!#REF!</definedName>
    <definedName name="peliculainc_24_25">[55]ORÇAMENTO!#REF!</definedName>
    <definedName name="peliculainc_25">[55]ORÇAMENTO!#REF!</definedName>
    <definedName name="PEMN">#REF!</definedName>
    <definedName name="PEN">#REF!</definedName>
    <definedName name="PENCATURMA">#N/A</definedName>
    <definedName name="PENCATURMA_1">#REF!</definedName>
    <definedName name="Per_Pilar">0.75*2*PI()</definedName>
    <definedName name="Per_Sec_Tab">12</definedName>
    <definedName name="PercResid.">#REF!</definedName>
    <definedName name="PERFIS_MT">[63]PERFIS_MT!$A$4:$B$24</definedName>
    <definedName name="periodo">[15]DADOS!$B$4</definedName>
    <definedName name="período">[27]procedimentos!$A$19</definedName>
    <definedName name="período_10">[51]procedimentos!$A$12</definedName>
    <definedName name="periodo_13">[90]DADOS!$B$4</definedName>
    <definedName name="periodo_42">#REF!</definedName>
    <definedName name="período_9">[51]procedimentos!$A$12</definedName>
    <definedName name="periodo_acum">[27]procedimentos!$A$18</definedName>
    <definedName name="período_acum">[113]procedimentos!$A$16</definedName>
    <definedName name="periodo1">[22]DADOS!$D$4</definedName>
    <definedName name="periodo2">[22]DADOS!$E$4</definedName>
    <definedName name="PERNAMANCA_MAD_LEI">#REF!</definedName>
    <definedName name="PERSONAL" hidden="1">{#N/A,#N/A,FALSE,"310.1";#N/A,#N/A,FALSE,"321.1";#N/A,#N/A,FALSE,"320.3";#N/A,#N/A,FALSE,"330.1"}</definedName>
    <definedName name="Peso_T168">37303.15</definedName>
    <definedName name="Peso_T355.5">96983.22</definedName>
    <definedName name="Peso_T60">713.63</definedName>
    <definedName name="pesquisa">#REF!</definedName>
    <definedName name="pesquisa_25">#REF!</definedName>
    <definedName name="pesquisa_4">#REF!</definedName>
    <definedName name="pesquisa1">'[7]Página 16'!$A$3:$G$7</definedName>
    <definedName name="pesquisaa">#REF!</definedName>
    <definedName name="PESSO">#REF!</definedName>
    <definedName name="PESSO_1">#REF!</definedName>
    <definedName name="PESSO_25">#REF!</definedName>
    <definedName name="pessoal">#REF!</definedName>
    <definedName name="pessoal_1">#REF!</definedName>
    <definedName name="PG">#REF!</definedName>
    <definedName name="PG_agosto_2002">#REF!</definedName>
    <definedName name="PGP">#REF!</definedName>
    <definedName name="pint_faixa">[49]medição!#REF!</definedName>
    <definedName name="pint_lig_fresagem">[49]medição!#REF!</definedName>
    <definedName name="PINTOR">#REF!</definedName>
    <definedName name="pintura">'[27]medição '!#REF!</definedName>
    <definedName name="pintura_H5">[49]medição!#REF!</definedName>
    <definedName name="PISTA" hidden="1">{#N/A,#N/A,TRUE,"Serviços"}</definedName>
    <definedName name="PISTAPDLD">#REF!</definedName>
    <definedName name="PISTAPDLE">#REF!</definedName>
    <definedName name="PISTAPELD">#REF!</definedName>
    <definedName name="PISTAPELE">#REF!</definedName>
    <definedName name="pjbr1">'[27]memória quantitativa'!#REF!</definedName>
    <definedName name="pjbr10">'[27]memória quantitativa'!#REF!</definedName>
    <definedName name="pjbr11">'[27]memória quantitativa'!#REF!</definedName>
    <definedName name="pjbr12">'[27]memória quantitativa'!#REF!</definedName>
    <definedName name="pjbr13">'[27]memória quantitativa'!#REF!</definedName>
    <definedName name="pjbr15">'[27]memória quantitativa'!#REF!</definedName>
    <definedName name="pjbr16">'[27]memória quantitativa'!#REF!</definedName>
    <definedName name="pjbr17">'[27]memória quantitativa'!#REF!</definedName>
    <definedName name="pjbr18">'[27]memória quantitativa'!#REF!</definedName>
    <definedName name="pjbr19">'[27]memória quantitativa'!#REF!</definedName>
    <definedName name="pjbr2">'[27]memória quantitativa'!#REF!</definedName>
    <definedName name="pjbr20">'[27]memória quantitativa'!#REF!</definedName>
    <definedName name="pjbr3">'[27]memória quantitativa'!#REF!</definedName>
    <definedName name="pjbr4">'[27]memória quantitativa'!#REF!</definedName>
    <definedName name="pjbr5">'[27]memória quantitativa'!#REF!</definedName>
    <definedName name="pjbr6">'[27]memória quantitativa'!#REF!</definedName>
    <definedName name="pjbr7">'[27]memória quantitativa'!#REF!</definedName>
    <definedName name="pjbr8">'[27]memória quantitativa'!#REF!</definedName>
    <definedName name="pjbr9">'[27]memória quantitativa'!#REF!</definedName>
    <definedName name="pjkim26">'[27]memória quantitativa'!#REF!</definedName>
    <definedName name="pjkmf1">'[27]memória quantitativa'!#REF!</definedName>
    <definedName name="pjkmf10">'[27]memória quantitativa'!#REF!</definedName>
    <definedName name="pjkmf11">'[27]memória quantitativa'!#REF!</definedName>
    <definedName name="pjkmf12">'[27]memória quantitativa'!#REF!</definedName>
    <definedName name="pjkmf13">'[27]memória quantitativa'!#REF!</definedName>
    <definedName name="pjkmf14">'[27]memória quantitativa'!#REF!</definedName>
    <definedName name="pjkmf15">'[27]memória quantitativa'!#REF!</definedName>
    <definedName name="pjkmf16">'[27]memória quantitativa'!#REF!</definedName>
    <definedName name="pjkmf17">'[27]memória quantitativa'!#REF!</definedName>
    <definedName name="pjkmf18">'[27]memória quantitativa'!#REF!</definedName>
    <definedName name="pjkmf19">'[27]memória quantitativa'!#REF!</definedName>
    <definedName name="pjkmf2">'[27]memória quantitativa'!#REF!</definedName>
    <definedName name="pjkmf20">'[27]memória quantitativa'!#REF!</definedName>
    <definedName name="pjkmf21">'[27]memória quantitativa'!#REF!</definedName>
    <definedName name="pjkmf22">'[27]memória quantitativa'!#REF!</definedName>
    <definedName name="pjkmf23">'[27]memória quantitativa'!#REF!</definedName>
    <definedName name="pjkmf24">'[27]memória quantitativa'!#REF!</definedName>
    <definedName name="pjkmf25">'[27]memória quantitativa'!#REF!</definedName>
    <definedName name="pjkmf26">'[27]memória quantitativa'!#REF!</definedName>
    <definedName name="pjkmf27">'[27]memória quantitativa'!#REF!</definedName>
    <definedName name="pjkmf28">'[27]memória quantitativa'!#REF!</definedName>
    <definedName name="pjkmf29">'[27]memória quantitativa'!#REF!</definedName>
    <definedName name="pjkmf3">'[27]memória quantitativa'!#REF!</definedName>
    <definedName name="pjkmf30">'[27]memória quantitativa'!#REF!</definedName>
    <definedName name="pjkmf31">'[27]memória quantitativa'!#REF!</definedName>
    <definedName name="pjkmf32">'[27]memória quantitativa'!#REF!</definedName>
    <definedName name="pjkmf33">'[27]memória quantitativa'!#REF!</definedName>
    <definedName name="pjkmf34">'[27]memória quantitativa'!#REF!</definedName>
    <definedName name="pjkmf35">'[27]memória quantitativa'!#REF!</definedName>
    <definedName name="pjkmf4">'[27]memória quantitativa'!#REF!</definedName>
    <definedName name="pjkmf5">'[27]memória quantitativa'!#REF!</definedName>
    <definedName name="pjkmf6">'[27]memória quantitativa'!#REF!</definedName>
    <definedName name="pjkmf7">'[27]memória quantitativa'!#REF!</definedName>
    <definedName name="pjkmf8">'[27]memória quantitativa'!#REF!</definedName>
    <definedName name="pjkmf9">'[27]memória quantitativa'!#REF!</definedName>
    <definedName name="pjkmi1">'[27]memória quantitativa'!#REF!</definedName>
    <definedName name="pjkmi10">'[27]memória quantitativa'!#REF!</definedName>
    <definedName name="pjkmi11">'[27]memória quantitativa'!#REF!</definedName>
    <definedName name="pjkmi12">'[27]memória quantitativa'!#REF!</definedName>
    <definedName name="pjkmi13">'[27]memória quantitativa'!#REF!</definedName>
    <definedName name="pjkmi14">'[27]memória quantitativa'!#REF!</definedName>
    <definedName name="pjkmi15">'[27]memória quantitativa'!#REF!</definedName>
    <definedName name="pjkmi16">'[27]memória quantitativa'!#REF!</definedName>
    <definedName name="pjkmi17">'[27]memória quantitativa'!#REF!</definedName>
    <definedName name="pjkmi18">'[27]memória quantitativa'!#REF!</definedName>
    <definedName name="pjkmi19">'[27]memória quantitativa'!#REF!</definedName>
    <definedName name="pjkmi2">'[27]memória quantitativa'!#REF!</definedName>
    <definedName name="pjkmi20">'[27]memória quantitativa'!#REF!</definedName>
    <definedName name="pjkmi21">'[27]memória quantitativa'!#REF!</definedName>
    <definedName name="pjkmi22">'[27]memória quantitativa'!#REF!</definedName>
    <definedName name="pjkmi23">'[27]memória quantitativa'!#REF!</definedName>
    <definedName name="pjkmi24">'[27]memória quantitativa'!#REF!</definedName>
    <definedName name="pjkmi25">'[27]memória quantitativa'!#REF!</definedName>
    <definedName name="pjkmi27">'[27]memória quantitativa'!#REF!</definedName>
    <definedName name="pjkmi28">'[27]memória quantitativa'!#REF!</definedName>
    <definedName name="pjkmi29">'[27]memória quantitativa'!#REF!</definedName>
    <definedName name="pjkmi3">'[27]memória quantitativa'!#REF!</definedName>
    <definedName name="pjkmi30">'[27]memória quantitativa'!#REF!</definedName>
    <definedName name="pjkmi31">'[27]memória quantitativa'!#REF!</definedName>
    <definedName name="pjkmi32">'[27]memória quantitativa'!#REF!</definedName>
    <definedName name="pjkmi33">'[27]memória quantitativa'!#REF!</definedName>
    <definedName name="pjkmi34">'[27]memória quantitativa'!#REF!</definedName>
    <definedName name="pjkmi35">'[27]memória quantitativa'!#REF!</definedName>
    <definedName name="pjkmi4">'[27]memória quantitativa'!#REF!</definedName>
    <definedName name="pjkmi5">'[27]memória quantitativa'!#REF!</definedName>
    <definedName name="pjkmi6">'[27]memória quantitativa'!#REF!</definedName>
    <definedName name="pjkmi7">'[27]memória quantitativa'!#REF!</definedName>
    <definedName name="pjkmi8">'[27]memória quantitativa'!#REF!</definedName>
    <definedName name="pjkmi9">'[27]memória quantitativa'!#REF!</definedName>
    <definedName name="PL">#REF!</definedName>
    <definedName name="PL_25">#REF!</definedName>
    <definedName name="PL_4">#REF!</definedName>
    <definedName name="PL1_25">#REF!</definedName>
    <definedName name="PLA">#REF!</definedName>
    <definedName name="PLACA">#REF!</definedName>
    <definedName name="PLACA_OBRA">#REF!</definedName>
    <definedName name="placas">#N/A</definedName>
    <definedName name="PLACAS_11">#REF!</definedName>
    <definedName name="PLACAS_12">#REF!</definedName>
    <definedName name="PLACAS_13">#REF!</definedName>
    <definedName name="PLACAS_15">#REF!</definedName>
    <definedName name="PLACAS_16">#REF!</definedName>
    <definedName name="PLACAS_19">#REF!</definedName>
    <definedName name="PLACAS_28">#REF!</definedName>
    <definedName name="PLACAS_7">#REF!</definedName>
    <definedName name="PLACAS1">#REF!</definedName>
    <definedName name="plan" hidden="1">#REF!</definedName>
    <definedName name="PLAN_1">#REF!</definedName>
    <definedName name="Plan1" hidden="1">#REF!</definedName>
    <definedName name="PLANEJADA">#REF!</definedName>
    <definedName name="PLANILHA" hidden="1">{#N/A,#N/A,TRUE,"Serviços"}</definedName>
    <definedName name="Planilha_1ÁreaTotal">#REF!,#REF!</definedName>
    <definedName name="Planilha_1CabGráfico">#REF!</definedName>
    <definedName name="Planilha_1TítCols">#REF!,#REF!</definedName>
    <definedName name="Planilha_1TítLins">#REF!</definedName>
    <definedName name="PlanilhasOriginais">#REF!</definedName>
    <definedName name="plano">#REF!</definedName>
    <definedName name="Plapla_11">#REF!</definedName>
    <definedName name="Plapla_12">#REF!</definedName>
    <definedName name="Plapla_13">#REF!</definedName>
    <definedName name="Plapla_15">#REF!</definedName>
    <definedName name="Plapla_16">#REF!</definedName>
    <definedName name="Plapla_17">#REF!</definedName>
    <definedName name="Plapla_19">#REF!</definedName>
    <definedName name="Plapla_2">#REF!</definedName>
    <definedName name="Plapla_28">#REF!</definedName>
    <definedName name="Plapla_3">#REF!</definedName>
    <definedName name="Plapla_4">#REF!</definedName>
    <definedName name="Plapla_7">#REF!</definedName>
    <definedName name="Plapla_9">#REF!</definedName>
    <definedName name="PLBU">#REF!</definedName>
    <definedName name="PLCD">#REF!</definedName>
    <definedName name="PLCD97">#REF!</definedName>
    <definedName name="PLDA">#REF!</definedName>
    <definedName name="PLDD">"'file:///D:/Meus documentos/ANASTÁCIO/SERCEL/BR262990800.xls'#$SERVIÇOS.$#REF!$#REF!"</definedName>
    <definedName name="PLIQ">#REF!</definedName>
    <definedName name="pliq1">#REF!</definedName>
    <definedName name="PLL">#REF!</definedName>
    <definedName name="PLMBUQ">#REF!</definedName>
    <definedName name="PLPTE">#REF!</definedName>
    <definedName name="PLSM">#REF!</definedName>
    <definedName name="PLT">#REF!</definedName>
    <definedName name="PLVC">#REF!</definedName>
    <definedName name="PLVD">#REF!</definedName>
    <definedName name="PLW">#REF!</definedName>
    <definedName name="PLWA">#REF!</definedName>
    <definedName name="pm">'[18]Mão de Obra'!$E$13</definedName>
    <definedName name="PM334_1">#REF!</definedName>
    <definedName name="PM335_1">#REF!</definedName>
    <definedName name="pm346_1">#REF!</definedName>
    <definedName name="PM405_1">#REF!</definedName>
    <definedName name="PM406_1">#REF!</definedName>
    <definedName name="PM970_1">#REF!</definedName>
    <definedName name="PMBF">#REF!</definedName>
    <definedName name="PMBQ">#REF!</definedName>
    <definedName name="PMBQA">#REF!</definedName>
    <definedName name="PMBQT">#REF!</definedName>
    <definedName name="pmcapa_13">"'file:///C:/Documents and Settings/liev.refkalefsky/Desktop/MODELO/UT-08-07-BR174/L1 - 3A MED UT-01-08-07 FEV-08 TERCOM.XLS'#$TransBasc5m³.$#REF!$#REF!"</definedName>
    <definedName name="pmcapa_20">"$TransLocalBasc10m³.$#REF!$#REF!"</definedName>
    <definedName name="PMD">#REF!</definedName>
    <definedName name="pmedioaterro">[15]TransComerc_Basc10m³!#REF!</definedName>
    <definedName name="pmedioaterro_20">"$TransLocalBasc10m³.$#REF!$#REF!"</definedName>
    <definedName name="pmedior">"$TransComerc_Basc10m³.$#REF!$#REF!"</definedName>
    <definedName name="pmedior_20">"$TransLocalBasc10m³.$#REF!$#REF!"</definedName>
    <definedName name="pmgran_20">"$TransLocalBasc10m³.$#REF!$#REF!"</definedName>
    <definedName name="PMREC">#REF!</definedName>
    <definedName name="PNPBASELE">#REF!</definedName>
    <definedName name="PNPBASMEC">#REF!</definedName>
    <definedName name="PNV">#REF!</definedName>
    <definedName name="PO_QUIMICO_4KG">#REF!</definedName>
    <definedName name="POÇO_VISIT">#REF!</definedName>
    <definedName name="POLIM">[171]MB!$G$26</definedName>
    <definedName name="PONTALETE">#REF!</definedName>
    <definedName name="Ponte">[0]!Ponte</definedName>
    <definedName name="Ponte_10">[0]!Ponte_10</definedName>
    <definedName name="Ponte_12">[0]!Ponte_12</definedName>
    <definedName name="Ponte_19">[0]!Ponte_19</definedName>
    <definedName name="Ponte_2">[0]!Ponte_2</definedName>
    <definedName name="Ponte_21">[0]!Ponte_21</definedName>
    <definedName name="Ponte_23">[0]!Ponte_23</definedName>
    <definedName name="Ponte_24">[0]!Ponte_24</definedName>
    <definedName name="Ponte_26">[0]!Ponte_26</definedName>
    <definedName name="Ponte_27">[0]!Ponte_27</definedName>
    <definedName name="Ponte_29">[0]!Ponte_29</definedName>
    <definedName name="Ponte_30">[0]!Ponte_30</definedName>
    <definedName name="Ponte_31">[0]!Ponte_31</definedName>
    <definedName name="Ponte_33">[0]!Ponte_33</definedName>
    <definedName name="Ponte_34">[0]!Ponte_34</definedName>
    <definedName name="Ponte_35">[0]!Ponte_35</definedName>
    <definedName name="Ponte_36">[0]!Ponte_36</definedName>
    <definedName name="Ponte_37">[0]!Ponte_37</definedName>
    <definedName name="Ponte_38">[0]!Ponte_38</definedName>
    <definedName name="Ponte_39">[0]!Ponte_39</definedName>
    <definedName name="Ponte_4">[0]!Ponte_4</definedName>
    <definedName name="Ponte_40">[0]!Ponte_40</definedName>
    <definedName name="Ponte_41">[0]!Ponte_41</definedName>
    <definedName name="Ponte_42">[0]!Ponte_42</definedName>
    <definedName name="Ponte_43">[0]!Ponte_43</definedName>
    <definedName name="Ponte_44">[0]!Ponte_44</definedName>
    <definedName name="Ponte_45">[0]!Ponte_45</definedName>
    <definedName name="Ponte_46">[0]!Ponte_46</definedName>
    <definedName name="Ponte_47">[0]!Ponte_47</definedName>
    <definedName name="Ponte_48">[0]!Ponte_48</definedName>
    <definedName name="Ponte_51">[0]!Ponte_51</definedName>
    <definedName name="Ponte_52">[0]!Ponte_52</definedName>
    <definedName name="Ponte_53">[0]!Ponte_53</definedName>
    <definedName name="Ponte_55">[0]!Ponte_55</definedName>
    <definedName name="Ponte_58">[0]!Ponte_58</definedName>
    <definedName name="Ponte_59">[0]!Ponte_59</definedName>
    <definedName name="Ponte_60">[0]!Ponte_60</definedName>
    <definedName name="Ponte_61">[0]!Ponte_61</definedName>
    <definedName name="Ponte_62">[0]!Ponte_62</definedName>
    <definedName name="Ponte_63">[0]!Ponte_63</definedName>
    <definedName name="Ponte_64">[0]!Ponte_64</definedName>
    <definedName name="Ponte_65">[0]!Ponte_65</definedName>
    <definedName name="Ponte_66">[0]!Ponte_66</definedName>
    <definedName name="Ponte_67">[0]!Ponte_67</definedName>
    <definedName name="Ponte_68">[0]!Ponte_68</definedName>
    <definedName name="Ponte_69">[0]!Ponte_69</definedName>
    <definedName name="Ponte_70">[0]!Ponte_70</definedName>
    <definedName name="Ponte_71">[0]!Ponte_71</definedName>
    <definedName name="Ponte_72">[0]!Ponte_72</definedName>
    <definedName name="Ponte_8">[0]!Ponte_8</definedName>
    <definedName name="ponto">#N/A</definedName>
    <definedName name="popopopo" hidden="1">{#N/A,#N/A,FALSE,"MO (2)"}</definedName>
    <definedName name="PORT_QUANT">'[62]Pórtico a Remover'!$J$15</definedName>
    <definedName name="PORT_QUANT_REM">'[109]Pórtico a remover'!$J$13</definedName>
    <definedName name="PORT_SEMI_QUANT">'[62]Pórtico e Semi-pórtico'!$I$14:$I$19</definedName>
    <definedName name="PORT_SEMI_QUANT_BR104">'[109]Pórtico e Semi-pórtico'!$I$14:$I$22</definedName>
    <definedName name="PORT_SEMI_QUANT_BR104SUL">'[109]Pórtico e Semi-pórtico_SUL'!$I$14:$I$21</definedName>
    <definedName name="PORT_SEMI_TIPO">'[62]Pórtico e Semi-pórtico'!$H$14:$H$19</definedName>
    <definedName name="PORT_SEMI_TIPO_BR104">'[109]Pórtico e Semi-pórtico'!$H$14:$H$22</definedName>
    <definedName name="PORT_SEMI_TIPO_BR104SUL">'[109]Pórtico e Semi-pórtico_SUL'!$H$14:$H$21</definedName>
    <definedName name="PORT_TIPO">'[62]Pórtico a Remover'!$E$15</definedName>
    <definedName name="PORT_TIPO_REM">'[109]Pórtico a remover'!$E$13</definedName>
    <definedName name="Posição" hidden="1">#REF!</definedName>
    <definedName name="Posição_OAC">#REF!</definedName>
    <definedName name="PosiçãoDispositivoLateralOAE">#REF!</definedName>
    <definedName name="PosiçãoNãoseaplicaOAC">#REF!</definedName>
    <definedName name="PosiçãoOAC">#REF!</definedName>
    <definedName name="potencia">#REF!</definedName>
    <definedName name="pp">#REF!</definedName>
    <definedName name="PPAG">#REF!</definedName>
    <definedName name="PPCOFINS">#REF!</definedName>
    <definedName name="PPEDREIRO">#N/A</definedName>
    <definedName name="PPEDREIRO_1">#REF!</definedName>
    <definedName name="PPEN">#REF!</definedName>
    <definedName name="PPFRE">#REF!</definedName>
    <definedName name="PPICMS">#REF!</definedName>
    <definedName name="PPINTOR">#N/A</definedName>
    <definedName name="PPINTOR_1">#REF!</definedName>
    <definedName name="PPIPI">#REF!</definedName>
    <definedName name="PPL">#REF!</definedName>
    <definedName name="PPLA">#REF!</definedName>
    <definedName name="PPLT">#REF!</definedName>
    <definedName name="PPPIS">#REF!</definedName>
    <definedName name="PPREP">#REF!</definedName>
    <definedName name="PPSAL">#REF!</definedName>
    <definedName name="pq">#REF!</definedName>
    <definedName name="PQP.">#REF!</definedName>
    <definedName name="PQVALE">#REF!</definedName>
    <definedName name="PRA">#REF!</definedName>
    <definedName name="PRANCHA">[150]PRANCHAS!$A$2:$B$262</definedName>
    <definedName name="PRANCHAS">[63]PRANCHA!$A$1:$B$1</definedName>
    <definedName name="PRAT">#REF!</definedName>
    <definedName name="PRATICAB">#REF!</definedName>
    <definedName name="Prazo">#REF!</definedName>
    <definedName name="PRBQ">#REF!</definedName>
    <definedName name="PRCB">#REF!</definedName>
    <definedName name="PRCC">#REF!</definedName>
    <definedName name="PRCCL">#REF!</definedName>
    <definedName name="Prd" hidden="1">#N/A</definedName>
    <definedName name="PrdAux" hidden="1">#N/A</definedName>
    <definedName name="PRDM">#REF!</definedName>
    <definedName name="PRE">#REF!</definedName>
    <definedName name="PREC">#REF!</definedName>
    <definedName name="PREC_1">#REF!</definedName>
    <definedName name="Preço_Improd.">#REF!</definedName>
    <definedName name="Preço_parcial">#REF!</definedName>
    <definedName name="Preço_parcial_15">#REF!</definedName>
    <definedName name="Preço_prod.">#REF!</definedName>
    <definedName name="PREÇO_UNIT_serviço">OFFSET('[82]Orçamento Total'!$F$4,0,0,COUNTA('[82]Orçamento Total'!$C:$C),1)</definedName>
    <definedName name="preco1">#REF!</definedName>
    <definedName name="PREÇOS">#REF!</definedName>
    <definedName name="PREÇOS_10">#REF!</definedName>
    <definedName name="PREÇOS_10_1">"$#REF!.$A$5:$B$9"</definedName>
    <definedName name="PREÇOS_10_10">"$#REF!.$A$5:$B$9"</definedName>
    <definedName name="PREÇOS_10_11">"$#REF!.$A$5:$B$9"</definedName>
    <definedName name="PREÇOS_10_12">"$#REF!.$A$5:$B$9"</definedName>
    <definedName name="PREÇOS_10_15">"$#REF!.$A$1:$B$4"</definedName>
    <definedName name="PREÇOS_10_16">"$#REF!.$A$1:$B$4"</definedName>
    <definedName name="PREÇOS_10_22">#REF!</definedName>
    <definedName name="PREÇOS_10_24">#REF!</definedName>
    <definedName name="PREÇOS_10_25">#REF!</definedName>
    <definedName name="PREÇOS_10_29">"$#REF!.$A$5:$B$9"</definedName>
    <definedName name="PREÇOS_10_3">"$#REF!.$A$1:$B$4"</definedName>
    <definedName name="PREÇOS_10_3_1">"$#REF!.$A$1:$B$4"</definedName>
    <definedName name="PREÇOS_10_4">"$#REF!.$A$5:$B$9"</definedName>
    <definedName name="PREÇOS_10_4_1">"$#REF!.$A$5:$B$9"</definedName>
    <definedName name="PREÇOS_10_5">"$#REF!.$A$5:$B$9"</definedName>
    <definedName name="PREÇOS_10_5_1">"$#REF!.$A$5:$B$9"</definedName>
    <definedName name="PREÇOS_10_6">"$#REF!.$A$5:$B$9"</definedName>
    <definedName name="PREÇOS_10_6_1">"$#REF!.$A$5:$B$9"</definedName>
    <definedName name="PREÇOS_10_7">#REF!</definedName>
    <definedName name="PREÇOS_10_7_1">"$#REF!.$A$5:$B$9"</definedName>
    <definedName name="PREÇOS_10_7_1_1">"$#REF!.$A$5:$B$9"</definedName>
    <definedName name="PREÇOS_10_7_1_1_1">"$#REF!.$A$5:$B$9"</definedName>
    <definedName name="PREÇOS_10_8">#REF!</definedName>
    <definedName name="PREÇOS_10_9">"$#REF!.$A$5:$B$9"</definedName>
    <definedName name="PREÇOS_11">"$#REF!.$A$5:$B$9"</definedName>
    <definedName name="PREÇOS_12">"$#REF!.$A$5:$B$9"</definedName>
    <definedName name="PREÇOS_15">"$#REF!.$A$1:$B$4"</definedName>
    <definedName name="PREÇOS_16">"$#REF!.$A$1:$B$4"</definedName>
    <definedName name="PREÇOS_17">#REF!</definedName>
    <definedName name="PREÇOS_17_10">"$#REF!.$A$5:$B$9"</definedName>
    <definedName name="PREÇOS_17_11">"$#REF!.$A$5:$B$9"</definedName>
    <definedName name="PREÇOS_17_12">"$#REF!.$A$5:$B$9"</definedName>
    <definedName name="PREÇOS_17_15">"$#REF!.$A$1:$B$4"</definedName>
    <definedName name="PREÇOS_17_16">"$#REF!.$A$1:$B$4"</definedName>
    <definedName name="PREÇOS_17_22">#REF!</definedName>
    <definedName name="PREÇOS_17_24">#REF!</definedName>
    <definedName name="PREÇOS_17_25">#REF!</definedName>
    <definedName name="PREÇOS_17_29">"$#REF!.$A$5:$B$9"</definedName>
    <definedName name="PREÇOS_17_3">"$#REF!.$A$1:$B$4"</definedName>
    <definedName name="PREÇOS_17_3_1">"$#REF!.$A$1:$B$4"</definedName>
    <definedName name="PREÇOS_17_4">"$#REF!.$A$5:$B$9"</definedName>
    <definedName name="PREÇOS_17_4_1">"$#REF!.$A$5:$B$9"</definedName>
    <definedName name="PREÇOS_17_5">"$#REF!.$A$5:$B$9"</definedName>
    <definedName name="PREÇOS_17_5_1">"$#REF!.$A$5:$B$9"</definedName>
    <definedName name="PREÇOS_17_6">"$#REF!.$A$5:$B$9"</definedName>
    <definedName name="PREÇOS_17_6_1">"$#REF!.$A$5:$B$9"</definedName>
    <definedName name="PREÇOS_17_7">#REF!</definedName>
    <definedName name="PREÇOS_17_7_1">"$#REF!.$A$5:$B$9"</definedName>
    <definedName name="PREÇOS_17_7_1_1">"$#REF!.$A$5:$B$9"</definedName>
    <definedName name="PREÇOS_17_7_1_1_1">"$#REF!.$A$5:$B$9"</definedName>
    <definedName name="PREÇOS_17_8">#REF!</definedName>
    <definedName name="PREÇOS_17_9">"$#REF!.$A$5:$B$9"</definedName>
    <definedName name="PREÇOS_22">#REF!</definedName>
    <definedName name="PREÇOS_24">#REF!</definedName>
    <definedName name="PREÇOS_25">#REF!</definedName>
    <definedName name="PREÇOS_29">"$#REF!.$A$5:$B$9"</definedName>
    <definedName name="PREÇOS_3">"$#REF!.$A$1:$B$4"</definedName>
    <definedName name="PREÇOS_3_1">"$#REF!.$A$1:$B$4"</definedName>
    <definedName name="PREÇOS_4">"$#REF!.$A$5:$B$9"</definedName>
    <definedName name="PREÇOS_4_1">"$#REF!.$A$5:$B$9"</definedName>
    <definedName name="PREÇOS_5">"$#REF!.$A$5:$B$9"</definedName>
    <definedName name="PREÇOS_5_1">"$#REF!.$A$5:$B$9"</definedName>
    <definedName name="PREÇOS_6">#REF!</definedName>
    <definedName name="PREÇOS_6_1">"$#REF!.$A$5:$B$9"</definedName>
    <definedName name="PREÇOS_6_1_1">"$#REF!.$A$5:$B$9"</definedName>
    <definedName name="PREÇOS_6_10">"$#REF!.$A$5:$B$9"</definedName>
    <definedName name="PREÇOS_6_11">"$#REF!.$A$5:$B$9"</definedName>
    <definedName name="PREÇOS_6_12">"$#REF!.$A$5:$B$9"</definedName>
    <definedName name="PREÇOS_6_15">"$#REF!.$A$1:$B$4"</definedName>
    <definedName name="PREÇOS_6_16">"$#REF!.$A$1:$B$4"</definedName>
    <definedName name="PREÇOS_6_22">#REF!</definedName>
    <definedName name="PREÇOS_6_24">#REF!</definedName>
    <definedName name="PREÇOS_6_25">#REF!</definedName>
    <definedName name="PREÇOS_6_29">"$#REF!.$A$5:$B$9"</definedName>
    <definedName name="PREÇOS_6_3">"$#REF!.$A$1:$B$4"</definedName>
    <definedName name="PREÇOS_6_3_1">"$#REF!.$A$1:$B$4"</definedName>
    <definedName name="PREÇOS_6_4">"$#REF!.$A$5:$B$9"</definedName>
    <definedName name="PREÇOS_6_4_1">"$#REF!.$A$5:$B$9"</definedName>
    <definedName name="PREÇOS_6_5">"$#REF!.$A$5:$B$9"</definedName>
    <definedName name="PREÇOS_6_5_1">"$#REF!.$A$5:$B$9"</definedName>
    <definedName name="PREÇOS_6_6">"$#REF!.$A$5:$B$9"</definedName>
    <definedName name="PREÇOS_6_6_1">"$#REF!.$A$5:$B$9"</definedName>
    <definedName name="PREÇOS_6_7">#REF!</definedName>
    <definedName name="PREÇOS_6_7_1">"$#REF!.$A$5:$B$9"</definedName>
    <definedName name="PREÇOS_6_7_1_1">"$#REF!.$A$5:$B$9"</definedName>
    <definedName name="PREÇOS_6_7_1_1_1">"$#REF!.$A$5:$B$9"</definedName>
    <definedName name="PREÇOS_6_8">#REF!</definedName>
    <definedName name="PREÇOS_6_9">"$#REF!.$A$5:$B$9"</definedName>
    <definedName name="PREÇOS_7">#REF!</definedName>
    <definedName name="PREÇOS_7_1">#REF!</definedName>
    <definedName name="PREÇOS_7_1_1">"$#REF!.$A$5:$B$9"</definedName>
    <definedName name="PREÇOS_7_1_1_1">"$#REF!.$A$5:$B$9"</definedName>
    <definedName name="PREÇOS_7_1_1_1_1">"$#REF!.$A$5:$B$9"</definedName>
    <definedName name="PREÇOS_7_10">"$#REF!.$A$5:$B$9"</definedName>
    <definedName name="PREÇOS_7_11">"$#REF!.$A$5:$B$9"</definedName>
    <definedName name="PREÇOS_7_12">"$#REF!.$A$5:$B$9"</definedName>
    <definedName name="PREÇOS_7_15">"$#REF!.$A$1:$B$4"</definedName>
    <definedName name="PREÇOS_7_16">"$#REF!.$A$1:$B$4"</definedName>
    <definedName name="PREÇOS_7_22">#REF!</definedName>
    <definedName name="PREÇOS_7_24">#REF!</definedName>
    <definedName name="PREÇOS_7_25">#REF!</definedName>
    <definedName name="PREÇOS_7_29">"$#REF!.$A$5:$B$9"</definedName>
    <definedName name="PREÇOS_7_3">"$#REF!.$A$1:$B$4"</definedName>
    <definedName name="PREÇOS_7_3_1">"$#REF!.$A$1:$B$4"</definedName>
    <definedName name="PREÇOS_7_4">"$#REF!.$A$5:$B$9"</definedName>
    <definedName name="PREÇOS_7_4_1">"$#REF!.$A$5:$B$9"</definedName>
    <definedName name="PREÇOS_7_5">"$#REF!.$A$5:$B$9"</definedName>
    <definedName name="PREÇOS_7_5_1">"$#REF!.$A$5:$B$9"</definedName>
    <definedName name="PREÇOS_7_6">"$#REF!.$A$5:$B$9"</definedName>
    <definedName name="PREÇOS_7_6_1">"$#REF!.$A$5:$B$9"</definedName>
    <definedName name="PREÇOS_7_7">#REF!</definedName>
    <definedName name="PREÇOS_7_7_1">"$#REF!.$A$5:$B$9"</definedName>
    <definedName name="PREÇOS_7_7_1_1">"$#REF!.$A$5:$B$9"</definedName>
    <definedName name="PREÇOS_7_7_1_1_1">"$#REF!.$A$5:$B$9"</definedName>
    <definedName name="PREÇOS_7_8">#REF!</definedName>
    <definedName name="PREÇOS_7_9">"$#REF!.$A$5:$B$9"</definedName>
    <definedName name="PREÇOS_8">#REF!</definedName>
    <definedName name="PREÇOS_8_1">#REF!</definedName>
    <definedName name="PREÇOS_8_1_1">#REF!</definedName>
    <definedName name="PREÇOS_8_10">"$#REF!.$A$5:$B$9"</definedName>
    <definedName name="PREÇOS_8_11">"$#REF!.$A$5:$B$9"</definedName>
    <definedName name="PREÇOS_8_12">"$#REF!.$A$5:$B$9"</definedName>
    <definedName name="PREÇOS_8_15">"$#REF!.$A$1:$B$4"</definedName>
    <definedName name="PREÇOS_8_16">"$#REF!.$A$1:$B$4"</definedName>
    <definedName name="PREÇOS_8_22">#REF!</definedName>
    <definedName name="PREÇOS_8_24">#REF!</definedName>
    <definedName name="PREÇOS_8_25">#REF!</definedName>
    <definedName name="PREÇOS_8_29">"$#REF!.$A$5:$B$9"</definedName>
    <definedName name="PREÇOS_8_3">"$#REF!.$A$1:$B$4"</definedName>
    <definedName name="PREÇOS_8_3_1">"$#REF!.$A$1:$B$4"</definedName>
    <definedName name="PREÇOS_8_4">"$#REF!.$A$5:$B$9"</definedName>
    <definedName name="PREÇOS_8_4_1">"$#REF!.$A$5:$B$9"</definedName>
    <definedName name="PREÇOS_8_5">"$#REF!.$A$5:$B$9"</definedName>
    <definedName name="PREÇOS_8_5_1">"$#REF!.$A$5:$B$9"</definedName>
    <definedName name="PREÇOS_8_6">"$#REF!.$A$5:$B$9"</definedName>
    <definedName name="PREÇOS_8_6_1">"$#REF!.$A$5:$B$9"</definedName>
    <definedName name="PREÇOS_8_7">#REF!</definedName>
    <definedName name="PREÇOS_8_7_1">"$#REF!.$A$5:$B$9"</definedName>
    <definedName name="PREÇOS_8_7_1_1">"$#REF!.$A$5:$B$9"</definedName>
    <definedName name="PREÇOS_8_7_1_1_1">"$#REF!.$A$5:$B$9"</definedName>
    <definedName name="PREÇOS_8_8">#REF!</definedName>
    <definedName name="PREÇOS_8_9">"$#REF!.$A$5:$B$9"</definedName>
    <definedName name="PREÇOS_9">#REF!</definedName>
    <definedName name="PREÇOS_9_1">"$#REF!.$A$5:$B$9"</definedName>
    <definedName name="PREÇOS_9_10">"$#REF!.$A$5:$B$9"</definedName>
    <definedName name="PREÇOS_9_11">"$#REF!.$A$5:$B$9"</definedName>
    <definedName name="PREÇOS_9_12">"$#REF!.$A$5:$B$9"</definedName>
    <definedName name="PREÇOS_9_15">"$#REF!.$A$1:$B$4"</definedName>
    <definedName name="PREÇOS_9_16">"$#REF!.$A$1:$B$4"</definedName>
    <definedName name="PREÇOS_9_22">#REF!</definedName>
    <definedName name="PREÇOS_9_24">#REF!</definedName>
    <definedName name="PREÇOS_9_25">#REF!</definedName>
    <definedName name="PREÇOS_9_29">"$#REF!.$A$5:$B$9"</definedName>
    <definedName name="PREÇOS_9_3">"$#REF!.$A$1:$B$4"</definedName>
    <definedName name="PREÇOS_9_3_1">"$#REF!.$A$1:$B$4"</definedName>
    <definedName name="PREÇOS_9_4">"$#REF!.$A$5:$B$9"</definedName>
    <definedName name="PREÇOS_9_4_1">"$#REF!.$A$5:$B$9"</definedName>
    <definedName name="PREÇOS_9_5">"$#REF!.$A$5:$B$9"</definedName>
    <definedName name="PREÇOS_9_5_1">"$#REF!.$A$5:$B$9"</definedName>
    <definedName name="PREÇOS_9_6">"$#REF!.$A$5:$B$9"</definedName>
    <definedName name="PREÇOS_9_6_1">"$#REF!.$A$5:$B$9"</definedName>
    <definedName name="PREÇOS_9_7">#REF!</definedName>
    <definedName name="PREÇOS_9_7_1">"$#REF!.$A$5:$B$9"</definedName>
    <definedName name="PREÇOS_9_7_1_1">"$#REF!.$A$5:$B$9"</definedName>
    <definedName name="PREÇOS_9_7_1_1_1">"$#REF!.$A$5:$B$9"</definedName>
    <definedName name="PREÇOS_9_8">#REF!</definedName>
    <definedName name="PREÇOS_9_9">"$#REF!.$A$5:$B$9"</definedName>
    <definedName name="PREÇOSOBRAS">'[172]BD Equip.'!$A$1:$B$263</definedName>
    <definedName name="PreçoUnit_3ªF">OFFSET('[82]Orçamento por Kmf'!$S$1,MATCH("3ª FAIXA",'[82]Orçamento por Kmf'!$B:$B,0),0,MATCH("ACOSTAMENTO",'[82]Orçamento por Kmf'!$B:$B,0)-MATCH("3ª FAIXA",'[82]Orçamento por Kmf'!$B:$B,0),1)</definedName>
    <definedName name="PreçoUnit_Acost">OFFSET('[82]Orçamento por Kmf'!$S$1,MATCH("ACOSTAMENTO",'[82]Orçamento por Kmf'!$B:$B,0),0,MATCH("DRENAGEM SUPERFICIAL",'[82]Orçamento por Kmf'!$B:$B,0)-MATCH("ACOSTAMENTO",'[82]Orçamento por Kmf'!$B:$B,0),1)</definedName>
    <definedName name="PreçoUnit_Pista">OFFSET('[82]Orçamento por Kmf'!$S$1,MATCH("PISTA ROLAMENTO",'[82]Orçamento por Kmf'!$B:$B,0),0,MATCH("3ª FAIXA",'[82]Orçamento por Kmf'!$B:$B,0)-MATCH("PISTA ROLAMENTO",'[82]Orçamento por Kmf'!$B:$B,0),1)</definedName>
    <definedName name="PRECP">#REF!</definedName>
    <definedName name="PRECREV">#REF!</definedName>
    <definedName name="PREGO">[17]DADOS!$C$18</definedName>
    <definedName name="PREGO_1_X_16">#REF!</definedName>
    <definedName name="PREGO_2_12_X_12">#REF!</definedName>
    <definedName name="PREGO_2_12X10">#REF!</definedName>
    <definedName name="PREGO_2X11">#REF!</definedName>
    <definedName name="PREGO_2X12">#REF!</definedName>
    <definedName name="premissas" hidden="1">#REF!</definedName>
    <definedName name="PREMN">#REF!</definedName>
    <definedName name="PresençaFaixaAdicional">#REF!</definedName>
    <definedName name="Previsao" hidden="1">{"'Índice'!$A$1:$K$49"}</definedName>
    <definedName name="PrevisãoJunhoDez2016">#REF!</definedName>
    <definedName name="PRGC">#REF!</definedName>
    <definedName name="primeira">#REF!</definedName>
    <definedName name="primeira_3">#REF!</definedName>
    <definedName name="primeira_4">#REF!</definedName>
    <definedName name="primeira_5">#REF!</definedName>
    <definedName name="primeiraa">#REF!</definedName>
    <definedName name="PRINC.">#REF!</definedName>
    <definedName name="Print">[173]QuQuant!#REF!</definedName>
    <definedName name="Print_25">[173]QuQuant!#REF!</definedName>
    <definedName name="Print_Area_MI">#REF!</definedName>
    <definedName name="Print_Area_MI_1">#REF!</definedName>
    <definedName name="Print_Area_MI_10">#REF!</definedName>
    <definedName name="Print_Area_MI_10_1">#REF!</definedName>
    <definedName name="Print_Area_MI_10_1_6">#REF!</definedName>
    <definedName name="Print_Area_MI_10_10">#REF!</definedName>
    <definedName name="Print_Area_MI_10_10_6">#REF!</definedName>
    <definedName name="Print_Area_MI_10_11">#REF!</definedName>
    <definedName name="Print_Area_MI_10_11_6">#REF!</definedName>
    <definedName name="Print_Area_MI_10_12">#REF!</definedName>
    <definedName name="Print_Area_MI_10_12_6">#REF!</definedName>
    <definedName name="Print_Area_MI_10_13">#REF!</definedName>
    <definedName name="Print_Area_MI_10_13_6">#REF!</definedName>
    <definedName name="Print_Area_MI_10_14">#REF!</definedName>
    <definedName name="Print_Area_MI_10_14_6">#REF!</definedName>
    <definedName name="Print_Area_MI_10_15">#REF!</definedName>
    <definedName name="Print_Area_MI_10_15_6">#REF!</definedName>
    <definedName name="Print_Area_MI_10_16">#REF!</definedName>
    <definedName name="Print_Area_MI_10_16_6">#REF!</definedName>
    <definedName name="Print_Area_MI_10_17">#REF!</definedName>
    <definedName name="Print_Area_MI_10_17_6">#REF!</definedName>
    <definedName name="Print_Area_MI_10_2">#REF!</definedName>
    <definedName name="Print_Area_MI_10_2_6">#REF!</definedName>
    <definedName name="Print_Area_MI_10_30">#REF!</definedName>
    <definedName name="Print_Area_MI_10_30_6">#REF!</definedName>
    <definedName name="Print_Area_MI_10_31">#REF!</definedName>
    <definedName name="Print_Area_MI_10_31_6">#REF!</definedName>
    <definedName name="Print_Area_MI_10_32">#REF!</definedName>
    <definedName name="Print_Area_MI_10_32_6">#REF!</definedName>
    <definedName name="Print_Area_MI_10_33">#REF!</definedName>
    <definedName name="Print_Area_MI_10_33_6">#REF!</definedName>
    <definedName name="Print_Area_MI_10_34">#REF!</definedName>
    <definedName name="Print_Area_MI_10_34_6">#REF!</definedName>
    <definedName name="Print_Area_MI_10_35">#REF!</definedName>
    <definedName name="Print_Area_MI_10_35_6">#REF!</definedName>
    <definedName name="Print_Area_MI_10_36">#REF!</definedName>
    <definedName name="Print_Area_MI_10_36_6">#REF!</definedName>
    <definedName name="Print_Area_MI_10_37">#REF!</definedName>
    <definedName name="Print_Area_MI_10_37_6">#REF!</definedName>
    <definedName name="Print_Area_MI_10_38">#REF!</definedName>
    <definedName name="Print_Area_MI_10_38_6">#REF!</definedName>
    <definedName name="Print_Area_MI_10_39">#REF!</definedName>
    <definedName name="Print_Area_MI_10_39_6">#REF!</definedName>
    <definedName name="Print_Area_MI_10_40">#REF!</definedName>
    <definedName name="Print_Area_MI_10_40_6">#REF!</definedName>
    <definedName name="Print_Area_MI_10_41">#REF!</definedName>
    <definedName name="Print_Area_MI_10_41_6">#REF!</definedName>
    <definedName name="Print_Area_MI_10_42">#REF!</definedName>
    <definedName name="Print_Area_MI_10_42_6">#REF!</definedName>
    <definedName name="Print_Area_MI_10_44">#REF!</definedName>
    <definedName name="Print_Area_MI_10_44_6">#REF!</definedName>
    <definedName name="Print_Area_MI_10_45">#REF!</definedName>
    <definedName name="Print_Area_MI_10_45_6">#REF!</definedName>
    <definedName name="Print_Area_MI_10_46">#REF!</definedName>
    <definedName name="Print_Area_MI_10_46_6">#REF!</definedName>
    <definedName name="Print_Area_MI_10_47">#REF!</definedName>
    <definedName name="Print_Area_MI_10_47_6">#REF!</definedName>
    <definedName name="Print_Area_MI_10_48">#REF!</definedName>
    <definedName name="Print_Area_MI_10_48_6">#REF!</definedName>
    <definedName name="Print_Area_MI_10_49">#REF!</definedName>
    <definedName name="Print_Area_MI_10_49_6">#REF!</definedName>
    <definedName name="Print_Area_MI_10_51">#REF!</definedName>
    <definedName name="Print_Area_MI_10_51_6">#REF!</definedName>
    <definedName name="Print_Area_MI_10_52">#REF!</definedName>
    <definedName name="Print_Area_MI_10_52_6">#REF!</definedName>
    <definedName name="Print_Area_MI_10_6">#REF!</definedName>
    <definedName name="Print_Area_MI_10_9">#REF!</definedName>
    <definedName name="Print_Area_MI_10_9_6">#REF!</definedName>
    <definedName name="Print_Area_MI_11">#REF!</definedName>
    <definedName name="Print_Area_MI_11_1">#REF!</definedName>
    <definedName name="Print_Area_MI_11_1_6">#REF!</definedName>
    <definedName name="Print_Area_MI_11_10">#REF!</definedName>
    <definedName name="Print_Area_MI_11_10_6">#REF!</definedName>
    <definedName name="Print_Area_MI_11_11">#REF!</definedName>
    <definedName name="Print_Area_MI_11_11_6">#REF!</definedName>
    <definedName name="Print_Area_MI_11_12">#REF!</definedName>
    <definedName name="Print_Area_MI_11_12_6">#REF!</definedName>
    <definedName name="Print_Area_MI_11_13">#REF!</definedName>
    <definedName name="Print_Area_MI_11_13_6">#REF!</definedName>
    <definedName name="Print_Area_MI_11_14">#REF!</definedName>
    <definedName name="Print_Area_MI_11_14_6">#REF!</definedName>
    <definedName name="Print_Area_MI_11_15">#REF!</definedName>
    <definedName name="Print_Area_MI_11_15_6">#REF!</definedName>
    <definedName name="Print_Area_MI_11_16">#REF!</definedName>
    <definedName name="Print_Area_MI_11_16_6">#REF!</definedName>
    <definedName name="Print_Area_MI_11_17">#REF!</definedName>
    <definedName name="Print_Area_MI_11_17_6">#REF!</definedName>
    <definedName name="Print_Area_MI_11_19">#REF!</definedName>
    <definedName name="Print_Area_MI_11_20">#REF!</definedName>
    <definedName name="Print_Area_MI_11_23">#REF!</definedName>
    <definedName name="Print_Area_MI_11_25">#REF!</definedName>
    <definedName name="Print_Area_MI_11_30">#REF!</definedName>
    <definedName name="Print_Area_MI_11_30_6">#REF!</definedName>
    <definedName name="Print_Area_MI_11_31">#REF!</definedName>
    <definedName name="Print_Area_MI_11_31_6">#REF!</definedName>
    <definedName name="Print_Area_MI_11_32">#REF!</definedName>
    <definedName name="Print_Area_MI_11_32_6">#REF!</definedName>
    <definedName name="Print_Area_MI_11_33">#REF!</definedName>
    <definedName name="Print_Area_MI_11_33_6">#REF!</definedName>
    <definedName name="Print_Area_MI_11_34">#REF!</definedName>
    <definedName name="Print_Area_MI_11_34_6">#REF!</definedName>
    <definedName name="Print_Area_MI_11_35">#REF!</definedName>
    <definedName name="Print_Area_MI_11_35_6">#REF!</definedName>
    <definedName name="Print_Area_MI_11_36">#REF!</definedName>
    <definedName name="Print_Area_MI_11_36_6">#REF!</definedName>
    <definedName name="Print_Area_MI_11_37">#REF!</definedName>
    <definedName name="Print_Area_MI_11_37_6">#REF!</definedName>
    <definedName name="Print_Area_MI_11_38">#REF!</definedName>
    <definedName name="Print_Area_MI_11_38_6">#REF!</definedName>
    <definedName name="Print_Area_MI_11_39">#REF!</definedName>
    <definedName name="Print_Area_MI_11_39_6">#REF!</definedName>
    <definedName name="Print_Area_MI_11_40">#REF!</definedName>
    <definedName name="Print_Area_MI_11_40_6">#REF!</definedName>
    <definedName name="Print_Area_MI_11_41">#REF!</definedName>
    <definedName name="Print_Area_MI_11_41_6">#REF!</definedName>
    <definedName name="Print_Area_MI_11_42">#REF!</definedName>
    <definedName name="Print_Area_MI_11_42_6">#REF!</definedName>
    <definedName name="Print_Area_MI_11_44">#REF!</definedName>
    <definedName name="Print_Area_MI_11_44_6">#REF!</definedName>
    <definedName name="Print_Area_MI_11_45">#REF!</definedName>
    <definedName name="Print_Area_MI_11_45_6">#REF!</definedName>
    <definedName name="Print_Area_MI_11_46">#REF!</definedName>
    <definedName name="Print_Area_MI_11_46_6">#REF!</definedName>
    <definedName name="Print_Area_MI_11_47">#REF!</definedName>
    <definedName name="Print_Area_MI_11_47_6">#REF!</definedName>
    <definedName name="Print_Area_MI_11_48">#REF!</definedName>
    <definedName name="Print_Area_MI_11_48_6">#REF!</definedName>
    <definedName name="Print_Area_MI_11_49">#REF!</definedName>
    <definedName name="Print_Area_MI_11_49_6">#REF!</definedName>
    <definedName name="Print_Area_MI_11_51">#REF!</definedName>
    <definedName name="Print_Area_MI_11_51_6">#REF!</definedName>
    <definedName name="Print_Area_MI_11_52">#REF!</definedName>
    <definedName name="Print_Area_MI_11_52_6">#REF!</definedName>
    <definedName name="Print_Area_MI_11_6">#REF!</definedName>
    <definedName name="Print_Area_MI_11_9">#REF!</definedName>
    <definedName name="Print_Area_MI_11_9_6">#REF!</definedName>
    <definedName name="Print_Area_MI_12">#REF!</definedName>
    <definedName name="Print_Area_MI_12_1">#REF!</definedName>
    <definedName name="Print_Area_MI_12_1_6">#REF!</definedName>
    <definedName name="Print_Area_MI_12_10">#REF!</definedName>
    <definedName name="Print_Area_MI_12_10_6">#REF!</definedName>
    <definedName name="Print_Area_MI_12_11">#REF!</definedName>
    <definedName name="Print_Area_MI_12_11_6">#REF!</definedName>
    <definedName name="Print_Area_MI_12_12">#REF!</definedName>
    <definedName name="Print_Area_MI_12_12_6">#REF!</definedName>
    <definedName name="Print_Area_MI_12_13">#REF!</definedName>
    <definedName name="Print_Area_MI_12_13_6">#REF!</definedName>
    <definedName name="Print_Area_MI_12_14">#REF!</definedName>
    <definedName name="Print_Area_MI_12_14_6">#REF!</definedName>
    <definedName name="Print_Area_MI_12_15">#REF!</definedName>
    <definedName name="Print_Area_MI_12_15_6">#REF!</definedName>
    <definedName name="Print_Area_MI_12_16">#REF!</definedName>
    <definedName name="Print_Area_MI_12_16_6">#REF!</definedName>
    <definedName name="Print_Area_MI_12_17">#REF!</definedName>
    <definedName name="Print_Area_MI_12_17_6">#REF!</definedName>
    <definedName name="Print_Area_MI_12_2">#REF!</definedName>
    <definedName name="Print_Area_MI_12_2_6">#REF!</definedName>
    <definedName name="Print_Area_MI_12_30">#REF!</definedName>
    <definedName name="Print_Area_MI_12_30_6">#REF!</definedName>
    <definedName name="Print_Area_MI_12_31">#REF!</definedName>
    <definedName name="Print_Area_MI_12_31_6">#REF!</definedName>
    <definedName name="Print_Area_MI_12_32">#REF!</definedName>
    <definedName name="Print_Area_MI_12_32_6">#REF!</definedName>
    <definedName name="Print_Area_MI_12_33">#REF!</definedName>
    <definedName name="Print_Area_MI_12_33_6">#REF!</definedName>
    <definedName name="Print_Area_MI_12_34">#REF!</definedName>
    <definedName name="Print_Area_MI_12_34_6">#REF!</definedName>
    <definedName name="Print_Area_MI_12_35">#REF!</definedName>
    <definedName name="Print_Area_MI_12_35_6">#REF!</definedName>
    <definedName name="Print_Area_MI_12_36">#REF!</definedName>
    <definedName name="Print_Area_MI_12_36_6">#REF!</definedName>
    <definedName name="Print_Area_MI_12_37">#REF!</definedName>
    <definedName name="Print_Area_MI_12_37_6">#REF!</definedName>
    <definedName name="Print_Area_MI_12_38">#REF!</definedName>
    <definedName name="Print_Area_MI_12_38_6">#REF!</definedName>
    <definedName name="Print_Area_MI_12_39">#REF!</definedName>
    <definedName name="Print_Area_MI_12_39_6">#REF!</definedName>
    <definedName name="Print_Area_MI_12_40">#REF!</definedName>
    <definedName name="Print_Area_MI_12_40_6">#REF!</definedName>
    <definedName name="Print_Area_MI_12_41">#REF!</definedName>
    <definedName name="Print_Area_MI_12_41_6">#REF!</definedName>
    <definedName name="Print_Area_MI_12_42">#REF!</definedName>
    <definedName name="Print_Area_MI_12_42_6">#REF!</definedName>
    <definedName name="Print_Area_MI_12_44">#REF!</definedName>
    <definedName name="Print_Area_MI_12_44_6">#REF!</definedName>
    <definedName name="Print_Area_MI_12_45">#REF!</definedName>
    <definedName name="Print_Area_MI_12_45_6">#REF!</definedName>
    <definedName name="Print_Area_MI_12_46">#REF!</definedName>
    <definedName name="Print_Area_MI_12_46_6">#REF!</definedName>
    <definedName name="Print_Area_MI_12_47">#REF!</definedName>
    <definedName name="Print_Area_MI_12_47_6">#REF!</definedName>
    <definedName name="Print_Area_MI_12_48">#REF!</definedName>
    <definedName name="Print_Area_MI_12_48_6">#REF!</definedName>
    <definedName name="Print_Area_MI_12_49">#REF!</definedName>
    <definedName name="Print_Area_MI_12_49_6">#REF!</definedName>
    <definedName name="Print_Area_MI_12_51">#REF!</definedName>
    <definedName name="Print_Area_MI_12_51_6">#REF!</definedName>
    <definedName name="Print_Area_MI_12_52">#REF!</definedName>
    <definedName name="Print_Area_MI_12_52_6">#REF!</definedName>
    <definedName name="Print_Area_MI_12_6">#REF!</definedName>
    <definedName name="Print_Area_MI_12_9">#REF!</definedName>
    <definedName name="Print_Area_MI_12_9_6">#REF!</definedName>
    <definedName name="Print_Area_MI_13">#REF!</definedName>
    <definedName name="Print_Area_MI_13_1">#REF!</definedName>
    <definedName name="Print_Area_MI_13_1_6">#REF!</definedName>
    <definedName name="Print_Area_MI_13_10">#REF!</definedName>
    <definedName name="Print_Area_MI_13_10_6">#REF!</definedName>
    <definedName name="Print_Area_MI_13_11">#REF!</definedName>
    <definedName name="Print_Area_MI_13_11_6">#REF!</definedName>
    <definedName name="Print_Area_MI_13_12">#REF!</definedName>
    <definedName name="Print_Area_MI_13_12_6">#REF!</definedName>
    <definedName name="Print_Area_MI_13_13">#REF!</definedName>
    <definedName name="Print_Area_MI_13_13_6">#REF!</definedName>
    <definedName name="Print_Area_MI_13_14">#REF!</definedName>
    <definedName name="Print_Area_MI_13_14_6">#REF!</definedName>
    <definedName name="Print_Area_MI_13_15">#REF!</definedName>
    <definedName name="Print_Area_MI_13_15_6">#REF!</definedName>
    <definedName name="Print_Area_MI_13_16">#REF!</definedName>
    <definedName name="Print_Area_MI_13_16_6">#REF!</definedName>
    <definedName name="Print_Area_MI_13_17">#REF!</definedName>
    <definedName name="Print_Area_MI_13_17_6">#REF!</definedName>
    <definedName name="Print_Area_MI_13_30">#REF!</definedName>
    <definedName name="Print_Area_MI_13_30_6">#REF!</definedName>
    <definedName name="Print_Area_MI_13_31">#REF!</definedName>
    <definedName name="Print_Area_MI_13_31_6">#REF!</definedName>
    <definedName name="Print_Area_MI_13_32">#REF!</definedName>
    <definedName name="Print_Area_MI_13_32_6">#REF!</definedName>
    <definedName name="Print_Area_MI_13_33">#REF!</definedName>
    <definedName name="Print_Area_MI_13_33_6">#REF!</definedName>
    <definedName name="Print_Area_MI_13_34">#REF!</definedName>
    <definedName name="Print_Area_MI_13_34_6">#REF!</definedName>
    <definedName name="Print_Area_MI_13_35">#REF!</definedName>
    <definedName name="Print_Area_MI_13_35_6">#REF!</definedName>
    <definedName name="Print_Area_MI_13_36">#REF!</definedName>
    <definedName name="Print_Area_MI_13_36_6">#REF!</definedName>
    <definedName name="Print_Area_MI_13_37">#REF!</definedName>
    <definedName name="Print_Area_MI_13_37_6">#REF!</definedName>
    <definedName name="Print_Area_MI_13_38">#REF!</definedName>
    <definedName name="Print_Area_MI_13_38_6">#REF!</definedName>
    <definedName name="Print_Area_MI_13_39">#REF!</definedName>
    <definedName name="Print_Area_MI_13_39_6">#REF!</definedName>
    <definedName name="Print_Area_MI_13_40">#REF!</definedName>
    <definedName name="Print_Area_MI_13_40_6">#REF!</definedName>
    <definedName name="Print_Area_MI_13_41">#REF!</definedName>
    <definedName name="Print_Area_MI_13_41_6">#REF!</definedName>
    <definedName name="Print_Area_MI_13_42">#REF!</definedName>
    <definedName name="Print_Area_MI_13_42_6">#REF!</definedName>
    <definedName name="Print_Area_MI_13_44">#REF!</definedName>
    <definedName name="Print_Area_MI_13_44_6">#REF!</definedName>
    <definedName name="Print_Area_MI_13_45">#REF!</definedName>
    <definedName name="Print_Area_MI_13_45_6">#REF!</definedName>
    <definedName name="Print_Area_MI_13_46">#REF!</definedName>
    <definedName name="Print_Area_MI_13_46_6">#REF!</definedName>
    <definedName name="Print_Area_MI_13_47">#REF!</definedName>
    <definedName name="Print_Area_MI_13_47_6">#REF!</definedName>
    <definedName name="Print_Area_MI_13_48">#REF!</definedName>
    <definedName name="Print_Area_MI_13_48_6">#REF!</definedName>
    <definedName name="Print_Area_MI_13_49">#REF!</definedName>
    <definedName name="Print_Area_MI_13_49_6">#REF!</definedName>
    <definedName name="Print_Area_MI_13_51">#REF!</definedName>
    <definedName name="Print_Area_MI_13_51_6">#REF!</definedName>
    <definedName name="Print_Area_MI_13_52">#REF!</definedName>
    <definedName name="Print_Area_MI_13_52_6">#REF!</definedName>
    <definedName name="Print_Area_MI_13_6">#REF!</definedName>
    <definedName name="Print_Area_MI_13_9">#REF!</definedName>
    <definedName name="Print_Area_MI_13_9_6">#REF!</definedName>
    <definedName name="Print_Area_MI_14">#REF!</definedName>
    <definedName name="Print_Area_MI_14_1">#REF!</definedName>
    <definedName name="Print_Area_MI_14_1_6">#REF!</definedName>
    <definedName name="Print_Area_MI_14_10">#REF!</definedName>
    <definedName name="Print_Area_MI_14_10_6">#REF!</definedName>
    <definedName name="Print_Area_MI_14_11">#REF!</definedName>
    <definedName name="Print_Area_MI_14_11_6">#REF!</definedName>
    <definedName name="Print_Area_MI_14_12">#REF!</definedName>
    <definedName name="Print_Area_MI_14_12_6">#REF!</definedName>
    <definedName name="Print_Area_MI_14_13">#REF!</definedName>
    <definedName name="Print_Area_MI_14_13_6">#REF!</definedName>
    <definedName name="Print_Area_MI_14_14">#REF!</definedName>
    <definedName name="Print_Area_MI_14_14_6">#REF!</definedName>
    <definedName name="Print_Area_MI_14_15">#REF!</definedName>
    <definedName name="Print_Area_MI_14_15_6">#REF!</definedName>
    <definedName name="Print_Area_MI_14_16">#REF!</definedName>
    <definedName name="Print_Area_MI_14_16_6">#REF!</definedName>
    <definedName name="Print_Area_MI_14_17">#REF!</definedName>
    <definedName name="Print_Area_MI_14_17_6">#REF!</definedName>
    <definedName name="Print_Area_MI_14_30">#REF!</definedName>
    <definedName name="Print_Area_MI_14_30_6">#REF!</definedName>
    <definedName name="Print_Area_MI_14_31">#REF!</definedName>
    <definedName name="Print_Area_MI_14_31_6">#REF!</definedName>
    <definedName name="Print_Area_MI_14_32">#REF!</definedName>
    <definedName name="Print_Area_MI_14_32_6">#REF!</definedName>
    <definedName name="Print_Area_MI_14_33">#REF!</definedName>
    <definedName name="Print_Area_MI_14_33_6">#REF!</definedName>
    <definedName name="Print_Area_MI_14_34">#REF!</definedName>
    <definedName name="Print_Area_MI_14_34_6">#REF!</definedName>
    <definedName name="Print_Area_MI_14_35">#REF!</definedName>
    <definedName name="Print_Area_MI_14_35_6">#REF!</definedName>
    <definedName name="Print_Area_MI_14_36">#REF!</definedName>
    <definedName name="Print_Area_MI_14_36_6">#REF!</definedName>
    <definedName name="Print_Area_MI_14_37">#REF!</definedName>
    <definedName name="Print_Area_MI_14_37_6">#REF!</definedName>
    <definedName name="Print_Area_MI_14_38">#REF!</definedName>
    <definedName name="Print_Area_MI_14_38_6">#REF!</definedName>
    <definedName name="Print_Area_MI_14_39">#REF!</definedName>
    <definedName name="Print_Area_MI_14_39_6">#REF!</definedName>
    <definedName name="Print_Area_MI_14_40">#REF!</definedName>
    <definedName name="Print_Area_MI_14_40_6">#REF!</definedName>
    <definedName name="Print_Area_MI_14_41">#REF!</definedName>
    <definedName name="Print_Area_MI_14_41_6">#REF!</definedName>
    <definedName name="Print_Area_MI_14_42">#REF!</definedName>
    <definedName name="Print_Area_MI_14_42_6">#REF!</definedName>
    <definedName name="Print_Area_MI_14_44">#REF!</definedName>
    <definedName name="Print_Area_MI_14_44_6">#REF!</definedName>
    <definedName name="Print_Area_MI_14_45">#REF!</definedName>
    <definedName name="Print_Area_MI_14_45_6">#REF!</definedName>
    <definedName name="Print_Area_MI_14_46">#REF!</definedName>
    <definedName name="Print_Area_MI_14_46_6">#REF!</definedName>
    <definedName name="Print_Area_MI_14_47">#REF!</definedName>
    <definedName name="Print_Area_MI_14_47_6">#REF!</definedName>
    <definedName name="Print_Area_MI_14_48">#REF!</definedName>
    <definedName name="Print_Area_MI_14_48_6">#REF!</definedName>
    <definedName name="Print_Area_MI_14_49">#REF!</definedName>
    <definedName name="Print_Area_MI_14_49_6">#REF!</definedName>
    <definedName name="Print_Area_MI_14_51">#REF!</definedName>
    <definedName name="Print_Area_MI_14_51_6">#REF!</definedName>
    <definedName name="Print_Area_MI_14_52">#REF!</definedName>
    <definedName name="Print_Area_MI_14_52_6">#REF!</definedName>
    <definedName name="Print_Area_MI_14_6">#REF!</definedName>
    <definedName name="Print_Area_MI_14_9">#REF!</definedName>
    <definedName name="Print_Area_MI_14_9_6">#REF!</definedName>
    <definedName name="Print_Area_MI_15">#REF!</definedName>
    <definedName name="Print_Area_MI_15_1">#REF!</definedName>
    <definedName name="Print_Area_MI_15_1_6">#REF!</definedName>
    <definedName name="Print_Area_MI_15_10">#REF!</definedName>
    <definedName name="Print_Area_MI_15_10_6">#REF!</definedName>
    <definedName name="Print_Area_MI_15_11">#REF!</definedName>
    <definedName name="Print_Area_MI_15_11_6">#REF!</definedName>
    <definedName name="Print_Area_MI_15_12">#REF!</definedName>
    <definedName name="Print_Area_MI_15_12_6">#REF!</definedName>
    <definedName name="Print_Area_MI_15_13">#REF!</definedName>
    <definedName name="Print_Area_MI_15_13_6">#REF!</definedName>
    <definedName name="Print_Area_MI_15_14">#REF!</definedName>
    <definedName name="Print_Area_MI_15_14_6">#REF!</definedName>
    <definedName name="Print_Area_MI_15_15">#REF!</definedName>
    <definedName name="Print_Area_MI_15_15_6">#REF!</definedName>
    <definedName name="Print_Area_MI_15_16">#REF!</definedName>
    <definedName name="Print_Area_MI_15_16_6">#REF!</definedName>
    <definedName name="Print_Area_MI_15_17">#REF!</definedName>
    <definedName name="Print_Area_MI_15_17_6">#REF!</definedName>
    <definedName name="Print_Area_MI_15_30">#REF!</definedName>
    <definedName name="Print_Area_MI_15_30_6">#REF!</definedName>
    <definedName name="Print_Area_MI_15_31">#REF!</definedName>
    <definedName name="Print_Area_MI_15_31_6">#REF!</definedName>
    <definedName name="Print_Area_MI_15_32">#REF!</definedName>
    <definedName name="Print_Area_MI_15_32_6">#REF!</definedName>
    <definedName name="Print_Area_MI_15_33">#REF!</definedName>
    <definedName name="Print_Area_MI_15_33_6">#REF!</definedName>
    <definedName name="Print_Area_MI_15_34">#REF!</definedName>
    <definedName name="Print_Area_MI_15_34_6">#REF!</definedName>
    <definedName name="Print_Area_MI_15_35">#REF!</definedName>
    <definedName name="Print_Area_MI_15_35_6">#REF!</definedName>
    <definedName name="Print_Area_MI_15_36">#REF!</definedName>
    <definedName name="Print_Area_MI_15_36_6">#REF!</definedName>
    <definedName name="Print_Area_MI_15_37">#REF!</definedName>
    <definedName name="Print_Area_MI_15_37_6">#REF!</definedName>
    <definedName name="Print_Area_MI_15_38">#REF!</definedName>
    <definedName name="Print_Area_MI_15_38_6">#REF!</definedName>
    <definedName name="Print_Area_MI_15_39">#REF!</definedName>
    <definedName name="Print_Area_MI_15_39_6">#REF!</definedName>
    <definedName name="Print_Area_MI_15_40">#REF!</definedName>
    <definedName name="Print_Area_MI_15_40_6">#REF!</definedName>
    <definedName name="Print_Area_MI_15_41">#REF!</definedName>
    <definedName name="Print_Area_MI_15_41_6">#REF!</definedName>
    <definedName name="Print_Area_MI_15_42">#REF!</definedName>
    <definedName name="Print_Area_MI_15_42_6">#REF!</definedName>
    <definedName name="Print_Area_MI_15_44">#REF!</definedName>
    <definedName name="Print_Area_MI_15_44_6">#REF!</definedName>
    <definedName name="Print_Area_MI_15_45">#REF!</definedName>
    <definedName name="Print_Area_MI_15_45_6">#REF!</definedName>
    <definedName name="Print_Area_MI_15_46">#REF!</definedName>
    <definedName name="Print_Area_MI_15_46_6">#REF!</definedName>
    <definedName name="Print_Area_MI_15_47">#REF!</definedName>
    <definedName name="Print_Area_MI_15_47_6">#REF!</definedName>
    <definedName name="Print_Area_MI_15_48">#REF!</definedName>
    <definedName name="Print_Area_MI_15_48_6">#REF!</definedName>
    <definedName name="Print_Area_MI_15_49">#REF!</definedName>
    <definedName name="Print_Area_MI_15_49_6">#REF!</definedName>
    <definedName name="Print_Area_MI_15_51">#REF!</definedName>
    <definedName name="Print_Area_MI_15_51_6">#REF!</definedName>
    <definedName name="Print_Area_MI_15_52">#REF!</definedName>
    <definedName name="Print_Area_MI_15_52_6">#REF!</definedName>
    <definedName name="Print_Area_MI_15_6">#REF!</definedName>
    <definedName name="Print_Area_MI_15_9">#REF!</definedName>
    <definedName name="Print_Area_MI_15_9_6">#REF!</definedName>
    <definedName name="Print_Area_MI_16">#REF!</definedName>
    <definedName name="Print_Area_MI_16_1">#REF!</definedName>
    <definedName name="Print_Area_MI_16_1_6">#REF!</definedName>
    <definedName name="Print_Area_MI_16_10">#REF!</definedName>
    <definedName name="Print_Area_MI_16_10_6">#REF!</definedName>
    <definedName name="Print_Area_MI_16_11">#REF!</definedName>
    <definedName name="Print_Area_MI_16_11_6">#REF!</definedName>
    <definedName name="Print_Area_MI_16_12">#REF!</definedName>
    <definedName name="Print_Area_MI_16_12_6">#REF!</definedName>
    <definedName name="Print_Area_MI_16_13">#REF!</definedName>
    <definedName name="Print_Area_MI_16_13_6">#REF!</definedName>
    <definedName name="Print_Area_MI_16_14">#REF!</definedName>
    <definedName name="Print_Area_MI_16_14_6">#REF!</definedName>
    <definedName name="Print_Area_MI_16_15">#REF!</definedName>
    <definedName name="Print_Area_MI_16_15_6">#REF!</definedName>
    <definedName name="Print_Area_MI_16_16">#REF!</definedName>
    <definedName name="Print_Area_MI_16_16_6">#REF!</definedName>
    <definedName name="Print_Area_MI_16_17">#REF!</definedName>
    <definedName name="Print_Area_MI_16_17_6">#REF!</definedName>
    <definedName name="Print_Area_MI_16_30">#REF!</definedName>
    <definedName name="Print_Area_MI_16_30_6">#REF!</definedName>
    <definedName name="Print_Area_MI_16_31">#REF!</definedName>
    <definedName name="Print_Area_MI_16_31_6">#REF!</definedName>
    <definedName name="Print_Area_MI_16_32">#REF!</definedName>
    <definedName name="Print_Area_MI_16_32_6">#REF!</definedName>
    <definedName name="Print_Area_MI_16_33">#REF!</definedName>
    <definedName name="Print_Area_MI_16_33_6">#REF!</definedName>
    <definedName name="Print_Area_MI_16_34">#REF!</definedName>
    <definedName name="Print_Area_MI_16_34_6">#REF!</definedName>
    <definedName name="Print_Area_MI_16_35">#REF!</definedName>
    <definedName name="Print_Area_MI_16_35_6">#REF!</definedName>
    <definedName name="Print_Area_MI_16_36">#REF!</definedName>
    <definedName name="Print_Area_MI_16_36_6">#REF!</definedName>
    <definedName name="Print_Area_MI_16_37">#REF!</definedName>
    <definedName name="Print_Area_MI_16_37_6">#REF!</definedName>
    <definedName name="Print_Area_MI_16_38">#REF!</definedName>
    <definedName name="Print_Area_MI_16_38_6">#REF!</definedName>
    <definedName name="Print_Area_MI_16_39">#REF!</definedName>
    <definedName name="Print_Area_MI_16_39_6">#REF!</definedName>
    <definedName name="Print_Area_MI_16_40">#REF!</definedName>
    <definedName name="Print_Area_MI_16_40_6">#REF!</definedName>
    <definedName name="Print_Area_MI_16_41">#REF!</definedName>
    <definedName name="Print_Area_MI_16_41_6">#REF!</definedName>
    <definedName name="Print_Area_MI_16_42">#REF!</definedName>
    <definedName name="Print_Area_MI_16_42_6">#REF!</definedName>
    <definedName name="Print_Area_MI_16_44">#REF!</definedName>
    <definedName name="Print_Area_MI_16_44_6">#REF!</definedName>
    <definedName name="Print_Area_MI_16_45">#REF!</definedName>
    <definedName name="Print_Area_MI_16_45_6">#REF!</definedName>
    <definedName name="Print_Area_MI_16_46">#REF!</definedName>
    <definedName name="Print_Area_MI_16_46_6">#REF!</definedName>
    <definedName name="Print_Area_MI_16_47">#REF!</definedName>
    <definedName name="Print_Area_MI_16_47_6">#REF!</definedName>
    <definedName name="Print_Area_MI_16_48">#REF!</definedName>
    <definedName name="Print_Area_MI_16_48_6">#REF!</definedName>
    <definedName name="Print_Area_MI_16_49">#REF!</definedName>
    <definedName name="Print_Area_MI_16_49_6">#REF!</definedName>
    <definedName name="Print_Area_MI_16_51">#REF!</definedName>
    <definedName name="Print_Area_MI_16_51_6">#REF!</definedName>
    <definedName name="Print_Area_MI_16_52">#REF!</definedName>
    <definedName name="Print_Area_MI_16_52_6">#REF!</definedName>
    <definedName name="Print_Area_MI_16_6">#REF!</definedName>
    <definedName name="Print_Area_MI_16_9">#REF!</definedName>
    <definedName name="Print_Area_MI_16_9_6">#REF!</definedName>
    <definedName name="Print_Area_MI_17">#REF!</definedName>
    <definedName name="Print_Area_MI_17_1">#REF!</definedName>
    <definedName name="Print_Area_MI_17_1_6">#REF!</definedName>
    <definedName name="Print_Area_MI_17_10">#REF!</definedName>
    <definedName name="Print_Area_MI_17_10_6">#REF!</definedName>
    <definedName name="Print_Area_MI_17_11">#REF!</definedName>
    <definedName name="Print_Area_MI_17_11_6">#REF!</definedName>
    <definedName name="Print_Area_MI_17_12">#REF!</definedName>
    <definedName name="Print_Area_MI_17_12_6">#REF!</definedName>
    <definedName name="Print_Area_MI_17_13">#REF!</definedName>
    <definedName name="Print_Area_MI_17_13_6">#REF!</definedName>
    <definedName name="Print_Area_MI_17_14">#REF!</definedName>
    <definedName name="Print_Area_MI_17_14_6">#REF!</definedName>
    <definedName name="Print_Area_MI_17_15">#REF!</definedName>
    <definedName name="Print_Area_MI_17_15_6">#REF!</definedName>
    <definedName name="Print_Area_MI_17_16">#REF!</definedName>
    <definedName name="Print_Area_MI_17_16_6">#REF!</definedName>
    <definedName name="Print_Area_MI_17_17">#REF!</definedName>
    <definedName name="Print_Area_MI_17_17_6">#REF!</definedName>
    <definedName name="Print_Area_MI_17_2">#REF!</definedName>
    <definedName name="Print_Area_MI_17_2_6">#REF!</definedName>
    <definedName name="Print_Area_MI_17_30">#REF!</definedName>
    <definedName name="Print_Area_MI_17_30_6">#REF!</definedName>
    <definedName name="Print_Area_MI_17_31">#REF!</definedName>
    <definedName name="Print_Area_MI_17_31_6">#REF!</definedName>
    <definedName name="Print_Area_MI_17_32">#REF!</definedName>
    <definedName name="Print_Area_MI_17_32_6">#REF!</definedName>
    <definedName name="Print_Area_MI_17_33">#REF!</definedName>
    <definedName name="Print_Area_MI_17_33_6">#REF!</definedName>
    <definedName name="Print_Area_MI_17_34">#REF!</definedName>
    <definedName name="Print_Area_MI_17_34_6">#REF!</definedName>
    <definedName name="Print_Area_MI_17_35">#REF!</definedName>
    <definedName name="Print_Area_MI_17_35_6">#REF!</definedName>
    <definedName name="Print_Area_MI_17_36">#REF!</definedName>
    <definedName name="Print_Area_MI_17_36_6">#REF!</definedName>
    <definedName name="Print_Area_MI_17_37">#REF!</definedName>
    <definedName name="Print_Area_MI_17_37_6">#REF!</definedName>
    <definedName name="Print_Area_MI_17_38">#REF!</definedName>
    <definedName name="Print_Area_MI_17_38_6">#REF!</definedName>
    <definedName name="Print_Area_MI_17_39">#REF!</definedName>
    <definedName name="Print_Area_MI_17_39_6">#REF!</definedName>
    <definedName name="Print_Area_MI_17_40">#REF!</definedName>
    <definedName name="Print_Area_MI_17_40_6">#REF!</definedName>
    <definedName name="Print_Area_MI_17_41">#REF!</definedName>
    <definedName name="Print_Area_MI_17_41_6">#REF!</definedName>
    <definedName name="Print_Area_MI_17_42">#REF!</definedName>
    <definedName name="Print_Area_MI_17_42_6">#REF!</definedName>
    <definedName name="Print_Area_MI_17_44">#REF!</definedName>
    <definedName name="Print_Area_MI_17_44_6">#REF!</definedName>
    <definedName name="Print_Area_MI_17_45">#REF!</definedName>
    <definedName name="Print_Area_MI_17_45_6">#REF!</definedName>
    <definedName name="Print_Area_MI_17_46">#REF!</definedName>
    <definedName name="Print_Area_MI_17_46_6">#REF!</definedName>
    <definedName name="Print_Area_MI_17_47">#REF!</definedName>
    <definedName name="Print_Area_MI_17_47_6">#REF!</definedName>
    <definedName name="Print_Area_MI_17_48">#REF!</definedName>
    <definedName name="Print_Area_MI_17_48_6">#REF!</definedName>
    <definedName name="Print_Area_MI_17_49">#REF!</definedName>
    <definedName name="Print_Area_MI_17_49_6">#REF!</definedName>
    <definedName name="Print_Area_MI_17_51">#REF!</definedName>
    <definedName name="Print_Area_MI_17_51_6">#REF!</definedName>
    <definedName name="Print_Area_MI_17_52">#REF!</definedName>
    <definedName name="Print_Area_MI_17_52_6">#REF!</definedName>
    <definedName name="Print_Area_MI_17_6">#REF!</definedName>
    <definedName name="Print_Area_MI_17_9">#REF!</definedName>
    <definedName name="Print_Area_MI_17_9_6">#REF!</definedName>
    <definedName name="Print_Area_MI_18">#REF!</definedName>
    <definedName name="Print_Area_MI_18_10">#REF!</definedName>
    <definedName name="Print_Area_MI_18_10_6">#REF!</definedName>
    <definedName name="Print_Area_MI_18_11">#REF!</definedName>
    <definedName name="Print_Area_MI_18_11_6">#REF!</definedName>
    <definedName name="Print_Area_MI_18_12">#REF!</definedName>
    <definedName name="Print_Area_MI_18_12_6">#REF!</definedName>
    <definedName name="Print_Area_MI_18_13">#REF!</definedName>
    <definedName name="Print_Area_MI_18_13_6">#REF!</definedName>
    <definedName name="Print_Area_MI_18_14">#REF!</definedName>
    <definedName name="Print_Area_MI_18_14_6">#REF!</definedName>
    <definedName name="Print_Area_MI_18_15">#REF!</definedName>
    <definedName name="Print_Area_MI_18_15_6">#REF!</definedName>
    <definedName name="Print_Area_MI_18_16">#REF!</definedName>
    <definedName name="Print_Area_MI_18_16_6">#REF!</definedName>
    <definedName name="Print_Area_MI_18_17">#REF!</definedName>
    <definedName name="Print_Area_MI_18_17_6">#REF!</definedName>
    <definedName name="Print_Area_MI_18_30">#REF!</definedName>
    <definedName name="Print_Area_MI_18_30_6">#REF!</definedName>
    <definedName name="Print_Area_MI_18_31">#REF!</definedName>
    <definedName name="Print_Area_MI_18_31_6">#REF!</definedName>
    <definedName name="Print_Area_MI_18_32">#REF!</definedName>
    <definedName name="Print_Area_MI_18_32_6">#REF!</definedName>
    <definedName name="Print_Area_MI_18_33">#REF!</definedName>
    <definedName name="Print_Area_MI_18_33_6">#REF!</definedName>
    <definedName name="Print_Area_MI_18_34">#REF!</definedName>
    <definedName name="Print_Area_MI_18_34_6">#REF!</definedName>
    <definedName name="Print_Area_MI_18_35">#REF!</definedName>
    <definedName name="Print_Area_MI_18_35_6">#REF!</definedName>
    <definedName name="Print_Area_MI_18_36">#REF!</definedName>
    <definedName name="Print_Area_MI_18_36_6">#REF!</definedName>
    <definedName name="Print_Area_MI_18_37">#REF!</definedName>
    <definedName name="Print_Area_MI_18_37_6">#REF!</definedName>
    <definedName name="Print_Area_MI_18_38">#REF!</definedName>
    <definedName name="Print_Area_MI_18_38_6">#REF!</definedName>
    <definedName name="Print_Area_MI_18_39">#REF!</definedName>
    <definedName name="Print_Area_MI_18_39_6">#REF!</definedName>
    <definedName name="Print_Area_MI_18_40">#REF!</definedName>
    <definedName name="Print_Area_MI_18_40_6">#REF!</definedName>
    <definedName name="Print_Area_MI_18_41">#REF!</definedName>
    <definedName name="Print_Area_MI_18_41_6">#REF!</definedName>
    <definedName name="Print_Area_MI_18_42">#REF!</definedName>
    <definedName name="Print_Area_MI_18_42_6">#REF!</definedName>
    <definedName name="Print_Area_MI_18_44">#REF!</definedName>
    <definedName name="Print_Area_MI_18_44_6">#REF!</definedName>
    <definedName name="Print_Area_MI_18_45">#REF!</definedName>
    <definedName name="Print_Area_MI_18_45_6">#REF!</definedName>
    <definedName name="Print_Area_MI_18_46">#REF!</definedName>
    <definedName name="Print_Area_MI_18_46_6">#REF!</definedName>
    <definedName name="Print_Area_MI_18_47">#REF!</definedName>
    <definedName name="Print_Area_MI_18_47_6">#REF!</definedName>
    <definedName name="Print_Area_MI_18_48">#REF!</definedName>
    <definedName name="Print_Area_MI_18_48_6">#REF!</definedName>
    <definedName name="Print_Area_MI_18_49">#REF!</definedName>
    <definedName name="Print_Area_MI_18_49_6">#REF!</definedName>
    <definedName name="Print_Area_MI_18_51">#REF!</definedName>
    <definedName name="Print_Area_MI_18_51_6">#REF!</definedName>
    <definedName name="Print_Area_MI_18_52">#REF!</definedName>
    <definedName name="Print_Area_MI_18_52_6">#REF!</definedName>
    <definedName name="Print_Area_MI_18_6">#REF!</definedName>
    <definedName name="Print_Area_MI_18_9">#REF!</definedName>
    <definedName name="Print_Area_MI_18_9_6">#REF!</definedName>
    <definedName name="Print_Area_MI_19">#REF!</definedName>
    <definedName name="Print_Area_MI_19_10">#REF!</definedName>
    <definedName name="Print_Area_MI_19_10_6">#REF!</definedName>
    <definedName name="Print_Area_MI_19_11">#REF!</definedName>
    <definedName name="Print_Area_MI_19_11_6">#REF!</definedName>
    <definedName name="Print_Area_MI_19_12">#REF!</definedName>
    <definedName name="Print_Area_MI_19_12_6">#REF!</definedName>
    <definedName name="Print_Area_MI_19_13">#REF!</definedName>
    <definedName name="Print_Area_MI_19_13_6">#REF!</definedName>
    <definedName name="Print_Area_MI_19_14">#REF!</definedName>
    <definedName name="Print_Area_MI_19_14_6">#REF!</definedName>
    <definedName name="Print_Area_MI_19_15">#REF!</definedName>
    <definedName name="Print_Area_MI_19_15_6">#REF!</definedName>
    <definedName name="Print_Area_MI_19_16">#REF!</definedName>
    <definedName name="Print_Area_MI_19_16_6">#REF!</definedName>
    <definedName name="Print_Area_MI_19_17">#REF!</definedName>
    <definedName name="Print_Area_MI_19_17_6">#REF!</definedName>
    <definedName name="Print_Area_MI_19_24">#REF!</definedName>
    <definedName name="Print_Area_MI_19_25">#REF!</definedName>
    <definedName name="Print_Area_MI_19_29">"$#REF!.$A$12:$F$121"</definedName>
    <definedName name="Print_Area_MI_19_30">#REF!</definedName>
    <definedName name="Print_Area_MI_19_30_6">#REF!</definedName>
    <definedName name="Print_Area_MI_19_31">#REF!</definedName>
    <definedName name="Print_Area_MI_19_31_6">#REF!</definedName>
    <definedName name="Print_Area_MI_19_32">#REF!</definedName>
    <definedName name="Print_Area_MI_19_32_6">#REF!</definedName>
    <definedName name="Print_Area_MI_19_33">#REF!</definedName>
    <definedName name="Print_Area_MI_19_33_6">#REF!</definedName>
    <definedName name="Print_Area_MI_19_34">#REF!</definedName>
    <definedName name="Print_Area_MI_19_34_6">#REF!</definedName>
    <definedName name="Print_Area_MI_19_35">#REF!</definedName>
    <definedName name="Print_Area_MI_19_35_6">#REF!</definedName>
    <definedName name="Print_Area_MI_19_36">#REF!</definedName>
    <definedName name="Print_Area_MI_19_36_6">#REF!</definedName>
    <definedName name="Print_Area_MI_19_37">#REF!</definedName>
    <definedName name="Print_Area_MI_19_37_6">#REF!</definedName>
    <definedName name="Print_Area_MI_19_38">#REF!</definedName>
    <definedName name="Print_Area_MI_19_38_6">#REF!</definedName>
    <definedName name="Print_Area_MI_19_39">#REF!</definedName>
    <definedName name="Print_Area_MI_19_39_6">#REF!</definedName>
    <definedName name="Print_Area_MI_19_40">#REF!</definedName>
    <definedName name="Print_Area_MI_19_40_6">#REF!</definedName>
    <definedName name="Print_Area_MI_19_41">#REF!</definedName>
    <definedName name="Print_Area_MI_19_41_6">#REF!</definedName>
    <definedName name="Print_Area_MI_19_42">#REF!</definedName>
    <definedName name="Print_Area_MI_19_42_6">#REF!</definedName>
    <definedName name="Print_Area_MI_19_44">#REF!</definedName>
    <definedName name="Print_Area_MI_19_44_6">#REF!</definedName>
    <definedName name="Print_Area_MI_19_45">#REF!</definedName>
    <definedName name="Print_Area_MI_19_45_6">#REF!</definedName>
    <definedName name="Print_Area_MI_19_46">#REF!</definedName>
    <definedName name="Print_Area_MI_19_46_6">#REF!</definedName>
    <definedName name="Print_Area_MI_19_47">#REF!</definedName>
    <definedName name="Print_Area_MI_19_47_6">#REF!</definedName>
    <definedName name="Print_Area_MI_19_48">#REF!</definedName>
    <definedName name="Print_Area_MI_19_48_6">#REF!</definedName>
    <definedName name="Print_Area_MI_19_49">#REF!</definedName>
    <definedName name="Print_Area_MI_19_49_6">#REF!</definedName>
    <definedName name="Print_Area_MI_19_51">#REF!</definedName>
    <definedName name="Print_Area_MI_19_51_6">#REF!</definedName>
    <definedName name="Print_Area_MI_19_52">#REF!</definedName>
    <definedName name="Print_Area_MI_19_52_6">#REF!</definedName>
    <definedName name="Print_Area_MI_19_6">#REF!</definedName>
    <definedName name="Print_Area_MI_19_8">#REF!</definedName>
    <definedName name="Print_Area_MI_19_9">#REF!</definedName>
    <definedName name="Print_Area_MI_19_9_6">#REF!</definedName>
    <definedName name="Print_Area_MI_2">#REF!</definedName>
    <definedName name="Print_Area_MI_2_6">#REF!</definedName>
    <definedName name="Print_Area_MI_20">#REF!</definedName>
    <definedName name="Print_Area_MI_20_10">#REF!</definedName>
    <definedName name="Print_Area_MI_20_10_6">#REF!</definedName>
    <definedName name="Print_Area_MI_20_11">#REF!</definedName>
    <definedName name="Print_Area_MI_20_11_6">#REF!</definedName>
    <definedName name="Print_Area_MI_20_12">#REF!</definedName>
    <definedName name="Print_Area_MI_20_12_6">#REF!</definedName>
    <definedName name="Print_Area_MI_20_13">#REF!</definedName>
    <definedName name="Print_Area_MI_20_13_6">#REF!</definedName>
    <definedName name="Print_Area_MI_20_14">#REF!</definedName>
    <definedName name="Print_Area_MI_20_14_6">#REF!</definedName>
    <definedName name="Print_Area_MI_20_15">#REF!</definedName>
    <definedName name="Print_Area_MI_20_15_6">#REF!</definedName>
    <definedName name="Print_Area_MI_20_16">#REF!</definedName>
    <definedName name="Print_Area_MI_20_16_6">#REF!</definedName>
    <definedName name="Print_Area_MI_20_17">#REF!</definedName>
    <definedName name="Print_Area_MI_20_17_6">#REF!</definedName>
    <definedName name="Print_Area_MI_20_30">#REF!</definedName>
    <definedName name="Print_Area_MI_20_30_6">#REF!</definedName>
    <definedName name="Print_Area_MI_20_31">#REF!</definedName>
    <definedName name="Print_Area_MI_20_31_6">#REF!</definedName>
    <definedName name="Print_Area_MI_20_32">#REF!</definedName>
    <definedName name="Print_Area_MI_20_32_6">#REF!</definedName>
    <definedName name="Print_Area_MI_20_33">#REF!</definedName>
    <definedName name="Print_Area_MI_20_33_6">#REF!</definedName>
    <definedName name="Print_Area_MI_20_34">#REF!</definedName>
    <definedName name="Print_Area_MI_20_34_6">#REF!</definedName>
    <definedName name="Print_Area_MI_20_35">#REF!</definedName>
    <definedName name="Print_Area_MI_20_35_6">#REF!</definedName>
    <definedName name="Print_Area_MI_20_36">#REF!</definedName>
    <definedName name="Print_Area_MI_20_36_6">#REF!</definedName>
    <definedName name="Print_Area_MI_20_37">#REF!</definedName>
    <definedName name="Print_Area_MI_20_37_6">#REF!</definedName>
    <definedName name="Print_Area_MI_20_38">#REF!</definedName>
    <definedName name="Print_Area_MI_20_38_6">#REF!</definedName>
    <definedName name="Print_Area_MI_20_39">#REF!</definedName>
    <definedName name="Print_Area_MI_20_39_6">#REF!</definedName>
    <definedName name="Print_Area_MI_20_40">#REF!</definedName>
    <definedName name="Print_Area_MI_20_40_6">#REF!</definedName>
    <definedName name="Print_Area_MI_20_41">#REF!</definedName>
    <definedName name="Print_Area_MI_20_41_6">#REF!</definedName>
    <definedName name="Print_Area_MI_20_42">#REF!</definedName>
    <definedName name="Print_Area_MI_20_42_6">#REF!</definedName>
    <definedName name="Print_Area_MI_20_44">#REF!</definedName>
    <definedName name="Print_Area_MI_20_44_6">#REF!</definedName>
    <definedName name="Print_Area_MI_20_45">#REF!</definedName>
    <definedName name="Print_Area_MI_20_45_6">#REF!</definedName>
    <definedName name="Print_Area_MI_20_46">#REF!</definedName>
    <definedName name="Print_Area_MI_20_46_6">#REF!</definedName>
    <definedName name="Print_Area_MI_20_47">#REF!</definedName>
    <definedName name="Print_Area_MI_20_47_6">#REF!</definedName>
    <definedName name="Print_Area_MI_20_48">#REF!</definedName>
    <definedName name="Print_Area_MI_20_48_6">#REF!</definedName>
    <definedName name="Print_Area_MI_20_49">#REF!</definedName>
    <definedName name="Print_Area_MI_20_49_6">#REF!</definedName>
    <definedName name="Print_Area_MI_20_51">#REF!</definedName>
    <definedName name="Print_Area_MI_20_51_6">#REF!</definedName>
    <definedName name="Print_Area_MI_20_52">#REF!</definedName>
    <definedName name="Print_Area_MI_20_52_6">#REF!</definedName>
    <definedName name="Print_Area_MI_20_6">#REF!</definedName>
    <definedName name="Print_Area_MI_20_9">#REF!</definedName>
    <definedName name="Print_Area_MI_20_9_6">#REF!</definedName>
    <definedName name="Print_Area_MI_21">#REF!</definedName>
    <definedName name="Print_Area_MI_21_1">#REF!</definedName>
    <definedName name="Print_Area_MI_21_10">#REF!</definedName>
    <definedName name="Print_Area_MI_21_10_6">#REF!</definedName>
    <definedName name="Print_Area_MI_21_11">#REF!</definedName>
    <definedName name="Print_Area_MI_21_11_6">#REF!</definedName>
    <definedName name="Print_Area_MI_21_12">#REF!</definedName>
    <definedName name="Print_Area_MI_21_12_6">#REF!</definedName>
    <definedName name="Print_Area_MI_21_13">#REF!</definedName>
    <definedName name="Print_Area_MI_21_13_6">#REF!</definedName>
    <definedName name="Print_Area_MI_21_14">#REF!</definedName>
    <definedName name="Print_Area_MI_21_14_6">#REF!</definedName>
    <definedName name="Print_Area_MI_21_15">#REF!</definedName>
    <definedName name="Print_Area_MI_21_15_6">#REF!</definedName>
    <definedName name="Print_Area_MI_21_16">#REF!</definedName>
    <definedName name="Print_Area_MI_21_16_6">#REF!</definedName>
    <definedName name="Print_Area_MI_21_17">#REF!</definedName>
    <definedName name="Print_Area_MI_21_17_6">#REF!</definedName>
    <definedName name="Print_Area_MI_21_19">#REF!</definedName>
    <definedName name="Print_Area_MI_21_19_24">#REF!</definedName>
    <definedName name="Print_Area_MI_21_19_25">#REF!</definedName>
    <definedName name="Print_Area_MI_21_19_29">"$#REF!.$A$12:$F$128"</definedName>
    <definedName name="Print_Area_MI_21_19_8">#REF!</definedName>
    <definedName name="Print_Area_MI_21_22">#REF!</definedName>
    <definedName name="Print_Area_MI_21_24">#REF!</definedName>
    <definedName name="Print_Area_MI_21_25">#REF!</definedName>
    <definedName name="Print_Area_MI_21_29">"$#REF!.$A$13:$F$127"</definedName>
    <definedName name="Print_Area_MI_21_3">"$#REF!.$A$6:$G$177"</definedName>
    <definedName name="Print_Area_MI_21_3_1">"$#REF!.$A$6:$G$177"</definedName>
    <definedName name="Print_Area_MI_21_30">#REF!</definedName>
    <definedName name="Print_Area_MI_21_30_6">#REF!</definedName>
    <definedName name="Print_Area_MI_21_31">#REF!</definedName>
    <definedName name="Print_Area_MI_21_31_6">#REF!</definedName>
    <definedName name="Print_Area_MI_21_32">#REF!</definedName>
    <definedName name="Print_Area_MI_21_32_6">#REF!</definedName>
    <definedName name="Print_Area_MI_21_33">#REF!</definedName>
    <definedName name="Print_Area_MI_21_33_6">#REF!</definedName>
    <definedName name="Print_Area_MI_21_34">#REF!</definedName>
    <definedName name="Print_Area_MI_21_34_6">#REF!</definedName>
    <definedName name="Print_Area_MI_21_35">#REF!</definedName>
    <definedName name="Print_Area_MI_21_35_6">#REF!</definedName>
    <definedName name="Print_Area_MI_21_36">#REF!</definedName>
    <definedName name="Print_Area_MI_21_36_6">#REF!</definedName>
    <definedName name="Print_Area_MI_21_37">#REF!</definedName>
    <definedName name="Print_Area_MI_21_37_6">#REF!</definedName>
    <definedName name="Print_Area_MI_21_38">#REF!</definedName>
    <definedName name="Print_Area_MI_21_38_6">#REF!</definedName>
    <definedName name="Print_Area_MI_21_39">#REF!</definedName>
    <definedName name="Print_Area_MI_21_39_6">#REF!</definedName>
    <definedName name="Print_Area_MI_21_4">"$#REF!.$A$13:$F$158"</definedName>
    <definedName name="Print_Area_MI_21_4_1">"$#REF!.$A$13:$F$129"</definedName>
    <definedName name="Print_Area_MI_21_40">#REF!</definedName>
    <definedName name="Print_Area_MI_21_40_6">#REF!</definedName>
    <definedName name="Print_Area_MI_21_41">#REF!</definedName>
    <definedName name="Print_Area_MI_21_41_6">#REF!</definedName>
    <definedName name="Print_Area_MI_21_42">#REF!</definedName>
    <definedName name="Print_Area_MI_21_42_6">#REF!</definedName>
    <definedName name="Print_Area_MI_21_44">#REF!</definedName>
    <definedName name="Print_Area_MI_21_44_6">#REF!</definedName>
    <definedName name="Print_Area_MI_21_45">#REF!</definedName>
    <definedName name="Print_Area_MI_21_45_6">#REF!</definedName>
    <definedName name="Print_Area_MI_21_46">#REF!</definedName>
    <definedName name="Print_Area_MI_21_46_6">#REF!</definedName>
    <definedName name="Print_Area_MI_21_47">#REF!</definedName>
    <definedName name="Print_Area_MI_21_47_6">#REF!</definedName>
    <definedName name="Print_Area_MI_21_48">#REF!</definedName>
    <definedName name="Print_Area_MI_21_48_6">#REF!</definedName>
    <definedName name="Print_Area_MI_21_49">#REF!</definedName>
    <definedName name="Print_Area_MI_21_49_6">#REF!</definedName>
    <definedName name="Print_Area_MI_21_5">"$#REF!.$A$13:$F$158"</definedName>
    <definedName name="Print_Area_MI_21_5_1">"$#REF!.$A$13:$F$129"</definedName>
    <definedName name="Print_Area_MI_21_51">#REF!</definedName>
    <definedName name="Print_Area_MI_21_51_6">#REF!</definedName>
    <definedName name="Print_Area_MI_21_52">#REF!</definedName>
    <definedName name="Print_Area_MI_21_52_6">#REF!</definedName>
    <definedName name="Print_Area_MI_21_6">#REF!</definedName>
    <definedName name="Print_Area_MI_21_6_1">"$#REF!.$A$13:$F$129"</definedName>
    <definedName name="Print_Area_MI_21_7">#REF!</definedName>
    <definedName name="Print_Area_MI_21_7_1">"$#REF!.$A$13:$F$158"</definedName>
    <definedName name="Print_Area_MI_21_7_1_1">"$#REF!.$A$13:$F$129"</definedName>
    <definedName name="Print_Area_MI_21_7_1_1_1">"$#REF!.$A$13:$F$129"</definedName>
    <definedName name="Print_Area_MI_21_8">#REF!</definedName>
    <definedName name="Print_Area_MI_21_9">#REF!</definedName>
    <definedName name="Print_Area_MI_21_9_6">#REF!</definedName>
    <definedName name="Print_Area_MI_22">#REF!</definedName>
    <definedName name="Print_Area_MI_23">#REF!</definedName>
    <definedName name="Print_Area_MI_24">#REF!</definedName>
    <definedName name="Print_Area_MI_25">#REF!</definedName>
    <definedName name="Print_Area_MI_29">"$#REF!.$A$13:$F$120"</definedName>
    <definedName name="Print_Area_MI_3">#REF!</definedName>
    <definedName name="Print_Area_MI_3_1">"$#REF!.$A$6:$G$170"</definedName>
    <definedName name="Print_Area_MI_30">#REF!</definedName>
    <definedName name="Print_Area_MI_30_6">#REF!</definedName>
    <definedName name="Print_Area_MI_31">#REF!</definedName>
    <definedName name="Print_Area_MI_31_6">#REF!</definedName>
    <definedName name="Print_Area_MI_32">#REF!</definedName>
    <definedName name="Print_Area_MI_32_6">#REF!</definedName>
    <definedName name="Print_Area_MI_33">#REF!</definedName>
    <definedName name="Print_Area_MI_33_6">#REF!</definedName>
    <definedName name="Print_Area_MI_34">#REF!</definedName>
    <definedName name="Print_Area_MI_34_6">#REF!</definedName>
    <definedName name="Print_Area_MI_35">#REF!</definedName>
    <definedName name="Print_Area_MI_35_6">#REF!</definedName>
    <definedName name="Print_Area_MI_36">#REF!</definedName>
    <definedName name="Print_Area_MI_36_6">#REF!</definedName>
    <definedName name="Print_Area_MI_37">#REF!</definedName>
    <definedName name="Print_Area_MI_37_6">#REF!</definedName>
    <definedName name="Print_Area_MI_38">#REF!</definedName>
    <definedName name="Print_Area_MI_38_6">#REF!</definedName>
    <definedName name="Print_Area_MI_39">#REF!</definedName>
    <definedName name="Print_Area_MI_39_6">#REF!</definedName>
    <definedName name="Print_Area_MI_4">#REF!</definedName>
    <definedName name="Print_Area_MI_4_1">"$#REF!.$A$13:$F$122"</definedName>
    <definedName name="Print_Area_MI_4_10">#REF!</definedName>
    <definedName name="Print_Area_MI_4_10_6">#REF!</definedName>
    <definedName name="Print_Area_MI_4_11">#REF!</definedName>
    <definedName name="Print_Area_MI_4_11_6">#REF!</definedName>
    <definedName name="Print_Area_MI_4_12">#REF!</definedName>
    <definedName name="Print_Area_MI_4_12_6">#REF!</definedName>
    <definedName name="Print_Area_MI_4_13">#REF!</definedName>
    <definedName name="Print_Area_MI_4_13_6">#REF!</definedName>
    <definedName name="Print_Area_MI_4_14">#REF!</definedName>
    <definedName name="Print_Area_MI_4_14_6">#REF!</definedName>
    <definedName name="Print_Area_MI_4_15">#REF!</definedName>
    <definedName name="Print_Area_MI_4_15_6">#REF!</definedName>
    <definedName name="Print_Area_MI_4_16">#REF!</definedName>
    <definedName name="Print_Area_MI_4_16_6">#REF!</definedName>
    <definedName name="Print_Area_MI_4_17">#REF!</definedName>
    <definedName name="Print_Area_MI_4_17_6">#REF!</definedName>
    <definedName name="Print_Area_MI_4_2">#REF!</definedName>
    <definedName name="Print_Area_MI_4_2_6">#REF!</definedName>
    <definedName name="Print_Area_MI_4_30">#REF!</definedName>
    <definedName name="Print_Area_MI_4_30_6">#REF!</definedName>
    <definedName name="Print_Area_MI_4_31">#REF!</definedName>
    <definedName name="Print_Area_MI_4_31_6">#REF!</definedName>
    <definedName name="Print_Area_MI_4_32">#REF!</definedName>
    <definedName name="Print_Area_MI_4_32_6">#REF!</definedName>
    <definedName name="Print_Area_MI_4_33">#REF!</definedName>
    <definedName name="Print_Area_MI_4_33_6">#REF!</definedName>
    <definedName name="Print_Area_MI_4_34">#REF!</definedName>
    <definedName name="Print_Area_MI_4_34_6">#REF!</definedName>
    <definedName name="Print_Area_MI_4_35">#REF!</definedName>
    <definedName name="Print_Area_MI_4_35_6">#REF!</definedName>
    <definedName name="Print_Area_MI_4_36">#REF!</definedName>
    <definedName name="Print_Area_MI_4_36_6">#REF!</definedName>
    <definedName name="Print_Area_MI_4_37">#REF!</definedName>
    <definedName name="Print_Area_MI_4_37_6">#REF!</definedName>
    <definedName name="Print_Area_MI_4_38">#REF!</definedName>
    <definedName name="Print_Area_MI_4_38_6">#REF!</definedName>
    <definedName name="Print_Area_MI_4_39">#REF!</definedName>
    <definedName name="Print_Area_MI_4_39_6">#REF!</definedName>
    <definedName name="Print_Area_MI_4_40">#REF!</definedName>
    <definedName name="Print_Area_MI_4_40_6">#REF!</definedName>
    <definedName name="Print_Area_MI_4_41">#REF!</definedName>
    <definedName name="Print_Area_MI_4_41_6">#REF!</definedName>
    <definedName name="Print_Area_MI_4_42">#REF!</definedName>
    <definedName name="Print_Area_MI_4_42_6">#REF!</definedName>
    <definedName name="Print_Area_MI_4_44">#REF!</definedName>
    <definedName name="Print_Area_MI_4_44_6">#REF!</definedName>
    <definedName name="Print_Area_MI_4_45">#REF!</definedName>
    <definedName name="Print_Area_MI_4_45_6">#REF!</definedName>
    <definedName name="Print_Area_MI_4_46">#REF!</definedName>
    <definedName name="Print_Area_MI_4_46_6">#REF!</definedName>
    <definedName name="Print_Area_MI_4_47">#REF!</definedName>
    <definedName name="Print_Area_MI_4_47_6">#REF!</definedName>
    <definedName name="Print_Area_MI_4_48">#REF!</definedName>
    <definedName name="Print_Area_MI_4_48_6">#REF!</definedName>
    <definedName name="Print_Area_MI_4_49">#REF!</definedName>
    <definedName name="Print_Area_MI_4_49_6">#REF!</definedName>
    <definedName name="Print_Area_MI_4_51">#REF!</definedName>
    <definedName name="Print_Area_MI_4_51_6">#REF!</definedName>
    <definedName name="Print_Area_MI_4_52">#REF!</definedName>
    <definedName name="Print_Area_MI_4_52_6">#REF!</definedName>
    <definedName name="Print_Area_MI_4_6">#REF!</definedName>
    <definedName name="Print_Area_MI_4_9">#REF!</definedName>
    <definedName name="Print_Area_MI_4_9_6">#REF!</definedName>
    <definedName name="Print_Area_MI_40">#REF!</definedName>
    <definedName name="Print_Area_MI_40_6">#REF!</definedName>
    <definedName name="Print_Area_MI_41">#REF!</definedName>
    <definedName name="Print_Area_MI_41_6">#REF!</definedName>
    <definedName name="Print_Area_MI_42">#REF!</definedName>
    <definedName name="Print_Area_MI_42_6">#REF!</definedName>
    <definedName name="Print_Area_MI_44">#REF!</definedName>
    <definedName name="Print_Area_MI_44_6">#REF!</definedName>
    <definedName name="Print_Area_MI_45">#REF!</definedName>
    <definedName name="Print_Area_MI_45_6">#REF!</definedName>
    <definedName name="Print_Area_MI_46">#REF!</definedName>
    <definedName name="Print_Area_MI_46_6">#REF!</definedName>
    <definedName name="Print_Area_MI_47">#REF!</definedName>
    <definedName name="Print_Area_MI_47_6">#REF!</definedName>
    <definedName name="Print_Area_MI_48">#REF!</definedName>
    <definedName name="Print_Area_MI_48_6">#REF!</definedName>
    <definedName name="Print_Area_MI_49">#REF!</definedName>
    <definedName name="Print_Area_MI_49_6">#REF!</definedName>
    <definedName name="Print_Area_MI_5">#REF!</definedName>
    <definedName name="Print_Area_MI_5_1">"$#REF!.$A$13:$F$122"</definedName>
    <definedName name="Print_Area_MI_5_19">#REF!</definedName>
    <definedName name="Print_Area_MI_5_20">#REF!</definedName>
    <definedName name="Print_Area_MI_5_23">#REF!</definedName>
    <definedName name="Print_Area_MI_5_25">#REF!</definedName>
    <definedName name="Print_Area_MI_5_6">#REF!</definedName>
    <definedName name="Print_Area_MI_51">#REF!</definedName>
    <definedName name="Print_Area_MI_51_6">#REF!</definedName>
    <definedName name="Print_Area_MI_52">#REF!</definedName>
    <definedName name="Print_Area_MI_52_6">#REF!</definedName>
    <definedName name="Print_Area_MI_6">#REF!</definedName>
    <definedName name="Print_Area_MI_6_1">"$#REF!.$A$13:$F$122"</definedName>
    <definedName name="Print_Area_MI_7">#REF!</definedName>
    <definedName name="Print_Area_MI_7_1">"$#REF!.$A$13:$F$151"</definedName>
    <definedName name="Print_Area_MI_7_1_1">"$#REF!.$A$13:$F$122"</definedName>
    <definedName name="Print_Area_MI_7_1_1_1">"$#REF!.$A$13:$F$122"</definedName>
    <definedName name="Print_Area_MI_8">#REF!</definedName>
    <definedName name="Print_Area_MI_8_10">#REF!</definedName>
    <definedName name="Print_Area_MI_8_10_6">#REF!</definedName>
    <definedName name="Print_Area_MI_8_11">#REF!</definedName>
    <definedName name="Print_Area_MI_8_11_6">#REF!</definedName>
    <definedName name="Print_Area_MI_8_12">#REF!</definedName>
    <definedName name="Print_Area_MI_8_12_6">#REF!</definedName>
    <definedName name="Print_Area_MI_8_13">#REF!</definedName>
    <definedName name="Print_Area_MI_8_13_6">#REF!</definedName>
    <definedName name="Print_Area_MI_8_14">#REF!</definedName>
    <definedName name="Print_Area_MI_8_14_6">#REF!</definedName>
    <definedName name="Print_Area_MI_8_15">#REF!</definedName>
    <definedName name="Print_Area_MI_8_15_6">#REF!</definedName>
    <definedName name="Print_Area_MI_8_16">#REF!</definedName>
    <definedName name="Print_Area_MI_8_16_6">#REF!</definedName>
    <definedName name="Print_Area_MI_8_17">#REF!</definedName>
    <definedName name="Print_Area_MI_8_17_6">#REF!</definedName>
    <definedName name="Print_Area_MI_8_30">#REF!</definedName>
    <definedName name="Print_Area_MI_8_30_6">#REF!</definedName>
    <definedName name="Print_Area_MI_8_31">#REF!</definedName>
    <definedName name="Print_Area_MI_8_31_6">#REF!</definedName>
    <definedName name="Print_Area_MI_8_32">#REF!</definedName>
    <definedName name="Print_Area_MI_8_32_6">#REF!</definedName>
    <definedName name="Print_Area_MI_8_33">#REF!</definedName>
    <definedName name="Print_Area_MI_8_33_6">#REF!</definedName>
    <definedName name="Print_Area_MI_8_34">#REF!</definedName>
    <definedName name="Print_Area_MI_8_34_6">#REF!</definedName>
    <definedName name="Print_Area_MI_8_35">#REF!</definedName>
    <definedName name="Print_Area_MI_8_35_6">#REF!</definedName>
    <definedName name="Print_Area_MI_8_36">#REF!</definedName>
    <definedName name="Print_Area_MI_8_36_6">#REF!</definedName>
    <definedName name="Print_Area_MI_8_37">#REF!</definedName>
    <definedName name="Print_Area_MI_8_37_6">#REF!</definedName>
    <definedName name="Print_Area_MI_8_38">#REF!</definedName>
    <definedName name="Print_Area_MI_8_38_6">#REF!</definedName>
    <definedName name="Print_Area_MI_8_39">#REF!</definedName>
    <definedName name="Print_Area_MI_8_39_6">#REF!</definedName>
    <definedName name="Print_Area_MI_8_40">#REF!</definedName>
    <definedName name="Print_Area_MI_8_40_6">#REF!</definedName>
    <definedName name="Print_Area_MI_8_41">#REF!</definedName>
    <definedName name="Print_Area_MI_8_41_6">#REF!</definedName>
    <definedName name="Print_Area_MI_8_42">#REF!</definedName>
    <definedName name="Print_Area_MI_8_42_6">#REF!</definedName>
    <definedName name="Print_Area_MI_8_44">#REF!</definedName>
    <definedName name="Print_Area_MI_8_44_6">#REF!</definedName>
    <definedName name="Print_Area_MI_8_45">#REF!</definedName>
    <definedName name="Print_Area_MI_8_45_6">#REF!</definedName>
    <definedName name="Print_Area_MI_8_46">#REF!</definedName>
    <definedName name="Print_Area_MI_8_46_6">#REF!</definedName>
    <definedName name="Print_Area_MI_8_47">#REF!</definedName>
    <definedName name="Print_Area_MI_8_47_6">#REF!</definedName>
    <definedName name="Print_Area_MI_8_48">#REF!</definedName>
    <definedName name="Print_Area_MI_8_48_6">#REF!</definedName>
    <definedName name="Print_Area_MI_8_49">#REF!</definedName>
    <definedName name="Print_Area_MI_8_49_6">#REF!</definedName>
    <definedName name="Print_Area_MI_8_51">#REF!</definedName>
    <definedName name="Print_Area_MI_8_51_6">#REF!</definedName>
    <definedName name="Print_Area_MI_8_52">#REF!</definedName>
    <definedName name="Print_Area_MI_8_52_6">#REF!</definedName>
    <definedName name="Print_Area_MI_8_6">#REF!</definedName>
    <definedName name="Print_Area_MI_8_9">#REF!</definedName>
    <definedName name="Print_Area_MI_8_9_6">#REF!</definedName>
    <definedName name="Print_Area_MI_9">[174]RESUMO!#REF!</definedName>
    <definedName name="Print_Area_MI_9_1">#REF!</definedName>
    <definedName name="Print_Area_MI_9_1_6">#REF!</definedName>
    <definedName name="Print_Area_MI_9_10">[174]RESUMO!#REF!</definedName>
    <definedName name="Print_Area_MI_9_10_6">#REF!</definedName>
    <definedName name="Print_Area_MI_9_11">#REF!</definedName>
    <definedName name="Print_Area_MI_9_11_6">#REF!</definedName>
    <definedName name="Print_Area_MI_9_12">#REF!</definedName>
    <definedName name="Print_Area_MI_9_12_6">#REF!</definedName>
    <definedName name="Print_Area_MI_9_13">#REF!</definedName>
    <definedName name="Print_Area_MI_9_13_6">#REF!</definedName>
    <definedName name="Print_Area_MI_9_14">#REF!</definedName>
    <definedName name="Print_Area_MI_9_14_6">#REF!</definedName>
    <definedName name="Print_Area_MI_9_15">#REF!</definedName>
    <definedName name="Print_Area_MI_9_15_6">#REF!</definedName>
    <definedName name="Print_Area_MI_9_16">#REF!</definedName>
    <definedName name="Print_Area_MI_9_16_6">#REF!</definedName>
    <definedName name="Print_Area_MI_9_17">#REF!</definedName>
    <definedName name="Print_Area_MI_9_17_6">#REF!</definedName>
    <definedName name="Print_Area_MI_9_19">[174]RESUMO!#REF!</definedName>
    <definedName name="Print_Area_MI_9_20">[174]RESUMO!#REF!</definedName>
    <definedName name="Print_Area_MI_9_23">[174]RESUMO!#REF!</definedName>
    <definedName name="Print_Area_MI_9_25">[174]RESUMO!#REF!</definedName>
    <definedName name="Print_Area_MI_9_30">#REF!</definedName>
    <definedName name="Print_Area_MI_9_30_6">#REF!</definedName>
    <definedName name="Print_Area_MI_9_31">#REF!</definedName>
    <definedName name="Print_Area_MI_9_31_6">#REF!</definedName>
    <definedName name="Print_Area_MI_9_32">#REF!</definedName>
    <definedName name="Print_Area_MI_9_32_6">#REF!</definedName>
    <definedName name="Print_Area_MI_9_33">#REF!</definedName>
    <definedName name="Print_Area_MI_9_33_6">#REF!</definedName>
    <definedName name="Print_Area_MI_9_34">#REF!</definedName>
    <definedName name="Print_Area_MI_9_34_6">#REF!</definedName>
    <definedName name="Print_Area_MI_9_35">#REF!</definedName>
    <definedName name="Print_Area_MI_9_35_6">#REF!</definedName>
    <definedName name="Print_Area_MI_9_36">#REF!</definedName>
    <definedName name="Print_Area_MI_9_36_6">#REF!</definedName>
    <definedName name="Print_Area_MI_9_37">#REF!</definedName>
    <definedName name="Print_Area_MI_9_37_6">#REF!</definedName>
    <definedName name="Print_Area_MI_9_38">#REF!</definedName>
    <definedName name="Print_Area_MI_9_38_6">#REF!</definedName>
    <definedName name="Print_Area_MI_9_39">#REF!</definedName>
    <definedName name="Print_Area_MI_9_39_6">#REF!</definedName>
    <definedName name="Print_Area_MI_9_40">#REF!</definedName>
    <definedName name="Print_Area_MI_9_40_6">#REF!</definedName>
    <definedName name="Print_Area_MI_9_41">#REF!</definedName>
    <definedName name="Print_Area_MI_9_41_6">#REF!</definedName>
    <definedName name="Print_Area_MI_9_42">#REF!</definedName>
    <definedName name="Print_Area_MI_9_42_6">#REF!</definedName>
    <definedName name="Print_Area_MI_9_44">#REF!</definedName>
    <definedName name="Print_Area_MI_9_44_6">#REF!</definedName>
    <definedName name="Print_Area_MI_9_45">#REF!</definedName>
    <definedName name="Print_Area_MI_9_45_6">#REF!</definedName>
    <definedName name="Print_Area_MI_9_46">#REF!</definedName>
    <definedName name="Print_Area_MI_9_46_6">#REF!</definedName>
    <definedName name="Print_Area_MI_9_47">#REF!</definedName>
    <definedName name="Print_Area_MI_9_47_6">#REF!</definedName>
    <definedName name="Print_Area_MI_9_48">#REF!</definedName>
    <definedName name="Print_Area_MI_9_48_6">#REF!</definedName>
    <definedName name="Print_Area_MI_9_49">#REF!</definedName>
    <definedName name="Print_Area_MI_9_49_6">#REF!</definedName>
    <definedName name="Print_Area_MI_9_51">#REF!</definedName>
    <definedName name="Print_Area_MI_9_51_6">#REF!</definedName>
    <definedName name="Print_Area_MI_9_52">#REF!</definedName>
    <definedName name="Print_Area_MI_9_52_6">#REF!</definedName>
    <definedName name="Print_Area_MI_9_6">#REF!</definedName>
    <definedName name="Print_Area_MI_9_9">#REF!</definedName>
    <definedName name="Print_Area_MI_9_9_6">#REF!</definedName>
    <definedName name="Print_Area_MII">#REF!</definedName>
    <definedName name="PRINT_TITLES_MI">#REF!</definedName>
    <definedName name="PRINT_TITLES_MI_1">#REF!</definedName>
    <definedName name="PRINT_TITLES_MI_10">"$#REF!.$A$5:$IS$12"</definedName>
    <definedName name="PRINT_TITLES_MI_11">"$#REF!.$A$5:$IS$12"</definedName>
    <definedName name="PRINT_TITLES_MI_12">"$#REF!.$A$5:$IS$12"</definedName>
    <definedName name="PRINT_TITLES_MI_15">#REF!</definedName>
    <definedName name="PRINT_TITLES_MI_16">"$#REF!.$A$1:$IN$6"</definedName>
    <definedName name="PRINT_TITLES_MI_19">#REF!</definedName>
    <definedName name="PRINT_TITLES_MI_19_24">#REF!</definedName>
    <definedName name="PRINT_TITLES_MI_19_25">#REF!</definedName>
    <definedName name="PRINT_TITLES_MI_19_29">"$#REF!.$A$5:$IS$11"</definedName>
    <definedName name="PRINT_TITLES_MI_19_8">#REF!</definedName>
    <definedName name="PRINT_TITLES_MI_21">#REF!</definedName>
    <definedName name="PRINT_TITLES_MI_22">#REF!</definedName>
    <definedName name="PRINT_TITLES_MI_24">#REF!</definedName>
    <definedName name="PRINT_TITLES_MI_25">#REF!</definedName>
    <definedName name="PRINT_TITLES_MI_29">"$#REF!.$A$5:$IS$12"</definedName>
    <definedName name="PRINT_TITLES_MI_3">#REF!</definedName>
    <definedName name="PRINT_TITLES_MI_3_1">"$#REF!.$A$1:$IV$5"</definedName>
    <definedName name="PRINT_TITLES_MI_4">#REF!</definedName>
    <definedName name="PRINT_TITLES_MI_4_1">"$#REF!.$A$5:$IS$12"</definedName>
    <definedName name="PRINT_TITLES_MI_5">#REF!</definedName>
    <definedName name="PRINT_TITLES_MI_5_1">"$#REF!.$A$5:$IS$12"</definedName>
    <definedName name="PRINT_TITLES_MI_6">"$#REF!.$A$5:$IS$12"</definedName>
    <definedName name="PRINT_TITLES_MI_6_1">"$#REF!.$A$5:$IS$12"</definedName>
    <definedName name="PRINT_TITLES_MI_7">#REF!</definedName>
    <definedName name="PRINT_TITLES_MI_7_1">"$#REF!.$A$5:$IS$12"</definedName>
    <definedName name="PRINT_TITLES_MI_7_1_1">"$#REF!.$A$5:$IS$12"</definedName>
    <definedName name="PRINT_TITLES_MI_7_1_1_1">"$#REF!.$A$5:$IS$12"</definedName>
    <definedName name="PRINT_TITLES_MI_8">#REF!</definedName>
    <definedName name="PRINT_TITLES_MI_9">"$#REF!.$A$5:$IS$12"</definedName>
    <definedName name="PRINT_TITLES_MII">#REF!</definedName>
    <definedName name="Priny_Area_MI2">#REF!</definedName>
    <definedName name="Priny_Area_MI2_19">#REF!</definedName>
    <definedName name="Priny_Area_MI2_23">#REF!</definedName>
    <definedName name="Priny_Area_MI2_25">#REF!</definedName>
    <definedName name="Prioridade">#REF!,#REF!</definedName>
    <definedName name="PRM1C">#REF!</definedName>
    <definedName name="PRMCC">"'file:///D:/Meus documentos/ANASTÁCIO/SERCEL/BR262990800.xls'#$SERVIÇOS.$#REF!$#REF!"</definedName>
    <definedName name="PRMN">#REF!</definedName>
    <definedName name="PROD_1" hidden="1">{#N/A,#N/A,TRUE,"Serviços"}</definedName>
    <definedName name="PROD_11" hidden="1">{#N/A,#N/A,TRUE,"Serviços"}</definedName>
    <definedName name="ProdAnexo">#REF!</definedName>
    <definedName name="ProdNome">#REF!</definedName>
    <definedName name="produção">#REF!</definedName>
    <definedName name="produçao1">#REF!</definedName>
    <definedName name="PRODUCAO364">#N/A</definedName>
    <definedName name="PRODUCAO364_1">#REF!</definedName>
    <definedName name="proj">#REF!</definedName>
    <definedName name="proj_2">#REF!</definedName>
    <definedName name="PROJETO">[175]PROJETO!$A:$IV</definedName>
    <definedName name="PROJETO_10">[175]PROJETO!$A:$IV</definedName>
    <definedName name="PROJETO_10_15">[176]PROJETO!$1:$65514</definedName>
    <definedName name="PROJETO_15">[176]PROJETO!$1:$65514</definedName>
    <definedName name="PROJETO_17">[175]PROJETO!$A:$IV</definedName>
    <definedName name="PROJETO_17_15">[176]PROJETO!$1:$65514</definedName>
    <definedName name="PROJETO_6">[175]PROJETO!$A:$IV</definedName>
    <definedName name="PROJETO_6_15">[176]PROJETO!$1:$65514</definedName>
    <definedName name="PROJETO_7">[175]PROJETO!$A:$IV</definedName>
    <definedName name="PROJETO_7_15">[176]PROJETO!$1:$65514</definedName>
    <definedName name="PROJETO_8">[175]PROJETO!$A:$IV</definedName>
    <definedName name="PROJETO_8_15">[176]PROJETO!$1:$65514</definedName>
    <definedName name="PROJETO_9">[175]PROJETO!$A:$IV</definedName>
    <definedName name="PROJETO_9_15">[176]PROJETO!$1:$65514</definedName>
    <definedName name="PROMZ">#REF!</definedName>
    <definedName name="proposta">[15]DADOS!$B$15</definedName>
    <definedName name="prot.ambient">#REF!</definedName>
    <definedName name="prot.ambient_1">#REF!</definedName>
    <definedName name="prot.ambient_2">#REF!</definedName>
    <definedName name="prot.ambient_3">#REF!</definedName>
    <definedName name="prot.ambient_4">#REF!</definedName>
    <definedName name="ProteçãoAmbiental">'[133]Medição Completa'!#REF!</definedName>
    <definedName name="PRP">#REF!</definedName>
    <definedName name="PRPA">#REF!</definedName>
    <definedName name="PRPL">#REF!</definedName>
    <definedName name="PRPT">#REF!</definedName>
    <definedName name="PRR1C">#REF!</definedName>
    <definedName name="PRRMBF">"'file:///D:/Meus documentos/ANASTÁCIO/SERCEL/BR262990800.xls'#$SERVIÇOS.$#REF!$#REF!"</definedName>
    <definedName name="PRRP">#REF!</definedName>
    <definedName name="prs" hidden="1">{#N/A,#N/A,FALSE,"310.1";#N/A,#N/A,FALSE,"321.1";#N/A,#N/A,FALSE,"320.3";#N/A,#N/A,FALSE,"330.1"}</definedName>
    <definedName name="PRT_SNV">'[151]porticos_semi-porticos_invent.'!#REF!</definedName>
    <definedName name="PRT_SOLUCAO">'[151]porticos_semi-porticos_invent.'!#REF!</definedName>
    <definedName name="PRT_TIPO">'[151]porticos_semi-porticos_invent.'!#REF!</definedName>
    <definedName name="PRZ">#REF!</definedName>
    <definedName name="psbr1">'[27]memória quantitativa'!#REF!</definedName>
    <definedName name="psbr2">'[27]memória quantitativa'!#REF!</definedName>
    <definedName name="psbr3">'[27]memória quantitativa'!#REF!</definedName>
    <definedName name="psbr4">'[27]memória quantitativa'!#REF!</definedName>
    <definedName name="psbr5">'[27]memória quantitativa'!#REF!</definedName>
    <definedName name="psbr6">'[27]memória quantitativa'!#REF!</definedName>
    <definedName name="psbr7">'[27]memória quantitativa'!#REF!</definedName>
    <definedName name="psbr8">'[27]memória quantitativa'!#REF!</definedName>
    <definedName name="psbr9">'[27]memória quantitativa'!#REF!</definedName>
    <definedName name="PSCB">#REF!</definedName>
    <definedName name="PSERVENTE">#N/A</definedName>
    <definedName name="PSERVENTE_1">#REF!</definedName>
    <definedName name="PSERVIÇOS">#REF!</definedName>
    <definedName name="PSERVIÇOS_1">#REF!</definedName>
    <definedName name="PSERVIÇOS_25">#REF!</definedName>
    <definedName name="PSINAL">#REF!</definedName>
    <definedName name="pskmf1">'[27]memória quantitativa'!#REF!</definedName>
    <definedName name="pskmf2">'[27]memória quantitativa'!#REF!</definedName>
    <definedName name="pskmf3">'[27]memória quantitativa'!#REF!</definedName>
    <definedName name="pskmf4">'[27]memória quantitativa'!#REF!</definedName>
    <definedName name="pskmf5">'[27]memória quantitativa'!#REF!</definedName>
    <definedName name="pskmf6">'[27]memória quantitativa'!#REF!</definedName>
    <definedName name="pskmf7">'[27]memória quantitativa'!#REF!</definedName>
    <definedName name="pskmf8">'[27]memória quantitativa'!#REF!</definedName>
    <definedName name="pskmf9">'[27]memória quantitativa'!#REF!</definedName>
    <definedName name="pskmi1">'[27]memória quantitativa'!#REF!</definedName>
    <definedName name="pskmi2">'[27]memória quantitativa'!#REF!</definedName>
    <definedName name="pskmi3">'[27]memória quantitativa'!#REF!</definedName>
    <definedName name="pskmi4">'[27]memória quantitativa'!#REF!</definedName>
    <definedName name="pskmi5">'[27]memória quantitativa'!#REF!</definedName>
    <definedName name="pskmi6">'[27]memória quantitativa'!#REF!</definedName>
    <definedName name="pskmi7">'[27]memória quantitativa'!#REF!</definedName>
    <definedName name="pskmi8">'[27]memória quantitativa'!#REF!</definedName>
    <definedName name="pskmi9">'[27]memória quantitativa'!#REF!</definedName>
    <definedName name="PST">#REF!</definedName>
    <definedName name="pt_cap20mbuq">'[42]CAL MAT BET CONSERVA '!$M$16</definedName>
    <definedName name="pt_cm30rp">'[42]CAL MAT BET CONSERVA '!$M$19</definedName>
    <definedName name="pt_rl1claf">'[42]CAL MAT BET CONSERVA '!#REF!</definedName>
    <definedName name="pt_rl1claf_13">'[42]CAL MAT BET CONSERVA '!#REF!</definedName>
    <definedName name="pt_rl1claf_13_19">'[42]CAL MAT BET CONSERVA '!#REF!</definedName>
    <definedName name="pt_rl1claf_13_23">'[42]CAL MAT BET CONSERVA '!#REF!</definedName>
    <definedName name="pt_rl1claf_13_25">'[55]CAL MAT BET CONSERVA '!#REF!</definedName>
    <definedName name="pt_rl1claf_19">'[42]CAL MAT BET CONSERVA '!#REF!</definedName>
    <definedName name="pt_rl1claf_23">'[42]CAL MAT BET CONSERVA '!#REF!</definedName>
    <definedName name="pt_rl1claf_24">'[42]CAL MAT BET CONSERVA '!#REF!</definedName>
    <definedName name="pt_rl1claf_24_13">'[42]CAL MAT BET CONSERVA '!#REF!</definedName>
    <definedName name="pt_rl1claf_24_13_19">'[42]CAL MAT BET CONSERVA '!#REF!</definedName>
    <definedName name="pt_rl1claf_24_13_23">'[42]CAL MAT BET CONSERVA '!#REF!</definedName>
    <definedName name="pt_rl1claf_24_13_25">'[55]CAL MAT BET CONSERVA '!#REF!</definedName>
    <definedName name="pt_rl1claf_24_19">'[42]CAL MAT BET CONSERVA '!#REF!</definedName>
    <definedName name="pt_rl1claf_24_23">'[42]CAL MAT BET CONSERVA '!#REF!</definedName>
    <definedName name="pt_rl1claf_24_25">'[55]CAL MAT BET CONSERVA '!#REF!</definedName>
    <definedName name="pt_rl1claf_25">'[55]CAL MAT BET CONSERVA '!#REF!</definedName>
    <definedName name="pt_rm1cmbb">'[42]CAL MAT BET CONSERVA '!#REF!</definedName>
    <definedName name="pt_rm1cmbb_13">'[42]CAL MAT BET CONSERVA '!#REF!</definedName>
    <definedName name="pt_rm1cmbb_13_19">'[42]CAL MAT BET CONSERVA '!#REF!</definedName>
    <definedName name="pt_rm1cmbb_13_23">'[42]CAL MAT BET CONSERVA '!#REF!</definedName>
    <definedName name="pt_rm1cmbb_13_25">'[55]CAL MAT BET CONSERVA '!#REF!</definedName>
    <definedName name="pt_rm1cmbb_19">'[42]CAL MAT BET CONSERVA '!#REF!</definedName>
    <definedName name="pt_rm1cmbb_23">'[42]CAL MAT BET CONSERVA '!#REF!</definedName>
    <definedName name="pt_rm1cmbb_24">'[42]CAL MAT BET CONSERVA '!#REF!</definedName>
    <definedName name="pt_rm1cmbb_24_13">'[42]CAL MAT BET CONSERVA '!#REF!</definedName>
    <definedName name="pt_rm1cmbb_24_13_19">'[42]CAL MAT BET CONSERVA '!#REF!</definedName>
    <definedName name="pt_rm1cmbb_24_13_23">'[42]CAL MAT BET CONSERVA '!#REF!</definedName>
    <definedName name="pt_rm1cmbb_24_13_25">'[55]CAL MAT BET CONSERVA '!#REF!</definedName>
    <definedName name="pt_rm1cmbb_24_19">'[42]CAL MAT BET CONSERVA '!#REF!</definedName>
    <definedName name="pt_rm1cmbb_24_23">'[42]CAL MAT BET CONSERVA '!#REF!</definedName>
    <definedName name="pt_rm1cmbb_24_25">'[55]CAL MAT BET CONSERVA '!#REF!</definedName>
    <definedName name="pt_rm1cmbb_25">'[55]CAL MAT BET CONSERVA '!#REF!</definedName>
    <definedName name="pt_rm1cmbuf">'[42]CAL MAT BET CONSERVA '!#REF!</definedName>
    <definedName name="pt_rm1cmbuf_13">'[42]CAL MAT BET CONSERVA '!#REF!</definedName>
    <definedName name="pt_rm1cmbuf_13_19">'[42]CAL MAT BET CONSERVA '!#REF!</definedName>
    <definedName name="pt_rm1cmbuf_13_23">'[42]CAL MAT BET CONSERVA '!#REF!</definedName>
    <definedName name="pt_rm1cmbuf_13_25">'[55]CAL MAT BET CONSERVA '!#REF!</definedName>
    <definedName name="pt_rm1cmbuf_19">'[42]CAL MAT BET CONSERVA '!#REF!</definedName>
    <definedName name="pt_rm1cmbuf_23">'[42]CAL MAT BET CONSERVA '!#REF!</definedName>
    <definedName name="pt_rm1cmbuf_24">'[42]CAL MAT BET CONSERVA '!#REF!</definedName>
    <definedName name="pt_rm1cmbuf_24_13">'[42]CAL MAT BET CONSERVA '!#REF!</definedName>
    <definedName name="pt_rm1cmbuf_24_13_19">'[42]CAL MAT BET CONSERVA '!#REF!</definedName>
    <definedName name="pt_rm1cmbuf_24_13_23">'[42]CAL MAT BET CONSERVA '!#REF!</definedName>
    <definedName name="pt_rm1cmbuf_24_13_25">'[55]CAL MAT BET CONSERVA '!#REF!</definedName>
    <definedName name="pt_rm1cmbuf_24_19">'[42]CAL MAT BET CONSERVA '!#REF!</definedName>
    <definedName name="pt_rm1cmbuf_24_23">'[42]CAL MAT BET CONSERVA '!#REF!</definedName>
    <definedName name="pt_rm1cmbuf_24_25">'[55]CAL MAT BET CONSERVA '!#REF!</definedName>
    <definedName name="pt_rm1cmbuf_25">'[55]CAL MAT BET CONSERVA '!#REF!</definedName>
    <definedName name="pt_rr1cpl">'[42]CAL MAT BET CONSERVA '!#REF!</definedName>
    <definedName name="pt_rr1cpl_13">'[42]CAL MAT BET CONSERVA '!#REF!</definedName>
    <definedName name="pt_rr1cpl_13_19">'[42]CAL MAT BET CONSERVA '!#REF!</definedName>
    <definedName name="pt_rr1cpl_13_23">'[42]CAL MAT BET CONSERVA '!#REF!</definedName>
    <definedName name="pt_rr1cpl_13_25">'[55]CAL MAT BET CONSERVA '!#REF!</definedName>
    <definedName name="pt_rr1cpl_19">'[42]CAL MAT BET CONSERVA '!#REF!</definedName>
    <definedName name="pt_rr1cpl_23">'[42]CAL MAT BET CONSERVA '!#REF!</definedName>
    <definedName name="pt_rr1cpl_24">'[42]CAL MAT BET CONSERVA '!#REF!</definedName>
    <definedName name="pt_rr1cpl_24_13">'[42]CAL MAT BET CONSERVA '!#REF!</definedName>
    <definedName name="pt_rr1cpl_24_13_19">'[42]CAL MAT BET CONSERVA '!#REF!</definedName>
    <definedName name="pt_rr1cpl_24_13_23">'[42]CAL MAT BET CONSERVA '!#REF!</definedName>
    <definedName name="pt_rr1cpl_24_13_25">'[55]CAL MAT BET CONSERVA '!#REF!</definedName>
    <definedName name="pt_rr1cpl_24_19">'[42]CAL MAT BET CONSERVA '!#REF!</definedName>
    <definedName name="pt_rr1cpl_24_23">'[42]CAL MAT BET CONSERVA '!#REF!</definedName>
    <definedName name="pt_rr1cpl_24_25">'[55]CAL MAT BET CONSERVA '!#REF!</definedName>
    <definedName name="pt_rr1cpl_25">'[55]CAL MAT BET CONSERVA '!#REF!</definedName>
    <definedName name="pt_rr1ctb">'[42]CAL MAT BET CONSERVA '!$M$17</definedName>
    <definedName name="pt_rr1ctbemerg">'[45]CAL MAT BET CONSERVA '!#REF!</definedName>
    <definedName name="pt_rr2ccsa">'[42]CAL MAT BET CONSERVA '!#REF!</definedName>
    <definedName name="pt_rr2ccsa_13">'[42]CAL MAT BET CONSERVA '!#REF!</definedName>
    <definedName name="pt_rr2ccsa_13_19">'[42]CAL MAT BET CONSERVA '!#REF!</definedName>
    <definedName name="pt_rr2ccsa_13_23">'[42]CAL MAT BET CONSERVA '!#REF!</definedName>
    <definedName name="pt_rr2ccsa_13_25">'[55]CAL MAT BET CONSERVA '!#REF!</definedName>
    <definedName name="pt_rr2ccsa_19">'[42]CAL MAT BET CONSERVA '!#REF!</definedName>
    <definedName name="pt_rr2ccsa_23">'[42]CAL MAT BET CONSERVA '!#REF!</definedName>
    <definedName name="pt_rr2ccsa_24">'[42]CAL MAT BET CONSERVA '!#REF!</definedName>
    <definedName name="pt_rr2ccsa_24_13">'[42]CAL MAT BET CONSERVA '!#REF!</definedName>
    <definedName name="pt_rr2ccsa_24_13_19">'[42]CAL MAT BET CONSERVA '!#REF!</definedName>
    <definedName name="pt_rr2ccsa_24_13_23">'[42]CAL MAT BET CONSERVA '!#REF!</definedName>
    <definedName name="pt_rr2ccsa_24_13_25">'[55]CAL MAT BET CONSERVA '!#REF!</definedName>
    <definedName name="pt_rr2ccsa_24_19">'[42]CAL MAT BET CONSERVA '!#REF!</definedName>
    <definedName name="pt_rr2ccsa_24_23">'[42]CAL MAT BET CONSERVA '!#REF!</definedName>
    <definedName name="pt_rr2ccsa_24_25">'[55]CAL MAT BET CONSERVA '!#REF!</definedName>
    <definedName name="pt_rr2ccsa_25">'[55]CAL MAT BET CONSERVA '!#REF!</definedName>
    <definedName name="pt_rr2ctsd">'[42]CAL MAT BET CONSERVA '!#REF!</definedName>
    <definedName name="pt_rr2ctsd_13">'[42]CAL MAT BET CONSERVA '!#REF!</definedName>
    <definedName name="pt_rr2ctsd_13_19">'[42]CAL MAT BET CONSERVA '!#REF!</definedName>
    <definedName name="pt_rr2ctsd_13_23">'[42]CAL MAT BET CONSERVA '!#REF!</definedName>
    <definedName name="pt_rr2ctsd_13_25">'[55]CAL MAT BET CONSERVA '!#REF!</definedName>
    <definedName name="pt_rr2ctsd_19">'[42]CAL MAT BET CONSERVA '!#REF!</definedName>
    <definedName name="pt_rr2ctsd_23">'[42]CAL MAT BET CONSERVA '!#REF!</definedName>
    <definedName name="pt_rr2ctsd_24">'[42]CAL MAT BET CONSERVA '!#REF!</definedName>
    <definedName name="pt_rr2ctsd_24_13">'[42]CAL MAT BET CONSERVA '!#REF!</definedName>
    <definedName name="pt_rr2ctsd_24_13_19">'[42]CAL MAT BET CONSERVA '!#REF!</definedName>
    <definedName name="pt_rr2ctsd_24_13_23">'[42]CAL MAT BET CONSERVA '!#REF!</definedName>
    <definedName name="pt_rr2ctsd_24_13_25">'[55]CAL MAT BET CONSERVA '!#REF!</definedName>
    <definedName name="pt_rr2ctsd_24_19">'[42]CAL MAT BET CONSERVA '!#REF!</definedName>
    <definedName name="pt_rr2ctsd_24_23">'[42]CAL MAT BET CONSERVA '!#REF!</definedName>
    <definedName name="pt_rr2ctsd_24_25">'[55]CAL MAT BET CONSERVA '!#REF!</definedName>
    <definedName name="pt_rr2ctsd_25">'[55]CAL MAT BET CONSERVA '!#REF!</definedName>
    <definedName name="pt_rr2ctss">'[45]CAL MAT BET CONSERVA '!#REF!</definedName>
    <definedName name="PTB">#REF!</definedName>
    <definedName name="PTBA">#REF!</definedName>
    <definedName name="PTBT">#REF!</definedName>
    <definedName name="PTCAP20">#REF!</definedName>
    <definedName name="PTCAP20MBQ">#REF!</definedName>
    <definedName name="PTCB4">#REF!</definedName>
    <definedName name="PTCC4">#REF!</definedName>
    <definedName name="PTCCB10">#REF!</definedName>
    <definedName name="PTCM30">#REF!</definedName>
    <definedName name="PTCM30IMP">#REF!</definedName>
    <definedName name="PTCM30RP">#REF!</definedName>
    <definedName name="PTCM30TB">#REF!</definedName>
    <definedName name="pte">[0]!pte</definedName>
    <definedName name="pte_38">[0]!pte_38</definedName>
    <definedName name="PTEB4">#REF!</definedName>
    <definedName name="PTEMULCS">#REF!</definedName>
    <definedName name="PTEMULTSD">#REF!</definedName>
    <definedName name="PTEMULTSS">#REF!</definedName>
    <definedName name="PTLCB10">#REF!</definedName>
    <definedName name="PTLMB">#REF!</definedName>
    <definedName name="Pto" hidden="1">ROUND([177]Planilha!$D1*[177]Planilha!$E1,2)</definedName>
    <definedName name="PTONSUCATA">#REF!</definedName>
    <definedName name="PTRL1CLAMAG">#REF!</definedName>
    <definedName name="PTRL1CMBF">#REF!</definedName>
    <definedName name="PTRM1C">#REF!</definedName>
    <definedName name="PTRR1C">#REF!</definedName>
    <definedName name="PTRR1CPL">#REF!</definedName>
    <definedName name="PTRR1CST">#REF!</definedName>
    <definedName name="PTSCAP20MBQ">#REF!</definedName>
    <definedName name="PTSCM30IMP">#REF!</definedName>
    <definedName name="PTSCM30RP">#REF!</definedName>
    <definedName name="PTSCM30TB">#REF!</definedName>
    <definedName name="PTSD">#REF!</definedName>
    <definedName name="PTSD2">#REF!</definedName>
    <definedName name="PTSEMULCS">#REF!</definedName>
    <definedName name="PTSEMULMICRO">#REF!</definedName>
    <definedName name="PTSEMULTSD">#REF!</definedName>
    <definedName name="PTSEMULTSS">#REF!</definedName>
    <definedName name="PTSRL1CLAMAG">#REF!</definedName>
    <definedName name="PTSRL1CMBF">#REF!</definedName>
    <definedName name="PTSRR1CPL">#REF!</definedName>
    <definedName name="PTSRR1CST">#REF!</definedName>
    <definedName name="pu334_1">#REF!</definedName>
    <definedName name="pu335_1">#REF!</definedName>
    <definedName name="PU3S0120000">#N/A</definedName>
    <definedName name="PU3S0120000_1">#REF!</definedName>
    <definedName name="PU3S0193000">#N/A</definedName>
    <definedName name="PU3S0193000_1">#REF!</definedName>
    <definedName name="PU3S0220001">#N/A</definedName>
    <definedName name="PU3S0220001_1">#REF!</definedName>
    <definedName name="PU3S0223000">#N/A</definedName>
    <definedName name="PU3S0223000_1">#REF!</definedName>
    <definedName name="PU3S0240000">#N/A</definedName>
    <definedName name="PU3S0240000_1">#REF!</definedName>
    <definedName name="PU3S0251000">#N/A</definedName>
    <definedName name="PU3S0251000_1">#REF!</definedName>
    <definedName name="PU3S0253001">#N/A</definedName>
    <definedName name="PU3S0253001_1">#REF!</definedName>
    <definedName name="PU3S0254000">#N/A</definedName>
    <definedName name="PU3S0254000_1">#REF!</definedName>
    <definedName name="PU3S0260100">#N/A</definedName>
    <definedName name="PU3S0260100_1">#REF!</definedName>
    <definedName name="PU3S0290000">#N/A</definedName>
    <definedName name="PU3S0290000_1">#REF!</definedName>
    <definedName name="PU3S0331000">#N/A</definedName>
    <definedName name="PU3S0331000_1">#REF!</definedName>
    <definedName name="PU3S0332901">#N/A</definedName>
    <definedName name="PU3S0332901_1">#REF!</definedName>
    <definedName name="PU3S0334002">#N/A</definedName>
    <definedName name="PU3S0334002_1">#REF!</definedName>
    <definedName name="PU3S0335300">#N/A</definedName>
    <definedName name="PU3S0335300_1">#REF!</definedName>
    <definedName name="PU3S0337000">#N/A</definedName>
    <definedName name="PU3S0337000_1">#REF!</definedName>
    <definedName name="PU3S0394001">#N/A</definedName>
    <definedName name="PU3S0394001_1">#REF!</definedName>
    <definedName name="PU3S0394002">#N/A</definedName>
    <definedName name="PU3S0394002_1">#REF!</definedName>
    <definedName name="PU3S0395000">#N/A</definedName>
    <definedName name="PU3S0395000_1">#REF!</definedName>
    <definedName name="PU3S0400000">#N/A</definedName>
    <definedName name="PU3S0400000_1">#REF!</definedName>
    <definedName name="PU3S0400001">#N/A</definedName>
    <definedName name="PU3S0400001_1">#REF!</definedName>
    <definedName name="PU3S0459000">#N/A</definedName>
    <definedName name="PU3S0459000_1">#REF!</definedName>
    <definedName name="PU3S0499908">#N/A</definedName>
    <definedName name="PU3S0499908_1">#REF!</definedName>
    <definedName name="PU3S0500000">#N/A</definedName>
    <definedName name="PU3S0500000_1">#REF!</definedName>
    <definedName name="PU3S0500100">#N/A</definedName>
    <definedName name="PU3S0500100_1">#REF!</definedName>
    <definedName name="PU3S0510102">#N/A</definedName>
    <definedName name="PU3S0510102_1">#REF!</definedName>
    <definedName name="PU3S0810000">#N/A</definedName>
    <definedName name="PU3S0810000_1">#REF!</definedName>
    <definedName name="PU3S0810101">#N/A</definedName>
    <definedName name="PU3S0810101_1">#REF!</definedName>
    <definedName name="PU3S0810102">#N/A</definedName>
    <definedName name="PU3S0810102_1">#REF!</definedName>
    <definedName name="PU3S0810201">#N/A</definedName>
    <definedName name="PU3S0810201_1">#REF!</definedName>
    <definedName name="PU3S0810900">#N/A</definedName>
    <definedName name="PU3S0810900_1">#REF!</definedName>
    <definedName name="PU3S0820000">#N/A</definedName>
    <definedName name="PU3S0820000_1">#REF!</definedName>
    <definedName name="PU3S0830001">#N/A</definedName>
    <definedName name="PU3S0830001_1">#REF!</definedName>
    <definedName name="PU3S0830101">#N/A</definedName>
    <definedName name="PU3S0830101_1">#REF!</definedName>
    <definedName name="PU3S0830102">#N/A</definedName>
    <definedName name="PU3S0830102_1">#REF!</definedName>
    <definedName name="PU3S0830103">#N/A</definedName>
    <definedName name="PU3S0830103_1">#REF!</definedName>
    <definedName name="PU3S0830201">#N/A</definedName>
    <definedName name="PU3S0830201_1">#REF!</definedName>
    <definedName name="PU3S0830202">#N/A</definedName>
    <definedName name="PU3S0830202_1">#REF!</definedName>
    <definedName name="PU3S0830203">#N/A</definedName>
    <definedName name="PU3S0830203_1">#REF!</definedName>
    <definedName name="PU3S0830204">#N/A</definedName>
    <definedName name="PU3S0830204_1">#REF!</definedName>
    <definedName name="PU3S0830205">#N/A</definedName>
    <definedName name="PU3S0830205_1">#REF!</definedName>
    <definedName name="PU3S0840000">#N/A</definedName>
    <definedName name="PU3S0840000_1">#REF!</definedName>
    <definedName name="PU3S0840001">#N/A</definedName>
    <definedName name="PU3S0840001_1">#REF!</definedName>
    <definedName name="PU3S0840002">#N/A</definedName>
    <definedName name="PU3S0840002_1">#REF!</definedName>
    <definedName name="PU3S0840100">#N/A</definedName>
    <definedName name="PU3S0840100_1">#REF!</definedName>
    <definedName name="PU3S0840200">#N/A</definedName>
    <definedName name="PU3S0840200_1">#REF!</definedName>
    <definedName name="PU3S0840300">#N/A</definedName>
    <definedName name="PU3S0840300_1">#REF!</definedName>
    <definedName name="PU3S0840400">#N/A</definedName>
    <definedName name="PU3S0840400_1">#REF!</definedName>
    <definedName name="PU3S0850000">#N/A</definedName>
    <definedName name="PU3S0850000_1">#REF!</definedName>
    <definedName name="PU3S0850100">#N/A</definedName>
    <definedName name="PU3S0850100_1">#REF!</definedName>
    <definedName name="PU3S0851000">#N/A</definedName>
    <definedName name="PU3S0851000_1">#REF!</definedName>
    <definedName name="PU3S0851100">#N/A</definedName>
    <definedName name="PU3S0851100_1">#REF!</definedName>
    <definedName name="PU3S0890000">#N/A</definedName>
    <definedName name="PU3S0890000_1">#REF!</definedName>
    <definedName name="PU3S0890001">#N/A</definedName>
    <definedName name="PU3S0890001_1">#REF!</definedName>
    <definedName name="PU3S0890100">#N/A</definedName>
    <definedName name="PU3S0890100_1">#REF!</definedName>
    <definedName name="PU3S0890101">#N/A</definedName>
    <definedName name="PU3S0890101_1">#REF!</definedName>
    <definedName name="PU3S0891000">#N/A</definedName>
    <definedName name="PU3S0891000_1">#REF!</definedName>
    <definedName name="PU3S0900200">#N/A</definedName>
    <definedName name="PU3S0900200_1">#REF!</definedName>
    <definedName name="PU3S0900203">#N/A</definedName>
    <definedName name="PU3S0900203_1">#REF!</definedName>
    <definedName name="PU3S0900241">#N/A</definedName>
    <definedName name="PU3S0900241_1">#REF!</definedName>
    <definedName name="PU3S0920270">#N/A</definedName>
    <definedName name="PU3S0920270_1">#REF!</definedName>
    <definedName name="PU4S0612001">#N/A</definedName>
    <definedName name="PU4S0612001_1">#REF!</definedName>
    <definedName name="PU4S0612101">#N/A</definedName>
    <definedName name="PU4S0612101_1">#REF!</definedName>
    <definedName name="PU4S0612111">#N/A</definedName>
    <definedName name="PU4S0612111_1">#REF!</definedName>
    <definedName name="PU4S0620002">#N/A</definedName>
    <definedName name="PU4S0620002_1">#REF!</definedName>
    <definedName name="PUE412_1">#REF!</definedName>
    <definedName name="pum405_1">#REF!</definedName>
    <definedName name="pum406_1">#REF!</definedName>
    <definedName name="pum609_1">#REF!</definedName>
    <definedName name="pum969_1">#REF!</definedName>
    <definedName name="Pun" hidden="1">#N/A</definedName>
    <definedName name="Pun_26">NA()</definedName>
    <definedName name="Pun_27">NA()</definedName>
    <definedName name="PUPA">#REF!</definedName>
    <definedName name="PUPJ">#REF!</definedName>
    <definedName name="q" hidden="1">{"'Índice'!$A$1:$K$49"}</definedName>
    <definedName name="q_1">#REF!</definedName>
    <definedName name="Q_11">"$#REF!.$#REF!$#REF!:$#REF!$#REF!"</definedName>
    <definedName name="Q_12">"$#REF!.$#REF!$#REF!:$#REF!$#REF!"</definedName>
    <definedName name="Q_15">"'file:///B:/PATO - BR - 425 aditivo.xls'#$COMPOS1.$#REF!$#REF!:$#REF!$#REF!"</definedName>
    <definedName name="Q_16">"$#REF!.$#REF!$#REF!:$#REF!$#REF!"</definedName>
    <definedName name="Q_2">#REF!</definedName>
    <definedName name="q_25">'[5]P A T O 99 B'!#REF!</definedName>
    <definedName name="Q_3">#REF!</definedName>
    <definedName name="Q_5">"$#REF!.$#REF!$#REF!:$#REF!$#REF!"</definedName>
    <definedName name="Q_6">#REF!</definedName>
    <definedName name="Q_9">"$#REF!.$#REF!$#REF!:$#REF!$#REF!"</definedName>
    <definedName name="q_caiação">'[27]medição '!#REF!</definedName>
    <definedName name="QD" hidden="1">#REF!</definedName>
    <definedName name="Qd.Comp.Miranda">#N/A</definedName>
    <definedName name="QER">[178]COMPOS1!#REF!</definedName>
    <definedName name="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_1">[160]!AA_44</definedName>
    <definedName name="qq_16">"$#REF!.$A$1:$J$33"</definedName>
    <definedName name="QQ_2">#N/A</definedName>
    <definedName name="qq_2_">[0]!qq_2_</definedName>
    <definedName name="qq_2__38">[0]!qq_2__38</definedName>
    <definedName name="QQ_2_1">[0]!QQ_2_1</definedName>
    <definedName name="QQ_2_10">[0]!QQ_2_10</definedName>
    <definedName name="QQ_2_12">[0]!QQ_2_12</definedName>
    <definedName name="QQ_2_13">[0]!QQ_2_13</definedName>
    <definedName name="QQ_2_14">[0]!QQ_2_14</definedName>
    <definedName name="QQ_2_15">#N/A</definedName>
    <definedName name="QQ_2_19">#N/A</definedName>
    <definedName name="QQ_2_2">[0]!QQ_2_2</definedName>
    <definedName name="QQ_2_20">#N/A</definedName>
    <definedName name="QQ_2_21">#N/A</definedName>
    <definedName name="QQ_2_22">[0]!QQ_2_22</definedName>
    <definedName name="QQ_2_23">#N/A</definedName>
    <definedName name="QQ_2_24">#N/A</definedName>
    <definedName name="QQ_2_25">[0]!QQ_2_25</definedName>
    <definedName name="QQ_2_26">[0]!QQ_2_26</definedName>
    <definedName name="QQ_2_27">[0]!QQ_2_27</definedName>
    <definedName name="QQ_2_28">[0]!QQ_2_28</definedName>
    <definedName name="QQ_2_29">[0]!QQ_2_29</definedName>
    <definedName name="QQ_2_3">[0]!QQ_2_3</definedName>
    <definedName name="QQ_2_30">[0]!QQ_2_30</definedName>
    <definedName name="QQ_2_31">[0]!QQ_2_31</definedName>
    <definedName name="QQ_2_32">[0]!QQ_2_32</definedName>
    <definedName name="QQ_2_33">[0]!QQ_2_33</definedName>
    <definedName name="QQ_2_34">[0]!QQ_2_34</definedName>
    <definedName name="QQ_2_35">[0]!QQ_2_35</definedName>
    <definedName name="QQ_2_36">[0]!QQ_2_36</definedName>
    <definedName name="QQ_2_37">[0]!QQ_2_37</definedName>
    <definedName name="QQ_2_38">[0]!QQ_2_38</definedName>
    <definedName name="QQ_2_39">[0]!QQ_2_39</definedName>
    <definedName name="QQ_2_4">[0]!QQ_2_4</definedName>
    <definedName name="QQ_2_40">[0]!QQ_2_40</definedName>
    <definedName name="QQ_2_41">[0]!QQ_2_41</definedName>
    <definedName name="QQ_2_42">[0]!QQ_2_42</definedName>
    <definedName name="QQ_2_43">[0]!QQ_2_43</definedName>
    <definedName name="QQ_2_44">[0]!QQ_2_44</definedName>
    <definedName name="QQ_2_45">[0]!QQ_2_45</definedName>
    <definedName name="QQ_2_46">[0]!QQ_2_46</definedName>
    <definedName name="QQ_2_47">[0]!QQ_2_47</definedName>
    <definedName name="QQ_2_48">[0]!QQ_2_48</definedName>
    <definedName name="QQ_2_5">[0]!QQ_2_5</definedName>
    <definedName name="QQ_2_51">[0]!QQ_2_51</definedName>
    <definedName name="QQ_2_52">[0]!QQ_2_52</definedName>
    <definedName name="QQ_2_53">[0]!QQ_2_53</definedName>
    <definedName name="QQ_2_54">[0]!QQ_2_54</definedName>
    <definedName name="QQ_2_55">[0]!QQ_2_55</definedName>
    <definedName name="QQ_2_56">[0]!QQ_2_56</definedName>
    <definedName name="QQ_2_57">[0]!QQ_2_57</definedName>
    <definedName name="QQ_2_58">[0]!QQ_2_58</definedName>
    <definedName name="QQ_2_59">[0]!QQ_2_59</definedName>
    <definedName name="QQ_2_6">[0]!QQ_2_6</definedName>
    <definedName name="QQ_2_60">[0]!QQ_2_60</definedName>
    <definedName name="QQ_2_61">[0]!QQ_2_61</definedName>
    <definedName name="QQ_2_62">[0]!QQ_2_62</definedName>
    <definedName name="QQ_2_63">[0]!QQ_2_63</definedName>
    <definedName name="QQ_2_64">[0]!QQ_2_64</definedName>
    <definedName name="QQ_2_65">[0]!QQ_2_65</definedName>
    <definedName name="QQ_2_66">[0]!QQ_2_66</definedName>
    <definedName name="QQ_2_67">[0]!QQ_2_67</definedName>
    <definedName name="QQ_2_68">[0]!QQ_2_68</definedName>
    <definedName name="QQ_2_69">[0]!QQ_2_69</definedName>
    <definedName name="QQ_2_7">[0]!QQ_2_7</definedName>
    <definedName name="QQ_2_70">[0]!QQ_2_70</definedName>
    <definedName name="QQ_2_71">[0]!QQ_2_71</definedName>
    <definedName name="QQ_2_72">[0]!QQ_2_72</definedName>
    <definedName name="QQ_2_8">[0]!QQ_2_8</definedName>
    <definedName name="QQ_2_9">[0]!QQ_2_9</definedName>
    <definedName name="qqe">[39]!qqe</definedName>
    <definedName name="qqq"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QQQ" hidden="1">SUM(IF(#REF! =#REF!,(#REF!)*(#REF!="EQ")))</definedName>
    <definedName name="qqqqq" hidden="1">{#N/A,#N/A,FALSE,"MO (2)"}</definedName>
    <definedName name="qqqqqq" hidden="1">{"VENTAS1",#N/A,FALSE,"VENTAS";"VENTAS2",#N/A,FALSE,"VENTAS";"VENTAS3",#N/A,FALSE,"VENTAS";"VENTAS4",#N/A,FALSE,"VENTAS";"VENTAS5",#N/A,FALSE,"VENTAS";"VENTAS6",#N/A,FALSE,"VENTAS";"VENTAS7",#N/A,FALSE,"VENTAS";"VENTAS8",#N/A,FALSE,"VENTAS"}</definedName>
    <definedName name="qqqqqqq" hidden="1">{"VENTAS1",#N/A,FALSE,"VENTAS";"VENTAS2",#N/A,FALSE,"VENTAS";"VENTAS3",#N/A,FALSE,"VENTAS";"VENTAS4",#N/A,FALSE,"VENTAS";"VENTAS5",#N/A,FALSE,"VENTAS";"VENTAS6",#N/A,FALSE,"VENTAS";"VENTAS7",#N/A,FALSE,"VENTAS";"VENTAS8",#N/A,FALSE,"VENTAS"}</definedName>
    <definedName name="qqqqqqqq" hidden="1">{TRUE,TRUE,-1.25,-15.5,484.5,276.75,FALSE,TRUE,TRUE,TRUE,0,1,1,300,1,1.96296296296296,1.15384615384615,4,TRUE,TRUE,3,TRUE,1,FALSE,75,"Swvu.Print_Todo.","ACwvu.Print_Todo.",#N/A,FALSE,FALSE,0,0,0,0,2,"","",FALSE,FALSE,TRUE,FALSE,1,#N/A,2,10,"=R1C1:R636C40",FALSE,#N/A,#N/A,FALSE,FALSE,FALSE,9,300,300,FALSE,TRUE,TRUE,TRUE,TRUE}</definedName>
    <definedName name="qqqqqqqqq"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QTD" hidden="1">#REF!</definedName>
    <definedName name="QtEq" hidden="1">#REF!</definedName>
    <definedName name="QtMo" hidden="1">#REF!</definedName>
    <definedName name="QtMp" hidden="1">#REF!</definedName>
    <definedName name="QtTr" hidden="1">#REF!</definedName>
    <definedName name="QUADRO">#N/A</definedName>
    <definedName name="QUADRO_1">#REF!</definedName>
    <definedName name="QUANT">#REF!</definedName>
    <definedName name="Quant.">#REF!</definedName>
    <definedName name="Quant.1">#REF!</definedName>
    <definedName name="QUANT_1">#REF!</definedName>
    <definedName name="QUANT_acumu">#REF!</definedName>
    <definedName name="QUANT_serviço">OFFSET('[82]Orçamento Total'!$E$4,0,0,COUNTA('[82]Orçamento Total'!$C:$C),1)</definedName>
    <definedName name="QUANTIDADE">#REF!</definedName>
    <definedName name="QUANTIDADE_10">#REF!</definedName>
    <definedName name="QUANTIDADE_10_1">"$#REF!.$E$21:$E$400"</definedName>
    <definedName name="QUANTIDADE_10_10">"$#REF!.$E$21:$E$402"</definedName>
    <definedName name="QUANTIDADE_10_11">"$#REF!.$E$21:$E$431"</definedName>
    <definedName name="QUANTIDADE_10_12">"$#REF!.$E$21:$E$402"</definedName>
    <definedName name="QUANTIDADE_10_15">"$#REF!.$E$12:$E$346"</definedName>
    <definedName name="QUANTIDADE_10_16">"$#REF!.$E$12:$E$346"</definedName>
    <definedName name="QUANTIDADE_10_19">#REF!</definedName>
    <definedName name="QUANTIDADE_10_19_24">#REF!</definedName>
    <definedName name="QUANTIDADE_10_19_25">#REF!</definedName>
    <definedName name="QUANTIDADE_10_19_29">"$#REF!.$E$21:$E$401"</definedName>
    <definedName name="QUANTIDADE_10_19_8">#REF!</definedName>
    <definedName name="QUANTIDADE_10_22">#REF!</definedName>
    <definedName name="QUANTIDADE_10_24">#REF!</definedName>
    <definedName name="QUANTIDADE_10_25">#REF!</definedName>
    <definedName name="QUANTIDADE_10_29">"$#REF!.$E$21:$E$402"</definedName>
    <definedName name="QUANTIDADE_10_3">"$#REF!.$E$12:$E$450"</definedName>
    <definedName name="QUANTIDADE_10_3_1">"$#REF!.$E$12:$E$450"</definedName>
    <definedName name="QUANTIDADE_10_4">"$#REF!.$E$21:$E$431"</definedName>
    <definedName name="QUANTIDADE_10_4_1">"$#REF!.$E$21:$E$402"</definedName>
    <definedName name="QUANTIDADE_10_5">"$#REF!.$E$21:$E$431"</definedName>
    <definedName name="QUANTIDADE_10_5_1">"$#REF!.$E$21:$E$402"</definedName>
    <definedName name="QUANTIDADE_10_6">"$#REF!.$E$21:$E$431"</definedName>
    <definedName name="QUANTIDADE_10_6_1">"$#REF!.$E$21:$E$402"</definedName>
    <definedName name="QUANTIDADE_10_7">#REF!</definedName>
    <definedName name="QUANTIDADE_10_7_1">"$#REF!.$E$21:$E$431"</definedName>
    <definedName name="QUANTIDADE_10_7_1_1">"$#REF!.$E$21:$E$402"</definedName>
    <definedName name="QUANTIDADE_10_7_1_1_1">"$#REF!.$E$21:$E$402"</definedName>
    <definedName name="QUANTIDADE_10_8">#REF!</definedName>
    <definedName name="QUANTIDADE_10_9">"$#REF!.$E$21:$E$431"</definedName>
    <definedName name="QUANTIDADE_11">"$#REF!.$E$21:$E$431"</definedName>
    <definedName name="QUANTIDADE_12">"$#REF!.$E$21:$E$402"</definedName>
    <definedName name="QUANTIDADE_15">"$#REF!.$E$12:$E$346"</definedName>
    <definedName name="QUANTIDADE_16">"$#REF!.$E$12:$E$346"</definedName>
    <definedName name="QUANTIDADE_17">#REF!</definedName>
    <definedName name="QUANTIDADE_17_10">"$#REF!.$E$21:$E$402"</definedName>
    <definedName name="QUANTIDADE_17_11">"$#REF!.$E$21:$E$431"</definedName>
    <definedName name="QUANTIDADE_17_12">"$#REF!.$E$21:$E$402"</definedName>
    <definedName name="QUANTIDADE_17_15">"$#REF!.$E$12:$E$346"</definedName>
    <definedName name="QUANTIDADE_17_16">"$#REF!.$E$12:$E$346"</definedName>
    <definedName name="QUANTIDADE_17_19">#REF!</definedName>
    <definedName name="QUANTIDADE_17_19_24">#REF!</definedName>
    <definedName name="QUANTIDADE_17_19_25">#REF!</definedName>
    <definedName name="QUANTIDADE_17_19_29">"$#REF!.$E$21:$E$401"</definedName>
    <definedName name="QUANTIDADE_17_19_8">#REF!</definedName>
    <definedName name="QUANTIDADE_17_22">#REF!</definedName>
    <definedName name="QUANTIDADE_17_24">#REF!</definedName>
    <definedName name="QUANTIDADE_17_25">#REF!</definedName>
    <definedName name="QUANTIDADE_17_29">"$#REF!.$E$21:$E$400"</definedName>
    <definedName name="QUANTIDADE_17_3">"$#REF!.$E$12:$E$450"</definedName>
    <definedName name="QUANTIDADE_17_3_1">"$#REF!.$E$12:$E$450"</definedName>
    <definedName name="QUANTIDADE_17_4">"$#REF!.$E$21:$E$431"</definedName>
    <definedName name="QUANTIDADE_17_4_1">"$#REF!.$E$21:$E$402"</definedName>
    <definedName name="QUANTIDADE_17_5">"$#REF!.$E$21:$E$431"</definedName>
    <definedName name="QUANTIDADE_17_5_1">"$#REF!.$E$21:$E$402"</definedName>
    <definedName name="QUANTIDADE_17_6">"$#REF!.$E$21:$E$431"</definedName>
    <definedName name="QUANTIDADE_17_6_1">"$#REF!.$E$21:$E$402"</definedName>
    <definedName name="QUANTIDADE_17_7">#REF!</definedName>
    <definedName name="QUANTIDADE_17_7_1">"$#REF!.$E$21:$E$431"</definedName>
    <definedName name="QUANTIDADE_17_7_1_1">"$#REF!.$E$21:$E$402"</definedName>
    <definedName name="QUANTIDADE_17_7_1_1_1">"$#REF!.$E$21:$E$402"</definedName>
    <definedName name="QUANTIDADE_17_8">#REF!</definedName>
    <definedName name="QUANTIDADE_17_9">"$#REF!.$E$21:$E$431"</definedName>
    <definedName name="QUANTIDADE_19">#REF!</definedName>
    <definedName name="QUANTIDADE_19_24">#REF!</definedName>
    <definedName name="QUANTIDADE_19_25">#REF!</definedName>
    <definedName name="QUANTIDADE_19_29">"$#REF!.$E$21:$E$401"</definedName>
    <definedName name="QUANTIDADE_19_8">#REF!</definedName>
    <definedName name="QUANTIDADE_22">#REF!</definedName>
    <definedName name="QUANTIDADE_24">#REF!</definedName>
    <definedName name="QUANTIDADE_25">#REF!</definedName>
    <definedName name="QUANTIDADE_29">"$#REF!.$E$21:$E$400"</definedName>
    <definedName name="QUANTIDADE_3">"$#REF!.$E$12:$E$450"</definedName>
    <definedName name="QUANTIDADE_3_1">"$#REF!.$E$12:$E$450"</definedName>
    <definedName name="QUANTIDADE_4">"$#REF!.$E$21:$E$431"</definedName>
    <definedName name="QUANTIDADE_4_1">"$#REF!.$E$21:$E$402"</definedName>
    <definedName name="QUANTIDADE_5">"$#REF!.$E$21:$E$431"</definedName>
    <definedName name="QUANTIDADE_5_1">"$#REF!.$E$21:$E$402"</definedName>
    <definedName name="QUANTIDADE_6">#REF!</definedName>
    <definedName name="QUANTIDADE_6_1">"$#REF!.$E$21:$E$429"</definedName>
    <definedName name="QUANTIDADE_6_1_1">"$#REF!.$E$21:$E$400"</definedName>
    <definedName name="QUANTIDADE_6_10">"$#REF!.$E$21:$E$402"</definedName>
    <definedName name="QUANTIDADE_6_11">"$#REF!.$E$21:$E$431"</definedName>
    <definedName name="QUANTIDADE_6_12">"$#REF!.$E$21:$E$402"</definedName>
    <definedName name="QUANTIDADE_6_15">"$#REF!.$E$12:$E$346"</definedName>
    <definedName name="QUANTIDADE_6_16">"$#REF!.$E$12:$E$346"</definedName>
    <definedName name="QUANTIDADE_6_19">#REF!</definedName>
    <definedName name="QUANTIDADE_6_19_24">#REF!</definedName>
    <definedName name="QUANTIDADE_6_19_25">#REF!</definedName>
    <definedName name="QUANTIDADE_6_19_29">"$#REF!.$E$21:$E$401"</definedName>
    <definedName name="QUANTIDADE_6_19_8">#REF!</definedName>
    <definedName name="QUANTIDADE_6_22">#REF!</definedName>
    <definedName name="QUANTIDADE_6_24">#REF!</definedName>
    <definedName name="QUANTIDADE_6_25">#REF!</definedName>
    <definedName name="QUANTIDADE_6_29">"$#REF!.$E$21:$E$402"</definedName>
    <definedName name="QUANTIDADE_6_3">"$#REF!.$E$12:$E$450"</definedName>
    <definedName name="QUANTIDADE_6_3_1">"$#REF!.$E$12:$E$450"</definedName>
    <definedName name="QUANTIDADE_6_4">"$#REF!.$E$21:$E$431"</definedName>
    <definedName name="QUANTIDADE_6_4_1">"$#REF!.$E$21:$E$402"</definedName>
    <definedName name="QUANTIDADE_6_5">"$#REF!.$E$21:$E$431"</definedName>
    <definedName name="QUANTIDADE_6_5_1">"$#REF!.$E$21:$E$402"</definedName>
    <definedName name="QUANTIDADE_6_6">"$#REF!.$E$21:$E$431"</definedName>
    <definedName name="QUANTIDADE_6_6_1">"$#REF!.$E$21:$E$402"</definedName>
    <definedName name="QUANTIDADE_6_7">#REF!</definedName>
    <definedName name="QUANTIDADE_6_7_1">"$#REF!.$E$21:$E$431"</definedName>
    <definedName name="QUANTIDADE_6_7_1_1">"$#REF!.$E$21:$E$402"</definedName>
    <definedName name="QUANTIDADE_6_7_1_1_1">"$#REF!.$E$21:$E$402"</definedName>
    <definedName name="QUANTIDADE_6_8">#REF!</definedName>
    <definedName name="QUANTIDADE_6_9">"$#REF!.$E$21:$E$431"</definedName>
    <definedName name="QUANTIDADE_7">#REF!</definedName>
    <definedName name="QUANTIDADE_7_1">#REF!</definedName>
    <definedName name="QUANTIDADE_7_1_1">"$#REF!.$E$21:$E$429"</definedName>
    <definedName name="QUANTIDADE_7_1_1_1">"$#REF!.$E$21:$E$400"</definedName>
    <definedName name="QUANTIDADE_7_1_1_1_1">"$#REF!.$E$21:$E$400"</definedName>
    <definedName name="QUANTIDADE_7_10">"$#REF!.$E$21:$E$402"</definedName>
    <definedName name="QUANTIDADE_7_11">"$#REF!.$E$21:$E$431"</definedName>
    <definedName name="QUANTIDADE_7_12">"$#REF!.$E$21:$E$402"</definedName>
    <definedName name="QUANTIDADE_7_15">"$#REF!.$E$12:$E$346"</definedName>
    <definedName name="QUANTIDADE_7_16">"$#REF!.$E$12:$E$346"</definedName>
    <definedName name="QUANTIDADE_7_19">#REF!</definedName>
    <definedName name="QUANTIDADE_7_19_24">#REF!</definedName>
    <definedName name="QUANTIDADE_7_19_25">#REF!</definedName>
    <definedName name="QUANTIDADE_7_19_29">"$#REF!.$E$21:$E$401"</definedName>
    <definedName name="QUANTIDADE_7_19_8">#REF!</definedName>
    <definedName name="QUANTIDADE_7_22">#REF!</definedName>
    <definedName name="QUANTIDADE_7_24">#REF!</definedName>
    <definedName name="QUANTIDADE_7_25">#REF!</definedName>
    <definedName name="QUANTIDADE_7_29">"$#REF!.$E$21:$E$402"</definedName>
    <definedName name="QUANTIDADE_7_3">"$#REF!.$E$12:$E$450"</definedName>
    <definedName name="QUANTIDADE_7_3_1">"$#REF!.$E$12:$E$450"</definedName>
    <definedName name="QUANTIDADE_7_4">"$#REF!.$E$21:$E$431"</definedName>
    <definedName name="QUANTIDADE_7_4_1">"$#REF!.$E$21:$E$402"</definedName>
    <definedName name="QUANTIDADE_7_5">"$#REF!.$E$21:$E$431"</definedName>
    <definedName name="QUANTIDADE_7_5_1">"$#REF!.$E$21:$E$402"</definedName>
    <definedName name="QUANTIDADE_7_6">"$#REF!.$E$21:$E$431"</definedName>
    <definedName name="QUANTIDADE_7_6_1">"$#REF!.$E$21:$E$402"</definedName>
    <definedName name="QUANTIDADE_7_7">#REF!</definedName>
    <definedName name="QUANTIDADE_7_7_1">"$#REF!.$E$21:$E$431"</definedName>
    <definedName name="QUANTIDADE_7_7_1_1">"$#REF!.$E$21:$E$402"</definedName>
    <definedName name="QUANTIDADE_7_7_1_1_1">"$#REF!.$E$21:$E$402"</definedName>
    <definedName name="QUANTIDADE_7_8">#REF!</definedName>
    <definedName name="QUANTIDADE_7_9">"$#REF!.$E$21:$E$431"</definedName>
    <definedName name="QUANTIDADE_8">#REF!</definedName>
    <definedName name="QUANTIDADE_8_1">#REF!</definedName>
    <definedName name="QUANTIDADE_8_1_1">#REF!</definedName>
    <definedName name="QUANTIDADE_8_10">"$#REF!.$E$21:$E$402"</definedName>
    <definedName name="QUANTIDADE_8_11">"$#REF!.$E$21:$E$431"</definedName>
    <definedName name="QUANTIDADE_8_12">"$#REF!.$E$21:$E$402"</definedName>
    <definedName name="QUANTIDADE_8_15">"$#REF!.$E$12:$E$346"</definedName>
    <definedName name="QUANTIDADE_8_16">"$#REF!.$E$12:$E$346"</definedName>
    <definedName name="QUANTIDADE_8_19">#REF!</definedName>
    <definedName name="QUANTIDADE_8_19_24">#REF!</definedName>
    <definedName name="QUANTIDADE_8_19_25">#REF!</definedName>
    <definedName name="QUANTIDADE_8_19_29">"$#REF!.$E$21:$E$401"</definedName>
    <definedName name="QUANTIDADE_8_19_8">#REF!</definedName>
    <definedName name="QUANTIDADE_8_22">#REF!</definedName>
    <definedName name="QUANTIDADE_8_24">#REF!</definedName>
    <definedName name="QUANTIDADE_8_25">#REF!</definedName>
    <definedName name="QUANTIDADE_8_29">"$#REF!.$E$21:$E$400"</definedName>
    <definedName name="QUANTIDADE_8_3">"$#REF!.$E$12:$E$450"</definedName>
    <definedName name="QUANTIDADE_8_3_1">"$#REF!.$E$12:$E$450"</definedName>
    <definedName name="QUANTIDADE_8_4">"$#REF!.$E$21:$E$431"</definedName>
    <definedName name="QUANTIDADE_8_4_1">"$#REF!.$E$21:$E$402"</definedName>
    <definedName name="QUANTIDADE_8_5">"$#REF!.$E$21:$E$431"</definedName>
    <definedName name="QUANTIDADE_8_5_1">"$#REF!.$E$21:$E$402"</definedName>
    <definedName name="QUANTIDADE_8_6">"$#REF!.$E$21:$E$431"</definedName>
    <definedName name="QUANTIDADE_8_6_1">"$#REF!.$E$21:$E$402"</definedName>
    <definedName name="QUANTIDADE_8_7">#REF!</definedName>
    <definedName name="QUANTIDADE_8_7_1">"$#REF!.$E$21:$E$431"</definedName>
    <definedName name="QUANTIDADE_8_7_1_1">"$#REF!.$E$21:$E$402"</definedName>
    <definedName name="QUANTIDADE_8_7_1_1_1">"$#REF!.$E$21:$E$402"</definedName>
    <definedName name="QUANTIDADE_8_8">#REF!</definedName>
    <definedName name="QUANTIDADE_8_9">"$#REF!.$E$21:$E$431"</definedName>
    <definedName name="QUANTIDADE_9">#REF!</definedName>
    <definedName name="QUANTIDADE_9_1">"$#REF!.$E$21:$E$429"</definedName>
    <definedName name="QUANTIDADE_9_10">"$#REF!.$E$21:$E$402"</definedName>
    <definedName name="QUANTIDADE_9_11">"$#REF!.$E$21:$E$431"</definedName>
    <definedName name="QUANTIDADE_9_12">"$#REF!.$E$21:$E$402"</definedName>
    <definedName name="QUANTIDADE_9_15">"$#REF!.$E$12:$E$346"</definedName>
    <definedName name="QUANTIDADE_9_16">"$#REF!.$E$12:$E$346"</definedName>
    <definedName name="QUANTIDADE_9_19">#REF!</definedName>
    <definedName name="QUANTIDADE_9_19_24">#REF!</definedName>
    <definedName name="QUANTIDADE_9_19_25">#REF!</definedName>
    <definedName name="QUANTIDADE_9_19_29">"$#REF!.$E$21:$E$401"</definedName>
    <definedName name="QUANTIDADE_9_19_8">#REF!</definedName>
    <definedName name="QUANTIDADE_9_22">#REF!</definedName>
    <definedName name="QUANTIDADE_9_24">#REF!</definedName>
    <definedName name="QUANTIDADE_9_25">#REF!</definedName>
    <definedName name="QUANTIDADE_9_29">"$#REF!.$E$21:$E$400"</definedName>
    <definedName name="QUANTIDADE_9_3">"$#REF!.$E$12:$E$450"</definedName>
    <definedName name="QUANTIDADE_9_3_1">"$#REF!.$E$12:$E$450"</definedName>
    <definedName name="QUANTIDADE_9_4">"$#REF!.$E$21:$E$431"</definedName>
    <definedName name="QUANTIDADE_9_4_1">"$#REF!.$E$21:$E$402"</definedName>
    <definedName name="QUANTIDADE_9_5">"$#REF!.$E$21:$E$431"</definedName>
    <definedName name="QUANTIDADE_9_5_1">"$#REF!.$E$21:$E$402"</definedName>
    <definedName name="QUANTIDADE_9_6">"$#REF!.$E$21:$E$431"</definedName>
    <definedName name="QUANTIDADE_9_6_1">"$#REF!.$E$21:$E$402"</definedName>
    <definedName name="QUANTIDADE_9_7">#REF!</definedName>
    <definedName name="QUANTIDADE_9_7_1">"$#REF!.$E$21:$E$431"</definedName>
    <definedName name="QUANTIDADE_9_7_1_1">"$#REF!.$E$21:$E$402"</definedName>
    <definedName name="QUANTIDADE_9_7_1_1_1">"$#REF!.$E$21:$E$402"</definedName>
    <definedName name="QUANTIDADE_9_8">#REF!</definedName>
    <definedName name="QUANTIDADE_9_9">"$#REF!.$E$21:$E$431"</definedName>
    <definedName name="QUANTIDADES">#N/A</definedName>
    <definedName name="QUE_P_E_ISSO">#N/A</definedName>
    <definedName name="quilometros">#REF!</definedName>
    <definedName name="QWE">#REF!</definedName>
    <definedName name="qweqw">#N/A</definedName>
    <definedName name="qweqwe">#REF!</definedName>
    <definedName name="qwer">#N/A</definedName>
    <definedName name="qwer_16">NA()</definedName>
    <definedName name="qwewqadasfdytwyytryryrrt6hyyuiuokp0"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qwqwq">#REF!</definedName>
    <definedName name="qwrqerwqer">[67]PROJETO!#REF!</definedName>
    <definedName name="RA">#REF!</definedName>
    <definedName name="rach">[0]!rach</definedName>
    <definedName name="rach_38">[0]!rach_38</definedName>
    <definedName name="Rachão">[0]!Rachão</definedName>
    <definedName name="Rachão_10">[0]!Rachão_10</definedName>
    <definedName name="Rachão_2">[0]!Rachão_2</definedName>
    <definedName name="Rachão_23">[0]!Rachão_23</definedName>
    <definedName name="Rachão_24">[0]!Rachão_24</definedName>
    <definedName name="Rachão_26">[0]!Rachão_26</definedName>
    <definedName name="Rachão_27">[0]!Rachão_27</definedName>
    <definedName name="Rachão_29">[0]!Rachão_29</definedName>
    <definedName name="Rachão_30">[0]!Rachão_30</definedName>
    <definedName name="Rachão_36">[0]!Rachão_36</definedName>
    <definedName name="Rachão_37">[0]!Rachão_37</definedName>
    <definedName name="Rachão_38">[0]!Rachão_38</definedName>
    <definedName name="Rachão_4">[0]!Rachão_4</definedName>
    <definedName name="Rachão_48">[0]!Rachão_48</definedName>
    <definedName name="Rachão_51">[0]!Rachão_51</definedName>
    <definedName name="Rachão_52">[0]!Rachão_52</definedName>
    <definedName name="Rachão_53">[0]!Rachão_53</definedName>
    <definedName name="Rachão_55">[0]!Rachão_55</definedName>
    <definedName name="Rachão_67">[0]!Rachão_67</definedName>
    <definedName name="Rachão_68">[0]!Rachão_68</definedName>
    <definedName name="Rachão_69">[0]!Rachão_69</definedName>
    <definedName name="Rachão_70">[0]!Rachão_70</definedName>
    <definedName name="Rachão_71">[0]!Rachão_71</definedName>
    <definedName name="Rachão_72">[0]!Rachão_72</definedName>
    <definedName name="rafael">#REF!</definedName>
    <definedName name="RangeChange" hidden="1">#N/A</definedName>
    <definedName name="RB_brita_Adir">OFFSET([82]Percentual!$A$6,0,COLUMN([82]Percentual!$BX$3)-1,COUNTA([82]Percentual!$A$6:$A$105),1)</definedName>
    <definedName name="RB_brita_Aesq">OFFSET([82]Percentual!$A$6,0,COLUMN([82]Percentual!$AX$3)-1,COUNTA([82]Percentual!$A$6:$A$105),1)</definedName>
    <definedName name="RB_brita_cim_Adir">OFFSET([82]Percentual!$A$6,0,COLUMN([82]Percentual!$BZ$3)-1,COUNTA([82]Percentual!$A$6:$A$105),1)</definedName>
    <definedName name="RB_brita_cim_Aesq">OFFSET([82]Percentual!$A$6,0,COLUMN([82]Percentual!$AZ$3)-1,COUNTA([82]Percentual!$A$6:$A$105),1)</definedName>
    <definedName name="RB_brita_cim_pista">OFFSET([82]Percentual!$A$6,0,MATCH([82]Percentual!$AC$3,[82]Percentual!$3:$3,0)-1,COUNTA([82]Percentual!$A$6:$A$105),1)</definedName>
    <definedName name="RB_brita_pista">OFFSET([82]Percentual!$A$6,0,MATCH([82]Percentual!$AA$3,[82]Percentual!$3:$3,0)-1,COUNTA([82]Percentual!$A$6:$A$105),1)</definedName>
    <definedName name="RB_cim_Adir">OFFSET([82]Percentual!$A$6,0,COLUMN([82]Percentual!$BY$3)-1,COUNTA([82]Percentual!$A$6:$A$105),1)</definedName>
    <definedName name="RB_cim_Aesq">OFFSET([82]Percentual!$A$6,0,COLUMN([82]Percentual!$AY$3)-1,COUNTA([82]Percentual!$A$6:$A$105),1)</definedName>
    <definedName name="RB_cim_pista">OFFSET([82]Percentual!$A$6,0,MATCH([82]Percentual!$AB$3,[82]Percentual!$3:$3,0)-1,COUNTA([82]Percentual!$A$6:$A$105),1)</definedName>
    <definedName name="RB_simples_Adir">OFFSET([82]Percentual!$A$6,0,COLUMN([82]Percentual!$BW$3)-1,COUNTA([82]Percentual!$A$6:$A$105),1)</definedName>
    <definedName name="RB_simples_Aesq">OFFSET([82]Percentual!$A$6,0,COLUMN([82]Percentual!$AW$3)-1,COUNTA([82]Percentual!$A$6:$A$105),1)</definedName>
    <definedName name="RB_simples_pista">OFFSET([82]Percentual!$A$6,0,MATCH([82]Percentual!$Z$3,[82]Percentual!$3:$3,0)-1,COUNTA([82]Percentual!$A$6:$A$105),1)</definedName>
    <definedName name="RBAM_Adir">OFFSET([82]Percentual!$A$6,0,COLUMN([82]Percentual!$CB$3)-1,COUNTA([82]Percentual!$A$6:$A$105),1)</definedName>
    <definedName name="RBAM_Aesq">OFFSET([82]Percentual!$A$6,0,COLUMN([82]Percentual!$BB$3)-1,COUNTA([82]Percentual!$A$6:$A$105),1)</definedName>
    <definedName name="RBAMFS_Adir">OFFSET([82]Percentual!$A$6,0,COLUMN([82]Percentual!$CC$3)-1,COUNTA([82]Percentual!$A$6:$A$105),1)</definedName>
    <definedName name="RBAMFS_Aesq">OFFSET([82]Percentual!$A$6,0,COLUMN([82]Percentual!$BC$3)-1,COUNTA([82]Percentual!$A$6:$A$105),1)</definedName>
    <definedName name="RBQ">#REF!</definedName>
    <definedName name="RBSM_Adir">OFFSET([82]Percentual!$A$6,0,COLUMN([82]Percentual!$CA$3)-1,COUNTA([82]Percentual!$A$6:$A$105),1)</definedName>
    <definedName name="RBSM_Aesq">OFFSET([82]Percentual!$A$6,0,COLUMN([82]Percentual!$BA$3)-1,COUNTA([82]Percentual!$A$6:$A$105),1)</definedName>
    <definedName name="RBV">[179]Teor!$C$3:$C$7</definedName>
    <definedName name="RBV_25">[180]Teor!$C$3:$C$7</definedName>
    <definedName name="RBV_26">[181]Teor!$C$3:$C$7</definedName>
    <definedName name="RBV_28">[181]Teor!$C$3:$C$7</definedName>
    <definedName name="RBV_29">[182]Teor!$C$3:$C$7</definedName>
    <definedName name="RBV_31">[182]Teor!$C$3:$C$7</definedName>
    <definedName name="RBVV">'[77]Página 16'!$A$3:$A$7</definedName>
    <definedName name="RCB">#REF!</definedName>
    <definedName name="rcbr1">'[27]memória quantitativa'!#REF!</definedName>
    <definedName name="rcbr10">'[27]memória quantitativa'!#REF!</definedName>
    <definedName name="rcbr11">'[27]memória quantitativa'!#REF!</definedName>
    <definedName name="rcbr12">'[27]memória quantitativa'!#REF!</definedName>
    <definedName name="rcbr13">'[27]memória quantitativa'!#REF!</definedName>
    <definedName name="rcbr14">'[27]memória quantitativa'!#REF!</definedName>
    <definedName name="rcbr2">'[27]memória quantitativa'!#REF!</definedName>
    <definedName name="rcbr3">'[27]memória quantitativa'!#REF!</definedName>
    <definedName name="rcbr4">'[27]memória quantitativa'!#REF!</definedName>
    <definedName name="rcbr5">'[27]memória quantitativa'!#REF!</definedName>
    <definedName name="rcbr6">'[27]memória quantitativa'!#REF!</definedName>
    <definedName name="rcbr7">'[27]memória quantitativa'!#REF!</definedName>
    <definedName name="rcbr8">'[27]memória quantitativa'!#REF!</definedName>
    <definedName name="rcbr9">'[27]memória quantitativa'!#REF!</definedName>
    <definedName name="RCC">#REF!</definedName>
    <definedName name="RCCL">#REF!</definedName>
    <definedName name="RCGP">#REF!</definedName>
    <definedName name="RCGP_1">#REF!</definedName>
    <definedName name="rclarg1">'[27]memória quantitativa'!#REF!</definedName>
    <definedName name="rclarg10">'[27]memória quantitativa'!#REF!</definedName>
    <definedName name="rclarg11">'[27]memória quantitativa'!#REF!</definedName>
    <definedName name="rclarg12">'[27]memória quantitativa'!#REF!</definedName>
    <definedName name="rclarg13">'[27]memória quantitativa'!#REF!</definedName>
    <definedName name="rclarg14">'[27]memória quantitativa'!#REF!</definedName>
    <definedName name="rclarg2">'[27]memória quantitativa'!#REF!</definedName>
    <definedName name="rclarg3">'[27]memória quantitativa'!#REF!</definedName>
    <definedName name="rclarg4">'[27]memória quantitativa'!#REF!</definedName>
    <definedName name="rclarg5">'[27]memória quantitativa'!#REF!</definedName>
    <definedName name="rclarg6">'[27]memória quantitativa'!#REF!</definedName>
    <definedName name="rclarg7">'[27]memória quantitativa'!#REF!</definedName>
    <definedName name="rclarg8">'[27]memória quantitativa'!#REF!</definedName>
    <definedName name="rclarg9">'[27]memória quantitativa'!#REF!</definedName>
    <definedName name="rco2a_1">'[27]memória quantitativa'!#REF!</definedName>
    <definedName name="rco2a_2">'[27]memória quantitativa'!#REF!</definedName>
    <definedName name="rco2a_3">'[27]memória quantitativa'!#REF!</definedName>
    <definedName name="rco2a_4">'[27]memória quantitativa'!#REF!</definedName>
    <definedName name="rco2a_5">'[27]memória quantitativa'!#REF!</definedName>
    <definedName name="rco2a_6">'[27]memória quantitativa'!#REF!</definedName>
    <definedName name="rco2a_7">'[27]memória quantitativa'!#REF!</definedName>
    <definedName name="rco2a_8">'[27]memória quantitativa'!#REF!</definedName>
    <definedName name="rco2a_9">'[27]memória quantitativa'!#REF!</definedName>
    <definedName name="rco2kmf_1">'[27]memória quantitativa'!#REF!</definedName>
    <definedName name="rco2kmf_2">'[27]memória quantitativa'!#REF!</definedName>
    <definedName name="rco2kmf_3">'[27]memória quantitativa'!#REF!</definedName>
    <definedName name="rco2kmf_4">'[27]memória quantitativa'!#REF!</definedName>
    <definedName name="rco2kmf_5">'[27]memória quantitativa'!#REF!</definedName>
    <definedName name="rco2kmf_6">'[27]memória quantitativa'!#REF!</definedName>
    <definedName name="rco2kmf_7">'[27]memória quantitativa'!#REF!</definedName>
    <definedName name="rco2kmf_8">'[27]memória quantitativa'!#REF!</definedName>
    <definedName name="rco2kmf_9">'[27]memória quantitativa'!#REF!</definedName>
    <definedName name="rco2kmi_1">'[27]memória quantitativa'!#REF!</definedName>
    <definedName name="rco2kmi_2">'[27]memória quantitativa'!#REF!</definedName>
    <definedName name="rco2kmi_3">'[27]memória quantitativa'!#REF!</definedName>
    <definedName name="rco2kmi_4">'[27]memória quantitativa'!#REF!</definedName>
    <definedName name="rco2kmi_5">'[27]memória quantitativa'!#REF!</definedName>
    <definedName name="rco2kmi_6">'[27]memória quantitativa'!#REF!</definedName>
    <definedName name="rco2kmi_7">'[27]memória quantitativa'!#REF!</definedName>
    <definedName name="rco2kmi_8">'[27]memória quantitativa'!#REF!</definedName>
    <definedName name="rco2kmi_9">'[27]memória quantitativa'!#REF!</definedName>
    <definedName name="rcoa_1">'[27]memória quantitativa'!#REF!</definedName>
    <definedName name="rcoa_10">'[27]memória quantitativa'!#REF!</definedName>
    <definedName name="rcoa_11">'[27]memória quantitativa'!#REF!</definedName>
    <definedName name="rcoa_12">'[27]memória quantitativa'!#REF!</definedName>
    <definedName name="rcoa_13">'[27]memória quantitativa'!#REF!</definedName>
    <definedName name="rcoa_14">'[27]memória quantitativa'!#REF!</definedName>
    <definedName name="rcoa_2">'[27]memória quantitativa'!#REF!</definedName>
    <definedName name="rcoa_3">'[27]memória quantitativa'!#REF!</definedName>
    <definedName name="rcoa_4">'[27]memória quantitativa'!#REF!</definedName>
    <definedName name="rcoa_5">'[27]memória quantitativa'!#REF!</definedName>
    <definedName name="rcoa_6">'[27]memória quantitativa'!#REF!</definedName>
    <definedName name="rcoa_7">'[27]memória quantitativa'!#REF!</definedName>
    <definedName name="rcoa_8">'[27]memória quantitativa'!#REF!</definedName>
    <definedName name="rcoa_9">'[27]memória quantitativa'!#REF!</definedName>
    <definedName name="rcokmf_1">'[27]memória quantitativa'!#REF!</definedName>
    <definedName name="rcokmf_10">'[27]memória quantitativa'!#REF!</definedName>
    <definedName name="rcokmf_11">'[27]memória quantitativa'!#REF!</definedName>
    <definedName name="rcokmf_12">'[27]memória quantitativa'!#REF!</definedName>
    <definedName name="rcokmf_13">'[27]memória quantitativa'!#REF!</definedName>
    <definedName name="rcokmf_14">'[27]memória quantitativa'!#REF!</definedName>
    <definedName name="rcokmf_2">'[27]memória quantitativa'!#REF!</definedName>
    <definedName name="rcokmf_3">'[27]memória quantitativa'!#REF!</definedName>
    <definedName name="rcokmf_4">'[27]memória quantitativa'!#REF!</definedName>
    <definedName name="rcokmf_5">'[27]memória quantitativa'!#REF!</definedName>
    <definedName name="rcokmf_6">'[27]memória quantitativa'!#REF!</definedName>
    <definedName name="rcokmf_7">'[27]memória quantitativa'!#REF!</definedName>
    <definedName name="rcokmf_8">'[27]memória quantitativa'!#REF!</definedName>
    <definedName name="rcokmf_9">'[27]memória quantitativa'!#REF!</definedName>
    <definedName name="rcokmi_1">'[27]memória quantitativa'!#REF!</definedName>
    <definedName name="rcokmi_10">'[27]memória quantitativa'!#REF!</definedName>
    <definedName name="rcokmi_11">'[27]memória quantitativa'!#REF!</definedName>
    <definedName name="rcokmi_12">'[27]memória quantitativa'!#REF!</definedName>
    <definedName name="rcokmi_13">'[27]memória quantitativa'!#REF!</definedName>
    <definedName name="rcokmi_14">'[27]memória quantitativa'!#REF!</definedName>
    <definedName name="rcokmi_2">'[27]memória quantitativa'!#REF!</definedName>
    <definedName name="rcokmi_3">'[27]memória quantitativa'!#REF!</definedName>
    <definedName name="rcokmi_4">'[27]memória quantitativa'!#REF!</definedName>
    <definedName name="rcokmi_5">'[27]memória quantitativa'!#REF!</definedName>
    <definedName name="rcokmi_6">'[27]memória quantitativa'!#REF!</definedName>
    <definedName name="rcokmi_7">'[27]memória quantitativa'!#REF!</definedName>
    <definedName name="rcokmi_8">'[27]memória quantitativa'!#REF!</definedName>
    <definedName name="rcokmi_9">'[27]memória quantitativa'!#REF!</definedName>
    <definedName name="rD">#N/A</definedName>
    <definedName name="RDGDCELE">#REF!</definedName>
    <definedName name="RDGDCMEC">#REF!</definedName>
    <definedName name="RDM">#REF!</definedName>
    <definedName name="RDRENA">#REF!</definedName>
    <definedName name="rea">#REF!</definedName>
    <definedName name="REAJ">#REF!</definedName>
    <definedName name="REATBUEIRO">[83]SERVIÇOS!#REF!</definedName>
    <definedName name="REBOQUE">#REF!</definedName>
    <definedName name="REBOQUE_1">#REF!</definedName>
    <definedName name="rec">[0]!rec</definedName>
    <definedName name="rec_10">[0]!rec_10</definedName>
    <definedName name="rec_2">[0]!rec_2</definedName>
    <definedName name="rec_23">[0]!rec_23</definedName>
    <definedName name="rec_24">[0]!rec_24</definedName>
    <definedName name="rec_26">[0]!rec_26</definedName>
    <definedName name="rec_27">[0]!rec_27</definedName>
    <definedName name="rec_29">[0]!rec_29</definedName>
    <definedName name="rec_30">[0]!rec_30</definedName>
    <definedName name="rec_36">[0]!rec_36</definedName>
    <definedName name="rec_37">[0]!rec_37</definedName>
    <definedName name="rec_38">[0]!rec_38</definedName>
    <definedName name="rec_4">[0]!rec_4</definedName>
    <definedName name="rec_48">[0]!rec_48</definedName>
    <definedName name="rec_51">[0]!rec_51</definedName>
    <definedName name="rec_52">[0]!rec_52</definedName>
    <definedName name="rec_53">[0]!rec_53</definedName>
    <definedName name="rec_55">[0]!rec_55</definedName>
    <definedName name="rec_67">[0]!rec_67</definedName>
    <definedName name="rec_68">[0]!rec_68</definedName>
    <definedName name="rec_69">[0]!rec_69</definedName>
    <definedName name="rec_70">[0]!rec_70</definedName>
    <definedName name="rec_71">[0]!rec_71</definedName>
    <definedName name="rec_72">[0]!rec_72</definedName>
    <definedName name="REC_Adir">OFFSET([82]Percentual!$A$6,0,COLUMN([82]Percentual!$CD$3)-1,COUNTA([82]Percentual!$A$6:$A$105),1)</definedName>
    <definedName name="REC_Aesq">OFFSET([82]Percentual!$A$6,0,COLUMN([82]Percentual!$BD$3)-1,COUNTA([82]Percentual!$A$6:$A$105),1)</definedName>
    <definedName name="REC_pista">OFFSET([82]Percentual!$A$6,0,MATCH([82]Percentual!$AD$3,[82]Percentual!$3:$3,0)-1,COUNTA([82]Percentual!$A$6:$A$105),1)</definedName>
    <definedName name="REC110PI">#REF!</definedName>
    <definedName name="REC110R">#REF!</definedName>
    <definedName name="REC316PI">#REF!</definedName>
    <definedName name="REC316R">#REF!</definedName>
    <definedName name="recc">[0]!recc</definedName>
    <definedName name="recc_38">[0]!recc_38</definedName>
    <definedName name="reciclagem">[49]medição!#REF!</definedName>
    <definedName name="recomp_defensa">'[27]medição '!#REF!</definedName>
    <definedName name="recomp_guarda_corpo">'[27]medição '!#REF!</definedName>
    <definedName name="recomp_manual">'[27]medição '!#REF!</definedName>
    <definedName name="recomp_mecanizada">'[27]medição '!#REF!</definedName>
    <definedName name="recomp_placa">'[27]medição '!#REF!</definedName>
    <definedName name="recomp_placa_sinaliz">'[27]memória quantitativa'!#REF!</definedName>
    <definedName name="recompmanual">[42]ORÇAMENTO!#REF!</definedName>
    <definedName name="recompmanual_13">[42]ORÇAMENTO!#REF!</definedName>
    <definedName name="recompmanual_13_19">[42]ORÇAMENTO!#REF!</definedName>
    <definedName name="recompmanual_13_23">[42]ORÇAMENTO!#REF!</definedName>
    <definedName name="recompmanual_13_25">[55]ORÇAMENTO!#REF!</definedName>
    <definedName name="recompmanual_15">[56]ORÇAMENTO!#REF!</definedName>
    <definedName name="recompmanual_15_13">[56]ORÇAMENTO!#REF!</definedName>
    <definedName name="recompmanual_15_13_19">[56]ORÇAMENTO!#REF!</definedName>
    <definedName name="recompmanual_15_13_23">[56]ORÇAMENTO!#REF!</definedName>
    <definedName name="recompmanual_15_13_25">[56]ORÇAMENTO!#REF!</definedName>
    <definedName name="recompmanual_15_19">[56]ORÇAMENTO!#REF!</definedName>
    <definedName name="recompmanual_15_23">[56]ORÇAMENTO!#REF!</definedName>
    <definedName name="recompmanual_15_25">[56]ORÇAMENTO!#REF!</definedName>
    <definedName name="recompmanual_19">[42]ORÇAMENTO!#REF!</definedName>
    <definedName name="recompmanual_23">[42]ORÇAMENTO!#REF!</definedName>
    <definedName name="recompmanual_24">[42]ORÇAMENTO!#REF!</definedName>
    <definedName name="recompmanual_24_13">[42]ORÇAMENTO!#REF!</definedName>
    <definedName name="recompmanual_24_13_19">[42]ORÇAMENTO!#REF!</definedName>
    <definedName name="recompmanual_24_13_23">[42]ORÇAMENTO!#REF!</definedName>
    <definedName name="recompmanual_24_13_25">[55]ORÇAMENTO!#REF!</definedName>
    <definedName name="recompmanual_24_19">[42]ORÇAMENTO!#REF!</definedName>
    <definedName name="recompmanual_24_23">[42]ORÇAMENTO!#REF!</definedName>
    <definedName name="recompmanual_24_25">[55]ORÇAMENTO!#REF!</definedName>
    <definedName name="recompmanual_25">[55]ORÇAMENTO!#REF!</definedName>
    <definedName name="recompmecaniz">[42]ORÇAMENTO!#REF!</definedName>
    <definedName name="recompmecaniz_13">[42]ORÇAMENTO!#REF!</definedName>
    <definedName name="recompmecaniz_13_19">[42]ORÇAMENTO!#REF!</definedName>
    <definedName name="recompmecaniz_13_23">[42]ORÇAMENTO!#REF!</definedName>
    <definedName name="recompmecaniz_13_25">[55]ORÇAMENTO!#REF!</definedName>
    <definedName name="recompmecaniz_15">[56]ORÇAMENTO!#REF!</definedName>
    <definedName name="recompmecaniz_15_13">[56]ORÇAMENTO!#REF!</definedName>
    <definedName name="recompmecaniz_15_13_19">[56]ORÇAMENTO!#REF!</definedName>
    <definedName name="recompmecaniz_15_13_23">[56]ORÇAMENTO!#REF!</definedName>
    <definedName name="recompmecaniz_15_13_25">[56]ORÇAMENTO!#REF!</definedName>
    <definedName name="recompmecaniz_15_19">[56]ORÇAMENTO!#REF!</definedName>
    <definedName name="recompmecaniz_15_23">[56]ORÇAMENTO!#REF!</definedName>
    <definedName name="recompmecaniz_15_25">[56]ORÇAMENTO!#REF!</definedName>
    <definedName name="recompmecaniz_19">[42]ORÇAMENTO!#REF!</definedName>
    <definedName name="recompmecaniz_23">[42]ORÇAMENTO!#REF!</definedName>
    <definedName name="recompmecaniz_24">[42]ORÇAMENTO!#REF!</definedName>
    <definedName name="recompmecaniz_24_13">[42]ORÇAMENTO!#REF!</definedName>
    <definedName name="recompmecaniz_24_13_19">[42]ORÇAMENTO!#REF!</definedName>
    <definedName name="recompmecaniz_24_13_23">[42]ORÇAMENTO!#REF!</definedName>
    <definedName name="recompmecaniz_24_13_25">[55]ORÇAMENTO!#REF!</definedName>
    <definedName name="recompmecaniz_24_19">[42]ORÇAMENTO!#REF!</definedName>
    <definedName name="recompmecaniz_24_23">[42]ORÇAMENTO!#REF!</definedName>
    <definedName name="recompmecaniz_24_25">[55]ORÇAMENTO!#REF!</definedName>
    <definedName name="recompmecaniz_25">[55]ORÇAMENTO!#REF!</definedName>
    <definedName name="recompplaca">[42]ORÇAMENTO!#REF!</definedName>
    <definedName name="recompplaca_13">[42]ORÇAMENTO!#REF!</definedName>
    <definedName name="recompplaca_13_19">[42]ORÇAMENTO!#REF!</definedName>
    <definedName name="recompplaca_13_23">[42]ORÇAMENTO!#REF!</definedName>
    <definedName name="recompplaca_13_25">[55]ORÇAMENTO!#REF!</definedName>
    <definedName name="recompplaca_15">[56]ORÇAMENTO!#REF!</definedName>
    <definedName name="recompplaca_15_13">[56]ORÇAMENTO!#REF!</definedName>
    <definedName name="recompplaca_15_13_19">[56]ORÇAMENTO!#REF!</definedName>
    <definedName name="recompplaca_15_13_23">[56]ORÇAMENTO!#REF!</definedName>
    <definedName name="recompplaca_15_13_25">[56]ORÇAMENTO!#REF!</definedName>
    <definedName name="recompplaca_15_19">[56]ORÇAMENTO!#REF!</definedName>
    <definedName name="recompplaca_15_23">[56]ORÇAMENTO!#REF!</definedName>
    <definedName name="recompplaca_15_25">[56]ORÇAMENTO!#REF!</definedName>
    <definedName name="recompplaca_19">[42]ORÇAMENTO!#REF!</definedName>
    <definedName name="recompplaca_23">[42]ORÇAMENTO!#REF!</definedName>
    <definedName name="recompplaca_24">[42]ORÇAMENTO!#REF!</definedName>
    <definedName name="recompplaca_24_13">[42]ORÇAMENTO!#REF!</definedName>
    <definedName name="recompplaca_24_13_19">[42]ORÇAMENTO!#REF!</definedName>
    <definedName name="recompplaca_24_13_23">[42]ORÇAMENTO!#REF!</definedName>
    <definedName name="recompplaca_24_13_25">[55]ORÇAMENTO!#REF!</definedName>
    <definedName name="recompplaca_24_19">[42]ORÇAMENTO!#REF!</definedName>
    <definedName name="recompplaca_24_23">[42]ORÇAMENTO!#REF!</definedName>
    <definedName name="recompplaca_24_25">[55]ORÇAMENTO!#REF!</definedName>
    <definedName name="recompplaca_25">[55]ORÇAMENTO!#REF!</definedName>
    <definedName name="RECONFORMAÇÃO">#REF!</definedName>
    <definedName name="RECONFORMAÇÃO_16">"$#REF!.$#REF!$#REF!:$#REF!$#REF!"</definedName>
    <definedName name="RECP">#REF!</definedName>
    <definedName name="RECREV">#REF!</definedName>
    <definedName name="recrevcbuq">#REF!</definedName>
    <definedName name="recrevmisbetfri">[42]ORÇAMENTO!#REF!</definedName>
    <definedName name="recrevmisbetfri_13">[42]ORÇAMENTO!#REF!</definedName>
    <definedName name="recrevmisbetfri_13_19">[42]ORÇAMENTO!#REF!</definedName>
    <definedName name="recrevmisbetfri_13_23">[42]ORÇAMENTO!#REF!</definedName>
    <definedName name="recrevmisbetfri_13_25">[55]ORÇAMENTO!#REF!</definedName>
    <definedName name="recrevmisbetfri_15">[56]ORÇAMENTO!#REF!</definedName>
    <definedName name="recrevmisbetfri_15_13">[56]ORÇAMENTO!#REF!</definedName>
    <definedName name="recrevmisbetfri_15_13_19">[56]ORÇAMENTO!#REF!</definedName>
    <definedName name="recrevmisbetfri_15_13_23">[56]ORÇAMENTO!#REF!</definedName>
    <definedName name="recrevmisbetfri_15_13_25">[56]ORÇAMENTO!#REF!</definedName>
    <definedName name="recrevmisbetfri_15_19">[56]ORÇAMENTO!#REF!</definedName>
    <definedName name="recrevmisbetfri_15_23">[56]ORÇAMENTO!#REF!</definedName>
    <definedName name="recrevmisbetfri_15_25">[56]ORÇAMENTO!#REF!</definedName>
    <definedName name="recrevmisbetfri_19">[42]ORÇAMENTO!#REF!</definedName>
    <definedName name="recrevmisbetfri_23">[42]ORÇAMENTO!#REF!</definedName>
    <definedName name="recrevmisbetfri_24">[42]ORÇAMENTO!#REF!</definedName>
    <definedName name="recrevmisbetfri_24_13">[42]ORÇAMENTO!#REF!</definedName>
    <definedName name="recrevmisbetfri_24_13_19">[42]ORÇAMENTO!#REF!</definedName>
    <definedName name="recrevmisbetfri_24_13_23">[42]ORÇAMENTO!#REF!</definedName>
    <definedName name="recrevmisbetfri_24_13_25">[55]ORÇAMENTO!#REF!</definedName>
    <definedName name="recrevmisbetfri_24_19">[42]ORÇAMENTO!#REF!</definedName>
    <definedName name="recrevmisbetfri_24_23">[42]ORÇAMENTO!#REF!</definedName>
    <definedName name="recrevmisbetfri_24_25">[55]ORÇAMENTO!#REF!</definedName>
    <definedName name="recrevmisbetfri_25">[55]ORÇAMENTO!#REF!</definedName>
    <definedName name="recrevmisbetque">[42]ORÇAMENTO!#REF!</definedName>
    <definedName name="recrevmisbetque_13">[42]ORÇAMENTO!#REF!</definedName>
    <definedName name="recrevmisbetque_13_19">[42]ORÇAMENTO!#REF!</definedName>
    <definedName name="recrevmisbetque_13_23">[42]ORÇAMENTO!#REF!</definedName>
    <definedName name="recrevmisbetque_13_25">[55]ORÇAMENTO!#REF!</definedName>
    <definedName name="recrevmisbetque_15">[56]ORÇAMENTO!#REF!</definedName>
    <definedName name="recrevmisbetque_15_13">[56]ORÇAMENTO!#REF!</definedName>
    <definedName name="recrevmisbetque_15_13_19">[56]ORÇAMENTO!#REF!</definedName>
    <definedName name="recrevmisbetque_15_13_23">[56]ORÇAMENTO!#REF!</definedName>
    <definedName name="recrevmisbetque_15_13_25">[56]ORÇAMENTO!#REF!</definedName>
    <definedName name="recrevmisbetque_15_19">[56]ORÇAMENTO!#REF!</definedName>
    <definedName name="recrevmisbetque_15_23">[56]ORÇAMENTO!#REF!</definedName>
    <definedName name="recrevmisbetque_15_25">[56]ORÇAMENTO!#REF!</definedName>
    <definedName name="recrevmisbetque_19">[42]ORÇAMENTO!#REF!</definedName>
    <definedName name="recrevmisbetque_23">[42]ORÇAMENTO!#REF!</definedName>
    <definedName name="recrevmisbetque_24">[42]ORÇAMENTO!#REF!</definedName>
    <definedName name="recrevmisbetque_24_13">[42]ORÇAMENTO!#REF!</definedName>
    <definedName name="recrevmisbetque_24_13_19">[42]ORÇAMENTO!#REF!</definedName>
    <definedName name="recrevmisbetque_24_13_23">[42]ORÇAMENTO!#REF!</definedName>
    <definedName name="recrevmisbetque_24_13_25">[55]ORÇAMENTO!#REF!</definedName>
    <definedName name="recrevmisbetque_24_19">[42]ORÇAMENTO!#REF!</definedName>
    <definedName name="recrevmisbetque_24_23">[42]ORÇAMENTO!#REF!</definedName>
    <definedName name="recrevmisbetque_24_25">[55]ORÇAMENTO!#REF!</definedName>
    <definedName name="recrevmisbetque_25">[55]ORÇAMENTO!#REF!</definedName>
    <definedName name="REDE_COLETORA_MAT">#REF!</definedName>
    <definedName name="REDE_COLETORA_MATERIAL">'[80]REDE COLETORA'!$H$67</definedName>
    <definedName name="REDE_COLETORA_SERV">#REF!</definedName>
    <definedName name="REDE_COLETORA_SERVIÇOS">'[80]REDE COLETORA'!$H$9</definedName>
    <definedName name="reest_base">[49]medição!#REF!</definedName>
    <definedName name="REFERENTE">#REF!</definedName>
    <definedName name="REG">#REF!</definedName>
    <definedName name="REG_25">#REF!</definedName>
    <definedName name="REG_4">#REF!</definedName>
    <definedName name="REG_SUB_LEITO">#REF!</definedName>
    <definedName name="REGG">#REF!</definedName>
    <definedName name="REGIÃO">'[74]Comp P Unit '!$M$40</definedName>
    <definedName name="REGULA">#REF!</definedName>
    <definedName name="REGULA_10">#REF!</definedName>
    <definedName name="REGULA_24">#REF!</definedName>
    <definedName name="REGULA_25">#REF!</definedName>
    <definedName name="REGULA_26">#REF!</definedName>
    <definedName name="REGULA_27">#REF!</definedName>
    <definedName name="REGULA_29">#REF!</definedName>
    <definedName name="REGULA_3">#REF!</definedName>
    <definedName name="REGULA_4">#REF!</definedName>
    <definedName name="REGULA_5">#REF!</definedName>
    <definedName name="REGULA_9">#REF!</definedName>
    <definedName name="REGULAA">#REF!</definedName>
    <definedName name="rei" hidden="1">#REF!</definedName>
    <definedName name="Reimbursement">"Reembolso"</definedName>
    <definedName name="REJUNTE">#REF!</definedName>
    <definedName name="REL" hidden="1">{#N/A,#N/A,TRUE,"Serviços"}</definedName>
    <definedName name="Rel.Mensal">[27]procedimentos!$A$20</definedName>
    <definedName name="Relat" hidden="1">#REF!</definedName>
    <definedName name="relatorio">#N/A</definedName>
    <definedName name="RELATÓRIO_DOS_SERVIÇOS_EXECUTADOS">#REF!</definedName>
    <definedName name="relequip">#REF!</definedName>
    <definedName name="relequip_1">#REF!</definedName>
    <definedName name="RELL" hidden="1">{#N/A,#N/A,TRUE,"Serviços"}</definedName>
    <definedName name="rem_localizados">[49]medição!#REF!</definedName>
    <definedName name="Rem_Mec_pista">OFFSET([82]Percentual!$A$6,0,MATCH([82]Percentual!#REF!,[82]Percentual!$3:$3,0)-1,COUNTA([82]Percentual!$A$6:$A$105),1)</definedName>
    <definedName name="REMB">#REF!</definedName>
    <definedName name="remendo_profundo">'[27]medição '!#REF!</definedName>
    <definedName name="REMN">#REF!</definedName>
    <definedName name="REMOÇÃO_PAV">#REF!</definedName>
    <definedName name="REMP">#REF!</definedName>
    <definedName name="remprofdemmec">[42]ORÇAMENTO!#REF!</definedName>
    <definedName name="remprofdemmec_13">[42]ORÇAMENTO!#REF!</definedName>
    <definedName name="remprofdemmec_13_19">[42]ORÇAMENTO!#REF!</definedName>
    <definedName name="remprofdemmec_13_23">[42]ORÇAMENTO!#REF!</definedName>
    <definedName name="remprofdemmec_13_25">[55]ORÇAMENTO!#REF!</definedName>
    <definedName name="remprofdemmec_15">[56]ORÇAMENTO!#REF!</definedName>
    <definedName name="remprofdemmec_15_13">[56]ORÇAMENTO!#REF!</definedName>
    <definedName name="remprofdemmec_15_13_19">[56]ORÇAMENTO!#REF!</definedName>
    <definedName name="remprofdemmec_15_13_23">[56]ORÇAMENTO!#REF!</definedName>
    <definedName name="remprofdemmec_15_13_25">[56]ORÇAMENTO!#REF!</definedName>
    <definedName name="remprofdemmec_15_19">[56]ORÇAMENTO!#REF!</definedName>
    <definedName name="remprofdemmec_15_23">[56]ORÇAMENTO!#REF!</definedName>
    <definedName name="remprofdemmec_15_25">[56]ORÇAMENTO!#REF!</definedName>
    <definedName name="remprofdemmec_19">[42]ORÇAMENTO!#REF!</definedName>
    <definedName name="remprofdemmec_23">[42]ORÇAMENTO!#REF!</definedName>
    <definedName name="remprofdemmec_24">[42]ORÇAMENTO!#REF!</definedName>
    <definedName name="remprofdemmec_24_13">[42]ORÇAMENTO!#REF!</definedName>
    <definedName name="remprofdemmec_24_13_19">[42]ORÇAMENTO!#REF!</definedName>
    <definedName name="remprofdemmec_24_13_23">[42]ORÇAMENTO!#REF!</definedName>
    <definedName name="remprofdemmec_24_13_25">[55]ORÇAMENTO!#REF!</definedName>
    <definedName name="remprofdemmec_24_19">[42]ORÇAMENTO!#REF!</definedName>
    <definedName name="remprofdemmec_24_23">[42]ORÇAMENTO!#REF!</definedName>
    <definedName name="remprofdemmec_24_25">[55]ORÇAMENTO!#REF!</definedName>
    <definedName name="remprofdemmec_25">[55]ORÇAMENTO!#REF!</definedName>
    <definedName name="ren_sinal_horiz">'[27]memória quantitativa'!#REF!</definedName>
    <definedName name="Rendimento">#REF!</definedName>
    <definedName name="REP_Adir">OFFSET([82]Percentual!$A$6,0,COLUMN([82]Percentual!$CG$3)-1,COUNTA([82]Percentual!$A$6:$A$105),1)</definedName>
    <definedName name="REP_Aesq">OFFSET([82]Percentual!$A$6,0,COLUMN([82]Percentual!$BG$3)-1,COUNTA([82]Percentual!$A$6:$A$105),1)</definedName>
    <definedName name="rep_loc_acostamento">[49]medição!#REF!</definedName>
    <definedName name="REP_pista">OFFSET([82]Percentual!$A$6,0,MATCH([82]Percentual!$AG$3,[82]Percentual!$3:$3,0)-1,COUNTA([82]Percentual!$A$6:$A$105),1)</definedName>
    <definedName name="reparos" localSheetId="0">[153]!PassaExtenso</definedName>
    <definedName name="reparos">[153]!PassaExtenso</definedName>
    <definedName name="rerer" hidden="1">{#N/A,#N/A,TRUE,"Resumo de Preços"}</definedName>
    <definedName name="RERSA">#REF!</definedName>
    <definedName name="res">[0]!res</definedName>
    <definedName name="RES_10">#N/A</definedName>
    <definedName name="RES_15">#N/A</definedName>
    <definedName name="RES_19">#N/A</definedName>
    <definedName name="RES_20">#N/A</definedName>
    <definedName name="RES_21">#N/A</definedName>
    <definedName name="RES_22">#N/A</definedName>
    <definedName name="RES_23">#N/A</definedName>
    <definedName name="RES_24">#N/A</definedName>
    <definedName name="RES_25">#N/A</definedName>
    <definedName name="RES_26">#N/A</definedName>
    <definedName name="RES_28">#N/A</definedName>
    <definedName name="RES_29">#N/A</definedName>
    <definedName name="RES_30">#N/A</definedName>
    <definedName name="RES_31">#N/A</definedName>
    <definedName name="RES_35">#N/A</definedName>
    <definedName name="res_38">[0]!res_38</definedName>
    <definedName name="RES_6">#N/A</definedName>
    <definedName name="RES_9">#N/A</definedName>
    <definedName name="RESP">[165]ORÇAMENTO!#REF!</definedName>
    <definedName name="resu" hidden="1">{#N/A,#N/A,FALSE,"MO (2)"}</definedName>
    <definedName name="resultadorendimento">#REF!</definedName>
    <definedName name="RESUMO">#N/A</definedName>
    <definedName name="RESUMO_1">[0]!RESUMO_1</definedName>
    <definedName name="RESUMO_10">[0]!RESUMO_10</definedName>
    <definedName name="RESUMO_12">[0]!RESUMO_12</definedName>
    <definedName name="RESUMO_13">[0]!RESUMO_13</definedName>
    <definedName name="RESUMO_14">[0]!RESUMO_14</definedName>
    <definedName name="RESUMO_19">[0]!RESUMO_19</definedName>
    <definedName name="RESUMO_2">[0]!RESUMO_2</definedName>
    <definedName name="RESUMO_20">#N/A</definedName>
    <definedName name="Resumo_2013">#REF!</definedName>
    <definedName name="RESUMO_21">[0]!RESUMO_21</definedName>
    <definedName name="RESUMO_22">[0]!RESUMO_22</definedName>
    <definedName name="RESUMO_23">[0]!RESUMO_23</definedName>
    <definedName name="RESUMO_24">[0]!RESUMO_24</definedName>
    <definedName name="RESUMO_25">[0]!RESUMO_25</definedName>
    <definedName name="RESUMO_26">[0]!RESUMO_26</definedName>
    <definedName name="RESUMO_27">[0]!RESUMO_27</definedName>
    <definedName name="RESUMO_28">[0]!RESUMO_28</definedName>
    <definedName name="RESUMO_29">[0]!RESUMO_29</definedName>
    <definedName name="RESUMO_3">[0]!RESUMO_3</definedName>
    <definedName name="RESUMO_30">[0]!RESUMO_30</definedName>
    <definedName name="RESUMO_31">[0]!RESUMO_31</definedName>
    <definedName name="RESUMO_32">[0]!RESUMO_32</definedName>
    <definedName name="RESUMO_33">[0]!RESUMO_33</definedName>
    <definedName name="RESUMO_34">[0]!RESUMO_34</definedName>
    <definedName name="RESUMO_35">[0]!RESUMO_35</definedName>
    <definedName name="RESUMO_36">[0]!RESUMO_36</definedName>
    <definedName name="RESUMO_37">[0]!RESUMO_37</definedName>
    <definedName name="RESUMO_38">[0]!RESUMO_38</definedName>
    <definedName name="RESUMO_39">[0]!RESUMO_39</definedName>
    <definedName name="RESUMO_4">[0]!RESUMO_4</definedName>
    <definedName name="RESUMO_40">[0]!RESUMO_40</definedName>
    <definedName name="RESUMO_41">[0]!RESUMO_41</definedName>
    <definedName name="RESUMO_42">[0]!RESUMO_42</definedName>
    <definedName name="RESUMO_43">[0]!RESUMO_43</definedName>
    <definedName name="RESUMO_44">[0]!RESUMO_44</definedName>
    <definedName name="RESUMO_45">[0]!RESUMO_45</definedName>
    <definedName name="RESUMO_46">[0]!RESUMO_46</definedName>
    <definedName name="RESUMO_47">[0]!RESUMO_47</definedName>
    <definedName name="RESUMO_48">[0]!RESUMO_48</definedName>
    <definedName name="RESUMO_5">[0]!RESUMO_5</definedName>
    <definedName name="RESUMO_51">[0]!RESUMO_51</definedName>
    <definedName name="RESUMO_52">[0]!RESUMO_52</definedName>
    <definedName name="RESUMO_53">[0]!RESUMO_53</definedName>
    <definedName name="RESUMO_54">[0]!RESUMO_54</definedName>
    <definedName name="RESUMO_55">[0]!RESUMO_55</definedName>
    <definedName name="RESUMO_56">[0]!RESUMO_56</definedName>
    <definedName name="RESUMO_57">[0]!RESUMO_57</definedName>
    <definedName name="RESUMO_58">[0]!RESUMO_58</definedName>
    <definedName name="RESUMO_59">[0]!RESUMO_59</definedName>
    <definedName name="RESUMO_6">[0]!RESUMO_6</definedName>
    <definedName name="RESUMO_60">[0]!RESUMO_60</definedName>
    <definedName name="RESUMO_61">[0]!RESUMO_61</definedName>
    <definedName name="RESUMO_62">[0]!RESUMO_62</definedName>
    <definedName name="RESUMO_63">[0]!RESUMO_63</definedName>
    <definedName name="RESUMO_64">[0]!RESUMO_64</definedName>
    <definedName name="RESUMO_65">[0]!RESUMO_65</definedName>
    <definedName name="RESUMO_66">[0]!RESUMO_66</definedName>
    <definedName name="RESUMO_67">[0]!RESUMO_67</definedName>
    <definedName name="RESUMO_68">[0]!RESUMO_68</definedName>
    <definedName name="RESUMO_69">[0]!RESUMO_69</definedName>
    <definedName name="RESUMO_7">[0]!RESUMO_7</definedName>
    <definedName name="RESUMO_70">[0]!RESUMO_70</definedName>
    <definedName name="RESUMO_71">[0]!RESUMO_71</definedName>
    <definedName name="RESUMO_72">[0]!RESUMO_72</definedName>
    <definedName name="RESUMO_8">[0]!RESUMO_8</definedName>
    <definedName name="RESUMO_9">[0]!RESUMO_9</definedName>
    <definedName name="Resumo_dos_Custos_Unitários_de_Referência">'[97]Banco de Dados'!$T$1:$W$462</definedName>
    <definedName name="RESUMO1">[39]!RESUMO1</definedName>
    <definedName name="resumo2">#REF!</definedName>
    <definedName name="resumo2_1">#REF!</definedName>
    <definedName name="resumo2_4">#REF!</definedName>
    <definedName name="resumoii" hidden="1">{#N/A,#N/A,FALSE,"MO (2)"}</definedName>
    <definedName name="resumou" hidden="1">{#N/A,#N/A,TRUE,"Plan1"}</definedName>
    <definedName name="Retro">[183]Calendário!$A$15</definedName>
    <definedName name="REV">#REF!</definedName>
    <definedName name="REV.">#REF!</definedName>
    <definedName name="Rev_List">#REF!</definedName>
    <definedName name="revest_veg">'[27]medição '!#REF!</definedName>
    <definedName name="RevestimentoAcostamento">#REF!</definedName>
    <definedName name="RevestimentoPista">#REF!</definedName>
    <definedName name="RF">#REF!</definedName>
    <definedName name="rfgghj">'[42]CAL MAT BET CONSERVA '!#REF!</definedName>
    <definedName name="rft">[67]PROJETO!#REF!</definedName>
    <definedName name="RG">#REF!</definedName>
    <definedName name="RGC">#REF!</definedName>
    <definedName name="RIOMACHADO">#REF!</definedName>
    <definedName name="RIOMUQUI">#REF!</definedName>
    <definedName name="RIONOVE">#REF!</definedName>
    <definedName name="RIORIACHUELO">#REF!</definedName>
    <definedName name="RIOSÃOPEDRO">#REF!</definedName>
    <definedName name="RIOSOLEDADE">#REF!</definedName>
    <definedName name="RIPÃO">#REF!</definedName>
    <definedName name="RIPÃO_MAD_LEI">#REF!</definedName>
    <definedName name="Risco">#REF!</definedName>
    <definedName name="RiskAfterRecalcMacro" hidden="1">""</definedName>
    <definedName name="RiskAfterSimMacro" hidden="1">""</definedName>
    <definedName name="RiskAutoStopPercChange">1.5</definedName>
    <definedName name="RiskBeforeRecalcMacro" hidden="1">""</definedName>
    <definedName name="RiskBeforeSimMacro" hidden="1">""</definedName>
    <definedName name="RiskCollectDistributionSamples" hidden="1">2</definedName>
    <definedName name="RiskExcelReportsGoInNewWorkbook">TRUE</definedName>
    <definedName name="RiskExcelReportsToGenerate">0</definedName>
    <definedName name="RiskFixedSeed" hidden="1">1</definedName>
    <definedName name="RiskGenerateExcelReportsAtEndOfSimulation">FALSE</definedName>
    <definedName name="RiskHasSettings" hidden="1">5</definedName>
    <definedName name="RiskIsInput"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10000</definedName>
    <definedName name="RiskNumSimulations" hidden="1">1</definedName>
    <definedName name="RiskPauseOnError" hidden="1">FALSE</definedName>
    <definedName name="RiskRealTimeResults">FALSE</definedName>
    <definedName name="RiskReportGraphFormat">0</definedName>
    <definedName name="RiskResultsUpdateFreq">100</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howRiskWindowAtEndOfSimulation">TRUE</definedName>
    <definedName name="RiskStandardRecalc" hidden="1">1</definedName>
    <definedName name="RiskTemplateSheetName">"myTemplate"</definedName>
    <definedName name="RiskUpdateDisplay" hidden="1">FALSE</definedName>
    <definedName name="RiskUseDifferentSeedForEachSim" hidden="1">FALSE</definedName>
    <definedName name="RiskUseFixedSeed" hidden="1">FALSE</definedName>
    <definedName name="RiskUseMultipleCPUs" hidden="1">TRUE</definedName>
    <definedName name="RJMODELE">#REF!</definedName>
    <definedName name="RJMODMEC">#REF!</definedName>
    <definedName name="RL_1C">'[74]CUSTO MATERIAL'!$F$27</definedName>
    <definedName name="rl1c_lama">'[27]medição '!#REF!</definedName>
    <definedName name="RM">#REF!</definedName>
    <definedName name="RM_1C">'[74]CUSTO MATERIAL'!$F$26</definedName>
    <definedName name="RM1C">#REF!</definedName>
    <definedName name="rm1c_mbb">'[27]medição '!#REF!</definedName>
    <definedName name="rm1c_mbuf">'[27]medição '!#REF!</definedName>
    <definedName name="RM1CROO">'[74]CALCULOS AUXILIARES'!$E$38</definedName>
    <definedName name="RM1CW">#REF!</definedName>
    <definedName name="RM1CWA">#REF!</definedName>
    <definedName name="rm21larg6">'[27]memória quantitativa'!#REF!</definedName>
    <definedName name="rm2br1">'[27]memória quantitativa'!#REF!</definedName>
    <definedName name="rm2br2">'[27]memória quantitativa'!#REF!</definedName>
    <definedName name="rm2br3">'[27]memória quantitativa'!#REF!</definedName>
    <definedName name="rm2br4">'[27]memória quantitativa'!#REF!</definedName>
    <definedName name="rm2br5">'[27]memória quantitativa'!#REF!</definedName>
    <definedName name="rm2br6">'[27]memória quantitativa'!#REF!</definedName>
    <definedName name="rm2br7">'[27]memória quantitativa'!#REF!</definedName>
    <definedName name="rm2br8">'[27]memória quantitativa'!#REF!</definedName>
    <definedName name="rm2br9">'[27]memória quantitativa'!#REF!</definedName>
    <definedName name="rm2d1">'[27]memória quantitativa'!#REF!</definedName>
    <definedName name="rm2d3">'[27]memória quantitativa'!#REF!</definedName>
    <definedName name="rm2d4">'[27]memória quantitativa'!#REF!</definedName>
    <definedName name="rm2d5">'[27]memória quantitativa'!#REF!</definedName>
    <definedName name="rm2d6">'[27]memória quantitativa'!#REF!</definedName>
    <definedName name="rm2d7">'[27]memória quantitativa'!#REF!</definedName>
    <definedName name="rm2d8">'[27]memória quantitativa'!#REF!</definedName>
    <definedName name="rm2d9">'[27]memória quantitativa'!#REF!</definedName>
    <definedName name="rm2l1">'[27]memória quantitativa'!#REF!</definedName>
    <definedName name="rm2l2">'[27]memória quantitativa'!#REF!</definedName>
    <definedName name="rm2l3">'[27]memória quantitativa'!#REF!</definedName>
    <definedName name="rm2l4">'[27]memória quantitativa'!#REF!</definedName>
    <definedName name="rm2l5">'[27]memória quantitativa'!#REF!</definedName>
    <definedName name="rm2l6">'[27]memória quantitativa'!#REF!</definedName>
    <definedName name="rm2larg1">'[27]memória quantitativa'!#REF!</definedName>
    <definedName name="rm2larg2">'[27]memória quantitativa'!#REF!</definedName>
    <definedName name="rm2larg3">'[27]memória quantitativa'!#REF!</definedName>
    <definedName name="rm2larg4">'[27]memória quantitativa'!#REF!</definedName>
    <definedName name="rm2larg5">'[27]memória quantitativa'!#REF!</definedName>
    <definedName name="rm2larg7">'[27]memória quantitativa'!#REF!</definedName>
    <definedName name="rm2larg8">'[27]memória quantitativa'!#REF!</definedName>
    <definedName name="rm2larg9">'[27]memória quantitativa'!#REF!</definedName>
    <definedName name="RMA">'[54]PRO-08'!#REF!</definedName>
    <definedName name="RMA_10">'[57]PRO-08'!#REF!</definedName>
    <definedName name="RMA_24">'[57]PRO-08'!#REF!</definedName>
    <definedName name="RMA_25">'[57]PRO-08'!#REF!</definedName>
    <definedName name="RMA_26">'[58]PRO-08'!#REF!</definedName>
    <definedName name="RMA_27">'[57]PRO-08'!#REF!</definedName>
    <definedName name="RMA_29">'[57]PRO-08'!#REF!</definedName>
    <definedName name="RMA_9">'[57]PRO-08'!#REF!</definedName>
    <definedName name="rma2a_1">'[27]memória quantitativa'!#REF!</definedName>
    <definedName name="rma2a_2">'[27]memória quantitativa'!#REF!</definedName>
    <definedName name="rma2a_3">'[27]memória quantitativa'!#REF!</definedName>
    <definedName name="rma2a_4">'[27]memória quantitativa'!#REF!</definedName>
    <definedName name="rma2a_5">'[27]memória quantitativa'!#REF!</definedName>
    <definedName name="rma2a_6">'[27]memória quantitativa'!#REF!</definedName>
    <definedName name="rma2a_7">'[27]memória quantitativa'!#REF!</definedName>
    <definedName name="rma2a_8">'[27]memória quantitativa'!#REF!</definedName>
    <definedName name="rma2a_9">'[27]memória quantitativa'!#REF!</definedName>
    <definedName name="rma2br1">'[27]memória quantitativa'!#REF!</definedName>
    <definedName name="rma2br2">'[27]memória quantitativa'!#REF!</definedName>
    <definedName name="rma2br3">'[27]memória quantitativa'!#REF!</definedName>
    <definedName name="rma2br4">'[27]memória quantitativa'!#REF!</definedName>
    <definedName name="rma2br5">'[27]memória quantitativa'!#REF!</definedName>
    <definedName name="rma2br6">'[27]memória quantitativa'!#REF!</definedName>
    <definedName name="rma2br7">'[27]memória quantitativa'!#REF!</definedName>
    <definedName name="rma2br8">'[27]memória quantitativa'!#REF!</definedName>
    <definedName name="rma2br9">'[27]memória quantitativa'!#REF!</definedName>
    <definedName name="rma2d1">'[27]memória quantitativa'!#REF!</definedName>
    <definedName name="rma2d2">'[27]memória quantitativa'!#REF!</definedName>
    <definedName name="rma2d3">'[27]memória quantitativa'!#REF!</definedName>
    <definedName name="rma2d4">'[27]memória quantitativa'!#REF!</definedName>
    <definedName name="rma2d5">'[27]memória quantitativa'!#REF!</definedName>
    <definedName name="rma2d6">'[27]memória quantitativa'!#REF!</definedName>
    <definedName name="rma2d7">'[27]memória quantitativa'!#REF!</definedName>
    <definedName name="rma2d8">'[27]memória quantitativa'!#REF!</definedName>
    <definedName name="rma2d9">'[27]memória quantitativa'!#REF!</definedName>
    <definedName name="rma2esp1">'[27]memória quantitativa'!#REF!</definedName>
    <definedName name="rma2esp2">'[27]memória quantitativa'!#REF!</definedName>
    <definedName name="rma2esp3">'[27]memória quantitativa'!#REF!</definedName>
    <definedName name="rma2esp4">'[27]memória quantitativa'!#REF!</definedName>
    <definedName name="rma2esp5">'[27]memória quantitativa'!#REF!</definedName>
    <definedName name="rma2esp6">'[27]memória quantitativa'!#REF!</definedName>
    <definedName name="rma2esp7">'[27]memória quantitativa'!#REF!</definedName>
    <definedName name="rma2esp8">'[27]memória quantitativa'!#REF!</definedName>
    <definedName name="rma2esp9">'[27]memória quantitativa'!#REF!</definedName>
    <definedName name="rma2kmf_1">'[27]memória quantitativa'!#REF!</definedName>
    <definedName name="rma2kmf_2">'[27]memória quantitativa'!#REF!</definedName>
    <definedName name="rma2kmf_3">'[27]memória quantitativa'!#REF!</definedName>
    <definedName name="rma2kmf_4">'[27]memória quantitativa'!#REF!</definedName>
    <definedName name="rma2kmf_5">'[27]memória quantitativa'!#REF!</definedName>
    <definedName name="rma2kmf_6">'[27]memória quantitativa'!#REF!</definedName>
    <definedName name="rma2kmf_7">'[27]memória quantitativa'!#REF!</definedName>
    <definedName name="rma2kmf_8">'[27]memória quantitativa'!#REF!</definedName>
    <definedName name="rma2kmf_9">'[27]memória quantitativa'!#REF!</definedName>
    <definedName name="rma2kmi_1">'[27]memória quantitativa'!#REF!</definedName>
    <definedName name="rma2kmi_2">'[27]memória quantitativa'!#REF!</definedName>
    <definedName name="rma2kmi_3">'[27]memória quantitativa'!#REF!</definedName>
    <definedName name="rma2kmi_4">'[27]memória quantitativa'!#REF!</definedName>
    <definedName name="rma2kmi_5">'[27]memória quantitativa'!#REF!</definedName>
    <definedName name="rma2kmi_6">'[27]memória quantitativa'!#REF!</definedName>
    <definedName name="rma2kmi_7">'[27]memória quantitativa'!#REF!</definedName>
    <definedName name="rma2kmi_8">'[27]memória quantitativa'!#REF!</definedName>
    <definedName name="rma2kmi_9">'[27]memória quantitativa'!#REF!</definedName>
    <definedName name="rma2l1">'[27]memória quantitativa'!#REF!</definedName>
    <definedName name="rma2l2">'[27]memória quantitativa'!#REF!</definedName>
    <definedName name="rma2l3">'[27]memória quantitativa'!#REF!</definedName>
    <definedName name="rma2l4">'[27]memória quantitativa'!#REF!</definedName>
    <definedName name="rma2l5">'[27]memória quantitativa'!#REF!</definedName>
    <definedName name="rma2l6">'[27]memória quantitativa'!#REF!</definedName>
    <definedName name="rma2l7">'[27]memória quantitativa'!#REF!</definedName>
    <definedName name="rma2l8">'[27]memória quantitativa'!#REF!</definedName>
    <definedName name="rma2l9">'[27]memória quantitativa'!#REF!</definedName>
    <definedName name="rma2larg1">'[27]memória quantitativa'!#REF!</definedName>
    <definedName name="rma2larg2">'[27]memória quantitativa'!#REF!</definedName>
    <definedName name="rma2larg3">'[27]memória quantitativa'!#REF!</definedName>
    <definedName name="rma2larg4">'[27]memória quantitativa'!#REF!</definedName>
    <definedName name="rma2larg5">'[27]memória quantitativa'!#REF!</definedName>
    <definedName name="rma2larg6">'[27]memória quantitativa'!#REF!</definedName>
    <definedName name="rma2larg7">'[27]memória quantitativa'!#REF!</definedName>
    <definedName name="rma2larg8">'[27]memória quantitativa'!#REF!</definedName>
    <definedName name="rma2larg9">'[27]memória quantitativa'!#REF!</definedName>
    <definedName name="rmaa_1">'[27]memória quantitativa'!#REF!</definedName>
    <definedName name="rmaa_2">'[27]memória quantitativa'!#REF!</definedName>
    <definedName name="rmaa_3">'[27]memória quantitativa'!#REF!</definedName>
    <definedName name="rmaa_4">'[27]memória quantitativa'!#REF!</definedName>
    <definedName name="rmaa_5">'[27]memória quantitativa'!#REF!</definedName>
    <definedName name="rmaa_6">'[27]memória quantitativa'!#REF!</definedName>
    <definedName name="rmaa_7">'[27]memória quantitativa'!#REF!</definedName>
    <definedName name="rmaa_8">'[27]memória quantitativa'!#REF!</definedName>
    <definedName name="rmaa_9">'[27]memória quantitativa'!#REF!</definedName>
    <definedName name="rmabr1">'[27]memória quantitativa'!#REF!</definedName>
    <definedName name="rmabr2">'[27]memória quantitativa'!#REF!</definedName>
    <definedName name="rmabr3">'[27]memória quantitativa'!#REF!</definedName>
    <definedName name="rmabr4">'[27]memória quantitativa'!#REF!</definedName>
    <definedName name="rmabr5">'[27]memória quantitativa'!#REF!</definedName>
    <definedName name="rmabr6">'[27]memória quantitativa'!#REF!</definedName>
    <definedName name="rmabr7">'[27]memória quantitativa'!#REF!</definedName>
    <definedName name="rmabr8">'[27]memória quantitativa'!#REF!</definedName>
    <definedName name="rmabr9">'[27]memória quantitativa'!#REF!</definedName>
    <definedName name="rmad1">'[27]memória quantitativa'!#REF!</definedName>
    <definedName name="rmad2">'[27]memória quantitativa'!#REF!</definedName>
    <definedName name="rmad3">'[27]memória quantitativa'!#REF!</definedName>
    <definedName name="rmad4">'[27]memória quantitativa'!#REF!</definedName>
    <definedName name="rmad5">'[27]memória quantitativa'!#REF!</definedName>
    <definedName name="rmad6">'[27]memória quantitativa'!#REF!</definedName>
    <definedName name="rmad7">'[27]memória quantitativa'!#REF!</definedName>
    <definedName name="rmad8">'[27]memória quantitativa'!#REF!</definedName>
    <definedName name="rmad9">'[27]memória quantitativa'!#REF!</definedName>
    <definedName name="rmaesp1">'[27]memória quantitativa'!#REF!</definedName>
    <definedName name="rmaesp2">'[27]memória quantitativa'!#REF!</definedName>
    <definedName name="rmaesp3">'[27]memória quantitativa'!#REF!</definedName>
    <definedName name="rmaesp4">'[27]memória quantitativa'!#REF!</definedName>
    <definedName name="rmaesp5">'[27]memória quantitativa'!#REF!</definedName>
    <definedName name="rmaesp6">'[27]memória quantitativa'!#REF!</definedName>
    <definedName name="rmaesp7">'[27]memória quantitativa'!#REF!</definedName>
    <definedName name="rmaesp8">'[27]memória quantitativa'!#REF!</definedName>
    <definedName name="rmaesp9">'[27]memória quantitativa'!#REF!</definedName>
    <definedName name="rmakmf_1">'[27]memória quantitativa'!#REF!</definedName>
    <definedName name="rmakmf_2">'[27]memória quantitativa'!#REF!</definedName>
    <definedName name="rmakmf_3">'[27]memória quantitativa'!#REF!</definedName>
    <definedName name="rmakmf_4">'[27]memória quantitativa'!#REF!</definedName>
    <definedName name="rmakmf_5">'[27]memória quantitativa'!#REF!</definedName>
    <definedName name="rmakmf_6">'[27]memória quantitativa'!#REF!</definedName>
    <definedName name="rmaKmf_7">'[27]memória quantitativa'!#REF!</definedName>
    <definedName name="rmakmf_8">'[27]memória quantitativa'!#REF!</definedName>
    <definedName name="rmakmf_9">'[27]memória quantitativa'!#REF!</definedName>
    <definedName name="rmakmi_1">'[27]memória quantitativa'!#REF!</definedName>
    <definedName name="rmakmi_2">'[27]memória quantitativa'!#REF!</definedName>
    <definedName name="rmakmi_3">'[27]memória quantitativa'!#REF!</definedName>
    <definedName name="rmakmi_4">'[27]memória quantitativa'!#REF!</definedName>
    <definedName name="rmakmi_5">'[27]memória quantitativa'!#REF!</definedName>
    <definedName name="rmakmi_6">'[27]memória quantitativa'!#REF!</definedName>
    <definedName name="rmakmi_7">'[27]memória quantitativa'!#REF!</definedName>
    <definedName name="rmakmi_8">'[27]memória quantitativa'!#REF!</definedName>
    <definedName name="rmakmi_9">'[27]memória quantitativa'!#REF!</definedName>
    <definedName name="rmal1">'[27]memória quantitativa'!#REF!</definedName>
    <definedName name="rmal2">'[27]memória quantitativa'!#REF!</definedName>
    <definedName name="rmal3">'[27]memória quantitativa'!#REF!</definedName>
    <definedName name="rmal4">'[27]memória quantitativa'!#REF!</definedName>
    <definedName name="rmal5">'[27]memória quantitativa'!#REF!</definedName>
    <definedName name="rmal6">'[27]memória quantitativa'!#REF!</definedName>
    <definedName name="rmal7">'[27]memória quantitativa'!#REF!</definedName>
    <definedName name="rmal8">'[27]memória quantitativa'!#REF!</definedName>
    <definedName name="rmal9">'[27]memória quantitativa'!#REF!</definedName>
    <definedName name="rmalarg1">'[27]memória quantitativa'!#REF!</definedName>
    <definedName name="rmalarg2">'[27]memória quantitativa'!#REF!</definedName>
    <definedName name="rmalarg3">'[27]memória quantitativa'!#REF!</definedName>
    <definedName name="rmalarg4">'[27]memória quantitativa'!#REF!</definedName>
    <definedName name="rmalarg5">'[27]memória quantitativa'!#REF!</definedName>
    <definedName name="rmalarg6">'[27]memória quantitativa'!#REF!</definedName>
    <definedName name="rmalarg7">'[27]memória quantitativa'!#REF!</definedName>
    <definedName name="rmalarg8">'[27]memória quantitativa'!#REF!</definedName>
    <definedName name="rmalarg9">'[27]memória quantitativa'!#REF!</definedName>
    <definedName name="RMAN">#REF!</definedName>
    <definedName name="RMAW">#REF!</definedName>
    <definedName name="RMAWA">#REF!</definedName>
    <definedName name="rmbr1">'[27]memória quantitativa'!#REF!</definedName>
    <definedName name="rmbr10">'[27]memória quantitativa'!#REF!</definedName>
    <definedName name="rmbr11">'[27]memória quantitativa'!#REF!</definedName>
    <definedName name="rmbr12">'[27]memória quantitativa'!#REF!</definedName>
    <definedName name="rmbr13">'[27]memória quantitativa'!#REF!</definedName>
    <definedName name="rmbr14">'[27]memória quantitativa'!#REF!</definedName>
    <definedName name="rmbr15">'[27]memória quantitativa'!#REF!</definedName>
    <definedName name="rmbr16">'[27]memória quantitativa'!#REF!</definedName>
    <definedName name="rmbr17">'[27]memória quantitativa'!#REF!</definedName>
    <definedName name="rmbr18">'[27]memória quantitativa'!#REF!</definedName>
    <definedName name="rmbr2">'[27]memória quantitativa'!#REF!</definedName>
    <definedName name="rmbr3">'[27]memória quantitativa'!#REF!</definedName>
    <definedName name="rmbr4">'[27]memória quantitativa'!#REF!</definedName>
    <definedName name="rmbr5">'[27]memória quantitativa'!#REF!</definedName>
    <definedName name="rmbr6">'[27]memória quantitativa'!#REF!</definedName>
    <definedName name="rmbr7">'[27]memória quantitativa'!#REF!</definedName>
    <definedName name="rmbr8">'[27]memória quantitativa'!#REF!</definedName>
    <definedName name="rmbr9">'[27]memória quantitativa'!#REF!</definedName>
    <definedName name="RMCC">#REF!</definedName>
    <definedName name="RMCCW">#REF!</definedName>
    <definedName name="RMCCWA">#REF!</definedName>
    <definedName name="RMCGP">[83]SERVIÇOS!$G$19</definedName>
    <definedName name="rme2a_1">'[27]memória quantitativa'!#REF!</definedName>
    <definedName name="rme2a_2">'[27]memória quantitativa'!#REF!</definedName>
    <definedName name="rme2a_3">'[27]memória quantitativa'!#REF!</definedName>
    <definedName name="rme2a_4">'[27]memória quantitativa'!#REF!</definedName>
    <definedName name="rme2a_5">'[27]memória quantitativa'!#REF!</definedName>
    <definedName name="rme2a_6">'[27]memória quantitativa'!#REF!</definedName>
    <definedName name="rme2a_7">'[27]memória quantitativa'!#REF!</definedName>
    <definedName name="rme2a_8">'[27]memória quantitativa'!#REF!</definedName>
    <definedName name="rme2a_9">'[27]memória quantitativa'!#REF!</definedName>
    <definedName name="rme2br1">'[27]memória quantitativa'!#REF!</definedName>
    <definedName name="rme2br2">'[27]memória quantitativa'!#REF!</definedName>
    <definedName name="rme2br3">'[27]memória quantitativa'!#REF!</definedName>
    <definedName name="rme2br4">'[27]memória quantitativa'!#REF!</definedName>
    <definedName name="rme2br5">'[27]memória quantitativa'!#REF!</definedName>
    <definedName name="rme2br6">'[27]memória quantitativa'!#REF!</definedName>
    <definedName name="rme2br7">'[27]memória quantitativa'!#REF!</definedName>
    <definedName name="rme2br8">'[27]memória quantitativa'!#REF!</definedName>
    <definedName name="rme2br9">'[27]memória quantitativa'!#REF!</definedName>
    <definedName name="rme2d1">'[27]memória quantitativa'!#REF!</definedName>
    <definedName name="rme2d2">'[27]memória quantitativa'!#REF!</definedName>
    <definedName name="rme2d3">'[27]memória quantitativa'!#REF!</definedName>
    <definedName name="rme2d4">'[27]memória quantitativa'!#REF!</definedName>
    <definedName name="rme2d5">'[27]memória quantitativa'!#REF!</definedName>
    <definedName name="rme2d6">'[27]memória quantitativa'!#REF!</definedName>
    <definedName name="rme2d7">'[27]memória quantitativa'!#REF!</definedName>
    <definedName name="rme2d8">'[27]memória quantitativa'!#REF!</definedName>
    <definedName name="rme2d9">'[27]memória quantitativa'!#REF!</definedName>
    <definedName name="rme2esp1">'[27]memória quantitativa'!#REF!</definedName>
    <definedName name="rme2esp2">'[27]memória quantitativa'!#REF!</definedName>
    <definedName name="rme2esp3">'[27]memória quantitativa'!#REF!</definedName>
    <definedName name="rme2esp4">'[27]memória quantitativa'!#REF!</definedName>
    <definedName name="rme2esp5">'[27]memória quantitativa'!#REF!</definedName>
    <definedName name="rme2esp6">'[27]memória quantitativa'!#REF!</definedName>
    <definedName name="rme2esp7">'[27]memória quantitativa'!#REF!</definedName>
    <definedName name="rme2esp8">'[27]memória quantitativa'!#REF!</definedName>
    <definedName name="rme2esp9">'[27]memória quantitativa'!#REF!</definedName>
    <definedName name="rme2kmf_1">'[27]memória quantitativa'!#REF!</definedName>
    <definedName name="rme2kmf_2">'[27]memória quantitativa'!#REF!</definedName>
    <definedName name="rme2kmf_3">'[27]memória quantitativa'!#REF!</definedName>
    <definedName name="rme2kmf_4">'[27]memória quantitativa'!#REF!</definedName>
    <definedName name="rme2kmf_5">'[27]memória quantitativa'!#REF!</definedName>
    <definedName name="rme2kmf_6">'[27]memória quantitativa'!#REF!</definedName>
    <definedName name="rme2kmf_7">'[27]memória quantitativa'!#REF!</definedName>
    <definedName name="rme2kmf_8">'[27]memória quantitativa'!#REF!</definedName>
    <definedName name="rme2kmf_9">'[27]memória quantitativa'!#REF!</definedName>
    <definedName name="rme2kmi_1">'[27]memória quantitativa'!#REF!</definedName>
    <definedName name="rme2kmi_2">'[27]memória quantitativa'!#REF!</definedName>
    <definedName name="rme2kmi_3">'[27]memória quantitativa'!#REF!</definedName>
    <definedName name="rme2kmi_4">'[27]memória quantitativa'!#REF!</definedName>
    <definedName name="rme2kmi_5">'[27]memória quantitativa'!#REF!</definedName>
    <definedName name="rme2kmi_6">'[27]memória quantitativa'!#REF!</definedName>
    <definedName name="rme2kmi_7">'[27]memória quantitativa'!#REF!</definedName>
    <definedName name="rme2kmi_8">'[27]memória quantitativa'!#REF!</definedName>
    <definedName name="rme2kmi_9">'[27]memória quantitativa'!#REF!</definedName>
    <definedName name="rme2l1">'[27]memória quantitativa'!#REF!</definedName>
    <definedName name="rme2l2">'[27]memória quantitativa'!#REF!</definedName>
    <definedName name="rme2l3">'[27]memória quantitativa'!#REF!</definedName>
    <definedName name="rme2l4">'[27]memória quantitativa'!#REF!</definedName>
    <definedName name="rme2l5">'[27]memória quantitativa'!#REF!</definedName>
    <definedName name="rme2l6">'[27]memória quantitativa'!#REF!</definedName>
    <definedName name="rme2l7">'[27]memória quantitativa'!#REF!</definedName>
    <definedName name="rme2l8">'[27]memória quantitativa'!#REF!</definedName>
    <definedName name="rme2l9">'[27]memória quantitativa'!#REF!</definedName>
    <definedName name="rme2larg1">'[27]memória quantitativa'!#REF!</definedName>
    <definedName name="rme2larg2">'[27]memória quantitativa'!#REF!</definedName>
    <definedName name="rme2larg3">'[27]memória quantitativa'!#REF!</definedName>
    <definedName name="rme2larg4">'[27]memória quantitativa'!#REF!</definedName>
    <definedName name="rme2larg5">'[27]memória quantitativa'!#REF!</definedName>
    <definedName name="rme2larg6">'[27]memória quantitativa'!#REF!</definedName>
    <definedName name="rme2larg7">'[27]memória quantitativa'!#REF!</definedName>
    <definedName name="rme2larg8">'[27]memória quantitativa'!#REF!</definedName>
    <definedName name="rme2larg9">'[27]memória quantitativa'!#REF!</definedName>
    <definedName name="rmea_1">'[27]memória quantitativa'!#REF!</definedName>
    <definedName name="rmea_10">'[27]memória quantitativa'!#REF!</definedName>
    <definedName name="rmea_11">'[27]memória quantitativa'!#REF!</definedName>
    <definedName name="rmea_12">'[27]memória quantitativa'!#REF!</definedName>
    <definedName name="rmea_13">'[27]memória quantitativa'!#REF!</definedName>
    <definedName name="rmea_14">'[27]memória quantitativa'!#REF!</definedName>
    <definedName name="rmea_15">'[27]memória quantitativa'!#REF!</definedName>
    <definedName name="rmea_16">'[27]memória quantitativa'!#REF!</definedName>
    <definedName name="rmea_17">'[27]memória quantitativa'!#REF!</definedName>
    <definedName name="rmea_18">'[27]memória quantitativa'!#REF!</definedName>
    <definedName name="rmea_2">'[27]memória quantitativa'!#REF!</definedName>
    <definedName name="rmea_3">'[27]memória quantitativa'!#REF!</definedName>
    <definedName name="rmea_4">'[27]memória quantitativa'!#REF!</definedName>
    <definedName name="rmea_5">'[27]memória quantitativa'!#REF!</definedName>
    <definedName name="rmea_6">'[27]memória quantitativa'!#REF!</definedName>
    <definedName name="rmea_7">'[27]memória quantitativa'!#REF!</definedName>
    <definedName name="rmea_8">'[27]memória quantitativa'!#REF!</definedName>
    <definedName name="rmea_9">'[27]memória quantitativa'!#REF!</definedName>
    <definedName name="rmebr1">'[27]memória quantitativa'!#REF!</definedName>
    <definedName name="rmebr2">'[27]memória quantitativa'!#REF!</definedName>
    <definedName name="rmebr3">'[27]memória quantitativa'!#REF!</definedName>
    <definedName name="rmebr4">'[27]memória quantitativa'!#REF!</definedName>
    <definedName name="rmebr5">'[27]memória quantitativa'!#REF!</definedName>
    <definedName name="rmebr6">'[27]memória quantitativa'!#REF!</definedName>
    <definedName name="rmebr7">'[27]memória quantitativa'!#REF!</definedName>
    <definedName name="rmebr8">'[27]memória quantitativa'!#REF!</definedName>
    <definedName name="rmebr9">'[27]memória quantitativa'!#REF!</definedName>
    <definedName name="RMEC">#REF!</definedName>
    <definedName name="RMECAT">[83]SERVIÇOS!$G$46</definedName>
    <definedName name="rmed1">'[27]memória quantitativa'!#REF!</definedName>
    <definedName name="rmed2">'[27]memória quantitativa'!#REF!</definedName>
    <definedName name="rmed3">'[27]memória quantitativa'!#REF!</definedName>
    <definedName name="rmed4">'[27]memória quantitativa'!#REF!</definedName>
    <definedName name="rmed5">'[27]memória quantitativa'!#REF!</definedName>
    <definedName name="rmed6">'[27]memória quantitativa'!#REF!</definedName>
    <definedName name="rmed7">'[27]memória quantitativa'!#REF!</definedName>
    <definedName name="rmed8">'[27]memória quantitativa'!#REF!</definedName>
    <definedName name="rmed9">'[27]memória quantitativa'!#REF!</definedName>
    <definedName name="rmeesp1">'[27]memória quantitativa'!#REF!</definedName>
    <definedName name="rmeesp2">'[27]memória quantitativa'!#REF!</definedName>
    <definedName name="rmeesp3">'[27]memória quantitativa'!#REF!</definedName>
    <definedName name="rmeesp4">'[27]memória quantitativa'!#REF!</definedName>
    <definedName name="rmeesp5">'[27]memória quantitativa'!#REF!</definedName>
    <definedName name="rmeesp6">'[27]memória quantitativa'!#REF!</definedName>
    <definedName name="rmeesp7">'[27]memória quantitativa'!#REF!</definedName>
    <definedName name="rmeesp8">'[27]memória quantitativa'!#REF!</definedName>
    <definedName name="rmeesp9">'[27]memória quantitativa'!#REF!</definedName>
    <definedName name="rmekmf_1">'[27]memória quantitativa'!#REF!</definedName>
    <definedName name="rmekmf_10">'[27]memória quantitativa'!#REF!</definedName>
    <definedName name="rmekmf_11">'[27]memória quantitativa'!#REF!</definedName>
    <definedName name="rmekmf_12">'[27]memória quantitativa'!#REF!</definedName>
    <definedName name="rmekmf_13">'[27]memória quantitativa'!#REF!</definedName>
    <definedName name="rmekmf_14">'[27]memória quantitativa'!#REF!</definedName>
    <definedName name="rmekmf_15">'[27]memória quantitativa'!#REF!</definedName>
    <definedName name="rmekmf_16">'[27]memória quantitativa'!#REF!</definedName>
    <definedName name="rmekmf_17">'[27]memória quantitativa'!#REF!</definedName>
    <definedName name="rmekmf_18">'[27]memória quantitativa'!#REF!</definedName>
    <definedName name="rmekmf_2">'[27]memória quantitativa'!#REF!</definedName>
    <definedName name="rmekmf_3">'[27]memória quantitativa'!#REF!</definedName>
    <definedName name="rmekmf_4">'[27]memória quantitativa'!#REF!</definedName>
    <definedName name="rmekmf_5">'[27]memória quantitativa'!#REF!</definedName>
    <definedName name="rmekmf_6">'[27]memória quantitativa'!#REF!</definedName>
    <definedName name="rmekmf_7">'[27]memória quantitativa'!#REF!</definedName>
    <definedName name="rmekmf_8">'[27]memória quantitativa'!#REF!</definedName>
    <definedName name="rmekmf_9">'[27]memória quantitativa'!#REF!</definedName>
    <definedName name="rmekmi_1">'[27]memória quantitativa'!#REF!</definedName>
    <definedName name="rmekmi_10">'[27]memória quantitativa'!#REF!</definedName>
    <definedName name="rmekmi_11">'[27]memória quantitativa'!#REF!</definedName>
    <definedName name="rmekmi_12">'[27]memória quantitativa'!#REF!</definedName>
    <definedName name="rmekmi_13">'[27]memória quantitativa'!#REF!</definedName>
    <definedName name="rmekmi_14">'[27]memória quantitativa'!#REF!</definedName>
    <definedName name="rmekmi_15">'[27]memória quantitativa'!#REF!</definedName>
    <definedName name="rmekmi_16">'[27]memória quantitativa'!#REF!</definedName>
    <definedName name="rmekmi_17">'[27]memória quantitativa'!#REF!</definedName>
    <definedName name="rmekmi_18">'[27]memória quantitativa'!#REF!</definedName>
    <definedName name="rmekmi_2">'[27]memória quantitativa'!#REF!</definedName>
    <definedName name="rmekmi_3">'[27]memória quantitativa'!#REF!</definedName>
    <definedName name="rmekmi_4">'[27]memória quantitativa'!#REF!</definedName>
    <definedName name="rmekmi_5">'[27]memória quantitativa'!#REF!</definedName>
    <definedName name="rmekmi_6">'[27]memória quantitativa'!#REF!</definedName>
    <definedName name="rmekmi_7">'[27]memória quantitativa'!#REF!</definedName>
    <definedName name="rmekmi_8">'[27]memória quantitativa'!#REF!</definedName>
    <definedName name="rmekmi_9">'[27]memória quantitativa'!#REF!</definedName>
    <definedName name="rmel1">'[27]memória quantitativa'!#REF!</definedName>
    <definedName name="rmel2">'[27]memória quantitativa'!#REF!</definedName>
    <definedName name="rmel3">'[27]memória quantitativa'!#REF!</definedName>
    <definedName name="rmel4">'[27]memória quantitativa'!#REF!</definedName>
    <definedName name="rmel5">'[27]memória quantitativa'!#REF!</definedName>
    <definedName name="rmel6">'[27]memória quantitativa'!#REF!</definedName>
    <definedName name="rmel7">'[27]memória quantitativa'!#REF!</definedName>
    <definedName name="rmel8">'[27]memória quantitativa'!#REF!</definedName>
    <definedName name="rmel9">'[27]memória quantitativa'!#REF!</definedName>
    <definedName name="rmelarg1">'[27]memória quantitativa'!#REF!</definedName>
    <definedName name="rmelarg2">'[27]memória quantitativa'!#REF!</definedName>
    <definedName name="rmelarg3">'[27]memória quantitativa'!#REF!</definedName>
    <definedName name="rmelarg4">'[27]memória quantitativa'!#REF!</definedName>
    <definedName name="rmelarg5">'[27]memória quantitativa'!#REF!</definedName>
    <definedName name="rmelarg6">'[27]memória quantitativa'!#REF!</definedName>
    <definedName name="rmelarg7">'[27]memória quantitativa'!#REF!</definedName>
    <definedName name="rmelarg8">'[27]memória quantitativa'!#REF!</definedName>
    <definedName name="rmelarg9">'[27]memória quantitativa'!#REF!</definedName>
    <definedName name="rmlarg1">'[27]memória quantitativa'!#REF!</definedName>
    <definedName name="rmlarg10">'[27]memória quantitativa'!#REF!</definedName>
    <definedName name="rmlarg11">'[27]memória quantitativa'!#REF!</definedName>
    <definedName name="rmlarg12">'[27]memória quantitativa'!#REF!</definedName>
    <definedName name="rmlarg13">'[27]memória quantitativa'!#REF!</definedName>
    <definedName name="rmlarg14">'[27]memória quantitativa'!#REF!</definedName>
    <definedName name="rmlarg15">'[27]memória quantitativa'!#REF!</definedName>
    <definedName name="rmlarg16">'[27]memória quantitativa'!#REF!</definedName>
    <definedName name="rmlarg17">'[27]memória quantitativa'!#REF!</definedName>
    <definedName name="rmlarg18">'[27]memória quantitativa'!#REF!</definedName>
    <definedName name="rmlarg2">'[27]memória quantitativa'!#REF!</definedName>
    <definedName name="rmlarg3">'[27]memória quantitativa'!#REF!</definedName>
    <definedName name="rmlarg4">'[27]memória quantitativa'!#REF!</definedName>
    <definedName name="rmlarg5">'[27]memória quantitativa'!#REF!</definedName>
    <definedName name="rmlarg6">'[27]memória quantitativa'!#REF!</definedName>
    <definedName name="rmlarg7">'[27]memória quantitativa'!#REF!</definedName>
    <definedName name="rmlarg8">'[27]memória quantitativa'!#REF!</definedName>
    <definedName name="rmlarg9">'[27]memória quantitativa'!#REF!</definedName>
    <definedName name="RMN">#REF!</definedName>
    <definedName name="RMOIENGELE">#REF!</definedName>
    <definedName name="RMOIENGMEC">#REF!</definedName>
    <definedName name="RMOIMONELE">#REF!</definedName>
    <definedName name="RMOIMONMEC">#REF!</definedName>
    <definedName name="RMOIPROELE">#REF!</definedName>
    <definedName name="RMOIPROMEC">#REF!</definedName>
    <definedName name="RMRB">#REF!</definedName>
    <definedName name="RMRP">#REF!</definedName>
    <definedName name="RMTB">#REF!</definedName>
    <definedName name="RMTOTAL">#REF!</definedName>
    <definedName name="RMW">#REF!</definedName>
    <definedName name="RMWA">#REF!</definedName>
    <definedName name="RMZ">#REF!</definedName>
    <definedName name="RMZW">#REF!</definedName>
    <definedName name="RMZWA">#REF!</definedName>
    <definedName name="RO">#REF!</definedName>
    <definedName name="ro2br1">'[27]memória quantitativa'!#REF!</definedName>
    <definedName name="ro2br2">'[27]memória quantitativa'!#REF!</definedName>
    <definedName name="ro2br3">'[27]memória quantitativa'!#REF!</definedName>
    <definedName name="ro2br4">'[27]memória quantitativa'!#REF!</definedName>
    <definedName name="ro2br5">'[27]memória quantitativa'!#REF!</definedName>
    <definedName name="ro2br6">'[27]memória quantitativa'!#REF!</definedName>
    <definedName name="ro2br7">'[27]memória quantitativa'!#REF!</definedName>
    <definedName name="ro2br8">'[27]memória quantitativa'!#REF!</definedName>
    <definedName name="ro2br9">'[27]memória quantitativa'!#REF!</definedName>
    <definedName name="ro2d1">'[27]memória quantitativa'!#REF!</definedName>
    <definedName name="ro2d2">'[27]memória quantitativa'!#REF!</definedName>
    <definedName name="ro2d3">'[27]memória quantitativa'!#REF!</definedName>
    <definedName name="ro2d4">'[27]memória quantitativa'!#REF!</definedName>
    <definedName name="ro2d5">'[27]memória quantitativa'!#REF!</definedName>
    <definedName name="ro2d6">'[27]memória quantitativa'!#REF!</definedName>
    <definedName name="ro2d7">'[27]memória quantitativa'!#REF!</definedName>
    <definedName name="ro2d8">'[27]memória quantitativa'!#REF!</definedName>
    <definedName name="ro2d9">'[27]memória quantitativa'!#REF!</definedName>
    <definedName name="ro2l1">'[27]memória quantitativa'!#REF!</definedName>
    <definedName name="ro2l2">'[27]memória quantitativa'!#REF!</definedName>
    <definedName name="ro2l3">'[27]memória quantitativa'!#REF!</definedName>
    <definedName name="ro2l4">'[27]memória quantitativa'!#REF!</definedName>
    <definedName name="ro2l5">'[27]memória quantitativa'!#REF!</definedName>
    <definedName name="ro2l6">'[27]memória quantitativa'!#REF!</definedName>
    <definedName name="ro2l7">'[27]memória quantitativa'!#REF!</definedName>
    <definedName name="ro2l8">'[27]memória quantitativa'!#REF!</definedName>
    <definedName name="ro2l9">'[27]memória quantitativa'!#REF!</definedName>
    <definedName name="ro2larg1">'[27]memória quantitativa'!#REF!</definedName>
    <definedName name="ro2larg2">'[27]memória quantitativa'!#REF!</definedName>
    <definedName name="ro2larg3">'[27]memória quantitativa'!#REF!</definedName>
    <definedName name="ro2larg4">'[27]memória quantitativa'!#REF!</definedName>
    <definedName name="ro2larg5">'[27]memória quantitativa'!#REF!</definedName>
    <definedName name="ro2larg6">'[27]memória quantitativa'!#REF!</definedName>
    <definedName name="ro2larg7">'[27]memória quantitativa'!#REF!</definedName>
    <definedName name="ro2larg8">'[27]memória quantitativa'!#REF!</definedName>
    <definedName name="ro2larg9">'[27]memória quantitativa'!#REF!</definedName>
    <definedName name="ROAC">#REF!</definedName>
    <definedName name="robr1">'[27]memória quantitativa'!#REF!</definedName>
    <definedName name="robr2">'[27]memória quantitativa'!#REF!</definedName>
    <definedName name="robr3">'[27]memória quantitativa'!#REF!</definedName>
    <definedName name="robr4">'[27]memória quantitativa'!#REF!</definedName>
    <definedName name="robr5">'[27]memória quantitativa'!#REF!</definedName>
    <definedName name="robr6">'[27]memória quantitativa'!#REF!</definedName>
    <definedName name="robr7">'[27]memória quantitativa'!#REF!</definedName>
    <definedName name="robr8">'[27]memória quantitativa'!#REF!</definedName>
    <definedName name="robr9">'[27]memória quantitativa'!#REF!</definedName>
    <definedName name="ROC">#REF!</definedName>
    <definedName name="roçada_colonião">'[27]medição '!#REF!</definedName>
    <definedName name="roçada_manual">'[27]medição '!#REF!</definedName>
    <definedName name="roçada_mecanizada">'[27]medição '!#REF!</definedName>
    <definedName name="roçadacolonião">'[27]memória quantitativa'!#REF!</definedName>
    <definedName name="roçadamanual">[42]ORÇAMENTO!#REF!</definedName>
    <definedName name="roçadamanual_13">[42]ORÇAMENTO!#REF!</definedName>
    <definedName name="roçadamanual_13_19">[42]ORÇAMENTO!#REF!</definedName>
    <definedName name="roçadamanual_13_23">[42]ORÇAMENTO!#REF!</definedName>
    <definedName name="roçadamanual_13_25">[55]ORÇAMENTO!#REF!</definedName>
    <definedName name="roçadamanual_15">[56]ORÇAMENTO!#REF!</definedName>
    <definedName name="roçadamanual_15_13">[56]ORÇAMENTO!#REF!</definedName>
    <definedName name="roçadamanual_15_13_19">[56]ORÇAMENTO!#REF!</definedName>
    <definedName name="roçadamanual_15_13_23">[56]ORÇAMENTO!#REF!</definedName>
    <definedName name="roçadamanual_15_13_25">[56]ORÇAMENTO!#REF!</definedName>
    <definedName name="roçadamanual_15_19">[56]ORÇAMENTO!#REF!</definedName>
    <definedName name="roçadamanual_15_23">[56]ORÇAMENTO!#REF!</definedName>
    <definedName name="roçadamanual_15_25">[56]ORÇAMENTO!#REF!</definedName>
    <definedName name="roçadamanual_19">[42]ORÇAMENTO!#REF!</definedName>
    <definedName name="roçadamanual_23">[42]ORÇAMENTO!#REF!</definedName>
    <definedName name="roçadamanual_24">[42]ORÇAMENTO!#REF!</definedName>
    <definedName name="roçadamanual_24_13">[42]ORÇAMENTO!#REF!</definedName>
    <definedName name="roçadamanual_24_13_19">[42]ORÇAMENTO!#REF!</definedName>
    <definedName name="roçadamanual_24_13_23">[42]ORÇAMENTO!#REF!</definedName>
    <definedName name="roçadamanual_24_13_25">[55]ORÇAMENTO!#REF!</definedName>
    <definedName name="roçadamanual_24_19">[42]ORÇAMENTO!#REF!</definedName>
    <definedName name="roçadamanual_24_23">[42]ORÇAMENTO!#REF!</definedName>
    <definedName name="roçadamanual_24_25">[55]ORÇAMENTO!#REF!</definedName>
    <definedName name="roçadamanual_25">[55]ORÇAMENTO!#REF!</definedName>
    <definedName name="roçadamecaniz">[42]ORÇAMENTO!#REF!</definedName>
    <definedName name="roçadamecaniz_13">[42]ORÇAMENTO!#REF!</definedName>
    <definedName name="roçadamecaniz_13_19">[42]ORÇAMENTO!#REF!</definedName>
    <definedName name="roçadamecaniz_13_23">[42]ORÇAMENTO!#REF!</definedName>
    <definedName name="roçadamecaniz_13_25">[55]ORÇAMENTO!#REF!</definedName>
    <definedName name="roçadamecaniz_15">[56]ORÇAMENTO!#REF!</definedName>
    <definedName name="roçadamecaniz_15_13">[56]ORÇAMENTO!#REF!</definedName>
    <definedName name="roçadamecaniz_15_13_19">[56]ORÇAMENTO!#REF!</definedName>
    <definedName name="roçadamecaniz_15_13_23">[56]ORÇAMENTO!#REF!</definedName>
    <definedName name="roçadamecaniz_15_13_25">[56]ORÇAMENTO!#REF!</definedName>
    <definedName name="roçadamecaniz_15_19">[56]ORÇAMENTO!#REF!</definedName>
    <definedName name="roçadamecaniz_15_23">[56]ORÇAMENTO!#REF!</definedName>
    <definedName name="roçadamecaniz_15_25">[56]ORÇAMENTO!#REF!</definedName>
    <definedName name="roçadamecaniz_19">[42]ORÇAMENTO!#REF!</definedName>
    <definedName name="roçadamecaniz_23">[42]ORÇAMENTO!#REF!</definedName>
    <definedName name="roçadamecaniz_24">[42]ORÇAMENTO!#REF!</definedName>
    <definedName name="roçadamecaniz_24_13">[42]ORÇAMENTO!#REF!</definedName>
    <definedName name="roçadamecaniz_24_13_19">[42]ORÇAMENTO!#REF!</definedName>
    <definedName name="roçadamecaniz_24_13_23">[42]ORÇAMENTO!#REF!</definedName>
    <definedName name="roçadamecaniz_24_13_25">[55]ORÇAMENTO!#REF!</definedName>
    <definedName name="roçadamecaniz_24_19">[42]ORÇAMENTO!#REF!</definedName>
    <definedName name="roçadamecaniz_24_23">[42]ORÇAMENTO!#REF!</definedName>
    <definedName name="roçadamecaniz_24_25">[55]ORÇAMENTO!#REF!</definedName>
    <definedName name="roçadamecaniz_25">[55]ORÇAMENTO!#REF!</definedName>
    <definedName name="roçadamecanizada">'[27]memória quantitativa'!#REF!</definedName>
    <definedName name="ROÇO1">#N/A</definedName>
    <definedName name="Rod" hidden="1">#REF!</definedName>
    <definedName name="Rodapé">#REF!</definedName>
    <definedName name="RODAPE_CINZA_CORUMBA">#REF!</definedName>
    <definedName name="rodo">#REF!</definedName>
    <definedName name="Rodovia">#REF!</definedName>
    <definedName name="Rodovia___................">#REF!</definedName>
    <definedName name="rodovia_10">[51]procedimentos!$A$3</definedName>
    <definedName name="rodovia_13">[42]procedimentos!$B$116</definedName>
    <definedName name="rodovia_26">[42]procedimentos!$B$116</definedName>
    <definedName name="rodovia_33">[42]procedimentos!$B$116</definedName>
    <definedName name="rodovia_42">#REF!</definedName>
    <definedName name="rodovia_5">[42]procedimentos!$B$116</definedName>
    <definedName name="rodovia_6">[42]procedimentos!$B$116</definedName>
    <definedName name="rodovia_7">[42]procedimentos!$B$116</definedName>
    <definedName name="rodovia_8">[42]procedimentos!$B$116</definedName>
    <definedName name="rodovia_9">[42]procedimentos!$B$116</definedName>
    <definedName name="rodovia1">[45]CAPA!$B$11</definedName>
    <definedName name="rodovia1a">[45]CAPA!$B$11</definedName>
    <definedName name="rodovia2">[45]CAPA!$B$12</definedName>
    <definedName name="rolar4">'[27]memória quantitativa'!#REF!</definedName>
    <definedName name="rolarg1">'[27]memória quantitativa'!#REF!</definedName>
    <definedName name="rolarg2">'[27]memória quantitativa'!#REF!</definedName>
    <definedName name="rolarg3">'[27]memória quantitativa'!#REF!</definedName>
    <definedName name="rolarg5">'[27]memória quantitativa'!#REF!</definedName>
    <definedName name="rolarg6">'[27]memória quantitativa'!#REF!</definedName>
    <definedName name="rolarg7">'[27]memória quantitativa'!#REF!</definedName>
    <definedName name="rolarg8">'[27]memória quantitativa'!#REF!</definedName>
    <definedName name="rolarg9">'[27]memória quantitativa'!#REF!</definedName>
    <definedName name="ROMZ">#REF!</definedName>
    <definedName name="Rotina1">#REF!</definedName>
    <definedName name="RP">#REF!</definedName>
    <definedName name="RP_1">#REF!</definedName>
    <definedName name="RP110PI">#REF!</definedName>
    <definedName name="RP110R">#REF!</definedName>
    <definedName name="RP316PI">#REF!</definedName>
    <definedName name="RP316R">#REF!</definedName>
    <definedName name="RP423PI">#REF!</definedName>
    <definedName name="RP423R">#REF!</definedName>
    <definedName name="RPA">#REF!</definedName>
    <definedName name="rpbr1">'[27]memória quantitativa'!#REF!</definedName>
    <definedName name="rpbr2">'[27]memória quantitativa'!#REF!</definedName>
    <definedName name="rpbr3">'[27]memória quantitativa'!#REF!</definedName>
    <definedName name="rpbr4">'[27]memória quantitativa'!#REF!</definedName>
    <definedName name="rpbr5">'[27]memória quantitativa'!#REF!</definedName>
    <definedName name="rpbr6">'[27]memória quantitativa'!#REF!</definedName>
    <definedName name="rpbr7">'[27]memória quantitativa'!#REF!</definedName>
    <definedName name="rpbr8">'[27]memória quantitativa'!#REF!</definedName>
    <definedName name="rpbr9">'[27]memória quantitativa'!#REF!</definedName>
    <definedName name="rpesp1">'[27]memória quantitativa'!#REF!</definedName>
    <definedName name="rpesp2">'[27]memória quantitativa'!#REF!</definedName>
    <definedName name="rpesp3">'[27]memória quantitativa'!#REF!</definedName>
    <definedName name="rpesp4">'[27]memória quantitativa'!#REF!</definedName>
    <definedName name="rpesp5">'[27]memória quantitativa'!#REF!</definedName>
    <definedName name="rpesp6">'[27]memória quantitativa'!#REF!</definedName>
    <definedName name="rpesp7">'[27]memória quantitativa'!#REF!</definedName>
    <definedName name="rpesp8">'[27]memória quantitativa'!#REF!</definedName>
    <definedName name="rpesp9">'[27]memória quantitativa'!#REF!</definedName>
    <definedName name="rpespb1">'[27]memória quantitativa'!#REF!</definedName>
    <definedName name="rpespb2">'[27]memória quantitativa'!#REF!</definedName>
    <definedName name="rpespb3">'[27]memória quantitativa'!#REF!</definedName>
    <definedName name="rpespb4">'[27]memória quantitativa'!#REF!</definedName>
    <definedName name="rpespb5">'[27]memória quantitativa'!#REF!</definedName>
    <definedName name="rpespb6">'[27]memória quantitativa'!#REF!</definedName>
    <definedName name="rpespb7">'[27]memória quantitativa'!#REF!</definedName>
    <definedName name="rpespb8">'[27]memória quantitativa'!#REF!</definedName>
    <definedName name="rpespb9">'[27]memória quantitativa'!#REF!</definedName>
    <definedName name="rpespm1">'[27]memória quantitativa'!#REF!</definedName>
    <definedName name="rpespm2">'[27]memória quantitativa'!#REF!</definedName>
    <definedName name="rpespm3">'[27]memória quantitativa'!#REF!</definedName>
    <definedName name="rpespm4">'[27]memória quantitativa'!#REF!</definedName>
    <definedName name="rpespm5">'[27]memória quantitativa'!#REF!</definedName>
    <definedName name="rpespm6">'[27]memória quantitativa'!#REF!</definedName>
    <definedName name="rpespm7">'[27]memória quantitativa'!#REF!</definedName>
    <definedName name="rpespm8">'[27]memória quantitativa'!#REF!</definedName>
    <definedName name="rpespm9">'[27]memória quantitativa'!#REF!</definedName>
    <definedName name="rpkmf1">'[27]memória quantitativa'!#REF!</definedName>
    <definedName name="rpkmf2">'[27]memória quantitativa'!#REF!</definedName>
    <definedName name="rpkmf3">'[27]memória quantitativa'!#REF!</definedName>
    <definedName name="rpkmf4">'[27]memória quantitativa'!#REF!</definedName>
    <definedName name="rpkmf5">'[27]memória quantitativa'!#REF!</definedName>
    <definedName name="rpkmf6">'[27]memória quantitativa'!#REF!</definedName>
    <definedName name="rpkmf7">'[27]memória quantitativa'!#REF!</definedName>
    <definedName name="rpkmf8">'[27]memória quantitativa'!#REF!</definedName>
    <definedName name="rpkmf9">'[27]memória quantitativa'!#REF!</definedName>
    <definedName name="rpkmi1">'[27]memória quantitativa'!#REF!</definedName>
    <definedName name="rpkmi2">'[27]memória quantitativa'!#REF!</definedName>
    <definedName name="rpkmi3">'[27]memória quantitativa'!#REF!</definedName>
    <definedName name="rpkmi4">'[27]memória quantitativa'!#REF!</definedName>
    <definedName name="rpkmi5">'[27]memória quantitativa'!#REF!</definedName>
    <definedName name="rpkmi6">'[27]memória quantitativa'!#REF!</definedName>
    <definedName name="rpkmi7">'[27]memória quantitativa'!#REF!</definedName>
    <definedName name="rpkmi8">'[27]memória quantitativa'!#REF!</definedName>
    <definedName name="rpkmi9">'[27]memória quantitativa'!#REF!</definedName>
    <definedName name="RPL">#REF!</definedName>
    <definedName name="rplarg1">'[27]memória quantitativa'!#REF!</definedName>
    <definedName name="rplarg2">'[27]memória quantitativa'!#REF!</definedName>
    <definedName name="rplarg3">'[27]memória quantitativa'!#REF!</definedName>
    <definedName name="rplarg4">'[27]memória quantitativa'!#REF!</definedName>
    <definedName name="rplarg5">'[27]memória quantitativa'!#REF!</definedName>
    <definedName name="rplarg6">'[27]memória quantitativa'!#REF!</definedName>
    <definedName name="rplarg7">'[27]memória quantitativa'!#REF!</definedName>
    <definedName name="rplarg8">'[27]memória quantitativa'!#REF!</definedName>
    <definedName name="rplarg9">'[27]memória quantitativa'!#REF!</definedName>
    <definedName name="RPMAN">#REF!</definedName>
    <definedName name="RPMEC">#REF!</definedName>
    <definedName name="RPS">#REF!</definedName>
    <definedName name="RPT">#REF!</definedName>
    <definedName name="RPW">#REF!</definedName>
    <definedName name="RPWA">#REF!</definedName>
    <definedName name="RPZ">#REF!</definedName>
    <definedName name="rr" hidden="1">{#N/A,#N/A,TRUE,"Serviços"}</definedName>
    <definedName name="rr_15">#REF!</definedName>
    <definedName name="RR_1C">'[74]CUSTO MATERIAL'!$F$24</definedName>
    <definedName name="RR_2C">'[74]CUSTO MATERIAL'!$F$25</definedName>
    <definedName name="rr_4">#REF!</definedName>
    <definedName name="RR1C">#REF!</definedName>
    <definedName name="rr1c_tb">'[27]medição '!#REF!</definedName>
    <definedName name="RR1CROO">'[74]CALCULOS AUXILIARES'!$E$26</definedName>
    <definedName name="RR1CW">#REF!</definedName>
    <definedName name="RR1CWA">#REF!</definedName>
    <definedName name="RR2C">[17]DADOS!$C$32</definedName>
    <definedName name="rr2c_capa">'[27]medição '!#REF!</definedName>
    <definedName name="rr2c_tratamento">'[27]medição '!#REF!</definedName>
    <definedName name="RR2CROO">'[74]CALCULOS AUXILIARES'!$E$30</definedName>
    <definedName name="rraauf">'[53]Resumo Financeiro'!#REF!</definedName>
    <definedName name="rraauq">'[53]Resumo Financeiro'!#REF!</definedName>
    <definedName name="rrff" hidden="1">{#N/A,#N/A,TRUE,"Serviços"}</definedName>
    <definedName name="rrfff" hidden="1">{#N/A,#N/A,TRUE,"Serviços"}</definedName>
    <definedName name="rric_pintura">'[27]medição '!#REF!</definedName>
    <definedName name="RRMBF">"'file:///D:/Meus documentos/ANASTÁCIO/SERCEL/BR262990800.xls'#$SERVIÇOS.$#REF!$#REF!"</definedName>
    <definedName name="RRMBUQ">#REF!</definedName>
    <definedName name="RRMBUQW">#REF!</definedName>
    <definedName name="RRMBUQWA">#REF!</definedName>
    <definedName name="RRP">#REF!</definedName>
    <definedName name="RRPL">#REF!</definedName>
    <definedName name="RRQ">#REF!</definedName>
    <definedName name="rrr" hidden="1">{#N/A,#N/A,TRUE,"Serviços"}</definedName>
    <definedName name="RRRP">#REF!</definedName>
    <definedName name="RRTB">#REF!</definedName>
    <definedName name="RRTOTAL">#REF!</definedName>
    <definedName name="RRTSD">#REF!</definedName>
    <definedName name="RRVQ">#REF!</definedName>
    <definedName name="RS">#REF!</definedName>
    <definedName name="RS_25">#REF!</definedName>
    <definedName name="RS_4">#REF!</definedName>
    <definedName name="RSS">#REF!</definedName>
    <definedName name="rtr" hidden="1">#REF!</definedName>
    <definedName name="RZ">#REF!</definedName>
    <definedName name="RZ_1">#REF!</definedName>
    <definedName name="s" hidden="1">[43]Elétrica!#REF!</definedName>
    <definedName name="S_16">"'file:///B:/PATO - BR - 425 aditivo.xls'#$COMPOS1.$#REF!$#REF!:$#REF!$#REF!"</definedName>
    <definedName name="sa">[184]COMPOS1!#REF!</definedName>
    <definedName name="SALARIO">#REF!</definedName>
    <definedName name="SALARIOS">#REF!</definedName>
    <definedName name="salete" hidden="1">{#N/A,#N/A,FALSE,"MO (2)"}</definedName>
    <definedName name="salete.com" hidden="1">{#N/A,#N/A,FALSE,"MO (2)"}</definedName>
    <definedName name="SAPBEXrevision" hidden="1">18</definedName>
    <definedName name="SAPBEXsysID" hidden="1">"B1P"</definedName>
    <definedName name="SAPBEXwbID" hidden="1">"4ZUOE77O1HF840EF45K3PLCV5"</definedName>
    <definedName name="Sarjeta">#N/A</definedName>
    <definedName name="sarjeta_meio_fio">'[27]medição '!#REF!</definedName>
    <definedName name="sarjeta_meiofio">'[27]memória quantitativa'!#REF!</definedName>
    <definedName name="SARRAFO">#REF!</definedName>
    <definedName name="SASA" hidden="1">{#N/A,#N/A,FALSE,"MO (2)"}</definedName>
    <definedName name="sasa.com" hidden="1">{#N/A,#N/A,FALSE,"MO (2)"}</definedName>
    <definedName name="sasaasa" hidden="1">{#N/A,#N/A,FALSE,"MO (2)"}</definedName>
    <definedName name="SASASA" hidden="1">{#N/A,#N/A,FALSE,"MO (2)"}</definedName>
    <definedName name="sasda" hidden="1">{#N/A,#N/A,TRUE,"Serviços"}</definedName>
    <definedName name="sasdaa" hidden="1">{#N/A,#N/A,TRUE,"Serviços"}</definedName>
    <definedName name="sat">#REF!</definedName>
    <definedName name="SB">#REF!</definedName>
    <definedName name="sbg">#REF!</definedName>
    <definedName name="sbg_25">#REF!</definedName>
    <definedName name="sbg_4">#REF!</definedName>
    <definedName name="sbgg">#REF!</definedName>
    <definedName name="SBRP">"'file:///D:/Meus documentos/ANASTÁCIO/SERCEL/BR262990800.xls'#$SERVIÇOS.$#REF!$#REF!"</definedName>
    <definedName name="SBRP_1">#REF!</definedName>
    <definedName name="SBTC">#REF!</definedName>
    <definedName name="SBTC_25">#REF!</definedName>
    <definedName name="SBTC_4">#REF!</definedName>
    <definedName name="SBTCC">#REF!</definedName>
    <definedName name="SC">#REF!</definedName>
    <definedName name="SC1_1">#REF!</definedName>
    <definedName name="SC10_1">#REF!</definedName>
    <definedName name="SC11_1">#REF!</definedName>
    <definedName name="SC12_1">#REF!</definedName>
    <definedName name="SC13_1">#REF!</definedName>
    <definedName name="SC14_1">#REF!</definedName>
    <definedName name="SC2_1">#REF!</definedName>
    <definedName name="SC3_1">#REF!</definedName>
    <definedName name="SC4_1">#REF!</definedName>
    <definedName name="SC5_1">#REF!</definedName>
    <definedName name="SC6_1">#REF!</definedName>
    <definedName name="SC7_1">#REF!</definedName>
    <definedName name="SC8_1">#REF!</definedName>
    <definedName name="SC9_1">#REF!</definedName>
    <definedName name="SCB">#REF!</definedName>
    <definedName name="scotchlite">'[27]medição '!#REF!</definedName>
    <definedName name="sdfgsdfgsdfg">#REF!</definedName>
    <definedName name="sdfs">'[52]Fresagem de Pista Ago-98'!#REF!</definedName>
    <definedName name="sdfsdf">'[52]Fresagem de Pista Ago-98'!#REF!</definedName>
    <definedName name="sdfshdfhsdjfd">#REF!</definedName>
    <definedName name="SDGSGSG">#REF!</definedName>
    <definedName name="sdsdf" hidden="1">{"'Quadro'!$A$4:$BG$78"}</definedName>
    <definedName name="sdsdsds" hidden="1">{#N/A,#N/A,FALSE,"MO (2)"}</definedName>
    <definedName name="sdsdsdsx" hidden="1">{#N/A,#N/A,FALSE,"MO (2)"}</definedName>
    <definedName name="SE" hidden="1">#REF!</definedName>
    <definedName name="seg">#REF!</definedName>
    <definedName name="SEG_1">#REF!</definedName>
    <definedName name="Seg_Carna">Dom_Páscoa-48</definedName>
    <definedName name="seg0">[15]DADOS!$E$10</definedName>
    <definedName name="SegmentaçãodeDados_NECESSITA_AÇÃO?">#N/A</definedName>
    <definedName name="Segmento">#REF!</definedName>
    <definedName name="segmento_13">[42]procedimentos!$B$119</definedName>
    <definedName name="segmento_26">[42]procedimentos!$B$119</definedName>
    <definedName name="segmento_33">[42]procedimentos!$B$119</definedName>
    <definedName name="segmento_5">[42]procedimentos!$B$119</definedName>
    <definedName name="segmento_6">[42]procedimentos!$B$119</definedName>
    <definedName name="segmento_7">[42]procedimentos!$B$119</definedName>
    <definedName name="segmento_8">[42]procedimentos!$B$119</definedName>
    <definedName name="segmento_9">[42]procedimentos!$B$119</definedName>
    <definedName name="segmento1">#REF!</definedName>
    <definedName name="segmento1_13">[42]procedimentos!$B$120</definedName>
    <definedName name="segmento1_26">[42]procedimentos!$B$120</definedName>
    <definedName name="segmento1_33">[42]procedimentos!$B$120</definedName>
    <definedName name="segmento1_5">[42]procedimentos!$B$120</definedName>
    <definedName name="segmento1_6">[42]procedimentos!$B$120</definedName>
    <definedName name="segmento1_7">[42]procedimentos!$B$120</definedName>
    <definedName name="segmento1_8">[42]procedimentos!$B$120</definedName>
    <definedName name="segmento1_9">[42]procedimentos!$B$120</definedName>
    <definedName name="SEGMENTO2">#REF!</definedName>
    <definedName name="SEGMENTO2_13">[42]procedimentos!#REF!</definedName>
    <definedName name="SEGMENTO2_19">#REF!</definedName>
    <definedName name="SEGMENTO2_23">#REF!</definedName>
    <definedName name="SEGMENTO2_25">[166]procedimentos!#REF!</definedName>
    <definedName name="SEGMENTO2_26">[42]procedimentos!#REF!</definedName>
    <definedName name="SEGMENTO2_33">[42]procedimentos!#REF!</definedName>
    <definedName name="SEGMENTO2_5">[42]procedimentos!#REF!</definedName>
    <definedName name="SEGMENTO2_6">[42]procedimentos!#REF!</definedName>
    <definedName name="SEGMENTO2_7">[42]procedimentos!#REF!</definedName>
    <definedName name="SEGMENTO2_8">[42]procedimentos!#REF!</definedName>
    <definedName name="SEGMENTO2_9">[42]procedimentos!#REF!</definedName>
    <definedName name="SegNaoPavimentado">#REF!</definedName>
    <definedName name="SEIXO">#REF!</definedName>
    <definedName name="sencount" hidden="1">1</definedName>
    <definedName name="separator">#REF!</definedName>
    <definedName name="ser">'[18]Mão de Obra'!$E$27</definedName>
    <definedName name="SERV">#REF!</definedName>
    <definedName name="serv_mnt_fx_dominio">[49]medição!#REF!</definedName>
    <definedName name="serv_mnt_pista_acost">[49]medição!#REF!</definedName>
    <definedName name="Serv_prev">#REF!</definedName>
    <definedName name="Serv_prev_4">#REF!</definedName>
    <definedName name="Serv_prevv">#REF!</definedName>
    <definedName name="servDNER">'[29]1ExecuçServiços'!$A$9:$H$1081</definedName>
    <definedName name="servico">#REF!</definedName>
    <definedName name="Serviço">#REF!</definedName>
    <definedName name="servico_1">#REF!</definedName>
    <definedName name="servico_4">#REF!</definedName>
    <definedName name="servico_6">#REF!</definedName>
    <definedName name="servico_7">#REF!</definedName>
    <definedName name="servico_8">#REF!</definedName>
    <definedName name="servico_9">#REF!</definedName>
    <definedName name="serviço1">#REF!</definedName>
    <definedName name="Serviços">[185]Serviços!$A:$I</definedName>
    <definedName name="Serviços_1">#REF!</definedName>
    <definedName name="SET">#REF!</definedName>
    <definedName name="SETEMBRO" hidden="1">{#N/A,#N/A,TRUE,"Serviços"}</definedName>
    <definedName name="SETEMBROO" hidden="1">{#N/A,#N/A,TRUE,"Serviços"}</definedName>
    <definedName name="SEVE">#REF!</definedName>
    <definedName name="seven">#REF!</definedName>
    <definedName name="sfde">#REF!</definedName>
    <definedName name="sfds">#REF!</definedName>
    <definedName name="SGDAGT" hidden="1">{#N/A,#N/A,TRUE,"Resumo de Preços"}</definedName>
    <definedName name="SH">#REF!</definedName>
    <definedName name="SH_AREA">[151]sin_hor_necessidades_mec!#REF!</definedName>
    <definedName name="SH_AREA_APL">[151]sin_hor_necessidades_mec!#REF!</definedName>
    <definedName name="SH_AREA_APLA">[186]sin_hor_necessidades_mec!#REF!</definedName>
    <definedName name="SH_AREA_IBIA">'[95]SIN_HOR_MEC_Gravatá do Ibiapina'!$R$14:$R$18</definedName>
    <definedName name="SH_AREA_TAQUA">[95]SIN_HOR_MEC_TAQUARITINGA!$R$14:$R$19</definedName>
    <definedName name="SH_CREMA">[151]sin_hor_necessidades_mec!#REF!</definedName>
    <definedName name="SH_MATERIAL">[151]sin_hor_necessidades_mec!#REF!</definedName>
    <definedName name="SH_PAVIMENTO">[152]sin_hor_necessidades_mec!$R$15:$R$21</definedName>
    <definedName name="SH_SNV">[151]sin_hor_necessidades_mec!#REF!</definedName>
    <definedName name="sh2a_1">'[27]memória quantitativa'!#REF!</definedName>
    <definedName name="sh2a_2">'[27]memória quantitativa'!#REF!</definedName>
    <definedName name="sh2a_3">'[27]memória quantitativa'!#REF!</definedName>
    <definedName name="sh2a_4">'[27]memória quantitativa'!#REF!</definedName>
    <definedName name="sh2a_5">'[27]memória quantitativa'!#REF!</definedName>
    <definedName name="sh2a_6">'[27]memória quantitativa'!#REF!</definedName>
    <definedName name="sh2a_7">'[27]memória quantitativa'!#REF!</definedName>
    <definedName name="sh2a_8">'[27]memória quantitativa'!#REF!</definedName>
    <definedName name="sh2a_9">'[27]memória quantitativa'!#REF!</definedName>
    <definedName name="sh2br1">'[27]memória quantitativa'!#REF!</definedName>
    <definedName name="sh2br2">'[27]memória quantitativa'!#REF!</definedName>
    <definedName name="sh2br3">'[27]memória quantitativa'!#REF!</definedName>
    <definedName name="sh2br4">'[27]memória quantitativa'!#REF!</definedName>
    <definedName name="sh2br5">'[27]memória quantitativa'!#REF!</definedName>
    <definedName name="sh2br6">'[27]memória quantitativa'!#REF!</definedName>
    <definedName name="sh2br7">'[27]memória quantitativa'!#REF!</definedName>
    <definedName name="sh2br8">'[27]memória quantitativa'!#REF!</definedName>
    <definedName name="sh2br9">'[27]memória quantitativa'!#REF!</definedName>
    <definedName name="sh2c1">'[27]memória quantitativa'!#REF!</definedName>
    <definedName name="sh2c2">'[27]memória quantitativa'!#REF!</definedName>
    <definedName name="sh2c3">'[27]memória quantitativa'!#REF!</definedName>
    <definedName name="sh2c4">'[27]memória quantitativa'!#REF!</definedName>
    <definedName name="sh2c5">'[27]memória quantitativa'!#REF!</definedName>
    <definedName name="sh2c6">'[27]memória quantitativa'!#REF!</definedName>
    <definedName name="sh2c7">'[27]memória quantitativa'!#REF!</definedName>
    <definedName name="sh2c8">'[27]memória quantitativa'!#REF!</definedName>
    <definedName name="sh2c9">'[27]memória quantitativa'!#REF!</definedName>
    <definedName name="sh2d1">'[27]memória quantitativa'!#REF!</definedName>
    <definedName name="sh2d2">'[27]memória quantitativa'!#REF!</definedName>
    <definedName name="sh2d3">'[27]memória quantitativa'!#REF!</definedName>
    <definedName name="sh2d4">'[27]memória quantitativa'!#REF!</definedName>
    <definedName name="sh2d5">'[27]memória quantitativa'!#REF!</definedName>
    <definedName name="sh2d6">'[27]memória quantitativa'!#REF!</definedName>
    <definedName name="sh2d7">'[27]memória quantitativa'!#REF!</definedName>
    <definedName name="sh2d8">'[27]memória quantitativa'!#REF!</definedName>
    <definedName name="sh2d9">'[27]memória quantitativa'!#REF!</definedName>
    <definedName name="sh2kmf_1">'[27]memória quantitativa'!#REF!</definedName>
    <definedName name="sh2kmf_2">'[27]memória quantitativa'!#REF!</definedName>
    <definedName name="sh2kmf_3">'[27]memória quantitativa'!#REF!</definedName>
    <definedName name="sh2kmf_4">'[27]memória quantitativa'!#REF!</definedName>
    <definedName name="sh2kmf_5">'[27]memória quantitativa'!#REF!</definedName>
    <definedName name="sh2kmf_6">'[27]memória quantitativa'!#REF!</definedName>
    <definedName name="sh2kmf_7">'[27]memória quantitativa'!#REF!</definedName>
    <definedName name="sh2kmf_8">'[27]memória quantitativa'!#REF!</definedName>
    <definedName name="sh2kmf_9">'[27]memória quantitativa'!#REF!</definedName>
    <definedName name="sh2kmi_1">'[27]memória quantitativa'!#REF!</definedName>
    <definedName name="sh2kmi_2">'[27]memória quantitativa'!#REF!</definedName>
    <definedName name="sh2kmi_3">'[27]memória quantitativa'!#REF!</definedName>
    <definedName name="sh2kmi_4">'[27]memória quantitativa'!#REF!</definedName>
    <definedName name="sh2kmi_5">'[27]memória quantitativa'!#REF!</definedName>
    <definedName name="sh2kmi_6">'[27]memória quantitativa'!#REF!</definedName>
    <definedName name="sh2kmi_7">'[27]memória quantitativa'!#REF!</definedName>
    <definedName name="sh2kmi_8">'[27]memória quantitativa'!#REF!</definedName>
    <definedName name="sh2kmi_9">'[27]memória quantitativa'!#REF!</definedName>
    <definedName name="sh2l1">'[27]memória quantitativa'!#REF!</definedName>
    <definedName name="sh2l2">'[27]memória quantitativa'!#REF!</definedName>
    <definedName name="sh2l3">'[27]memória quantitativa'!#REF!</definedName>
    <definedName name="sh2l4">'[27]memória quantitativa'!#REF!</definedName>
    <definedName name="sh2l5">'[27]memória quantitativa'!#REF!</definedName>
    <definedName name="sh2l6">'[27]memória quantitativa'!#REF!</definedName>
    <definedName name="sh2l7">'[27]memória quantitativa'!#REF!</definedName>
    <definedName name="sh2l8">'[27]memória quantitativa'!#REF!</definedName>
    <definedName name="sh2l9">'[27]memória quantitativa'!#REF!</definedName>
    <definedName name="sha_1">'[27]memória quantitativa'!#REF!</definedName>
    <definedName name="sha_2">'[27]memória quantitativa'!#REF!</definedName>
    <definedName name="sha_3">'[27]memória quantitativa'!#REF!</definedName>
    <definedName name="sha_4">'[27]memória quantitativa'!#REF!</definedName>
    <definedName name="sha_5">'[27]memória quantitativa'!#REF!</definedName>
    <definedName name="sha_6">'[27]memória quantitativa'!#REF!</definedName>
    <definedName name="sha_7">'[27]memória quantitativa'!#REF!</definedName>
    <definedName name="sha_8">'[27]memória quantitativa'!#REF!</definedName>
    <definedName name="sha_9">'[27]memória quantitativa'!#REF!</definedName>
    <definedName name="SHARED_FORMULA_0">#N/A</definedName>
    <definedName name="SHARED_FORMULA_1">#N/A</definedName>
    <definedName name="SHARED_FORMULA_10">#N/A</definedName>
    <definedName name="SHARED_FORMULA_11">#N/A</definedName>
    <definedName name="SHARED_FORMULA_12">#N/A</definedName>
    <definedName name="SHARED_FORMULA_13">#N/A</definedName>
    <definedName name="SHARED_FORMULA_14">#N/A</definedName>
    <definedName name="SHARED_FORMULA_15">#N/A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6">#N/A</definedName>
    <definedName name="SHARED_FORMULA_7">#N/A</definedName>
    <definedName name="SHARED_FORMULA_8">#N/A</definedName>
    <definedName name="SHARED_FORMULA_9">#N/A</definedName>
    <definedName name="shbr1">'[27]memória quantitativa'!#REF!</definedName>
    <definedName name="shbr2">'[27]memória quantitativa'!#REF!</definedName>
    <definedName name="shbr3">'[27]memória quantitativa'!#REF!</definedName>
    <definedName name="shbr4">'[27]memória quantitativa'!#REF!</definedName>
    <definedName name="shbr5">'[27]memória quantitativa'!#REF!</definedName>
    <definedName name="shbr6">'[27]memória quantitativa'!#REF!</definedName>
    <definedName name="shbr7">'[27]memória quantitativa'!#REF!</definedName>
    <definedName name="shbr8">'[27]memória quantitativa'!#REF!</definedName>
    <definedName name="shbr9">'[27]memória quantitativa'!#REF!</definedName>
    <definedName name="sheet1" localSheetId="0" hidden="1">[114]!Header1-1 &amp; "." &amp; MAX(1,COUNTA(INDEX(#REF!,MATCH([114]!Header1-1,#REF!,FALSE)):#REF!))</definedName>
    <definedName name="sheet1" hidden="1">[114]!Header1-1 &amp; "." &amp; MAX(1,COUNTA(INDEX(#REF!,MATCH([114]!Header1-1,#REF!,FALSE)):#REF!))</definedName>
    <definedName name="shkmf_1">'[27]memória quantitativa'!#REF!</definedName>
    <definedName name="shkmf_2">'[27]memória quantitativa'!#REF!</definedName>
    <definedName name="shkmf_3">'[27]memória quantitativa'!#REF!</definedName>
    <definedName name="shkmf_4">'[27]memória quantitativa'!#REF!</definedName>
    <definedName name="shkmf_5">'[27]memória quantitativa'!#REF!</definedName>
    <definedName name="shkmf_6">'[27]memória quantitativa'!#REF!</definedName>
    <definedName name="shkmf_7">'[27]memória quantitativa'!#REF!</definedName>
    <definedName name="shkmf_8">'[27]memória quantitativa'!#REF!</definedName>
    <definedName name="shkmf_9">'[27]memória quantitativa'!#REF!</definedName>
    <definedName name="shkmi_1">'[27]memória quantitativa'!#REF!</definedName>
    <definedName name="shkmi_2">'[27]memória quantitativa'!#REF!</definedName>
    <definedName name="shkmi_3">'[27]memória quantitativa'!#REF!</definedName>
    <definedName name="shkmi_4">'[27]memória quantitativa'!#REF!</definedName>
    <definedName name="shkmi_5">'[27]memória quantitativa'!#REF!</definedName>
    <definedName name="shkmi_6">'[27]memória quantitativa'!#REF!</definedName>
    <definedName name="shkmi_7">'[27]memória quantitativa'!#REF!</definedName>
    <definedName name="shkmi_8">'[27]memória quantitativa'!#REF!</definedName>
    <definedName name="shkmi_9">'[27]memória quantitativa'!#REF!</definedName>
    <definedName name="SHM_AREA_ALTINHO">[109]SHM_ALTINHO!$T$15:$T$19</definedName>
    <definedName name="SHM_AREA_BENEDITO">'[109]SHM_SÃO BENEDITO DO SUL'!$T$15:$T$19</definedName>
    <definedName name="SHM_AREA_BR104SUL">'[109]HOR_MEC_BR-104SUL'!$AA$14:$AA$480</definedName>
    <definedName name="SHM_AREA_CANHOTINHO">[109]SHM_CANHOTINHO!$T$15:$T$19</definedName>
    <definedName name="SHM_AREA_CUPIRA1">'[109]SHM_CUPIRA_1º ACESSO'!$T$15:$T$19</definedName>
    <definedName name="SHM_AREA_CUPIRA2">'[109]SHM_CUPIRA 2ª INTERSEÇÃO'!$T$15:$T$19</definedName>
    <definedName name="SHM_AREA_GRAVATA">'[109]SIN_HOR_MEC_Gravatá do Ibiapina'!$Z$14:$Z$18</definedName>
    <definedName name="SHM_AREA_JUREMA">'[109]SHM_PANELAS E JUREMA'!$T$15:$T$24</definedName>
    <definedName name="SHM_AREA_PALMARES">[109]SHM_PALMARES!$T$15:$T$19</definedName>
    <definedName name="SHM_AREA_QUIPAPA">[109]SHM_QUIPAPÁ!$T$15:$T$19</definedName>
    <definedName name="SHM_AREA_TAQUARITINGA">[109]SIN_HOR_MEC_TAQUARITINGA!$Z$14:$Z$19</definedName>
    <definedName name="SHM_AREA_TERRA">'[109]SHM_Terra Vermelha'!$T$15:$T$19</definedName>
    <definedName name="SHMAN_AREA_ALTINHO">'[109]SHMAN_INTERSEÇÃO ALTINHO'!$P$13:$P$48</definedName>
    <definedName name="SHMAN_AREA_BENEDITO">'[109]SHMAN_INTERSEÇÃO SÃO BENEDITO'!$P$13:$P$43</definedName>
    <definedName name="SHMAN_AREA_CANHOTINHO">'[109]SHMAN_INTERSEÇÃO CANHOTINHO'!$P$13:$P$39</definedName>
    <definedName name="SHMAN_AREA_CUPIRA1">'[109]SHMAN_ÁREA ESP CUPIRA 1'!$P$13:$P$50</definedName>
    <definedName name="SHMAN_AREA_CUPIRA2">'[109]SHMAN_INTERSEÇÃO CUPIRA 2º'!$P$13:$P$38</definedName>
    <definedName name="SHMAN_AREA_GRAV">'[95]SIN_HOR_MAN_GRAVATÁ '!$M$14:$M$48</definedName>
    <definedName name="SHMAN_AREA_JUREMA">'[109]SHMAN_INTERS, JUREMA E PANELAS'!$P$13:$P$41</definedName>
    <definedName name="SHMAN_AREA_LOMBADA">'[109]SHMAN_ár. passag.Pedes.LOmb.P.Ô'!$P$14:$P$62</definedName>
    <definedName name="SHMAN_AREA_ONIBUS">[95]SIN_HOR_MAN_PARADA_ONIBUS!$M$13:$M$16</definedName>
    <definedName name="SHMAN_AREA_PALMARES">[109]SIN_HOR_MAN_PALMARES!$P$14:$P$40</definedName>
    <definedName name="SHMAN_AREA_PONT">'[95]SIN_HOR_MAN_PONTE '!$M$13:$M$16</definedName>
    <definedName name="SHMAN_AREA_PONTESUL">'[109]SHMAN_ PONTE_SUL_OBRA DE ARTE'!$P$15:$P$66</definedName>
    <definedName name="SHMAN_AREA_QUIPAPA">'[109]SHMAN_INTERSEÇÃO quipapa'!$P$13:$P$39</definedName>
    <definedName name="SHMAN_AREA_TAQUARI">[95]SHMAN_TAQUA!$M$13:$M$61</definedName>
    <definedName name="SHMAN_AREA_TERRA">'[109]SHMAN_Terra Vermelha'!$P$13:$P$49</definedName>
    <definedName name="SHNM_AREA">[95]SIN_HOR_NORTE_MEC!$AD$15:$AD$100</definedName>
    <definedName name="SHNM_AREA_BR104">[109]SIN_HOR_NORTE_MEC!$AC$14:$AC$98</definedName>
    <definedName name="SHSM_AREA">[95]SIN_HOR_SUL_MEC!$AD$14:$AD$251</definedName>
    <definedName name="SIFÃO_CROMADO">#REF!</definedName>
    <definedName name="SIH">#REF!</definedName>
    <definedName name="SIN">'[86]P reaj x P atual'!$S$8</definedName>
    <definedName name="SINAL">#REF!</definedName>
    <definedName name="sinalizacao">#REF!</definedName>
    <definedName name="Sinalização">#REF!</definedName>
    <definedName name="sinalizacao_1">#REF!</definedName>
    <definedName name="sinalizacao_2">#REF!</definedName>
    <definedName name="sinalizacao_3">#REF!</definedName>
    <definedName name="sinalizacao_4">#REF!</definedName>
    <definedName name="sinalização_horiz">'[27]medição '!#REF!</definedName>
    <definedName name="Sinalização293">#REF!</definedName>
    <definedName name="sinalização471">#REF!</definedName>
    <definedName name="sinalizhoriz">[42]ORÇAMENTO!#REF!</definedName>
    <definedName name="sinalizhoriz_13">[42]ORÇAMENTO!#REF!</definedName>
    <definedName name="sinalizhoriz_13_19">[42]ORÇAMENTO!#REF!</definedName>
    <definedName name="sinalizhoriz_13_23">[42]ORÇAMENTO!#REF!</definedName>
    <definedName name="sinalizhoriz_13_25">[55]ORÇAMENTO!#REF!</definedName>
    <definedName name="sinalizhoriz_13_26">[42]ORÇAMENTO!#REF!</definedName>
    <definedName name="sinalizhoriz_13_33">[42]ORÇAMENTO!#REF!</definedName>
    <definedName name="sinalizhoriz_13_9">[42]ORÇAMENTO!#REF!</definedName>
    <definedName name="sinalizhoriz_15">[56]ORÇAMENTO!#REF!</definedName>
    <definedName name="sinalizhoriz_15_13">[56]ORÇAMENTO!#REF!</definedName>
    <definedName name="sinalizhoriz_15_13_19">[56]ORÇAMENTO!#REF!</definedName>
    <definedName name="sinalizhoriz_15_13_23">[56]ORÇAMENTO!#REF!</definedName>
    <definedName name="sinalizhoriz_15_13_25">[56]ORÇAMENTO!#REF!</definedName>
    <definedName name="sinalizhoriz_15_19">[56]ORÇAMENTO!#REF!</definedName>
    <definedName name="sinalizhoriz_15_23">[56]ORÇAMENTO!#REF!</definedName>
    <definedName name="sinalizhoriz_15_25">[56]ORÇAMENTO!#REF!</definedName>
    <definedName name="sinalizhoriz_15_26">[56]ORÇAMENTO!#REF!</definedName>
    <definedName name="sinalizhoriz_15_33">[56]ORÇAMENTO!#REF!</definedName>
    <definedName name="sinalizhoriz_15_9">[56]ORÇAMENTO!#REF!</definedName>
    <definedName name="sinalizhoriz_19">[42]ORÇAMENTO!#REF!</definedName>
    <definedName name="sinalizhoriz_23">[42]ORÇAMENTO!#REF!</definedName>
    <definedName name="sinalizhoriz_24">[42]ORÇAMENTO!#REF!</definedName>
    <definedName name="sinalizhoriz_24_13">[42]ORÇAMENTO!#REF!</definedName>
    <definedName name="sinalizhoriz_24_13_19">[42]ORÇAMENTO!#REF!</definedName>
    <definedName name="sinalizhoriz_24_13_23">[42]ORÇAMENTO!#REF!</definedName>
    <definedName name="sinalizhoriz_24_13_25">[55]ORÇAMENTO!#REF!</definedName>
    <definedName name="sinalizhoriz_24_19">[42]ORÇAMENTO!#REF!</definedName>
    <definedName name="sinalizhoriz_24_23">[42]ORÇAMENTO!#REF!</definedName>
    <definedName name="sinalizhoriz_24_25">[55]ORÇAMENTO!#REF!</definedName>
    <definedName name="sinalizhoriz_25">[55]ORÇAMENTO!#REF!</definedName>
    <definedName name="sinalizhoriz_26">[42]ORÇAMENTO!#REF!</definedName>
    <definedName name="sinalizhoriz_33">[42]ORÇAMENTO!#REF!</definedName>
    <definedName name="sinalizhoriz_9">[42]ORÇAMENTO!#REF!</definedName>
    <definedName name="SINV_SNV_SUL">[109]sin_vertical_SUL_aplicacao!$P$13:$P$890</definedName>
    <definedName name="Sispec00">#REF!</definedName>
    <definedName name="Sispec98">#REF!</definedName>
    <definedName name="sit">#REF!</definedName>
    <definedName name="SIV">#REF!</definedName>
    <definedName name="SJ">#REF!</definedName>
    <definedName name="SLEVIN"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SM">#REF!</definedName>
    <definedName name="sm2br1">'[27]memória quantitativa'!#REF!</definedName>
    <definedName name="sm2br2">'[27]memória quantitativa'!#REF!</definedName>
    <definedName name="sm2br3">'[27]memória quantitativa'!#REF!</definedName>
    <definedName name="sm2br4">'[27]memória quantitativa'!#REF!</definedName>
    <definedName name="sm2br5">'[27]memória quantitativa'!#REF!</definedName>
    <definedName name="sm2br6">'[27]memória quantitativa'!#REF!</definedName>
    <definedName name="sm2br7">'[27]memória quantitativa'!#REF!</definedName>
    <definedName name="sm2br8">'[27]memória quantitativa'!#REF!</definedName>
    <definedName name="sm2br9">'[27]memória quantitativa'!#REF!</definedName>
    <definedName name="sm2c_1">'[27]memória quantitativa'!#REF!</definedName>
    <definedName name="sm2c_2">'[27]memória quantitativa'!#REF!</definedName>
    <definedName name="sm2c_3">'[27]memória quantitativa'!#REF!</definedName>
    <definedName name="sm2c_4">'[27]memória quantitativa'!#REF!</definedName>
    <definedName name="sm2c_5">'[27]memória quantitativa'!#REF!</definedName>
    <definedName name="sm2c_6">'[27]memória quantitativa'!#REF!</definedName>
    <definedName name="sm2c_7">'[27]memória quantitativa'!#REF!</definedName>
    <definedName name="sm2c_8">'[27]memória quantitativa'!#REF!</definedName>
    <definedName name="sm2c_9">'[27]memória quantitativa'!#REF!</definedName>
    <definedName name="sm2d1">'[27]memória quantitativa'!#REF!</definedName>
    <definedName name="sm2d2">'[27]memória quantitativa'!#REF!</definedName>
    <definedName name="sm2d3">'[27]memória quantitativa'!#REF!</definedName>
    <definedName name="sm2d4">'[27]memória quantitativa'!#REF!</definedName>
    <definedName name="sm2d5">'[27]memória quantitativa'!#REF!</definedName>
    <definedName name="sm2d6">'[27]memória quantitativa'!#REF!</definedName>
    <definedName name="sm2d7">'[27]memória quantitativa'!#REF!</definedName>
    <definedName name="sm2d8">'[27]memória quantitativa'!#REF!</definedName>
    <definedName name="sm2d9">'[27]memória quantitativa'!#REF!</definedName>
    <definedName name="sm2kmf_1">'[27]memória quantitativa'!#REF!</definedName>
    <definedName name="sm2kmf_2">'[27]memória quantitativa'!#REF!</definedName>
    <definedName name="sm2kmf_3">'[27]memória quantitativa'!#REF!</definedName>
    <definedName name="sm2kmf_4">'[27]memória quantitativa'!#REF!</definedName>
    <definedName name="sm2kmf_5">'[27]memória quantitativa'!#REF!</definedName>
    <definedName name="sm2kmf_6">'[27]memória quantitativa'!#REF!</definedName>
    <definedName name="sm2kmf_7">'[27]memória quantitativa'!#REF!</definedName>
    <definedName name="sm2kmf_8">'[27]memória quantitativa'!#REF!</definedName>
    <definedName name="sm2kmf_9">'[27]memória quantitativa'!#REF!</definedName>
    <definedName name="sm2kmi_1">'[27]memória quantitativa'!#REF!</definedName>
    <definedName name="sm2kmi_2">'[27]memória quantitativa'!#REF!</definedName>
    <definedName name="sm2kmi_3">'[27]memória quantitativa'!#REF!</definedName>
    <definedName name="sm2kmi_4">'[27]memória quantitativa'!#REF!</definedName>
    <definedName name="sm2kmi_5">'[27]memória quantitativa'!#REF!</definedName>
    <definedName name="sm2kmi_6">'[27]memória quantitativa'!#REF!</definedName>
    <definedName name="sm2kmi_7">'[27]memória quantitativa'!#REF!</definedName>
    <definedName name="sm2kmi_8">'[27]memória quantitativa'!#REF!</definedName>
    <definedName name="sm2kmi_9">'[27]memória quantitativa'!#REF!</definedName>
    <definedName name="sm2l1">'[27]memória quantitativa'!#REF!</definedName>
    <definedName name="sm2l2">'[27]memória quantitativa'!#REF!</definedName>
    <definedName name="sm2l3">'[27]memória quantitativa'!#REF!</definedName>
    <definedName name="sm2l4">'[27]memória quantitativa'!#REF!</definedName>
    <definedName name="sm2l5">'[27]memória quantitativa'!#REF!</definedName>
    <definedName name="sm2l6">'[27]memória quantitativa'!#REF!</definedName>
    <definedName name="sm2l7">'[27]memória quantitativa'!#REF!</definedName>
    <definedName name="sm2l8">'[27]memória quantitativa'!#REF!</definedName>
    <definedName name="sm2l9">'[27]memória quantitativa'!#REF!</definedName>
    <definedName name="smbr1">'[27]memória quantitativa'!#REF!</definedName>
    <definedName name="smbr2">'[27]memória quantitativa'!#REF!</definedName>
    <definedName name="smbr3">'[27]memória quantitativa'!#REF!</definedName>
    <definedName name="smbr4">'[27]memória quantitativa'!#REF!</definedName>
    <definedName name="smbr5">'[27]memória quantitativa'!#REF!</definedName>
    <definedName name="smbr6">'[27]memória quantitativa'!#REF!</definedName>
    <definedName name="smbr7">'[27]memória quantitativa'!#REF!</definedName>
    <definedName name="smbr8">'[27]memória quantitativa'!#REF!</definedName>
    <definedName name="smbr9">'[27]memória quantitativa'!#REF!</definedName>
    <definedName name="smc_1">'[27]memória quantitativa'!#REF!</definedName>
    <definedName name="smc_2">'[27]memória quantitativa'!#REF!</definedName>
    <definedName name="smc_3">'[27]memória quantitativa'!#REF!</definedName>
    <definedName name="smc_4">'[27]memória quantitativa'!#REF!</definedName>
    <definedName name="smc_5">'[27]memória quantitativa'!#REF!</definedName>
    <definedName name="smc_6">'[27]memória quantitativa'!#REF!</definedName>
    <definedName name="smc_7">'[27]memória quantitativa'!#REF!</definedName>
    <definedName name="smc_8">'[27]memória quantitativa'!#REF!</definedName>
    <definedName name="smc_9">'[27]memória quantitativa'!#REF!</definedName>
    <definedName name="smkmf_1">'[27]memória quantitativa'!#REF!</definedName>
    <definedName name="smkmf_2">'[27]memória quantitativa'!#REF!</definedName>
    <definedName name="smkmf_3">'[27]memória quantitativa'!#REF!</definedName>
    <definedName name="smkmf_4">'[27]memória quantitativa'!#REF!</definedName>
    <definedName name="smkmf_5">'[27]memória quantitativa'!#REF!</definedName>
    <definedName name="smkmf_6">'[27]memória quantitativa'!#REF!</definedName>
    <definedName name="smkmf_7">'[27]memória quantitativa'!#REF!</definedName>
    <definedName name="smkmf_8">'[27]memória quantitativa'!#REF!</definedName>
    <definedName name="smkmf_9">'[27]memória quantitativa'!#REF!</definedName>
    <definedName name="smkmi_1">'[27]memória quantitativa'!#REF!</definedName>
    <definedName name="smkmi_2">'[27]memória quantitativa'!#REF!</definedName>
    <definedName name="smkmi_3">'[27]memória quantitativa'!#REF!</definedName>
    <definedName name="smkmi_4">'[27]memória quantitativa'!#REF!</definedName>
    <definedName name="smkmi_5">'[27]memória quantitativa'!#REF!</definedName>
    <definedName name="smkmi_6">'[27]memória quantitativa'!#REF!</definedName>
    <definedName name="smkmi_7">'[27]memória quantitativa'!#REF!</definedName>
    <definedName name="smkmi_8">'[27]memória quantitativa'!#REF!</definedName>
    <definedName name="smkmi_9">'[27]memória quantitativa'!#REF!</definedName>
    <definedName name="SMW">#REF!</definedName>
    <definedName name="SMWA">#REF!</definedName>
    <definedName name="SNV">[63]SNV!$A$1:$B$15</definedName>
    <definedName name="SNV_CURVASUL">[95]CURVAS_SHSUL_MEC!$AL$14:$AL$123</definedName>
    <definedName name="SNV_DEFENSA">[62]Defensas_necessidades!$AD$13:$AD$21</definedName>
    <definedName name="SNV_DF_REMOVER_BR408">'[62]Defensas-Removerimplantar.nec'!$AL$13:$AL$37</definedName>
    <definedName name="SNV_DF_SUL">[109]Defensas_SUL_necessidades!$AD$13:$AD$99</definedName>
    <definedName name="SNV_HOR_MAN_ALIANCA1">'[62]HOR_MAN_aliança 1º ACESSO'!$Q$13:$Q$39</definedName>
    <definedName name="SNV_HOR_MAN_ALIANCA2">'[62]HOR_MAN_ALIANÇA 2º ACESSO'!$Q$14:$Q$37</definedName>
    <definedName name="SNV_HOR_MAN_BUENOS">'[62]HOR_MAN_BUENOS AIRES'!$Q$14:$Q$28</definedName>
    <definedName name="SNV_HOR_MAN_ITAQUITINGA">[62]HOR_MAN_Itaquitinga!$Q$14:$Q$35</definedName>
    <definedName name="SNV_HOR_MAN_LOMBADA">'[62]HOR_MAN_PASS. PEDESTRE_LOMBADA'!$Q$14:$Q$20</definedName>
    <definedName name="SNV_HOR_MAN_ONIBUS">'[62]PARADA DE ONIBUS'!$Q$14:$Q$43</definedName>
    <definedName name="SNV_HOR_MAN_PONTES">[62]HOR_MAN_PONTES!$Q$15:$Q$42</definedName>
    <definedName name="SNV_HOR_MAN_TIMBAUBA">[62]HOR_MAN_TIMBAUBA!$Q$13:$Q$39</definedName>
    <definedName name="SNV_HOR_MAN_TRACUNHAEM">[62]HOR_MAN_TRACUNHAEM!$Q$14:$Q$35</definedName>
    <definedName name="SNV_HOR_MAN_VICENCIA">[62]SIN_HOR_MAN_VICÊNCIA!$Q$14:$Q$36</definedName>
    <definedName name="SNV_HOR_MEC_ALIANCA1">'[62]HOR_MEC_Interseção Aliança - 1º'!$AB$15:$AB$20</definedName>
    <definedName name="SNV_HOR_MEC_ALIANCA2">'[62]HOR_MEC_Interseção Aliança - 2º'!$AB$14:$AB$18</definedName>
    <definedName name="SNV_HOR_MEC_BR408">'[62]HOR_MEC_BR-408'!$AC$14:$AC$240</definedName>
    <definedName name="SNV_HOR_MEC_BUENOS">'[62]HOR_MEC_Interseção_BUENOS AIRES'!$AB$15:$AB$19</definedName>
    <definedName name="SNV_HOR_MEC_ITAQUITINGA">[62]HOR_MEC_Inters_Itaquitinga!$AB$15:$AB$19</definedName>
    <definedName name="SNV_HOR_MEC_TIMBAUBA">[62]HOR_MEC_Inters_Timbaúba!$AB$15:$AB$19</definedName>
    <definedName name="SNV_HOR_MEC_TRACUNHAEM">[62]HOR_MEC_Interseção_Tracunhaem!$AB$15:$AB$19</definedName>
    <definedName name="SNV_HOR_MEC_VICENCIA">[62]HOR_MEC_Interseção_VICÊNCIA!$AB$15:$AB$20</definedName>
    <definedName name="SNV_IBIA">'[95]SIN_HOR_MEC_Gravatá do Ibiapina'!$S$14:$S$18</definedName>
    <definedName name="SNV_PLACA">[63]sin_vertical_necessidades!#REF!</definedName>
    <definedName name="SNV_PORT">'[62]Pórtico a Remover'!$L$15</definedName>
    <definedName name="SNV_PORT_REM">'[109]Pórtico a remover'!$L$13</definedName>
    <definedName name="SNV_PORT_SEMI">'[62]Pórtico e Semi-pórtico'!$P$14:$P$19</definedName>
    <definedName name="SNV_PORT_SEMI_BR104">'[109]Pórtico e Semi-pórtico'!$P$14:$P$22</definedName>
    <definedName name="SNV_PORT_SEMI_BR104SUL">'[109]Pórtico e Semi-pórtico_SUL'!$P$14:$P$21</definedName>
    <definedName name="SNV_SHM_ALTINHO">[109]SHM_ALTINHO!$U$15:$U$19</definedName>
    <definedName name="SNV_SHM_BENEDITO">'[109]SHM_SÃO BENEDITO DO SUL'!$U$15:$U$19</definedName>
    <definedName name="SNV_SHM_BR104SUL">'[109]HOR_MEC_BR-104SUL'!$AC$14:$AC$480</definedName>
    <definedName name="SNV_SHM_CANHOTINHO">[109]SHM_CANHOTINHO!$U$15:$U$19</definedName>
    <definedName name="SNV_SHM_CUPIRA1">'[109]SHM_CUPIRA_1º ACESSO'!$U$15:$U$19</definedName>
    <definedName name="SNV_SHM_CUPIRA2">'[109]SHM_CUPIRA 2ª INTERSEÇÃO'!$U$15:$U$19</definedName>
    <definedName name="SNV_SHM_JUREMA">'[109]SHM_PANELAS E JUREMA'!$U$15:$U$24</definedName>
    <definedName name="SNV_SHM_PALMARES">[109]SHM_PALMARES!$U$15:$U$19</definedName>
    <definedName name="SNV_SHM_QUIPAPA">[109]SHM_QUIPAPÁ!$U$15:$U$19</definedName>
    <definedName name="SNV_SHM_TERRA">'[109]SHM_Terra Vermelha'!$U$15:$U$19</definedName>
    <definedName name="SNV_SHMAN_ALTINHO">'[109]SHMAN_INTERSEÇÃO ALTINHO'!$Q$13:$Q$48</definedName>
    <definedName name="SNV_SHMAN_BENEDITO">'[109]SHMAN_INTERSEÇÃO SÃO BENEDITO'!$Q$13:$Q$43</definedName>
    <definedName name="SNV_SHMAN_CANHOTINHO">'[109]SHMAN_INTERSEÇÃO CANHOTINHO'!$Q$13:$Q$39</definedName>
    <definedName name="SNV_SHMAN_CUPIRA1">'[109]SHMAN_ÁREA ESP CUPIRA 1'!$Q$13:$Q$50</definedName>
    <definedName name="SNV_SHMAN_CUPIRA2">'[109]SHMAN_INTERSEÇÃO CUPIRA 2º'!$Q$13:$Q$38</definedName>
    <definedName name="SNV_SHMAN_GRAV">#REF!</definedName>
    <definedName name="SNV_SHMAN_GRAVATA">'[95]SIN_HOR_MAN_GRAVATÁ '!$N$14:$N$48</definedName>
    <definedName name="SNV_SHMAN_JUREMA">'[109]SHMAN_INTERS, JUREMA E PANELAS'!$Q$13:$Q$41</definedName>
    <definedName name="SNV_SHMAN_LOMBADA">'[109]SHMAN_ár. passag.Pedes.LOmb.P.Ô'!$Q$14:$Q$62</definedName>
    <definedName name="SNV_SHMAN_PALMARES">[109]SIN_HOR_MAN_PALMARES!$Q$14:$Q$40</definedName>
    <definedName name="SNV_SHMAN_PAR_ONIB">[95]SIN_HOR_MAN_PARADA_ONIBUS!$N$13:$N$16</definedName>
    <definedName name="SNV_SHMAN_PONTE">'[95]SIN_HOR_MAN_PONTE '!$N$13:$N$16</definedName>
    <definedName name="SNV_SHMAN_PONTESUL">'[109]SHMAN_ PONTE_SUL_OBRA DE ARTE'!$Q$15:$Q$66</definedName>
    <definedName name="SNV_SHMAN_QUIPAPA">'[109]SHMAN_INTERSEÇÃO quipapa'!$Q$13:$Q$39</definedName>
    <definedName name="SNV_SHMAN_TAQUA">[95]SHMAN_TAQUA!$N$13:$N$61</definedName>
    <definedName name="SNV_SHMAN_TERRA">'[109]SHMAN_Terra Vermelha'!$Q$13:$Q$49</definedName>
    <definedName name="SNV_SHNM">[95]SIN_HOR_NORTE_MEC!$AF$15:$AF$100</definedName>
    <definedName name="SNV_SHNM_BR104">[109]SIN_HOR_NORTE_MEC!$AE$14:$AE$98</definedName>
    <definedName name="SNV_SHSM">[95]SIN_HOR_SUL_MEC!$AF$14:$AF$251</definedName>
    <definedName name="SNV_SV_BR408">[62]sin_vertical_aplicacao!$O$13:$O$531</definedName>
    <definedName name="SNV_TACHA_ALIANCA1">'[62]tachas_ALIANÇA 1º acesso '!$X$17:$X$28</definedName>
    <definedName name="SNV_TACHA_ALIANCA2">'[62]tachas_Aliança 2º acesso'!$X$15:$X$24</definedName>
    <definedName name="SNV_TACHA_ALTINHO">[109]tachas_intreseção_Altinho!$X$13:$X$22</definedName>
    <definedName name="SNV_TACHA_BENEDITO">'[109]tachas_intreseção_São Benedito'!$X$13:$X$21</definedName>
    <definedName name="SNV_TACHA_BR104SUL">[109]tachas_aplicacao_BR104!$X$16:$X$708</definedName>
    <definedName name="SNV_TACHA_BR408">[62]tachas_aplicacao_BR408!$X$16:$X$410</definedName>
    <definedName name="SNV_TACHA_BUENOS">'[62]tachas_Buenos Aires'!$X$17:$X$26</definedName>
    <definedName name="SNV_TACHA_CANHOTINHO">[109]tachas_intreseção_Canhotinho!$X$13:$X$18</definedName>
    <definedName name="SNV_TACHA_CUPIRA1">[109]tachas_intreseção_Cupira1!$X$13:$X$21</definedName>
    <definedName name="SNV_TACHA_CUPIRA2">'[109]tachas_intreseção_Cupira 2'!$X$13:$X$20</definedName>
    <definedName name="SNV_TACHA_ITAQUI">[62]tachas_Itaquitinga!$X$14:$X$23</definedName>
    <definedName name="SNV_TACHA_PALMARES">[109]tachas_intreseção_Palmares!$X$13:$X$21</definedName>
    <definedName name="SNV_TACHA_PANELAS">[109]tachas_intreseção_Panelas!$X$13:$X$24</definedName>
    <definedName name="SNV_TACHA_QUIPAPA">[109]tachas_intreseção_Quipapá!$X$13:$X$19</definedName>
    <definedName name="SNV_TACHA_TERRA">'[109]tachas_intres,_Terra Vermelha'!$X$13:$X$22</definedName>
    <definedName name="SNV_TACHA_TIMBAUBA">[62]tachas_TIMBAÚBA!$X$14:$X$23</definedName>
    <definedName name="SNV_TACHA_TRACUNHAEM">[62]tachas_Tracunhaém!$X$14:$X$23</definedName>
    <definedName name="SNV_TACHA_VICENCIA">[62]tachas_VICÊNCIA!$X$14:$X$25</definedName>
    <definedName name="SNV_TAQUA">[95]SIN_HOR_MEC_TAQUARITINGA!$S$14:$S$19</definedName>
    <definedName name="SOLEIRA_CINZA_CORUMBA">#REF!</definedName>
    <definedName name="SOLO">[83]SERVIÇOS!$G$14</definedName>
    <definedName name="SOLU_LIMPADORA">#REF!</definedName>
    <definedName name="SoluçãoIntervençãoFuncional">#REF!</definedName>
    <definedName name="Soluções_3ªF">OFFSET('[82]Orçamento por Kmf'!$B$1,MATCH("3ª FAIXA",'[82]Orçamento por Kmf'!$B:$B,0),0,MATCH("ACOSTAMENTO",'[82]Orçamento por Kmf'!$B:$B,0)-MATCH("3ª FAIXA",'[82]Orçamento por Kmf'!$B:$B,0),1)</definedName>
    <definedName name="Soluções_Acost">OFFSET('[82]Orçamento por Kmf'!$B$1,MATCH("ACOSTAMENTO",'[82]Orçamento por Kmf'!$B:$B,0),0,MATCH("DRENAGEM SUPERFICIAL",'[82]Orçamento por Kmf'!$B:$B,0)-MATCH("ACOSTAMENTO",'[82]Orçamento por Kmf'!$B:$B,0),1)</definedName>
    <definedName name="Soluções_Pista">OFFSET('[82]Orçamento por Kmf'!$B$1,MATCH("PISTA ROLAMENTO",'[82]Orçamento por Kmf'!$B:$B,0),0,MATCH("3ª FAIXA",'[82]Orçamento por Kmf'!$B:$B,0)-MATCH("PISTA ROLAMENTO",'[82]Orçamento por Kmf'!$B:$B,0),1)</definedName>
    <definedName name="solver_adj" hidden="1">[187]Premissas!$Z$166,[187]Premissas!$Z$161</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hidden="1">'[188]61M-CBMI:MAT-BET'!$H$18</definedName>
    <definedName name="solver_pre" hidden="1">0.000001</definedName>
    <definedName name="solver_rel1" hidden="1">3</definedName>
    <definedName name="solver_rel2" hidden="1">3</definedName>
    <definedName name="solver_rhs1" hidden="1">0</definedName>
    <definedName name="solver_rhs2" hidden="1">0</definedName>
    <definedName name="solver_scl" hidden="1">2</definedName>
    <definedName name="solver_sho" hidden="1">2</definedName>
    <definedName name="solver_tim" hidden="1">100</definedName>
    <definedName name="solver_tmp" hidden="1">0</definedName>
    <definedName name="solver_tol" hidden="1">0.05</definedName>
    <definedName name="solver_typ" hidden="1">1</definedName>
    <definedName name="solver_val" hidden="1">0</definedName>
    <definedName name="SOMA1">[165]ORÇAMENTO!#REF!</definedName>
    <definedName name="SOMA2">[165]ORÇAMENTO!#REF!</definedName>
    <definedName name="SOMA3">[165]ORÇAMENTO!#REF!</definedName>
    <definedName name="SOMA4">[165]ORÇAMENTO!#REF!</definedName>
    <definedName name="SOMA5">[165]ORÇAMENTO!#REF!</definedName>
    <definedName name="SomaMedAtual">SUM(IF(#REF!=#REF!,IF(#REF!=#REF!,#REF!)))</definedName>
    <definedName name="souza">#REF!</definedName>
    <definedName name="spsl1">'[27]memória quantitativa'!#REF!</definedName>
    <definedName name="spsl2">'[27]memória quantitativa'!#REF!</definedName>
    <definedName name="srergs">#REF!</definedName>
    <definedName name="srergs_13">[42]procedimentos!$B$114</definedName>
    <definedName name="srergs_26">[42]procedimentos!$B$114</definedName>
    <definedName name="srergs_33">[42]procedimentos!$B$114</definedName>
    <definedName name="srergs_5">[42]procedimentos!$B$114</definedName>
    <definedName name="srergs_6">[42]procedimentos!$B$114</definedName>
    <definedName name="srergs_7">[42]procedimentos!$B$114</definedName>
    <definedName name="srergs_8">[42]procedimentos!$B$114</definedName>
    <definedName name="srergs_9">[42]procedimentos!$B$114</definedName>
    <definedName name="SRERS">[45]procedimentos!#REF!</definedName>
    <definedName name="srsdgqge">#REF!</definedName>
    <definedName name="SRV" hidden="1">#REF!</definedName>
    <definedName name="SS" hidden="1">#REF!</definedName>
    <definedName name="SSS" hidden="1">{#N/A,#N/A,FALSE,"MO (2)"}</definedName>
    <definedName name="sssa">#N/A</definedName>
    <definedName name="sssd">#N/A</definedName>
    <definedName name="ssss">#N/A</definedName>
    <definedName name="ssssa">'[189]P A T O  D'!#REF!</definedName>
    <definedName name="sssss">#N/A</definedName>
    <definedName name="ssssss" hidden="1">{#N/A,#N/A,FALSE,"MO (2)"}</definedName>
    <definedName name="sssssssssssssssssssss" hidden="1">{#N/A,#N/A,TRUE,"Plan1"}</definedName>
    <definedName name="ST">#REF!</definedName>
    <definedName name="Status">[190]Checklist!$S$1:$S$2</definedName>
    <definedName name="STR">#REF!</definedName>
    <definedName name="sub">#REF!</definedName>
    <definedName name="Sub__trecho">#REF!</definedName>
    <definedName name="SUB_35">#REF!</definedName>
    <definedName name="SUB_TRECHO">#REF!</definedName>
    <definedName name="Subestação">#REF!</definedName>
    <definedName name="SUBSTRATO_P">[63]sin_vertical_necessidades!#REF!</definedName>
    <definedName name="SUBSTRATO_SV_BR408">[62]sin_vertical_aplicacao!$L$13:$L$531</definedName>
    <definedName name="Subt">#REF!</definedName>
    <definedName name="SUBT_1">#REF!</definedName>
    <definedName name="SUBT1">#REF!</definedName>
    <definedName name="SUBTOT">[165]ORÇAMENTO!#REF!</definedName>
    <definedName name="Subtrecho">#REF!</definedName>
    <definedName name="subtrecho_10">[51]procedimentos!$A$5</definedName>
    <definedName name="subtrecho_13">[42]procedimentos!$B$118</definedName>
    <definedName name="subtrecho_26">[42]procedimentos!$B$118</definedName>
    <definedName name="subtrecho_33">[42]procedimentos!$B$118</definedName>
    <definedName name="subtrecho_42">#REF!</definedName>
    <definedName name="subtrecho_5">[42]procedimentos!$B$118</definedName>
    <definedName name="subtrecho_6">[42]procedimentos!$B$118</definedName>
    <definedName name="subtrecho_7">[42]procedimentos!$B$118</definedName>
    <definedName name="subtrecho_8">[42]procedimentos!$B$118</definedName>
    <definedName name="subtrecho_9">[42]procedimentos!$B$118</definedName>
    <definedName name="SUBTRECHO1">[74]Croqui!$B$6</definedName>
    <definedName name="subtrecho1_13">[42]procedimentos!#REF!</definedName>
    <definedName name="subtrecho1_13_1">[166]procedimentos!#REF!</definedName>
    <definedName name="subtrecho1_13_13">[42]procedimentos!#REF!</definedName>
    <definedName name="subtrecho1_13_19">#REF!</definedName>
    <definedName name="subtrecho1_13_23">#REF!</definedName>
    <definedName name="subtrecho1_13_25">[166]procedimentos!#REF!</definedName>
    <definedName name="subtrecho1_13_26">[42]procedimentos!#REF!</definedName>
    <definedName name="subtrecho1_13_33">[42]procedimentos!#REF!</definedName>
    <definedName name="subtrecho1_13_5">[42]procedimentos!#REF!</definedName>
    <definedName name="subtrecho1_13_6">[42]procedimentos!#REF!</definedName>
    <definedName name="subtrecho1_13_7">[42]procedimentos!#REF!</definedName>
    <definedName name="subtrecho1_13_8">[42]procedimentos!#REF!</definedName>
    <definedName name="subtrecho1_13_9">[42]procedimentos!#REF!</definedName>
    <definedName name="subtrecho1_19">#REF!</definedName>
    <definedName name="subtrecho1_23">#REF!</definedName>
    <definedName name="subtrecho1_24">#REF!</definedName>
    <definedName name="subtrecho1_24_13">[42]procedimentos!#REF!</definedName>
    <definedName name="subtrecho1_24_13_1">[166]procedimentos!#REF!</definedName>
    <definedName name="subtrecho1_24_13_13">[42]procedimentos!#REF!</definedName>
    <definedName name="subtrecho1_24_13_19">#REF!</definedName>
    <definedName name="subtrecho1_24_13_23">#REF!</definedName>
    <definedName name="subtrecho1_24_13_25">[166]procedimentos!#REF!</definedName>
    <definedName name="subtrecho1_24_13_26">[42]procedimentos!#REF!</definedName>
    <definedName name="subtrecho1_24_13_33">[42]procedimentos!#REF!</definedName>
    <definedName name="subtrecho1_24_13_5">[42]procedimentos!#REF!</definedName>
    <definedName name="subtrecho1_24_13_6">[42]procedimentos!#REF!</definedName>
    <definedName name="subtrecho1_24_13_7">[42]procedimentos!#REF!</definedName>
    <definedName name="subtrecho1_24_13_8">[42]procedimentos!#REF!</definedName>
    <definedName name="subtrecho1_24_13_9">[42]procedimentos!#REF!</definedName>
    <definedName name="subtrecho1_24_19">#REF!</definedName>
    <definedName name="subtrecho1_24_23">#REF!</definedName>
    <definedName name="subtrecho1_24_25">[166]procedimentos!#REF!</definedName>
    <definedName name="subtrecho1_24_26">[42]procedimentos!#REF!</definedName>
    <definedName name="subtrecho1_24_33">[42]procedimentos!#REF!</definedName>
    <definedName name="subtrecho1_24_5">[42]procedimentos!#REF!</definedName>
    <definedName name="subtrecho1_24_6">[42]procedimentos!#REF!</definedName>
    <definedName name="subtrecho1_24_7">[42]procedimentos!#REF!</definedName>
    <definedName name="subtrecho1_24_8">[42]procedimentos!#REF!</definedName>
    <definedName name="subtrecho1_24_9">[42]procedimentos!#REF!</definedName>
    <definedName name="subtrecho1_25">[166]procedimentos!#REF!</definedName>
    <definedName name="subtrecho1_26">[42]procedimentos!#REF!</definedName>
    <definedName name="subtrecho1_33">[42]procedimentos!#REF!</definedName>
    <definedName name="subtrecho1_5">[42]procedimentos!#REF!</definedName>
    <definedName name="subtrecho1_6">[42]procedimentos!#REF!</definedName>
    <definedName name="subtrecho1_7">[42]procedimentos!#REF!</definedName>
    <definedName name="subtrecho1_8">[42]procedimentos!#REF!</definedName>
    <definedName name="subtrecho1_9">[42]procedimentos!#REF!</definedName>
    <definedName name="subtrecho1a">[45]CAPA!$B$17</definedName>
    <definedName name="subtrecho1b">[45]CAPA!$B$17</definedName>
    <definedName name="SUBTRECHO2">#REF!</definedName>
    <definedName name="SUBTRECHO2_13">[42]procedimentos!#REF!</definedName>
    <definedName name="SUBTRECHO2_19">#REF!</definedName>
    <definedName name="SUBTRECHO2_23">#REF!</definedName>
    <definedName name="SUBTRECHO2_25">[166]procedimentos!#REF!</definedName>
    <definedName name="SUBTRECHO2_26">[42]procedimentos!#REF!</definedName>
    <definedName name="SUBTRECHO2_33">[42]procedimentos!#REF!</definedName>
    <definedName name="SUBTRECHO2_5">[42]procedimentos!#REF!</definedName>
    <definedName name="SUBTRECHO2_6">[42]procedimentos!#REF!</definedName>
    <definedName name="SUBTRECHO2_7">[42]procedimentos!#REF!</definedName>
    <definedName name="SUBTRECHO2_8">[42]procedimentos!#REF!</definedName>
    <definedName name="SUBTRECHO2_9">[42]procedimentos!#REF!</definedName>
    <definedName name="SUMMERY">#REF!</definedName>
    <definedName name="SUMMERYY">#REF!</definedName>
    <definedName name="SUP_MAR94">#REF!</definedName>
    <definedName name="SUP_SV_QTDE">[62]sin_vertical_aplicacao!$K$13:$K$531</definedName>
    <definedName name="SUP_SV_TIPO_BR408">[62]sin_vertical_aplicacao!$J$13:$J$531</definedName>
    <definedName name="super">[27]procedimentos!$A$5</definedName>
    <definedName name="superint">#REF!</definedName>
    <definedName name="SUPERINTENDÊNCIA_REGIONAL_NO_ESTADO_DO_RIO_GRANDE_DO_SUL">[45]CAPA!$A$3</definedName>
    <definedName name="superstrutura">#REF!</definedName>
    <definedName name="superstrutura_1">#REF!</definedName>
    <definedName name="superstrutura_2">#REF!</definedName>
    <definedName name="superstrutura_3">#REF!</definedName>
    <definedName name="superstrutura_4">#REF!</definedName>
    <definedName name="SV">#REF!</definedName>
    <definedName name="SV_AREA">[108]sin_vertical_necessidades!#REF!</definedName>
    <definedName name="SV_AREA_SUL">[109]sin_vertical_SUL_aplicacao!$O$13:$O$890</definedName>
    <definedName name="SV_PELICULA">[108]sin_vertical_necessidades!#REF!</definedName>
    <definedName name="SV_PELICULA_SUL">[109]sin_vertical_SUL_aplicacao!$N$13:$N$890</definedName>
    <definedName name="SV_PESO_SUP_MT">[93]sin_vertical_necessidades!#REF!</definedName>
    <definedName name="SV_SNV">[108]sin_vertical_necessidades!#REF!</definedName>
    <definedName name="SV_SNV_SUL">[109]sin_vertical_SUL_aplicacao!$P$13:$P$890</definedName>
    <definedName name="SV_SUBSTRATO">[108]sin_vertical_necessidades!#REF!</definedName>
    <definedName name="SV_SUBSTRATO_SUL">[109]sin_vertical_SUL_aplicacao!$M$13:$M$890</definedName>
    <definedName name="SV_SUP_MAT">[93]sin_vertical_necessidades!#REF!</definedName>
    <definedName name="SV_SUP_QTDE_SUL">[109]sin_vertical_SUL_aplicacao!$L$13:$L$890</definedName>
    <definedName name="SV_SUP_QTE">[93]sin_vertical_necessidades!#REF!</definedName>
    <definedName name="SV_SUP_QUANT_SUL">[109]sin_vertical_SUL_aplicacao!$L$13:$L$890</definedName>
    <definedName name="SV_SUP_TIPO">[95]SIN_VERTICAL_APLICACAO!$L$13:$L$244</definedName>
    <definedName name="SV_SUP_TIPO_SUL">[109]sin_vertical_SUL_aplicacao!$K$13:$K$890</definedName>
    <definedName name="SV_SUPORTE_TIPO_SUL">[109]sin_vertical_SUL_aplicacao!$K$13:$K$890</definedName>
    <definedName name="synthese" hidden="1">{"tbl1",#N/A,FALSE,"regul";"tbl2",#N/A,FALSE,"regul"}</definedName>
    <definedName name="t" hidden="1">#REF!</definedName>
    <definedName name="T_25">[0]!T_25</definedName>
    <definedName name="T_501">#N/A</definedName>
    <definedName name="T_501_1">#REF!</definedName>
    <definedName name="T_511">#N/A</definedName>
    <definedName name="T_511_1">#REF!</definedName>
    <definedName name="T_602">#N/A</definedName>
    <definedName name="T_602_1">#REF!</definedName>
    <definedName name="T_603">#N/A</definedName>
    <definedName name="T_603_1">#REF!</definedName>
    <definedName name="T_604">#N/A</definedName>
    <definedName name="T_604_1">#REF!</definedName>
    <definedName name="T_605">#N/A</definedName>
    <definedName name="T_605_1">#REF!</definedName>
    <definedName name="T_607">#N/A</definedName>
    <definedName name="T_607_1">#REF!</definedName>
    <definedName name="T_701">#N/A</definedName>
    <definedName name="T_701_1">#REF!</definedName>
    <definedName name="T_702">#N/A</definedName>
    <definedName name="T_702_1">#REF!</definedName>
    <definedName name="t_areiacs">'[27]memória quantitativa'!#REF!</definedName>
    <definedName name="t_britarp">'[27]memória quantitativa'!#REF!</definedName>
    <definedName name="t_caminhãobasc">[27]Transportes!#REF!</definedName>
    <definedName name="t_caminhãocarr">[27]Transportes!#REF!</definedName>
    <definedName name="t_capafria">'[27]memória quantitativa'!#REF!</definedName>
    <definedName name="t_ccf">'[27]memória quantitativa'!#REF!</definedName>
    <definedName name="t_correção">'[27]memória quantitativa'!#REF!</definedName>
    <definedName name="t_especialbasc">[27]Transportes!#REF!</definedName>
    <definedName name="t_gc">'[27]memória quantitativa'!#REF!</definedName>
    <definedName name="t_grama">'[27]memória quantitativa'!#REF!</definedName>
    <definedName name="t_lama_asf_fina_areia">'[27]memória quantitativa'!#REF!</definedName>
    <definedName name="t_lama_asf_fina_pó">'[27]memória quantitativa'!#REF!</definedName>
    <definedName name="t_massarp">'[27]memória quantitativa'!#REF!</definedName>
    <definedName name="T_MF">#REF!</definedName>
    <definedName name="T_MOB">#REF!</definedName>
    <definedName name="t_Pavimento">0.05</definedName>
    <definedName name="t_pedraarrumada">'[27]memória quantitativa'!#REF!</definedName>
    <definedName name="t_pedrajog">'[27]memória quantitativa'!#REF!</definedName>
    <definedName name="t_recompmec">'[27]memória quantitativa'!#REF!</definedName>
    <definedName name="t_tapaburaco">'[27]memória quantitativa'!#REF!</definedName>
    <definedName name="t_tapaburacoq">'[27]memória quantitativa'!#REF!</definedName>
    <definedName name="t_tsd">'[27]memória quantitativa'!#REF!</definedName>
    <definedName name="TA">#REF!</definedName>
    <definedName name="tab">#REF!</definedName>
    <definedName name="tab_mancal">#REF!</definedName>
    <definedName name="Tab_Serv.">#REF!</definedName>
    <definedName name="Tab_Serviços">#REF!</definedName>
    <definedName name="TABEFET">#REF!</definedName>
    <definedName name="TABELA">#REF!</definedName>
    <definedName name="TABELA01">#REF!</definedName>
    <definedName name="TABELA02">#REF!</definedName>
    <definedName name="tabela03">#REF!</definedName>
    <definedName name="tabela2">#REF!</definedName>
    <definedName name="TabelaConsol">#REF!</definedName>
    <definedName name="tabelaDenominação">#REF!</definedName>
    <definedName name="TabelaDistribuiçãoDeMassas">#REF!</definedName>
    <definedName name="tabelafinal">#REF!</definedName>
    <definedName name="TabelaSicro">#REF!</definedName>
    <definedName name="TabImport">#REF!</definedName>
    <definedName name="TableName">"Dummy"</definedName>
    <definedName name="TABMAT">#REF!</definedName>
    <definedName name="TABMAX">#REF!</definedName>
    <definedName name="TABMIN">#REF!</definedName>
    <definedName name="TabPer">#REF!</definedName>
    <definedName name="TABREC">#REF!</definedName>
    <definedName name="tabserv">#REF!</definedName>
    <definedName name="TABUA">[17]DADOS!$C$20</definedName>
    <definedName name="TABUA.METRO">#REF!</definedName>
    <definedName name="TÁBUA_MAD_FORTE">#REF!</definedName>
    <definedName name="TabUF">#REF!</definedName>
    <definedName name="tacha">[49]medição!#REF!</definedName>
    <definedName name="TACHA_BI_ALIANCA1">'[62]tachas_ALIANÇA 1º acesso '!$W$17:$W$28</definedName>
    <definedName name="TACHA_BI_ALIANCA2">'[62]tachas_Aliança 2º acesso'!$W$15:$W$24</definedName>
    <definedName name="TACHA_BI_ALTINHO">[109]tachas_intreseção_Altinho!$W$13:$W$22</definedName>
    <definedName name="TACHA_BI_BENEDITO">'[109]tachas_intreseção_São Benedito'!$W$13:$W$21</definedName>
    <definedName name="TACHA_BI_BR104SUL">[109]tachas_aplicacao_BR104!$W$16:$W$708</definedName>
    <definedName name="TACHA_BI_BR408">[62]tachas_aplicacao_BR408!$W$16:$W$410</definedName>
    <definedName name="TACHA_BI_BUENOS">'[62]tachas_Buenos Aires'!$W$17:$W$26</definedName>
    <definedName name="TACHA_BI_CANHOTINHO">[109]tachas_intreseção_Canhotinho!$W$13:$W$18</definedName>
    <definedName name="TACHA_BI_CUPIRA1">[109]tachas_intreseção_Cupira1!$W$13:$W$21</definedName>
    <definedName name="TACHA_BI_CUPIRA2">'[109]tachas_intreseção_Cupira 2'!$W$13:$W$20</definedName>
    <definedName name="TACHA_BI_ITAQUI">[62]tachas_Itaquitinga!$W$14:$W$23</definedName>
    <definedName name="TACHA_BI_PALMARES">[109]tachas_intreseção_Palmares!$W$13:$W$21</definedName>
    <definedName name="TACHA_BI_PANELAS">[109]tachas_intreseção_Panelas!$W$13:$W$24</definedName>
    <definedName name="TACHA_BI_QUIPAPA">[109]tachas_intreseção_Quipapá!$W$13:$W$19</definedName>
    <definedName name="TACHA_BI_TERRA">'[109]tachas_intres,_Terra Vermelha'!$W$13:$W$22</definedName>
    <definedName name="TACHA_BI_TIMBAUBA">[62]tachas_TIMBAÚBA!$W$14:$W$23</definedName>
    <definedName name="TACHA_BI_TRACUNHAEM">[62]tachas_Tracunhaém!$W$14:$W$23</definedName>
    <definedName name="TACHA_BI_VICENCIA">[62]tachas_VICÊNCIA!$W$14:$W$25</definedName>
    <definedName name="tacha_bid">'[27]medição '!#REF!</definedName>
    <definedName name="Tacha_Existente">#REF!</definedName>
    <definedName name="Tacha_Implantação">#REF!</definedName>
    <definedName name="TACHA_ITEM">#REF!</definedName>
    <definedName name="tacha_mono">'[27]medição '!#REF!</definedName>
    <definedName name="TACHA_MONO_ALIANCA1">'[62]tachas_ALIANÇA 1º acesso '!$V$17:$V$28</definedName>
    <definedName name="TACHA_MONO_ALIANCA2">'[62]tachas_Aliança 2º acesso'!$V$15:$V$24</definedName>
    <definedName name="TACHA_MONO_ALTINHO">[109]tachas_intreseção_Altinho!$V$13:$V$22</definedName>
    <definedName name="TACHA_MONO_BENEDITO">'[109]tachas_intreseção_São Benedito'!$V$13:$V$21</definedName>
    <definedName name="TACHA_MONO_BUENOS">'[62]tachas_Buenos Aires'!$V$17:$V$26</definedName>
    <definedName name="TACHA_MONO_CANHOTINHO">[109]tachas_intreseção_Canhotinho!$V$13:$V$18</definedName>
    <definedName name="TACHA_MONO_CUPIRA1">[109]tachas_intreseção_Cupira1!$V$13:$V$21</definedName>
    <definedName name="TACHA_MONO_CUPIRA2">'[109]tachas_intreseção_Cupira 2'!$V$13:$V$20</definedName>
    <definedName name="TACHA_MONO_ITAQUI">[62]tachas_Itaquitinga!$V$14:$V$23</definedName>
    <definedName name="TACHA_MONO_PALMARES">[109]tachas_intreseção_Palmares!$V$13:$V$21</definedName>
    <definedName name="TACHA_MONO_PANELAS">[109]tachas_intreseção_Panelas!$V$13:$V$24</definedName>
    <definedName name="TACHA_MONO_QUIPAPA">[109]tachas_intreseção_Quipapá!$V$13:$V$19</definedName>
    <definedName name="TACHA_MONO_TERRA">'[109]tachas_intres,_Terra Vermelha'!$V$13:$V$22</definedName>
    <definedName name="TACHA_MONO_TIMBAUBA">[62]tachas_TIMBAÚBA!$V$14:$V$23</definedName>
    <definedName name="TACHA_MONO_TRACUNHAEM">[62]tachas_Tracunhaém!$V$14:$V$23</definedName>
    <definedName name="TACHA_MONO_VICENCIA">[62]tachas_VICÊNCIA!$V$14:$V$25</definedName>
    <definedName name="TACHA_PNV">#REF!</definedName>
    <definedName name="TACHA_QTDE">#REF!</definedName>
    <definedName name="TACHA_RODOVIA">#REF!</definedName>
    <definedName name="tachabi">[42]ORÇAMENTO!#REF!</definedName>
    <definedName name="tachabi_13">[42]ORÇAMENTO!#REF!</definedName>
    <definedName name="tachabi_13_19">[42]ORÇAMENTO!#REF!</definedName>
    <definedName name="tachabi_13_23">[42]ORÇAMENTO!#REF!</definedName>
    <definedName name="tachabi_13_25">[55]ORÇAMENTO!#REF!</definedName>
    <definedName name="tachabi_15">[56]ORÇAMENTO!#REF!</definedName>
    <definedName name="tachabi_15_13">[56]ORÇAMENTO!#REF!</definedName>
    <definedName name="tachabi_15_13_19">[56]ORÇAMENTO!#REF!</definedName>
    <definedName name="tachabi_15_13_23">[56]ORÇAMENTO!#REF!</definedName>
    <definedName name="tachabi_15_13_25">[56]ORÇAMENTO!#REF!</definedName>
    <definedName name="tachabi_15_19">[56]ORÇAMENTO!#REF!</definedName>
    <definedName name="tachabi_15_23">[56]ORÇAMENTO!#REF!</definedName>
    <definedName name="tachabi_15_25">[56]ORÇAMENTO!#REF!</definedName>
    <definedName name="tachabi_19">[42]ORÇAMENTO!#REF!</definedName>
    <definedName name="tachabi_23">[42]ORÇAMENTO!#REF!</definedName>
    <definedName name="tachabi_24">[42]ORÇAMENTO!#REF!</definedName>
    <definedName name="tachabi_24_13">[42]ORÇAMENTO!#REF!</definedName>
    <definedName name="tachabi_24_13_19">[42]ORÇAMENTO!#REF!</definedName>
    <definedName name="tachabi_24_13_23">[42]ORÇAMENTO!#REF!</definedName>
    <definedName name="tachabi_24_13_25">[55]ORÇAMENTO!#REF!</definedName>
    <definedName name="tachabi_24_19">[42]ORÇAMENTO!#REF!</definedName>
    <definedName name="tachabi_24_23">[42]ORÇAMENTO!#REF!</definedName>
    <definedName name="tachabi_24_25">[55]ORÇAMENTO!#REF!</definedName>
    <definedName name="tachabi_25">[55]ORÇAMENTO!#REF!</definedName>
    <definedName name="tachamono">[42]ORÇAMENTO!#REF!</definedName>
    <definedName name="tachamono_13">[42]ORÇAMENTO!#REF!</definedName>
    <definedName name="tachamono_13_19">[42]ORÇAMENTO!#REF!</definedName>
    <definedName name="tachamono_13_23">[42]ORÇAMENTO!#REF!</definedName>
    <definedName name="tachamono_13_25">[55]ORÇAMENTO!#REF!</definedName>
    <definedName name="tachamono_15">[56]ORÇAMENTO!#REF!</definedName>
    <definedName name="tachamono_15_13">[56]ORÇAMENTO!#REF!</definedName>
    <definedName name="tachamono_15_13_19">[56]ORÇAMENTO!#REF!</definedName>
    <definedName name="tachamono_15_13_23">[56]ORÇAMENTO!#REF!</definedName>
    <definedName name="tachamono_15_13_25">[56]ORÇAMENTO!#REF!</definedName>
    <definedName name="tachamono_15_19">[56]ORÇAMENTO!#REF!</definedName>
    <definedName name="tachamono_15_23">[56]ORÇAMENTO!#REF!</definedName>
    <definedName name="tachamono_15_25">[56]ORÇAMENTO!#REF!</definedName>
    <definedName name="tachamono_19">[42]ORÇAMENTO!#REF!</definedName>
    <definedName name="tachamono_23">[42]ORÇAMENTO!#REF!</definedName>
    <definedName name="tachamono_24">[42]ORÇAMENTO!#REF!</definedName>
    <definedName name="tachamono_24_13">[42]ORÇAMENTO!#REF!</definedName>
    <definedName name="tachamono_24_13_19">[42]ORÇAMENTO!#REF!</definedName>
    <definedName name="tachamono_24_13_23">[42]ORÇAMENTO!#REF!</definedName>
    <definedName name="tachamono_24_13_25">[55]ORÇAMENTO!#REF!</definedName>
    <definedName name="tachamono_24_19">[42]ORÇAMENTO!#REF!</definedName>
    <definedName name="tachamono_24_23">[42]ORÇAMENTO!#REF!</definedName>
    <definedName name="tachamono_24_25">[55]ORÇAMENTO!#REF!</definedName>
    <definedName name="tachamono_25">[55]ORÇAMENTO!#REF!</definedName>
    <definedName name="tachão_bid">'[27]medição '!#REF!</definedName>
    <definedName name="tachão_mono">'[27]medição '!#REF!</definedName>
    <definedName name="tachãobi">[42]ORÇAMENTO!#REF!</definedName>
    <definedName name="tachãobi_13">[42]ORÇAMENTO!#REF!</definedName>
    <definedName name="tachãobi_13_19">[42]ORÇAMENTO!#REF!</definedName>
    <definedName name="tachãobi_13_23">[42]ORÇAMENTO!#REF!</definedName>
    <definedName name="tachãobi_13_25">[55]ORÇAMENTO!#REF!</definedName>
    <definedName name="tachãobi_15">[56]ORÇAMENTO!#REF!</definedName>
    <definedName name="tachãobi_15_13">[56]ORÇAMENTO!#REF!</definedName>
    <definedName name="tachãobi_15_13_19">[56]ORÇAMENTO!#REF!</definedName>
    <definedName name="tachãobi_15_13_23">[56]ORÇAMENTO!#REF!</definedName>
    <definedName name="tachãobi_15_13_25">[56]ORÇAMENTO!#REF!</definedName>
    <definedName name="tachãobi_15_19">[56]ORÇAMENTO!#REF!</definedName>
    <definedName name="tachãobi_15_23">[56]ORÇAMENTO!#REF!</definedName>
    <definedName name="tachãobi_15_25">[56]ORÇAMENTO!#REF!</definedName>
    <definedName name="tachãobi_19">[42]ORÇAMENTO!#REF!</definedName>
    <definedName name="tachãobi_23">[42]ORÇAMENTO!#REF!</definedName>
    <definedName name="tachãobi_24">[42]ORÇAMENTO!#REF!</definedName>
    <definedName name="tachãobi_24_13">[42]ORÇAMENTO!#REF!</definedName>
    <definedName name="tachãobi_24_13_19">[42]ORÇAMENTO!#REF!</definedName>
    <definedName name="tachãobi_24_13_23">[42]ORÇAMENTO!#REF!</definedName>
    <definedName name="tachãobi_24_13_25">[55]ORÇAMENTO!#REF!</definedName>
    <definedName name="tachãobi_24_19">[42]ORÇAMENTO!#REF!</definedName>
    <definedName name="tachãobi_24_23">[42]ORÇAMENTO!#REF!</definedName>
    <definedName name="tachãobi_24_25">[55]ORÇAMENTO!#REF!</definedName>
    <definedName name="tachãobi_25">[55]ORÇAMENTO!#REF!</definedName>
    <definedName name="tachãomono">[42]ORÇAMENTO!#REF!</definedName>
    <definedName name="tachãomono_13">[42]ORÇAMENTO!#REF!</definedName>
    <definedName name="tachãomono_13_19">[42]ORÇAMENTO!#REF!</definedName>
    <definedName name="tachãomono_13_23">[42]ORÇAMENTO!#REF!</definedName>
    <definedName name="tachãomono_13_25">[55]ORÇAMENTO!#REF!</definedName>
    <definedName name="tachãomono_15">[56]ORÇAMENTO!#REF!</definedName>
    <definedName name="tachãomono_15_13">[56]ORÇAMENTO!#REF!</definedName>
    <definedName name="tachãomono_15_13_19">[56]ORÇAMENTO!#REF!</definedName>
    <definedName name="tachãomono_15_13_23">[56]ORÇAMENTO!#REF!</definedName>
    <definedName name="tachãomono_15_13_25">[56]ORÇAMENTO!#REF!</definedName>
    <definedName name="tachãomono_15_19">[56]ORÇAMENTO!#REF!</definedName>
    <definedName name="tachãomono_15_23">[56]ORÇAMENTO!#REF!</definedName>
    <definedName name="tachãomono_15_25">[56]ORÇAMENTO!#REF!</definedName>
    <definedName name="tachãomono_19">[42]ORÇAMENTO!#REF!</definedName>
    <definedName name="tachãomono_23">[42]ORÇAMENTO!#REF!</definedName>
    <definedName name="tachãomono_24">[42]ORÇAMENTO!#REF!</definedName>
    <definedName name="tachãomono_24_13">[42]ORÇAMENTO!#REF!</definedName>
    <definedName name="tachãomono_24_13_19">[42]ORÇAMENTO!#REF!</definedName>
    <definedName name="tachãomono_24_13_23">[42]ORÇAMENTO!#REF!</definedName>
    <definedName name="tachãomono_24_13_25">[55]ORÇAMENTO!#REF!</definedName>
    <definedName name="tachãomono_24_19">[42]ORÇAMENTO!#REF!</definedName>
    <definedName name="tachãomono_24_23">[42]ORÇAMENTO!#REF!</definedName>
    <definedName name="tachãomono_24_25">[55]ORÇAMENTO!#REF!</definedName>
    <definedName name="tachãomono_25">[55]ORÇAMENTO!#REF!</definedName>
    <definedName name="Tachas" hidden="1">{#N/A,#N/A,TRUE,"Plan1"}</definedName>
    <definedName name="Tag_Carga">#REF!</definedName>
    <definedName name="Tag_CCM">#REF!</definedName>
    <definedName name="TAM">#REF!</definedName>
    <definedName name="tapa_buraco">'[27]medição '!#REF!</definedName>
    <definedName name="tapafim">[15]TapaBuraco!$N$29</definedName>
    <definedName name="tapaini">[15]TapaBuraco!$N$25</definedName>
    <definedName name="tapbur">[42]ORÇAMENTO!#REF!</definedName>
    <definedName name="tapbur_13">[42]ORÇAMENTO!#REF!</definedName>
    <definedName name="tapbur_13_19">[42]ORÇAMENTO!#REF!</definedName>
    <definedName name="tapbur_13_23">[42]ORÇAMENTO!#REF!</definedName>
    <definedName name="tapbur_13_25">[55]ORÇAMENTO!#REF!</definedName>
    <definedName name="tapbur_15">[56]ORÇAMENTO!#REF!</definedName>
    <definedName name="tapbur_15_13">[56]ORÇAMENTO!#REF!</definedName>
    <definedName name="tapbur_15_13_19">[56]ORÇAMENTO!#REF!</definedName>
    <definedName name="tapbur_15_13_23">[56]ORÇAMENTO!#REF!</definedName>
    <definedName name="tapbur_15_13_25">[56]ORÇAMENTO!#REF!</definedName>
    <definedName name="tapbur_15_19">[56]ORÇAMENTO!#REF!</definedName>
    <definedName name="tapbur_15_23">[56]ORÇAMENTO!#REF!</definedName>
    <definedName name="tapbur_15_25">[56]ORÇAMENTO!#REF!</definedName>
    <definedName name="tapbur_19">[42]ORÇAMENTO!#REF!</definedName>
    <definedName name="tapbur_23">[42]ORÇAMENTO!#REF!</definedName>
    <definedName name="tapbur_24">[42]ORÇAMENTO!#REF!</definedName>
    <definedName name="tapbur_24_13">[42]ORÇAMENTO!#REF!</definedName>
    <definedName name="tapbur_24_13_19">[42]ORÇAMENTO!#REF!</definedName>
    <definedName name="tapbur_24_13_23">[42]ORÇAMENTO!#REF!</definedName>
    <definedName name="tapbur_24_13_25">[55]ORÇAMENTO!#REF!</definedName>
    <definedName name="tapbur_24_19">[42]ORÇAMENTO!#REF!</definedName>
    <definedName name="tapbur_24_23">[42]ORÇAMENTO!#REF!</definedName>
    <definedName name="tapbur_24_25">[55]ORÇAMENTO!#REF!</definedName>
    <definedName name="tapbur_25">[55]ORÇAMENTO!#REF!</definedName>
    <definedName name="TARUGO">#REF!</definedName>
    <definedName name="Taxa_Bloco">120*(Vol_BlocoE1+Vol_BlocE2+Vol_BlocoProt)</definedName>
    <definedName name="taxa_cap">#REF!</definedName>
    <definedName name="Taxa_Pilar">Vol_PIlar*200</definedName>
    <definedName name="Taxa_Travessa">Vol_Travessa*150</definedName>
    <definedName name="TaxaJuros">#REF!</definedName>
    <definedName name="TB">#REF!</definedName>
    <definedName name="TB_1">#REF!</definedName>
    <definedName name="TB_LVC">#REF!</definedName>
    <definedName name="TB110PI">#REF!</definedName>
    <definedName name="TB110R">#REF!</definedName>
    <definedName name="tb2kmf_1">'[27]memória quantitativa'!#REF!</definedName>
    <definedName name="tb2kmf_2">'[27]memória quantitativa'!#REF!</definedName>
    <definedName name="tb2kmf_3">'[27]memória quantitativa'!#REF!</definedName>
    <definedName name="tb2kmf_4">'[27]memória quantitativa'!#REF!</definedName>
    <definedName name="tb2kmf_5">'[27]memória quantitativa'!#REF!</definedName>
    <definedName name="tb2kmf_6">'[27]memória quantitativa'!#REF!</definedName>
    <definedName name="tb2kmf_7">'[27]memória quantitativa'!#REF!</definedName>
    <definedName name="tb2kmf_8">'[27]memória quantitativa'!#REF!</definedName>
    <definedName name="tb2kmf_9">'[27]memória quantitativa'!#REF!</definedName>
    <definedName name="tb2kmi_1">'[27]memória quantitativa'!#REF!</definedName>
    <definedName name="tb2kmi_2">'[27]memória quantitativa'!#REF!</definedName>
    <definedName name="tb2kmi_3">'[27]memória quantitativa'!#REF!</definedName>
    <definedName name="tb2kmi_4">'[27]memória quantitativa'!#REF!</definedName>
    <definedName name="tb2kmi_5">'[27]memória quantitativa'!#REF!</definedName>
    <definedName name="tb2kmi_6">'[27]memória quantitativa'!#REF!</definedName>
    <definedName name="tb2kmi_7">'[27]memória quantitativa'!#REF!</definedName>
    <definedName name="tb2kmi_8">'[27]memória quantitativa'!#REF!</definedName>
    <definedName name="tb2kmi_9">'[27]memória quantitativa'!#REF!</definedName>
    <definedName name="tb2v_1">'[27]memória quantitativa'!#REF!</definedName>
    <definedName name="tb2v_2">'[27]memória quantitativa'!#REF!</definedName>
    <definedName name="tb2v_3">'[27]memória quantitativa'!#REF!</definedName>
    <definedName name="tb2v_4">'[27]memória quantitativa'!#REF!</definedName>
    <definedName name="tb2v_5">'[27]memória quantitativa'!#REF!</definedName>
    <definedName name="tb2v_6">'[27]memória quantitativa'!#REF!</definedName>
    <definedName name="tb2v_7">'[27]memória quantitativa'!#REF!</definedName>
    <definedName name="tb2v_8">'[27]memória quantitativa'!#REF!</definedName>
    <definedName name="tb2v_9">'[27]memória quantitativa'!#REF!</definedName>
    <definedName name="TB316PI">#REF!</definedName>
    <definedName name="TB316R">#REF!</definedName>
    <definedName name="TB423PI">#REF!</definedName>
    <definedName name="TB423R">#REF!</definedName>
    <definedName name="TBA">#REF!</definedName>
    <definedName name="TBF">#REF!</definedName>
    <definedName name="tbf2br1">'[27]memória quantitativa'!#REF!</definedName>
    <definedName name="tbf2br2">'[27]memória quantitativa'!#REF!</definedName>
    <definedName name="tbf2br3">'[27]memória quantitativa'!#REF!</definedName>
    <definedName name="tbf2br4">'[27]memória quantitativa'!#REF!</definedName>
    <definedName name="tbf2br5">'[27]memória quantitativa'!#REF!</definedName>
    <definedName name="tbf2br6">'[27]memória quantitativa'!#REF!</definedName>
    <definedName name="tbf2br7">'[27]memória quantitativa'!#REF!</definedName>
    <definedName name="tbf2br8">'[27]memória quantitativa'!#REF!</definedName>
    <definedName name="tbf2br9">'[27]memória quantitativa'!#REF!</definedName>
    <definedName name="tbf2d1">'[27]memória quantitativa'!#REF!</definedName>
    <definedName name="tbf2d2">'[27]memória quantitativa'!#REF!</definedName>
    <definedName name="tbf2d3">'[27]memória quantitativa'!#REF!</definedName>
    <definedName name="tbf2d4">'[27]memória quantitativa'!#REF!</definedName>
    <definedName name="tbf2d5">'[27]memória quantitativa'!#REF!</definedName>
    <definedName name="tbf2d6">'[27]memória quantitativa'!#REF!</definedName>
    <definedName name="tbf2d7">'[27]memória quantitativa'!#REF!</definedName>
    <definedName name="tbf2d8">'[27]memória quantitativa'!#REF!</definedName>
    <definedName name="tbf2d9">'[27]memória quantitativa'!#REF!</definedName>
    <definedName name="tbf2esp1">'[27]memória quantitativa'!#REF!</definedName>
    <definedName name="tbf2esp2">'[27]memória quantitativa'!#REF!</definedName>
    <definedName name="tbf2esp3">'[27]memória quantitativa'!#REF!</definedName>
    <definedName name="tbf2esp4">'[27]memória quantitativa'!#REF!</definedName>
    <definedName name="tbf2esp5">'[27]memória quantitativa'!#REF!</definedName>
    <definedName name="tbf2esp6">'[27]memória quantitativa'!#REF!</definedName>
    <definedName name="tbf2esp7">'[27]memória quantitativa'!#REF!</definedName>
    <definedName name="tbf2esp8">'[27]memória quantitativa'!#REF!</definedName>
    <definedName name="tbf2esp9">'[27]memória quantitativa'!#REF!</definedName>
    <definedName name="tbf2l1">'[27]memória quantitativa'!#REF!</definedName>
    <definedName name="tbf2l2">'[27]memória quantitativa'!#REF!</definedName>
    <definedName name="tbf2l3">'[27]memória quantitativa'!#REF!</definedName>
    <definedName name="tbf2l4">'[27]memória quantitativa'!#REF!</definedName>
    <definedName name="tbf2l5">'[27]memória quantitativa'!#REF!</definedName>
    <definedName name="tbf2l6">'[27]memória quantitativa'!#REF!</definedName>
    <definedName name="tbf2l7">'[27]memória quantitativa'!#REF!</definedName>
    <definedName name="tbf2l8">'[27]memória quantitativa'!#REF!</definedName>
    <definedName name="tbf2l9">'[27]memória quantitativa'!#REF!</definedName>
    <definedName name="tbf2p1">'[27]memória quantitativa'!#REF!</definedName>
    <definedName name="tbf2p2">'[27]memória quantitativa'!#REF!</definedName>
    <definedName name="tbf2p3">'[27]memória quantitativa'!#REF!</definedName>
    <definedName name="tbf2p4">'[27]memória quantitativa'!#REF!</definedName>
    <definedName name="tbf2p5">'[27]memória quantitativa'!#REF!</definedName>
    <definedName name="tbf2p6">'[27]memória quantitativa'!#REF!</definedName>
    <definedName name="tbf2p7">'[27]memória quantitativa'!#REF!</definedName>
    <definedName name="tbf2p8">'[27]memória quantitativa'!#REF!</definedName>
    <definedName name="tbf2p9">'[27]memória quantitativa'!#REF!</definedName>
    <definedName name="tbfbr1">'[27]memória quantitativa'!#REF!</definedName>
    <definedName name="tbfbr2">'[27]memória quantitativa'!#REF!</definedName>
    <definedName name="tbfbr3">'[27]memória quantitativa'!#REF!</definedName>
    <definedName name="tbfbr4">'[27]memória quantitativa'!#REF!</definedName>
    <definedName name="tbfbr5">'[27]memória quantitativa'!#REF!</definedName>
    <definedName name="tbfbr6">'[27]memória quantitativa'!#REF!</definedName>
    <definedName name="tbfbr7">'[27]memória quantitativa'!#REF!</definedName>
    <definedName name="tbfbr8">'[27]memória quantitativa'!#REF!</definedName>
    <definedName name="tbfbr9">'[27]memória quantitativa'!#REF!</definedName>
    <definedName name="tbfd1">'[27]memória quantitativa'!#REF!</definedName>
    <definedName name="tbfd2">'[27]memória quantitativa'!#REF!</definedName>
    <definedName name="tbfd3">'[27]memória quantitativa'!#REF!</definedName>
    <definedName name="tbfd4">'[27]memória quantitativa'!#REF!</definedName>
    <definedName name="tbfd5">'[27]memória quantitativa'!#REF!</definedName>
    <definedName name="tbfd6">'[27]memória quantitativa'!#REF!</definedName>
    <definedName name="tbfd7">'[27]memória quantitativa'!#REF!</definedName>
    <definedName name="tbfd8">'[27]memória quantitativa'!#REF!</definedName>
    <definedName name="tbfd9">'[27]memória quantitativa'!#REF!</definedName>
    <definedName name="tbfesp1">'[27]memória quantitativa'!#REF!</definedName>
    <definedName name="tbfesp2">'[27]memória quantitativa'!#REF!</definedName>
    <definedName name="tbfesp3">'[27]memória quantitativa'!#REF!</definedName>
    <definedName name="tbfesp4">'[27]memória quantitativa'!#REF!</definedName>
    <definedName name="tbfesp5">'[27]memória quantitativa'!#REF!</definedName>
    <definedName name="tbfesp6">'[27]memória quantitativa'!#REF!</definedName>
    <definedName name="tbfesp7">'[27]memória quantitativa'!#REF!</definedName>
    <definedName name="tbfesp8">'[27]memória quantitativa'!#REF!</definedName>
    <definedName name="tbfesp9">'[27]memória quantitativa'!#REF!</definedName>
    <definedName name="tbfl1">'[27]memória quantitativa'!#REF!</definedName>
    <definedName name="tbfl2">'[27]memória quantitativa'!#REF!</definedName>
    <definedName name="tbfl3">'[27]memória quantitativa'!#REF!</definedName>
    <definedName name="tbfl4">'[27]memória quantitativa'!#REF!</definedName>
    <definedName name="tbfl5">'[27]memória quantitativa'!#REF!</definedName>
    <definedName name="tbfl6">'[27]memória quantitativa'!#REF!</definedName>
    <definedName name="tbfl7">'[27]memória quantitativa'!#REF!</definedName>
    <definedName name="tbfl8">'[27]memória quantitativa'!#REF!</definedName>
    <definedName name="tbfl9">'[27]memória quantitativa'!#REF!</definedName>
    <definedName name="tbfp1">'[27]memória quantitativa'!#REF!</definedName>
    <definedName name="tbfp2">'[27]memória quantitativa'!#REF!</definedName>
    <definedName name="tbfp3">'[27]memória quantitativa'!#REF!</definedName>
    <definedName name="tbfp4">'[27]memória quantitativa'!#REF!</definedName>
    <definedName name="tbfp5">'[27]memória quantitativa'!#REF!</definedName>
    <definedName name="tbfp6">'[27]memória quantitativa'!#REF!</definedName>
    <definedName name="tbfp7">'[27]memória quantitativa'!#REF!</definedName>
    <definedName name="tbfp8">'[27]memória quantitativa'!#REF!</definedName>
    <definedName name="tbfp9">'[27]memória quantitativa'!#REF!</definedName>
    <definedName name="tbkmf_1">'[27]memória quantitativa'!#REF!</definedName>
    <definedName name="tbkmf_2">'[27]memória quantitativa'!#REF!</definedName>
    <definedName name="tbkmf_3">'[27]memória quantitativa'!#REF!</definedName>
    <definedName name="tbkmf_4">'[27]memória quantitativa'!#REF!</definedName>
    <definedName name="tbkmf_5">'[27]memória quantitativa'!#REF!</definedName>
    <definedName name="tbkmf_6">'[27]memória quantitativa'!#REF!</definedName>
    <definedName name="tbkmf_7">'[27]memória quantitativa'!#REF!</definedName>
    <definedName name="tbkmf_8">'[27]memória quantitativa'!#REF!</definedName>
    <definedName name="tbkmf_9">'[27]memória quantitativa'!#REF!</definedName>
    <definedName name="tbkmi_1">'[27]memória quantitativa'!#REF!</definedName>
    <definedName name="tbKmi_2">'[27]memória quantitativa'!#REF!</definedName>
    <definedName name="tbkmi_3">'[27]memória quantitativa'!#REF!</definedName>
    <definedName name="tbkmi_4">'[27]memória quantitativa'!#REF!</definedName>
    <definedName name="tbkmi_5">'[27]memória quantitativa'!#REF!</definedName>
    <definedName name="tbkmi_6">'[27]memória quantitativa'!#REF!</definedName>
    <definedName name="tbkmi_7">'[27]memória quantitativa'!#REF!</definedName>
    <definedName name="tbkmi_8">'[27]memória quantitativa'!#REF!</definedName>
    <definedName name="tbkmi_9">'[27]memória quantitativa'!#REF!</definedName>
    <definedName name="tbq2br1">'[27]memória quantitativa'!#REF!</definedName>
    <definedName name="tbq2br2">'[27]memória quantitativa'!#REF!</definedName>
    <definedName name="tbq2br3">'[27]memória quantitativa'!#REF!</definedName>
    <definedName name="tbq2br4">'[27]memória quantitativa'!#REF!</definedName>
    <definedName name="tbq2br5">'[27]memória quantitativa'!#REF!</definedName>
    <definedName name="tbq2br6">'[27]memória quantitativa'!#REF!</definedName>
    <definedName name="tbq2br7">'[27]memória quantitativa'!#REF!</definedName>
    <definedName name="tbq2br8">'[27]memória quantitativa'!#REF!</definedName>
    <definedName name="tbq2br9">'[27]memória quantitativa'!#REF!</definedName>
    <definedName name="tbq2d1">'[27]memória quantitativa'!#REF!</definedName>
    <definedName name="tbq2d2">'[27]memória quantitativa'!#REF!</definedName>
    <definedName name="tbq2d3">'[27]memória quantitativa'!#REF!</definedName>
    <definedName name="tbq2d4">'[27]memória quantitativa'!#REF!</definedName>
    <definedName name="tbq2d5">'[27]memória quantitativa'!#REF!</definedName>
    <definedName name="tbq2d6">'[27]memória quantitativa'!#REF!</definedName>
    <definedName name="tbq2d7">'[27]memória quantitativa'!#REF!</definedName>
    <definedName name="tbq2d8">'[27]memória quantitativa'!#REF!</definedName>
    <definedName name="tbq2d9">'[27]memória quantitativa'!#REF!</definedName>
    <definedName name="tbq2esp1">'[27]memória quantitativa'!#REF!</definedName>
    <definedName name="tbq2esp2">'[27]memória quantitativa'!#REF!</definedName>
    <definedName name="tbq2esp3">'[27]memória quantitativa'!#REF!</definedName>
    <definedName name="tbq2esp4">'[27]memória quantitativa'!#REF!</definedName>
    <definedName name="tbq2esp5">'[27]memória quantitativa'!#REF!</definedName>
    <definedName name="tbq2esp6">'[27]memória quantitativa'!#REF!</definedName>
    <definedName name="tbq2esp7">'[27]memória quantitativa'!#REF!</definedName>
    <definedName name="tbq2esp8">'[27]memória quantitativa'!#REF!</definedName>
    <definedName name="tbq2esp9">'[27]memória quantitativa'!#REF!</definedName>
    <definedName name="tbq2kmf_1">'[27]memória quantitativa'!#REF!</definedName>
    <definedName name="tbq2kmf_2">'[27]memória quantitativa'!#REF!</definedName>
    <definedName name="tbq2kmf_3">'[27]memória quantitativa'!#REF!</definedName>
    <definedName name="tbq2kmf_4">'[27]memória quantitativa'!#REF!</definedName>
    <definedName name="tbq2kmf_5">'[27]memória quantitativa'!#REF!</definedName>
    <definedName name="tbq2kmf_6">'[27]memória quantitativa'!#REF!</definedName>
    <definedName name="tbq2kmf_7">'[27]memória quantitativa'!#REF!</definedName>
    <definedName name="tbq2kmf_8">'[27]memória quantitativa'!#REF!</definedName>
    <definedName name="tbq2kmf_9">'[27]memória quantitativa'!#REF!</definedName>
    <definedName name="tbq2kmi_1">'[27]memória quantitativa'!#REF!</definedName>
    <definedName name="tbq2kmi_2">'[27]memória quantitativa'!#REF!</definedName>
    <definedName name="tbq2kmi_3">'[27]memória quantitativa'!#REF!</definedName>
    <definedName name="tbq2kmi_4">'[27]memória quantitativa'!#REF!</definedName>
    <definedName name="tbq2kmi_5">'[27]memória quantitativa'!#REF!</definedName>
    <definedName name="tbq2kmi_6">'[27]memória quantitativa'!#REF!</definedName>
    <definedName name="tbq2kmi_7">'[27]memória quantitativa'!#REF!</definedName>
    <definedName name="tbq2kmi_8">'[27]memória quantitativa'!#REF!</definedName>
    <definedName name="tbq2kmi_9">'[27]memória quantitativa'!#REF!</definedName>
    <definedName name="tbq2l1">'[27]memória quantitativa'!#REF!</definedName>
    <definedName name="tbq2l2">'[27]memória quantitativa'!#REF!</definedName>
    <definedName name="tbq2l3">'[27]memória quantitativa'!#REF!</definedName>
    <definedName name="tbq2l4">'[27]memória quantitativa'!#REF!</definedName>
    <definedName name="tbq2l5">'[27]memória quantitativa'!#REF!</definedName>
    <definedName name="tbq2l6">'[27]memória quantitativa'!#REF!</definedName>
    <definedName name="tbq2l7">'[27]memória quantitativa'!#REF!</definedName>
    <definedName name="tbq2l8">'[27]memória quantitativa'!#REF!</definedName>
    <definedName name="tbq2l9">'[27]memória quantitativa'!#REF!</definedName>
    <definedName name="tbq2p1">'[27]memória quantitativa'!#REF!</definedName>
    <definedName name="tbq2p2">'[27]memória quantitativa'!#REF!</definedName>
    <definedName name="tbq2p3">'[27]memória quantitativa'!#REF!</definedName>
    <definedName name="tbq2p4">'[27]memória quantitativa'!#REF!</definedName>
    <definedName name="tbq2p5">'[27]memória quantitativa'!#REF!</definedName>
    <definedName name="tbq2p6">'[27]memória quantitativa'!#REF!</definedName>
    <definedName name="tbq2p7">'[27]memória quantitativa'!#REF!</definedName>
    <definedName name="tbq2p8">'[27]memória quantitativa'!#REF!</definedName>
    <definedName name="tbq2p9">'[27]memória quantitativa'!#REF!</definedName>
    <definedName name="tbq2v_1">'[27]memória quantitativa'!#REF!</definedName>
    <definedName name="tbq2v_2">'[27]memória quantitativa'!#REF!</definedName>
    <definedName name="tbq2v_3">'[27]memória quantitativa'!#REF!</definedName>
    <definedName name="tbq2v_5">'[27]memória quantitativa'!#REF!</definedName>
    <definedName name="tbq2v_6">'[27]memória quantitativa'!#REF!</definedName>
    <definedName name="tbq2v_7">'[27]memória quantitativa'!#REF!</definedName>
    <definedName name="tbq2v_8">'[27]memória quantitativa'!#REF!</definedName>
    <definedName name="tbq2v_9">'[27]memória quantitativa'!#REF!</definedName>
    <definedName name="tbq2v4">'[27]memória quantitativa'!#REF!</definedName>
    <definedName name="tbqbr1">'[27]memória quantitativa'!#REF!</definedName>
    <definedName name="tbqbr2">'[27]memória quantitativa'!#REF!</definedName>
    <definedName name="tbqbr3">'[27]memória quantitativa'!#REF!</definedName>
    <definedName name="tbqbr4">'[27]memória quantitativa'!#REF!</definedName>
    <definedName name="tbqbr5">'[27]memória quantitativa'!#REF!</definedName>
    <definedName name="tbqbr6">'[27]memória quantitativa'!#REF!</definedName>
    <definedName name="tbqbr7">'[27]memória quantitativa'!#REF!</definedName>
    <definedName name="tbqbr8">'[27]memória quantitativa'!#REF!</definedName>
    <definedName name="tbqbr9">'[27]memória quantitativa'!#REF!</definedName>
    <definedName name="tbqd1">'[27]memória quantitativa'!#REF!</definedName>
    <definedName name="tbqd2">'[27]memória quantitativa'!#REF!</definedName>
    <definedName name="tbqd3">'[27]memória quantitativa'!#REF!</definedName>
    <definedName name="tbqd4">'[27]memória quantitativa'!#REF!</definedName>
    <definedName name="tbqd5">'[27]memória quantitativa'!#REF!</definedName>
    <definedName name="tbqd6">'[27]memória quantitativa'!#REF!</definedName>
    <definedName name="tbqd7">'[27]memória quantitativa'!#REF!</definedName>
    <definedName name="tbqd8">'[27]memória quantitativa'!#REF!</definedName>
    <definedName name="tbqd9">'[27]memória quantitativa'!#REF!</definedName>
    <definedName name="tbqesp1">'[27]memória quantitativa'!#REF!</definedName>
    <definedName name="tbqesp2">'[27]memória quantitativa'!#REF!</definedName>
    <definedName name="tbqesp3">'[27]memória quantitativa'!#REF!</definedName>
    <definedName name="tbqesp4">'[27]memória quantitativa'!#REF!</definedName>
    <definedName name="tbqesp5">'[27]memória quantitativa'!#REF!</definedName>
    <definedName name="tbqesp6">'[27]memória quantitativa'!#REF!</definedName>
    <definedName name="tbqesp7">'[27]memória quantitativa'!#REF!</definedName>
    <definedName name="tbqesp8">'[27]memória quantitativa'!#REF!</definedName>
    <definedName name="tbqesp9">'[27]memória quantitativa'!#REF!</definedName>
    <definedName name="tbqkmf_1">'[27]memória quantitativa'!#REF!</definedName>
    <definedName name="tbqkmf_2">'[27]memória quantitativa'!#REF!</definedName>
    <definedName name="tbqkmf_3">'[27]memória quantitativa'!#REF!</definedName>
    <definedName name="tbqkmf_4">'[27]memória quantitativa'!#REF!</definedName>
    <definedName name="tbqkmf_5">'[27]memória quantitativa'!#REF!</definedName>
    <definedName name="tbqkmf_6">'[27]memória quantitativa'!#REF!</definedName>
    <definedName name="tbqkmf_7">'[27]memória quantitativa'!#REF!</definedName>
    <definedName name="tbqkmf_8">'[27]memória quantitativa'!#REF!</definedName>
    <definedName name="tbqkmf_9">'[27]memória quantitativa'!#REF!</definedName>
    <definedName name="tbqkmi_1">'[27]memória quantitativa'!#REF!</definedName>
    <definedName name="tbqkmi_2">'[27]memória quantitativa'!#REF!</definedName>
    <definedName name="tbqkmi_3">'[27]memória quantitativa'!#REF!</definedName>
    <definedName name="tbqkmi_4">'[27]memória quantitativa'!#REF!</definedName>
    <definedName name="tbqkmi_5">'[27]memória quantitativa'!#REF!</definedName>
    <definedName name="tbqkmi_6">'[27]memória quantitativa'!#REF!</definedName>
    <definedName name="tbqkmi_7">'[27]memória quantitativa'!#REF!</definedName>
    <definedName name="tbqkmi_8">'[27]memória quantitativa'!#REF!</definedName>
    <definedName name="tbqkmi_9">'[27]memória quantitativa'!#REF!</definedName>
    <definedName name="tbql1">'[27]memória quantitativa'!#REF!</definedName>
    <definedName name="tbql2">'[27]memória quantitativa'!#REF!</definedName>
    <definedName name="tbql3">'[27]memória quantitativa'!#REF!</definedName>
    <definedName name="tbql4">'[27]memória quantitativa'!#REF!</definedName>
    <definedName name="tbql5">'[27]memória quantitativa'!#REF!</definedName>
    <definedName name="tbql6">'[27]memória quantitativa'!#REF!</definedName>
    <definedName name="tbql7">'[27]memória quantitativa'!#REF!</definedName>
    <definedName name="tbql8">'[27]memória quantitativa'!#REF!</definedName>
    <definedName name="tbql9">'[27]memória quantitativa'!#REF!</definedName>
    <definedName name="tbqp1">'[27]memória quantitativa'!#REF!</definedName>
    <definedName name="tbqp2">'[27]memória quantitativa'!#REF!</definedName>
    <definedName name="tbqp3">'[27]memória quantitativa'!#REF!</definedName>
    <definedName name="tbqp4">'[27]memória quantitativa'!#REF!</definedName>
    <definedName name="tbqp5">'[27]memória quantitativa'!#REF!</definedName>
    <definedName name="tbqp6">'[27]memória quantitativa'!#REF!</definedName>
    <definedName name="tbqp7">'[27]memória quantitativa'!#REF!</definedName>
    <definedName name="tbqp8">'[27]memória quantitativa'!#REF!</definedName>
    <definedName name="tbqp9">'[27]memória quantitativa'!#REF!</definedName>
    <definedName name="tbqv_1">'[27]memória quantitativa'!#REF!</definedName>
    <definedName name="tbqv_2">'[27]memória quantitativa'!#REF!</definedName>
    <definedName name="tbqv_3">'[27]memória quantitativa'!#REF!</definedName>
    <definedName name="tbqv_4">'[27]memória quantitativa'!#REF!</definedName>
    <definedName name="tbqv_5">'[27]memória quantitativa'!#REF!</definedName>
    <definedName name="tbqv_6">'[27]memória quantitativa'!#REF!</definedName>
    <definedName name="tbqv_7">'[27]memória quantitativa'!#REF!</definedName>
    <definedName name="tbqv_8">'[27]memória quantitativa'!#REF!</definedName>
    <definedName name="tbqv_9">'[27]memória quantitativa'!#REF!</definedName>
    <definedName name="TBT">#REF!</definedName>
    <definedName name="tbv_1">'[27]memória quantitativa'!#REF!</definedName>
    <definedName name="tbv_2">'[27]memória quantitativa'!#REF!</definedName>
    <definedName name="tbv_3">'[27]memória quantitativa'!#REF!</definedName>
    <definedName name="tbv_4">'[27]memória quantitativa'!#REF!</definedName>
    <definedName name="tbv_5">'[27]memória quantitativa'!#REF!</definedName>
    <definedName name="tbv_6">'[27]memória quantitativa'!#REF!</definedName>
    <definedName name="tbv_7">'[27]memória quantitativa'!#REF!</definedName>
    <definedName name="tbv_8">'[27]memória quantitativa'!#REF!</definedName>
    <definedName name="tbv_9">'[27]memória quantitativa'!#REF!</definedName>
    <definedName name="TBW">#REF!</definedName>
    <definedName name="TBWA">#REF!</definedName>
    <definedName name="TC_SNV">[151]tachas_necessidades!#REF!</definedName>
    <definedName name="TC_SNV_GRAV">[95]TACHAS_GRAVATÁ!$V$16:$V$25</definedName>
    <definedName name="TC_SNV_ITAQUI">'[95]TACHAS_ITAQUITINGA '!$V$16:$V$23</definedName>
    <definedName name="TC_TACHA_BI_APL">[108]tachas_necessidades!#REF!</definedName>
    <definedName name="TC_TACHA_BI_GRAV">[95]TACHAS_GRAVATÁ!$U$16:$U$25</definedName>
    <definedName name="TC_TACHA_BI_ITAQUI">'[95]TACHAS_ITAQUITINGA '!$U$16:$U$23</definedName>
    <definedName name="TC_TACHA_MONO_APL">[93]tachas_necessidades!#REF!</definedName>
    <definedName name="TC_TACHA_MONO_GRAV">[95]TACHAS_GRAVATÁ!$T$16:$T$25</definedName>
    <definedName name="TC_TACHA_MONO_ITAQUI">'[95]TACHAS_ITAQUITINGA '!$T$16:$T$23</definedName>
    <definedName name="TC_TACHAO_BI_APL">[151]tachas_necessidades!#REF!</definedName>
    <definedName name="TC_TACHAO_MONO_APL">[108]tachas_necessidades!#REF!</definedName>
    <definedName name="TCAP20">#REF!</definedName>
    <definedName name="TCAR">[191]TCC4!$I$30</definedName>
    <definedName name="TCB">#REF!</definedName>
    <definedName name="TCB10M3">#REF!</definedName>
    <definedName name="TCB5M3">#REF!</definedName>
    <definedName name="TCBMBUQ">#REF!</definedName>
    <definedName name="TCBR158">[191]TCB5!$I$79</definedName>
    <definedName name="TCBW">#REF!</definedName>
    <definedName name="TCBWA">#REF!</definedName>
    <definedName name="TCC">#REF!</definedName>
    <definedName name="TCC4TCONCR">#REF!</definedName>
    <definedName name="TCC4TFORMA">#REF!</definedName>
    <definedName name="TCCB10">#REF!</definedName>
    <definedName name="TCCBRMZ">#REF!</definedName>
    <definedName name="TCCW">#REF!</definedName>
    <definedName name="TCCWA">#REF!</definedName>
    <definedName name="TCMIMP">#REF!</definedName>
    <definedName name="TE_List">#REF!</definedName>
    <definedName name="TEB">#REF!</definedName>
    <definedName name="TEBW">#REF!</definedName>
    <definedName name="TEBWA">#REF!</definedName>
    <definedName name="TECD">#REF!</definedName>
    <definedName name="TECD97">#REF!</definedName>
    <definedName name="TELHA_FIBROCIMENTO_6MM">#REF!</definedName>
    <definedName name="TELHA_FRIBOCIMENTO_4MM">#REF!</definedName>
    <definedName name="TELHA_PLAN">#REF!</definedName>
    <definedName name="TELHACRYL">#REF!</definedName>
    <definedName name="temp"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TEMPO">#REF!</definedName>
    <definedName name="TEMPO_3ªF">OFFSET('[82]Orçamento por Kmf'!$Q$1,MATCH("3ª FAIXA",'[82]Orçamento por Kmf'!$B:$B,0),0,MATCH("ACOSTAMENTO",'[82]Orçamento por Kmf'!$B:$B,0)-MATCH("3ª FAIXA",'[82]Orçamento por Kmf'!$B:$B,0),1)</definedName>
    <definedName name="TEMPO_Acost">OFFSET('[82]Orçamento por Kmf'!$Q$1,MATCH("ACOSTAMENTO",'[82]Orçamento por Kmf'!$B:$B,0),0,MATCH("DRENAGEM SUPERFICIAL",'[82]Orçamento por Kmf'!$B:$B,0)-MATCH("ACOSTAMENTO",'[82]Orçamento por Kmf'!$B:$B,0),1)</definedName>
    <definedName name="TEMPO_Pista">OFFSET('[82]Orçamento por Kmf'!$Q$1,MATCH("PISTA ROLAMENTO",'[82]Orçamento por Kmf'!$B:$B,0),0,MATCH("3ª FAIXA",'[82]Orçamento por Kmf'!$B:$B,0)-MATCH("PISTA ROLAMENTO",'[82]Orçamento por Kmf'!$B:$B,0),1)</definedName>
    <definedName name="temul">#REF!</definedName>
    <definedName name="TEMULFLEX">#REF!</definedName>
    <definedName name="Teor">[179]Teor!$A$3:$A$7</definedName>
    <definedName name="Teor_1">#REF!</definedName>
    <definedName name="Teor_25">[180]Teor!$A$3:$A$7</definedName>
    <definedName name="Teor_26">[181]Teor!$A$3:$A$7</definedName>
    <definedName name="Teor_28">[181]Teor!$A$3:$A$7</definedName>
    <definedName name="Teor_29">[182]Teor!$A$3:$A$7</definedName>
    <definedName name="Teor_31">[182]Teor!$A$3:$A$7</definedName>
    <definedName name="Teor1">'[7]Página 16'!$A$3:$A$7</definedName>
    <definedName name="teor2">#N/A</definedName>
    <definedName name="teor2_1">#REF!</definedName>
    <definedName name="ter">#REF!</definedName>
    <definedName name="Ter_Carna">Dom_Páscoa-47</definedName>
    <definedName name="TER_MAR94">#REF!</definedName>
    <definedName name="TERFAIXALD">#REF!</definedName>
    <definedName name="TERFAIXALE">#REF!</definedName>
    <definedName name="TERP">#REF!</definedName>
    <definedName name="terra">#REF!</definedName>
    <definedName name="TERRAP">'[86]P reaj x P atual'!$N$9</definedName>
    <definedName name="terraplenagem">#REF!</definedName>
    <definedName name="terraplenagem_1">#REF!</definedName>
    <definedName name="terraplenagem_2">#REF!</definedName>
    <definedName name="terraplenagem_3">#REF!</definedName>
    <definedName name="terraplenagem_4">#REF!</definedName>
    <definedName name="TERRENO">[63]CLASSE!$A$20:$B$29</definedName>
    <definedName name="tesdt">#REF!</definedName>
    <definedName name="tesdt_1">#REF!</definedName>
    <definedName name="tesdt_2">#REF!</definedName>
    <definedName name="tesdt_3">#REF!</definedName>
    <definedName name="TESM">#REF!</definedName>
    <definedName name="test" hidden="1">{#N/A,#N/A,TRUE,"Serviços"}</definedName>
    <definedName name="testa"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teste" hidden="1">{#N/A,#N/A,TRUE,"Resumo de Preços"}</definedName>
    <definedName name="teste2">#REF!</definedName>
    <definedName name="TETB">#REF!</definedName>
    <definedName name="TETB97">#REF!</definedName>
    <definedName name="TextRefCopyRangeCount" hidden="1">15</definedName>
    <definedName name="tiago">#REF!</definedName>
    <definedName name="tinta">[42]ORÇAMENTO!#REF!</definedName>
    <definedName name="tinta_13">[42]ORÇAMENTO!#REF!</definedName>
    <definedName name="tinta_13_19">[42]ORÇAMENTO!#REF!</definedName>
    <definedName name="tinta_13_23">[42]ORÇAMENTO!#REF!</definedName>
    <definedName name="tinta_13_25">[55]ORÇAMENTO!#REF!</definedName>
    <definedName name="tinta_15">[56]ORÇAMENTO!#REF!</definedName>
    <definedName name="tinta_15_13">[56]ORÇAMENTO!#REF!</definedName>
    <definedName name="tinta_15_13_19">[56]ORÇAMENTO!#REF!</definedName>
    <definedName name="tinta_15_13_23">[56]ORÇAMENTO!#REF!</definedName>
    <definedName name="tinta_15_13_25">[56]ORÇAMENTO!#REF!</definedName>
    <definedName name="tinta_15_19">[56]ORÇAMENTO!#REF!</definedName>
    <definedName name="tinta_15_23">[56]ORÇAMENTO!#REF!</definedName>
    <definedName name="tinta_15_25">[56]ORÇAMENTO!#REF!</definedName>
    <definedName name="tinta_19">[42]ORÇAMENTO!#REF!</definedName>
    <definedName name="tinta_23">[42]ORÇAMENTO!#REF!</definedName>
    <definedName name="tinta_24">[42]ORÇAMENTO!#REF!</definedName>
    <definedName name="tinta_24_13">[42]ORÇAMENTO!#REF!</definedName>
    <definedName name="tinta_24_13_19">[42]ORÇAMENTO!#REF!</definedName>
    <definedName name="tinta_24_13_23">[42]ORÇAMENTO!#REF!</definedName>
    <definedName name="tinta_24_13_25">[55]ORÇAMENTO!#REF!</definedName>
    <definedName name="tinta_24_19">[42]ORÇAMENTO!#REF!</definedName>
    <definedName name="tinta_24_23">[42]ORÇAMENTO!#REF!</definedName>
    <definedName name="tinta_24_25">[55]ORÇAMENTO!#REF!</definedName>
    <definedName name="tinta_25">[55]ORÇAMENTO!#REF!</definedName>
    <definedName name="TINTA_ACRILICA">#REF!</definedName>
    <definedName name="TINTA_ESMALTE">#REF!</definedName>
    <definedName name="TINTA_NOVACOR">#REF!</definedName>
    <definedName name="tintafosca">#REF!</definedName>
    <definedName name="Tipo_Cerca">#REF!</definedName>
    <definedName name="Tipo_Defensa">#REF!</definedName>
    <definedName name="Tipo_Descida">#REF!</definedName>
    <definedName name="Tipo_Entrada">#REF!</definedName>
    <definedName name="Tipo_Linha_Sinal_Horizontal">#REF!</definedName>
    <definedName name="Tipo_Meio_Fio">#REF!</definedName>
    <definedName name="Tipo_MeioFio">#REF!</definedName>
    <definedName name="Tipo_Não_Se_Aplica">#REF!</definedName>
    <definedName name="Tipo_OAC">#REF!</definedName>
    <definedName name="Tipo_Sarjeta">#REF!</definedName>
    <definedName name="Tipo_Sinal_Vertical">#REF!</definedName>
    <definedName name="Tipo_Sinal_Vertical_Implantação">#REF!</definedName>
    <definedName name="Tipo_Suporte_Implantação">#REF!</definedName>
    <definedName name="Tipo_Suporte_Sinal_Vertical">#REF!</definedName>
    <definedName name="tipo_tamb">#REF!</definedName>
    <definedName name="Tipo_Valeta">#REF!</definedName>
    <definedName name="TipoCercaImplantação">#REF!</definedName>
    <definedName name="TipoDescidaImplantação">#REF!</definedName>
    <definedName name="TipoDispositivoLateralOAE">#REF!</definedName>
    <definedName name="TipoEntradaImplantação">#REF!</definedName>
    <definedName name="TipoInscrição">#REF!</definedName>
    <definedName name="TipoInscriçãoPavimento">#REF!</definedName>
    <definedName name="TIPOLOGIA">[63]sin_vertical_necessidades!#REF!</definedName>
    <definedName name="TipoMeioFioImplantação">#REF!</definedName>
    <definedName name="TipoOAC">#REF!</definedName>
    <definedName name="TipoOACImplantação">#REF!</definedName>
    <definedName name="TipoPista">#REF!</definedName>
    <definedName name="TipoRoçada">#REF!</definedName>
    <definedName name="TipoSarjetaImplantação">#REF!</definedName>
    <definedName name="TipoSuporteimplantação">#REF!</definedName>
    <definedName name="TipoValetaImplantação">#REF!</definedName>
    <definedName name="Tiradentes">#N/A</definedName>
    <definedName name="_xlnm.Print_Titles">#N/A</definedName>
    <definedName name="TLC4T">#REF!</definedName>
    <definedName name="TLCB5">[192]TCB5!$I$43</definedName>
    <definedName name="TLCC4">#REF!</definedName>
    <definedName name="TLMB">#REF!</definedName>
    <definedName name="TLMR">#REF!</definedName>
    <definedName name="TMR">#REF!</definedName>
    <definedName name="Todas_as_pendencias">#REF!</definedName>
    <definedName name="ton_CBUQ_recic_base">#REF!</definedName>
    <definedName name="Tool">#REF!</definedName>
    <definedName name="TOT" hidden="1">#REF!</definedName>
    <definedName name="TOT_01">#REF!</definedName>
    <definedName name="TOT_02">#REF!</definedName>
    <definedName name="TOT_03">#REF!</definedName>
    <definedName name="TOT_04">#REF!</definedName>
    <definedName name="TOT_05">#REF!</definedName>
    <definedName name="TOT_06">'[193]PLANILHA CONTRATUAL'!#REF!</definedName>
    <definedName name="TOT_07">'[193]PLANILHA CONTRATUAL'!#REF!</definedName>
    <definedName name="TOT_1">'[193]PLANILHA CONTRATUAL'!#REF!</definedName>
    <definedName name="Tot_Líquido">'[133]Medição (2'!$K$144</definedName>
    <definedName name="TOT_PLA_ORÇ">'[45]PLANILHA ORÇAMENTÁRIA'!#REF!</definedName>
    <definedName name="TOT_PLA_ORÇ_15">'[56]PLANILHA ORÇAMENTÁRIA'!#REF!</definedName>
    <definedName name="TOT_PLA_ORÇ_15_13">'[56]PLANILHA ORÇAMENTÁRIA'!#REF!</definedName>
    <definedName name="TOT_PLA_ORÇ_15_13_19">'[56]PLANILHA ORÇAMENTÁRIA'!#REF!</definedName>
    <definedName name="TOT_PLA_ORÇ_15_13_23">'[56]PLANILHA ORÇAMENTÁRIA'!#REF!</definedName>
    <definedName name="TOT_PLA_ORÇ_15_13_25">'[56]PLANILHA ORÇAMENTÁRIA'!#REF!</definedName>
    <definedName name="TOT_PLA_ORÇ_15_13_26">'[56]PLANILHA ORÇAMENTÁRIA'!#REF!</definedName>
    <definedName name="TOT_PLA_ORÇ_15_13_33">'[56]PLANILHA ORÇAMENTÁRIA'!#REF!</definedName>
    <definedName name="TOT_PLA_ORÇ_15_13_9">'[56]PLANILHA ORÇAMENTÁRIA'!#REF!</definedName>
    <definedName name="TOT_PLA_ORÇ_15_19">'[56]PLANILHA ORÇAMENTÁRIA'!#REF!</definedName>
    <definedName name="TOT_PLA_ORÇ_15_23">'[56]PLANILHA ORÇAMENTÁRIA'!#REF!</definedName>
    <definedName name="TOT_PLA_ORÇ_15_25">'[56]PLANILHA ORÇAMENTÁRIA'!#REF!</definedName>
    <definedName name="TOT_PLA_ORÇ_15_26">'[56]PLANILHA ORÇAMENTÁRIA'!#REF!</definedName>
    <definedName name="TOT_PLA_ORÇ_15_33">'[56]PLANILHA ORÇAMENTÁRIA'!#REF!</definedName>
    <definedName name="TOT_PLA_ORÇ_15_9">'[56]PLANILHA ORÇAMENTÁRIA'!#REF!</definedName>
    <definedName name="TOTAIS">#REF!</definedName>
    <definedName name="TOTAL">#REF!</definedName>
    <definedName name="TOTAL_1">#REF!</definedName>
    <definedName name="total_10">"$#REF!.$C$5:$F$151"</definedName>
    <definedName name="total_11">"$#REF!.$C$5:$F$180"</definedName>
    <definedName name="total_12">"$#REF!.$C$5:$F$151"</definedName>
    <definedName name="total_15">"$#REF!.$C$1:$G$104"</definedName>
    <definedName name="total_16">"$#REF!.$C$1:$G$104"</definedName>
    <definedName name="total_19">#REF!</definedName>
    <definedName name="total_19_24">#REF!</definedName>
    <definedName name="total_19_25">#REF!</definedName>
    <definedName name="total_19_29">"$#REF!.$C$5:$F$150"</definedName>
    <definedName name="total_19_8">#REF!</definedName>
    <definedName name="total_22">#REF!</definedName>
    <definedName name="total_24">#REF!</definedName>
    <definedName name="total_25">#REF!</definedName>
    <definedName name="total_29">"$#REF!.$C$5:$F$149"</definedName>
    <definedName name="total_3">"$#REF!.$C$1:$G$199"</definedName>
    <definedName name="total_3_1">"$#REF!.$C$1:$G$199"</definedName>
    <definedName name="total_4">"$#REF!.$C$5:$F$180"</definedName>
    <definedName name="total_4_1">"$#REF!.$C$5:$F$151"</definedName>
    <definedName name="total_5">"$#REF!.$C$5:$F$180"</definedName>
    <definedName name="total_5_1">"$#REF!.$C$5:$F$151"</definedName>
    <definedName name="total_6">"$#REF!.$C$5:$F$180"</definedName>
    <definedName name="total_6_1">"$#REF!.$C$5:$F$151"</definedName>
    <definedName name="total_7">#REF!</definedName>
    <definedName name="total_7_1">"$#REF!.$C$5:$F$180"</definedName>
    <definedName name="total_7_1_1">"$#REF!.$C$5:$F$151"</definedName>
    <definedName name="total_7_1_1_1">"$#REF!.$C$5:$F$151"</definedName>
    <definedName name="total_8">#REF!</definedName>
    <definedName name="total_9">"$#REF!.$C$5:$F$180"</definedName>
    <definedName name="TOTAL_ADMINISTRATIVO">#REF!</definedName>
    <definedName name="TOTAL_AULA">#REF!</definedName>
    <definedName name="TOTAL_EXTERNA">#REF!</definedName>
    <definedName name="total_formas">'[27]memória quantitativa'!#REF!</definedName>
    <definedName name="total_gc">'[27]memória quantitativa'!#REF!</definedName>
    <definedName name="total_limp_placa">'[27]memória quantitativa'!#REF!</definedName>
    <definedName name="total_pi">'[27]medição '!$G$31</definedName>
    <definedName name="TOTAL_QUADRA">#REF!</definedName>
    <definedName name="total_reaj">'[27]medição '!$H$31</definedName>
    <definedName name="total_transp_local_10m3">[27]Transportes!#REF!</definedName>
    <definedName name="TOTAL_VESTIÁRIO">#REF!</definedName>
    <definedName name="TOTAL1">#REF!</definedName>
    <definedName name="TOTAL1_1">#REF!</definedName>
    <definedName name="TOTAL10">#REF!</definedName>
    <definedName name="TOTAL10_1">#REF!</definedName>
    <definedName name="TOTAL10_14">#N/A</definedName>
    <definedName name="TOTAL10_7">#N/A</definedName>
    <definedName name="TOTAL10_7_1">#REF!</definedName>
    <definedName name="TOTAL10_7_14">#N/A</definedName>
    <definedName name="TOTAL11">#REF!</definedName>
    <definedName name="TOTAL11_1">#REF!</definedName>
    <definedName name="TOTAL11_14">#N/A</definedName>
    <definedName name="TOTAL11_7">#N/A</definedName>
    <definedName name="TOTAL11_7_1">#REF!</definedName>
    <definedName name="TOTAL11_7_14">#N/A</definedName>
    <definedName name="TOTAL12">#REF!</definedName>
    <definedName name="TOTAL12_1">#REF!</definedName>
    <definedName name="TOTAL12_14">#N/A</definedName>
    <definedName name="TOTAL12_7">#N/A</definedName>
    <definedName name="TOTAL12_7_1">#REF!</definedName>
    <definedName name="TOTAL12_7_14">#N/A</definedName>
    <definedName name="TOTAL13">#REF!</definedName>
    <definedName name="TOTAL13_1">#REF!</definedName>
    <definedName name="TOTAL13_14">#N/A</definedName>
    <definedName name="TOTAL13_7">#N/A</definedName>
    <definedName name="TOTAL13_7_1">#REF!</definedName>
    <definedName name="TOTAL13_7_14">#N/A</definedName>
    <definedName name="TOTAL14">#REF!</definedName>
    <definedName name="TOTAL14_1">#REF!</definedName>
    <definedName name="TOTAL14_14">#N/A</definedName>
    <definedName name="TOTAL14_7">#N/A</definedName>
    <definedName name="TOTAL14_7_1">#REF!</definedName>
    <definedName name="TOTAL14_7_14">#N/A</definedName>
    <definedName name="TOTAL15">#REF!</definedName>
    <definedName name="TOTAL15_1">#REF!</definedName>
    <definedName name="TOTAL15_14">#N/A</definedName>
    <definedName name="TOTAL15_7">#N/A</definedName>
    <definedName name="TOTAL15_7_1">#REF!</definedName>
    <definedName name="TOTAL15_7_14">#N/A</definedName>
    <definedName name="TOTAL16">#REF!</definedName>
    <definedName name="TOTAL16_1">#REF!</definedName>
    <definedName name="TOTAL16_14">#N/A</definedName>
    <definedName name="TOTAL16_7">#N/A</definedName>
    <definedName name="TOTAL16_7_1">#REF!</definedName>
    <definedName name="TOTAL16_7_14">#N/A</definedName>
    <definedName name="TOTAL17">#REF!</definedName>
    <definedName name="TOTAL17_1">#REF!</definedName>
    <definedName name="TOTAL17_14">#N/A</definedName>
    <definedName name="TOTAL17_7">#N/A</definedName>
    <definedName name="TOTAL17_7_1">#REF!</definedName>
    <definedName name="TOTAL17_7_14">#N/A</definedName>
    <definedName name="TOTAL18">#REF!</definedName>
    <definedName name="TOTAL18_1">#REF!</definedName>
    <definedName name="TOTAL18_14">#N/A</definedName>
    <definedName name="TOTAL18_7">#N/A</definedName>
    <definedName name="TOTAL18_7_1">#REF!</definedName>
    <definedName name="TOTAL18_7_14">#N/A</definedName>
    <definedName name="TOTAL19">#REF!</definedName>
    <definedName name="TOTAL19_1">#REF!</definedName>
    <definedName name="TOTAL19_14">#N/A</definedName>
    <definedName name="TOTAL19_7">#N/A</definedName>
    <definedName name="TOTAL19_7_1">#REF!</definedName>
    <definedName name="TOTAL19_7_14">#N/A</definedName>
    <definedName name="TOTAL1A">#REF!</definedName>
    <definedName name="TOTAL1A_1">#REF!</definedName>
    <definedName name="TOTAL1C">#REF!</definedName>
    <definedName name="TOTAL1C_1">#REF!</definedName>
    <definedName name="TOTAL2">#REF!</definedName>
    <definedName name="TOTAL2_1">#REF!</definedName>
    <definedName name="TOTAL2A">#REF!</definedName>
    <definedName name="TOTAL2A_1">#REF!</definedName>
    <definedName name="TOTAL3">#REF!</definedName>
    <definedName name="TOTAL3_1">#REF!</definedName>
    <definedName name="TOTAL3A">#REF!</definedName>
    <definedName name="TOTAL3A_1">#REF!</definedName>
    <definedName name="TOTAL4">#REF!</definedName>
    <definedName name="TOTAL4_1">#REF!</definedName>
    <definedName name="TOTAL4A">#REF!</definedName>
    <definedName name="TOTAL4A_1">#REF!</definedName>
    <definedName name="TOTAL5">#REF!</definedName>
    <definedName name="TOTAL5_1">#REF!</definedName>
    <definedName name="TOTAL5A">#REF!</definedName>
    <definedName name="TOTAL5A_1">#REF!</definedName>
    <definedName name="TOTAL6">#REF!</definedName>
    <definedName name="TOTAL6_1">#REF!</definedName>
    <definedName name="TOTAL6_14">#N/A</definedName>
    <definedName name="TOTAL6_7">#N/A</definedName>
    <definedName name="TOTAL6_7_1">#REF!</definedName>
    <definedName name="TOTAL6_7_14">#N/A</definedName>
    <definedName name="TOTAL6A">#REF!</definedName>
    <definedName name="TOTAL6A_1">#REF!</definedName>
    <definedName name="TOTAL6A_14">#N/A</definedName>
    <definedName name="TOTAL6A_7">#N/A</definedName>
    <definedName name="TOTAL6A_7_1">#REF!</definedName>
    <definedName name="TOTAL6A_7_14">#N/A</definedName>
    <definedName name="TOTAL7">#REF!</definedName>
    <definedName name="TOTAL7_1">#REF!</definedName>
    <definedName name="TOTAL7_14">#N/A</definedName>
    <definedName name="TOTAL7_7">#N/A</definedName>
    <definedName name="TOTAL7_7_1">#REF!</definedName>
    <definedName name="TOTAL7_7_14">#N/A</definedName>
    <definedName name="TOTAL7A">#REF!</definedName>
    <definedName name="TOTAL7A_1">#REF!</definedName>
    <definedName name="TOTAL7A_14">#N/A</definedName>
    <definedName name="TOTAL7A_7">#N/A</definedName>
    <definedName name="TOTAL7A_7_1">#REF!</definedName>
    <definedName name="TOTAL7A_7_14">#N/A</definedName>
    <definedName name="TOTAL7B">#REF!</definedName>
    <definedName name="TOTAL7B_1">#REF!</definedName>
    <definedName name="TOTAL7B_14">#N/A</definedName>
    <definedName name="TOTAL7B_7">#N/A</definedName>
    <definedName name="TOTAL7B_7_1">#REF!</definedName>
    <definedName name="TOTAL7B_7_14">#N/A</definedName>
    <definedName name="TOTAL7C">#REF!</definedName>
    <definedName name="TOTAL7C_1">#REF!</definedName>
    <definedName name="TOTAL7C_14">#N/A</definedName>
    <definedName name="TOTAL7C_7">#N/A</definedName>
    <definedName name="TOTAL7C_7_1">#REF!</definedName>
    <definedName name="TOTAL7C_7_14">#N/A</definedName>
    <definedName name="TOTAL7D">#REF!</definedName>
    <definedName name="TOTAL7D_1">#REF!</definedName>
    <definedName name="TOTAL7D_14">#N/A</definedName>
    <definedName name="TOTAL7D_7">#N/A</definedName>
    <definedName name="TOTAL7D_7_1">#REF!</definedName>
    <definedName name="TOTAL7D_7_14">#N/A</definedName>
    <definedName name="TOTAL7E">#REF!</definedName>
    <definedName name="TOTAL7E_1">#REF!</definedName>
    <definedName name="TOTAL7E_14">#N/A</definedName>
    <definedName name="TOTAL7E_7">#N/A</definedName>
    <definedName name="TOTAL7E_7_1">#REF!</definedName>
    <definedName name="TOTAL7E_7_14">#N/A</definedName>
    <definedName name="TOTAL7F">#REF!</definedName>
    <definedName name="TOTAL7F_1">#REF!</definedName>
    <definedName name="TOTAL7F_14">#N/A</definedName>
    <definedName name="TOTAL7F_7">#N/A</definedName>
    <definedName name="TOTAL7F_7_1">#REF!</definedName>
    <definedName name="TOTAL7F_7_14">#N/A</definedName>
    <definedName name="TOTAL7G">#REF!</definedName>
    <definedName name="TOTAL7G_1">#REF!</definedName>
    <definedName name="TOTAL7G_14">#N/A</definedName>
    <definedName name="TOTAL7G_7">#N/A</definedName>
    <definedName name="TOTAL7G_7_1">#REF!</definedName>
    <definedName name="TOTAL7G_7_14">#N/A</definedName>
    <definedName name="TOTAL7H">#REF!</definedName>
    <definedName name="TOTAL7H_1">#REF!</definedName>
    <definedName name="TOTAL7H_14">#N/A</definedName>
    <definedName name="TOTAL7H_7">#N/A</definedName>
    <definedName name="TOTAL7H_7_1">#REF!</definedName>
    <definedName name="TOTAL7H_7_14">#N/A</definedName>
    <definedName name="TOTAL7I">#REF!</definedName>
    <definedName name="TOTAL7I_1">#REF!</definedName>
    <definedName name="TOTAL7I_14">#N/A</definedName>
    <definedName name="TOTAL7I_7">#N/A</definedName>
    <definedName name="TOTAL7I_7_1">#REF!</definedName>
    <definedName name="TOTAL7I_7_14">#N/A</definedName>
    <definedName name="TOTAL7J">#REF!</definedName>
    <definedName name="TOTAL7J_1">#REF!</definedName>
    <definedName name="TOTAL7J_14">#N/A</definedName>
    <definedName name="TOTAL7J_7">#N/A</definedName>
    <definedName name="TOTAL7J_7_1">#REF!</definedName>
    <definedName name="TOTAL7J_7_14">#N/A</definedName>
    <definedName name="TOTAL7K">#REF!</definedName>
    <definedName name="TOTAL7K_1">#REF!</definedName>
    <definedName name="TOTAL7K_14">#N/A</definedName>
    <definedName name="TOTAL7K_7">#N/A</definedName>
    <definedName name="TOTAL7K_7_1">#REF!</definedName>
    <definedName name="TOTAL7K_7_14">#N/A</definedName>
    <definedName name="TOTAL7L">#REF!</definedName>
    <definedName name="TOTAL7L_1">#REF!</definedName>
    <definedName name="TOTAL7L_14">#N/A</definedName>
    <definedName name="TOTAL7L_7">#N/A</definedName>
    <definedName name="TOTAL7L_7_1">#REF!</definedName>
    <definedName name="TOTAL7L_7_14">#N/A</definedName>
    <definedName name="TOTAL7O">#REF!</definedName>
    <definedName name="TOTAL7O_1">#REF!</definedName>
    <definedName name="TOTAL7O_14">#N/A</definedName>
    <definedName name="TOTAL7O_7">#N/A</definedName>
    <definedName name="TOTAL7O_7_1">#REF!</definedName>
    <definedName name="TOTAL7O_7_14">#N/A</definedName>
    <definedName name="TOTAL7P">#REF!</definedName>
    <definedName name="TOTAL7P_1">#REF!</definedName>
    <definedName name="TOTAL7P_14">#N/A</definedName>
    <definedName name="TOTAL7P_7">#N/A</definedName>
    <definedName name="TOTAL7P_7_1">#REF!</definedName>
    <definedName name="TOTAL7P_7_14">#N/A</definedName>
    <definedName name="TOTAL7Q">#REF!</definedName>
    <definedName name="TOTAL7Q_1">#REF!</definedName>
    <definedName name="TOTAL7Q_14">#N/A</definedName>
    <definedName name="TOTAL7Q_7">#N/A</definedName>
    <definedName name="TOTAL7Q_7_1">#REF!</definedName>
    <definedName name="TOTAL7Q_7_14">#N/A</definedName>
    <definedName name="TOTAL7R">#REF!</definedName>
    <definedName name="TOTAL7R_1">#REF!</definedName>
    <definedName name="TOTAL7R_14">#N/A</definedName>
    <definedName name="TOTAL7R_7">#N/A</definedName>
    <definedName name="TOTAL7R_7_1">#REF!</definedName>
    <definedName name="TOTAL7R_7_14">#N/A</definedName>
    <definedName name="TOTAL8">#REF!</definedName>
    <definedName name="TOTAL8_1">#REF!</definedName>
    <definedName name="TOTAL8_14">#N/A</definedName>
    <definedName name="TOTAL8_7">#N/A</definedName>
    <definedName name="TOTAL8_7_1">#REF!</definedName>
    <definedName name="TOTAL8_7_14">#N/A</definedName>
    <definedName name="TOTAL8A">#REF!</definedName>
    <definedName name="TOTAL8A_1">#REF!</definedName>
    <definedName name="TOTAL8A_14">#N/A</definedName>
    <definedName name="TOTAL8A_7">#N/A</definedName>
    <definedName name="TOTAL8A_7_1">#REF!</definedName>
    <definedName name="TOTAL8A_7_14">#N/A</definedName>
    <definedName name="TOTAL8B">#REF!</definedName>
    <definedName name="TOTAL8B_1">#REF!</definedName>
    <definedName name="TOTAL8B_14">#N/A</definedName>
    <definedName name="TOTAL8B_7">#N/A</definedName>
    <definedName name="TOTAL8B_7_1">#REF!</definedName>
    <definedName name="TOTAL8B_7_14">#N/A</definedName>
    <definedName name="TOTAL8C">#REF!</definedName>
    <definedName name="TOTAL8C_1">#REF!</definedName>
    <definedName name="TOTAL8C_14">#N/A</definedName>
    <definedName name="TOTAL8C_7">#N/A</definedName>
    <definedName name="TOTAL8C_7_1">#REF!</definedName>
    <definedName name="TOTAL8C_7_14">#N/A</definedName>
    <definedName name="TOTAL8D">#REF!</definedName>
    <definedName name="TOTAL8D_1">#REF!</definedName>
    <definedName name="TOTAL8D_14">#N/A</definedName>
    <definedName name="TOTAL8D_7">#N/A</definedName>
    <definedName name="TOTAL8D_7_1">#REF!</definedName>
    <definedName name="TOTAL8D_7_14">#N/A</definedName>
    <definedName name="TOTAL8E">#REF!</definedName>
    <definedName name="TOTAL8E_1">#REF!</definedName>
    <definedName name="TOTAL8E_14">#N/A</definedName>
    <definedName name="TOTAL8E_7">#N/A</definedName>
    <definedName name="TOTAL8E_7_1">#REF!</definedName>
    <definedName name="TOTAL8E_7_14">#N/A</definedName>
    <definedName name="TOTAL8F">#REF!</definedName>
    <definedName name="TOTAL8F_1">#REF!</definedName>
    <definedName name="TOTAL8F_14">#N/A</definedName>
    <definedName name="TOTAL8F_7">#N/A</definedName>
    <definedName name="TOTAL8F_7_1">#REF!</definedName>
    <definedName name="TOTAL8F_7_14">#N/A</definedName>
    <definedName name="TOTAL8G">#REF!</definedName>
    <definedName name="TOTAL8G_1">#REF!</definedName>
    <definedName name="TOTAL8G_14">#N/A</definedName>
    <definedName name="TOTAL8G_7">#N/A</definedName>
    <definedName name="TOTAL8G_7_1">#REF!</definedName>
    <definedName name="TOTAL8G_7_14">#N/A</definedName>
    <definedName name="TOTAL8H">#REF!</definedName>
    <definedName name="TOTAL8H_1">#REF!</definedName>
    <definedName name="TOTAL8H_14">#N/A</definedName>
    <definedName name="TOTAL8H_7">#N/A</definedName>
    <definedName name="TOTAL8H_7_1">#REF!</definedName>
    <definedName name="TOTAL8H_7_14">#N/A</definedName>
    <definedName name="TOTAL8I">#REF!</definedName>
    <definedName name="TOTAL8I_1">#REF!</definedName>
    <definedName name="TOTAL8I_14">#N/A</definedName>
    <definedName name="TOTAL8I_7">#N/A</definedName>
    <definedName name="TOTAL8I_7_1">#REF!</definedName>
    <definedName name="TOTAL8I_7_14">#N/A</definedName>
    <definedName name="TOTAL8J">#REF!</definedName>
    <definedName name="TOTAL8J_1">#REF!</definedName>
    <definedName name="TOTAL8J_14">#N/A</definedName>
    <definedName name="TOTAL8J_7">#N/A</definedName>
    <definedName name="TOTAL8J_7_1">#REF!</definedName>
    <definedName name="TOTAL8J_7_14">#N/A</definedName>
    <definedName name="TOTAL8K">#REF!</definedName>
    <definedName name="TOTAL8K_1">#REF!</definedName>
    <definedName name="TOTAL8K_14">#N/A</definedName>
    <definedName name="TOTAL8K_7">#N/A</definedName>
    <definedName name="TOTAL8K_7_1">#REF!</definedName>
    <definedName name="TOTAL8K_7_14">#N/A</definedName>
    <definedName name="TOTAL8L">#REF!</definedName>
    <definedName name="TOTAL8L_1">#REF!</definedName>
    <definedName name="TOTAL8L_14">#N/A</definedName>
    <definedName name="TOTAL8L_7">#N/A</definedName>
    <definedName name="TOTAL8L_7_1">#REF!</definedName>
    <definedName name="TOTAL8L_7_14">#N/A</definedName>
    <definedName name="TOTAL8O">#REF!</definedName>
    <definedName name="TOTAL8O_1">#REF!</definedName>
    <definedName name="TOTAL8O_14">#N/A</definedName>
    <definedName name="TOTAL8O_7">#N/A</definedName>
    <definedName name="TOTAL8O_7_1">#REF!</definedName>
    <definedName name="TOTAL8O_7_14">#N/A</definedName>
    <definedName name="TOTAL8P">#REF!</definedName>
    <definedName name="TOTAL8P_1">#REF!</definedName>
    <definedName name="TOTAL8P_14">#N/A</definedName>
    <definedName name="TOTAL8P_7">#N/A</definedName>
    <definedName name="TOTAL8P_7_1">#REF!</definedName>
    <definedName name="TOTAL8P_7_14">#N/A</definedName>
    <definedName name="TOTAL8Q">#REF!</definedName>
    <definedName name="TOTAL8Q_1">#REF!</definedName>
    <definedName name="TOTAL8Q_14">#N/A</definedName>
    <definedName name="TOTAL8Q_7">#N/A</definedName>
    <definedName name="TOTAL8Q_7_1">#REF!</definedName>
    <definedName name="TOTAL8Q_7_14">#N/A</definedName>
    <definedName name="TOTAL8R">#REF!</definedName>
    <definedName name="TOTAL8R_1">#REF!</definedName>
    <definedName name="TOTAL8R_14">#N/A</definedName>
    <definedName name="TOTAL8R_7">#N/A</definedName>
    <definedName name="TOTAL8R_7_1">#REF!</definedName>
    <definedName name="TOTAL8R_7_14">#N/A</definedName>
    <definedName name="TOTAL9">#REF!</definedName>
    <definedName name="TOTAL9_1">#REF!</definedName>
    <definedName name="TOTAL9_14">#N/A</definedName>
    <definedName name="TOTAL9_7">#N/A</definedName>
    <definedName name="TOTAL9_7_1">#REF!</definedName>
    <definedName name="TOTAL9_7_14">#N/A</definedName>
    <definedName name="TOTALA_1">#REF!</definedName>
    <definedName name="TOTALA_14">#N/A</definedName>
    <definedName name="TOTALA_7">#N/A</definedName>
    <definedName name="TOTALA_7_1">#REF!</definedName>
    <definedName name="TOTALA_7_14">#N/A</definedName>
    <definedName name="TOTALB_1">#REF!</definedName>
    <definedName name="TOTALB_14">#N/A</definedName>
    <definedName name="TOTALB_7">#N/A</definedName>
    <definedName name="TOTALB_7_1">#REF!</definedName>
    <definedName name="TOTALB_7_14">#N/A</definedName>
    <definedName name="totalbetoneira">'[27]medição '!#REF!</definedName>
    <definedName name="TOTALC_1">#REF!</definedName>
    <definedName name="TOTALC_14">#N/A</definedName>
    <definedName name="TOTALC_7">#N/A</definedName>
    <definedName name="TOTALC_7_1">#REF!</definedName>
    <definedName name="TOTALC_7_14">#N/A</definedName>
    <definedName name="totalcaibro">'[42]MEMÓRIA MAT REC PLACA SINALIZ'!$E$21</definedName>
    <definedName name="totalchapa">'[42]MEMÓRIA MAT REC PLACA SINALIZ'!$E$20</definedName>
    <definedName name="TOTALD_1">#REF!</definedName>
    <definedName name="TOTALD_14">#N/A</definedName>
    <definedName name="TOTALD_7">#N/A</definedName>
    <definedName name="TOTALD_7_1">#REF!</definedName>
    <definedName name="TOTALD_7_14">#N/A</definedName>
    <definedName name="TOTALE_1">#REF!</definedName>
    <definedName name="TOTALE_14">#N/A</definedName>
    <definedName name="TOTALE_7">#N/A</definedName>
    <definedName name="TOTALE_7_1">#REF!</definedName>
    <definedName name="TOTALE_7_14">#N/A</definedName>
    <definedName name="TOTALF_1">#REF!</definedName>
    <definedName name="TOTALF_14">#N/A</definedName>
    <definedName name="TOTALF_7">#N/A</definedName>
    <definedName name="TOTALF_7_1">#REF!</definedName>
    <definedName name="TOTALF_7_14">#N/A</definedName>
    <definedName name="TOTALG_1">#REF!</definedName>
    <definedName name="TOTALG_14">#N/A</definedName>
    <definedName name="TOTALG_7">#N/A</definedName>
    <definedName name="TOTALG_7_1">#REF!</definedName>
    <definedName name="TOTALG_7_14">#N/A</definedName>
    <definedName name="totalgastalho">'[42]MEMÓRIA MAT REC PLACA SINALIZ'!$E$22</definedName>
    <definedName name="totalgeral">#REF!</definedName>
    <definedName name="TOTALH_1">#REF!</definedName>
    <definedName name="TOTALH_14">#N/A</definedName>
    <definedName name="TOTALH_7">#N/A</definedName>
    <definedName name="TOTALH_7_1">#REF!</definedName>
    <definedName name="TOTALH_7_14">#N/A</definedName>
    <definedName name="TOTALI_1">#REF!</definedName>
    <definedName name="TOTALI_14">#N/A</definedName>
    <definedName name="TOTALI_7">#N/A</definedName>
    <definedName name="TOTALI_7_1">#REF!</definedName>
    <definedName name="TOTALI_7_14">#N/A</definedName>
    <definedName name="TOTALJ_1">#REF!</definedName>
    <definedName name="TOTALJ_14">#N/A</definedName>
    <definedName name="TOTALJ_7">#N/A</definedName>
    <definedName name="TOTALJ_7_1">#REF!</definedName>
    <definedName name="TOTALJ_7_14">#N/A</definedName>
    <definedName name="TOTALK_1">#REF!</definedName>
    <definedName name="TOTALK_14">#N/A</definedName>
    <definedName name="TOTALK_7">#N/A</definedName>
    <definedName name="TOTALK_7_1">#REF!</definedName>
    <definedName name="TOTALK_7_14">#N/A</definedName>
    <definedName name="TOTALL_1">#REF!</definedName>
    <definedName name="TOTALL_14">#N/A</definedName>
    <definedName name="TOTALL_7">#N/A</definedName>
    <definedName name="TOTALL_7_1">#REF!</definedName>
    <definedName name="TOTALL_7_14">#N/A</definedName>
    <definedName name="TOTALMATBET">'[42]CAL MAT BET CONSERVA '!#REF!</definedName>
    <definedName name="TOTALMATBET_13">'[42]CAL MAT BET CONSERVA '!#REF!</definedName>
    <definedName name="TOTALMATBET_13_19">'[42]CAL MAT BET CONSERVA '!#REF!</definedName>
    <definedName name="TOTALMATBET_13_23">'[42]CAL MAT BET CONSERVA '!#REF!</definedName>
    <definedName name="TOTALMATBET_13_25">'[55]CAL MAT BET CONSERVA '!#REF!</definedName>
    <definedName name="TOTALMATBET_19">'[42]CAL MAT BET CONSERVA '!#REF!</definedName>
    <definedName name="TOTALMATBET_23">'[42]CAL MAT BET CONSERVA '!#REF!</definedName>
    <definedName name="TOTALMATBET_24">'[42]CAL MAT BET CONSERVA '!#REF!</definedName>
    <definedName name="TOTALMATBET_24_13">'[42]CAL MAT BET CONSERVA '!#REF!</definedName>
    <definedName name="TOTALMATBET_24_13_19">'[42]CAL MAT BET CONSERVA '!#REF!</definedName>
    <definedName name="TOTALMATBET_24_13_23">'[42]CAL MAT BET CONSERVA '!#REF!</definedName>
    <definedName name="TOTALMATBET_24_13_25">'[55]CAL MAT BET CONSERVA '!#REF!</definedName>
    <definedName name="TOTALMATBET_24_19">'[42]CAL MAT BET CONSERVA '!#REF!</definedName>
    <definedName name="TOTALMATBET_24_23">'[42]CAL MAT BET CONSERVA '!#REF!</definedName>
    <definedName name="TOTALMATBET_24_25">'[55]CAL MAT BET CONSERVA '!#REF!</definedName>
    <definedName name="TOTALMATBET_25">'[55]CAL MAT BET CONSERVA '!#REF!</definedName>
    <definedName name="totalmistfrio">'[27]medição '!#REF!</definedName>
    <definedName name="totalmistquente">'[27]medição '!#REF!</definedName>
    <definedName name="TOTALO_1">#REF!</definedName>
    <definedName name="TOTALO_14">#N/A</definedName>
    <definedName name="TOTALO_7">#N/A</definedName>
    <definedName name="TOTALO_7_1">#REF!</definedName>
    <definedName name="TOTALO_7_14">#N/A</definedName>
    <definedName name="TOTALORÇAMENTO">[87]RESUMO!$H$34</definedName>
    <definedName name="TOTALP_1">#REF!</definedName>
    <definedName name="TOTALP_14">#N/A</definedName>
    <definedName name="TOTALP_7">#N/A</definedName>
    <definedName name="TOTALP_7_1">#REF!</definedName>
    <definedName name="TOTALP_7_14">#N/A</definedName>
    <definedName name="totalparaf">'[42]MEMÓRIA MAT REC PLACA SINALIZ'!$E$18</definedName>
    <definedName name="totalparaf4">'[42]MEMÓRIA MAT REC PLACA SINALIZ'!$E$19</definedName>
    <definedName name="totalpelicexp">'[42]MEMÓRIA MAT REC PLACA SINALIZ'!$E$24</definedName>
    <definedName name="totalpelicinc">'[42]MEMÓRIA MAT REC PLACA SINALIZ'!$E$25</definedName>
    <definedName name="TOTALQ_1">#REF!</definedName>
    <definedName name="TOTALQ_14">#N/A</definedName>
    <definedName name="TOTALQ_7">#N/A</definedName>
    <definedName name="TOTALQ_7_1">#REF!</definedName>
    <definedName name="TOTALQ_7_14">#N/A</definedName>
    <definedName name="TOTALSAIBRO">#REF!</definedName>
    <definedName name="TOTALSERVIÇOS">[42]ORÇAMENTO!#REF!</definedName>
    <definedName name="TOTALSERVIÇOS_13">[42]ORÇAMENTO!#REF!</definedName>
    <definedName name="TOTALSERVIÇOS_13_19">[42]ORÇAMENTO!#REF!</definedName>
    <definedName name="TOTALSERVIÇOS_13_23">[42]ORÇAMENTO!#REF!</definedName>
    <definedName name="TOTALSERVIÇOS_13_25">[55]ORÇAMENTO!#REF!</definedName>
    <definedName name="TOTALSERVIÇOS_19">[42]ORÇAMENTO!#REF!</definedName>
    <definedName name="TOTALSERVIÇOS_23">[42]ORÇAMENTO!#REF!</definedName>
    <definedName name="TOTALSERVIÇOS_24">[42]ORÇAMENTO!#REF!</definedName>
    <definedName name="TOTALSERVIÇOS_24_13">[42]ORÇAMENTO!#REF!</definedName>
    <definedName name="TOTALSERVIÇOS_24_13_19">[42]ORÇAMENTO!#REF!</definedName>
    <definedName name="TOTALSERVIÇOS_24_13_23">[42]ORÇAMENTO!#REF!</definedName>
    <definedName name="TOTALSERVIÇOS_24_13_25">[55]ORÇAMENTO!#REF!</definedName>
    <definedName name="TOTALSERVIÇOS_24_19">[42]ORÇAMENTO!#REF!</definedName>
    <definedName name="TOTALSERVIÇOS_24_23">[42]ORÇAMENTO!#REF!</definedName>
    <definedName name="TOTALSERVIÇOS_24_25">[55]ORÇAMENTO!#REF!</definedName>
    <definedName name="TOTALSERVIÇOS_25">[55]ORÇAMENTO!#REF!</definedName>
    <definedName name="totaltinta">'[42]MEMÓRIA MAT REC PLACA SINALIZ'!$E$23</definedName>
    <definedName name="totee_3">#REF!</definedName>
    <definedName name="totee1">#REF!</definedName>
    <definedName name="totee2">#REF!</definedName>
    <definedName name="TOTMAT_EE1">#REF!</definedName>
    <definedName name="TOTMAT_EE2">#REF!</definedName>
    <definedName name="TOTMAT_EE3">#REF!</definedName>
    <definedName name="totmsa">#REF!</definedName>
    <definedName name="totmsa_1">#REF!</definedName>
    <definedName name="totmsa_2">#REF!</definedName>
    <definedName name="totmsa_3">#REF!</definedName>
    <definedName name="totmsa_4">#REF!</definedName>
    <definedName name="totmsa2">#REF!</definedName>
    <definedName name="totmsa2_1">#REF!</definedName>
    <definedName name="totmsa2_2">#REF!</definedName>
    <definedName name="totmsa2_3">#REF!</definedName>
    <definedName name="totmsa2_4">#REF!</definedName>
    <definedName name="toto" hidden="1">{"'Database'!$A$1:$F$130"}</definedName>
    <definedName name="TOTSER_EE1">#REF!</definedName>
    <definedName name="TOTSER_EE2">#REF!</definedName>
    <definedName name="TOTSER_EE3">#REF!</definedName>
    <definedName name="TOTSERV">#REF!</definedName>
    <definedName name="totsma">#REF!</definedName>
    <definedName name="totsma_1">#REF!</definedName>
    <definedName name="totsma_2">#REF!</definedName>
    <definedName name="totsma_3">#REF!</definedName>
    <definedName name="totsma_4">#REF!</definedName>
    <definedName name="tøv"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TPA">#REF!</definedName>
    <definedName name="TPC">#REF!</definedName>
    <definedName name="TPM">#REF!</definedName>
    <definedName name="TPM_25">#REF!</definedName>
    <definedName name="TPM_4">#REF!</definedName>
    <definedName name="TPMM">#REF!</definedName>
    <definedName name="TR">#REF!</definedName>
    <definedName name="tr_cap20_mbuq">'[27]medição '!#REF!</definedName>
    <definedName name="tr_cap20mbuq">'[50]ficha medição'!#REF!</definedName>
    <definedName name="tr_cap20mbuq_10">'[51]ficha medição'!#REF!</definedName>
    <definedName name="tr_cap20mbuq_27">'[49]ficha medição'!#REF!</definedName>
    <definedName name="tr_cap20mbuq_6">'[51]ficha medição'!#REF!</definedName>
    <definedName name="tr_cap20mbuq_9">'[51]ficha medição'!#REF!</definedName>
    <definedName name="tr_cm30_rp">'[27]medição '!#REF!</definedName>
    <definedName name="tr_rl1c_lama">'[27]medição '!#REF!</definedName>
    <definedName name="tr_rm1c_mbb">'[27]medição '!#REF!</definedName>
    <definedName name="tr_rm1c_mbuf">'[27]medição '!#REF!</definedName>
    <definedName name="tr_rr1ctb">'[27]medição '!#REF!</definedName>
    <definedName name="tr_rr2c_capa">'[27]medição '!#REF!</definedName>
    <definedName name="tr_rr2c_tratamento">'[27]medição '!#REF!</definedName>
    <definedName name="tr_rric_pintura">'[27]medição '!#REF!</definedName>
    <definedName name="TR5C">#REF!</definedName>
    <definedName name="TRABALHO">#REF!</definedName>
    <definedName name="TrabAnual">#REF!</definedName>
    <definedName name="TRAF">[169]RESUMO_AUT1!#REF!</definedName>
    <definedName name="TRAF_25">[170]RESUMO_AUT1!#REF!</definedName>
    <definedName name="TRANS">'[194]P A T O  B'!#REF!</definedName>
    <definedName name="TRÂNS_SEG_EMISS2">#REF!</definedName>
    <definedName name="TRÂNS_SEG_EMISS3">#REF!</definedName>
    <definedName name="TRÂNS_SEGU">#REF!</definedName>
    <definedName name="TRÂNS_SEGURANÇA">#REF!</definedName>
    <definedName name="TRANSMICRO">#REF!</definedName>
    <definedName name="transp_CAP20">[49]medição!#REF!</definedName>
    <definedName name="transp_com_basc_10m3">[27]Transportes!#REF!</definedName>
    <definedName name="transp_comercial_10m3">'[27]medição '!#REF!</definedName>
    <definedName name="transp_distribuidora">'[45]COMP.MAT.BET.'!$I$485</definedName>
    <definedName name="transp_emulsão">[49]medição!#REF!</definedName>
    <definedName name="transp_loc_basc_10m3">'[27]medição '!#REF!</definedName>
    <definedName name="transp_loc_basc_5m3">'[27]medição '!#REF!</definedName>
    <definedName name="TRANSP_LOC_CARROC_PAV">#REF!</definedName>
    <definedName name="TRANSP_LOC_EQUIP">#REF!</definedName>
    <definedName name="transp_loc_mat_remendos">[27]Transportes!#REF!</definedName>
    <definedName name="TRANSP_LOC_PAV">#REF!</definedName>
    <definedName name="transp_local_10m3">[27]Transportes!#REF!</definedName>
    <definedName name="transp_local_5m3">[27]Transportes!#REF!</definedName>
    <definedName name="transp_para_remendos">'[27]medição '!#REF!</definedName>
    <definedName name="transp_refinaria">'[45]COMP.MAT.BET.'!$I$424</definedName>
    <definedName name="transp5m3">[42]ORÇAMENTO!#REF!</definedName>
    <definedName name="transp5m3_13">[42]ORÇAMENTO!#REF!</definedName>
    <definedName name="transp5m3_13_19">[42]ORÇAMENTO!#REF!</definedName>
    <definedName name="transp5m3_13_23">[42]ORÇAMENTO!#REF!</definedName>
    <definedName name="transp5m3_13_25">[55]ORÇAMENTO!#REF!</definedName>
    <definedName name="transp5m3_15">[56]ORÇAMENTO!#REF!</definedName>
    <definedName name="transp5m3_15_13">[56]ORÇAMENTO!#REF!</definedName>
    <definedName name="transp5m3_15_13_19">[56]ORÇAMENTO!#REF!</definedName>
    <definedName name="transp5m3_15_13_23">[56]ORÇAMENTO!#REF!</definedName>
    <definedName name="transp5m3_15_13_25">[56]ORÇAMENTO!#REF!</definedName>
    <definedName name="transp5m3_15_19">[56]ORÇAMENTO!#REF!</definedName>
    <definedName name="transp5m3_15_23">[56]ORÇAMENTO!#REF!</definedName>
    <definedName name="transp5m3_15_25">[56]ORÇAMENTO!#REF!</definedName>
    <definedName name="transp5m3_19">[42]ORÇAMENTO!#REF!</definedName>
    <definedName name="transp5m3_23">[42]ORÇAMENTO!#REF!</definedName>
    <definedName name="transp5m3_24">[42]ORÇAMENTO!#REF!</definedName>
    <definedName name="transp5m3_24_13">[42]ORÇAMENTO!#REF!</definedName>
    <definedName name="transp5m3_24_13_19">[42]ORÇAMENTO!#REF!</definedName>
    <definedName name="transp5m3_24_13_23">[42]ORÇAMENTO!#REF!</definedName>
    <definedName name="transp5m3_24_13_25">[55]ORÇAMENTO!#REF!</definedName>
    <definedName name="transp5m3_24_19">[42]ORÇAMENTO!#REF!</definedName>
    <definedName name="transp5m3_24_23">[42]ORÇAMENTO!#REF!</definedName>
    <definedName name="transp5m3_24_25">[55]ORÇAMENTO!#REF!</definedName>
    <definedName name="transp5m3_25">[55]ORÇAMENTO!#REF!</definedName>
    <definedName name="TRANSPBETF">'[74]CALCULOS AUXILIARES'!$E$50</definedName>
    <definedName name="TRANSPBETQ">'[74]CALCULOS AUXILIARES'!$E$54</definedName>
    <definedName name="transpcarroceria">[42]ORÇAMENTO!#REF!</definedName>
    <definedName name="transpcarroceria_13">[42]ORÇAMENTO!#REF!</definedName>
    <definedName name="transpcarroceria_13_19">[42]ORÇAMENTO!#REF!</definedName>
    <definedName name="transpcarroceria_13_23">[42]ORÇAMENTO!#REF!</definedName>
    <definedName name="transpcarroceria_13_25">[55]ORÇAMENTO!#REF!</definedName>
    <definedName name="transpcarroceria_15">[56]ORÇAMENTO!#REF!</definedName>
    <definedName name="transpcarroceria_15_13">[56]ORÇAMENTO!#REF!</definedName>
    <definedName name="transpcarroceria_15_13_19">[56]ORÇAMENTO!#REF!</definedName>
    <definedName name="transpcarroceria_15_13_23">[56]ORÇAMENTO!#REF!</definedName>
    <definedName name="transpcarroceria_15_13_25">[56]ORÇAMENTO!#REF!</definedName>
    <definedName name="transpcarroceria_15_19">[56]ORÇAMENTO!#REF!</definedName>
    <definedName name="transpcarroceria_15_23">[56]ORÇAMENTO!#REF!</definedName>
    <definedName name="transpcarroceria_15_25">[56]ORÇAMENTO!#REF!</definedName>
    <definedName name="transpcarroceria_19">[42]ORÇAMENTO!#REF!</definedName>
    <definedName name="transpcarroceria_23">[42]ORÇAMENTO!#REF!</definedName>
    <definedName name="transpcarroceria_24">[42]ORÇAMENTO!#REF!</definedName>
    <definedName name="transpcarroceria_24_13">[42]ORÇAMENTO!#REF!</definedName>
    <definedName name="transpcarroceria_24_13_19">[42]ORÇAMENTO!#REF!</definedName>
    <definedName name="transpcarroceria_24_13_23">[42]ORÇAMENTO!#REF!</definedName>
    <definedName name="transpcarroceria_24_13_25">[55]ORÇAMENTO!#REF!</definedName>
    <definedName name="transpcarroceria_24_19">[42]ORÇAMENTO!#REF!</definedName>
    <definedName name="transpcarroceria_24_23">[42]ORÇAMENTO!#REF!</definedName>
    <definedName name="transpcarroceria_24_25">[55]ORÇAMENTO!#REF!</definedName>
    <definedName name="transpcarroceria_25">[55]ORÇAMENTO!#REF!</definedName>
    <definedName name="transporte">#REF!</definedName>
    <definedName name="transporte_1">#REF!</definedName>
    <definedName name="transporte_carroceria">'[27]medição '!#REF!</definedName>
    <definedName name="transporte_comercial">'[27]medição '!#REF!</definedName>
    <definedName name="transporte_especial">'[27]medição '!#REF!</definedName>
    <definedName name="Transportes">'[195]P A T O'!#REF!</definedName>
    <definedName name="transpremendo">[42]ORÇAMENTO!#REF!</definedName>
    <definedName name="transpremendo_13">[42]ORÇAMENTO!#REF!</definedName>
    <definedName name="transpremendo_13_19">[42]ORÇAMENTO!#REF!</definedName>
    <definedName name="transpremendo_13_23">[42]ORÇAMENTO!#REF!</definedName>
    <definedName name="transpremendo_13_25">[55]ORÇAMENTO!#REF!</definedName>
    <definedName name="transpremendo_15">[56]ORÇAMENTO!#REF!</definedName>
    <definedName name="transpremendo_15_13">[56]ORÇAMENTO!#REF!</definedName>
    <definedName name="transpremendo_15_13_19">[56]ORÇAMENTO!#REF!</definedName>
    <definedName name="transpremendo_15_13_23">[56]ORÇAMENTO!#REF!</definedName>
    <definedName name="transpremendo_15_13_25">[56]ORÇAMENTO!#REF!</definedName>
    <definedName name="transpremendo_15_19">[56]ORÇAMENTO!#REF!</definedName>
    <definedName name="transpremendo_15_23">[56]ORÇAMENTO!#REF!</definedName>
    <definedName name="transpremendo_15_25">[56]ORÇAMENTO!#REF!</definedName>
    <definedName name="transpremendo_19">[42]ORÇAMENTO!#REF!</definedName>
    <definedName name="transpremendo_23">[42]ORÇAMENTO!#REF!</definedName>
    <definedName name="transpremendo_24">[42]ORÇAMENTO!#REF!</definedName>
    <definedName name="transpremendo_24_13">[42]ORÇAMENTO!#REF!</definedName>
    <definedName name="transpremendo_24_13_19">[42]ORÇAMENTO!#REF!</definedName>
    <definedName name="transpremendo_24_13_23">[42]ORÇAMENTO!#REF!</definedName>
    <definedName name="transpremendo_24_13_25">[55]ORÇAMENTO!#REF!</definedName>
    <definedName name="transpremendo_24_19">[42]ORÇAMENTO!#REF!</definedName>
    <definedName name="transpremendo_24_23">[42]ORÇAMENTO!#REF!</definedName>
    <definedName name="transpremendo_24_25">[55]ORÇAMENTO!#REF!</definedName>
    <definedName name="transpremendo_25">[55]ORÇAMENTO!#REF!</definedName>
    <definedName name="TRANSTSS">#REF!</definedName>
    <definedName name="trasupdup">[42]ORÇAMENTO!#REF!</definedName>
    <definedName name="trasupdup_13">[42]ORÇAMENTO!#REF!</definedName>
    <definedName name="trasupdup_13_19">[42]ORÇAMENTO!#REF!</definedName>
    <definedName name="trasupdup_13_23">[42]ORÇAMENTO!#REF!</definedName>
    <definedName name="trasupdup_13_25">[55]ORÇAMENTO!#REF!</definedName>
    <definedName name="trasupdup_15">[56]ORÇAMENTO!#REF!</definedName>
    <definedName name="trasupdup_15_13">[56]ORÇAMENTO!#REF!</definedName>
    <definedName name="trasupdup_15_13_19">[56]ORÇAMENTO!#REF!</definedName>
    <definedName name="trasupdup_15_13_23">[56]ORÇAMENTO!#REF!</definedName>
    <definedName name="trasupdup_15_13_25">[56]ORÇAMENTO!#REF!</definedName>
    <definedName name="trasupdup_15_19">[56]ORÇAMENTO!#REF!</definedName>
    <definedName name="trasupdup_15_23">[56]ORÇAMENTO!#REF!</definedName>
    <definedName name="trasupdup_15_25">[56]ORÇAMENTO!#REF!</definedName>
    <definedName name="trasupdup_19">[42]ORÇAMENTO!#REF!</definedName>
    <definedName name="trasupdup_23">[42]ORÇAMENTO!#REF!</definedName>
    <definedName name="trasupdup_24">[42]ORÇAMENTO!#REF!</definedName>
    <definedName name="trasupdup_24_13">[42]ORÇAMENTO!#REF!</definedName>
    <definedName name="trasupdup_24_13_19">[42]ORÇAMENTO!#REF!</definedName>
    <definedName name="trasupdup_24_13_23">[42]ORÇAMENTO!#REF!</definedName>
    <definedName name="trasupdup_24_13_25">[55]ORÇAMENTO!#REF!</definedName>
    <definedName name="trasupdup_24_19">[42]ORÇAMENTO!#REF!</definedName>
    <definedName name="trasupdup_24_23">[42]ORÇAMENTO!#REF!</definedName>
    <definedName name="trasupdup_24_25">[55]ORÇAMENTO!#REF!</definedName>
    <definedName name="trasupdup_25">[55]ORÇAMENTO!#REF!</definedName>
    <definedName name="tratamento">'[27]medição '!#REF!</definedName>
    <definedName name="TRAV_EMISS3_S">#REF!</definedName>
    <definedName name="travessas">'[27]medição '!#REF!</definedName>
    <definedName name="TRCAP20">#REF!</definedName>
    <definedName name="TRCM30">#REF!</definedName>
    <definedName name="tre">#REF!</definedName>
    <definedName name="Trec">#REF!</definedName>
    <definedName name="TREC_1">#REF!</definedName>
    <definedName name="TREC_35">#REF!</definedName>
    <definedName name="TREC1">#REF!</definedName>
    <definedName name="Trecho">#REF!</definedName>
    <definedName name="trecho_13">[42]procedimentos!$B$117</definedName>
    <definedName name="trecho_26">[42]procedimentos!$B$117</definedName>
    <definedName name="trecho_33">[42]procedimentos!$B$117</definedName>
    <definedName name="trecho_5">[42]procedimentos!$B$117</definedName>
    <definedName name="trecho_6">[42]procedimentos!$B$117</definedName>
    <definedName name="trecho_7">[42]procedimentos!$B$117</definedName>
    <definedName name="trecho_8">[42]procedimentos!$B$117</definedName>
    <definedName name="trecho_9">[42]procedimentos!$B$117</definedName>
    <definedName name="TRECHO1">[74]Croqui!$B$5</definedName>
    <definedName name="trecho1a">[45]CAPA!$B$14</definedName>
    <definedName name="trecho1b">[45]CAPA!$B$14</definedName>
    <definedName name="trecho2">#REF!</definedName>
    <definedName name="trecho2_13">[42]procedimentos!#REF!</definedName>
    <definedName name="trecho2_19">#REF!</definedName>
    <definedName name="trecho2_23">#REF!</definedName>
    <definedName name="trecho2_25">[166]procedimentos!#REF!</definedName>
    <definedName name="trecho2_26">[42]procedimentos!#REF!</definedName>
    <definedName name="trecho2_33">[42]procedimentos!#REF!</definedName>
    <definedName name="trecho2_5">[42]procedimentos!#REF!</definedName>
    <definedName name="trecho2_6">[42]procedimentos!#REF!</definedName>
    <definedName name="trecho2_7">[42]procedimentos!#REF!</definedName>
    <definedName name="trecho2_8">[42]procedimentos!#REF!</definedName>
    <definedName name="trecho2_9">[42]procedimentos!#REF!</definedName>
    <definedName name="Trev">#REF!</definedName>
    <definedName name="Trevo">#REF!</definedName>
    <definedName name="TRL1C">#REF!</definedName>
    <definedName name="TRM">#REF!</definedName>
    <definedName name="TRM1C">#REF!</definedName>
    <definedName name="TRMRP">#REF!</definedName>
    <definedName name="TRMTB">#REF!</definedName>
    <definedName name="TRP">#REF!</definedName>
    <definedName name="TRR1C">#REF!</definedName>
    <definedName name="TRR1CF">#REF!</definedName>
    <definedName name="TRR2C">#REF!</definedName>
    <definedName name="TRRM1C">#REF!</definedName>
    <definedName name="TRRPL">#REF!</definedName>
    <definedName name="TRRR1C">#REF!</definedName>
    <definedName name="TRRRP">#REF!</definedName>
    <definedName name="TRRTB">#REF!</definedName>
    <definedName name="TRRTSD">#REF!</definedName>
    <definedName name="TRT">#REF!</definedName>
    <definedName name="TS">#REF!</definedName>
    <definedName name="TS2C">"'file:///D:/Meus documentos/ANASTÁCIO/SERCEL/BR262990800.xls'#$TLMB.$#REF!$#REF!"</definedName>
    <definedName name="tsbr1">'[27]memória quantitativa'!#REF!</definedName>
    <definedName name="tsbr2">'[27]memória quantitativa'!#REF!</definedName>
    <definedName name="tsbr3">'[27]memória quantitativa'!#REF!</definedName>
    <definedName name="tsbr4">'[27]memória quantitativa'!#REF!</definedName>
    <definedName name="tsbr5">'[27]memória quantitativa'!#REF!</definedName>
    <definedName name="TSCAP20">#REF!</definedName>
    <definedName name="TSCM30">#REF!</definedName>
    <definedName name="TSD">#REF!</definedName>
    <definedName name="TSD_Adir">OFFSET([82]Percentual!$A$6,0,COLUMN([82]Percentual!$CH$3)-1,COUNTA([82]Percentual!$A$6:$A$105),1)</definedName>
    <definedName name="TSD_Aesq">OFFSET([82]Percentual!$A$6,0,MATCH([82]Percentual!$BH$3,[82]Percentual!$3:$3,0)-1,COUNTA([82]Percentual!$A$6:$A$105),1)</definedName>
    <definedName name="TSD_pista">OFFSET([82]Percentual!$A$6,0,MATCH([82]Percentual!$AH$3,[82]Percentual!$3:$3,0)-1,COUNTA([82]Percentual!$A$6:$A$105),1)</definedName>
    <definedName name="TSDB">#REF!</definedName>
    <definedName name="TSEMUL">#REF!</definedName>
    <definedName name="tskmf1">'[27]memória quantitativa'!#REF!</definedName>
    <definedName name="tskmf2">'[27]memória quantitativa'!#REF!</definedName>
    <definedName name="tskmf3">'[27]memória quantitativa'!#REF!</definedName>
    <definedName name="tskmf4">'[27]memória quantitativa'!#REF!</definedName>
    <definedName name="tskmf5">'[27]memória quantitativa'!#REF!</definedName>
    <definedName name="tskmi1">'[27]memória quantitativa'!#REF!</definedName>
    <definedName name="tskmi2">'[27]memória quantitativa'!#REF!</definedName>
    <definedName name="tskmi3">'[27]memória quantitativa'!#REF!</definedName>
    <definedName name="tskmi4">'[27]memória quantitativa'!#REF!</definedName>
    <definedName name="tskmi5">'[27]memória quantitativa'!#REF!</definedName>
    <definedName name="tslarg1">'[27]memória quantitativa'!#REF!</definedName>
    <definedName name="tslarg2">'[27]memória quantitativa'!#REF!</definedName>
    <definedName name="tslarg3">'[27]memória quantitativa'!#REF!</definedName>
    <definedName name="tslarg4">'[27]memória quantitativa'!#REF!</definedName>
    <definedName name="tslarg5">'[27]memória quantitativa'!#REF!</definedName>
    <definedName name="TSRL1C">#REF!</definedName>
    <definedName name="TSRM1C">#REF!</definedName>
    <definedName name="TSRR1C">#REF!</definedName>
    <definedName name="TSRR1CF">#REF!</definedName>
    <definedName name="TSRR2C">#REF!</definedName>
    <definedName name="TSRR2CF">#REF!</definedName>
    <definedName name="TSS">#REF!</definedName>
    <definedName name="TSSB">#REF!</definedName>
    <definedName name="tssd_1">#REF!</definedName>
    <definedName name="tssd_14">#N/A</definedName>
    <definedName name="tt">[0]!tt</definedName>
    <definedName name="TT_1">#REF!</definedName>
    <definedName name="tt_25">[0]!tt_25</definedName>
    <definedName name="tt1_25">[0]!tt1_25</definedName>
    <definedName name="TTSS">#REF!</definedName>
    <definedName name="TTT">#REF!</definedName>
    <definedName name="ttttt">#REF!</definedName>
    <definedName name="ttttttttttttttttttttttttttttttttt">'[133]Medição Completa'!#REF!</definedName>
    <definedName name="TUDO">#REF!</definedName>
    <definedName name="TXREMATI">#REF!</definedName>
    <definedName name="Type_List">#REF!</definedName>
    <definedName name="TYUIO" hidden="1">{#N/A,#N/A,TRUE,"Serviços"}</definedName>
    <definedName name="TYUIOO" hidden="1">{#N/A,#N/A,TRUE,"Serviços"}</definedName>
    <definedName name="UBB_UTEJF" hidden="1">{#N/A,#N/A,FALSE,"ANEXO3 99 ERA";#N/A,#N/A,FALSE,"ANEXO3 99 UBÁ2";#N/A,#N/A,FALSE,"ANEXO3 99 DTU";#N/A,#N/A,FALSE,"ANEXO3 99 RDR";#N/A,#N/A,FALSE,"ANEXO3 99 UBÁ4";#N/A,#N/A,FALSE,"ANEXO3 99 UBÁ6"}</definedName>
    <definedName name="uer">'[120]P A T O 98 D'!#REF!</definedName>
    <definedName name="UF">[145]BRASIL!$B$2:$B$29</definedName>
    <definedName name="UIO">#REF!</definedName>
    <definedName name="UL">#REF!</definedName>
    <definedName name="UL_1">#REF!</definedName>
    <definedName name="ul_13">[42]procedimentos!$B$115</definedName>
    <definedName name="ul_26">[42]procedimentos!$B$115</definedName>
    <definedName name="ul_33">[42]procedimentos!$B$115</definedName>
    <definedName name="ul_5">[42]procedimentos!$B$115</definedName>
    <definedName name="ul_6">[42]procedimentos!$B$115</definedName>
    <definedName name="ul_7">[42]procedimentos!$B$115</definedName>
    <definedName name="ul_8">[42]procedimentos!$B$115</definedName>
    <definedName name="ul_9">[42]procedimentos!$B$115</definedName>
    <definedName name="un" hidden="1">#N/A</definedName>
    <definedName name="Und" hidden="1">#N/A</definedName>
    <definedName name="Und_26">NA()</definedName>
    <definedName name="Und_27">NA()</definedName>
    <definedName name="Unia_Lajotas">0.3*0.2*10.5</definedName>
    <definedName name="unid">[15]DADOS!$B$17</definedName>
    <definedName name="unid.2">#REF!</definedName>
    <definedName name="unid_13">[90]DADOS!$B$17</definedName>
    <definedName name="unid_42">#REF!</definedName>
    <definedName name="UNID_serviço">OFFSET('[82]Orçamento Total'!$D$4,0,0,COUNTA('[82]Orçamento Total'!$C:$C),1)</definedName>
    <definedName name="unidade">'[85]TPU-MARÇO_2002'!$F$2:$F$1965</definedName>
    <definedName name="Unidade1">#REF!</definedName>
    <definedName name="UnidAux" hidden="1">#N/A</definedName>
    <definedName name="UNIT">#REF!</definedName>
    <definedName name="UNIT_1">#REF!</definedName>
    <definedName name="UnitAnexo">#REF!</definedName>
    <definedName name="UNITÁRIO">#REF!</definedName>
    <definedName name="UnitNome">#REF!</definedName>
    <definedName name="uno">#REF!</definedName>
    <definedName name="Upvc_2001">#REF!</definedName>
    <definedName name="UPVC_99">#REF!</definedName>
    <definedName name="URV_MAR94">#REF!</definedName>
    <definedName name="USA">[26]Feriados!$B$27:$B$34</definedName>
    <definedName name="USINA">#REF!</definedName>
    <definedName name="Utlidades2">#REF!</definedName>
    <definedName name="uuu" hidden="1">{#N/A,#N/A,TRUE,"Serviços"}</definedName>
    <definedName name="uuuuuty">#N/A</definedName>
    <definedName name="uyt" hidden="1">#REF!</definedName>
    <definedName name="v">[196]Equipamentos!#REF!</definedName>
    <definedName name="v_britarp">'[27]memória quantitativa'!#REF!</definedName>
    <definedName name="v_capaf">'[27]memória quantitativa'!#REF!</definedName>
    <definedName name="v_conc_ciclopico">'[27]memória quantitativa'!#REF!</definedName>
    <definedName name="v_concreto">'[27]memória quantitativa'!#REF!</definedName>
    <definedName name="v_correção">'[27]memória quantitativa'!#REF!</definedName>
    <definedName name="v_fresagem">'[27]memória quantitativa'!#REF!</definedName>
    <definedName name="v_massarp">'[27]memória quantitativa'!#REF!</definedName>
    <definedName name="v_pedraarrumada">'[27]memória quantitativa'!#REF!</definedName>
    <definedName name="v_pedrajog">'[27]memória quantitativa'!#REF!</definedName>
    <definedName name="v_recompmanual">'[27]memória quantitativa'!#REF!</definedName>
    <definedName name="v_recompmec">'[27]memória quantitativa'!#REF!</definedName>
    <definedName name="v_remprof">'[27]memória quantitativa'!#REF!</definedName>
    <definedName name="v_tapab">'[27]memória quantitativa'!#REF!</definedName>
    <definedName name="v_tapabq">'[27]memória quantitativa'!#REF!</definedName>
    <definedName name="VACAP">#REF!</definedName>
    <definedName name="VACM">#REF!</definedName>
    <definedName name="VAL">#REF!</definedName>
    <definedName name="vala_drenagem">'[27]memória quantitativa'!#REF!</definedName>
    <definedName name="ValAcurl">#REF!</definedName>
    <definedName name="valadrenagem">[42]ORÇAMENTO!#REF!</definedName>
    <definedName name="valadrenagem_13">[42]ORÇAMENTO!#REF!</definedName>
    <definedName name="valadrenagem_13_19">[42]ORÇAMENTO!#REF!</definedName>
    <definedName name="valadrenagem_13_23">[42]ORÇAMENTO!#REF!</definedName>
    <definedName name="valadrenagem_13_25">[55]ORÇAMENTO!#REF!</definedName>
    <definedName name="valadrenagem_15">[56]ORÇAMENTO!#REF!</definedName>
    <definedName name="valadrenagem_15_13">[56]ORÇAMENTO!#REF!</definedName>
    <definedName name="valadrenagem_15_13_19">[56]ORÇAMENTO!#REF!</definedName>
    <definedName name="valadrenagem_15_13_23">[56]ORÇAMENTO!#REF!</definedName>
    <definedName name="valadrenagem_15_13_25">[56]ORÇAMENTO!#REF!</definedName>
    <definedName name="valadrenagem_15_19">[56]ORÇAMENTO!#REF!</definedName>
    <definedName name="valadrenagem_15_23">[56]ORÇAMENTO!#REF!</definedName>
    <definedName name="valadrenagem_15_25">[56]ORÇAMENTO!#REF!</definedName>
    <definedName name="valadrenagem_19">[42]ORÇAMENTO!#REF!</definedName>
    <definedName name="valadrenagem_23">[42]ORÇAMENTO!#REF!</definedName>
    <definedName name="valadrenagem_24">[42]ORÇAMENTO!#REF!</definedName>
    <definedName name="valadrenagem_24_13">[42]ORÇAMENTO!#REF!</definedName>
    <definedName name="valadrenagem_24_13_19">[42]ORÇAMENTO!#REF!</definedName>
    <definedName name="valadrenagem_24_13_23">[42]ORÇAMENTO!#REF!</definedName>
    <definedName name="valadrenagem_24_13_25">[55]ORÇAMENTO!#REF!</definedName>
    <definedName name="valadrenagem_24_19">[42]ORÇAMENTO!#REF!</definedName>
    <definedName name="valadrenagem_24_23">[42]ORÇAMENTO!#REF!</definedName>
    <definedName name="valadrenagem_24_25">[55]ORÇAMENTO!#REF!</definedName>
    <definedName name="valadrenagem_25">[55]ORÇAMENTO!#REF!</definedName>
    <definedName name="valas">#REF!</definedName>
    <definedName name="valas1">#REF!</definedName>
    <definedName name="Valchvrl">#REF!</definedName>
    <definedName name="VALEC">#REF!,#REF!</definedName>
    <definedName name="VALORES_VALORES_Listar">#REF!</definedName>
    <definedName name="valormatfabpla">[42]ORÇAMENTO!#REF!</definedName>
    <definedName name="valormatfabpla_13">[42]ORÇAMENTO!#REF!</definedName>
    <definedName name="valormatfabpla_13_19">[42]ORÇAMENTO!#REF!</definedName>
    <definedName name="valormatfabpla_13_23">[42]ORÇAMENTO!#REF!</definedName>
    <definedName name="valormatfabpla_13_25">[55]ORÇAMENTO!#REF!</definedName>
    <definedName name="valormatfabpla_15">[56]ORÇAMENTO!#REF!</definedName>
    <definedName name="valormatfabpla_15_13">[56]ORÇAMENTO!#REF!</definedName>
    <definedName name="valormatfabpla_15_13_19">[56]ORÇAMENTO!#REF!</definedName>
    <definedName name="valormatfabpla_15_13_23">[56]ORÇAMENTO!#REF!</definedName>
    <definedName name="valormatfabpla_15_13_25">[56]ORÇAMENTO!#REF!</definedName>
    <definedName name="valormatfabpla_15_19">[56]ORÇAMENTO!#REF!</definedName>
    <definedName name="valormatfabpla_15_23">[56]ORÇAMENTO!#REF!</definedName>
    <definedName name="valormatfabpla_15_25">[56]ORÇAMENTO!#REF!</definedName>
    <definedName name="valormatfabpla_19">[42]ORÇAMENTO!#REF!</definedName>
    <definedName name="valormatfabpla_23">[42]ORÇAMENTO!#REF!</definedName>
    <definedName name="valormatfabpla_24">[42]ORÇAMENTO!#REF!</definedName>
    <definedName name="valormatfabpla_24_13">[42]ORÇAMENTO!#REF!</definedName>
    <definedName name="valormatfabpla_24_13_19">[42]ORÇAMENTO!#REF!</definedName>
    <definedName name="valormatfabpla_24_13_23">[42]ORÇAMENTO!#REF!</definedName>
    <definedName name="valormatfabpla_24_13_25">[55]ORÇAMENTO!#REF!</definedName>
    <definedName name="valormatfabpla_24_19">[42]ORÇAMENTO!#REF!</definedName>
    <definedName name="valormatfabpla_24_23">[42]ORÇAMENTO!#REF!</definedName>
    <definedName name="valormatfabpla_24_25">[55]ORÇAMENTO!#REF!</definedName>
    <definedName name="valormatfabpla_25">[55]ORÇAMENTO!#REF!</definedName>
    <definedName name="value_def_array">{"total","SUM(total)","YNNNN",FALSE}</definedName>
    <definedName name="VAM">[119]Teor!$G$3:$G$7</definedName>
    <definedName name="VAMM">#REF!</definedName>
    <definedName name="VARM">#REF!</definedName>
    <definedName name="VARR">#REF!</definedName>
    <definedName name="Vazio1">'[7]Página 16'!$B$3:$B$7</definedName>
    <definedName name="VAZIO2">'[77]Página 16'!$B$3:$B$7</definedName>
    <definedName name="Vazios">[179]Teor!$B$3:$B$7</definedName>
    <definedName name="Vazios_25">[180]Teor!$B$3:$B$7</definedName>
    <definedName name="Vazios_26">[181]Teor!$B$3:$B$7</definedName>
    <definedName name="Vazios_28">[181]Teor!$B$3:$B$7</definedName>
    <definedName name="Vazios_29">[182]Teor!$B$3:$B$7</definedName>
    <definedName name="Vazios_31">[182]Teor!$B$3:$B$7</definedName>
    <definedName name="vbritarp">[42]ORÇAMENTO!#REF!</definedName>
    <definedName name="vbritarp_13">[42]ORÇAMENTO!#REF!</definedName>
    <definedName name="vbritarp_13_19">[42]ORÇAMENTO!#REF!</definedName>
    <definedName name="vbritarp_13_23">[42]ORÇAMENTO!#REF!</definedName>
    <definedName name="vbritarp_13_25">[55]ORÇAMENTO!#REF!</definedName>
    <definedName name="vbritarp_15">[56]ORÇAMENTO!#REF!</definedName>
    <definedName name="vbritarp_15_13">[56]ORÇAMENTO!#REF!</definedName>
    <definedName name="vbritarp_15_13_19">[56]ORÇAMENTO!#REF!</definedName>
    <definedName name="vbritarp_15_13_23">[56]ORÇAMENTO!#REF!</definedName>
    <definedName name="vbritarp_15_13_25">[56]ORÇAMENTO!#REF!</definedName>
    <definedName name="vbritarp_15_19">[56]ORÇAMENTO!#REF!</definedName>
    <definedName name="vbritarp_15_23">[56]ORÇAMENTO!#REF!</definedName>
    <definedName name="vbritarp_15_25">[56]ORÇAMENTO!#REF!</definedName>
    <definedName name="vbritarp_19">[42]ORÇAMENTO!#REF!</definedName>
    <definedName name="vbritarp_23">[42]ORÇAMENTO!#REF!</definedName>
    <definedName name="vbritarp_24">[42]ORÇAMENTO!#REF!</definedName>
    <definedName name="vbritarp_24_13">[42]ORÇAMENTO!#REF!</definedName>
    <definedName name="vbritarp_24_13_19">[42]ORÇAMENTO!#REF!</definedName>
    <definedName name="vbritarp_24_13_23">[42]ORÇAMENTO!#REF!</definedName>
    <definedName name="vbritarp_24_13_25">[55]ORÇAMENTO!#REF!</definedName>
    <definedName name="vbritarp_24_19">[42]ORÇAMENTO!#REF!</definedName>
    <definedName name="vbritarp_24_23">[42]ORÇAMENTO!#REF!</definedName>
    <definedName name="vbritarp_24_25">[55]ORÇAMENTO!#REF!</definedName>
    <definedName name="vbritarp_25">[55]ORÇAMENTO!#REF!</definedName>
    <definedName name="VCANT">#REF!</definedName>
    <definedName name="vcf_1">'[27]memória quantitativa'!#REF!</definedName>
    <definedName name="vcf_2">'[27]memória quantitativa'!#REF!</definedName>
    <definedName name="vcf_3">'[27]memória quantitativa'!#REF!</definedName>
    <definedName name="vcf_4">'[27]memória quantitativa'!#REF!</definedName>
    <definedName name="vcf_5">'[27]memória quantitativa'!#REF!</definedName>
    <definedName name="vcf_6">'[27]memória quantitativa'!#REF!</definedName>
    <definedName name="vcf_7">'[27]memória quantitativa'!#REF!</definedName>
    <definedName name="vcf_8">'[27]memória quantitativa'!#REF!</definedName>
    <definedName name="vcf_9">'[27]memória quantitativa'!#REF!</definedName>
    <definedName name="vcf2_1">'[27]memória quantitativa'!#REF!</definedName>
    <definedName name="vcf2_2">'[27]memória quantitativa'!#REF!</definedName>
    <definedName name="vcf2_3">'[27]memória quantitativa'!#REF!</definedName>
    <definedName name="vcf2_4">'[27]memória quantitativa'!#REF!</definedName>
    <definedName name="vcf2_5">'[27]memória quantitativa'!#REF!</definedName>
    <definedName name="vcf2_6">'[27]memória quantitativa'!#REF!</definedName>
    <definedName name="vcf2_7">'[27]memória quantitativa'!#REF!</definedName>
    <definedName name="vcf2_8">'[27]memória quantitativa'!#REF!</definedName>
    <definedName name="vcf2_9">'[27]memória quantitativa'!#REF!</definedName>
    <definedName name="vconcretociclopico">[42]ORÇAMENTO!#REF!</definedName>
    <definedName name="vconcretociclopico_13">[42]ORÇAMENTO!#REF!</definedName>
    <definedName name="vconcretociclopico_13_19">[42]ORÇAMENTO!#REF!</definedName>
    <definedName name="vconcretociclopico_13_23">[42]ORÇAMENTO!#REF!</definedName>
    <definedName name="vconcretociclopico_13_25">[55]ORÇAMENTO!#REF!</definedName>
    <definedName name="vconcretociclopico_15">[56]ORÇAMENTO!#REF!</definedName>
    <definedName name="vconcretociclopico_15_13">[56]ORÇAMENTO!#REF!</definedName>
    <definedName name="vconcretociclopico_15_13_19">[56]ORÇAMENTO!#REF!</definedName>
    <definedName name="vconcretociclopico_15_13_23">[56]ORÇAMENTO!#REF!</definedName>
    <definedName name="vconcretociclopico_15_13_25">[56]ORÇAMENTO!#REF!</definedName>
    <definedName name="vconcretociclopico_15_19">[56]ORÇAMENTO!#REF!</definedName>
    <definedName name="vconcretociclopico_15_23">[56]ORÇAMENTO!#REF!</definedName>
    <definedName name="vconcretociclopico_15_25">[56]ORÇAMENTO!#REF!</definedName>
    <definedName name="vconcretociclopico_19">[42]ORÇAMENTO!#REF!</definedName>
    <definedName name="vconcretociclopico_23">[42]ORÇAMENTO!#REF!</definedName>
    <definedName name="vconcretociclopico_24">[42]ORÇAMENTO!#REF!</definedName>
    <definedName name="vconcretociclopico_24_13">[42]ORÇAMENTO!#REF!</definedName>
    <definedName name="vconcretociclopico_24_13_19">[42]ORÇAMENTO!#REF!</definedName>
    <definedName name="vconcretociclopico_24_13_23">[42]ORÇAMENTO!#REF!</definedName>
    <definedName name="vconcretociclopico_24_13_25">[55]ORÇAMENTO!#REF!</definedName>
    <definedName name="vconcretociclopico_24_19">[42]ORÇAMENTO!#REF!</definedName>
    <definedName name="vconcretociclopico_24_23">[42]ORÇAMENTO!#REF!</definedName>
    <definedName name="vconcretociclopico_24_25">[55]ORÇAMENTO!#REF!</definedName>
    <definedName name="vconcretociclopico_25">[55]ORÇAMENTO!#REF!</definedName>
    <definedName name="vconcretocim">[42]ORÇAMENTO!#REF!</definedName>
    <definedName name="vconcretocim_13">[42]ORÇAMENTO!#REF!</definedName>
    <definedName name="vconcretocim_13_19">[42]ORÇAMENTO!#REF!</definedName>
    <definedName name="vconcretocim_13_23">[42]ORÇAMENTO!#REF!</definedName>
    <definedName name="vconcretocim_13_25">[55]ORÇAMENTO!#REF!</definedName>
    <definedName name="vconcretocim_15">[56]ORÇAMENTO!#REF!</definedName>
    <definedName name="vconcretocim_15_13">[56]ORÇAMENTO!#REF!</definedName>
    <definedName name="vconcretocim_15_13_19">[56]ORÇAMENTO!#REF!</definedName>
    <definedName name="vconcretocim_15_13_23">[56]ORÇAMENTO!#REF!</definedName>
    <definedName name="vconcretocim_15_13_25">[56]ORÇAMENTO!#REF!</definedName>
    <definedName name="vconcretocim_15_19">[56]ORÇAMENTO!#REF!</definedName>
    <definedName name="vconcretocim_15_23">[56]ORÇAMENTO!#REF!</definedName>
    <definedName name="vconcretocim_15_25">[56]ORÇAMENTO!#REF!</definedName>
    <definedName name="vconcretocim_19">[42]ORÇAMENTO!#REF!</definedName>
    <definedName name="vconcretocim_23">[42]ORÇAMENTO!#REF!</definedName>
    <definedName name="vconcretocim_24">[42]ORÇAMENTO!#REF!</definedName>
    <definedName name="vconcretocim_24_13">[42]ORÇAMENTO!#REF!</definedName>
    <definedName name="vconcretocim_24_13_19">[42]ORÇAMENTO!#REF!</definedName>
    <definedName name="vconcretocim_24_13_23">[42]ORÇAMENTO!#REF!</definedName>
    <definedName name="vconcretocim_24_13_25">[55]ORÇAMENTO!#REF!</definedName>
    <definedName name="vconcretocim_24_19">[42]ORÇAMENTO!#REF!</definedName>
    <definedName name="vconcretocim_24_23">[42]ORÇAMENTO!#REF!</definedName>
    <definedName name="vconcretocim_24_25">[55]ORÇAMENTO!#REF!</definedName>
    <definedName name="vconcretocim_25">[55]ORÇAMENTO!#REF!</definedName>
    <definedName name="vcorreçãodef">[42]ORÇAMENTO!#REF!</definedName>
    <definedName name="vcorreçãodef_13">[42]ORÇAMENTO!#REF!</definedName>
    <definedName name="vcorreçãodef_13_19">[42]ORÇAMENTO!#REF!</definedName>
    <definedName name="vcorreçãodef_13_23">[42]ORÇAMENTO!#REF!</definedName>
    <definedName name="vcorreçãodef_13_25">[55]ORÇAMENTO!#REF!</definedName>
    <definedName name="vcorreçãodef_15">[56]ORÇAMENTO!#REF!</definedName>
    <definedName name="vcorreçãodef_15_13">[56]ORÇAMENTO!#REF!</definedName>
    <definedName name="vcorreçãodef_15_13_19">[56]ORÇAMENTO!#REF!</definedName>
    <definedName name="vcorreçãodef_15_13_23">[56]ORÇAMENTO!#REF!</definedName>
    <definedName name="vcorreçãodef_15_13_25">[56]ORÇAMENTO!#REF!</definedName>
    <definedName name="vcorreçãodef_15_19">[56]ORÇAMENTO!#REF!</definedName>
    <definedName name="vcorreçãodef_15_23">[56]ORÇAMENTO!#REF!</definedName>
    <definedName name="vcorreçãodef_15_25">[56]ORÇAMENTO!#REF!</definedName>
    <definedName name="vcorreçãodef_19">[42]ORÇAMENTO!#REF!</definedName>
    <definedName name="vcorreçãodef_23">[42]ORÇAMENTO!#REF!</definedName>
    <definedName name="vcorreçãodef_24">[42]ORÇAMENTO!#REF!</definedName>
    <definedName name="vcorreçãodef_24_13">[42]ORÇAMENTO!#REF!</definedName>
    <definedName name="vcorreçãodef_24_13_19">[42]ORÇAMENTO!#REF!</definedName>
    <definedName name="vcorreçãodef_24_13_23">[42]ORÇAMENTO!#REF!</definedName>
    <definedName name="vcorreçãodef_24_13_25">[55]ORÇAMENTO!#REF!</definedName>
    <definedName name="vcorreçãodef_24_19">[42]ORÇAMENTO!#REF!</definedName>
    <definedName name="vcorreçãodef_24_23">[42]ORÇAMENTO!#REF!</definedName>
    <definedName name="vcorreçãodef_24_25">[55]ORÇAMENTO!#REF!</definedName>
    <definedName name="vcorreçãodef_25">[55]ORÇAMENTO!#REF!</definedName>
    <definedName name="vcq_1">'[27]memória quantitativa'!#REF!</definedName>
    <definedName name="vcq_2">'[27]memória quantitativa'!#REF!</definedName>
    <definedName name="vcq_3">'[27]memória quantitativa'!#REF!</definedName>
    <definedName name="vcq_4">'[27]memória quantitativa'!#REF!</definedName>
    <definedName name="vcq_5">'[27]memória quantitativa'!#REF!</definedName>
    <definedName name="vcq_6">'[27]memória quantitativa'!#REF!</definedName>
    <definedName name="vcq_7">'[27]memória quantitativa'!#REF!</definedName>
    <definedName name="vcq_8">'[27]memória quantitativa'!#REF!</definedName>
    <definedName name="vcq_9">'[27]memória quantitativa'!#REF!</definedName>
    <definedName name="vcq2_1">'[27]memória quantitativa'!#REF!</definedName>
    <definedName name="vcq2_2">'[27]memória quantitativa'!#REF!</definedName>
    <definedName name="vcq2_3">'[27]memória quantitativa'!#REF!</definedName>
    <definedName name="vcq2_4">'[27]memória quantitativa'!#REF!</definedName>
    <definedName name="vcq2_5">'[27]memória quantitativa'!#REF!</definedName>
    <definedName name="vcq2_6">'[27]memória quantitativa'!#REF!</definedName>
    <definedName name="vcq2_7">'[27]memória quantitativa'!#REF!</definedName>
    <definedName name="vcq2_8">'[27]memória quantitativa'!#REF!</definedName>
    <definedName name="vcq2_9">'[27]memória quantitativa'!#REF!</definedName>
    <definedName name="vdbr1">'[27]memória quantitativa'!#REF!</definedName>
    <definedName name="vdbr2">'[27]memória quantitativa'!#REF!</definedName>
    <definedName name="vdbr3">'[27]memória quantitativa'!#REF!</definedName>
    <definedName name="vdbr4">'[27]memória quantitativa'!#REF!</definedName>
    <definedName name="vdbr5">'[27]memória quantitativa'!#REF!</definedName>
    <definedName name="vdkmf1">'[27]memória quantitativa'!#REF!</definedName>
    <definedName name="vdkmf2">'[27]memória quantitativa'!#REF!</definedName>
    <definedName name="vdkmf3">'[27]memória quantitativa'!#REF!</definedName>
    <definedName name="vdkmf4">'[27]memória quantitativa'!#REF!</definedName>
    <definedName name="vdkmf5">'[27]memória quantitativa'!#REF!</definedName>
    <definedName name="vdkmi1">'[27]memória quantitativa'!#REF!</definedName>
    <definedName name="vdkmi2">'[27]memória quantitativa'!#REF!</definedName>
    <definedName name="vdkmi3">'[27]memória quantitativa'!#REF!</definedName>
    <definedName name="vdkmi4">'[27]memória quantitativa'!#REF!</definedName>
    <definedName name="vdkmi5">'[27]memória quantitativa'!#REF!</definedName>
    <definedName name="VDM">[84]VDM!$A$2:$B$9</definedName>
    <definedName name="VEDA_ROSCA">#REF!</definedName>
    <definedName name="veiculo" hidden="1">{"VENTAS1",#N/A,FALSE,"VENTAS";"VENTAS2",#N/A,FALSE,"VENTAS";"VENTAS3",#N/A,FALSE,"VENTAS";"VENTAS4",#N/A,FALSE,"VENTAS";"VENTAS5",#N/A,FALSE,"VENTAS";"VENTAS6",#N/A,FALSE,"VENTAS";"VENTAS7",#N/A,FALSE,"VENTAS";"VENTAS8",#N/A,FALSE,"VENTAS"}</definedName>
    <definedName name="venrocarrumada">[42]ORÇAMENTO!#REF!</definedName>
    <definedName name="venrocarrumada_13">[42]ORÇAMENTO!#REF!</definedName>
    <definedName name="venrocarrumada_13_19">[42]ORÇAMENTO!#REF!</definedName>
    <definedName name="venrocarrumada_13_23">[42]ORÇAMENTO!#REF!</definedName>
    <definedName name="venrocarrumada_13_25">[55]ORÇAMENTO!#REF!</definedName>
    <definedName name="venrocarrumada_15">[56]ORÇAMENTO!#REF!</definedName>
    <definedName name="venrocarrumada_15_13">[56]ORÇAMENTO!#REF!</definedName>
    <definedName name="venrocarrumada_15_13_19">[56]ORÇAMENTO!#REF!</definedName>
    <definedName name="venrocarrumada_15_13_23">[56]ORÇAMENTO!#REF!</definedName>
    <definedName name="venrocarrumada_15_13_25">[56]ORÇAMENTO!#REF!</definedName>
    <definedName name="venrocarrumada_15_19">[56]ORÇAMENTO!#REF!</definedName>
    <definedName name="venrocarrumada_15_23">[56]ORÇAMENTO!#REF!</definedName>
    <definedName name="venrocarrumada_15_25">[56]ORÇAMENTO!#REF!</definedName>
    <definedName name="venrocarrumada_19">[42]ORÇAMENTO!#REF!</definedName>
    <definedName name="venrocarrumada_23">[42]ORÇAMENTO!#REF!</definedName>
    <definedName name="venrocarrumada_24">[42]ORÇAMENTO!#REF!</definedName>
    <definedName name="venrocarrumada_24_13">[42]ORÇAMENTO!#REF!</definedName>
    <definedName name="venrocarrumada_24_13_19">[42]ORÇAMENTO!#REF!</definedName>
    <definedName name="venrocarrumada_24_13_23">[42]ORÇAMENTO!#REF!</definedName>
    <definedName name="venrocarrumada_24_13_25">[55]ORÇAMENTO!#REF!</definedName>
    <definedName name="venrocarrumada_24_19">[42]ORÇAMENTO!#REF!</definedName>
    <definedName name="venrocarrumada_24_23">[42]ORÇAMENTO!#REF!</definedName>
    <definedName name="venrocarrumada_24_25">[55]ORÇAMENTO!#REF!</definedName>
    <definedName name="venrocarrumada_25">[55]ORÇAMENTO!#REF!</definedName>
    <definedName name="venrocjogada">[42]ORÇAMENTO!#REF!</definedName>
    <definedName name="venrocjogada_13">[42]ORÇAMENTO!#REF!</definedName>
    <definedName name="venrocjogada_13_19">[42]ORÇAMENTO!#REF!</definedName>
    <definedName name="venrocjogada_13_23">[42]ORÇAMENTO!#REF!</definedName>
    <definedName name="venrocjogada_13_25">[55]ORÇAMENTO!#REF!</definedName>
    <definedName name="venrocjogada_15">[56]ORÇAMENTO!#REF!</definedName>
    <definedName name="venrocjogada_15_13">[56]ORÇAMENTO!#REF!</definedName>
    <definedName name="venrocjogada_15_13_19">[56]ORÇAMENTO!#REF!</definedName>
    <definedName name="venrocjogada_15_13_23">[56]ORÇAMENTO!#REF!</definedName>
    <definedName name="venrocjogada_15_13_25">[56]ORÇAMENTO!#REF!</definedName>
    <definedName name="venrocjogada_15_19">[56]ORÇAMENTO!#REF!</definedName>
    <definedName name="venrocjogada_15_23">[56]ORÇAMENTO!#REF!</definedName>
    <definedName name="venrocjogada_15_25">[56]ORÇAMENTO!#REF!</definedName>
    <definedName name="venrocjogada_19">[42]ORÇAMENTO!#REF!</definedName>
    <definedName name="venrocjogada_23">[42]ORÇAMENTO!#REF!</definedName>
    <definedName name="venrocjogada_24">[42]ORÇAMENTO!#REF!</definedName>
    <definedName name="venrocjogada_24_13">[42]ORÇAMENTO!#REF!</definedName>
    <definedName name="venrocjogada_24_13_19">[42]ORÇAMENTO!#REF!</definedName>
    <definedName name="venrocjogada_24_13_23">[42]ORÇAMENTO!#REF!</definedName>
    <definedName name="venrocjogada_24_13_25">[55]ORÇAMENTO!#REF!</definedName>
    <definedName name="venrocjogada_24_19">[42]ORÇAMENTO!#REF!</definedName>
    <definedName name="venrocjogada_24_23">[42]ORÇAMENTO!#REF!</definedName>
    <definedName name="venrocjogada_24_25">[55]ORÇAMENTO!#REF!</definedName>
    <definedName name="venrocjogada_25">[55]ORÇAMENTO!#REF!</definedName>
    <definedName name="verba_canteiro">[49]medição!#REF!</definedName>
    <definedName name="verba_mob">[49]medição!#REF!</definedName>
    <definedName name="verde">#REF!</definedName>
    <definedName name="verde_25">#REF!</definedName>
    <definedName name="verde_4">#REF!</definedName>
    <definedName name="verdee">#REF!</definedName>
    <definedName name="verdepav">#REF!</definedName>
    <definedName name="verdepav_25">#REF!</definedName>
    <definedName name="verdepav_4">#REF!</definedName>
    <definedName name="verdepavv">#REF!</definedName>
    <definedName name="verificar">#REF!</definedName>
    <definedName name="verificar2">#REF!</definedName>
    <definedName name="VERNIZ_POLIURETANO">#REF!</definedName>
    <definedName name="VERT_ALTURA_SUP">#REF!</definedName>
    <definedName name="VERT_AREA_PLACA">#REF!</definedName>
    <definedName name="VERT_PELICULA">#REF!</definedName>
    <definedName name="VERT_PESO_SUP">#REF!</definedName>
    <definedName name="VERT_PNV">#REF!</definedName>
    <definedName name="VERT_SECAO_SUPORTE">#REF!</definedName>
    <definedName name="VERT_SUBSTRATO">#REF!</definedName>
    <definedName name="VERT_TIPO_SUPORTE">#REF!</definedName>
    <definedName name="vfresagem">[42]ORÇAMENTO!#REF!</definedName>
    <definedName name="vfresagem_13">[42]ORÇAMENTO!#REF!</definedName>
    <definedName name="vfresagem_13_19">[42]ORÇAMENTO!#REF!</definedName>
    <definedName name="vfresagem_13_23">[42]ORÇAMENTO!#REF!</definedName>
    <definedName name="vfresagem_13_25">[55]ORÇAMENTO!#REF!</definedName>
    <definedName name="vfresagem_15">[56]ORÇAMENTO!#REF!</definedName>
    <definedName name="vfresagem_15_13">[56]ORÇAMENTO!#REF!</definedName>
    <definedName name="vfresagem_15_13_19">[56]ORÇAMENTO!#REF!</definedName>
    <definedName name="vfresagem_15_13_23">[56]ORÇAMENTO!#REF!</definedName>
    <definedName name="vfresagem_15_13_25">[56]ORÇAMENTO!#REF!</definedName>
    <definedName name="vfresagem_15_19">[56]ORÇAMENTO!#REF!</definedName>
    <definedName name="vfresagem_15_23">[56]ORÇAMENTO!#REF!</definedName>
    <definedName name="vfresagem_15_25">[56]ORÇAMENTO!#REF!</definedName>
    <definedName name="vfresagem_19">[42]ORÇAMENTO!#REF!</definedName>
    <definedName name="vfresagem_23">[42]ORÇAMENTO!#REF!</definedName>
    <definedName name="vfresagem_24">[42]ORÇAMENTO!#REF!</definedName>
    <definedName name="vfresagem_24_13">[42]ORÇAMENTO!#REF!</definedName>
    <definedName name="vfresagem_24_13_19">[42]ORÇAMENTO!#REF!</definedName>
    <definedName name="vfresagem_24_13_23">[42]ORÇAMENTO!#REF!</definedName>
    <definedName name="vfresagem_24_13_25">[55]ORÇAMENTO!#REF!</definedName>
    <definedName name="vfresagem_24_19">[42]ORÇAMENTO!#REF!</definedName>
    <definedName name="vfresagem_24_23">[42]ORÇAMENTO!#REF!</definedName>
    <definedName name="vfresagem_24_25">[55]ORÇAMENTO!#REF!</definedName>
    <definedName name="vfresagem_25">[55]ORÇAMENTO!#REF!</definedName>
    <definedName name="vfvr">#N/A</definedName>
    <definedName name="VI">#REF!</definedName>
    <definedName name="VidaAnos">#REF!</definedName>
    <definedName name="Vidahoras">#REF!</definedName>
    <definedName name="VLM">#REF!</definedName>
    <definedName name="VLPI">#REF!</definedName>
    <definedName name="VLREAJ">#REF!</definedName>
    <definedName name="vm" hidden="1">{#N/A,#N/A,FALSE,"MO (2)"}</definedName>
    <definedName name="vmistbetoneira">[42]ORÇAMENTO!#REF!</definedName>
    <definedName name="vmistbetoneira_13">[42]ORÇAMENTO!#REF!</definedName>
    <definedName name="vmistbetoneira_13_19">[42]ORÇAMENTO!#REF!</definedName>
    <definedName name="vmistbetoneira_13_23">[42]ORÇAMENTO!#REF!</definedName>
    <definedName name="vmistbetoneira_13_25">[55]ORÇAMENTO!#REF!</definedName>
    <definedName name="vmistbetoneira_15">[56]ORÇAMENTO!#REF!</definedName>
    <definedName name="vmistbetoneira_15_13">[56]ORÇAMENTO!#REF!</definedName>
    <definedName name="vmistbetoneira_15_13_19">[56]ORÇAMENTO!#REF!</definedName>
    <definedName name="vmistbetoneira_15_13_23">[56]ORÇAMENTO!#REF!</definedName>
    <definedName name="vmistbetoneira_15_13_25">[56]ORÇAMENTO!#REF!</definedName>
    <definedName name="vmistbetoneira_15_19">[56]ORÇAMENTO!#REF!</definedName>
    <definedName name="vmistbetoneira_15_23">[56]ORÇAMENTO!#REF!</definedName>
    <definedName name="vmistbetoneira_15_25">[56]ORÇAMENTO!#REF!</definedName>
    <definedName name="vmistbetoneira_19">[42]ORÇAMENTO!#REF!</definedName>
    <definedName name="vmistbetoneira_23">[42]ORÇAMENTO!#REF!</definedName>
    <definedName name="vmistbetoneira_24">[42]ORÇAMENTO!#REF!</definedName>
    <definedName name="vmistbetoneira_24_13">[42]ORÇAMENTO!#REF!</definedName>
    <definedName name="vmistbetoneira_24_13_19">[42]ORÇAMENTO!#REF!</definedName>
    <definedName name="vmistbetoneira_24_13_23">[42]ORÇAMENTO!#REF!</definedName>
    <definedName name="vmistbetoneira_24_13_25">[55]ORÇAMENTO!#REF!</definedName>
    <definedName name="vmistbetoneira_24_19">[42]ORÇAMENTO!#REF!</definedName>
    <definedName name="vmistbetoneira_24_23">[42]ORÇAMENTO!#REF!</definedName>
    <definedName name="vmistbetoneira_24_25">[55]ORÇAMENTO!#REF!</definedName>
    <definedName name="vmistbetoneira_25">[55]ORÇAMENTO!#REF!</definedName>
    <definedName name="vmisturaf">[42]ORÇAMENTO!#REF!</definedName>
    <definedName name="vmisturaf_13">[42]ORÇAMENTO!#REF!</definedName>
    <definedName name="vmisturaf_13_19">[42]ORÇAMENTO!#REF!</definedName>
    <definedName name="vmisturaf_13_23">[42]ORÇAMENTO!#REF!</definedName>
    <definedName name="vmisturaf_13_25">[55]ORÇAMENTO!#REF!</definedName>
    <definedName name="vmisturaf_15">[56]ORÇAMENTO!#REF!</definedName>
    <definedName name="vmisturaf_15_13">[56]ORÇAMENTO!#REF!</definedName>
    <definedName name="vmisturaf_15_13_19">[56]ORÇAMENTO!#REF!</definedName>
    <definedName name="vmisturaf_15_13_23">[56]ORÇAMENTO!#REF!</definedName>
    <definedName name="vmisturaf_15_13_25">[56]ORÇAMENTO!#REF!</definedName>
    <definedName name="vmisturaf_15_19">[56]ORÇAMENTO!#REF!</definedName>
    <definedName name="vmisturaf_15_23">[56]ORÇAMENTO!#REF!</definedName>
    <definedName name="vmisturaf_15_25">[56]ORÇAMENTO!#REF!</definedName>
    <definedName name="vmisturaf_19">[42]ORÇAMENTO!#REF!</definedName>
    <definedName name="vmisturaf_23">[42]ORÇAMENTO!#REF!</definedName>
    <definedName name="vmisturaf_24">[42]ORÇAMENTO!#REF!</definedName>
    <definedName name="vmisturaf_24_13">[42]ORÇAMENTO!#REF!</definedName>
    <definedName name="vmisturaf_24_13_19">[42]ORÇAMENTO!#REF!</definedName>
    <definedName name="vmisturaf_24_13_23">[42]ORÇAMENTO!#REF!</definedName>
    <definedName name="vmisturaf_24_13_25">[55]ORÇAMENTO!#REF!</definedName>
    <definedName name="vmisturaf_24_19">[42]ORÇAMENTO!#REF!</definedName>
    <definedName name="vmisturaf_24_23">[42]ORÇAMENTO!#REF!</definedName>
    <definedName name="vmisturaf_24_25">[55]ORÇAMENTO!#REF!</definedName>
    <definedName name="vmisturaf_25">[55]ORÇAMENTO!#REF!</definedName>
    <definedName name="vmisturaq">[42]ORÇAMENTO!#REF!</definedName>
    <definedName name="vmisturaq_13">[42]ORÇAMENTO!#REF!</definedName>
    <definedName name="vmisturaq_13_19">[42]ORÇAMENTO!#REF!</definedName>
    <definedName name="vmisturaq_13_23">[42]ORÇAMENTO!#REF!</definedName>
    <definedName name="vmisturaq_13_25">[55]ORÇAMENTO!#REF!</definedName>
    <definedName name="vmisturaq_15">[56]ORÇAMENTO!#REF!</definedName>
    <definedName name="vmisturaq_15_13">[56]ORÇAMENTO!#REF!</definedName>
    <definedName name="vmisturaq_15_13_19">[56]ORÇAMENTO!#REF!</definedName>
    <definedName name="vmisturaq_15_13_23">[56]ORÇAMENTO!#REF!</definedName>
    <definedName name="vmisturaq_15_13_25">[56]ORÇAMENTO!#REF!</definedName>
    <definedName name="vmisturaq_15_19">[56]ORÇAMENTO!#REF!</definedName>
    <definedName name="vmisturaq_15_23">[56]ORÇAMENTO!#REF!</definedName>
    <definedName name="vmisturaq_15_25">[56]ORÇAMENTO!#REF!</definedName>
    <definedName name="vmisturaq_19">[42]ORÇAMENTO!#REF!</definedName>
    <definedName name="vmisturaq_23">[42]ORÇAMENTO!#REF!</definedName>
    <definedName name="vmisturaq_24">[42]ORÇAMENTO!#REF!</definedName>
    <definedName name="vmisturaq_24_13">[42]ORÇAMENTO!#REF!</definedName>
    <definedName name="vmisturaq_24_13_19">[42]ORÇAMENTO!#REF!</definedName>
    <definedName name="vmisturaq_24_13_23">[42]ORÇAMENTO!#REF!</definedName>
    <definedName name="vmisturaq_24_13_25">[55]ORÇAMENTO!#REF!</definedName>
    <definedName name="vmisturaq_24_19">[42]ORÇAMENTO!#REF!</definedName>
    <definedName name="vmisturaq_24_23">[42]ORÇAMENTO!#REF!</definedName>
    <definedName name="vmisturaq_24_25">[55]ORÇAMENTO!#REF!</definedName>
    <definedName name="vmisturaq_25">[55]ORÇAMENTO!#REF!</definedName>
    <definedName name="VMOB">#REF!</definedName>
    <definedName name="VOL_ACUM">'[52]Fresagem de Pista Ago-98'!#REF!</definedName>
    <definedName name="vol_adição_cascalho">#REF!</definedName>
    <definedName name="vol_adição_cascalho_30">#REF!</definedName>
    <definedName name="Vol_BlocE2">11.628*2</definedName>
    <definedName name="Vol_BlocoE1">16.203*2</definedName>
    <definedName name="Vol_BlocoProt">18.238*2.5</definedName>
    <definedName name="vol_fresagem">'[49]Fresagem 100%'!#REF!</definedName>
    <definedName name="vol_fresagem_15">'[49]Micro Revestimento'!#REF!</definedName>
    <definedName name="vol_fresagem_22">'[49]O A E '!#REF!</definedName>
    <definedName name="vol_fresagem_23">#REF!</definedName>
    <definedName name="vol_fresagem_28">#REF!</definedName>
    <definedName name="vol_fresagem_29">#REF!</definedName>
    <definedName name="vol_fresagem_30">#REF!</definedName>
    <definedName name="vol_fresagem_31">#REF!</definedName>
    <definedName name="Vol_Neop_Tipo1">4.5*6.5*0.47*3</definedName>
    <definedName name="Vol_Neop_Tipo2">3.5*3.5*0.47*5</definedName>
    <definedName name="Vol_PIlar">L_Pilar*A_Pilar</definedName>
    <definedName name="Vol_RBAM_fresado">#REF!</definedName>
    <definedName name="vol_recic_base">'[49]O A E '!#REF!</definedName>
    <definedName name="vol_recic_base_23">#REF!</definedName>
    <definedName name="vol_recic_base_29">#REF!</definedName>
    <definedName name="vol_recic_base_31">#REF!</definedName>
    <definedName name="vol_reestab_base">#REF!</definedName>
    <definedName name="vol_reestab_base_acost">#REF!</definedName>
    <definedName name="Vol_Travessa">22.4042*3</definedName>
    <definedName name="VOLUME">'[52]Fresagem de Pista Ago-98'!#REF!</definedName>
    <definedName name="volume_reestab_base">#REF!</definedName>
    <definedName name="Volume_Tab">A_Sec_Tabu*Ext_Eixo</definedName>
    <definedName name="VR">#REF!</definedName>
    <definedName name="vrecompfrio">[42]ORÇAMENTO!#REF!</definedName>
    <definedName name="vrecompfrio_13">[42]ORÇAMENTO!#REF!</definedName>
    <definedName name="vrecompfrio_13_19">[42]ORÇAMENTO!#REF!</definedName>
    <definedName name="vrecompfrio_13_23">[42]ORÇAMENTO!#REF!</definedName>
    <definedName name="vrecompfrio_13_25">[55]ORÇAMENTO!#REF!</definedName>
    <definedName name="vrecompfrio_15">[56]ORÇAMENTO!#REF!</definedName>
    <definedName name="vrecompfrio_15_13">[56]ORÇAMENTO!#REF!</definedName>
    <definedName name="vrecompfrio_15_13_19">[56]ORÇAMENTO!#REF!</definedName>
    <definedName name="vrecompfrio_15_13_23">[56]ORÇAMENTO!#REF!</definedName>
    <definedName name="vrecompfrio_15_13_25">[56]ORÇAMENTO!#REF!</definedName>
    <definedName name="vrecompfrio_15_19">[56]ORÇAMENTO!#REF!</definedName>
    <definedName name="vrecompfrio_15_23">[56]ORÇAMENTO!#REF!</definedName>
    <definedName name="vrecompfrio_15_25">[56]ORÇAMENTO!#REF!</definedName>
    <definedName name="vrecompfrio_19">[42]ORÇAMENTO!#REF!</definedName>
    <definedName name="vrecompfrio_23">[42]ORÇAMENTO!#REF!</definedName>
    <definedName name="vrecompfrio_24">[42]ORÇAMENTO!#REF!</definedName>
    <definedName name="vrecompfrio_24_13">[42]ORÇAMENTO!#REF!</definedName>
    <definedName name="vrecompfrio_24_13_19">[42]ORÇAMENTO!#REF!</definedName>
    <definedName name="vrecompfrio_24_13_23">[42]ORÇAMENTO!#REF!</definedName>
    <definedName name="vrecompfrio_24_13_25">[55]ORÇAMENTO!#REF!</definedName>
    <definedName name="vrecompfrio_24_19">[42]ORÇAMENTO!#REF!</definedName>
    <definedName name="vrecompfrio_24_23">[42]ORÇAMENTO!#REF!</definedName>
    <definedName name="vrecompfrio_24_25">[55]ORÇAMENTO!#REF!</definedName>
    <definedName name="vrecompfrio_25">[55]ORÇAMENTO!#REF!</definedName>
    <definedName name="vrecompquente">[42]ORÇAMENTO!#REF!</definedName>
    <definedName name="vrecompquente_13">[42]ORÇAMENTO!#REF!</definedName>
    <definedName name="vrecompquente_13_19">[42]ORÇAMENTO!#REF!</definedName>
    <definedName name="vrecompquente_13_23">[42]ORÇAMENTO!#REF!</definedName>
    <definedName name="vrecompquente_13_25">[55]ORÇAMENTO!#REF!</definedName>
    <definedName name="vrecompquente_15">[56]ORÇAMENTO!#REF!</definedName>
    <definedName name="vrecompquente_15_13">[56]ORÇAMENTO!#REF!</definedName>
    <definedName name="vrecompquente_15_13_19">[56]ORÇAMENTO!#REF!</definedName>
    <definedName name="vrecompquente_15_13_23">[56]ORÇAMENTO!#REF!</definedName>
    <definedName name="vrecompquente_15_13_25">[56]ORÇAMENTO!#REF!</definedName>
    <definedName name="vrecompquente_15_19">[56]ORÇAMENTO!#REF!</definedName>
    <definedName name="vrecompquente_15_23">[56]ORÇAMENTO!#REF!</definedName>
    <definedName name="vrecompquente_15_25">[56]ORÇAMENTO!#REF!</definedName>
    <definedName name="vrecompquente_19">[42]ORÇAMENTO!#REF!</definedName>
    <definedName name="vrecompquente_23">[42]ORÇAMENTO!#REF!</definedName>
    <definedName name="vrecompquente_24">[42]ORÇAMENTO!#REF!</definedName>
    <definedName name="vrecompquente_24_13">[42]ORÇAMENTO!#REF!</definedName>
    <definedName name="vrecompquente_24_13_19">[42]ORÇAMENTO!#REF!</definedName>
    <definedName name="vrecompquente_24_13_23">[42]ORÇAMENTO!#REF!</definedName>
    <definedName name="vrecompquente_24_13_25">[55]ORÇAMENTO!#REF!</definedName>
    <definedName name="vrecompquente_24_19">[42]ORÇAMENTO!#REF!</definedName>
    <definedName name="vrecompquente_24_23">[42]ORÇAMENTO!#REF!</definedName>
    <definedName name="vrecompquente_24_25">[55]ORÇAMENTO!#REF!</definedName>
    <definedName name="vrecompquente_25">[55]ORÇAMENTO!#REF!</definedName>
    <definedName name="vremprof">[42]ORÇAMENTO!#REF!</definedName>
    <definedName name="vremprof_13">[42]ORÇAMENTO!#REF!</definedName>
    <definedName name="vremprof_13_19">[42]ORÇAMENTO!#REF!</definedName>
    <definedName name="vremprof_13_23">[42]ORÇAMENTO!#REF!</definedName>
    <definedName name="vremprof_13_25">[55]ORÇAMENTO!#REF!</definedName>
    <definedName name="vremprof_15">[56]ORÇAMENTO!#REF!</definedName>
    <definedName name="vremprof_15_13">[56]ORÇAMENTO!#REF!</definedName>
    <definedName name="vremprof_15_13_19">[56]ORÇAMENTO!#REF!</definedName>
    <definedName name="vremprof_15_13_23">[56]ORÇAMENTO!#REF!</definedName>
    <definedName name="vremprof_15_13_25">[56]ORÇAMENTO!#REF!</definedName>
    <definedName name="vremprof_15_19">[56]ORÇAMENTO!#REF!</definedName>
    <definedName name="vremprof_15_23">[56]ORÇAMENTO!#REF!</definedName>
    <definedName name="vremprof_15_25">[56]ORÇAMENTO!#REF!</definedName>
    <definedName name="vremprof_19">[42]ORÇAMENTO!#REF!</definedName>
    <definedName name="vremprof_23">[42]ORÇAMENTO!#REF!</definedName>
    <definedName name="vremprof_24">[42]ORÇAMENTO!#REF!</definedName>
    <definedName name="vremprof_24_13">[42]ORÇAMENTO!#REF!</definedName>
    <definedName name="vremprof_24_13_19">[42]ORÇAMENTO!#REF!</definedName>
    <definedName name="vremprof_24_13_23">[42]ORÇAMENTO!#REF!</definedName>
    <definedName name="vremprof_24_13_25">[55]ORÇAMENTO!#REF!</definedName>
    <definedName name="vremprof_24_19">[42]ORÇAMENTO!#REF!</definedName>
    <definedName name="vremprof_24_23">[42]ORÇAMENTO!#REF!</definedName>
    <definedName name="vremprof_24_25">[55]ORÇAMENTO!#REF!</definedName>
    <definedName name="vremprof_25">[55]ORÇAMENTO!#REF!</definedName>
    <definedName name="vrma_1">'[27]memória quantitativa'!#REF!</definedName>
    <definedName name="vrma_2">'[27]memória quantitativa'!#REF!</definedName>
    <definedName name="vrma_3">'[27]memória quantitativa'!#REF!</definedName>
    <definedName name="vrma_4">'[27]memória quantitativa'!#REF!</definedName>
    <definedName name="vrma_5">'[27]memória quantitativa'!#REF!</definedName>
    <definedName name="vrma_6">'[27]memória quantitativa'!#REF!</definedName>
    <definedName name="vrma_7">'[27]memória quantitativa'!#REF!</definedName>
    <definedName name="vrma_8">'[27]memória quantitativa'!#REF!</definedName>
    <definedName name="vrma_9">'[27]memória quantitativa'!#REF!</definedName>
    <definedName name="vrma2_1">'[27]memória quantitativa'!#REF!</definedName>
    <definedName name="vrma2_2">'[27]memória quantitativa'!#REF!</definedName>
    <definedName name="vrma2_3">'[27]memória quantitativa'!#REF!</definedName>
    <definedName name="vrma2_4">'[27]memória quantitativa'!#REF!</definedName>
    <definedName name="vrma2_5">'[27]memória quantitativa'!#REF!</definedName>
    <definedName name="vrma2_6">'[27]memória quantitativa'!#REF!</definedName>
    <definedName name="vrma2_7">'[27]memória quantitativa'!#REF!</definedName>
    <definedName name="vrma2_8">'[27]memória quantitativa'!#REF!</definedName>
    <definedName name="vrma2_9">'[27]memória quantitativa'!#REF!</definedName>
    <definedName name="vrme_1">'[27]memória quantitativa'!#REF!</definedName>
    <definedName name="vrme_10">'[27]memória quantitativa'!#REF!</definedName>
    <definedName name="vrme_11">'[27]memória quantitativa'!#REF!</definedName>
    <definedName name="vrme_12">'[27]memória quantitativa'!#REF!</definedName>
    <definedName name="vrme_13">'[27]memória quantitativa'!#REF!</definedName>
    <definedName name="vrme_14">'[27]memória quantitativa'!#REF!</definedName>
    <definedName name="vrme_15">'[27]memória quantitativa'!#REF!</definedName>
    <definedName name="vrme_16">'[27]memória quantitativa'!#REF!</definedName>
    <definedName name="vrme_17">'[27]memória quantitativa'!#REF!</definedName>
    <definedName name="vrme_18">'[27]memória quantitativa'!#REF!</definedName>
    <definedName name="vrme_19">'[27]memória quantitativa'!#REF!</definedName>
    <definedName name="vrme_2">'[27]memória quantitativa'!#REF!</definedName>
    <definedName name="vrme_20">'[27]memória quantitativa'!#REF!</definedName>
    <definedName name="vrme_21">'[27]memória quantitativa'!#REF!</definedName>
    <definedName name="vrme_22">'[27]memória quantitativa'!#REF!</definedName>
    <definedName name="vrme_23">'[27]memória quantitativa'!#REF!</definedName>
    <definedName name="vrme_24">'[27]memória quantitativa'!#REF!</definedName>
    <definedName name="vrme_25">'[27]memória quantitativa'!#REF!</definedName>
    <definedName name="vrme_26">'[27]memória quantitativa'!#REF!</definedName>
    <definedName name="vrme_27">'[27]memória quantitativa'!#REF!</definedName>
    <definedName name="vrme_28">'[27]memória quantitativa'!#REF!</definedName>
    <definedName name="vrme_29">'[27]memória quantitativa'!#REF!</definedName>
    <definedName name="vrme_3">'[27]memória quantitativa'!#REF!</definedName>
    <definedName name="vrme_30">'[27]memória quantitativa'!#REF!</definedName>
    <definedName name="vrme_31">'[27]memória quantitativa'!#REF!</definedName>
    <definedName name="vrme_32">'[27]memória quantitativa'!#REF!</definedName>
    <definedName name="vrme_33">'[27]memória quantitativa'!#REF!</definedName>
    <definedName name="vrme_35">'[27]memória quantitativa'!#REF!</definedName>
    <definedName name="vrme_4">'[27]memória quantitativa'!#REF!</definedName>
    <definedName name="vrme_5">'[27]memória quantitativa'!#REF!</definedName>
    <definedName name="vrme_6">'[27]memória quantitativa'!#REF!</definedName>
    <definedName name="vrme_7">'[27]memória quantitativa'!#REF!</definedName>
    <definedName name="vrme_8">'[27]memória quantitativa'!#REF!</definedName>
    <definedName name="vrme_9">'[27]memória quantitativa'!#REF!</definedName>
    <definedName name="vrme2_1">'[27]memória quantitativa'!#REF!</definedName>
    <definedName name="vrme2_2">'[27]memória quantitativa'!#REF!</definedName>
    <definedName name="vrme2_3">'[27]memória quantitativa'!#REF!</definedName>
    <definedName name="vrme2_4">'[27]memória quantitativa'!#REF!</definedName>
    <definedName name="vrme2_5">'[27]memória quantitativa'!#REF!</definedName>
    <definedName name="vrme2_6">'[27]memória quantitativa'!#REF!</definedName>
    <definedName name="vrme2_7">'[27]memória quantitativa'!#REF!</definedName>
    <definedName name="vrme2_8">'[27]memória quantitativa'!#REF!</definedName>
    <definedName name="vrme2_9">'[27]memória quantitativa'!#REF!</definedName>
    <definedName name="VSR">#REF!</definedName>
    <definedName name="vtapaburaco">[42]ORÇAMENTO!#REF!</definedName>
    <definedName name="vtapaburaco_13">[42]ORÇAMENTO!#REF!</definedName>
    <definedName name="vtapaburaco_13_19">[42]ORÇAMENTO!#REF!</definedName>
    <definedName name="vtapaburaco_13_23">[42]ORÇAMENTO!#REF!</definedName>
    <definedName name="vtapaburaco_13_25">[55]ORÇAMENTO!#REF!</definedName>
    <definedName name="vtapaburaco_15">[56]ORÇAMENTO!#REF!</definedName>
    <definedName name="vtapaburaco_15_13">[56]ORÇAMENTO!#REF!</definedName>
    <definedName name="vtapaburaco_15_13_19">[56]ORÇAMENTO!#REF!</definedName>
    <definedName name="vtapaburaco_15_13_23">[56]ORÇAMENTO!#REF!</definedName>
    <definedName name="vtapaburaco_15_13_25">[56]ORÇAMENTO!#REF!</definedName>
    <definedName name="vtapaburaco_15_19">[56]ORÇAMENTO!#REF!</definedName>
    <definedName name="vtapaburaco_15_23">[56]ORÇAMENTO!#REF!</definedName>
    <definedName name="vtapaburaco_15_25">[56]ORÇAMENTO!#REF!</definedName>
    <definedName name="vtapaburaco_19">[42]ORÇAMENTO!#REF!</definedName>
    <definedName name="vtapaburaco_23">[42]ORÇAMENTO!#REF!</definedName>
    <definedName name="vtapaburaco_24">[42]ORÇAMENTO!#REF!</definedName>
    <definedName name="vtapaburaco_24_13">[42]ORÇAMENTO!#REF!</definedName>
    <definedName name="vtapaburaco_24_13_19">[42]ORÇAMENTO!#REF!</definedName>
    <definedName name="vtapaburaco_24_13_23">[42]ORÇAMENTO!#REF!</definedName>
    <definedName name="vtapaburaco_24_13_25">[55]ORÇAMENTO!#REF!</definedName>
    <definedName name="vtapaburaco_24_19">[42]ORÇAMENTO!#REF!</definedName>
    <definedName name="vtapaburaco_24_23">[42]ORÇAMENTO!#REF!</definedName>
    <definedName name="vtapaburaco_24_25">[55]ORÇAMENTO!#REF!</definedName>
    <definedName name="vtapaburaco_25">[55]ORÇAMENTO!#REF!</definedName>
    <definedName name="Vutil">#REF!</definedName>
    <definedName name="vv">[39]!vv</definedName>
    <definedName name="VV9_1">#REF!</definedName>
    <definedName name="VV9_2">#REF!</definedName>
    <definedName name="VV9_3">#REF!</definedName>
    <definedName name="vvv" hidden="1">{#N/A,#N/A,FALSE,"MO (2)"}</definedName>
    <definedName name="w"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acc">#REF!</definedName>
    <definedName name="wacc1">#REF!</definedName>
    <definedName name="WAESDE">#N/A</definedName>
    <definedName name="WAESDE_1">#REF!</definedName>
    <definedName name="WAESDE_14">#N/A</definedName>
    <definedName name="WAESDE_7">#N/A</definedName>
    <definedName name="WAESDE_7_1">#REF!</definedName>
    <definedName name="WAESDE_7_14">#N/A</definedName>
    <definedName name="we">#N/A</definedName>
    <definedName name="we_16">NA()</definedName>
    <definedName name="wer">#N/A</definedName>
    <definedName name="werty">'[197]TB _BG_'!#REF!</definedName>
    <definedName name="wew">[0]!wew</definedName>
    <definedName name="wew_38">[0]!wew_38</definedName>
    <definedName name="wewewew" hidden="1">{#N/A,#N/A,FALSE,"MO (2)"}</definedName>
    <definedName name="WEWR">#N/A</definedName>
    <definedName name="WEWRWR">#N/A</definedName>
    <definedName name="WEWRWR_1">[0]!WEWRWR_1</definedName>
    <definedName name="WEWRWR_10">[0]!WEWRWR_10</definedName>
    <definedName name="WEWRWR_12">[0]!WEWRWR_12</definedName>
    <definedName name="WEWRWR_13">[0]!WEWRWR_13</definedName>
    <definedName name="WEWRWR_14">[0]!WEWRWR_14</definedName>
    <definedName name="WEWRWR_15">#N/A</definedName>
    <definedName name="WEWRWR_19">#N/A</definedName>
    <definedName name="WEWRWR_2">[0]!WEWRWR_2</definedName>
    <definedName name="WEWRWR_20">#N/A</definedName>
    <definedName name="WEWRWR_21">#N/A</definedName>
    <definedName name="WEWRWR_22">[0]!WEWRWR_22</definedName>
    <definedName name="WEWRWR_23">#N/A</definedName>
    <definedName name="WEWRWR_24">#N/A</definedName>
    <definedName name="WEWRWR_25">[0]!WEWRWR_25</definedName>
    <definedName name="WEWRWR_26">[0]!WEWRWR_26</definedName>
    <definedName name="WEWRWR_27">[0]!WEWRWR_27</definedName>
    <definedName name="WEWRWR_28">[0]!WEWRWR_28</definedName>
    <definedName name="WEWRWR_29">[0]!WEWRWR_29</definedName>
    <definedName name="WEWRWR_3">[0]!WEWRWR_3</definedName>
    <definedName name="WEWRWR_30">[0]!WEWRWR_30</definedName>
    <definedName name="WEWRWR_31">[0]!WEWRWR_31</definedName>
    <definedName name="WEWRWR_32">[0]!WEWRWR_32</definedName>
    <definedName name="WEWRWR_33">[0]!WEWRWR_33</definedName>
    <definedName name="WEWRWR_34">[0]!WEWRWR_34</definedName>
    <definedName name="WEWRWR_35">[0]!WEWRWR_35</definedName>
    <definedName name="WEWRWR_36">[0]!WEWRWR_36</definedName>
    <definedName name="WEWRWR_37">[0]!WEWRWR_37</definedName>
    <definedName name="WEWRWR_38">[0]!WEWRWR_38</definedName>
    <definedName name="WEWRWR_39">[0]!WEWRWR_39</definedName>
    <definedName name="WEWRWR_4">[0]!WEWRWR_4</definedName>
    <definedName name="WEWRWR_40">[0]!WEWRWR_40</definedName>
    <definedName name="WEWRWR_41">[0]!WEWRWR_41</definedName>
    <definedName name="WEWRWR_42">[0]!WEWRWR_42</definedName>
    <definedName name="WEWRWR_43">[0]!WEWRWR_43</definedName>
    <definedName name="WEWRWR_44">[0]!WEWRWR_44</definedName>
    <definedName name="WEWRWR_45">[0]!WEWRWR_45</definedName>
    <definedName name="WEWRWR_46">[0]!WEWRWR_46</definedName>
    <definedName name="WEWRWR_47">[0]!WEWRWR_47</definedName>
    <definedName name="WEWRWR_48">[0]!WEWRWR_48</definedName>
    <definedName name="WEWRWR_5">[0]!WEWRWR_5</definedName>
    <definedName name="WEWRWR_51">[0]!WEWRWR_51</definedName>
    <definedName name="WEWRWR_52">[0]!WEWRWR_52</definedName>
    <definedName name="WEWRWR_53">[0]!WEWRWR_53</definedName>
    <definedName name="WEWRWR_54">[0]!WEWRWR_54</definedName>
    <definedName name="WEWRWR_55">[0]!WEWRWR_55</definedName>
    <definedName name="WEWRWR_56">[0]!WEWRWR_56</definedName>
    <definedName name="WEWRWR_57">[0]!WEWRWR_57</definedName>
    <definedName name="WEWRWR_58">[0]!WEWRWR_58</definedName>
    <definedName name="WEWRWR_59">[0]!WEWRWR_59</definedName>
    <definedName name="WEWRWR_6">[0]!WEWRWR_6</definedName>
    <definedName name="WEWRWR_60">[0]!WEWRWR_60</definedName>
    <definedName name="WEWRWR_61">[0]!WEWRWR_61</definedName>
    <definedName name="WEWRWR_62">[0]!WEWRWR_62</definedName>
    <definedName name="WEWRWR_63">[0]!WEWRWR_63</definedName>
    <definedName name="WEWRWR_64">[0]!WEWRWR_64</definedName>
    <definedName name="WEWRWR_65">[0]!WEWRWR_65</definedName>
    <definedName name="WEWRWR_66">[0]!WEWRWR_66</definedName>
    <definedName name="WEWRWR_67">[0]!WEWRWR_67</definedName>
    <definedName name="WEWRWR_68">[0]!WEWRWR_68</definedName>
    <definedName name="WEWRWR_69">[0]!WEWRWR_69</definedName>
    <definedName name="WEWRWR_7">[0]!WEWRWR_7</definedName>
    <definedName name="WEWRWR_70">[0]!WEWRWR_70</definedName>
    <definedName name="WEWRWR_71">[0]!WEWRWR_71</definedName>
    <definedName name="WEWRWR_72">[0]!WEWRWR_72</definedName>
    <definedName name="WEWRWR_8">[0]!WEWRWR_8</definedName>
    <definedName name="WEWRWR_9">[0]!WEWRWR_9</definedName>
    <definedName name="WEWRWRE">[39]!WEWRWRE</definedName>
    <definedName name="WN" hidden="1">{#N/A,#N/A,FALSE,"31 - Balanço";#N/A,#N/A,FALSE,"41 - Resultado";#N/A,#N/A,FALSE,"51 - Fluxo de Caixa"}</definedName>
    <definedName name="WQ" hidden="1">{#N/A,#N/A,FALSE,"ET-CAPA";#N/A,#N/A,FALSE,"ET-PAG1";#N/A,#N/A,FALSE,"ET-PAG2";#N/A,#N/A,FALSE,"ET-PAG3";#N/A,#N/A,FALSE,"ET-PAG4";#N/A,#N/A,FALSE,"ET-PAG5"}</definedName>
    <definedName name="wqdwd" hidden="1">{#N/A,#N/A,TRUE,"Serviços"}</definedName>
    <definedName name="wrn.Acquisition_matrix." hidden="1">{"Acq_matrix",#N/A,FALSE,"Acquisition Matrix"}</definedName>
    <definedName name="wrn.Aging._.and._.Trend._.Analysis." hidden="1">{#N/A,#N/A,FALSE,"Aging Summary";#N/A,#N/A,FALSE,"Ratio Analysis";#N/A,#N/A,FALSE,"Test 120 Day Accts";#N/A,#N/A,FALSE,"Tickmarks"}</definedName>
    <definedName name="wrn.akerr"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kerRGI96." hidden="1">{#N/A,#N/A,FALSE,"ResRegn.A-kons.";#N/A,#N/A,FALSE,"Bal3112.A-kons.";#N/A,#N/A,FALSE,"Kont.a.A-kons.";#N/A,#N/A,FALSE,"Note 1-3";#N/A,#N/A,FALSE,"Note 4-10";#N/A,#N/A,FALSE,"Note11-12";#N/A,#N/A,FALSE,"Noter Balanse.A-kons.";#N/A,#N/A,FALSE,"Note 17-18.A-kons. ";#N/A,#N/A,FALSE,"Note 19 A-kons.";#N/A,#N/A,FALSE,"Note 20-22.A-kons.";#N/A,#N/A,FALSE,"Note 23 A-kons.";#N/A,#N/A,FALSE,"Note 24-31.A-kons.";#N/A,#N/A,FALSE,"Note 32-34 A-kons.";#N/A,#N/A,FALSE,"Note 35-36.A-kons.";#N/A,#N/A,FALSE,"Nøkkeltall"}</definedName>
    <definedName name="wrn.ALAN." hidden="1">{"CREDIT STATISTICS",#N/A,FALSE,"STATS";"CF_AND_IS",#N/A,FALSE,"PLAN";"DEBT SCHEDULE",#N/A,FALSE,"PLAN";"SUBSCRIBERS",#N/A,FALSE,"PLAN";"DETAIL_REV",#N/A,FALSE,"PLAN";"DETAIL_EXPENSE",#N/A,FALSE,"PLAN";"SALES_AND EXP_DRIVERS",#N/A,FALSE,"PLAN";"FIXED ASSETS",#N/A,FALSE,"PLAN";"DEPRECIATION SCHEDULE",#N/A,FALSE,"PLAN"}</definedName>
    <definedName name="wrn.all." hidden="1">{#N/A,#N/A,FALSE,"cpt"}</definedName>
    <definedName name="wrn.All._.Worksheets.">#REF!</definedName>
    <definedName name="wrn.ALLE._.ÅRSKJEMAER." hidden="1">{#N/A,#N/A,FALSE,"Skjema 6.1 ";#N/A,#N/A,FALSE,"Skjema 6.2";#N/A,#N/A,FALSE,"Skjema 6.3";#N/A,#N/A,FALSE,"Skjema 6.4 ";#N/A,#N/A,FALSE,"Skjema 6.5";#N/A,#N/A,FALSE,"Skjema 6.6 ";#N/A,#N/A,FALSE,"Skjema 6.7 ";#N/A,#N/A,FALSE,"Skjema 6.8 ";#N/A,#N/A,FALSE,"Skjema 6.9";#N/A,#N/A,FALSE,"Skjema 6.10 ";#N/A,#N/A,FALSE,"Skjema 6.11 ";#N/A,#N/A,FALSE,"Skjema 6.12 ";#N/A,#N/A,FALSE,"Skjema 6.13 ";#N/A,#N/A,FALSE,"Skjema 6.14";#N/A,#N/A,FALSE,"Skjema 6.15 ";#N/A,#N/A,FALSE,"Skjema 6.16 ";#N/A,#N/A,FALSE,"Skjema 6.17 ";#N/A,#N/A,FALSE,"Skjema 6.18 ";#N/A,#N/A,FALSE,"Skjema 6.19 ";#N/A,#N/A,FALSE,"Skjema 6.20 ";#N/A,#N/A,FALSE,"Skjema 6.21";#N/A,#N/A,FALSE,"Skjema 6.22 ";#N/A,#N/A,FALSE,"Skjema 6.23 ";#N/A,#N/A,FALSE,"Skjema 6.24 ";#N/A,#N/A,FALSE,"Skjema 6.25";#N/A,#N/A,FALSE,"Skjema 6.26 ";#N/A,#N/A,FALSE,"Skjema 6.27";#N/A,#N/A,FALSE,"Skjema 6.28 ";#N/A,#N/A,FALSE,"Skjema 6.29";#N/A,#N/A,FALSE,"Skjema 6.30";#N/A,#N/A,FALSE,"Skjema 6.31";#N/A,#N/A,FALSE,"Skjema 6.31b"}</definedName>
    <definedName name="wrn.ANEXO0300." hidden="1">{#N/A,#N/A,FALSE,"ANEXO3 00 GDV";#N/A,#N/A,FALSE,"ANEXO3 00 GCM";#N/A,#N/A,FALSE,"ANEXO3 00  UBÁ6";#N/A,#N/A,FALSE,"ANEXO3 00 CJI";#N/A,#N/A,FALSE,"ANEXO3 00 UBÁ4";#N/A,#N/A,FALSE,"ANEXO3 00 UBÁ5";#N/A,#N/A,FALSE,"ANEXO3 00 UBÁ7";#N/A,#N/A,FALSE,"ANEXO3 00 VRB1"}</definedName>
    <definedName name="wrn.ANEXO0399." hidden="1">{#N/A,#N/A,FALSE,"ANEXO3 99 ERA";#N/A,#N/A,FALSE,"ANEXO3 99 UBÁ2";#N/A,#N/A,FALSE,"ANEXO3 99 DTU";#N/A,#N/A,FALSE,"ANEXO3 99 RDR";#N/A,#N/A,FALSE,"ANEXO3 99 UBÁ4";#N/A,#N/A,FALSE,"ANEXO3 99 UBÁ6"}</definedName>
    <definedName name="wrn.ANNUAL._.ACCOUNTS._.FORM." hidden="1">{#N/A,#N/A,FALSE,"FORM 6.1 ";#N/A,#N/A,FALSE,"FORM 6.2";#N/A,#N/A,FALSE,"FORM 6.3";#N/A,#N/A,FALSE,"FORM 6.4";#N/A,#N/A,FALSE,"FORM 6.5";#N/A,#N/A,FALSE,"FORM 6.6 ";#N/A,#N/A,FALSE,"FORM 6.7 ";#N/A,#N/A,FALSE,"FORM 6.8 ";#N/A,#N/A,FALSE,"FORM 6.9";#N/A,#N/A,FALSE,"FORM 6.10 ";#N/A,#N/A,FALSE,"FORM 6.11 ";#N/A,#N/A,FALSE,"FORM 6.12 ";#N/A,#N/A,FALSE,"FORM 6.13 ";#N/A,#N/A,FALSE,"FORM 6.14";#N/A,#N/A,FALSE,"FORM 6.15 ";#N/A,#N/A,FALSE,"FORM 6.16 ";#N/A,#N/A,FALSE,"FORM 6.17 ";#N/A,#N/A,FALSE,"FORM 6.18 ";#N/A,#N/A,FALSE,"FORM 6.19 ";#N/A,#N/A,FALSE,"FORM 6.20 ";#N/A,#N/A,FALSE,"FORM 6.21";#N/A,#N/A,FALSE,"FORM 6.22 ";#N/A,#N/A,FALSE,"FORM 6.23 ";#N/A,#N/A,FALSE,"FORM 6.24 ";#N/A,#N/A,FALSE,"FORM 6.25";#N/A,#N/A,FALSE,"FORM 6.26 ";#N/A,#N/A,FALSE,"FORM 6.27";#N/A,#N/A,FALSE,"FORM 6.28 ";#N/A,#N/A,FALSE,"FORM 6.29";#N/A,#N/A,FALSE,"FORM 6.30";#N/A,#N/A,FALSE,"FORM 6.31"}</definedName>
    <definedName name="wrn.aogt." hidden="1">{#N/A,#N/A,FALSE,"Res_Albatross";#N/A,#N/A,FALSE,"Bal_Albatross";#N/A,#N/A,FALSE,"Kont_Albatross";#N/A,#N/A,FALSE,"Note 1-5";#N/A,#N/A,FALSE,"Note 6-9";#N/A,#N/A,FALSE,"Bal_note10-14";#N/A,#N/A,FALSE,"Note 15-16";#N/A,#N/A,FALSE,"Note 17-19";#N/A,#N/A,FALSE,"Note 20-23";#N/A,#N/A,FALSE,"Nøkkeltall"}</definedName>
    <definedName name="wrn.AQUIROR._.DCF." hidden="1">{"AQUIRORDCF",#N/A,FALSE,"Merger consequences";"Acquirorassns",#N/A,FALSE,"Merger consequences"}</definedName>
    <definedName name="wrn.Buildups." hidden="1">{"ACQ",#N/A,FALSE,"ACQUISITIONS";"ACQF",#N/A,FALSE,"ACQUISITIONS";"PF",#N/A,FALSE,"PROYECTOVILA";"PV",#N/A,FALSE,"PROYECTOVILA";"Fee Dev",#N/A,FALSE,"DEVELOPMENT GROWTH";"gd",#N/A,FALSE,"DEVELOPMENT GROWTH"}</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omparaison._.DMU." hidden="1">{#N/A,#N/A,FALSE,"General";#N/A,#N/A,FALSE,"DMU";#N/A,#N/A,FALSE,"Breakdown";#N/A,#N/A,FALSE,"Traction";#N/A,#N/A,FALSE,"Bogie &amp; Carbody";#N/A,#N/A,FALSE,"Auxiliaries";#N/A,#N/A,FALSE,"Braking";#N/A,#N/A,FALSE,"Electric";#N/A,#N/A,FALSE,"Comfort";#N/A,#N/A,FALSE,"Interiors";#N/A,#N/A,FALSE,"Exterior"}</definedName>
    <definedName name="wrn.COMPCO." hidden="1">{"Page1",#N/A,FALSE,"CompCo";"Page2",#N/A,FALSE,"CompCo"}</definedName>
    <definedName name="wrn.COMPLETA." hidden="1">{"IMD AUTOPISTAS",#N/A,FALSE,"IMD 00-01 e incrs por autop.";"CURVAS IMD CONCESION",#N/A,FALSE,"IMD 00-01 e incrs por autop.";"TAM",#N/A,FALSE,"Crecimiento IMD 99-01 mes-acum";"IMD ASETA",#N/A,FALSE,"IMD ASETA- crecs. mens-acums.";"INGRESOS",#N/A,FALSE,"GRÁFICO"}</definedName>
    <definedName name="wrn.CONSELL." hidden="1">{#N/A,#N/A,FALSE,"trafmes PROPOSTA";#N/A,#N/A,FALSE,"trafacum PROPOSTA";#N/A,#N/A,FALSE,"grafimd";#N/A,#N/A,FALSE,"grafimdmes";#N/A,#N/A,FALSE,"grafimdperiodo";#N/A,#N/A,FALSE,"dtamgrafic (1)";#N/A,#N/A,FALSE,"dtamgrafic (2)";#N/A,#N/A,FALSE,"ingmes";#N/A,#N/A,FALSE,"ingacum";#N/A,#N/A,FALSE,"asetapantalla"}</definedName>
    <definedName name="wrn.DCF_Terminal_Value_qchm." hidden="1">{"qchm_dcf",#N/A,FALSE,"QCHMDCF2";"qchm_terminal",#N/A,FALSE,"QCHMDCF2"}</definedName>
    <definedName name="wrn.ddd" hidden="1">{#N/A,#N/A,TRUE,"forside";#N/A,#N/A,TRUE,"Res_AOGT";#N/A,#N/A,TRUE,"Bal_AOGT";#N/A,#N/A,TRUE,"Kont_AOGT";#N/A,#N/A,TRUE,"Note 1-5";#N/A,#N/A,TRUE,"Note 6-9";#N/A,#N/A,TRUE,"Bal_note10-14";#N/A,#N/A,TRUE,"Note 15-16";#N/A,#N/A,TRUE,"Note 17-19";#N/A,#N/A,TRUE,"Note 19 forts.";#N/A,#N/A,TRUE,"Note 20-23";#N/A,#N/A,TRUE,"Nøkkeltall"}</definedName>
    <definedName name="wrn.Demonstrações._.Financeiras." hidden="1">{#N/A,#N/A,FALSE,"31 - Balanço";#N/A,#N/A,FALSE,"41 - Resultado";#N/A,#N/A,FALSE,"51 - Fluxo de Caixa"}</definedName>
    <definedName name="wrn.DESDOBRE.">#REF!</definedName>
    <definedName name="wrn.EKSKL.._.PM._.FORM." hidden="1">{#N/A,#N/A,TRUE,"Skjema 6.18 ";#N/A,#N/A,TRUE,"Skjema 6.19 ";#N/A,#N/A,TRUE,"Skjema 6.20 ";#N/A,#N/A,TRUE,"Skjema 6.21";#N/A,#N/A,TRUE,"Skjema 6.22 ";#N/A,#N/A,TRUE,"Skjema 6.23 ";#N/A,#N/A,TRUE,"Skjema 6.24 ";#N/A,#N/A,TRUE,"Skjema 6.25";#N/A,#N/A,TRUE,"Skjema 6.26 ";#N/A,#N/A,TRUE,"Skjema 6.27";#N/A,#N/A,TRUE,"Skjema 6.28 ";#N/A,#N/A,TRUE,"Skjema 6.29";#N/A,#N/A,TRUE,"Skjema 6.30"}</definedName>
    <definedName name="wrn.EKSKL.._.PM._.SKJEMAER." hidden="1">{#N/A,#N/A,TRUE,"Skjema 6.5";#N/A,#N/A,TRUE,"Skjema 6.18 ";#N/A,#N/A,TRUE,"Skjema 6.19 ";#N/A,#N/A,TRUE,"Skjema 6.20 ";#N/A,#N/A,TRUE,"Skjema 6.21";#N/A,#N/A,TRUE,"Skjema 6.22 ";#N/A,#N/A,TRUE,"Skjema 6.23 ";#N/A,#N/A,TRUE,"Skjema 6.24 ";#N/A,#N/A,TRUE,"Skjema 6.25";#N/A,#N/A,TRUE,"Skjema 6.26 ";#N/A,#N/A,TRUE,"Skjema 6.27";#N/A,#N/A,TRUE,"Skjema 6.28 ";#N/A,#N/A,TRUE,"Skjema 6.29";#N/A,#N/A,TRUE,"Skjema 6.30";#N/A,#N/A,TRUE,"Skjema 6.31b"}</definedName>
    <definedName name="wrn.Entire._.Model." hidden="1">{#N/A,#N/A,FALSE,"TOC";#N/A,#N/A,FALSE,"ASS";#N/A,#N/A,FALSE,"CF";#N/A,#N/A,FALSE,"Tariff";#N/A,#N/A,FALSE,"Price";#N/A,#N/A,FALSE,"RESERVE";#N/A,#N/A,FALSE,"FUEL&amp;MTC";#N/A,#N/A,FALSE,"DRAW";#N/A,#N/A,FALSE,"IDC";#N/A,#N/A,FALSE,"FIN";#N/A,#N/A,FALSE,"TAXES";#N/A,#N/A,FALSE,"DEPR";#N/A,#N/A,FALSE,"BS";#N/A,#N/A,FALSE,"Perf";#N/A,#N/A,FALSE,"ELOANS";#N/A,#N/A,FALSE,"RETURNS";#N/A,#N/A,FALSE,"ENE";#N/A,#N/A,FALSE,"EINC";#N/A,#N/A,FALSE,"DSCR"}</definedName>
    <definedName name="wrn.Estimation._.TP." hidden="1">{#N/A,#N/A,TRUE,"Recap";#N/A,#N/A,TRUE,"Comp taux";#N/A,#N/A,TRUE,"Deplaf";#N/A,#N/A,TRUE,"Siége";#N/A,#N/A,TRUE,"Saint Ouen";#N/A,#N/A,TRUE,"Ivry";#N/A,#N/A,TRUE,"Issy";#N/A,#N/A,TRUE,"VA"}</definedName>
    <definedName name="wrn.fff" hidden="1">{#N/A,#N/A,FALSE,"Res.regn.Aker a.s";#N/A,#N/A,FALSE,"Balanse3112.Aker a.s";#N/A,#N/A,FALSE,"Kont.anal.Aker a.s ";#N/A,#N/A,FALSE,"Noter 1-2.Aker a.s";#N/A,#N/A,FALSE,"Noter 3-7.Aker a.s";#N/A,#N/A,FALSE,"Rev.beretning 95"}</definedName>
    <definedName name="wrn.ffg" hidden="1">{#N/A,#N/A,FALSE,"REGNSKAPSUTDRAG DIVISJON";#N/A,#N/A,FALSE,"Nøkkeltall"}</definedName>
    <definedName name="wrn.Financials_long." hidden="1">{"IS",#N/A,FALSE,"Financials2 (Expanded)";"bsa",#N/A,FALSE,"Financials2 (Expanded)";"BS",#N/A,FALSE,"Financials2 (Expanded)";"CF",#N/A,FALSE,"Financials2 (Expanded)"}</definedName>
    <definedName name="wrn.Full._.Monty." hidden="1">{"ROIC",#N/A,FALSE,"ROIC";"Graphs",#N/A,FALSE,"TY analysis";"fcf",#N/A,FALSE,"FCF";"Matrix_2004",#N/A,FALSE,"MATRIX(2004)";"matrix_2008",#N/A,FALSE,"MATRIX(2008)";"FS_Condensed",#N/A,FALSE,"Financial Statements2";"TAXES",#N/A,FALSE,"Taxes";"DEBT_INVEST",#N/A,FALSE,"Debt&amp;Investment Schedule";"Main_menu",#N/A,FALSE,"Main Menu"}</definedName>
    <definedName name="wrn.full._.report." hidden="1">{"summary",#N/A,FALSE,"Summary";"transaction",#N/A,FALSE,"Transaction";"sales",#N/A,FALSE,"Sales";"sales existing",#N/A,FALSE,"Sales";"sales rd1",#N/A,FALSE,"Sales";"sales rd2",#N/A,FALSE,"Sales";"costs",#N/A,FALSE,"Costs";"income statement",#N/A,FALSE,"Financials";"cash flow statement",#N/A,FALSE,"Financials";"balance sheet",#N/A,FALSE,"Financials";"consolidated capitalization",#N/A,FALSE,"Financials";"op co. capitalization",#N/A,FALSE,"Financials";"ebitda",#N/A,FALSE,"EBITDA";"profit imp opps",#N/A,FALSE,"EBITDA";"returns",#N/A,FALSE,"Equity &amp; Sub Valuation"}</definedName>
    <definedName name="wrn.GERAL." hidden="1">{#N/A,#N/A,FALSE,"ET-CAPA";#N/A,#N/A,FALSE,"ET-PAG1";#N/A,#N/A,FALSE,"ET-PAG2";#N/A,#N/A,FALSE,"ET-PAG3";#N/A,#N/A,FALSE,"ET-PAG4";#N/A,#N/A,FALSE,"ET-PAG5"}</definedName>
    <definedName name="wrn.gleachår." hidden="1">{#N/A,#N/A,TRUE,"forside";#N/A,#N/A,TRUE,"Res_AOGT";#N/A,#N/A,TRUE,"Bal_AOGT";#N/A,#N/A,TRUE,"Kont_AOGT";#N/A,#N/A,TRUE,"Note 1-5";#N/A,#N/A,TRUE,"Note 6-9";#N/A,#N/A,TRUE,"Bal_note10-14";#N/A,#N/A,TRUE,"Note 15-16";#N/A,#N/A,TRUE,"Note 17-19";#N/A,#N/A,TRUE,"Note 19 forts.";#N/A,#N/A,TRUE,"Note 20-23";#N/A,#N/A,TRUE,"Nøkkeltall"}</definedName>
    <definedName name="wrn.holding." hidden="1">{#N/A,#N/A,FALSE,"forside";#N/A,#N/A,FALSE,"ResRegn.A-kons.";#N/A,#N/A,FALSE,"Bal3112.A-kons.";#N/A,#N/A,FALSE,"Kont.a.A-kons.";#N/A,#N/A,FALSE,"Note 4-10";#N/A,#N/A,FALSE,"Noter Balanse.A-kons.";#N/A,#N/A,FALSE,"Note 17-18.A-kons. ";#N/A,#N/A,FALSE,"Note 20-22.A-kons.";#N/A,#N/A,FALSE,"Note 23 A-kons.";#N/A,#N/A,FALSE,"Note 24-31.A-kons.";#N/A,#N/A,FALSE,"Nøkkeltall"}</definedName>
    <definedName name="wrn.impresión."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mpresión.1"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wrn.INT.._.MELLOMV." hidden="1">{#N/A,#N/A,FALSE,"Skjema 6.5"}</definedName>
    <definedName name="wrn.julio24." hidden="1">{#N/A,#N/A,FALSE,"310.1";#N/A,#N/A,FALSE,"321.1";#N/A,#N/A,FALSE,"320.3";#N/A,#N/A,FALSE,"330.1"}</definedName>
    <definedName name="wrn.mo2." hidden="1">{#N/A,#N/A,FALSE,"MO (2)"}</definedName>
    <definedName name="wrn.Model." hidden="1">{#N/A,#N/A,TRUE,"TOC";#N/A,#N/A,TRUE,"Inputs";#N/A,#N/A,TRUE,"Debt";#N/A,#N/A,TRUE,"CashFlo";#N/A,#N/A,TRUE,"Prices";#N/A,#N/A,TRUE,"Operations";#N/A,#N/A,TRUE,"GAAP Income";#N/A,#N/A,TRUE,"GAAP Balance";#N/A,#N/A,TRUE,"D&amp;A";#N/A,#N/A,TRUE,"Revolving Working Capital";#N/A,#N/A,TRUE,"Work.Cap.";#N/A,#N/A,TRUE,"Tax Inputs";#N/A,#N/A,TRUE,"Ven Cash Flow";#N/A,#N/A,TRUE,"Ven Income Tax";#N/A,#N/A,TRUE,"Ven Vat";#N/A,#N/A,TRUE,"Ven Balance"}</definedName>
    <definedName name="wrn.PENDENCIAS." hidden="1">{#N/A,#N/A,FALSE,"GERAL";#N/A,#N/A,FALSE,"012-96";#N/A,#N/A,FALSE,"018-96";#N/A,#N/A,FALSE,"027-96";#N/A,#N/A,FALSE,"059-96";#N/A,#N/A,FALSE,"076-96";#N/A,#N/A,FALSE,"019-97";#N/A,#N/A,FALSE,"021-97";#N/A,#N/A,FALSE,"022-97";#N/A,#N/A,FALSE,"028-97"}</definedName>
    <definedName name="wrn.Pèrdues._.i._.G.._.analític." hidden="1">{"Pèrdues i Guanys analític.Català",#N/A,FALSE,"Català";"Pèrdues i G. analític.castellà",#N/A,FALSE,"Castellà"}</definedName>
    <definedName name="wrn.PNEUS." hidden="1">{#N/A,#N/A,FALSE,"EQUIPAMENTOS"}</definedName>
    <definedName name="wrn.Print." hidden="1">{"vi1",#N/A,FALSE,"Financial Statements";"vi2",#N/A,FALSE,"Financial Statements";#N/A,#N/A,FALSE,"DCF"}</definedName>
    <definedName name="wrn.Print._.Report." hidden="1">{"MPODE 1",#N/A,FALSE,"Scenarios";"CAPEX",#N/A,FALSE,"DEPRECIACIONES";"Trans Costs",#N/A,FALSE,"Transmission";"Trans Revenue",#N/A,FALSE,"Transmission";"Revenues Summary",#N/A,FALSE,"Revenues";"Assumptions General",#N/A,FALSE,"assumptions";"Assumptions Summary",#N/A,FALSE,"assumptions";"Flores 1",#N/A,FALSE,"assumptions";"Tebsa 4",#N/A,FALSE,"assumptions";"Tebsa 7",#N/A,FALSE,"assumptions";"Termoballenas 1",#N/A,FALSE,"assumptions";"Termoballenas 2",#N/A,FALSE,"assumptions";"Termochinu 5",#N/A,FALSE,"assumptions";"Termochinu 6",#N/A,FALSE,"assumptions";"Termochinu 7",#N/A,FALSE,"assumptions";"Termochinu 8",#N/A,FALSE,"assumptions";"Termoguajira 1",#N/A,FALSE,"assumptions";"Termoguajira 2",#N/A,FALSE,"assumptions";"Monetary gain",#N/A,FALSE,"capex &amp; dep";"Income Statement",#N/A,FALSE,"Fin Stmts";"Balance Sheet",#N/A,FALSE,"Fin Stmts";"Cash Flow",#N/A,FALSE,"Fin Stmts";"Labor Personnel\",#N/A,FALSE,"Labor";"TEBSA PPA",#N/A,FALSE,"TEBSA";"Free Cash Flow",#N/A,FALSE,"Valuation";"Valuation",#N/A,FALSE,"Valuation";#N/A,#N/A,FALSE,"Work Cap"}</definedName>
    <definedName name="wrn.PrintAll." hidden="1">{"PA1",#N/A,FALSE,"BORDMW";"pa2",#N/A,FALSE,"BORDMW";"PA3",#N/A,FALSE,"BORDMW";"PA4",#N/A,FALSE,"BORDMW"}</definedName>
    <definedName name="wrn.Proforma._.1." hidden="1">{"side1",#N/A,FALSE,"ResRegn.A-kons.";"Side2",#N/A,FALSE,"Bal3112.A-kons."}</definedName>
    <definedName name="wrn.Quadros._.relatório." hidden="1">{#N/A,#N/A,FALSE,"QD_F1 Invest Detalhado";#N/A,#N/A,FALSE,"QD_F3 Invest_Comparado";#N/A,#N/A,FALSE,"QD_B Trafego";#N/A,#N/A,FALSE,"QD_D0 Custos Operacionais";#N/A,#N/A,FALSE,"QD_C Receita";#N/A,#N/A,FALSE,"QD_D Custos";#N/A,#N/A,FALSE,"QD_E Resultado";#N/A,#N/A,FALSE,"QD_G Fluxo Caixa"}</definedName>
    <definedName name="wrn.reg"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95.xls." hidden="1">{#N/A,#N/A,FALSE,"ResRegn.A-kons.";#N/A,#N/A,FALSE,"Bal3112.A-kons.";#N/A,#N/A,FALSE,"Kont.a.A-kons.";#N/A,#N/A,FALSE,"Kont.a.A-kons.";#N/A,#N/A,FALSE,"Del av Note 9";#N/A,#N/A,FALSE,"Noter Balanse.A-kons.";#N/A,#N/A,FALSE,"Note 18-19.A-kons.";#N/A,#N/A,FALSE,"Note 20-1.A-kons.";#N/A,#N/A,FALSE,"Note 20-2.A-kons.";#N/A,#N/A,FALSE,"Note 21-22-23.A-kons.";#N/A,#N/A,FALSE,"Note 25-28.A-kons.";#N/A,#N/A,FALSE,"Note 23-24.A-kons.";#N/A,#N/A,FALSE,"Kont.a.A-kons.";#N/A,#N/A,FALSE,"Note11-12";#N/A,#N/A,FALSE,"Noter res.regn.A-kons. ";#N/A,#N/A,FALSE,"Note 29-30.A-kons.";#N/A,#N/A,FALSE,"Note 31-33.A-kons.";#N/A,#N/A,FALSE,"Note 34-35.A-kons."}</definedName>
    <definedName name="wrn.RegnAker.xls." hidden="1">{#N/A,#N/A,FALSE,"Res.regn.Aker a.s";#N/A,#N/A,FALSE,"Balanse3112.Aker a.s";#N/A,#N/A,FALSE,"Kont.anal.Aker a.s ";#N/A,#N/A,FALSE,"Noter 1-2.Aker a.s";#N/A,#N/A,FALSE,"Noter 3-7.Aker a.s";#N/A,#N/A,FALSE,"Rev.beretning 95"}</definedName>
    <definedName name="wrn.RELAT_EAP." hidden="1">{#N/A,#N/A,FALSE,"EAP";#N/A,#N/A,FALSE,"CURVA AV.FÍSICO";#N/A,#N/A,FALSE,"CURVA AV.FINANC."}</definedName>
    <definedName name="wrn.Relatório._.01." hidden="1">{#N/A,#N/A,TRUE,"Resumo de Preços"}</definedName>
    <definedName name="wrn.Relatório.1_.01." hidden="1">{#N/A,#N/A,TRUE,"Resumo de Preços"}</definedName>
    <definedName name="WRN.RELATORIO.2_01." hidden="1">{#N/A,#N/A,TRUE,"Resumo de Preços"}</definedName>
    <definedName name="wrn.relext." hidden="1">{#N/A,#N/A,TRUE,"Plan1"}</definedName>
    <definedName name="wrn.sales." hidden="1">{"sales",#N/A,FALSE,"Sales";"sales existing",#N/A,FALSE,"Sales";"sales rd1",#N/A,FALSE,"Sales";"sales rd2",#N/A,FALSE,"Sales"}</definedName>
    <definedName name="wrn.SHORT." hidden="1">{"CREDIT STATISTICS",#N/A,FALSE,"STATS";"CF_AND_IS",#N/A,FALSE,"PLAN";"BALSHEET",#N/A,FALSE,"BALANCE SHEET"}</definedName>
    <definedName name="wrn.suibud." hidden="1">{"tbl1",#N/A,FALSE,"regul";"tbl2",#N/A,FALSE,"regul"}</definedName>
    <definedName name="wrn.suivi." hidden="1">{"moy",#N/A,FALSE,"CAMBRAI";"paie",#N/A,FALSE,"CAMBRAI"}</definedName>
    <definedName name="wrn.SUMMARY." hidden="1">{"SUMMARY",#N/A,TRUE,"RIGGIN INCR";"SUMMARY",#N/A,TRUE,"DEAN";"SUMMARY",#N/A,TRUE,"GAWRYS";"SUMMARY",#N/A,TRUE,"RUSSO GBVS";"SUMMARY",#N/A,TRUE,"RUSSO WW";"SUMMARY",#N/A,TRUE,"RUSSO TOTAL ";"SUMMARY",#N/A,TRUE,"BOUCHARD";"SUMMARY",#N/A,TRUE,"ZECCA";"SUMMARY",#N/A,TRUE,"RIGGIN TOTAL";"SUMMARY",#N/A,TRUE,"REGLI INCR";"SUMMARY",#N/A,TRUE,"SUSKI";"SUMMARY",#N/A,TRUE,"JOHNSON";"SUMMARY",#N/A,TRUE,"CONN";"SUMMARY",#N/A,TRUE,"REGLI TOTAL";"SUMMARY",#N/A,TRUE,"BROWN";"SUMMARY",#N/A,TRUE,"DENIGRIS INC";"SUMMARY",#N/A,TRUE,"DeNIGRIS TOTAL";"IS",#N/A,TRUE,"INC ST"}</definedName>
    <definedName name="wrn.TARGET._.DCF." hidden="1">{"targetdcf",#N/A,FALSE,"Merger consequences";"TARGETASSU",#N/A,FALSE,"Merger consequences";"TERMINAL VALUE",#N/A,FALSE,"Merger consequences"}</definedName>
    <definedName name="wrn.test" hidden="1">{"test",#N/A,FALSE,"ResRegn.A-kons.";"test",#N/A,FALSE,"Note11-12";"test1",#N/A,FALSE,"Note11-12"}</definedName>
    <definedName name="wrn.test2." hidden="1">{"test",#N/A,FALSE,"ResRegn.A-kons.";"test",#N/A,FALSE,"Note11-12";"test1",#N/A,FALSE,"Note11-12"}</definedName>
    <definedName name="wrn.Tipo." hidden="1">{#N/A,#N/A,TRUE,"Serviços"}</definedName>
    <definedName name="wrn.Tipo.." hidden="1">{#N/A,#N/A,TRUE,"Serviços"}</definedName>
    <definedName name="wrn.todo." hidden="1">{"Caja",#N/A,TRUE,"P&amp;G BG";"PyG",#N/A,TRUE,"P&amp;G BG";"Balance",#N/A,TRUE,"P&amp;G BG"}</definedName>
    <definedName name="wrn.totsuivi." hidden="1">{"TOTMOY",#N/A,FALSE,"TOTFDP";"TOTPAIE",#N/A,FALSE,"TOTFDP"}</definedName>
    <definedName name="wrn.Utdr_div.xls." hidden="1">{#N/A,#N/A,FALSE,"REGNSKAPSUTDRAG DIVISJON";#N/A,#N/A,FALSE,"Nøkkeltall"}</definedName>
    <definedName name="wrn.uuu" hidden="1">{"side1",#N/A,FALSE,"ResRegn.A-kons.";"Side2",#N/A,FALSE,"Bal3112.A-kons."}</definedName>
    <definedName name="wrn.VENTAS." hidden="1">{"VENTAS1",#N/A,FALSE,"VENTAS";"VENTAS2",#N/A,FALSE,"VENTAS";"VENTAS3",#N/A,FALSE,"VENTAS";"VENTAS4",#N/A,FALSE,"VENTAS";"VENTAS5",#N/A,FALSE,"VENTAS";"VENTAS6",#N/A,FALSE,"VENTAS";"VENTAS7",#N/A,FALSE,"VENTAS";"VENTAS8",#N/A,FALSE,"VENTAS"}</definedName>
    <definedName name="wrn.ventas.1" hidden="1">{"VENTAS1",#N/A,FALSE,"VENTAS";"VENTAS2",#N/A,FALSE,"VENTAS";"VENTAS3",#N/A,FALSE,"VENTAS";"VENTAS4",#N/A,FALSE,"VENTAS";"VENTAS5",#N/A,FALSE,"VENTAS";"VENTAS6",#N/A,FALSE,"VENTAS";"VENTAS7",#N/A,FALSE,"VENTAS";"VENTAS8",#N/A,FALSE,"VENTAS"}</definedName>
    <definedName name="wrn.Wacc." hidden="1">{"Area1",#N/A,FALSE,"OREWACC";"Area2",#N/A,FALSE,"OREWACC"}</definedName>
    <definedName name="wrn.Wright." hidden="1">{#N/A,#N/A,FALSE,"Documentation";#N/A,#N/A,FALSE,"ROR";#N/A,#N/A,FALSE,"Projected Income";#N/A,#N/A,FALSE,"Historical Income";#N/A,#N/A,FALSE,"Historical BS";#N/A,#N/A,FALSE,"Backlog";#N/A,#N/A,FALSE,"Inventory";#N/A,#N/A,FALSE,"Technology";#N/A,#N/A,FALSE,"Trademarks";#N/A,#N/A,FALSE,"Workforce";#N/A,#N/A,FALSE,"Distribution";#N/A,#N/A,FALSE,"Contracts";#N/A,#N/A,FALSE,"Distribution Lifeing";#N/A,#N/A,FALSE,"Tax Amortization - higher";#N/A,#N/A,FALSE,"Residual Analysis";#N/A,#N/A,FALSE,"Tax Amortization - 15%";#N/A,#N/A,FALSE,"1999 Income Statements"}</definedName>
    <definedName name="ws">#REF!</definedName>
    <definedName name="wvu.Print_Todo." hidden="1">{TRUE,TRUE,-1.25,-15.5,484.5,276.75,FALSE,TRUE,TRUE,TRUE,0,1,1,300,1,1.96296296296296,1.15384615384615,4,TRUE,TRUE,3,TRUE,1,FALSE,75,"Swvu.Print_Todo.","ACwvu.Print_Todo.",#N/A,FALSE,FALSE,0,0,0,0,2,"","",FALSE,FALSE,TRUE,FALSE,1,#N/A,2,10,"=R1C1:R636C40",FALSE,#N/A,#N/A,FALSE,FALSE,FALSE,9,300,300,FALSE,TRUE,TRUE,TRUE,TRUE}</definedName>
    <definedName name="wvu.Socios._.95." hidden="1">{TRUE,TRUE,-1.25,-15.5,484.5,276.75,FALSE,TRUE,TRUE,TRUE,0,1,#N/A,1,#N/A,6.625,18.0588235294118,1,FALSE,FALSE,3,TRUE,1,FALSE,100,"Swvu.Socios._.95.","ACwvu.Socios._.95.",#N/A,FALSE,FALSE,0.78740157480315,0.78740157480315,0.984251968503937,0.984251968503937,2,"","&amp;L&amp;F&amp;C&amp;A&amp;R&amp;D",TRUE,FALSE,FALSE,FALSE,1,#N/A,1,1,"=R1C1:R14C15",FALSE,#N/A,"Cwvu.Socios._.95.",FALSE,FALSE,FALSE,9,65532,65532,FALSE,FALSE,TRUE,TRUE,TRUE}</definedName>
    <definedName name="ww" hidden="1">[32]Premissas!#REF!</definedName>
    <definedName name="wwwww" hidden="1">{#N/A,#N/A,FALSE,"MO (2)"}</definedName>
    <definedName name="wwwwww" hidden="1">{#N/A,#N/A,FALSE,"MO (2)"}</definedName>
    <definedName name="x">[179]Equipamentos!#REF!</definedName>
    <definedName name="X_?Print_Area">[36]RESUMO!#REF!</definedName>
    <definedName name="X_?Print_Area_10">[36]RESUMO!#REF!</definedName>
    <definedName name="X_?Print_Area_19">[36]RESUMO!#REF!</definedName>
    <definedName name="X_?Print_Area_20">[36]RESUMO!#REF!</definedName>
    <definedName name="X_?Print_Area_23">[36]RESUMO!#REF!</definedName>
    <definedName name="X_?Print_Area_25">[36]RESUMO!#REF!</definedName>
    <definedName name="X_?Print_Area_9">[198]RESUMO!#REF!</definedName>
    <definedName name="X_?Print_Area_9_19">[198]RESUMO!#REF!</definedName>
    <definedName name="X_?Print_Area_9_20">[198]RESUMO!#REF!</definedName>
    <definedName name="X_?Print_Area_9_23">[198]RESUMO!#REF!</definedName>
    <definedName name="X_?Print_Area_9_25">[199]RESUMO!#REF!</definedName>
    <definedName name="x_10">[179]Equipamentos!#REF!</definedName>
    <definedName name="x_12">[38]RESUMO!#REF!</definedName>
    <definedName name="x_24">[182]Equipamentos!#REF!</definedName>
    <definedName name="x_25">[180]Equipamentos!#REF!</definedName>
    <definedName name="x_26">[181]Equipamentos!#REF!</definedName>
    <definedName name="x_27">[179]Equipamentos!#REF!</definedName>
    <definedName name="x_28">[181]Equipamentos!#REF!</definedName>
    <definedName name="x_29">[182]Equipamentos!#REF!</definedName>
    <definedName name="x_3">[140]Equipamentos!#REF!</definedName>
    <definedName name="x_31">[182]Equipamentos!#REF!</definedName>
    <definedName name="x_4">[140]Equipamentos!#REF!</definedName>
    <definedName name="x_5">[140]Equipamentos!#REF!</definedName>
    <definedName name="x_9">[179]Equipamentos!#REF!</definedName>
    <definedName name="xc32dd">#N/A</definedName>
    <definedName name="XCV">#REF!</definedName>
    <definedName name="XREF_COLUMN_1" hidden="1">#REF!</definedName>
    <definedName name="XRefColumnsCount" hidden="1">2</definedName>
    <definedName name="XRefCopy1Row" hidden="1">#REF!</definedName>
    <definedName name="XRefCopy2" hidden="1">'[200]Mutação do PL Trimestral'!#REF!</definedName>
    <definedName name="XRefCopy2Row" hidden="1">#REF!</definedName>
    <definedName name="XRefCopy3Row" hidden="1">#REF!</definedName>
    <definedName name="XRefCopy5Row" hidden="1">#REF!</definedName>
    <definedName name="XRefCopyRangeCount" hidden="1">3</definedName>
    <definedName name="XRefPaste1" hidden="1">#REF!</definedName>
    <definedName name="XRefPaste1Row" hidden="1">#REF!</definedName>
    <definedName name="XRefPaste7Row" hidden="1">[201]XREF!#REF!</definedName>
    <definedName name="XRefPasteRangeCount" hidden="1">7</definedName>
    <definedName name="xsd">#N/A</definedName>
    <definedName name="xss">#REF!</definedName>
    <definedName name="xx" hidden="1">{"'Database'!$A$1:$F$130"}</definedName>
    <definedName name="xx_38">[0]!xx_38</definedName>
    <definedName name="xxc">#N/A</definedName>
    <definedName name="xxd">#N/A</definedName>
    <definedName name="XXX">#N/A</definedName>
    <definedName name="XXX_1">[0]!XXX_1</definedName>
    <definedName name="XXX_10">[0]!XXX_10</definedName>
    <definedName name="XXX_12">[0]!XXX_12</definedName>
    <definedName name="XXX_13">[0]!XXX_13</definedName>
    <definedName name="XXX_14">[0]!XXX_14</definedName>
    <definedName name="XXX_19">[0]!XXX_19</definedName>
    <definedName name="XXX_2">[0]!XXX_2</definedName>
    <definedName name="XXX_20">#N/A</definedName>
    <definedName name="XXX_21">[0]!XXX_21</definedName>
    <definedName name="XXX_22">[0]!XXX_22</definedName>
    <definedName name="XXX_23">[0]!XXX_23</definedName>
    <definedName name="XXX_24">[0]!XXX_24</definedName>
    <definedName name="XXX_25">[0]!XXX_25</definedName>
    <definedName name="XXX_26">[0]!XXX_26</definedName>
    <definedName name="XXX_27">[0]!XXX_27</definedName>
    <definedName name="XXX_28">[0]!XXX_28</definedName>
    <definedName name="XXX_29">[0]!XXX_29</definedName>
    <definedName name="XXX_3">[0]!XXX_3</definedName>
    <definedName name="XXX_30">[0]!XXX_30</definedName>
    <definedName name="XXX_31">[0]!XXX_31</definedName>
    <definedName name="XXX_32">[0]!XXX_32</definedName>
    <definedName name="XXX_33">[0]!XXX_33</definedName>
    <definedName name="XXX_34">[0]!XXX_34</definedName>
    <definedName name="XXX_35">[0]!XXX_35</definedName>
    <definedName name="XXX_36">[0]!XXX_36</definedName>
    <definedName name="XXX_37">[0]!XXX_37</definedName>
    <definedName name="XXX_38">[0]!XXX_38</definedName>
    <definedName name="XXX_39">[0]!XXX_39</definedName>
    <definedName name="XXX_4">[0]!XXX_4</definedName>
    <definedName name="XXX_40">[0]!XXX_40</definedName>
    <definedName name="XXX_41">[0]!XXX_41</definedName>
    <definedName name="XXX_42">[0]!XXX_42</definedName>
    <definedName name="XXX_43">[0]!XXX_43</definedName>
    <definedName name="XXX_44">[0]!XXX_44</definedName>
    <definedName name="XXX_45">[0]!XXX_45</definedName>
    <definedName name="XXX_46">[0]!XXX_46</definedName>
    <definedName name="XXX_47">[0]!XXX_47</definedName>
    <definedName name="XXX_48">[0]!XXX_48</definedName>
    <definedName name="XXX_5">[0]!XXX_5</definedName>
    <definedName name="XXX_51">[0]!XXX_51</definedName>
    <definedName name="XXX_52">[0]!XXX_52</definedName>
    <definedName name="XXX_53">[0]!XXX_53</definedName>
    <definedName name="XXX_54">[0]!XXX_54</definedName>
    <definedName name="XXX_55">[0]!XXX_55</definedName>
    <definedName name="XXX_56">[0]!XXX_56</definedName>
    <definedName name="XXX_57">[0]!XXX_57</definedName>
    <definedName name="XXX_58">[0]!XXX_58</definedName>
    <definedName name="XXX_59">[0]!XXX_59</definedName>
    <definedName name="XXX_6">[0]!XXX_6</definedName>
    <definedName name="XXX_60">[0]!XXX_60</definedName>
    <definedName name="XXX_61">[0]!XXX_61</definedName>
    <definedName name="XXX_62">[0]!XXX_62</definedName>
    <definedName name="XXX_63">[0]!XXX_63</definedName>
    <definedName name="XXX_64">[0]!XXX_64</definedName>
    <definedName name="XXX_65">[0]!XXX_65</definedName>
    <definedName name="XXX_66">[0]!XXX_66</definedName>
    <definedName name="XXX_67">[0]!XXX_67</definedName>
    <definedName name="XXX_68">[0]!XXX_68</definedName>
    <definedName name="XXX_69">[0]!XXX_69</definedName>
    <definedName name="XXX_7">[0]!XXX_7</definedName>
    <definedName name="XXX_70">[0]!XXX_70</definedName>
    <definedName name="XXX_71">[0]!XXX_71</definedName>
    <definedName name="XXX_72">[0]!XXX_72</definedName>
    <definedName name="XXX_8">[0]!XXX_8</definedName>
    <definedName name="XXX_9">[0]!XXX_9</definedName>
    <definedName name="xxxc">#N/A</definedName>
    <definedName name="xxxx" hidden="1">{"page21",#N/A,FALSE,"TranSideco";"page20",#N/A,FALSE,"Coven.";"page19",#N/A,FALSE,"Comparac.";"page18",#N/A,FALSE,"Comparac.";"page17",#N/A,FALSE,"EvolDotac.";"page16",#N/A,FALSE,"Eco-Fin";"page15",#N/A,FALSE,"Eco-Fin";"page14",#N/A,FALSE,"Inversiones";"page13",#N/A,FALSE,"Inversiones";"page12",#N/A,FALSE,"Eco-Fin";"page11",#N/A,FALSE,"Eco-Fin";"page10",#N/A,FALSE,"Eco-Fin";"page9",#N/A,FALSE,"Eco-Fin";"page8",#N/A,FALSE,"Eco-Fin";"page7",#N/A,FALSE,"Eco-Fin";"page6",#N/A,FALSE,"Eco-Fin";"pageventas4",#N/A,FALSE,"Eco-Fin";"pageventas3",#N/A,FALSE,"Eco-Fin";"page5",#N/A,FALSE,"Eco-Fin";"page4",#N/A,FALSE,"Eco-Fin";"page3",#N/A,FALSE,"Eco-Fin";"page2",#N/A,FALSE,"Eco-Fin";"page1",#N/A,FALSE,"Eco-Fin";"cara1",#N/A,FALSE,"Carátula"}</definedName>
    <definedName name="xxxxx" hidden="1">{#N/A,#N/A,FALSE,"MO (2)"}</definedName>
    <definedName name="XXXXXX">#N/A</definedName>
    <definedName name="XXXXXXXX">[39]!XXXXXXXX</definedName>
    <definedName name="XXXXXXXXXX" hidden="1">{"'Plan1'!$B$10","'Plan1'!$A$1","'Plan1'!$C$2:$N$28"}</definedName>
    <definedName name="xxxxxxxxxxxxxxx">#REF!</definedName>
    <definedName name="y" hidden="1">#REF!</definedName>
    <definedName name="Y_19">'[34]resumo '!#REF!</definedName>
    <definedName name="Y_23">'[34]resumo '!#REF!</definedName>
    <definedName name="Y_25">'[34]resumo '!#REF!</definedName>
    <definedName name="yety">'[52]Fresagem de Pista Ago-98'!#REF!</definedName>
    <definedName name="yreyre">#REF!</definedName>
    <definedName name="YUI">#REF!</definedName>
    <definedName name="YYYYYYYYYY">[45]procedimentos!#REF!</definedName>
    <definedName name="z" hidden="1">{#N/A,#N/A,FALSE,"MO (2)"}</definedName>
    <definedName name="Z_058B9256_CB4D_4C39_834D_D693FEEB491F_.wvu.FilterData" hidden="1">#REF!</definedName>
    <definedName name="Z_05D1A71D_3B7B_4FB7_8DF3_B8E29CA3927A_.wvu.FilterData" hidden="1">#REF!</definedName>
    <definedName name="Z_07C2CF55_E6DF_411A_AB00_7E155615468C_.wvu.FilterData" hidden="1">#REF!</definedName>
    <definedName name="Z_0B1003A7_69DB_4D5B_966D_57B9E8AF76FB_.wvu.FilterData" hidden="1">#REF!</definedName>
    <definedName name="Z_0C3EE359_64F6_4049_9576_8EACA8563EA4_.wvu.FilterData" hidden="1">#REF!</definedName>
    <definedName name="Z_0D05AC4E_32D3_4985_8208_9776E00AC749_.wvu.FilterData" hidden="1">#REF!</definedName>
    <definedName name="Z_0DC459DE_F68C_4E33_8D1E_F1663ABAC944_.wvu.FilterData" hidden="1">#REF!</definedName>
    <definedName name="Z_0FACBA89_1203_4ED8_87E5_EC1D45B051B7_.wvu.FilterData" hidden="1">#REF!</definedName>
    <definedName name="Z_0FEA3536_5108_4591_BECF_C3181387F85F_.wvu.FilterData" hidden="1">#REF!</definedName>
    <definedName name="Z_0FEFDB42_ECBC_4500_A6C8_FEE3D368790B_.wvu.FilterData" hidden="1">#REF!</definedName>
    <definedName name="Z_110A0651_47C7_408E_B3BF_0C80D30B95FC_.wvu.FilterData" hidden="1">#REF!</definedName>
    <definedName name="Z_128E64DD_BE84_40EE_A6D2_C9B0EB25CBBD_.wvu.FilterData" hidden="1">#REF!</definedName>
    <definedName name="Z_12F2973E_0018_407B_98AD_CD9C5D1F65FA_.wvu.FilterData" hidden="1">#REF!</definedName>
    <definedName name="Z_137DAE61_8A8D_4219_A4CC_0EEC18A94882_.wvu.FilterData" hidden="1">#REF!</definedName>
    <definedName name="Z_13E06FB5_D019_406D_B278_1B53AD2F6386_.wvu.FilterData" hidden="1">#REF!</definedName>
    <definedName name="Z_14D375AC_5615_46DE_8EE3_95915B2A8B54_.wvu.FilterData" hidden="1">#REF!</definedName>
    <definedName name="Z_15B5DC78_B02F_4AC6_8572_015040A55619_.wvu.FilterData" hidden="1">#REF!</definedName>
    <definedName name="Z_166D6F0F_4D44_46E7_8C36_48FD4848B5AA_.wvu.FilterData" hidden="1">#REF!</definedName>
    <definedName name="Z_16FAB836_2255_4D4C_90E4_6B46255F3759_.wvu.FilterData" hidden="1">#REF!</definedName>
    <definedName name="Z_198D391C_95CB_49F5_8924_5FEA3CE5C98A_.wvu.FilterData" hidden="1">#REF!</definedName>
    <definedName name="Z_1D9C37CC_3E33_4D4D_B7CD_819F75C83D65_.wvu.FilterData" hidden="1">#REF!</definedName>
    <definedName name="Z_1DF9838C_880D_4C4E_BFFE_89B5894EC40F_.wvu.FilterData" hidden="1">#REF!</definedName>
    <definedName name="Z_1EF42BFC_874B_4E01_B67D_1607E823ACD0_.wvu.FilterData" hidden="1">#REF!</definedName>
    <definedName name="Z_1F94C6E7_3CCA_4599_AF6F_4D6291B2AD93_.wvu.FilterData" hidden="1">#REF!</definedName>
    <definedName name="Z_20A9AA17_0DEB_4190_8DAD_FC60D0D33A52_.wvu.FilterData" hidden="1">#REF!</definedName>
    <definedName name="Z_2103F656_ECB2_4F99_BE9B_56F4D7A5CEE2_.wvu.FilterData" hidden="1">#REF!</definedName>
    <definedName name="Z_2158A2BC_8DB5_455D_AFDE_914B22949288_.wvu.FilterData" hidden="1">#REF!</definedName>
    <definedName name="Z_21A967FF_561E_495F_AEB9_4DD3BEDA53BC_.wvu.FilterData" hidden="1">#REF!</definedName>
    <definedName name="Z_227E7522_DC52_4EA7_A11A_0741FF23CC42_.wvu.FilterData" hidden="1">#REF!</definedName>
    <definedName name="Z_23BA0C23_280B_4568_A53C_1C6D2E85772A_.wvu.FilterData" hidden="1">#REF!</definedName>
    <definedName name="Z_244346C6_3866_4160_9E2E_C77913F25398_.wvu.FilterData" hidden="1">#REF!</definedName>
    <definedName name="Z_25117F67_F0EE_43EF_8FF9_79F533CE10B0_.wvu.FilterData" hidden="1">#REF!</definedName>
    <definedName name="Z_259E2DDE_5459_4510_B7A2_66F49964C56E_.wvu.FilterData" hidden="1">#REF!</definedName>
    <definedName name="Z_25C7DFCF_BE54_4A41_B957_DE39B9B2A5B5_.wvu.FilterData" hidden="1">#REF!</definedName>
    <definedName name="Z_272E0E4D_901D_11D7_B59C_0050DAB35C7B_.wvu.FilterData" hidden="1">#REF!</definedName>
    <definedName name="Z_27D9353E_5A5F_49BF_8724_FA312A4073FF_.wvu.FilterData" hidden="1">#REF!</definedName>
    <definedName name="Z_299BE965_B904_49FA_A79D_B9538F94936F_.wvu.FilterData" hidden="1">#REF!</definedName>
    <definedName name="Z_29D37CE9_76D1_4D09_99A0_55ABA6929929_.wvu.FilterData" hidden="1">#REF!</definedName>
    <definedName name="Z_2C05BC27_731C_41F4_980F_CD81E4A7A662_.wvu.FilterData" hidden="1">#REF!</definedName>
    <definedName name="Z_2C0BDCBF_705B_4E5A_9659_05D99EC56641_.wvu.FilterData" hidden="1">#REF!</definedName>
    <definedName name="Z_2CD580B5_D99D_45ED_AC1E_45F8CBBBB9F1_.wvu.FilterData" hidden="1">#REF!</definedName>
    <definedName name="Z_2D98D706_A306_4353_8B3D_DA92F9EAEC9A_.wvu.FilterData" hidden="1">#REF!</definedName>
    <definedName name="Z_2F8736FC_F07E_49E8_9C13_8E0A0F5EFE5F_.wvu.FilterData" hidden="1">#REF!</definedName>
    <definedName name="Z_304C2F7A_D3A6_4DBA_A568_C3E56D7C6E2F_.wvu.FilterData" hidden="1">#REF!</definedName>
    <definedName name="Z_30E0ACE8_B29A_44E9_B542_E8C1CA3FD802_.wvu.FilterData" hidden="1">#REF!</definedName>
    <definedName name="Z_31A27EA2_D574_43B8_A671_7419A12151C9_.wvu.FilterData" hidden="1">#REF!</definedName>
    <definedName name="Z_32D1B352_62AB_4105_8DFC_EAA2DF743365_.wvu.FilterData" hidden="1">#REF!</definedName>
    <definedName name="Z_330DF436_5BED_40AF_AC51_73D268BD9DF4_.wvu.FilterData" hidden="1">#REF!</definedName>
    <definedName name="Z_33B8EF57_2FB1_4600_9590_B0A2F2FE409B_.wvu.FilterData" hidden="1">#REF!</definedName>
    <definedName name="Z_3404588C_6CE7_4C97_A62C_D19D9EE290D3_.wvu.FilterData" hidden="1">#REF!</definedName>
    <definedName name="Z_34E71878_8D1A_4343_91A1_3FE085136D2B_.wvu.FilterData" hidden="1">#REF!</definedName>
    <definedName name="Z_37611AA0_E86A_42C8_8705_108B25E060A1_.wvu.FilterData" hidden="1">#REF!</definedName>
    <definedName name="Z_38FE6CED_4C19_4332_9788_ACC902B20A46_.wvu.FilterData" hidden="1">#REF!</definedName>
    <definedName name="Z_394E75CB_4F7F_4C88_A08F_29E48E587341_.wvu.FilterData" hidden="1">#REF!</definedName>
    <definedName name="Z_3C200595_20A3_4A0C_B071_705F4AD5DAD3_.wvu.FilterData" hidden="1">#REF!</definedName>
    <definedName name="Z_3E93FF4A_0B7F_475C_A63C_54FBDB9DB4C5_.wvu.FilterData" hidden="1">#REF!</definedName>
    <definedName name="Z_3FF05DC4_CA9E_470D_A193_91785ACE00EF_.wvu.FilterData" hidden="1">#REF!</definedName>
    <definedName name="Z_43791B95_57D7_42F4_8815_D1B7E488543E_.wvu.FilterData" hidden="1">#REF!</definedName>
    <definedName name="Z_445AA90F_6D9B_40F5_8E1D_CE1EF57CF450_.wvu.FilterData" hidden="1">#REF!</definedName>
    <definedName name="Z_454E0C40_F84F_42A3_A371_6F23C1F38595_.wvu.FilterData" hidden="1">#REF!</definedName>
    <definedName name="Z_4608FCB3_3552_4D58_B6CE_B8F34D78221E_.wvu.FilterData" hidden="1">#REF!</definedName>
    <definedName name="Z_46E47F7C_9185_4E39_BED5_B4A69FF64CC1_.wvu.FilterData" hidden="1">#REF!</definedName>
    <definedName name="Z_48202D5D_77CB_41DE_8C59_9325C98D7C97_.wvu.FilterData" hidden="1">#REF!</definedName>
    <definedName name="Z_48824DFE_B714_4D0B_9E95_F01C5BAD5D1F_.wvu.FilterData" hidden="1">#REF!</definedName>
    <definedName name="Z_4C45D885_33EE_4DA9_BF96_6B10CFBA5596_.wvu.FilterData" hidden="1">#REF!</definedName>
    <definedName name="Z_4D344757_9064_4D2F_A3A5_69132D23B7B9_.wvu.FilterData" hidden="1">#REF!</definedName>
    <definedName name="Z_4E773EE1_0A5B_43A9_9C28_FFB0A27D19C3_.wvu.FilterData" hidden="1">#REF!</definedName>
    <definedName name="Z_5122F04C_91B2_4031_BAE2_43203D520992_.wvu.FilterData" hidden="1">#REF!</definedName>
    <definedName name="Z_52B8D0B0_5872_4367_8D38_9AA5A4B975B3_.wvu.FilterData" hidden="1">#REF!</definedName>
    <definedName name="Z_552B9204_1C85_45BC_B148_AF3E206BDAA2_.wvu.FilterData" hidden="1">#REF!</definedName>
    <definedName name="Z_566671FC_5910_47FD_B961_1065A17D262D_.wvu.FilterData" hidden="1">#REF!</definedName>
    <definedName name="Z_569D17FA_30FE_42CA_8D65_E126C1C01EC2_.wvu.FilterData" hidden="1">#REF!</definedName>
    <definedName name="Z_573E904E_5C2F_4CA2_AFCF_918B916322E4_.wvu.FilterData" hidden="1">#REF!</definedName>
    <definedName name="Z_58DA6172_DC47_4A5F_B420_207BB6987764_.wvu.FilterData" hidden="1">#REF!</definedName>
    <definedName name="Z_58FCB891_F6F4_46F2_BF6B_861E585C9231_.wvu.FilterData" hidden="1">#REF!</definedName>
    <definedName name="Z_59A87EBA_E018_40E8_A580_AB2176E95D7E_.wvu.FilterData" hidden="1">#REF!</definedName>
    <definedName name="Z_5A3E740D_87C0_4F85_AB6D_B402AD860D04_.wvu.FilterData" hidden="1">#REF!</definedName>
    <definedName name="Z_5B42E6B5_40AA_4D3F_B932_EF1583491CDE_.wvu.FilterData" hidden="1">#REF!</definedName>
    <definedName name="Z_5B7B4951_7310_4C66_B906_4D046076272E_.wvu.FilterData" hidden="1">#REF!</definedName>
    <definedName name="Z_5D41F4B9_83DF_4509_9C07_453BA5A62846_.wvu.FilterData" hidden="1">#REF!</definedName>
    <definedName name="Z_5DB05E9F_8F3B_4886_A6CB_2CC53331BA7A_.wvu.FilterData" hidden="1">#REF!</definedName>
    <definedName name="Z_5F096896_2CB8_4B96_A0FE_9AB50EEEEFAB_.wvu.FilterData" hidden="1">#REF!</definedName>
    <definedName name="Z_60DF8B29_1C1F_4B50_BDA8_B8E0C7DD04C3_.wvu.Cols" hidden="1">[202]Jurídico!$D$1:$D$65536,[202]Jurídico!$F$1:$K$65536</definedName>
    <definedName name="Z_616443B5_6F0D_4082_9223_F71B54305366_.wvu.FilterData" hidden="1">#REF!</definedName>
    <definedName name="Z_631F0312_B404_409F_AF2B_39FB2D25040B_.wvu.FilterData" hidden="1">#REF!</definedName>
    <definedName name="Z_632CF316_8294_4588_87E1_2B69E184A62B_.wvu.FilterData" hidden="1">#REF!</definedName>
    <definedName name="Z_66D1BA5F_F4AE_443C_8583_CE89D6674A73_.wvu.FilterData" hidden="1">#REF!</definedName>
    <definedName name="Z_66DD4806_8039_438A_B1CE_46CC5B464050_.wvu.FilterData" hidden="1">#REF!</definedName>
    <definedName name="Z_67B65FDF_FF67_490E_B8E5_92DC66C9FC9D_.wvu.FilterData" hidden="1">#REF!</definedName>
    <definedName name="Z_68B709DF_9429_4090_9106_386C5F16C4D7_.wvu.FilterData" hidden="1">#REF!</definedName>
    <definedName name="Z_690BC25F_5AA3_4B4B_9507_8C197E768E98_.wvu.FilterData" hidden="1">#REF!</definedName>
    <definedName name="Z_6A66B8A7_491B_4A29_94A1_39F4FDA32C48_.wvu.FilterData" hidden="1">#REF!</definedName>
    <definedName name="Z_6A6F36C8_24A1_4147_9C63_27B7978935DD_.wvu.FilterData" hidden="1">#REF!</definedName>
    <definedName name="Z_6C2050D3_ABE5_4B48_B2A7_DDDD21669987_.wvu.FilterData" hidden="1">#REF!</definedName>
    <definedName name="Z_6CD84A0B_C00D_4BC8_A655_6383CCA4B296_.wvu.FilterData" hidden="1">#REF!</definedName>
    <definedName name="Z_6D5E5F42_E924_48A0_A50F_5BB481AFD1D5_.wvu.FilterData" hidden="1">#REF!</definedName>
    <definedName name="Z_6D789842_F56B_40C4_8907_F36C02855F76_.wvu.FilterData" hidden="1">#REF!</definedName>
    <definedName name="Z_6E345713_0818_471C_B54B_D890B987A0BC_.wvu.FilterData" hidden="1">#REF!</definedName>
    <definedName name="Z_701DEAE4_9CF1_491A_A54B_A6AE3235639D_.wvu.FilterData" hidden="1">#REF!</definedName>
    <definedName name="Z_7319B1DA_C8AE_4D1D_AB4C_B14141921483_.wvu.FilterData" hidden="1">#REF!</definedName>
    <definedName name="Z_75A1B66F_9EE1_4406_8264_C9BF12113183_.wvu.FilterData" hidden="1">#REF!</definedName>
    <definedName name="Z_7651BD63_D75B_41A5_B133_06AE6A84AE8F_.wvu.FilterData" hidden="1">#REF!</definedName>
    <definedName name="Z_767B7DB4_B657_4E6E_831B_84CA933FFCBE_.wvu.FilterData" hidden="1">#REF!</definedName>
    <definedName name="Z_76FA93EF_40A9_4929_9B4A_2213742C1620_.wvu.FilterData" hidden="1">#REF!</definedName>
    <definedName name="Z_78A33412_D032_45F7_9C2D_D4A31DB937D9_.wvu.FilterData" hidden="1">#REF!</definedName>
    <definedName name="Z_796E4E5E_16C3_474D_B1D5_F6D39CD34051_.wvu.FilterData" hidden="1">#REF!</definedName>
    <definedName name="Z_7BFA9C41_C881_48A8_90C2_F93F8E16E599_.wvu.FilterData" hidden="1">#REF!</definedName>
    <definedName name="Z_7BFBCE1E_B6C5_4BAC_AD95_2B50D2ED28AB_.wvu.FilterData" hidden="1">#REF!</definedName>
    <definedName name="Z_7C6FEBF3_4382_4282_BBB0_E0269BEE42DE_.wvu.FilterData" hidden="1">#REF!</definedName>
    <definedName name="Z_7D057642_92FA_4DD6_84C5_B10B17893E1F_.wvu.FilterData" hidden="1">#REF!</definedName>
    <definedName name="Z_7ED5F3D1_B838_492E_9467_7E7CE6B348ED_.wvu.FilterData" hidden="1">#REF!</definedName>
    <definedName name="Z_8090FD3B_94DF_4ACF_9708_D5B9ADEFD29C_.wvu.FilterData" hidden="1">#REF!</definedName>
    <definedName name="Z_8149A5A7_8307_4FA6_B457_A66B8A6DFABD_.wvu.FilterData" hidden="1">#REF!</definedName>
    <definedName name="Z_819A0FD3_B678_47E8_9DFB_641B3990B590_.wvu.FilterData" hidden="1">#REF!</definedName>
    <definedName name="Z_82999604_BD48_4054_BDCB_CB8B074A34A3_.wvu.FilterData" hidden="1">#REF!</definedName>
    <definedName name="Z_8473B3F0_0740_4E9F_9BAE_9113E5077DE8_.wvu.FilterData" hidden="1">#REF!</definedName>
    <definedName name="Z_85A83A94_71B4_44C8_8B5A_68CAA2461241_.wvu.FilterData" hidden="1">#REF!</definedName>
    <definedName name="Z_86E0C273_91AF_11D7_9C1E_0004231B06E7_.wvu.FilterData" hidden="1">#REF!</definedName>
    <definedName name="Z_87F04A72_68BF_497D_8569_47D1A3B89590_.wvu.FilterData" hidden="1">#REF!</definedName>
    <definedName name="Z_893CBEFD_F317_41F0_BA87_CC1860E1F73B_.wvu.FilterData" hidden="1">#REF!</definedName>
    <definedName name="Z_89D83FA2_2F4F_4275_9074_3A6247C2CDA6_.wvu.FilterData" hidden="1">#REF!</definedName>
    <definedName name="Z_8B2E8E84_1A68_4B75_A867_04E8EAC8E685_.wvu.FilterData" hidden="1">#REF!</definedName>
    <definedName name="Z_8B5FADF8_BAFC_44E0_9D1D_DE21657D83CA_.wvu.FilterData" hidden="1">#REF!</definedName>
    <definedName name="Z_8CBA7976_3F45_4926_8F5C_251343B1DCDB_.wvu.FilterData" hidden="1">#REF!</definedName>
    <definedName name="Z_8D213052_8AFD_4E06_B410_DCB431062572_.wvu.FilterData" hidden="1">#REF!</definedName>
    <definedName name="Z_8EA755F4_0515_4AA0_970C_55F473C7FD9B_.wvu.FilterData" hidden="1">#REF!</definedName>
    <definedName name="Z_8F33F4E3_A14E_4DD4_ADD4_B19023A45B10_.wvu.FilterData" hidden="1">#REF!</definedName>
    <definedName name="Z_901BF8EA_CA8A_411C_8FD3_BCB793FCF48A_.wvu.FilterData" hidden="1">#REF!</definedName>
    <definedName name="Z_91488B6D_F045_4050_BA1B_41C2E3B3B10A_.wvu.FilterData" hidden="1">#REF!</definedName>
    <definedName name="Z_92919032_3A1D_4E0A_A8D8_FD23494D13A8_.wvu.FilterData" hidden="1">#REF!</definedName>
    <definedName name="Z_9587B38A_B060_410B_8598_4B23623A371C_.wvu.FilterData" hidden="1">#REF!</definedName>
    <definedName name="Z_96EB0306_BB94_45E8_9D0D_4C07A6623010_.wvu.FilterData" hidden="1">#REF!</definedName>
    <definedName name="Z_97666733_8666_4F9D_9588_AF9B6CF9224C_.wvu.FilterData" hidden="1">#REF!</definedName>
    <definedName name="Z_98599B4F_1D05_4040_9183_E1D7A1DDEB9C_.wvu.FilterData" hidden="1">#REF!</definedName>
    <definedName name="Z_98C8BF36_C172_45C3_8EFB_521E6ACCA0D3_.wvu.FilterData" hidden="1">#REF!</definedName>
    <definedName name="Z_9A372634_7C2D_4502_BF44_0C63FD1FB6D2_.wvu.FilterData" hidden="1">#REF!</definedName>
    <definedName name="Z_9A5CC0D4_28E7_4461_BE2E_802002496535_.wvu.FilterData" hidden="1">#REF!</definedName>
    <definedName name="Z_9C86BF25_210A_4B5C_9F2A_856CA801294A_.wvu.FilterData" hidden="1">#REF!</definedName>
    <definedName name="Z_9C8AF864_7E20_415C_848E_C2849E8CBF0C_.wvu.FilterData" hidden="1">#REF!</definedName>
    <definedName name="Z_9E7B61E2_2701_4257_A261_86548A6D7D7C_.wvu.FilterData" hidden="1">#REF!</definedName>
    <definedName name="Z_A0276843_5A14_4A7A_AD1C_583475FE9ED2_.wvu.FilterData" hidden="1">#REF!</definedName>
    <definedName name="Z_A2CB926C_E33A_4E38_9626_682814771DB1_.wvu.FilterData" hidden="1">#REF!</definedName>
    <definedName name="Z_A320C8A7_8D87_4204_85D4_AE25493D1363_.wvu.FilterData" hidden="1">#REF!</definedName>
    <definedName name="Z_A5F4C2AC_640B_40D9_88C9_69B3215DBE96_.wvu.FilterData" hidden="1">#REF!</definedName>
    <definedName name="Z_A686C168_1672_48B1_ADFD_481A1276CC81_.wvu.FilterData" hidden="1">#REF!</definedName>
    <definedName name="Z_A933351F_4BD3_4901_98D5_53D192BD61DC_.wvu.FilterData" hidden="1">#REF!</definedName>
    <definedName name="Z_AA0BD2F5_1513_40DB_B224_CC27CA57E181_.wvu.FilterData" hidden="1">#REF!</definedName>
    <definedName name="Z_AA329A38_94E6_4014_8D54_EFB48C7FA433_.wvu.FilterData" hidden="1">#REF!</definedName>
    <definedName name="Z_AC5679A6_5A24_441C_BBA3_F0C9D8E8E441_.wvu.FilterData" hidden="1">#REF!</definedName>
    <definedName name="Z_ACE528A7_3516_429C_8E77_FA07F86ED2D8_.wvu.Cols" hidden="1">#REF!</definedName>
    <definedName name="Z_AE302359_F16A_4874_8921_3865B0ECD878_.wvu.FilterData" hidden="1">#REF!</definedName>
    <definedName name="Z_AF0BF736_181F_4A59_8FB9_D3BCA8E591F7_.wvu.FilterData" hidden="1">#REF!</definedName>
    <definedName name="Z_AF12B415_1D2E_4088_9C86_BB0173951217_.wvu.FilterData" hidden="1">#REF!</definedName>
    <definedName name="Z_AF537E87_E5DE_4792_8C82_FFA1FC35463A_.wvu.FilterData" hidden="1">#REF!</definedName>
    <definedName name="Z_B1269BAB_A618_45E5_8379_9ECE98405A14_.wvu.FilterData" hidden="1">#REF!</definedName>
    <definedName name="Z_B20EEB3D_E9E6_496E_8678_B417DDC74718_.wvu.FilterData" hidden="1">#REF!</definedName>
    <definedName name="Z_B4864B96_AD18_4114_8AFA_A8BAA8915737_.wvu.FilterData" hidden="1">#REF!</definedName>
    <definedName name="Z_B645C4A8_1830_42C7_9DBF_0F519499A6CE_.wvu.FilterData" hidden="1">#REF!</definedName>
    <definedName name="Z_B7475313_60A1_440E_A07B_6B97978B34F2_.wvu.FilterData" hidden="1">#REF!</definedName>
    <definedName name="Z_B891B51F_1CA2_435F_A819_8A494B08D3EE_.wvu.FilterData" hidden="1">#REF!</definedName>
    <definedName name="Z_B8CE2FA5_D3F2_48A0_8603_A3FBA2808CB4_.wvu.FilterData" hidden="1">#REF!</definedName>
    <definedName name="Z_B9837360_94DA_11D7_9C1E_0004231B06E7_.wvu.FilterData" hidden="1">#REF!</definedName>
    <definedName name="Z_BBE1AFA0_C6F6_4019_9D53_075DA4654337_.wvu.FilterData" hidden="1">#REF!</definedName>
    <definedName name="Z_BC0EED6A_3F15_49FF_A48F_B40AC74B528A_.wvu.FilterData" hidden="1">#REF!</definedName>
    <definedName name="Z_BC4212E8_2D54_48E9_A2B4_66875F86EBEF_.wvu.FilterData" hidden="1">#REF!</definedName>
    <definedName name="Z_BE48B5BF_102F_4FB8_8807_DA126440E01B_.wvu.FilterData" hidden="1">#REF!</definedName>
    <definedName name="Z_BE949522_4A35_4352_9A91_0CE0E28D3461_.wvu.FilterData" hidden="1">#REF!</definedName>
    <definedName name="Z_C1310828_8567_4952_A9D3_7183F1221321_.wvu.FilterData" hidden="1">#REF!</definedName>
    <definedName name="Z_C581774C_2FCD_4906_B930_CCB3F9F9A50B_.wvu.FilterData" hidden="1">#REF!</definedName>
    <definedName name="Z_C67C9A44_7556_4756_AC39_E00F137116ED_.wvu.FilterData" hidden="1">#REF!</definedName>
    <definedName name="Z_C908089F_9A5A_11D7_9C1E_0004231B06E7_.wvu.FilterData" hidden="1">#REF!</definedName>
    <definedName name="Z_C942EE3A_8DBF_41D7_ADAF_F43C01F31E23_.wvu.FilterData" hidden="1">#REF!</definedName>
    <definedName name="Z_CB8FB7EE_B771_11D7_9C1E_0004231B06E7_.wvu.FilterData" hidden="1">#REF!</definedName>
    <definedName name="Z_CB8FB7F1_B771_11D7_9C1E_0004231B06E7_.wvu.FilterData" hidden="1">#REF!</definedName>
    <definedName name="Z_CD48E0DF_E307_492A_9CFD_ADF6DE6ECCFB_.wvu.FilterData" hidden="1">#REF!</definedName>
    <definedName name="Z_CDAD3BC7_95B1_4949_91B3_EAB234D2A550_.wvu.FilterData" hidden="1">#REF!</definedName>
    <definedName name="Z_CE1A6073_4007_44EE_88D3_3C79CF746C78_.wvu.FilterData" hidden="1">#REF!</definedName>
    <definedName name="Z_D0500033_B90B_46E5_BD62_60D0DA033A55_.wvu.FilterData" hidden="1">#REF!</definedName>
    <definedName name="Z_D11C04A2_606C_4EF4_9AD3_4865E5EFAE70_.wvu.FilterData" hidden="1">#REF!</definedName>
    <definedName name="Z_D1371C66_ADFD_11D7_9C1E_0004231B06E7_.wvu.FilterData" hidden="1">#REF!</definedName>
    <definedName name="Z_D1371C82_ADFD_11D7_9C1E_0004231B06E7_.wvu.FilterData" hidden="1">#REF!</definedName>
    <definedName name="Z_D1371C98_ADFD_11D7_9C1E_0004231B06E7_.wvu.FilterData" hidden="1">#REF!</definedName>
    <definedName name="Z_D15727E9_9BC2_420E_AC98_E8E9B60BD754_.wvu.FilterData" hidden="1">#REF!</definedName>
    <definedName name="Z_D371D622_5497_46A4_826D_01F2F492E39D_.wvu.FilterData" hidden="1">#REF!</definedName>
    <definedName name="Z_D3FF2053_BD11_4CA8_9648_A06F387C0C79_.wvu.FilterData" hidden="1">#REF!</definedName>
    <definedName name="Z_D4D6DC3A_302F_4BF4_8221_EFB7EA05B30F_.wvu.FilterData" hidden="1">#REF!</definedName>
    <definedName name="Z_D4FF4BA0_F9BE_4CEE_B334_FBD19DA86BF4_.wvu.FilterData" hidden="1">#REF!</definedName>
    <definedName name="Z_D5810466_54E3_455B_B341_3E7B86FB72D3_.wvu.FilterData" hidden="1">#REF!</definedName>
    <definedName name="Z_D60B1DF7_D653_4F01_B5AD_6A66E578C24F_.wvu.FilterData" hidden="1">#REF!</definedName>
    <definedName name="Z_D684BA0E_B94B_4BF7_8F27_4E3A1924425C_.wvu.FilterData" hidden="1">#REF!</definedName>
    <definedName name="Z_D9443332_B48E_4E65_8F23_AC96FB75A5A9_.wvu.FilterData" hidden="1">#REF!</definedName>
    <definedName name="Z_DAA35AF8_874B_4671_A195_994D9700CFB0_.wvu.FilterData" hidden="1">#REF!</definedName>
    <definedName name="Z_DB31579F_8662_40C5_BB19_660F0F7B70E5_.wvu.FilterData" hidden="1">#REF!</definedName>
    <definedName name="Z_DB349C77_BBCF_4BF0_8906_770DC9CEB279_.wvu.FilterData" hidden="1">#REF!</definedName>
    <definedName name="Z_DBA9A16F_C863_43D6_BEF6_4907AD7FF11A_.wvu.FilterData" hidden="1">#REF!</definedName>
    <definedName name="Z_DC39DC03_5BF1_41DE_A26D_8DA774859990_.wvu.FilterData" hidden="1">#REF!</definedName>
    <definedName name="Z_DC4BE57B_E9B6_4823_AAB5_0B4AD0A1C9F8_.wvu.FilterData" hidden="1">#REF!</definedName>
    <definedName name="Z_DD40B456_B833_4D7B_A3C9_47AA2D6A0830_.wvu.FilterData" hidden="1">#REF!</definedName>
    <definedName name="Z_DDC9046D_2716_4CA3_9471_7091058B3C12_.wvu.FilterData" hidden="1">#REF!</definedName>
    <definedName name="Z_DF3B204A_F509_4DA0_BCB7_F89536B5FEBF_.wvu.FilterData" hidden="1">#REF!</definedName>
    <definedName name="Z_E3FFE9E0_6C4F_4FB4_A56E_FBE96871B5C8_.wvu.Cols" hidden="1">[202]Jurídico!$D$1:$D$65536,[202]Jurídico!$F$1:$K$65536</definedName>
    <definedName name="Z_E491B72F_902A_11D7_9C1E_0004231B06E7_.wvu.FilterData" hidden="1">#REF!</definedName>
    <definedName name="Z_E491B77E_902A_11D7_9C1E_0004231B06E7_.wvu.FilterData" hidden="1">#REF!</definedName>
    <definedName name="Z_E4A534A8_CD89_4423_9F3F_8134353F3CAC_.wvu.FilterData" hidden="1">#REF!</definedName>
    <definedName name="Z_E4E1532E_DC25_47E7_8CAC_8E70342889F1_.wvu.FilterData" hidden="1">#REF!</definedName>
    <definedName name="Z_E74731A0_5CEF_4B97_AFDD_B1DCA3953478_.wvu.FilterData" hidden="1">#REF!</definedName>
    <definedName name="Z_E7582842_0D7F_4174_A223_2AB1DD8C9047_.wvu.FilterData" hidden="1">#REF!</definedName>
    <definedName name="Z_E7E3B215_0D2B_424B_B9A9_091ABF42A9B2_.wvu.FilterData" hidden="1">#REF!</definedName>
    <definedName name="Z_E833D806_B408_4951_8EA0_84873DD98CC6_.wvu.FilterData" hidden="1">#REF!</definedName>
    <definedName name="Z_E84FA520_D8B7_472A_9913_1B62E15D532D_.wvu.FilterData" hidden="1">#REF!</definedName>
    <definedName name="Z_E856A7FB_F0DE_4CE8_85BE_FBD78193AF0B_.wvu.FilterData" hidden="1">#REF!</definedName>
    <definedName name="Z_E8B81FC8_C17A_451A_B505_641DE5886245_.wvu.FilterData" hidden="1">#REF!</definedName>
    <definedName name="Z_EA900FC6_5EC3_4E18_9ED9_37FAC8862A4C_.wvu.FilterData" hidden="1">#REF!</definedName>
    <definedName name="Z_EC12F0CE_807C_4CF2_B52D_1E5945238C05_.wvu.FilterData" hidden="1">#REF!</definedName>
    <definedName name="Z_EC74CDC8_4C91_4C55_BE9F_24DF0A9793FF_.wvu.FilterData" hidden="1">#REF!</definedName>
    <definedName name="Z_ED3E33DB_FBFA_4FDE_929F_AD12074101A3_.wvu.FilterData" hidden="1">#REF!</definedName>
    <definedName name="Z_EE21DFC7_81AA_40DA_B313_9BC83DA41DD6_.wvu.FilterData" hidden="1">#REF!</definedName>
    <definedName name="Z_EE5311D7_3149_40F1_82F5_7EEC6ACB6C85_.wvu.FilterData" hidden="1">#REF!</definedName>
    <definedName name="Z_EEE8CD21_C3A5_4786_B8BE_B9E68F0A5347_.wvu.FilterData" hidden="1">#REF!</definedName>
    <definedName name="Z_F0522591_4E2E_4AD6_B99B_B69551272A68_.wvu.FilterData" hidden="1">#REF!</definedName>
    <definedName name="Z_F1326E0B_5376_4D6E_9BC8_214AA525DE83_.wvu.FilterData" hidden="1">#REF!</definedName>
    <definedName name="Z_F300E2D5_C458_4E4B_AB71_FF06367EF684_.wvu.FilterData" hidden="1">#REF!</definedName>
    <definedName name="Z_F3F443DB_8EE1_48F9_9BF4_EAF21EDD719F_.wvu.FilterData" hidden="1">#REF!</definedName>
    <definedName name="Z_F6923408_DB58_4A59_8717_D0133A922204_.wvu.FilterData" hidden="1">#REF!</definedName>
    <definedName name="Z_F9CB3A99_6D24_412C_93C4_575819594890_.wvu.FilterData" hidden="1">#REF!</definedName>
    <definedName name="Z_FA40CB26_17FE_4901_96A4_2176E8FA5EEE_.wvu.FilterData" hidden="1">#REF!</definedName>
    <definedName name="Z_FC4D1412_4B52_4393_A184_1BAD70B9C231_.wvu.FilterData" hidden="1">#REF!</definedName>
    <definedName name="Z_FD259A29_AD61_4284_9BC7_5C3B20DD002B_.wvu.FilterData" hidden="1">#REF!</definedName>
    <definedName name="Z_FDFF93A6_D487_497C_8FA1_B8636451E74C_.wvu.FilterData" hidden="1">#REF!</definedName>
    <definedName name="Z_FE37516D_56E4_424C_8DE6_6B2719F76EF4_.wvu.FilterData" hidden="1">#REF!</definedName>
    <definedName name="Z_FEBB3479_FB57_4CDC_BCCD_5D8B83257FC7_.wvu.FilterData" hidden="1">#REF!</definedName>
    <definedName name="ZA">[160]!E_208</definedName>
    <definedName name="ZARCAO">#REF!</definedName>
    <definedName name="zaza" hidden="1">{#N/A,#N/A,FALSE,"MO (2)"}</definedName>
    <definedName name="ZONASUL">'[154]CUSTO ZONA SUL'!$A$3:$N$21</definedName>
    <definedName name="zx" hidden="1">{"Pèrdues i Guanys analític.Català",#N/A,FALSE,"Català";"Pèrdues i G. analític.castellà",#N/A,FALSE,"Castellà"}</definedName>
    <definedName name="zz" hidden="1">{"Pèrdues i Guanys analític.Català",#N/A,FALSE,"Català";"Pèrdues i G. analític.castellà",#N/A,FALSE,"Castellà"}</definedName>
    <definedName name="ZZ_1">#REF!</definedName>
    <definedName name="zzz" hidden="1">{#N/A,#N/A,FALSE,"QD_F1 Invest Detalhado";#N/A,#N/A,FALSE,"QD_F3 Invest_Comparado";#N/A,#N/A,FALSE,"QD_B Trafego";#N/A,#N/A,FALSE,"QD_D0 Custos Operacionais";#N/A,#N/A,FALSE,"QD_C Receita";#N/A,#N/A,FALSE,"QD_D Custos";#N/A,#N/A,FALSE,"QD_E Resultado";#N/A,#N/A,FALSE,"QD_G Fluxo Caixa"}</definedName>
    <definedName name="ZZZZZ">#N/A</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6" i="5" l="1"/>
  <c r="F148" i="32"/>
  <c r="F156" i="32"/>
  <c r="F162" i="32"/>
  <c r="F163" i="32"/>
  <c r="F164" i="32"/>
  <c r="F140" i="32"/>
  <c r="F141" i="32"/>
  <c r="F104" i="32"/>
  <c r="F105" i="32"/>
  <c r="F106" i="32"/>
  <c r="F107" i="32"/>
  <c r="F108" i="32"/>
  <c r="F67" i="32"/>
  <c r="F27" i="32"/>
  <c r="F28" i="32"/>
  <c r="F29" i="32"/>
  <c r="F31" i="32"/>
  <c r="A847" i="32"/>
  <c r="G167" i="32"/>
  <c r="H167" i="32" s="1"/>
  <c r="E167" i="32"/>
  <c r="D167" i="32"/>
  <c r="G141" i="32"/>
  <c r="H141" i="32" s="1"/>
  <c r="E141" i="32"/>
  <c r="D141" i="32"/>
  <c r="G140" i="32"/>
  <c r="H140" i="32" s="1"/>
  <c r="I140" i="32" s="1"/>
  <c r="E140" i="32"/>
  <c r="D140" i="32"/>
  <c r="G139" i="32"/>
  <c r="E139" i="32"/>
  <c r="D139" i="32"/>
  <c r="G138" i="32"/>
  <c r="E138" i="32"/>
  <c r="D138" i="32"/>
  <c r="G137" i="32"/>
  <c r="E137" i="32"/>
  <c r="D137" i="32"/>
  <c r="G136" i="32"/>
  <c r="E136" i="32"/>
  <c r="D136" i="32"/>
  <c r="G135" i="32"/>
  <c r="E135" i="32"/>
  <c r="D135" i="32"/>
  <c r="G134" i="32"/>
  <c r="E134" i="32"/>
  <c r="D134" i="32"/>
  <c r="G133" i="32"/>
  <c r="E133" i="32"/>
  <c r="D133" i="32"/>
  <c r="G132" i="32"/>
  <c r="E132" i="32"/>
  <c r="D132" i="32"/>
  <c r="G131" i="32"/>
  <c r="H131" i="32" s="1"/>
  <c r="E131" i="32"/>
  <c r="D131" i="32"/>
  <c r="G130" i="32"/>
  <c r="H130" i="32" s="1"/>
  <c r="E130" i="32"/>
  <c r="D130" i="32"/>
  <c r="G127" i="32"/>
  <c r="E127" i="32"/>
  <c r="D127" i="32"/>
  <c r="G126" i="32"/>
  <c r="E126" i="32"/>
  <c r="D126" i="32"/>
  <c r="G125" i="32"/>
  <c r="E125" i="32"/>
  <c r="D125" i="32"/>
  <c r="G124" i="32"/>
  <c r="E124" i="32"/>
  <c r="D124" i="32"/>
  <c r="G123" i="32"/>
  <c r="E123" i="32"/>
  <c r="D123" i="32"/>
  <c r="G122" i="32"/>
  <c r="E122" i="32"/>
  <c r="D122" i="32"/>
  <c r="G121" i="32"/>
  <c r="E121" i="32"/>
  <c r="D121" i="32"/>
  <c r="G120" i="32"/>
  <c r="H120" i="32" s="1"/>
  <c r="E120" i="32"/>
  <c r="D120" i="32"/>
  <c r="G119" i="32"/>
  <c r="E119" i="32"/>
  <c r="D119" i="32"/>
  <c r="G118" i="32"/>
  <c r="H118" i="32" s="1"/>
  <c r="E118" i="32"/>
  <c r="D118" i="32"/>
  <c r="G117" i="32"/>
  <c r="E117" i="32"/>
  <c r="D117" i="32"/>
  <c r="G116" i="32"/>
  <c r="H116" i="32" s="1"/>
  <c r="E116" i="32"/>
  <c r="D116" i="32"/>
  <c r="G115" i="32"/>
  <c r="H115" i="32" s="1"/>
  <c r="E115" i="32"/>
  <c r="D115" i="32"/>
  <c r="G114" i="32"/>
  <c r="H114" i="32" s="1"/>
  <c r="E114" i="32"/>
  <c r="D114" i="32"/>
  <c r="G113" i="32"/>
  <c r="H113" i="32" s="1"/>
  <c r="E113" i="32"/>
  <c r="D113" i="32"/>
  <c r="G112" i="32"/>
  <c r="H112" i="32" s="1"/>
  <c r="E112" i="32"/>
  <c r="D112" i="32"/>
  <c r="G111" i="32"/>
  <c r="H111" i="32" s="1"/>
  <c r="E111" i="32"/>
  <c r="D111" i="32"/>
  <c r="G108" i="32"/>
  <c r="E108" i="32"/>
  <c r="D108" i="32"/>
  <c r="G107" i="32"/>
  <c r="H107" i="32" s="1"/>
  <c r="E107" i="32"/>
  <c r="D107" i="32"/>
  <c r="G106" i="32"/>
  <c r="H106" i="32" s="1"/>
  <c r="E106" i="32"/>
  <c r="D106" i="32"/>
  <c r="G104" i="32"/>
  <c r="H104" i="32" s="1"/>
  <c r="I104" i="32" s="1"/>
  <c r="E104" i="32"/>
  <c r="D104" i="32"/>
  <c r="G103" i="32"/>
  <c r="H103" i="32" s="1"/>
  <c r="E103" i="32"/>
  <c r="D103" i="32"/>
  <c r="G102" i="32"/>
  <c r="H102" i="32" s="1"/>
  <c r="E102" i="32"/>
  <c r="D102" i="32"/>
  <c r="G101" i="32"/>
  <c r="H101" i="32" s="1"/>
  <c r="E101" i="32"/>
  <c r="D101" i="32"/>
  <c r="G100" i="32"/>
  <c r="H100" i="32" s="1"/>
  <c r="E100" i="32"/>
  <c r="D100" i="32"/>
  <c r="G99" i="32"/>
  <c r="H99" i="32" s="1"/>
  <c r="E99" i="32"/>
  <c r="D99" i="32"/>
  <c r="G98" i="32"/>
  <c r="H98" i="32" s="1"/>
  <c r="E98" i="32"/>
  <c r="D98" i="32"/>
  <c r="G97" i="32"/>
  <c r="H97" i="32" s="1"/>
  <c r="E97" i="32"/>
  <c r="D97" i="32"/>
  <c r="G96" i="32"/>
  <c r="H96" i="32" s="1"/>
  <c r="E96" i="32"/>
  <c r="D96" i="32"/>
  <c r="G95" i="32"/>
  <c r="H95" i="32" s="1"/>
  <c r="E95" i="32"/>
  <c r="D95" i="32"/>
  <c r="G94" i="32"/>
  <c r="H94" i="32" s="1"/>
  <c r="E94" i="32"/>
  <c r="D94" i="32"/>
  <c r="G93" i="32"/>
  <c r="H93" i="32" s="1"/>
  <c r="E93" i="32"/>
  <c r="D93" i="32"/>
  <c r="G92" i="32"/>
  <c r="H92" i="32" s="1"/>
  <c r="E92" i="32"/>
  <c r="D92" i="32"/>
  <c r="G91" i="32"/>
  <c r="H91" i="32" s="1"/>
  <c r="E91" i="32"/>
  <c r="D91" i="32"/>
  <c r="G90" i="32"/>
  <c r="H90" i="32" s="1"/>
  <c r="E90" i="32"/>
  <c r="D90" i="32"/>
  <c r="G89" i="32"/>
  <c r="H89" i="32" s="1"/>
  <c r="E89" i="32"/>
  <c r="D89" i="32"/>
  <c r="G88" i="32"/>
  <c r="H88" i="32" s="1"/>
  <c r="E88" i="32"/>
  <c r="D88" i="32"/>
  <c r="G87" i="32"/>
  <c r="H87" i="32" s="1"/>
  <c r="E87" i="32"/>
  <c r="D87" i="32"/>
  <c r="G86" i="32"/>
  <c r="H86" i="32" s="1"/>
  <c r="E86" i="32"/>
  <c r="D86" i="32"/>
  <c r="G85" i="32"/>
  <c r="H85" i="32" s="1"/>
  <c r="E85" i="32"/>
  <c r="D85" i="32"/>
  <c r="G84" i="32"/>
  <c r="H84" i="32" s="1"/>
  <c r="E84" i="32"/>
  <c r="D84" i="32"/>
  <c r="G83" i="32"/>
  <c r="H83" i="32" s="1"/>
  <c r="E83" i="32"/>
  <c r="D83" i="32"/>
  <c r="G80" i="32"/>
  <c r="H80" i="32" s="1"/>
  <c r="E80" i="32"/>
  <c r="D80" i="32"/>
  <c r="G79" i="32"/>
  <c r="H79" i="32" s="1"/>
  <c r="E79" i="32"/>
  <c r="D79" i="32"/>
  <c r="G78" i="32"/>
  <c r="H78" i="32" s="1"/>
  <c r="E78" i="32"/>
  <c r="D78" i="32"/>
  <c r="G77" i="32"/>
  <c r="H77" i="32" s="1"/>
  <c r="E77" i="32"/>
  <c r="D77" i="32"/>
  <c r="G76" i="32"/>
  <c r="H76" i="32" s="1"/>
  <c r="E76" i="32"/>
  <c r="D76" i="32"/>
  <c r="G75" i="32"/>
  <c r="H75" i="32" s="1"/>
  <c r="E75" i="32"/>
  <c r="D75" i="32"/>
  <c r="G72" i="32"/>
  <c r="H72" i="32" s="1"/>
  <c r="E72" i="32"/>
  <c r="D72" i="32"/>
  <c r="G71" i="32"/>
  <c r="H71" i="32" s="1"/>
  <c r="E71" i="32"/>
  <c r="D71" i="32"/>
  <c r="G64" i="32"/>
  <c r="H64" i="32" s="1"/>
  <c r="E64" i="32"/>
  <c r="D64" i="32"/>
  <c r="G63" i="32"/>
  <c r="H63" i="32" s="1"/>
  <c r="E63" i="32"/>
  <c r="D63" i="32"/>
  <c r="G62" i="32"/>
  <c r="H62" i="32" s="1"/>
  <c r="E62" i="32"/>
  <c r="D62" i="32"/>
  <c r="G59" i="32"/>
  <c r="H59" i="32" s="1"/>
  <c r="E59" i="32"/>
  <c r="D59" i="32"/>
  <c r="G58" i="32"/>
  <c r="E58" i="32"/>
  <c r="D58" i="32"/>
  <c r="G57" i="32"/>
  <c r="H57" i="32" s="1"/>
  <c r="E57" i="32"/>
  <c r="D57" i="32"/>
  <c r="G56" i="32"/>
  <c r="E56" i="32"/>
  <c r="D56" i="32"/>
  <c r="G55" i="32"/>
  <c r="H55" i="32" s="1"/>
  <c r="E55" i="32"/>
  <c r="D55" i="32"/>
  <c r="G52" i="32"/>
  <c r="H52" i="32" s="1"/>
  <c r="E52" i="32"/>
  <c r="D52" i="32"/>
  <c r="G51" i="32"/>
  <c r="H51" i="32" s="1"/>
  <c r="E51" i="32"/>
  <c r="D51" i="32"/>
  <c r="G50" i="32"/>
  <c r="H50" i="32" s="1"/>
  <c r="E50" i="32"/>
  <c r="D50" i="32"/>
  <c r="G49" i="32"/>
  <c r="H49" i="32" s="1"/>
  <c r="E49" i="32"/>
  <c r="D49" i="32"/>
  <c r="G48" i="32"/>
  <c r="H48" i="32" s="1"/>
  <c r="E48" i="32"/>
  <c r="D48" i="32"/>
  <c r="G44" i="32"/>
  <c r="H44" i="32" s="1"/>
  <c r="E44" i="32"/>
  <c r="D44" i="32"/>
  <c r="G43" i="32"/>
  <c r="H43" i="32" s="1"/>
  <c r="E43" i="32"/>
  <c r="D43" i="32"/>
  <c r="G42" i="32"/>
  <c r="H42" i="32" s="1"/>
  <c r="E42" i="32"/>
  <c r="D42" i="32"/>
  <c r="G41" i="32"/>
  <c r="H41" i="32" s="1"/>
  <c r="E41" i="32"/>
  <c r="D41" i="32"/>
  <c r="G40" i="32"/>
  <c r="H40" i="32" s="1"/>
  <c r="E40" i="32"/>
  <c r="D40" i="32"/>
  <c r="G37" i="32"/>
  <c r="H37" i="32" s="1"/>
  <c r="E37" i="32"/>
  <c r="D37" i="32"/>
  <c r="G36" i="32"/>
  <c r="H36" i="32" s="1"/>
  <c r="E36" i="32"/>
  <c r="D36" i="32"/>
  <c r="G35" i="32"/>
  <c r="H35" i="32" s="1"/>
  <c r="E35" i="32"/>
  <c r="D35" i="32"/>
  <c r="G32" i="32"/>
  <c r="H32" i="32" s="1"/>
  <c r="E32" i="32"/>
  <c r="D32" i="32"/>
  <c r="G30" i="32"/>
  <c r="H30" i="32" s="1"/>
  <c r="E30" i="32"/>
  <c r="D30" i="32"/>
  <c r="G26" i="32"/>
  <c r="H26" i="32" s="1"/>
  <c r="E26" i="32"/>
  <c r="D26" i="32"/>
  <c r="C19" i="32"/>
  <c r="B19" i="32"/>
  <c r="K18" i="32"/>
  <c r="H138" i="32" s="1"/>
  <c r="E17" i="32"/>
  <c r="C17" i="32"/>
  <c r="B17" i="32"/>
  <c r="E15" i="32"/>
  <c r="K16" i="1"/>
  <c r="M45" i="5"/>
  <c r="M46" i="5" s="1"/>
  <c r="A42" i="5"/>
  <c r="L42" i="5"/>
  <c r="F135" i="31"/>
  <c r="G135" i="31" s="1"/>
  <c r="D135" i="31"/>
  <c r="C135" i="31"/>
  <c r="F136" i="31"/>
  <c r="G136" i="31" s="1"/>
  <c r="F137" i="31"/>
  <c r="G137" i="31" s="1"/>
  <c r="C137" i="31"/>
  <c r="C136" i="31"/>
  <c r="F134" i="31"/>
  <c r="G134" i="31" s="1"/>
  <c r="D134" i="31"/>
  <c r="C134" i="31"/>
  <c r="D240" i="25"/>
  <c r="D234" i="25"/>
  <c r="D232" i="25"/>
  <c r="D187" i="25"/>
  <c r="D180" i="25"/>
  <c r="D167" i="25"/>
  <c r="D173" i="25"/>
  <c r="D189" i="25"/>
  <c r="D182" i="25"/>
  <c r="D175" i="25"/>
  <c r="D239" i="25"/>
  <c r="D188" i="25"/>
  <c r="D181" i="25"/>
  <c r="D174" i="25"/>
  <c r="D168" i="25"/>
  <c r="D231" i="25"/>
  <c r="D163" i="25"/>
  <c r="G113" i="31"/>
  <c r="C112" i="31"/>
  <c r="A112" i="31"/>
  <c r="C111" i="31"/>
  <c r="A111" i="31"/>
  <c r="C110" i="31"/>
  <c r="A110" i="31"/>
  <c r="C109" i="31"/>
  <c r="A109" i="31"/>
  <c r="C108" i="31"/>
  <c r="A108" i="31"/>
  <c r="I106" i="32" l="1"/>
  <c r="I141" i="32"/>
  <c r="I107" i="32"/>
  <c r="H117" i="32"/>
  <c r="H119" i="32"/>
  <c r="H121" i="32"/>
  <c r="H123" i="32"/>
  <c r="H125" i="32"/>
  <c r="H127" i="32"/>
  <c r="H133" i="32"/>
  <c r="H135" i="32"/>
  <c r="H137" i="32"/>
  <c r="H139" i="32"/>
  <c r="H108" i="32"/>
  <c r="I108" i="32" s="1"/>
  <c r="H122" i="32"/>
  <c r="H124" i="32"/>
  <c r="H126" i="32"/>
  <c r="H56" i="32"/>
  <c r="H58" i="32"/>
  <c r="H29" i="32"/>
  <c r="I29" i="32" s="1"/>
  <c r="H132" i="32"/>
  <c r="H134" i="32"/>
  <c r="H136" i="32"/>
  <c r="M42" i="5"/>
  <c r="G138" i="31"/>
  <c r="G133" i="31" s="1"/>
  <c r="D235" i="25"/>
  <c r="F111" i="31" s="1"/>
  <c r="G111" i="31" s="1"/>
  <c r="D241" i="25"/>
  <c r="F112" i="31" s="1"/>
  <c r="G112" i="31" s="1"/>
  <c r="A29" i="5" l="1"/>
  <c r="A23" i="5"/>
  <c r="A17" i="5"/>
  <c r="A677" i="5"/>
  <c r="M680" i="5"/>
  <c r="M681" i="5" s="1"/>
  <c r="M677" i="5" s="1"/>
  <c r="A671" i="5"/>
  <c r="M674" i="5"/>
  <c r="M675" i="5" s="1"/>
  <c r="M671" i="5" s="1"/>
  <c r="G139" i="1"/>
  <c r="E139" i="1"/>
  <c r="D139" i="1"/>
  <c r="B677" i="5" s="1"/>
  <c r="G138" i="1"/>
  <c r="E138" i="1"/>
  <c r="D138" i="1"/>
  <c r="B671" i="5" s="1"/>
  <c r="A501" i="5"/>
  <c r="M504" i="5"/>
  <c r="M505" i="5" s="1"/>
  <c r="M501" i="5" s="1"/>
  <c r="M498" i="5"/>
  <c r="M499" i="5" s="1"/>
  <c r="M495" i="5" s="1"/>
  <c r="A495" i="5"/>
  <c r="M225" i="5"/>
  <c r="M226" i="5"/>
  <c r="M215" i="5"/>
  <c r="M216" i="5"/>
  <c r="M217" i="5"/>
  <c r="M218" i="5"/>
  <c r="M210" i="5"/>
  <c r="M211" i="5"/>
  <c r="M179" i="5"/>
  <c r="M180" i="5"/>
  <c r="M181" i="5"/>
  <c r="M32" i="5"/>
  <c r="M33" i="5" s="1"/>
  <c r="M29" i="5" s="1"/>
  <c r="B29" i="5"/>
  <c r="M26" i="5"/>
  <c r="M27" i="5" s="1"/>
  <c r="M23" i="5" s="1"/>
  <c r="M20" i="5"/>
  <c r="M21" i="5" s="1"/>
  <c r="M17" i="5" s="1"/>
  <c r="M14" i="5"/>
  <c r="B22" i="10" l="1"/>
  <c r="K22" i="10"/>
  <c r="I87" i="10"/>
  <c r="I86" i="8"/>
  <c r="I86" i="23"/>
  <c r="C35" i="31"/>
  <c r="A35" i="31"/>
  <c r="C27" i="31"/>
  <c r="C26" i="31"/>
  <c r="A27" i="31"/>
  <c r="A3" i="25"/>
  <c r="A4" i="25"/>
  <c r="A2" i="25"/>
  <c r="A6" i="25"/>
  <c r="A6" i="31"/>
  <c r="A3" i="31"/>
  <c r="A4" i="31"/>
  <c r="A2" i="31"/>
  <c r="A8" i="19"/>
  <c r="A5" i="19"/>
  <c r="A6" i="19"/>
  <c r="A4" i="19"/>
  <c r="A6" i="9"/>
  <c r="A3" i="9"/>
  <c r="A4" i="9"/>
  <c r="A2" i="9"/>
  <c r="A6" i="23"/>
  <c r="A3" i="23"/>
  <c r="A4" i="23"/>
  <c r="A2" i="23"/>
  <c r="A28" i="23"/>
  <c r="A6" i="8"/>
  <c r="A3" i="8"/>
  <c r="A4" i="8"/>
  <c r="A2" i="8"/>
  <c r="A6" i="10"/>
  <c r="A3" i="10"/>
  <c r="A4" i="10"/>
  <c r="A2" i="10"/>
  <c r="A845" i="1"/>
  <c r="A858" i="10"/>
  <c r="A858" i="8"/>
  <c r="A841" i="23"/>
  <c r="A858" i="9"/>
  <c r="A860" i="19"/>
  <c r="A860" i="31"/>
  <c r="A870" i="25"/>
  <c r="A819" i="5"/>
  <c r="A243" i="25" s="1"/>
  <c r="A50" i="5"/>
  <c r="A28" i="8"/>
  <c r="A27" i="9"/>
  <c r="A29" i="19"/>
  <c r="A28" i="10"/>
  <c r="D29" i="30" l="1"/>
  <c r="C29" i="30"/>
  <c r="B29" i="30"/>
  <c r="A51" i="19"/>
  <c r="A140" i="31"/>
  <c r="A48" i="9"/>
  <c r="B811" i="5"/>
  <c r="A811" i="5"/>
  <c r="M816" i="5"/>
  <c r="M817" i="5" s="1"/>
  <c r="M813" i="5" s="1"/>
  <c r="L813" i="5"/>
  <c r="G165" i="1"/>
  <c r="E165" i="1"/>
  <c r="D165" i="1"/>
  <c r="B813" i="5" s="1"/>
  <c r="M808" i="5"/>
  <c r="M809" i="5" s="1"/>
  <c r="M805" i="5" s="1"/>
  <c r="M801" i="5"/>
  <c r="M795" i="5"/>
  <c r="L805" i="5"/>
  <c r="L804" i="5"/>
  <c r="D219" i="25"/>
  <c r="D220" i="25" s="1"/>
  <c r="F114" i="31" s="1"/>
  <c r="G114" i="31" s="1"/>
  <c r="C114" i="31"/>
  <c r="A114" i="31"/>
  <c r="D207" i="25"/>
  <c r="F122" i="31" s="1"/>
  <c r="G122" i="31" s="1"/>
  <c r="G123" i="31" s="1"/>
  <c r="G121" i="31" s="1"/>
  <c r="D106" i="25"/>
  <c r="D198" i="25"/>
  <c r="F118" i="31" s="1"/>
  <c r="D145" i="25"/>
  <c r="D215" i="25"/>
  <c r="D34" i="25"/>
  <c r="D114" i="25"/>
  <c r="D128" i="25"/>
  <c r="C130" i="31"/>
  <c r="C129" i="31"/>
  <c r="D225" i="25"/>
  <c r="D227" i="25" s="1"/>
  <c r="F130" i="31" s="1"/>
  <c r="G130" i="31" s="1"/>
  <c r="G131" i="31" s="1"/>
  <c r="G129" i="31" s="1"/>
  <c r="D133" i="25"/>
  <c r="D134" i="25"/>
  <c r="D135" i="25"/>
  <c r="G55" i="31"/>
  <c r="G54" i="31"/>
  <c r="G48" i="31"/>
  <c r="G49" i="31"/>
  <c r="D127" i="25"/>
  <c r="C126" i="31"/>
  <c r="C125" i="31"/>
  <c r="F126" i="31"/>
  <c r="G126" i="31" s="1"/>
  <c r="G127" i="31" s="1"/>
  <c r="G125" i="31" s="1"/>
  <c r="M741" i="5"/>
  <c r="M742" i="5" s="1"/>
  <c r="C122" i="31"/>
  <c r="C118" i="31"/>
  <c r="C121" i="31"/>
  <c r="C117" i="31"/>
  <c r="A122" i="31"/>
  <c r="A118" i="31"/>
  <c r="E29" i="1" l="1"/>
  <c r="E31" i="32"/>
  <c r="D29" i="1"/>
  <c r="B42" i="5" s="1"/>
  <c r="D31" i="32"/>
  <c r="G29" i="1"/>
  <c r="H29" i="1" s="1"/>
  <c r="I29" i="1" s="1"/>
  <c r="G31" i="32"/>
  <c r="H31" i="32" s="1"/>
  <c r="I31" i="32" s="1"/>
  <c r="F165" i="1"/>
  <c r="F167" i="32" s="1"/>
  <c r="I167" i="32" s="1"/>
  <c r="I166" i="32" s="1"/>
  <c r="M738" i="5"/>
  <c r="F151" i="1"/>
  <c r="F153" i="32" s="1"/>
  <c r="D136" i="25"/>
  <c r="G118" i="31"/>
  <c r="G119" i="31" s="1"/>
  <c r="G117" i="31" s="1"/>
  <c r="D74" i="25"/>
  <c r="D66" i="25"/>
  <c r="F35" i="31" s="1"/>
  <c r="G35" i="31" s="1"/>
  <c r="G36" i="31" s="1"/>
  <c r="G106" i="1"/>
  <c r="D105" i="1"/>
  <c r="B495" i="5" s="1"/>
  <c r="D106" i="1"/>
  <c r="B501" i="5" s="1"/>
  <c r="E106" i="1"/>
  <c r="G105" i="1"/>
  <c r="E105" i="1"/>
  <c r="D57" i="25"/>
  <c r="F31" i="31" s="1"/>
  <c r="G31" i="31" s="1"/>
  <c r="A107" i="31"/>
  <c r="A95" i="31"/>
  <c r="C107" i="31"/>
  <c r="D176" i="25"/>
  <c r="F108" i="31" s="1"/>
  <c r="G108" i="31" s="1"/>
  <c r="D183" i="25"/>
  <c r="F109" i="31" s="1"/>
  <c r="G109" i="31" s="1"/>
  <c r="D190" i="25"/>
  <c r="F110" i="31" s="1"/>
  <c r="G110" i="31" s="1"/>
  <c r="K107" i="5" l="1"/>
  <c r="M107" i="5" s="1"/>
  <c r="K104" i="5"/>
  <c r="M104" i="5" s="1"/>
  <c r="K123" i="5"/>
  <c r="M123" i="5" s="1"/>
  <c r="I120" i="5"/>
  <c r="A126" i="5"/>
  <c r="M129" i="5"/>
  <c r="M120" i="5" l="1"/>
  <c r="I104" i="5"/>
  <c r="M108" i="5"/>
  <c r="D169" i="25"/>
  <c r="F107" i="31" s="1"/>
  <c r="G107" i="31" s="1"/>
  <c r="C103" i="31"/>
  <c r="C102" i="31"/>
  <c r="A103" i="31"/>
  <c r="C99" i="31"/>
  <c r="C98" i="31"/>
  <c r="A99" i="31"/>
  <c r="F99" i="31"/>
  <c r="G99" i="31" s="1"/>
  <c r="G100" i="31" s="1"/>
  <c r="G98" i="31" s="1"/>
  <c r="C95" i="31"/>
  <c r="C94" i="31"/>
  <c r="C91" i="31"/>
  <c r="A91" i="31"/>
  <c r="C87" i="31"/>
  <c r="C86" i="31"/>
  <c r="A87" i="31"/>
  <c r="C83" i="31"/>
  <c r="C82" i="31"/>
  <c r="A83" i="31"/>
  <c r="C79" i="31"/>
  <c r="C78" i="31"/>
  <c r="A79" i="31"/>
  <c r="D152" i="25"/>
  <c r="F95" i="31"/>
  <c r="G95" i="31" s="1"/>
  <c r="G96" i="31" s="1"/>
  <c r="G94" i="31" s="1"/>
  <c r="F91" i="31"/>
  <c r="G91" i="31" s="1"/>
  <c r="G92" i="31" s="1"/>
  <c r="D49" i="25"/>
  <c r="D129" i="25"/>
  <c r="F87" i="31" s="1"/>
  <c r="G87" i="31" s="1"/>
  <c r="D122" i="25"/>
  <c r="F83" i="31" s="1"/>
  <c r="G83" i="31" s="1"/>
  <c r="G84" i="31" s="1"/>
  <c r="G82" i="31" s="1"/>
  <c r="F79" i="31"/>
  <c r="G79" i="31" s="1"/>
  <c r="G80" i="31" s="1"/>
  <c r="G78" i="31" s="1"/>
  <c r="E28" i="1"/>
  <c r="E30" i="1"/>
  <c r="E24" i="1"/>
  <c r="G75" i="31"/>
  <c r="G74" i="31"/>
  <c r="F73" i="31"/>
  <c r="G73" i="31" s="1"/>
  <c r="D73" i="31"/>
  <c r="C73" i="31"/>
  <c r="G115" i="31" l="1"/>
  <c r="G106" i="31" s="1"/>
  <c r="F103" i="31"/>
  <c r="G103" i="31" s="1"/>
  <c r="G104" i="31" s="1"/>
  <c r="G102" i="31" s="1"/>
  <c r="G88" i="31"/>
  <c r="G86" i="31" s="1"/>
  <c r="G90" i="31"/>
  <c r="G76" i="31"/>
  <c r="G72" i="31" s="1"/>
  <c r="F64" i="31" l="1"/>
  <c r="G64" i="31" s="1"/>
  <c r="F65" i="31"/>
  <c r="G65" i="31" s="1"/>
  <c r="F66" i="31"/>
  <c r="G66" i="31" s="1"/>
  <c r="F67" i="31"/>
  <c r="G67" i="31" s="1"/>
  <c r="F68" i="31"/>
  <c r="G68" i="31" s="1"/>
  <c r="F69" i="31"/>
  <c r="G69" i="31" s="1"/>
  <c r="F63" i="31"/>
  <c r="G63" i="31" s="1"/>
  <c r="D64" i="31"/>
  <c r="D65" i="31"/>
  <c r="D66" i="31"/>
  <c r="D67" i="31"/>
  <c r="D68" i="31"/>
  <c r="D69" i="31"/>
  <c r="D63" i="31"/>
  <c r="C64" i="31"/>
  <c r="C65" i="31"/>
  <c r="C66" i="31"/>
  <c r="C67" i="31"/>
  <c r="C68" i="31"/>
  <c r="C69" i="31"/>
  <c r="C63" i="31"/>
  <c r="G70" i="31" l="1"/>
  <c r="G62" i="31" s="1"/>
  <c r="A798" i="5" l="1"/>
  <c r="A792" i="5"/>
  <c r="M802" i="5"/>
  <c r="M798" i="5" s="1"/>
  <c r="L798" i="5"/>
  <c r="M796" i="5"/>
  <c r="M792" i="5" s="1"/>
  <c r="A489" i="5"/>
  <c r="M493" i="5"/>
  <c r="M489" i="5" s="1"/>
  <c r="A506" i="5"/>
  <c r="B506" i="5"/>
  <c r="C59" i="31"/>
  <c r="C58" i="31"/>
  <c r="A59" i="31"/>
  <c r="C53" i="31"/>
  <c r="C52" i="31"/>
  <c r="A53" i="31"/>
  <c r="C47" i="31"/>
  <c r="C46" i="31"/>
  <c r="A47" i="31"/>
  <c r="F59" i="31"/>
  <c r="G59" i="31" s="1"/>
  <c r="G60" i="31" s="1"/>
  <c r="G58" i="31" s="1"/>
  <c r="D97" i="25"/>
  <c r="F53" i="31" s="1"/>
  <c r="G53" i="31" s="1"/>
  <c r="D89" i="25"/>
  <c r="F47" i="31" s="1"/>
  <c r="G47" i="31" s="1"/>
  <c r="C43" i="31"/>
  <c r="C42" i="31"/>
  <c r="A43" i="31"/>
  <c r="D82" i="25"/>
  <c r="F43" i="31" s="1"/>
  <c r="G43" i="31" s="1"/>
  <c r="G44" i="31" s="1"/>
  <c r="G42" i="31" s="1"/>
  <c r="C39" i="31"/>
  <c r="C38" i="31"/>
  <c r="A39" i="31"/>
  <c r="F39" i="31"/>
  <c r="G39" i="31" s="1"/>
  <c r="G40" i="31" s="1"/>
  <c r="G38" i="31" s="1"/>
  <c r="C34" i="31"/>
  <c r="G34" i="31"/>
  <c r="C31" i="31"/>
  <c r="C30" i="31"/>
  <c r="A31" i="31"/>
  <c r="G32" i="31"/>
  <c r="G30" i="31" s="1"/>
  <c r="F27" i="31"/>
  <c r="G27" i="31" s="1"/>
  <c r="G28" i="31" s="1"/>
  <c r="G26" i="31" s="1"/>
  <c r="C23" i="31"/>
  <c r="C22" i="31"/>
  <c r="A23" i="31"/>
  <c r="D41" i="25"/>
  <c r="F23" i="31" s="1"/>
  <c r="G23" i="31" s="1"/>
  <c r="G24" i="31" s="1"/>
  <c r="G22" i="31" s="1"/>
  <c r="C4" i="30"/>
  <c r="E105" i="32" s="1"/>
  <c r="B4" i="30"/>
  <c r="D105" i="32" s="1"/>
  <c r="C19" i="31"/>
  <c r="A19" i="31"/>
  <c r="C18" i="31"/>
  <c r="F19" i="31"/>
  <c r="G19" i="31" s="1"/>
  <c r="G20" i="31" s="1"/>
  <c r="G18" i="31" s="1"/>
  <c r="G129" i="1"/>
  <c r="G130" i="1"/>
  <c r="G131" i="1"/>
  <c r="G132" i="1"/>
  <c r="G133" i="1"/>
  <c r="G134" i="1"/>
  <c r="G135" i="1"/>
  <c r="G136" i="1"/>
  <c r="G137" i="1"/>
  <c r="G128" i="1"/>
  <c r="D129" i="1"/>
  <c r="E129" i="1"/>
  <c r="D130" i="1"/>
  <c r="E130" i="1"/>
  <c r="D131" i="1"/>
  <c r="E131" i="1"/>
  <c r="D132" i="1"/>
  <c r="E132" i="1"/>
  <c r="D133" i="1"/>
  <c r="E133" i="1"/>
  <c r="D134" i="1"/>
  <c r="E134" i="1"/>
  <c r="D135" i="1"/>
  <c r="E135" i="1"/>
  <c r="D136" i="1"/>
  <c r="E136" i="1"/>
  <c r="D137" i="1"/>
  <c r="E137" i="1"/>
  <c r="E128" i="1"/>
  <c r="D128" i="1"/>
  <c r="G110" i="1"/>
  <c r="G111" i="1"/>
  <c r="G112" i="1"/>
  <c r="G113" i="1"/>
  <c r="G114" i="1"/>
  <c r="G115" i="1"/>
  <c r="G116" i="1"/>
  <c r="G117" i="1"/>
  <c r="G118" i="1"/>
  <c r="G119" i="1"/>
  <c r="G120" i="1"/>
  <c r="G121" i="1"/>
  <c r="G122" i="1"/>
  <c r="G123" i="1"/>
  <c r="G124" i="1"/>
  <c r="G125" i="1"/>
  <c r="G109" i="1"/>
  <c r="D110" i="1"/>
  <c r="E110" i="1"/>
  <c r="L495" i="5" s="1"/>
  <c r="D111" i="1"/>
  <c r="E111" i="1"/>
  <c r="D112" i="1"/>
  <c r="E112" i="1"/>
  <c r="D113" i="1"/>
  <c r="E113" i="1"/>
  <c r="D114" i="1"/>
  <c r="E114" i="1"/>
  <c r="D115" i="1"/>
  <c r="E115" i="1"/>
  <c r="D116" i="1"/>
  <c r="E116" i="1"/>
  <c r="L501" i="5" s="1"/>
  <c r="D117" i="1"/>
  <c r="E117" i="1"/>
  <c r="D118" i="1"/>
  <c r="E118" i="1"/>
  <c r="D119" i="1"/>
  <c r="E119" i="1"/>
  <c r="D120" i="1"/>
  <c r="E120" i="1"/>
  <c r="D121" i="1"/>
  <c r="E121" i="1"/>
  <c r="D122" i="1"/>
  <c r="E122" i="1"/>
  <c r="D123" i="1"/>
  <c r="E123" i="1"/>
  <c r="D124" i="1"/>
  <c r="E124" i="1"/>
  <c r="D125" i="1"/>
  <c r="E125" i="1"/>
  <c r="E109" i="1"/>
  <c r="D109" i="1"/>
  <c r="G82" i="1"/>
  <c r="G83" i="1"/>
  <c r="G84" i="1"/>
  <c r="G85" i="1"/>
  <c r="G86" i="1"/>
  <c r="G87" i="1"/>
  <c r="G88" i="1"/>
  <c r="G89" i="1"/>
  <c r="G90" i="1"/>
  <c r="G91" i="1"/>
  <c r="G92" i="1"/>
  <c r="G93" i="1"/>
  <c r="G94" i="1"/>
  <c r="G95" i="1"/>
  <c r="G96" i="1"/>
  <c r="G97" i="1"/>
  <c r="G98" i="1"/>
  <c r="G99" i="1"/>
  <c r="G100" i="1"/>
  <c r="G101" i="1"/>
  <c r="G102" i="1"/>
  <c r="G104" i="1"/>
  <c r="G81" i="1"/>
  <c r="D82" i="1"/>
  <c r="E82" i="1"/>
  <c r="D83" i="1"/>
  <c r="E83" i="1"/>
  <c r="D84" i="1"/>
  <c r="E84" i="1"/>
  <c r="D85" i="1"/>
  <c r="E85" i="1"/>
  <c r="D86" i="1"/>
  <c r="E86" i="1"/>
  <c r="D87" i="1"/>
  <c r="E87" i="1"/>
  <c r="D88" i="1"/>
  <c r="E88" i="1"/>
  <c r="D89" i="1"/>
  <c r="E89" i="1"/>
  <c r="D90" i="1"/>
  <c r="E90" i="1"/>
  <c r="D91" i="1"/>
  <c r="E91" i="1"/>
  <c r="D92" i="1"/>
  <c r="E92" i="1"/>
  <c r="D93" i="1"/>
  <c r="E93" i="1"/>
  <c r="D94" i="1"/>
  <c r="E94" i="1"/>
  <c r="D95" i="1"/>
  <c r="E95" i="1"/>
  <c r="D96" i="1"/>
  <c r="E96" i="1"/>
  <c r="D97" i="1"/>
  <c r="E97" i="1"/>
  <c r="D98" i="1"/>
  <c r="E98" i="1"/>
  <c r="D99" i="1"/>
  <c r="E99" i="1"/>
  <c r="D100" i="1"/>
  <c r="E100" i="1"/>
  <c r="D101" i="1"/>
  <c r="E101" i="1"/>
  <c r="D102" i="1"/>
  <c r="E102" i="1"/>
  <c r="D103" i="1"/>
  <c r="E103" i="1"/>
  <c r="D104" i="1"/>
  <c r="B489" i="5" s="1"/>
  <c r="E104" i="1"/>
  <c r="L489" i="5" s="1"/>
  <c r="E81" i="1"/>
  <c r="D81" i="1"/>
  <c r="G74" i="1"/>
  <c r="G75" i="1"/>
  <c r="G76" i="1"/>
  <c r="G77" i="1"/>
  <c r="G78" i="1"/>
  <c r="G73" i="1"/>
  <c r="D74" i="1"/>
  <c r="E74" i="1"/>
  <c r="D75" i="1"/>
  <c r="E75" i="1"/>
  <c r="D76" i="1"/>
  <c r="E76" i="1"/>
  <c r="D77" i="1"/>
  <c r="E77" i="1"/>
  <c r="D78" i="1"/>
  <c r="E78" i="1"/>
  <c r="E73" i="1"/>
  <c r="D73" i="1"/>
  <c r="G70" i="1"/>
  <c r="G69" i="1"/>
  <c r="D70" i="1"/>
  <c r="E70" i="1"/>
  <c r="E69" i="1"/>
  <c r="D69" i="1"/>
  <c r="G61" i="1"/>
  <c r="G62" i="1"/>
  <c r="G60" i="1"/>
  <c r="D61" i="1"/>
  <c r="E61" i="1"/>
  <c r="D62" i="1"/>
  <c r="E62" i="1"/>
  <c r="E60" i="1"/>
  <c r="D60" i="1"/>
  <c r="G54" i="1"/>
  <c r="G55" i="1"/>
  <c r="G56" i="1"/>
  <c r="G57" i="1"/>
  <c r="G53" i="1"/>
  <c r="D54" i="1"/>
  <c r="E54" i="1"/>
  <c r="D55" i="1"/>
  <c r="E55" i="1"/>
  <c r="D56" i="1"/>
  <c r="E56" i="1"/>
  <c r="D57" i="1"/>
  <c r="E57" i="1"/>
  <c r="E53" i="1"/>
  <c r="D53" i="1"/>
  <c r="G47" i="1"/>
  <c r="G48" i="1"/>
  <c r="G49" i="1"/>
  <c r="G50" i="1"/>
  <c r="G46" i="1"/>
  <c r="D47" i="1"/>
  <c r="E47" i="1"/>
  <c r="D48" i="1"/>
  <c r="E48" i="1"/>
  <c r="D49" i="1"/>
  <c r="E49" i="1"/>
  <c r="D50" i="1"/>
  <c r="E50" i="1"/>
  <c r="E46" i="1"/>
  <c r="D46" i="1"/>
  <c r="G39" i="1"/>
  <c r="G40" i="1"/>
  <c r="G41" i="1"/>
  <c r="G42" i="1"/>
  <c r="G38" i="1"/>
  <c r="D39" i="1"/>
  <c r="E39" i="1"/>
  <c r="D40" i="1"/>
  <c r="E40" i="1"/>
  <c r="D41" i="1"/>
  <c r="E41" i="1"/>
  <c r="D42" i="1"/>
  <c r="B126" i="5" s="1"/>
  <c r="E42" i="1"/>
  <c r="L126" i="5" s="1"/>
  <c r="E38" i="1"/>
  <c r="D38" i="1"/>
  <c r="G34" i="1"/>
  <c r="G35" i="1"/>
  <c r="G33" i="1"/>
  <c r="D34" i="1"/>
  <c r="E34" i="1"/>
  <c r="D35" i="1"/>
  <c r="E35" i="1"/>
  <c r="E33" i="1"/>
  <c r="D33" i="1"/>
  <c r="D30" i="1"/>
  <c r="D28" i="1"/>
  <c r="D24" i="1"/>
  <c r="G24" i="1"/>
  <c r="G30" i="1"/>
  <c r="G28" i="1"/>
  <c r="G14" i="31"/>
  <c r="G15" i="31"/>
  <c r="C13" i="31"/>
  <c r="A13" i="31"/>
  <c r="C12" i="31"/>
  <c r="A12" i="31"/>
  <c r="B9" i="30" l="1"/>
  <c r="D159" i="32" s="1"/>
  <c r="B8" i="30"/>
  <c r="B7" i="30"/>
  <c r="D157" i="32" s="1"/>
  <c r="B28" i="30"/>
  <c r="D164" i="32" s="1"/>
  <c r="D28" i="30"/>
  <c r="C28" i="30"/>
  <c r="G56" i="31"/>
  <c r="G52" i="31" s="1"/>
  <c r="D13" i="30" s="1"/>
  <c r="G163" i="32" s="1"/>
  <c r="H163" i="32" s="1"/>
  <c r="I163" i="32" s="1"/>
  <c r="G50" i="31"/>
  <c r="G46" i="31" s="1"/>
  <c r="D12" i="30" s="1"/>
  <c r="G162" i="32" s="1"/>
  <c r="H162" i="32" s="1"/>
  <c r="I162" i="32" s="1"/>
  <c r="C27" i="30"/>
  <c r="E150" i="32" s="1"/>
  <c r="B27" i="30"/>
  <c r="D150" i="32" s="1"/>
  <c r="D27" i="30"/>
  <c r="G150" i="32" s="1"/>
  <c r="H150" i="32" s="1"/>
  <c r="D25" i="30"/>
  <c r="B25" i="30"/>
  <c r="C25" i="30"/>
  <c r="B26" i="30"/>
  <c r="C26" i="30"/>
  <c r="D26" i="30"/>
  <c r="D15" i="30"/>
  <c r="C23" i="30"/>
  <c r="E146" i="32" s="1"/>
  <c r="C19" i="30"/>
  <c r="B23" i="30"/>
  <c r="D146" i="32" s="1"/>
  <c r="B19" i="30"/>
  <c r="D22" i="30"/>
  <c r="C22" i="30"/>
  <c r="B22" i="30"/>
  <c r="D21" i="30"/>
  <c r="G151" i="32" s="1"/>
  <c r="H151" i="32" s="1"/>
  <c r="C21" i="30"/>
  <c r="B21" i="30"/>
  <c r="D24" i="30"/>
  <c r="D20" i="30"/>
  <c r="G149" i="32" s="1"/>
  <c r="H149" i="32" s="1"/>
  <c r="C24" i="30"/>
  <c r="C20" i="30"/>
  <c r="B24" i="30"/>
  <c r="B20" i="30"/>
  <c r="D23" i="30"/>
  <c r="G146" i="32" s="1"/>
  <c r="H146" i="32" s="1"/>
  <c r="D19" i="30"/>
  <c r="G148" i="32" s="1"/>
  <c r="H148" i="32" s="1"/>
  <c r="I148" i="32" s="1"/>
  <c r="C15" i="30"/>
  <c r="B15" i="30"/>
  <c r="D14" i="30"/>
  <c r="G156" i="32" s="1"/>
  <c r="H156" i="32" s="1"/>
  <c r="I156" i="32" s="1"/>
  <c r="C14" i="30"/>
  <c r="B14" i="30"/>
  <c r="D156" i="32" s="1"/>
  <c r="D18" i="30"/>
  <c r="C18" i="30"/>
  <c r="B18" i="30"/>
  <c r="D16" i="30"/>
  <c r="D17" i="30"/>
  <c r="C16" i="30"/>
  <c r="C17" i="30"/>
  <c r="B16" i="30"/>
  <c r="B17" i="30"/>
  <c r="D8" i="30"/>
  <c r="G158" i="32" s="1"/>
  <c r="H158" i="32" s="1"/>
  <c r="C12" i="30"/>
  <c r="E162" i="32" s="1"/>
  <c r="C8" i="30"/>
  <c r="B12" i="30"/>
  <c r="D162" i="32" s="1"/>
  <c r="D11" i="30"/>
  <c r="G161" i="32" s="1"/>
  <c r="H161" i="32" s="1"/>
  <c r="D7" i="30"/>
  <c r="G157" i="32" s="1"/>
  <c r="H157" i="32" s="1"/>
  <c r="C11" i="30"/>
  <c r="C7" i="30"/>
  <c r="B11" i="30"/>
  <c r="D155" i="1"/>
  <c r="D10" i="30"/>
  <c r="G160" i="32" s="1"/>
  <c r="H160" i="32" s="1"/>
  <c r="D6" i="30"/>
  <c r="G154" i="32" s="1"/>
  <c r="H154" i="32" s="1"/>
  <c r="C10" i="30"/>
  <c r="C6" i="30"/>
  <c r="B10" i="30"/>
  <c r="B6" i="30"/>
  <c r="D9" i="30"/>
  <c r="G159" i="32" s="1"/>
  <c r="H159" i="32" s="1"/>
  <c r="D5" i="30"/>
  <c r="C13" i="30"/>
  <c r="E163" i="32" s="1"/>
  <c r="C9" i="30"/>
  <c r="C5" i="30"/>
  <c r="B13" i="30"/>
  <c r="D163" i="32" s="1"/>
  <c r="D157" i="1"/>
  <c r="B5" i="30"/>
  <c r="D24" i="25"/>
  <c r="F13" i="31" s="1"/>
  <c r="G13" i="31" s="1"/>
  <c r="E142" i="1" l="1"/>
  <c r="E144" i="32"/>
  <c r="E153" i="1"/>
  <c r="E155" i="32"/>
  <c r="G150" i="1"/>
  <c r="G152" i="32"/>
  <c r="H152" i="32" s="1"/>
  <c r="E145" i="1"/>
  <c r="E147" i="32"/>
  <c r="G153" i="1"/>
  <c r="G155" i="32"/>
  <c r="H155" i="32" s="1"/>
  <c r="E157" i="1"/>
  <c r="E159" i="32"/>
  <c r="E155" i="1"/>
  <c r="E157" i="32"/>
  <c r="G142" i="1"/>
  <c r="G144" i="32"/>
  <c r="H144" i="32" s="1"/>
  <c r="D147" i="1"/>
  <c r="D149" i="32"/>
  <c r="D146" i="1"/>
  <c r="D148" i="32"/>
  <c r="D159" i="1"/>
  <c r="D161" i="32"/>
  <c r="E26" i="1"/>
  <c r="E28" i="32"/>
  <c r="E159" i="1"/>
  <c r="E161" i="32"/>
  <c r="G26" i="1"/>
  <c r="G28" i="32"/>
  <c r="H28" i="32" s="1"/>
  <c r="I28" i="32" s="1"/>
  <c r="D65" i="1"/>
  <c r="D67" i="32"/>
  <c r="D143" i="1"/>
  <c r="D145" i="32"/>
  <c r="E146" i="1"/>
  <c r="L738" i="5" s="1"/>
  <c r="E148" i="32"/>
  <c r="E143" i="1"/>
  <c r="L671" i="5" s="1"/>
  <c r="E145" i="32"/>
  <c r="E65" i="1"/>
  <c r="E67" i="32"/>
  <c r="E147" i="1"/>
  <c r="E149" i="32"/>
  <c r="D152" i="1"/>
  <c r="D154" i="32"/>
  <c r="G143" i="1"/>
  <c r="G145" i="32"/>
  <c r="H145" i="32" s="1"/>
  <c r="G25" i="1"/>
  <c r="G27" i="32"/>
  <c r="H27" i="32" s="1"/>
  <c r="I27" i="32" s="1"/>
  <c r="E162" i="1"/>
  <c r="E164" i="32"/>
  <c r="G65" i="1"/>
  <c r="G67" i="32"/>
  <c r="H67" i="32" s="1"/>
  <c r="I67" i="32" s="1"/>
  <c r="I66" i="32" s="1"/>
  <c r="G151" i="1"/>
  <c r="G153" i="32"/>
  <c r="H153" i="32" s="1"/>
  <c r="I153" i="32" s="1"/>
  <c r="G162" i="1"/>
  <c r="H162" i="1" s="1"/>
  <c r="I162" i="1" s="1"/>
  <c r="G164" i="32"/>
  <c r="H164" i="32" s="1"/>
  <c r="I164" i="32" s="1"/>
  <c r="D158" i="1"/>
  <c r="D160" i="32"/>
  <c r="E156" i="1"/>
  <c r="E158" i="32"/>
  <c r="E152" i="1"/>
  <c r="E154" i="32"/>
  <c r="E154" i="1"/>
  <c r="E156" i="32"/>
  <c r="D149" i="1"/>
  <c r="D151" i="32"/>
  <c r="E151" i="1"/>
  <c r="E153" i="32"/>
  <c r="D151" i="1"/>
  <c r="B738" i="5" s="1"/>
  <c r="D153" i="32"/>
  <c r="D145" i="1"/>
  <c r="D147" i="32"/>
  <c r="D142" i="1"/>
  <c r="D144" i="32"/>
  <c r="D25" i="1"/>
  <c r="B17" i="5" s="1"/>
  <c r="D27" i="32"/>
  <c r="E150" i="1"/>
  <c r="E152" i="32"/>
  <c r="D156" i="1"/>
  <c r="D158" i="32"/>
  <c r="G145" i="1"/>
  <c r="G147" i="32"/>
  <c r="H147" i="32" s="1"/>
  <c r="E158" i="1"/>
  <c r="E160" i="32"/>
  <c r="E149" i="1"/>
  <c r="L677" i="5" s="1"/>
  <c r="E151" i="32"/>
  <c r="D26" i="1"/>
  <c r="B23" i="5" s="1"/>
  <c r="D28" i="32"/>
  <c r="E25" i="1"/>
  <c r="E27" i="32"/>
  <c r="D153" i="1"/>
  <c r="D155" i="32"/>
  <c r="D150" i="1"/>
  <c r="D152" i="32"/>
  <c r="D162" i="1"/>
  <c r="B805" i="5" s="1"/>
  <c r="D154" i="1"/>
  <c r="D148" i="1"/>
  <c r="D144" i="1"/>
  <c r="E148" i="1"/>
  <c r="E144" i="1"/>
  <c r="G146" i="1"/>
  <c r="G149" i="1"/>
  <c r="G144" i="1"/>
  <c r="G148" i="1"/>
  <c r="G147" i="1"/>
  <c r="E161" i="1"/>
  <c r="L797" i="5" s="1"/>
  <c r="G157" i="1"/>
  <c r="G155" i="1"/>
  <c r="D160" i="1"/>
  <c r="B792" i="5" s="1"/>
  <c r="G160" i="1"/>
  <c r="E160" i="1"/>
  <c r="L792" i="5" s="1"/>
  <c r="G152" i="1"/>
  <c r="G156" i="1"/>
  <c r="G154" i="1"/>
  <c r="D161" i="1"/>
  <c r="B798" i="5" s="1"/>
  <c r="G158" i="1"/>
  <c r="G161" i="1"/>
  <c r="G159" i="1"/>
  <c r="D17" i="25"/>
  <c r="F12" i="31" s="1"/>
  <c r="G12" i="31" s="1"/>
  <c r="G16" i="31" s="1"/>
  <c r="G11" i="31" s="1"/>
  <c r="D4" i="30" l="1"/>
  <c r="G103" i="1" l="1"/>
  <c r="G105" i="32"/>
  <c r="H105" i="32" s="1"/>
  <c r="I105" i="32" s="1"/>
  <c r="D23" i="19"/>
  <c r="C23" i="19"/>
  <c r="K12" i="10" l="1"/>
  <c r="K13" i="10"/>
  <c r="K14" i="10"/>
  <c r="K15" i="10"/>
  <c r="K16" i="10"/>
  <c r="K17" i="10"/>
  <c r="K18" i="10"/>
  <c r="K19" i="10"/>
  <c r="K20" i="10"/>
  <c r="K21" i="10"/>
  <c r="K11" i="10"/>
  <c r="B21" i="10"/>
  <c r="B20" i="10"/>
  <c r="B19" i="10"/>
  <c r="B18" i="10"/>
  <c r="B17" i="10"/>
  <c r="B16" i="10"/>
  <c r="B15" i="10"/>
  <c r="B14" i="10"/>
  <c r="B13" i="10"/>
  <c r="B12" i="10"/>
  <c r="B11" i="10"/>
  <c r="K372" i="5"/>
  <c r="L574" i="5"/>
  <c r="B574" i="5"/>
  <c r="A574" i="5"/>
  <c r="L580" i="5"/>
  <c r="B580" i="5"/>
  <c r="A580" i="5"/>
  <c r="L586" i="5"/>
  <c r="B586" i="5"/>
  <c r="A586" i="5"/>
  <c r="L592" i="5"/>
  <c r="B592" i="5"/>
  <c r="A592" i="5"/>
  <c r="L598" i="5"/>
  <c r="B598" i="5"/>
  <c r="A598" i="5"/>
  <c r="L604" i="5"/>
  <c r="B604" i="5"/>
  <c r="A604" i="5"/>
  <c r="M607" i="5"/>
  <c r="M608" i="5" s="1"/>
  <c r="M604" i="5" s="1"/>
  <c r="F125" i="1" s="1"/>
  <c r="F127" i="32" s="1"/>
  <c r="I127" i="32" s="1"/>
  <c r="M601" i="5"/>
  <c r="M602" i="5" s="1"/>
  <c r="M598" i="5" s="1"/>
  <c r="F124" i="1" s="1"/>
  <c r="F126" i="32" s="1"/>
  <c r="I126" i="32" s="1"/>
  <c r="M595" i="5"/>
  <c r="M596" i="5" s="1"/>
  <c r="M592" i="5" s="1"/>
  <c r="F123" i="1" s="1"/>
  <c r="F125" i="32" s="1"/>
  <c r="I125" i="32" s="1"/>
  <c r="M589" i="5"/>
  <c r="M590" i="5" s="1"/>
  <c r="M586" i="5" s="1"/>
  <c r="F122" i="1" s="1"/>
  <c r="F124" i="32" s="1"/>
  <c r="I124" i="32" s="1"/>
  <c r="M583" i="5"/>
  <c r="M584" i="5" s="1"/>
  <c r="M580" i="5" s="1"/>
  <c r="F121" i="1" s="1"/>
  <c r="F123" i="32" s="1"/>
  <c r="I123" i="32" s="1"/>
  <c r="M577" i="5"/>
  <c r="M578" i="5" s="1"/>
  <c r="M574" i="5" s="1"/>
  <c r="F120" i="1" s="1"/>
  <c r="F122" i="32" s="1"/>
  <c r="I122" i="32" s="1"/>
  <c r="L629" i="5"/>
  <c r="B629" i="5"/>
  <c r="A629" i="5"/>
  <c r="M632" i="5"/>
  <c r="M633" i="5" s="1"/>
  <c r="M629" i="5" s="1"/>
  <c r="F131" i="1" s="1"/>
  <c r="F133" i="32" s="1"/>
  <c r="I133" i="32" s="1"/>
  <c r="M347" i="5" l="1"/>
  <c r="M341" i="5"/>
  <c r="M335" i="5"/>
  <c r="M323" i="5"/>
  <c r="M322" i="5"/>
  <c r="M316" i="5"/>
  <c r="M315" i="5"/>
  <c r="C24" i="23"/>
  <c r="C26" i="23" s="1"/>
  <c r="E15" i="1" l="1"/>
  <c r="H165" i="1"/>
  <c r="H143" i="1"/>
  <c r="H142" i="1"/>
  <c r="H150" i="1"/>
  <c r="H145" i="1"/>
  <c r="H153" i="1"/>
  <c r="H151" i="1"/>
  <c r="I151" i="1" s="1"/>
  <c r="H152" i="1"/>
  <c r="H156" i="1"/>
  <c r="H146" i="1"/>
  <c r="H157" i="1"/>
  <c r="H147" i="1"/>
  <c r="H155" i="1"/>
  <c r="H149" i="1"/>
  <c r="H160" i="1"/>
  <c r="H148" i="1"/>
  <c r="H154" i="1"/>
  <c r="H159" i="1"/>
  <c r="H144" i="1"/>
  <c r="H158" i="1"/>
  <c r="H161" i="1"/>
  <c r="M324" i="5"/>
  <c r="M317" i="5"/>
  <c r="M308" i="5"/>
  <c r="M307" i="5"/>
  <c r="M304" i="5"/>
  <c r="M301" i="5"/>
  <c r="M300" i="5"/>
  <c r="M299" i="5"/>
  <c r="M298" i="5"/>
  <c r="M297" i="5"/>
  <c r="M294" i="5"/>
  <c r="M293" i="5"/>
  <c r="M292" i="5"/>
  <c r="M286" i="5"/>
  <c r="M285" i="5"/>
  <c r="M282" i="5"/>
  <c r="M236" i="5"/>
  <c r="M235" i="5"/>
  <c r="M279" i="5"/>
  <c r="M278" i="5"/>
  <c r="M277" i="5"/>
  <c r="M276" i="5"/>
  <c r="M275" i="5"/>
  <c r="M272" i="5"/>
  <c r="M271" i="5"/>
  <c r="M270" i="5"/>
  <c r="M287" i="5" l="1"/>
  <c r="M309" i="5"/>
  <c r="M232" i="5" l="1"/>
  <c r="M237" i="5" s="1"/>
  <c r="L229" i="5"/>
  <c r="B229" i="5"/>
  <c r="A229" i="5"/>
  <c r="M244" i="5"/>
  <c r="M245" i="5"/>
  <c r="M246" i="5"/>
  <c r="M249" i="5"/>
  <c r="M250" i="5"/>
  <c r="M251" i="5"/>
  <c r="M252" i="5"/>
  <c r="M253" i="5"/>
  <c r="M257" i="5"/>
  <c r="M262" i="5"/>
  <c r="M261" i="5"/>
  <c r="M260" i="5"/>
  <c r="I256" i="5"/>
  <c r="M256" i="5" s="1"/>
  <c r="I255" i="5"/>
  <c r="M255" i="5" s="1"/>
  <c r="I254" i="5"/>
  <c r="M254" i="5" s="1"/>
  <c r="I248" i="5"/>
  <c r="M248" i="5" s="1"/>
  <c r="I247" i="5"/>
  <c r="M247" i="5" s="1"/>
  <c r="M214" i="5"/>
  <c r="K156" i="5"/>
  <c r="M156" i="5" s="1"/>
  <c r="M157" i="5" s="1"/>
  <c r="K150" i="5"/>
  <c r="M150" i="5" s="1"/>
  <c r="K193" i="5"/>
  <c r="M193" i="5" s="1"/>
  <c r="K187" i="5"/>
  <c r="M187" i="5" s="1"/>
  <c r="M172" i="5"/>
  <c r="M171" i="5"/>
  <c r="M170" i="5"/>
  <c r="M169" i="5"/>
  <c r="M200" i="5"/>
  <c r="M201" i="5"/>
  <c r="M202" i="5"/>
  <c r="L196" i="5"/>
  <c r="B196" i="5"/>
  <c r="L190" i="5"/>
  <c r="B190" i="5"/>
  <c r="L184" i="5"/>
  <c r="B184" i="5"/>
  <c r="L175" i="5"/>
  <c r="B175" i="5"/>
  <c r="L166" i="5"/>
  <c r="B166" i="5"/>
  <c r="A196" i="5"/>
  <c r="A190" i="5"/>
  <c r="A184" i="5"/>
  <c r="A175" i="5"/>
  <c r="A166" i="5"/>
  <c r="A164" i="5"/>
  <c r="B164" i="5"/>
  <c r="M199" i="5"/>
  <c r="M178" i="5"/>
  <c r="M138" i="5"/>
  <c r="M162" i="5"/>
  <c r="L159" i="5"/>
  <c r="L153" i="5"/>
  <c r="L147" i="5"/>
  <c r="L141" i="5"/>
  <c r="L135" i="5"/>
  <c r="B159" i="5"/>
  <c r="B153" i="5"/>
  <c r="B147" i="5"/>
  <c r="B141" i="5"/>
  <c r="B135" i="5"/>
  <c r="A159" i="5"/>
  <c r="A153" i="5"/>
  <c r="A147" i="5"/>
  <c r="A141" i="5"/>
  <c r="A135" i="5"/>
  <c r="M144" i="5"/>
  <c r="M229" i="5" l="1"/>
  <c r="F62" i="1" s="1"/>
  <c r="F64" i="32" s="1"/>
  <c r="I64" i="32" s="1"/>
  <c r="M153" i="5"/>
  <c r="F49" i="1" s="1"/>
  <c r="F51" i="32" s="1"/>
  <c r="I51" i="32" s="1"/>
  <c r="M151" i="5"/>
  <c r="M147" i="5" s="1"/>
  <c r="F48" i="1" s="1"/>
  <c r="F50" i="32" s="1"/>
  <c r="I50" i="32" s="1"/>
  <c r="M173" i="5"/>
  <c r="M166" i="5" s="1"/>
  <c r="F53" i="1" s="1"/>
  <c r="F55" i="32" s="1"/>
  <c r="I55" i="32" s="1"/>
  <c r="M194" i="5"/>
  <c r="M190" i="5" s="1"/>
  <c r="F56" i="1" s="1"/>
  <c r="F58" i="32" s="1"/>
  <c r="I58" i="32" s="1"/>
  <c r="M188" i="5"/>
  <c r="M184" i="5" s="1"/>
  <c r="F55" i="1" s="1"/>
  <c r="F57" i="32" s="1"/>
  <c r="I57" i="32" s="1"/>
  <c r="M203" i="5"/>
  <c r="M196" i="5" s="1"/>
  <c r="F57" i="1" s="1"/>
  <c r="F59" i="32" s="1"/>
  <c r="I59" i="32" s="1"/>
  <c r="M182" i="5"/>
  <c r="M145" i="5"/>
  <c r="M141" i="5" s="1"/>
  <c r="F47" i="1" s="1"/>
  <c r="F49" i="32" s="1"/>
  <c r="I49" i="32" s="1"/>
  <c r="M163" i="5"/>
  <c r="M159" i="5" s="1"/>
  <c r="F50" i="1" s="1"/>
  <c r="F52" i="32" s="1"/>
  <c r="I52" i="32" s="1"/>
  <c r="M175" i="5" l="1"/>
  <c r="F54" i="1" s="1"/>
  <c r="F56" i="32" s="1"/>
  <c r="I56" i="32" s="1"/>
  <c r="I54" i="32" s="1"/>
  <c r="B204" i="5"/>
  <c r="A204" i="5"/>
  <c r="B133" i="5"/>
  <c r="A133" i="5"/>
  <c r="M139" i="5" l="1"/>
  <c r="M135" i="5" s="1"/>
  <c r="F46" i="1" s="1"/>
  <c r="F48" i="32" s="1"/>
  <c r="I48" i="32" s="1"/>
  <c r="I47" i="32" s="1"/>
  <c r="M789" i="5"/>
  <c r="M790" i="5" s="1"/>
  <c r="M783" i="5"/>
  <c r="M784" i="5" s="1"/>
  <c r="M777" i="5"/>
  <c r="M778" i="5" s="1"/>
  <c r="M771" i="5"/>
  <c r="M772" i="5" s="1"/>
  <c r="M765" i="5"/>
  <c r="M766" i="5" s="1"/>
  <c r="M759" i="5"/>
  <c r="M760" i="5" s="1"/>
  <c r="M753" i="5"/>
  <c r="M754" i="5" s="1"/>
  <c r="M747" i="5"/>
  <c r="M748" i="5" s="1"/>
  <c r="M735" i="5"/>
  <c r="M736" i="5" s="1"/>
  <c r="M729" i="5"/>
  <c r="M730" i="5" s="1"/>
  <c r="M723" i="5"/>
  <c r="M724" i="5" s="1"/>
  <c r="M717" i="5"/>
  <c r="M718" i="5" s="1"/>
  <c r="M711" i="5"/>
  <c r="M712" i="5" s="1"/>
  <c r="M705" i="5"/>
  <c r="M706" i="5" s="1"/>
  <c r="M699" i="5"/>
  <c r="M700" i="5" s="1"/>
  <c r="M693" i="5"/>
  <c r="M694" i="5" s="1"/>
  <c r="M209" i="5"/>
  <c r="M219" i="5" s="1"/>
  <c r="M224" i="5"/>
  <c r="M71" i="5"/>
  <c r="M72" i="5"/>
  <c r="M73" i="5"/>
  <c r="M74" i="5"/>
  <c r="M130" i="5"/>
  <c r="M131" i="5" s="1"/>
  <c r="M117" i="5"/>
  <c r="M116" i="5"/>
  <c r="M115" i="5"/>
  <c r="M114" i="5"/>
  <c r="M113" i="5"/>
  <c r="M83" i="5"/>
  <c r="M84" i="5"/>
  <c r="M91" i="5"/>
  <c r="M90" i="5"/>
  <c r="M82" i="5"/>
  <c r="M227" i="5" l="1"/>
  <c r="M124" i="5"/>
  <c r="M92" i="5"/>
  <c r="M126" i="5"/>
  <c r="M64" i="5"/>
  <c r="M63" i="5"/>
  <c r="M75" i="5"/>
  <c r="M70" i="5"/>
  <c r="M57" i="5"/>
  <c r="M50" i="5"/>
  <c r="M51" i="5" s="1"/>
  <c r="I165" i="1" s="1"/>
  <c r="I164" i="1" s="1"/>
  <c r="D22" i="10" s="1"/>
  <c r="M54" i="5" l="1"/>
  <c r="M58" i="5"/>
  <c r="H22" i="10"/>
  <c r="F22" i="10"/>
  <c r="J22" i="10"/>
  <c r="M65" i="5"/>
  <c r="M76" i="5"/>
  <c r="L22" i="10" l="1"/>
  <c r="M780" i="5"/>
  <c r="F158" i="1" s="1"/>
  <c r="F160" i="32" s="1"/>
  <c r="I160" i="32" s="1"/>
  <c r="A780" i="5"/>
  <c r="L780" i="5"/>
  <c r="B780" i="5"/>
  <c r="M774" i="5"/>
  <c r="F157" i="1" s="1"/>
  <c r="F159" i="32" s="1"/>
  <c r="I159" i="32" s="1"/>
  <c r="L774" i="5"/>
  <c r="B774" i="5"/>
  <c r="A774" i="5"/>
  <c r="A665" i="5"/>
  <c r="L665" i="5"/>
  <c r="B665" i="5"/>
  <c r="L659" i="5"/>
  <c r="B659" i="5"/>
  <c r="A659" i="5"/>
  <c r="L653" i="5"/>
  <c r="B653" i="5"/>
  <c r="A653" i="5"/>
  <c r="L647" i="5"/>
  <c r="B647" i="5"/>
  <c r="A647" i="5"/>
  <c r="L641" i="5"/>
  <c r="B641" i="5"/>
  <c r="A641" i="5"/>
  <c r="L635" i="5"/>
  <c r="B635" i="5"/>
  <c r="A635" i="5"/>
  <c r="L623" i="5"/>
  <c r="B623" i="5"/>
  <c r="A623" i="5"/>
  <c r="L617" i="5"/>
  <c r="B617" i="5"/>
  <c r="A617" i="5"/>
  <c r="A611" i="5"/>
  <c r="A609" i="5"/>
  <c r="L611" i="5"/>
  <c r="B611" i="5"/>
  <c r="B609" i="5"/>
  <c r="A568" i="5"/>
  <c r="L568" i="5"/>
  <c r="B568" i="5"/>
  <c r="B538" i="5"/>
  <c r="L562" i="5"/>
  <c r="B562" i="5"/>
  <c r="A562" i="5"/>
  <c r="L556" i="5"/>
  <c r="B556" i="5"/>
  <c r="A556" i="5"/>
  <c r="L550" i="5"/>
  <c r="B550" i="5"/>
  <c r="A550" i="5"/>
  <c r="L544" i="5"/>
  <c r="B544" i="5"/>
  <c r="A544" i="5"/>
  <c r="L538" i="5"/>
  <c r="A538" i="5"/>
  <c r="L532" i="5"/>
  <c r="B532" i="5"/>
  <c r="A532" i="5"/>
  <c r="B526" i="5"/>
  <c r="L526" i="5"/>
  <c r="A526" i="5"/>
  <c r="L520" i="5"/>
  <c r="B520" i="5"/>
  <c r="A520" i="5"/>
  <c r="L514" i="5"/>
  <c r="B514" i="5"/>
  <c r="A514" i="5"/>
  <c r="A508" i="5"/>
  <c r="L508" i="5"/>
  <c r="B508" i="5"/>
  <c r="L483" i="5"/>
  <c r="B483" i="5"/>
  <c r="A483" i="5"/>
  <c r="L477" i="5"/>
  <c r="B477" i="5"/>
  <c r="A477" i="5"/>
  <c r="L471" i="5"/>
  <c r="B471" i="5"/>
  <c r="A471" i="5"/>
  <c r="L465" i="5"/>
  <c r="B465" i="5"/>
  <c r="A465" i="5"/>
  <c r="L459" i="5"/>
  <c r="B459" i="5"/>
  <c r="A459" i="5"/>
  <c r="L453" i="5"/>
  <c r="B453" i="5"/>
  <c r="A453" i="5"/>
  <c r="L447" i="5"/>
  <c r="B447" i="5"/>
  <c r="A447" i="5"/>
  <c r="L441" i="5"/>
  <c r="B441" i="5"/>
  <c r="A441" i="5"/>
  <c r="L435" i="5"/>
  <c r="B435" i="5"/>
  <c r="A435" i="5"/>
  <c r="L429" i="5"/>
  <c r="B429" i="5"/>
  <c r="A429" i="5"/>
  <c r="L423" i="5"/>
  <c r="B423" i="5"/>
  <c r="A423" i="5"/>
  <c r="L417" i="5"/>
  <c r="B417" i="5"/>
  <c r="A417" i="5"/>
  <c r="L411" i="5"/>
  <c r="B411" i="5"/>
  <c r="A411" i="5"/>
  <c r="L405" i="5"/>
  <c r="B405" i="5"/>
  <c r="A405" i="5"/>
  <c r="L399" i="5"/>
  <c r="B399" i="5"/>
  <c r="A399" i="5"/>
  <c r="L393" i="5"/>
  <c r="B393" i="5"/>
  <c r="A393" i="5"/>
  <c r="L387" i="5"/>
  <c r="B387" i="5"/>
  <c r="A387" i="5"/>
  <c r="L381" i="5"/>
  <c r="B381" i="5"/>
  <c r="A381" i="5"/>
  <c r="L375" i="5"/>
  <c r="B375" i="5"/>
  <c r="A375" i="5"/>
  <c r="L369" i="5"/>
  <c r="B369" i="5"/>
  <c r="A369" i="5"/>
  <c r="L363" i="5"/>
  <c r="B363" i="5"/>
  <c r="A363" i="5"/>
  <c r="L357" i="5"/>
  <c r="B357" i="5"/>
  <c r="A357" i="5"/>
  <c r="L351" i="5"/>
  <c r="B351" i="5"/>
  <c r="A351" i="5"/>
  <c r="M668" i="5"/>
  <c r="M669" i="5" s="1"/>
  <c r="M665" i="5" s="1"/>
  <c r="F137" i="1" s="1"/>
  <c r="F139" i="32" s="1"/>
  <c r="I139" i="32" s="1"/>
  <c r="M662" i="5"/>
  <c r="M663" i="5" s="1"/>
  <c r="M659" i="5" s="1"/>
  <c r="F136" i="1" s="1"/>
  <c r="F138" i="32" s="1"/>
  <c r="I138" i="32" s="1"/>
  <c r="M656" i="5"/>
  <c r="M657" i="5" s="1"/>
  <c r="M653" i="5" s="1"/>
  <c r="F135" i="1" s="1"/>
  <c r="F137" i="32" s="1"/>
  <c r="I137" i="32" s="1"/>
  <c r="M650" i="5"/>
  <c r="M651" i="5" s="1"/>
  <c r="M647" i="5" s="1"/>
  <c r="F134" i="1" s="1"/>
  <c r="F136" i="32" s="1"/>
  <c r="I136" i="32" s="1"/>
  <c r="M644" i="5"/>
  <c r="M645" i="5" s="1"/>
  <c r="M641" i="5" s="1"/>
  <c r="F133" i="1" s="1"/>
  <c r="F135" i="32" s="1"/>
  <c r="I135" i="32" s="1"/>
  <c r="M638" i="5"/>
  <c r="M639" i="5" s="1"/>
  <c r="M635" i="5" s="1"/>
  <c r="F132" i="1" s="1"/>
  <c r="F134" i="32" s="1"/>
  <c r="I134" i="32" s="1"/>
  <c r="M626" i="5"/>
  <c r="M627" i="5" s="1"/>
  <c r="M623" i="5" s="1"/>
  <c r="F130" i="1" s="1"/>
  <c r="F132" i="32" s="1"/>
  <c r="I132" i="32" s="1"/>
  <c r="M620" i="5"/>
  <c r="M621" i="5" s="1"/>
  <c r="M617" i="5" s="1"/>
  <c r="F129" i="1" s="1"/>
  <c r="F131" i="32" s="1"/>
  <c r="I131" i="32" s="1"/>
  <c r="M614" i="5"/>
  <c r="M615" i="5" s="1"/>
  <c r="M611" i="5" s="1"/>
  <c r="F128" i="1" s="1"/>
  <c r="F130" i="32" s="1"/>
  <c r="I130" i="32" s="1"/>
  <c r="M571" i="5"/>
  <c r="M572" i="5" s="1"/>
  <c r="M568" i="5" s="1"/>
  <c r="F119" i="1" s="1"/>
  <c r="F121" i="32" s="1"/>
  <c r="I121" i="32" s="1"/>
  <c r="M565" i="5"/>
  <c r="M566" i="5" s="1"/>
  <c r="M562" i="5" s="1"/>
  <c r="F118" i="1" s="1"/>
  <c r="F120" i="32" s="1"/>
  <c r="I120" i="32" s="1"/>
  <c r="M559" i="5"/>
  <c r="M560" i="5" s="1"/>
  <c r="M556" i="5" s="1"/>
  <c r="F117" i="1" s="1"/>
  <c r="F119" i="32" s="1"/>
  <c r="I119" i="32" s="1"/>
  <c r="M553" i="5"/>
  <c r="M547" i="5"/>
  <c r="M541" i="5"/>
  <c r="M542" i="5" s="1"/>
  <c r="M538" i="5" s="1"/>
  <c r="F114" i="1" s="1"/>
  <c r="F116" i="32" s="1"/>
  <c r="I116" i="32" s="1"/>
  <c r="M535" i="5"/>
  <c r="M529" i="5"/>
  <c r="M530" i="5" s="1"/>
  <c r="M526" i="5" s="1"/>
  <c r="F112" i="1" s="1"/>
  <c r="F114" i="32" s="1"/>
  <c r="I114" i="32" s="1"/>
  <c r="M523" i="5"/>
  <c r="M524" i="5" s="1"/>
  <c r="M520" i="5" s="1"/>
  <c r="F111" i="1" s="1"/>
  <c r="F113" i="32" s="1"/>
  <c r="I113" i="32" s="1"/>
  <c r="M517" i="5"/>
  <c r="M518" i="5" s="1"/>
  <c r="M514" i="5" s="1"/>
  <c r="F110" i="1" s="1"/>
  <c r="F112" i="32" s="1"/>
  <c r="I112" i="32" s="1"/>
  <c r="M511" i="5"/>
  <c r="M512" i="5" s="1"/>
  <c r="M508" i="5" s="1"/>
  <c r="F109" i="1" s="1"/>
  <c r="F111" i="32" s="1"/>
  <c r="I111" i="32" s="1"/>
  <c r="M486" i="5"/>
  <c r="M487" i="5" s="1"/>
  <c r="M483" i="5" s="1"/>
  <c r="M480" i="5"/>
  <c r="M481" i="5" s="1"/>
  <c r="M477" i="5" s="1"/>
  <c r="M474" i="5"/>
  <c r="M475" i="5" s="1"/>
  <c r="M471" i="5" s="1"/>
  <c r="F101" i="1" s="1"/>
  <c r="F103" i="32" s="1"/>
  <c r="I103" i="32" s="1"/>
  <c r="M468" i="5"/>
  <c r="M469" i="5" s="1"/>
  <c r="M465" i="5" s="1"/>
  <c r="F100" i="1" s="1"/>
  <c r="F102" i="32" s="1"/>
  <c r="I102" i="32" s="1"/>
  <c r="M462" i="5"/>
  <c r="M463" i="5" s="1"/>
  <c r="M459" i="5" s="1"/>
  <c r="F99" i="1" s="1"/>
  <c r="F101" i="32" s="1"/>
  <c r="I101" i="32" s="1"/>
  <c r="M456" i="5"/>
  <c r="M457" i="5" s="1"/>
  <c r="M453" i="5" s="1"/>
  <c r="F98" i="1" s="1"/>
  <c r="F100" i="32" s="1"/>
  <c r="I100" i="32" s="1"/>
  <c r="M450" i="5"/>
  <c r="M451" i="5" s="1"/>
  <c r="M447" i="5" s="1"/>
  <c r="F97" i="1" s="1"/>
  <c r="F99" i="32" s="1"/>
  <c r="I99" i="32" s="1"/>
  <c r="M444" i="5"/>
  <c r="M445" i="5" s="1"/>
  <c r="M441" i="5" s="1"/>
  <c r="F96" i="1" s="1"/>
  <c r="F98" i="32" s="1"/>
  <c r="I98" i="32" s="1"/>
  <c r="M438" i="5"/>
  <c r="M439" i="5" s="1"/>
  <c r="M435" i="5" s="1"/>
  <c r="F95" i="1" s="1"/>
  <c r="F97" i="32" s="1"/>
  <c r="I97" i="32" s="1"/>
  <c r="M432" i="5"/>
  <c r="M433" i="5" s="1"/>
  <c r="M429" i="5" s="1"/>
  <c r="F94" i="1" s="1"/>
  <c r="F96" i="32" s="1"/>
  <c r="I96" i="32" s="1"/>
  <c r="M426" i="5"/>
  <c r="M427" i="5" s="1"/>
  <c r="M423" i="5" s="1"/>
  <c r="F93" i="1" s="1"/>
  <c r="F95" i="32" s="1"/>
  <c r="I95" i="32" s="1"/>
  <c r="M420" i="5"/>
  <c r="M421" i="5" s="1"/>
  <c r="M417" i="5" s="1"/>
  <c r="F92" i="1" s="1"/>
  <c r="F94" i="32" s="1"/>
  <c r="I94" i="32" s="1"/>
  <c r="M414" i="5"/>
  <c r="M415" i="5" s="1"/>
  <c r="M411" i="5" s="1"/>
  <c r="F91" i="1" s="1"/>
  <c r="F93" i="32" s="1"/>
  <c r="I93" i="32" s="1"/>
  <c r="M408" i="5"/>
  <c r="M409" i="5" s="1"/>
  <c r="M405" i="5" s="1"/>
  <c r="F90" i="1" s="1"/>
  <c r="F92" i="32" s="1"/>
  <c r="I92" i="32" s="1"/>
  <c r="M402" i="5"/>
  <c r="M403" i="5" s="1"/>
  <c r="M399" i="5" s="1"/>
  <c r="F89" i="1" s="1"/>
  <c r="F91" i="32" s="1"/>
  <c r="I91" i="32" s="1"/>
  <c r="M396" i="5"/>
  <c r="M397" i="5" s="1"/>
  <c r="M393" i="5" s="1"/>
  <c r="F88" i="1" s="1"/>
  <c r="F90" i="32" s="1"/>
  <c r="I90" i="32" s="1"/>
  <c r="M390" i="5"/>
  <c r="M391" i="5" s="1"/>
  <c r="M387" i="5" s="1"/>
  <c r="F87" i="1" s="1"/>
  <c r="F89" i="32" s="1"/>
  <c r="I89" i="32" s="1"/>
  <c r="M384" i="5"/>
  <c r="M378" i="5"/>
  <c r="M379" i="5" s="1"/>
  <c r="M375" i="5" s="1"/>
  <c r="F85" i="1" s="1"/>
  <c r="F87" i="32" s="1"/>
  <c r="I87" i="32" s="1"/>
  <c r="M372" i="5"/>
  <c r="M373" i="5" s="1"/>
  <c r="M369" i="5" s="1"/>
  <c r="F84" i="1" s="1"/>
  <c r="F86" i="32" s="1"/>
  <c r="I86" i="32" s="1"/>
  <c r="M366" i="5"/>
  <c r="M367" i="5" s="1"/>
  <c r="M363" i="5" s="1"/>
  <c r="F83" i="1" s="1"/>
  <c r="F85" i="32" s="1"/>
  <c r="I85" i="32" s="1"/>
  <c r="M360" i="5"/>
  <c r="M361" i="5" s="1"/>
  <c r="M357" i="5" s="1"/>
  <c r="F82" i="1" s="1"/>
  <c r="F84" i="32" s="1"/>
  <c r="I84" i="32" s="1"/>
  <c r="M354" i="5"/>
  <c r="M355" i="5" s="1"/>
  <c r="M351" i="5" s="1"/>
  <c r="F81" i="1" s="1"/>
  <c r="F83" i="32" s="1"/>
  <c r="I83" i="32" s="1"/>
  <c r="I129" i="32" l="1"/>
  <c r="I82" i="32"/>
  <c r="M536" i="5"/>
  <c r="M532" i="5" s="1"/>
  <c r="F113" i="1" s="1"/>
  <c r="F115" i="32" s="1"/>
  <c r="I115" i="32" s="1"/>
  <c r="I110" i="32" s="1"/>
  <c r="M385" i="5"/>
  <c r="M381" i="5" s="1"/>
  <c r="F86" i="1" s="1"/>
  <c r="F88" i="32" s="1"/>
  <c r="I88" i="32" s="1"/>
  <c r="M548" i="5"/>
  <c r="M544" i="5" s="1"/>
  <c r="F115" i="1" s="1"/>
  <c r="F117" i="32" s="1"/>
  <c r="I117" i="32" s="1"/>
  <c r="M554" i="5"/>
  <c r="M550" i="5" s="1"/>
  <c r="F116" i="1" s="1"/>
  <c r="F118" i="32" s="1"/>
  <c r="I118" i="32" s="1"/>
  <c r="M39" i="5"/>
  <c r="A35" i="5"/>
  <c r="L35" i="5"/>
  <c r="B35" i="5"/>
  <c r="M38" i="5"/>
  <c r="M40" i="5" l="1"/>
  <c r="A768" i="5"/>
  <c r="A762" i="5"/>
  <c r="A756" i="5"/>
  <c r="L768" i="5"/>
  <c r="L762" i="5"/>
  <c r="L756" i="5"/>
  <c r="B768" i="5"/>
  <c r="B762" i="5"/>
  <c r="B756" i="5"/>
  <c r="M768" i="5"/>
  <c r="F156" i="1" s="1"/>
  <c r="F158" i="32" s="1"/>
  <c r="I158" i="32" s="1"/>
  <c r="M762" i="5"/>
  <c r="F155" i="1" s="1"/>
  <c r="F157" i="32" s="1"/>
  <c r="I157" i="32" s="1"/>
  <c r="M35" i="5" l="1"/>
  <c r="F28" i="1" s="1"/>
  <c r="F30" i="32" s="1"/>
  <c r="I30" i="32" s="1"/>
  <c r="M85" i="5"/>
  <c r="L110" i="5" l="1"/>
  <c r="B110" i="5"/>
  <c r="A110" i="5"/>
  <c r="M110" i="5"/>
  <c r="F41" i="1" s="1"/>
  <c r="F43" i="32" s="1"/>
  <c r="I43" i="32" s="1"/>
  <c r="M756" i="5" l="1"/>
  <c r="A750" i="5"/>
  <c r="L750" i="5"/>
  <c r="B750" i="5"/>
  <c r="M750" i="5"/>
  <c r="F153" i="1" s="1"/>
  <c r="F155" i="32" s="1"/>
  <c r="I155" i="32" s="1"/>
  <c r="L726" i="5" l="1"/>
  <c r="B726" i="5"/>
  <c r="A726" i="5"/>
  <c r="M726" i="5" l="1"/>
  <c r="F149" i="1" s="1"/>
  <c r="F151" i="32" s="1"/>
  <c r="I151" i="32" s="1"/>
  <c r="L690" i="5"/>
  <c r="B690" i="5"/>
  <c r="A690" i="5"/>
  <c r="M690" i="5" l="1"/>
  <c r="F143" i="1" s="1"/>
  <c r="F145" i="32" s="1"/>
  <c r="I145" i="32" s="1"/>
  <c r="L11" i="5" l="1"/>
  <c r="B11" i="5"/>
  <c r="A11" i="5"/>
  <c r="A48" i="5"/>
  <c r="B48" i="5"/>
  <c r="L48" i="5"/>
  <c r="M48" i="5"/>
  <c r="F30" i="1" s="1"/>
  <c r="F32" i="32" s="1"/>
  <c r="I32" i="32" s="1"/>
  <c r="L221" i="5"/>
  <c r="B221" i="5"/>
  <c r="A221" i="5"/>
  <c r="M221" i="5"/>
  <c r="F61" i="1" s="1"/>
  <c r="F63" i="32" s="1"/>
  <c r="I63" i="32" s="1"/>
  <c r="D47" i="19" l="1"/>
  <c r="C47" i="19"/>
  <c r="D43" i="19"/>
  <c r="C43" i="19"/>
  <c r="D36" i="19"/>
  <c r="C36" i="19"/>
  <c r="C49" i="19" l="1"/>
  <c r="B15" i="1" s="1"/>
  <c r="D49" i="19"/>
  <c r="C15" i="1" s="1"/>
  <c r="A744" i="5" l="1"/>
  <c r="A720" i="5"/>
  <c r="L720" i="5"/>
  <c r="A732" i="5"/>
  <c r="L732" i="5"/>
  <c r="L744" i="5"/>
  <c r="B744" i="5"/>
  <c r="B732" i="5"/>
  <c r="B720" i="5"/>
  <c r="M720" i="5"/>
  <c r="F148" i="1" s="1"/>
  <c r="F150" i="32" s="1"/>
  <c r="I150" i="32" s="1"/>
  <c r="M732" i="5" l="1"/>
  <c r="F150" i="1" s="1"/>
  <c r="M744" i="5"/>
  <c r="L714" i="5"/>
  <c r="A714" i="5"/>
  <c r="B714" i="5"/>
  <c r="I150" i="1" l="1"/>
  <c r="F152" i="32"/>
  <c r="I152" i="32" s="1"/>
  <c r="M714" i="5"/>
  <c r="F147" i="1" s="1"/>
  <c r="F149" i="32" s="1"/>
  <c r="I149" i="32" s="1"/>
  <c r="M348" i="5" l="1"/>
  <c r="A19" i="12" l="1"/>
  <c r="B18" i="12"/>
  <c r="B17" i="12"/>
  <c r="A16" i="12"/>
  <c r="B15" i="12"/>
  <c r="B14" i="12"/>
  <c r="A13" i="12"/>
  <c r="A12" i="12"/>
  <c r="A10" i="12"/>
  <c r="A9" i="12"/>
  <c r="A8" i="12"/>
  <c r="A7" i="12"/>
  <c r="A6" i="12"/>
  <c r="A5" i="12"/>
  <c r="F32" i="12" l="1"/>
  <c r="F31" i="12"/>
  <c r="F30" i="12"/>
  <c r="F29" i="12"/>
  <c r="F28" i="12"/>
  <c r="F25" i="12"/>
  <c r="B265" i="5" l="1"/>
  <c r="A265" i="5"/>
  <c r="L87" i="5"/>
  <c r="B349" i="5" l="1"/>
  <c r="A349" i="5"/>
  <c r="L206" i="5" l="1"/>
  <c r="M243" i="5" l="1"/>
  <c r="M263" i="5" s="1"/>
  <c r="M60" i="5" l="1"/>
  <c r="L54" i="5" l="1"/>
  <c r="L60" i="5"/>
  <c r="B60" i="5"/>
  <c r="A60" i="5"/>
  <c r="F34" i="1" l="1"/>
  <c r="F36" i="32" s="1"/>
  <c r="I36" i="32" s="1"/>
  <c r="L289" i="5" l="1"/>
  <c r="L267" i="5"/>
  <c r="L67" i="5" l="1"/>
  <c r="A40" i="12" l="1"/>
  <c r="F24" i="12"/>
  <c r="F26" i="12" s="1"/>
  <c r="A3" i="12"/>
  <c r="A2" i="12"/>
  <c r="D44" i="9"/>
  <c r="C44" i="9"/>
  <c r="D40" i="9"/>
  <c r="C40" i="9"/>
  <c r="D33" i="9"/>
  <c r="C33" i="9"/>
  <c r="D20" i="9"/>
  <c r="C20" i="9"/>
  <c r="C24" i="8"/>
  <c r="C26" i="8" s="1"/>
  <c r="C32" i="8" l="1"/>
  <c r="E13" i="1"/>
  <c r="H27" i="1"/>
  <c r="I27" i="1" s="1"/>
  <c r="H61" i="1"/>
  <c r="I61" i="1" s="1"/>
  <c r="H85" i="1"/>
  <c r="I85" i="1" s="1"/>
  <c r="H92" i="1"/>
  <c r="I92" i="1" s="1"/>
  <c r="H48" i="1"/>
  <c r="I48" i="1" s="1"/>
  <c r="H42" i="1"/>
  <c r="H88" i="1"/>
  <c r="I88" i="1" s="1"/>
  <c r="H77" i="1"/>
  <c r="H82" i="1"/>
  <c r="I82" i="1" s="1"/>
  <c r="H111" i="1"/>
  <c r="I111" i="1" s="1"/>
  <c r="H57" i="1"/>
  <c r="H39" i="1"/>
  <c r="H135" i="1"/>
  <c r="I135" i="1" s="1"/>
  <c r="H84" i="1"/>
  <c r="I84" i="1" s="1"/>
  <c r="H113" i="1"/>
  <c r="I113" i="1" s="1"/>
  <c r="H56" i="1"/>
  <c r="I56" i="1" s="1"/>
  <c r="H86" i="1"/>
  <c r="I86" i="1" s="1"/>
  <c r="H70" i="1"/>
  <c r="H122" i="1"/>
  <c r="I122" i="1" s="1"/>
  <c r="H55" i="1"/>
  <c r="I55" i="1" s="1"/>
  <c r="H95" i="1"/>
  <c r="I95" i="1" s="1"/>
  <c r="H93" i="1"/>
  <c r="I93" i="1" s="1"/>
  <c r="H129" i="1"/>
  <c r="I129" i="1" s="1"/>
  <c r="H54" i="1"/>
  <c r="I54" i="1" s="1"/>
  <c r="H97" i="1"/>
  <c r="I97" i="1" s="1"/>
  <c r="H114" i="1"/>
  <c r="I114" i="1" s="1"/>
  <c r="H112" i="1"/>
  <c r="I112" i="1" s="1"/>
  <c r="H90" i="1"/>
  <c r="I90" i="1" s="1"/>
  <c r="H62" i="1"/>
  <c r="I62" i="1" s="1"/>
  <c r="I149" i="1"/>
  <c r="I147" i="1"/>
  <c r="I148" i="1"/>
  <c r="I153" i="1"/>
  <c r="I143" i="1"/>
  <c r="I155" i="1"/>
  <c r="I157" i="1"/>
  <c r="I156" i="1"/>
  <c r="I161" i="1"/>
  <c r="I160" i="1"/>
  <c r="I154" i="1"/>
  <c r="I158" i="1"/>
  <c r="H53" i="1"/>
  <c r="I53" i="1" s="1"/>
  <c r="H46" i="1"/>
  <c r="I46" i="1" s="1"/>
  <c r="H128" i="1"/>
  <c r="I128" i="1" s="1"/>
  <c r="H81" i="1"/>
  <c r="I81" i="1" s="1"/>
  <c r="C46" i="9"/>
  <c r="B17" i="1" s="1"/>
  <c r="F33" i="12"/>
  <c r="F35" i="12" s="1"/>
  <c r="F38" i="12" s="1"/>
  <c r="D46" i="9"/>
  <c r="C17" i="1" s="1"/>
  <c r="H133" i="1" l="1"/>
  <c r="I133" i="1" s="1"/>
  <c r="H139" i="1"/>
  <c r="I139" i="1" s="1"/>
  <c r="H87" i="1"/>
  <c r="I87" i="1" s="1"/>
  <c r="H75" i="1"/>
  <c r="H137" i="1"/>
  <c r="I137" i="1" s="1"/>
  <c r="H28" i="1"/>
  <c r="I28" i="1" s="1"/>
  <c r="H35" i="1"/>
  <c r="H130" i="1"/>
  <c r="I130" i="1" s="1"/>
  <c r="H102" i="1"/>
  <c r="I102" i="1" s="1"/>
  <c r="H110" i="1"/>
  <c r="I110" i="1" s="1"/>
  <c r="H125" i="1"/>
  <c r="I125" i="1" s="1"/>
  <c r="H100" i="1"/>
  <c r="I100" i="1" s="1"/>
  <c r="H26" i="1"/>
  <c r="I26" i="1" s="1"/>
  <c r="H124" i="1"/>
  <c r="I124" i="1" s="1"/>
  <c r="H74" i="1"/>
  <c r="H132" i="1"/>
  <c r="I132" i="1" s="1"/>
  <c r="H96" i="1"/>
  <c r="I96" i="1" s="1"/>
  <c r="H123" i="1"/>
  <c r="I123" i="1" s="1"/>
  <c r="H34" i="1"/>
  <c r="I34" i="1" s="1"/>
  <c r="H83" i="1"/>
  <c r="I83" i="1" s="1"/>
  <c r="H76" i="1"/>
  <c r="H115" i="1"/>
  <c r="I115" i="1" s="1"/>
  <c r="H118" i="1"/>
  <c r="I118" i="1" s="1"/>
  <c r="H94" i="1"/>
  <c r="I94" i="1" s="1"/>
  <c r="H121" i="1"/>
  <c r="I121" i="1" s="1"/>
  <c r="H65" i="1"/>
  <c r="I65" i="1" s="1"/>
  <c r="H89" i="1"/>
  <c r="I89" i="1" s="1"/>
  <c r="H49" i="1"/>
  <c r="I49" i="1" s="1"/>
  <c r="H119" i="1"/>
  <c r="I119" i="1" s="1"/>
  <c r="H116" i="1"/>
  <c r="I116" i="1" s="1"/>
  <c r="H103" i="1"/>
  <c r="I103" i="1" s="1"/>
  <c r="H24" i="1"/>
  <c r="H30" i="1"/>
  <c r="I30" i="1" s="1"/>
  <c r="H41" i="1"/>
  <c r="I41" i="1" s="1"/>
  <c r="H91" i="1"/>
  <c r="I91" i="1" s="1"/>
  <c r="H47" i="1"/>
  <c r="I47" i="1" s="1"/>
  <c r="H78" i="1"/>
  <c r="H117" i="1"/>
  <c r="I117" i="1" s="1"/>
  <c r="H98" i="1"/>
  <c r="I98" i="1" s="1"/>
  <c r="H136" i="1"/>
  <c r="I136" i="1" s="1"/>
  <c r="H134" i="1"/>
  <c r="I134" i="1" s="1"/>
  <c r="H131" i="1"/>
  <c r="I131" i="1" s="1"/>
  <c r="H109" i="1"/>
  <c r="I109" i="1" s="1"/>
  <c r="H25" i="1"/>
  <c r="I25" i="1" s="1"/>
  <c r="H120" i="1"/>
  <c r="I120" i="1" s="1"/>
  <c r="H101" i="1"/>
  <c r="I101" i="1" s="1"/>
  <c r="H50" i="1"/>
  <c r="I50" i="1" s="1"/>
  <c r="H40" i="1"/>
  <c r="H99" i="1"/>
  <c r="I99" i="1" s="1"/>
  <c r="H106" i="1"/>
  <c r="I106" i="1" s="1"/>
  <c r="H138" i="1"/>
  <c r="I138" i="1" s="1"/>
  <c r="H104" i="1"/>
  <c r="I104" i="1" s="1"/>
  <c r="H105" i="1"/>
  <c r="I105" i="1" s="1"/>
  <c r="A786" i="5"/>
  <c r="L786" i="5"/>
  <c r="A682" i="5"/>
  <c r="B682" i="5"/>
  <c r="I127" i="1" l="1"/>
  <c r="D20" i="10" s="1"/>
  <c r="H20" i="10" s="1"/>
  <c r="I80" i="1"/>
  <c r="D18" i="10" s="1"/>
  <c r="H18" i="10" s="1"/>
  <c r="I45" i="1"/>
  <c r="I64" i="1"/>
  <c r="I108" i="1"/>
  <c r="D19" i="10" s="1"/>
  <c r="H19" i="10" s="1"/>
  <c r="F20" i="10" l="1"/>
  <c r="J20" i="10"/>
  <c r="B786" i="5"/>
  <c r="A708" i="5"/>
  <c r="A702" i="5"/>
  <c r="L708" i="5"/>
  <c r="L702" i="5"/>
  <c r="B708" i="5"/>
  <c r="B702" i="5"/>
  <c r="M702" i="5"/>
  <c r="F145" i="1" s="1"/>
  <c r="M696" i="5"/>
  <c r="L696" i="5"/>
  <c r="A696" i="5"/>
  <c r="B696" i="5"/>
  <c r="A684" i="5"/>
  <c r="L684" i="5"/>
  <c r="B684" i="5"/>
  <c r="M687" i="5"/>
  <c r="M688" i="5" s="1"/>
  <c r="A344" i="5"/>
  <c r="L344" i="5"/>
  <c r="A338" i="5"/>
  <c r="B344" i="5"/>
  <c r="M344" i="5"/>
  <c r="F78" i="1" s="1"/>
  <c r="F80" i="32" s="1"/>
  <c r="I80" i="32" s="1"/>
  <c r="L338" i="5"/>
  <c r="B338" i="5"/>
  <c r="M342" i="5"/>
  <c r="M338" i="5" s="1"/>
  <c r="F77" i="1" s="1"/>
  <c r="F79" i="32" s="1"/>
  <c r="I79" i="32" s="1"/>
  <c r="A319" i="5"/>
  <c r="A326" i="5"/>
  <c r="A332" i="5"/>
  <c r="A312" i="5"/>
  <c r="L332" i="5"/>
  <c r="L326" i="5"/>
  <c r="L319" i="5"/>
  <c r="L312" i="5"/>
  <c r="A310" i="5"/>
  <c r="B310" i="5"/>
  <c r="B332" i="5"/>
  <c r="B326" i="5"/>
  <c r="B319" i="5"/>
  <c r="B312" i="5"/>
  <c r="M336" i="5"/>
  <c r="M332" i="5" s="1"/>
  <c r="F76" i="1" s="1"/>
  <c r="F78" i="32" s="1"/>
  <c r="I78" i="32" s="1"/>
  <c r="M329" i="5"/>
  <c r="M330" i="5" s="1"/>
  <c r="M326" i="5" s="1"/>
  <c r="F75" i="1" s="1"/>
  <c r="F77" i="32" s="1"/>
  <c r="I77" i="32" s="1"/>
  <c r="M319" i="5"/>
  <c r="F74" i="1" s="1"/>
  <c r="F76" i="32" s="1"/>
  <c r="I76" i="32" s="1"/>
  <c r="M312" i="5"/>
  <c r="F73" i="1" s="1"/>
  <c r="F75" i="32" s="1"/>
  <c r="I75" i="32" s="1"/>
  <c r="I74" i="32" s="1"/>
  <c r="A264" i="5"/>
  <c r="B264" i="5"/>
  <c r="H69" i="1"/>
  <c r="H60" i="1"/>
  <c r="H73" i="1"/>
  <c r="H38" i="1"/>
  <c r="H33" i="1"/>
  <c r="A289" i="5"/>
  <c r="B289" i="5"/>
  <c r="A267" i="5"/>
  <c r="B267" i="5"/>
  <c r="I145" i="1" l="1"/>
  <c r="F147" i="32"/>
  <c r="I147" i="32" s="1"/>
  <c r="L20" i="10"/>
  <c r="F144" i="1"/>
  <c r="M786" i="5"/>
  <c r="F159" i="1" s="1"/>
  <c r="M708" i="5"/>
  <c r="M684" i="5"/>
  <c r="F142" i="1" s="1"/>
  <c r="F144" i="32" s="1"/>
  <c r="I144" i="32" s="1"/>
  <c r="I159" i="1" l="1"/>
  <c r="F161" i="32"/>
  <c r="I161" i="32" s="1"/>
  <c r="I144" i="1"/>
  <c r="F146" i="32"/>
  <c r="I146" i="32" s="1"/>
  <c r="I146" i="1"/>
  <c r="F152" i="1"/>
  <c r="M289" i="5"/>
  <c r="F70" i="1" s="1"/>
  <c r="F72" i="32" s="1"/>
  <c r="I72" i="32" s="1"/>
  <c r="M267" i="5"/>
  <c r="F69" i="1" s="1"/>
  <c r="F71" i="32" s="1"/>
  <c r="I71" i="32" s="1"/>
  <c r="I70" i="32" s="1"/>
  <c r="I69" i="32" s="1"/>
  <c r="I143" i="32" l="1"/>
  <c r="I152" i="1"/>
  <c r="F154" i="32"/>
  <c r="I154" i="32" s="1"/>
  <c r="L240" i="5"/>
  <c r="A240" i="5"/>
  <c r="B240" i="5"/>
  <c r="A238" i="5"/>
  <c r="B238" i="5"/>
  <c r="A206" i="5"/>
  <c r="B206" i="5"/>
  <c r="A132" i="5"/>
  <c r="B132" i="5"/>
  <c r="A94" i="5"/>
  <c r="L94" i="5"/>
  <c r="B94" i="5"/>
  <c r="M87" i="5"/>
  <c r="A87" i="5"/>
  <c r="B87" i="5"/>
  <c r="L79" i="5"/>
  <c r="A79" i="5"/>
  <c r="B79" i="5"/>
  <c r="A77" i="5"/>
  <c r="B77" i="5"/>
  <c r="A67" i="5"/>
  <c r="B67" i="5"/>
  <c r="A54" i="5"/>
  <c r="B54" i="5"/>
  <c r="A52" i="5"/>
  <c r="B52" i="5"/>
  <c r="M15" i="5"/>
  <c r="B9" i="5"/>
  <c r="A9" i="5"/>
  <c r="F39" i="1" l="1"/>
  <c r="M11" i="5"/>
  <c r="F24" i="1" s="1"/>
  <c r="F26" i="32" s="1"/>
  <c r="I26" i="32" s="1"/>
  <c r="I25" i="32" s="1"/>
  <c r="M206" i="5"/>
  <c r="F60" i="1" s="1"/>
  <c r="F62" i="32" s="1"/>
  <c r="I62" i="32" s="1"/>
  <c r="I61" i="32" s="1"/>
  <c r="I46" i="32" s="1"/>
  <c r="F40" i="1"/>
  <c r="M79" i="5"/>
  <c r="F38" i="1" s="1"/>
  <c r="I38" i="1" l="1"/>
  <c r="F40" i="32"/>
  <c r="I40" i="32" s="1"/>
  <c r="I40" i="1"/>
  <c r="F42" i="32"/>
  <c r="I42" i="32" s="1"/>
  <c r="I39" i="1"/>
  <c r="F41" i="32"/>
  <c r="I41" i="32" s="1"/>
  <c r="I60" i="1"/>
  <c r="I59" i="1" s="1"/>
  <c r="I57" i="1"/>
  <c r="I52" i="1" s="1"/>
  <c r="F42" i="1"/>
  <c r="F44" i="32" s="1"/>
  <c r="I44" i="32" s="1"/>
  <c r="I142" i="1"/>
  <c r="I141" i="1" s="1"/>
  <c r="I78" i="1"/>
  <c r="I76" i="1"/>
  <c r="I75" i="1"/>
  <c r="I74" i="1"/>
  <c r="I73" i="1"/>
  <c r="I70" i="1"/>
  <c r="I69" i="1"/>
  <c r="D15" i="10"/>
  <c r="J15" i="10" s="1"/>
  <c r="I39" i="32" l="1"/>
  <c r="I68" i="1"/>
  <c r="I67" i="1" s="1"/>
  <c r="I44" i="1"/>
  <c r="D14" i="10" s="1"/>
  <c r="F14" i="10" s="1"/>
  <c r="D21" i="10"/>
  <c r="I42" i="1"/>
  <c r="I77" i="1"/>
  <c r="I72" i="1" s="1"/>
  <c r="I24" i="1"/>
  <c r="I23" i="1" s="1"/>
  <c r="I37" i="1" l="1"/>
  <c r="D13" i="10" s="1"/>
  <c r="D16" i="10"/>
  <c r="D17" i="10"/>
  <c r="H21" i="10"/>
  <c r="F21" i="10"/>
  <c r="J21" i="10"/>
  <c r="H14" i="10"/>
  <c r="J14" i="10"/>
  <c r="F15" i="10"/>
  <c r="H15" i="10"/>
  <c r="F13" i="10" l="1"/>
  <c r="J13" i="10"/>
  <c r="H13" i="10"/>
  <c r="L21" i="10"/>
  <c r="L15" i="10"/>
  <c r="L14" i="10"/>
  <c r="F17" i="10"/>
  <c r="H17" i="10"/>
  <c r="J17" i="10"/>
  <c r="L13" i="10" l="1"/>
  <c r="L17" i="10"/>
  <c r="J19" i="10"/>
  <c r="F19" i="10"/>
  <c r="L19" i="10" l="1"/>
  <c r="F16" i="10"/>
  <c r="H16" i="10"/>
  <c r="J16" i="10"/>
  <c r="L16" i="10" l="1"/>
  <c r="D11" i="10"/>
  <c r="F11" i="10" l="1"/>
  <c r="H11" i="10"/>
  <c r="J11" i="10"/>
  <c r="M67" i="5" l="1"/>
  <c r="F35" i="1" s="1"/>
  <c r="F33" i="1"/>
  <c r="L11" i="10"/>
  <c r="I33" i="1" l="1"/>
  <c r="F35" i="32"/>
  <c r="I35" i="32" s="1"/>
  <c r="I35" i="1"/>
  <c r="F37" i="32"/>
  <c r="I37" i="32" s="1"/>
  <c r="J18" i="10"/>
  <c r="F18" i="10"/>
  <c r="I34" i="32" l="1"/>
  <c r="I169" i="32" s="1"/>
  <c r="I32" i="1"/>
  <c r="I167" i="1" s="1"/>
  <c r="D12" i="10"/>
  <c r="L18" i="10"/>
  <c r="J12" i="10" l="1"/>
  <c r="J24" i="10" s="1"/>
  <c r="D26" i="10"/>
  <c r="C22" i="10" s="1"/>
  <c r="H12" i="10"/>
  <c r="H24" i="10" s="1"/>
  <c r="F12" i="10"/>
  <c r="F24" i="10" s="1"/>
  <c r="C15" i="10" l="1"/>
  <c r="L24" i="10"/>
  <c r="C14" i="10"/>
  <c r="C20" i="10"/>
  <c r="G24" i="10"/>
  <c r="C11" i="10"/>
  <c r="I24" i="10"/>
  <c r="C17" i="10"/>
  <c r="C12" i="10"/>
  <c r="C21" i="10"/>
  <c r="C13" i="10"/>
  <c r="L12" i="10"/>
  <c r="E24" i="10"/>
  <c r="C19" i="10"/>
  <c r="C18" i="10"/>
  <c r="C16" i="10"/>
  <c r="K24" i="10" l="1"/>
</calcChain>
</file>

<file path=xl/sharedStrings.xml><?xml version="1.0" encoding="utf-8"?>
<sst xmlns="http://schemas.openxmlformats.org/spreadsheetml/2006/main" count="45020" uniqueCount="27976">
  <si>
    <t>DATA BASE:</t>
  </si>
  <si>
    <t>ITEM</t>
  </si>
  <si>
    <t>FONTE</t>
  </si>
  <si>
    <t>CÓDIGO</t>
  </si>
  <si>
    <t>DESCRIÇÃO DOS SERVIÇOS</t>
  </si>
  <si>
    <t>UNID.</t>
  </si>
  <si>
    <t>QUANT.</t>
  </si>
  <si>
    <t>PREÇO TOTAL (R$)</t>
  </si>
  <si>
    <t>1</t>
  </si>
  <si>
    <t>SERVIÇOS PRELIMINARES</t>
  </si>
  <si>
    <t>1.1</t>
  </si>
  <si>
    <t>SEINFRA</t>
  </si>
  <si>
    <t>M2</t>
  </si>
  <si>
    <t>1.2</t>
  </si>
  <si>
    <t>M3</t>
  </si>
  <si>
    <t>BDI</t>
  </si>
  <si>
    <t>BDI MÁXIMO</t>
  </si>
  <si>
    <t>1.3</t>
  </si>
  <si>
    <t>2</t>
  </si>
  <si>
    <t>3</t>
  </si>
  <si>
    <t>4</t>
  </si>
  <si>
    <t>COBERTURA</t>
  </si>
  <si>
    <t>M</t>
  </si>
  <si>
    <t>5</t>
  </si>
  <si>
    <t>4.1</t>
  </si>
  <si>
    <t>4.2</t>
  </si>
  <si>
    <t>KG</t>
  </si>
  <si>
    <t>6</t>
  </si>
  <si>
    <t>PINTURA</t>
  </si>
  <si>
    <t>6.1</t>
  </si>
  <si>
    <t>7</t>
  </si>
  <si>
    <t>SINAPI</t>
  </si>
  <si>
    <t>7.1</t>
  </si>
  <si>
    <t>ESQUADRIAS</t>
  </si>
  <si>
    <t>UND</t>
  </si>
  <si>
    <t>DESCRIÇÃO</t>
  </si>
  <si>
    <t>COEF.</t>
  </si>
  <si>
    <t>PREÇO</t>
  </si>
  <si>
    <t>TOTAL</t>
  </si>
  <si>
    <t>MAO DE OBRA</t>
  </si>
  <si>
    <t>I2543</t>
  </si>
  <si>
    <t>SERVENTE</t>
  </si>
  <si>
    <t>H</t>
  </si>
  <si>
    <t>I2391</t>
  </si>
  <si>
    <t>PEDREIRO</t>
  </si>
  <si>
    <t>TOTAL MAO DE OBRA</t>
  </si>
  <si>
    <t>MATERIAIS</t>
  </si>
  <si>
    <t>Total Simples</t>
  </si>
  <si>
    <t>Encargos</t>
  </si>
  <si>
    <t>INCLUSOS</t>
  </si>
  <si>
    <t>TOTAL GERAL</t>
  </si>
  <si>
    <t>TOTAL MATERIAIS</t>
  </si>
  <si>
    <t>9.1</t>
  </si>
  <si>
    <t>9.2</t>
  </si>
  <si>
    <t>9.3</t>
  </si>
  <si>
    <t>2.1</t>
  </si>
  <si>
    <t>3.1</t>
  </si>
  <si>
    <t>3.3</t>
  </si>
  <si>
    <t>%</t>
  </si>
  <si>
    <t>TOTAL GERAL C/ BDI INCLUSO (R$)</t>
  </si>
  <si>
    <t>SUBITEM</t>
  </si>
  <si>
    <t>QUANTITATIVO</t>
  </si>
  <si>
    <t>EXTENSÃO</t>
  </si>
  <si>
    <t>x</t>
  </si>
  <si>
    <t>ALTURA</t>
  </si>
  <si>
    <t>=</t>
  </si>
  <si>
    <t xml:space="preserve">TOTAL </t>
  </si>
  <si>
    <t>PLACA DA OBRA</t>
  </si>
  <si>
    <t>●</t>
  </si>
  <si>
    <t>REPETIÇÃO</t>
  </si>
  <si>
    <t>LARGURA</t>
  </si>
  <si>
    <t>ÁREA</t>
  </si>
  <si>
    <t>C1</t>
  </si>
  <si>
    <t>C2</t>
  </si>
  <si>
    <t>C3</t>
  </si>
  <si>
    <t>C4</t>
  </si>
  <si>
    <t>5.1</t>
  </si>
  <si>
    <t>6.2</t>
  </si>
  <si>
    <t>P1</t>
  </si>
  <si>
    <t>P2</t>
  </si>
  <si>
    <t>P4</t>
  </si>
  <si>
    <t>J1</t>
  </si>
  <si>
    <t>J2</t>
  </si>
  <si>
    <t>2.2</t>
  </si>
  <si>
    <t>7.2</t>
  </si>
  <si>
    <t>COMP. 01</t>
  </si>
  <si>
    <t>UN</t>
  </si>
  <si>
    <t>C5</t>
  </si>
  <si>
    <t>COD</t>
  </si>
  <si>
    <t>Preencher os campos em amarelo</t>
  </si>
  <si>
    <t>DESPESAS INDIRETAS</t>
  </si>
  <si>
    <t>Não ultrapassar a faixa de limites abaixo, caso tenha duvida sobre o tipo da obra, realizar consulta no ACORDÃO 2622/2013-TCU ou pedir orientações pra alguem da GIDUR.</t>
  </si>
  <si>
    <t>AC</t>
  </si>
  <si>
    <t>ADMINISTRAÇÃO CENTRAL</t>
  </si>
  <si>
    <t>DF</t>
  </si>
  <si>
    <t>DESPESAS FINANCEIRAS</t>
  </si>
  <si>
    <t>R</t>
  </si>
  <si>
    <t>RISCOS</t>
  </si>
  <si>
    <t xml:space="preserve"> Para o tipo de obra “Construção de Edifícios”:</t>
  </si>
  <si>
    <t>Para o tipo de obra “Construção de Redes de Abastecimento de Água, Coleta de Esgoto e Construções Correlatas”:</t>
  </si>
  <si>
    <t>PARCELA DO BDI</t>
  </si>
  <si>
    <t>1 Quartil</t>
  </si>
  <si>
    <t>Médio</t>
  </si>
  <si>
    <t>3 Quartil</t>
  </si>
  <si>
    <t>BENEFÍCIO</t>
  </si>
  <si>
    <t>Administração Central</t>
  </si>
  <si>
    <t>S+G</t>
  </si>
  <si>
    <t>GARANTIA/SEGUROS</t>
  </si>
  <si>
    <t>Seguro e Garantia</t>
  </si>
  <si>
    <t>L</t>
  </si>
  <si>
    <t>LUCRO</t>
  </si>
  <si>
    <t>Risco</t>
  </si>
  <si>
    <t>Despesas Financeiras</t>
  </si>
  <si>
    <t>I</t>
  </si>
  <si>
    <t>IMPOSTOS</t>
  </si>
  <si>
    <t>Lucro</t>
  </si>
  <si>
    <t>PIS</t>
  </si>
  <si>
    <t>PIS, COFINS e ISSQN</t>
  </si>
  <si>
    <t>Conforme legislação específica</t>
  </si>
  <si>
    <t>COFINS</t>
  </si>
  <si>
    <t xml:space="preserve"> Para o tipo de obra “Construção de Rodovias e Ferrovias”:</t>
  </si>
  <si>
    <t>Para “Fornecimento de Materiais e Equipamentos”:</t>
  </si>
  <si>
    <t>ISS</t>
  </si>
  <si>
    <t xml:space="preserve">CPRB (4,5%, APENAS QUANDO TIVER DESONERAÇÃO INSS) </t>
  </si>
  <si>
    <t>TOTAL DOS IMPOSTOS</t>
  </si>
  <si>
    <t xml:space="preserve">BDI = </t>
  </si>
  <si>
    <t>O valor final do BDI não pode ultrapassar os limites abaixo, quando não tiver desoneração do INSS na folha de pagamento, pois foram calculados sem desoneração:</t>
  </si>
  <si>
    <t>VALORES DE BDI POR TIPO DE OBRA</t>
  </si>
  <si>
    <t>TIPO DE OBRA</t>
  </si>
  <si>
    <t>Construção de Edifícios (Aplicavel a: Construção e Reforma de Edificios, Unidades Habitacionais, Escolas, Hospitais, Hoteis, Restaurantes, Armazéns e Depósitos, Estádios Esportivos e Quadras Cobertas etc)</t>
  </si>
  <si>
    <t>Construção de Redes de Abastecimento de Água, Coleta de Esgoto e Construções Correlatas (Aplicavel também a: Construção de Galerias Pluviais - micro e macro drenagem; Obras de Irrigação etc.)</t>
  </si>
  <si>
    <t>Construção e Manutenção de Estações e Redes de Distribuição de Energia Elétrica (Aplicável também a: Construção de redes de eletrificação para ferrovias e metrô; Barragens e Represas para geração de energia elétrica etc)</t>
  </si>
  <si>
    <t>Obras Portuárias, Marítimas e Fluviais (Aplicavel também a: Enrocamentos; Obras de Drenagem; Aterro Hidráulico; Barragens, Represas e Diques -  exceto para energia elétrica; Piers e outras obras com influência direta de cursos d'água)</t>
  </si>
  <si>
    <t>Fornecimento de Materiais e Equipamentos (Aplicável a: Materiais e equipamentos relevantes de natureza específica, tais como: Materias betuminosos para obras rodoviárias; Tubos de ferro fundido ou PVC para obras de abastecimento de água; Elevadores e Escadas rolantes para obras aeroportuárias)</t>
  </si>
  <si>
    <t>GRUPO A - ENCARGOS SOCIAIS BÁSICOS</t>
  </si>
  <si>
    <t>A1</t>
  </si>
  <si>
    <t>A2</t>
  </si>
  <si>
    <t>A3</t>
  </si>
  <si>
    <t>A4</t>
  </si>
  <si>
    <t>A5</t>
  </si>
  <si>
    <t>A6</t>
  </si>
  <si>
    <t>A7</t>
  </si>
  <si>
    <t>A8</t>
  </si>
  <si>
    <t>A</t>
  </si>
  <si>
    <t>GRUPO B - ENCARGOS SOCIAIS C/ INCIDÊNCIA DE A</t>
  </si>
  <si>
    <t>B1</t>
  </si>
  <si>
    <t>B2</t>
  </si>
  <si>
    <t>B3</t>
  </si>
  <si>
    <t>B4</t>
  </si>
  <si>
    <t>B5</t>
  </si>
  <si>
    <t>B6</t>
  </si>
  <si>
    <t>B7</t>
  </si>
  <si>
    <t>B8</t>
  </si>
  <si>
    <t>B9</t>
  </si>
  <si>
    <t>B10</t>
  </si>
  <si>
    <t>B</t>
  </si>
  <si>
    <t>C</t>
  </si>
  <si>
    <t>D1</t>
  </si>
  <si>
    <t>D2</t>
  </si>
  <si>
    <t>D</t>
  </si>
  <si>
    <t xml:space="preserve">INSS </t>
  </si>
  <si>
    <t xml:space="preserve">SESI </t>
  </si>
  <si>
    <t>SENAI</t>
  </si>
  <si>
    <t>INCRA</t>
  </si>
  <si>
    <t>SEBRAE</t>
  </si>
  <si>
    <t>SALÁRIO EDUCAÇÃO</t>
  </si>
  <si>
    <t>SEGURO DE ACIDENTES</t>
  </si>
  <si>
    <t>FGTS</t>
  </si>
  <si>
    <t>DESCANSO SEMANAL REMUNERADO</t>
  </si>
  <si>
    <t>FERIADOS</t>
  </si>
  <si>
    <t>AUXÍLIO ENFERMIDADE</t>
  </si>
  <si>
    <t>13º SALÁRIO</t>
  </si>
  <si>
    <t>LICENÇA PATERNIDADE</t>
  </si>
  <si>
    <t>FALTAS JUSTIFICADAS</t>
  </si>
  <si>
    <t>DIAS DE CHUVAS</t>
  </si>
  <si>
    <t>AUXÍLIO ACIDENTE DE TRABALHO</t>
  </si>
  <si>
    <t>FÉRIAS GOZADAS</t>
  </si>
  <si>
    <t>SALÁRIO MATERNIDADE</t>
  </si>
  <si>
    <t>AVISO PRÉVIO INDENIZADO</t>
  </si>
  <si>
    <t>AVISO PRÉVIO TRABALHADO</t>
  </si>
  <si>
    <t>FÉRIAS INDENIZADAS</t>
  </si>
  <si>
    <t>DEPÓSITO RESCISÃO S/ JUSTA CAUSA</t>
  </si>
  <si>
    <t>INDENIZAÇÃO ADICIONAL</t>
  </si>
  <si>
    <t>REINCIDÊNCIA DE GRUPO A SOBRE GRUPO B</t>
  </si>
  <si>
    <t>REINCIDÊNCIA DE GRUPO A SOBRE AVISO PRÉVIO TRABALHADO E REINCIDÊNCIA DO FGTS SOBRE AVISO PRÉVIO INDENIZADO</t>
  </si>
  <si>
    <t>TOTAL (A+B+C+D)</t>
  </si>
  <si>
    <t>COM DESONERAÇÃO</t>
  </si>
  <si>
    <t>HORISTA (%)</t>
  </si>
  <si>
    <t>MENSALISTA (%)</t>
  </si>
  <si>
    <t>VALOR (R$)</t>
  </si>
  <si>
    <t xml:space="preserve">30 DIAS </t>
  </si>
  <si>
    <t xml:space="preserve">60 DIAS </t>
  </si>
  <si>
    <t xml:space="preserve">90 DIAS </t>
  </si>
  <si>
    <t>TOTAL GERAL DA OBRA C/ BDI (R$)</t>
  </si>
  <si>
    <t>FORMA PLANA CHAPA COMPENSADA PLASTIFICADA, ESP.= 12mm UTIL. 5X</t>
  </si>
  <si>
    <t>C1399</t>
  </si>
  <si>
    <t>DESMOLDANTE PARA FORMAS</t>
  </si>
  <si>
    <t>I0965</t>
  </si>
  <si>
    <t>ESPACADOR / DISTANCIADOR CIRCULAR COM ENTRADA LATERAL, EM PLASTICO, PARA VERGALHAO *4,2 A 12,5* MM, COBRIMENTO 20 MM</t>
  </si>
  <si>
    <t>I0163</t>
  </si>
  <si>
    <t>AÇO CA-50</t>
  </si>
  <si>
    <t>CONCRETO P/VIBR., FCK 20 MPa COM AGREGADO ADQUIRIDO</t>
  </si>
  <si>
    <t xml:space="preserve">C0842 </t>
  </si>
  <si>
    <t>P3</t>
  </si>
  <si>
    <t>2.3</t>
  </si>
  <si>
    <t>ALVENARIA DE EMBASAMENTO EM TIJOLO CERÂMICO FURADO C/ ARGAMASSA CIMENTO E AREIA 1:4</t>
  </si>
  <si>
    <t>10.1</t>
  </si>
  <si>
    <t>CINTA DE AMARRAÇÃO DE ALVENARIA MOLDADA IN LOCO EM CONCRETO.(13x12)</t>
  </si>
  <si>
    <t>C4530</t>
  </si>
  <si>
    <t>DISJUNTOR DIFERENCIAL DR-16A - 40A, 30mA</t>
  </si>
  <si>
    <t>3.2</t>
  </si>
  <si>
    <t>J4</t>
  </si>
  <si>
    <t>IMPLANTAÇÃO</t>
  </si>
  <si>
    <t>INSTALAÇÕES SANITÁRIAS</t>
  </si>
  <si>
    <t>C1576</t>
  </si>
  <si>
    <t>INSTALAÇÕES HIDRÁULICAS</t>
  </si>
  <si>
    <t>C0797</t>
  </si>
  <si>
    <t>C3648</t>
  </si>
  <si>
    <t>RESERVATÓRIO PRÉ MOLDADO ELEVADO CILÍNDRICO D=2,0M, CAP.=12,0M3, H=9,0M COMPLETO E CISTERNA CAP.=4,5 M3</t>
  </si>
  <si>
    <t>CHUVEIRO PLÁSTICO (INSTALADO)</t>
  </si>
  <si>
    <t>PREÇO UNIT. S/ BDI (R$)</t>
  </si>
  <si>
    <t>11.1</t>
  </si>
  <si>
    <t>10.3</t>
  </si>
  <si>
    <t>10.2</t>
  </si>
  <si>
    <t>11.3</t>
  </si>
  <si>
    <t>11.2</t>
  </si>
  <si>
    <t>FORNECIMENTO E INSTALAÇÃO DE PLACA DE OBRA COM CHAPA GALVANIZADA E ESTRUTURA DE MADEIRA. AF_03/2022_PS</t>
  </si>
  <si>
    <t>LIMPEZA MECANIZADA DE CAMADA VEGETAL, VEGETAÇÃO E PEQUENAS ÁRVORES (DIÂMETRO DE TRONCO MENOR QUE 0,20 M), COM TRATOR DE ESTEIRAS. AF_03/2024</t>
  </si>
  <si>
    <t>PREÇO UNIT. C/ BDI (R$)</t>
  </si>
  <si>
    <t>PERÍMETRO - EXTENSÃO 01</t>
  </si>
  <si>
    <t>PERÍMETRO - EXTENSÃO 02</t>
  </si>
  <si>
    <t>2.4</t>
  </si>
  <si>
    <t>MOVIMENTAÇÃO DE TERRA / CONTENÇÃO</t>
  </si>
  <si>
    <t>PAVIMENTAÇÃO / PISO</t>
  </si>
  <si>
    <t>3.4</t>
  </si>
  <si>
    <t>3.5</t>
  </si>
  <si>
    <t>3.6</t>
  </si>
  <si>
    <t>EXECUÇÃO DE PAVIMENTO EM PEDRAS POLIÉDRICAS, REJUNTAMENTO COM ARGAMASSA TRAÇO 1:3 (CIMENTO E AREIA). AF_05/2020</t>
  </si>
  <si>
    <t>ASSENTAMENTO DE GUIA (MEIO-FIO) EM TRECHO RETO, CONFECCIONADA EM CONCRETO PRÉ-FABRICADO, DIMENSÕES 100X15X13X30 CM (COMPRIMENTO X BASE INFERIOR X BASE SUPERIOR X ALTURA). AF_01/2024</t>
  </si>
  <si>
    <t>CAMADA SEPARADORA PARA EXECUÇÃO DE RADIER, PISO DE CONCRETO OU LAJE SOBRE SOLO, EM LONA PLÁSTICA. AF_09/2021</t>
  </si>
  <si>
    <t>EXECUÇÃO DE PASSEIO (CALÇADA) OU PISO DE CONCRETO COM CONCRETO MOLDADO IN LOCO, FEITO EM OBRA, ACABAMENTO CONVENCIONAL, ESPESSURA 8 CM, ARMADO. AF_08/2022</t>
  </si>
  <si>
    <t>EXECUÇÃO DE PISO INDUSTRIAL DE CONCRETO ARMADO, FCK = 20 MPA, ESPESSURA DE 20,0 CM. AF_04/2022</t>
  </si>
  <si>
    <t>ENTORNO DA EDIFICAÇÃO - ÁREA 01</t>
  </si>
  <si>
    <t>ENTORNO DA EDIFICAÇÃO - ÁREA 02</t>
  </si>
  <si>
    <t>ENTORNO DA EDIFICAÇÃO - ÁREA 03</t>
  </si>
  <si>
    <t>BLOCO 01 - ÁREA 01</t>
  </si>
  <si>
    <t>BLOCO 02 - ÁREA 01</t>
  </si>
  <si>
    <t>RADIER EXTERNO - ÁREA 01</t>
  </si>
  <si>
    <t>RADIER EXTERNO - ÁREA 02</t>
  </si>
  <si>
    <t>RADIER EXTERNO - ÁREA 03</t>
  </si>
  <si>
    <t>RADIER EXTERNO - ÁREA 04</t>
  </si>
  <si>
    <t>RADIER EXTERNO - ÁREA 05</t>
  </si>
  <si>
    <t>RADIER</t>
  </si>
  <si>
    <t>C1353</t>
  </si>
  <si>
    <t>TELHAMENTO COM TELHA METÁLICA TERMOACÚSTICA E = 30 MM, COM ATÉ 2 ÁGUAS, INCLUSO IÇAMENTO. AF_07/2019</t>
  </si>
  <si>
    <t>ESTRUTURA METÁLICA TRELIÇADA EM AÇO, EM MARQUISES</t>
  </si>
  <si>
    <t>BLOCO 02 - ÁREA 02</t>
  </si>
  <si>
    <t>PAREDES / PAINÉIS / VEDAÇÃO</t>
  </si>
  <si>
    <t>COTAÇÃO</t>
  </si>
  <si>
    <t>BLOCO 01 - EXTENSÃO 01</t>
  </si>
  <si>
    <t>BLOCO 01 - EXTENSÃO 02</t>
  </si>
  <si>
    <t>BLOCO 01 - EXTENSÃO 03</t>
  </si>
  <si>
    <t>BLOCO 01 - EXTENSÃO 04</t>
  </si>
  <si>
    <t>BLOCO 01 - EXTENSÃO 05</t>
  </si>
  <si>
    <t>BLOCO 02 - EXTENSÃO 01</t>
  </si>
  <si>
    <t>BLOCO 02 - EXTENSÃO 02</t>
  </si>
  <si>
    <t>BLOCO 02 - EXTENSÃO 03</t>
  </si>
  <si>
    <t>BLOCO 02 - EXTENSÃO 04</t>
  </si>
  <si>
    <t>BLOCO 02 - EXTENSÃO 05</t>
  </si>
  <si>
    <t>BLOCO 02 - EXTENSÃO 06</t>
  </si>
  <si>
    <t>BLOCO 02 - EXTENSÃO 07</t>
  </si>
  <si>
    <t>EQUIPAMENTOS</t>
  </si>
  <si>
    <t>EQUIPAMENTO</t>
  </si>
  <si>
    <t>ESTRUTURA METÁLICA</t>
  </si>
  <si>
    <t>4.2.1</t>
  </si>
  <si>
    <t>4.2.2</t>
  </si>
  <si>
    <t>4.1.1</t>
  </si>
  <si>
    <t>4.1.2</t>
  </si>
  <si>
    <t>4.1.3</t>
  </si>
  <si>
    <t>4.1.4</t>
  </si>
  <si>
    <t>4.1.5</t>
  </si>
  <si>
    <t>ESCAVAÇÃO MANUAL DE VALA COM PROFUNDIDADE MENOR OU IGUAL A 1,30 M. AF_02/2021</t>
  </si>
  <si>
    <t>PREPARO DE FUNDO DE VALA COM LARGURA MENOR QUE 1,5 M (ACERTO DO SOLO NATURAL). AF_08/2020</t>
  </si>
  <si>
    <t>ARMAÇÃO DE BLOCO UTILIZANDO AÇO CA-50 DE 10 MM - MONTAGEM. AF_01/2024</t>
  </si>
  <si>
    <t>ARMAÇÃO DE BLOCO UTILIZANDO AÇO CA-60 DE 5 MM - MONTAGEM. AF_01/2024</t>
  </si>
  <si>
    <t>C0843</t>
  </si>
  <si>
    <t>FUNDAÇÃO - BLOCOS</t>
  </si>
  <si>
    <t>BLOCOS</t>
  </si>
  <si>
    <t>FUNDAÇÃO - VIGAS BALDRAMES</t>
  </si>
  <si>
    <t>4.2.3</t>
  </si>
  <si>
    <t>4.2.4</t>
  </si>
  <si>
    <t>4.2.5</t>
  </si>
  <si>
    <t>4.3</t>
  </si>
  <si>
    <t>4.3.1</t>
  </si>
  <si>
    <t>4.3.2</t>
  </si>
  <si>
    <t>VIGAS</t>
  </si>
  <si>
    <t>ARMAÇÃO DE SAPATA ISOLADA, VIGA BALDRAME E SAPATA CORRIDA UTILIZANDO AÇO CA-50 DE 8 MM - MONTAGEM. AF_01/2024</t>
  </si>
  <si>
    <t>ARMAÇÃO DE SAPATA ISOLADA, VIGA BALDRAME E SAPATA CORRIDA UTILIZANDO AÇO CA-60 DE 5 MM - MONTAGEM. AF_01/2024</t>
  </si>
  <si>
    <t>BLOCO 01 - LINHA DE PILARES 01</t>
  </si>
  <si>
    <t>BLOCO 01 - LINHA DE PILARES 02</t>
  </si>
  <si>
    <t>BLOCO 02 - LINHA DE PILARES 01</t>
  </si>
  <si>
    <t>BLOCO 02 - LINHA DE PILARES 02</t>
  </si>
  <si>
    <t>BLOCO 02 - LINHA DE PILARES 03</t>
  </si>
  <si>
    <t>BLOCO 01 - EXTENSÃO 06</t>
  </si>
  <si>
    <t>BLOCO 02 - EXTENSÃO 08</t>
  </si>
  <si>
    <t>BLOCO 02 - EXTENSÃO 09</t>
  </si>
  <si>
    <t>CÂMARA DE ARMAZENAMENTO</t>
  </si>
  <si>
    <t>CÂMARA DE MATURAÇÃO</t>
  </si>
  <si>
    <t>CÂMARA DE SALGA E SECAGEM</t>
  </si>
  <si>
    <t>4.3.3</t>
  </si>
  <si>
    <t>C2479</t>
  </si>
  <si>
    <t>TOLDO COM ESTRUTURA METÁLICA</t>
  </si>
  <si>
    <t>TOLDO - HORIZONTAL</t>
  </si>
  <si>
    <t>TOLDO - VERTICAL</t>
  </si>
  <si>
    <t>C2040</t>
  </si>
  <si>
    <t>C2473</t>
  </si>
  <si>
    <t>CODEVASF</t>
  </si>
  <si>
    <t>-</t>
  </si>
  <si>
    <t>PORTA EM ALUMÍNIO DE ABRIR TIPO VENEZIANA COM GUARNIÇÃO, FIXAÇÃO COM PARAFUSOS - FORNECIMENTO E INSTALAÇÃO. AF_12/2019</t>
  </si>
  <si>
    <t>9.4</t>
  </si>
  <si>
    <t>9.5</t>
  </si>
  <si>
    <t>9.6</t>
  </si>
  <si>
    <t>C4514</t>
  </si>
  <si>
    <t>PORTA EM ALUMÍNIO ANODIZADO NATURAL/FOSCO, DE CORRER, SEM BANDEIROLA E/OU PEITORIL, SEM VIDRO - FORNECIMENTO E MONTAGEM</t>
  </si>
  <si>
    <t>C3737</t>
  </si>
  <si>
    <t>P6</t>
  </si>
  <si>
    <t>JANELA DE ALUMÍNIO DE CORRER COM 2 FOLHAS PARA VIDROS,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</si>
  <si>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</si>
  <si>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JANELA DE ALUMÍNIO TIPO MAXIM-AR, COM VIDROS, BATENTE E FERRAGENS. EXCLUSIVE ALIZAR, ACABAMENTO E CONTRAMARCO. FORNECIMENTO E INSTALAÇÃO. AF_12/2019</t>
  </si>
  <si>
    <t>PINTURA DA ESTRUTURA METÁLICA</t>
  </si>
  <si>
    <t>PINTURA COM TINTA ALQUÍDICA DE FUNDO (TIPO ZARCÃO) PULVERIZADA SOBRE SUPERFÍCIES METÁLICAS (EXCETO PERFIL) EXECUTADO EM OBRA (POR DEMÃO). AF_01/2020_PE</t>
  </si>
  <si>
    <t>PINTURA COM TINTA ALQUÍDICA DE ACABAMENTO (ESMALTE SINTÉTICO ACETINADO) PULVERIZADA SOBRE SUPERFÍCIES METÁLICAS (EXCETO PERFIL) EXECUTADO EM OBRA (POR DEMÃO). AF_01/2020_PE</t>
  </si>
  <si>
    <t>6.1.1</t>
  </si>
  <si>
    <t>6.1.2</t>
  </si>
  <si>
    <t>6.2.1</t>
  </si>
  <si>
    <t>6.2.2</t>
  </si>
  <si>
    <t>7.3</t>
  </si>
  <si>
    <t>7.4</t>
  </si>
  <si>
    <t>7.5</t>
  </si>
  <si>
    <t>7.6</t>
  </si>
  <si>
    <t>8</t>
  </si>
  <si>
    <t>8.1</t>
  </si>
  <si>
    <t>8.2</t>
  </si>
  <si>
    <t>8.3</t>
  </si>
  <si>
    <t>11</t>
  </si>
  <si>
    <t>11.4</t>
  </si>
  <si>
    <t>11.5</t>
  </si>
  <si>
    <t>11.6</t>
  </si>
  <si>
    <t>11.7</t>
  </si>
  <si>
    <t>11.8</t>
  </si>
  <si>
    <t>11.9</t>
  </si>
  <si>
    <t>11.10</t>
  </si>
  <si>
    <t>11.11</t>
  </si>
  <si>
    <t>11.12</t>
  </si>
  <si>
    <t>11.13</t>
  </si>
  <si>
    <t>11.14</t>
  </si>
  <si>
    <t>11.15</t>
  </si>
  <si>
    <t>11.16</t>
  </si>
  <si>
    <t>11.17</t>
  </si>
  <si>
    <t>11.18</t>
  </si>
  <si>
    <t>TUBO, PVC, SOLDÁVEL, DN 32MM, INSTALADO EM RAMAL OU SUB-RAMAL DE ÁGUA - FORNECIMENTO E INSTALAÇÃO. AF_06/2022</t>
  </si>
  <si>
    <t>TUBO, PVC, SOLDÁVEL, DN 25MM, INSTALADO EM RAMAL OU SUB-RAMAL DE ÁGUA - FORNECIMENTO E INSTALAÇÃO. AF_06/2022</t>
  </si>
  <si>
    <t>TUBO, PVC, SOLDÁVEL, DN 50MM, INSTALADO EM PRUMADA DE ÁGUA - FORNECIMENTO E INSTALAÇÃO. AF_06/2022</t>
  </si>
  <si>
    <t>REGISTRO DE GAVETA BRUTO, LATÃO, ROSCÁVEL, 1" - FORNECIMENTO E INSTALAÇÃO. AF_08/2021</t>
  </si>
  <si>
    <t>REGISTRO DE PRESSÃO BRUTO, LATÃO, ROSCÁVEL, 3/4", COM ACABAMENTO E CANOPLA CROMADOS - FORNECIMENTO E INSTALAÇÃO. AF_08/2021</t>
  </si>
  <si>
    <t>REGISTRO DE GAVETA BRUTO, LATÃO, ROSCÁVEL, 3/4", COM ACABAMENTO E CANOPLA CROMADOS - FORNECIMENTO E INSTALAÇÃO. AF_08/2021</t>
  </si>
  <si>
    <t>TORNEIRA CROMADA DE MESA, 1/2" OU 3/4", PARA LAVATÓRIO, PADRÃO POPULAR - FORNECIMENTO E INSTALAÇÃO. AF_01/2020</t>
  </si>
  <si>
    <t>TORNEIRA CROMADA TUBO MÓVEL, DE PAREDE, 1/2" OU 3/4", PARA PIA DE COZINHA, PADRÃO MÉDIO - FORNECIMENTO E INSTALAÇÃO. AF_01/2020</t>
  </si>
  <si>
    <t>TORNEIRA CROMADA 1/2" OU 3/4" PARA TANQUE, PADRÃO POPULAR - FORNECIMENTO E INSTALAÇÃO. AF_01/2020</t>
  </si>
  <si>
    <t>VASO SANITÁRIO SIFONADO COM CAIXA ACOPLADA LOUÇA BRANCA - FORNECIMENTO E INSTALAÇÃO. AF_01/2020</t>
  </si>
  <si>
    <t>9.7</t>
  </si>
  <si>
    <t>9.8</t>
  </si>
  <si>
    <t>9.9</t>
  </si>
  <si>
    <t>9.10</t>
  </si>
  <si>
    <t>9.11</t>
  </si>
  <si>
    <t>10.4</t>
  </si>
  <si>
    <t>10.5</t>
  </si>
  <si>
    <t>10.6</t>
  </si>
  <si>
    <t>10.7</t>
  </si>
  <si>
    <t>10.8</t>
  </si>
  <si>
    <t>10.9</t>
  </si>
  <si>
    <t>10.10</t>
  </si>
  <si>
    <t>10.11</t>
  </si>
  <si>
    <t>10.12</t>
  </si>
  <si>
    <t>C2832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</si>
  <si>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</si>
  <si>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</si>
  <si>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</si>
  <si>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</si>
  <si>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CAIXA ENTERRADA HIDRÁULICA RETANGULAR EM ALVENARIA COM TIJOLOS CERÂMICOS MACIÇOS, DIMENSÕES INTERNAS: 0,6X0,6X0,6 M PARA REDE DE ESGOTO. AF_12/2020</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</si>
  <si>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</si>
  <si>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</si>
  <si>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VÁLVULA EM METAL CROMADO 1.1/2" X 1.1/2" PARA TANQUE OU LAVATÓRIO, COM OU SEM LADRÃO - FORNECIMENTO E INSTALAÇÃO. AF_01/2020</t>
  </si>
  <si>
    <t>VÁLVULA EM METAL CROMADO TIPO AMERICANA 3.1/2" X 1.1/2" PARA PIA - FORNECIMENTO E INSTALAÇÃO. AF_01/2020</t>
  </si>
  <si>
    <t>CONFORME PROJETO</t>
  </si>
  <si>
    <t>9.12</t>
  </si>
  <si>
    <t>9.13</t>
  </si>
  <si>
    <t>9.14</t>
  </si>
  <si>
    <t>9.15</t>
  </si>
  <si>
    <t>9.16</t>
  </si>
  <si>
    <t>9.17</t>
  </si>
  <si>
    <t>C2347</t>
  </si>
  <si>
    <t>CURVA CURTA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</si>
  <si>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</si>
  <si>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</si>
  <si>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JUNÇÃO SIMPLES, PVC, SERIE NORMAL, ESGOTO PREDIAL, DN 50 X 50 MM, JUNTA ELÁSTICA, FORNECIDO E INSTALADO EM PRUMADA DE ESGOTO SANITÁRIO OU VENTILAÇÃO. AF_08/2022</t>
  </si>
  <si>
    <t>INSTALAÇÕES ELÉTRICAS</t>
  </si>
  <si>
    <t>8.4</t>
  </si>
  <si>
    <t>8.5</t>
  </si>
  <si>
    <t>8.6</t>
  </si>
  <si>
    <t>8.7</t>
  </si>
  <si>
    <t>8.8</t>
  </si>
  <si>
    <t>8.9</t>
  </si>
  <si>
    <t>8.10</t>
  </si>
  <si>
    <t>8.11</t>
  </si>
  <si>
    <t>8.12</t>
  </si>
  <si>
    <t>8.13</t>
  </si>
  <si>
    <t>8.14</t>
  </si>
  <si>
    <t>8.15</t>
  </si>
  <si>
    <t>8.16</t>
  </si>
  <si>
    <t>8.17</t>
  </si>
  <si>
    <t>8.18</t>
  </si>
  <si>
    <t>8.19</t>
  </si>
  <si>
    <t>8.20</t>
  </si>
  <si>
    <t>8.21</t>
  </si>
  <si>
    <t>8.22</t>
  </si>
  <si>
    <t>8.23</t>
  </si>
  <si>
    <t>FATOR</t>
  </si>
  <si>
    <t>C2090</t>
  </si>
  <si>
    <t>C1160</t>
  </si>
  <si>
    <t>C1114</t>
  </si>
  <si>
    <t>C4562</t>
  </si>
  <si>
    <t>QUADRO P/ MEDIÇÃO EM POSTE DE CONCRETO</t>
  </si>
  <si>
    <t>DUTO PERFURADO - ELETROCALHA DE CHAPA DE AÇO (50X100)mm</t>
  </si>
  <si>
    <t>DISJUNTOR TRIPOLAR C/ACIONAMENTO NA PORTA DO Q.D.ATE 63A</t>
  </si>
  <si>
    <t>DISPOSITIVO DE PROTEÇÃO CONTRA SURTOS DE TENSÃO - DPS's - 40 KA/440V</t>
  </si>
  <si>
    <t>QUADRO DE DISTRIBUIÇÃO DE ENERGIA EM CHAPA DE AÇO GALVANIZADO, DE SOBREPOR, COM BARRAMENTO TRIFÁSICO, PARA 18 DISJUNTORES DIN 100A - FORNECIMENTO E INSTALAÇÃO. AF_10/2020</t>
  </si>
  <si>
    <t>CABO DE COBRE FLEXÍVEL ISOLADO, 2,5 MM², ANTI-CHAMA 0,6/1,0 KV, PARA CIRCUITOS TERMINAIS - FORNECIMENTO E INSTALAÇÃO. AF_03/2023</t>
  </si>
  <si>
    <t>CABO DE COBRE FLEXÍVEL ISOLADO, 4 MM², ANTI-CHAMA 0,6/1,0 KV, PARA CIRCUITOS TERMINAIS - FORNECIMENTO E INSTALAÇÃO. AF_03/2023</t>
  </si>
  <si>
    <t>CABO DE COBRE FLEXÍVEL ISOLADO, 1,5 MM², ANTI-CHAMA 450/750 V, PARA CIRCUITOS TERMINAIS - FORNECIMENTO E INSTALAÇÃO. AF_03/2023</t>
  </si>
  <si>
    <t>CABO DE COBRE FLEXÍVEL ISOLADO, 2,5 MM², ANTI-CHAMA 450/750 V, PARA CIRCUITOS TERMINAIS - FORNECIMENTO E INSTALAÇÃO. AF_03/2023</t>
  </si>
  <si>
    <t>CABO DE COBRE FLEXÍVEL ISOLADO, 10 MM², ANTI-CHAMA 450/750 V, PARA CIRCUITOS TERMINAIS - FORNECIMENTO E INSTALAÇÃO. AF_03/2023</t>
  </si>
  <si>
    <t>ELETRODUTO RÍGIDO ROSCÁVEL, PVC, DN 32 MM (1"), PARA CIRCUITOS TERMINAIS, INSTALADO EM FORRO - FORNECIMENTO E INSTALAÇÃO. AF_03/2023</t>
  </si>
  <si>
    <t>ELETRODUTO RÍGIDO ROSCÁVEL, PVC, DN 25 MM (3/4"), PARA CIRCUITOS TERMINAIS, INSTALADO EM FORRO - FORNECIMENTO E INSTALAÇÃO. AF_03/2023</t>
  </si>
  <si>
    <t>CAIXA ENTERRADA ELÉTRICA RETANGULAR, EM CONCRETO PRÉ-MOLDADO, FUNDO COM BRITA, DIMENSÕES INTERNAS: 0,3X0,3X0,3 M. AF_12/2020</t>
  </si>
  <si>
    <t>SUPORTE PARA ELETROCALHA LISA OU PERFURADA EM AÇO GALVANIZADO, LARGURA 800 MM, EM PERFILADO COM COMPRIMENTO DE 85 CM FIXADO EM LAJE, POR METRO DE ELETROCALHA FIXADA. AF_09/2023</t>
  </si>
  <si>
    <t>INTERRUPTOR SIMPLES (1 MÓDULO), 10A/250V, INCLUINDO SUPORTE E PLACA - FORNECIMENTO E INSTALAÇÃO. AF_03/2023</t>
  </si>
  <si>
    <t>INTERRUPTOR SIMPLES (2 MÓDULOS), 10A/250V, INCLUINDO SUPORTE E PLACA - FORNECIMENTO E INSTALAÇÃO. AF_03/2023</t>
  </si>
  <si>
    <t>DISJUNTOR MONOPOLAR TIPO DIN, CORRENTE NOMINAL DE 10A - FORNECIMENTO E INSTALAÇÃO. AF_10/2020</t>
  </si>
  <si>
    <t>DISJUNTOR MONOPOLAR TIPO DIN, CORRENTE NOMINAL DE 16A - FORNECIMENTO E INSTALAÇÃO. AF_10/2020</t>
  </si>
  <si>
    <t>DISJUNTOR TRIPOLAR TIPO DIN, CORRENTE NOMINAL DE 10A - FORNECIMENTO E INSTALAÇÃO. AF_10/2020</t>
  </si>
  <si>
    <t>GRUPO D - REINCIDÊNCIAS DE UM GRUPO SOBRE O OUTRO</t>
  </si>
  <si>
    <t>SEGURO CONTRA ACIDENTES DE TRABALHO</t>
  </si>
  <si>
    <t>SECONCI</t>
  </si>
  <si>
    <t>A9</t>
  </si>
  <si>
    <t>EMPRESA</t>
  </si>
  <si>
    <t>DATA DA COTAÇÃO</t>
  </si>
  <si>
    <t>Congel Inox</t>
  </si>
  <si>
    <t>MÉDIA</t>
  </si>
  <si>
    <t>ANALISADOR DE LEITE ULTRASSÔNICO</t>
  </si>
  <si>
    <t>CheeseLab</t>
  </si>
  <si>
    <t>TexTech</t>
  </si>
  <si>
    <t>Mercado Livre</t>
  </si>
  <si>
    <t>Electrolux</t>
  </si>
  <si>
    <t>Magazine Luiza</t>
  </si>
  <si>
    <t>DUFRIO</t>
  </si>
  <si>
    <t>Carrefour</t>
  </si>
  <si>
    <t>MadeiraMadeira</t>
  </si>
  <si>
    <t xml:space="preserve">Conexão Office </t>
  </si>
  <si>
    <t>Rodi Office</t>
  </si>
  <si>
    <t>Só Roupeiros</t>
  </si>
  <si>
    <t>TOMADA MÉDIA DE EMBUTIR (1 MÓDULO), 2P+T 20 A, INCLUINDO SUPORTE E PLACA - FORNECIMENTO E INSTALAÇÃO. AF_03/2023</t>
  </si>
  <si>
    <t>TANQUE DE RESFRIAMENTO 1000L</t>
  </si>
  <si>
    <t>PASTEURIZADOR LENTO 1000L</t>
  </si>
  <si>
    <t>MESA INOX DE APOIO</t>
  </si>
  <si>
    <t>Ziul Tech</t>
  </si>
  <si>
    <t>TABELA UNIFICADA SEINFRA</t>
  </si>
  <si>
    <t>028.1 - ENC. SOCIAIS 84,44%</t>
  </si>
  <si>
    <t xml:space="preserve">BDI: 0,00%
</t>
  </si>
  <si>
    <t>UNIDADE</t>
  </si>
  <si>
    <t>PREÇO
UNITÁRIO</t>
  </si>
  <si>
    <t>SERVICOS PRELIMINARES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</si>
  <si>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</si>
  <si>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</si>
  <si>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</si>
  <si>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</si>
  <si>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</si>
  <si>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</si>
  <si>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</si>
  <si>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</si>
  <si>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</si>
  <si>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LEVANTAMENTO BATIMÉTRICO</t>
  </si>
  <si>
    <t>C2937</t>
  </si>
  <si>
    <t>RELATÓRIO FINAL DE SONDAGEM</t>
  </si>
  <si>
    <t>C0333</t>
  </si>
  <si>
    <t>SERVIÇOS DE SONDAGEM GEOTÉCNICA MISTA EM ROCHA</t>
  </si>
  <si>
    <t>C0143</t>
  </si>
  <si>
    <t>SERVIÇOS DE SONDAGEM GEOTÉCNICA MISTA EM SOLOS</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</si>
  <si>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</si>
  <si>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</si>
  <si>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</si>
  <si>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</si>
  <si>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</si>
  <si>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</si>
  <si>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</si>
  <si>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</si>
  <si>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</si>
  <si>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</si>
  <si>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</si>
  <si>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</si>
  <si>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</si>
  <si>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</si>
  <si>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</si>
  <si>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</si>
  <si>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</si>
  <si>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</si>
  <si>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</si>
  <si>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</si>
  <si>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</si>
  <si>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</si>
  <si>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</si>
  <si>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</si>
  <si>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</si>
  <si>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</si>
  <si>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</si>
  <si>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</si>
  <si>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</si>
  <si>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</si>
  <si>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</si>
  <si>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</si>
  <si>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</si>
  <si>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</si>
  <si>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</si>
  <si>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</si>
  <si>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</si>
  <si>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</si>
  <si>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</si>
  <si>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</si>
  <si>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</si>
  <si>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</si>
  <si>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</si>
  <si>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</si>
  <si>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</si>
  <si>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</si>
  <si>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</si>
  <si>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</si>
  <si>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</si>
  <si>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</si>
  <si>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</si>
  <si>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</si>
  <si>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</si>
  <si>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</si>
  <si>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</si>
  <si>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</si>
  <si>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</si>
  <si>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</si>
  <si>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</si>
  <si>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</si>
  <si>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</si>
  <si>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</si>
  <si>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</si>
  <si>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</si>
  <si>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</si>
  <si>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KM</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</si>
  <si>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</si>
  <si>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</si>
  <si>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</si>
  <si>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</si>
  <si>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</si>
  <si>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</si>
  <si>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</si>
  <si>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</si>
  <si>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</si>
  <si>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</si>
  <si>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</si>
  <si>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</si>
  <si>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</si>
  <si>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</si>
  <si>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</si>
  <si>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</si>
  <si>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</si>
  <si>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</si>
  <si>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</si>
  <si>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</si>
  <si>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</si>
  <si>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</si>
  <si>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</si>
  <si>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</si>
  <si>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</si>
  <si>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</si>
  <si>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</si>
  <si>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</si>
  <si>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</si>
  <si>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</si>
  <si>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</si>
  <si>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</si>
  <si>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</si>
  <si>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</si>
  <si>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</si>
  <si>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</si>
  <si>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</si>
  <si>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LOCAÇÃO DE CONTÊINER ALMOXARIFADO COM PISO NAVAL - 6,00M X 2,35M</t>
  </si>
  <si>
    <t>MÊS</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</si>
  <si>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</si>
  <si>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</si>
  <si>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</si>
  <si>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</si>
  <si>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</si>
  <si>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</si>
  <si>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</si>
  <si>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</si>
  <si>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</si>
  <si>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</si>
  <si>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</si>
  <si>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HA</t>
  </si>
  <si>
    <t>C2873</t>
  </si>
  <si>
    <t>LOCAÇÃO DA OBRA COM AUXÍLIO TOPOGRÁFICO (ÁREA ATÉ 5000 M2)</t>
  </si>
  <si>
    <t>C2874</t>
  </si>
  <si>
    <t>LOCAÇÃO DE REDE DE ÁGUA</t>
  </si>
  <si>
    <t>C0774</t>
  </si>
  <si>
    <t>LOCAÇÃO DE OBRAS EM MAR</t>
  </si>
  <si>
    <t>C0775</t>
  </si>
  <si>
    <t>LOCAÇÃO DE JAZIDAS EM MAR</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</si>
  <si>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</si>
  <si>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</si>
  <si>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</si>
  <si>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</si>
  <si>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</si>
  <si>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</si>
  <si>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</si>
  <si>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</si>
  <si>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</si>
  <si>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</si>
  <si>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</si>
  <si>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</si>
  <si>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</si>
  <si>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</si>
  <si>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</si>
  <si>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</si>
  <si>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</si>
  <si>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</si>
  <si>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</si>
  <si>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</si>
  <si>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</si>
  <si>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</si>
  <si>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</si>
  <si>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</si>
  <si>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</si>
  <si>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</si>
  <si>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</si>
  <si>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</si>
  <si>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</si>
  <si>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</si>
  <si>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</si>
  <si>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</si>
  <si>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</si>
  <si>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</si>
  <si>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</si>
  <si>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</si>
  <si>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</si>
  <si>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</si>
  <si>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</si>
  <si>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</si>
  <si>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</si>
  <si>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</si>
  <si>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</si>
  <si>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</si>
  <si>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</si>
  <si>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</si>
  <si>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</si>
  <si>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</si>
  <si>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</si>
  <si>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</si>
  <si>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</si>
  <si>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</si>
  <si>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</si>
  <si>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</si>
  <si>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</si>
  <si>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</si>
  <si>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</si>
  <si>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</si>
  <si>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</si>
  <si>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</si>
  <si>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</si>
  <si>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</si>
  <si>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</si>
  <si>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</si>
  <si>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</si>
  <si>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</si>
  <si>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</si>
  <si>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</si>
  <si>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</si>
  <si>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</si>
  <si>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</si>
  <si>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</si>
  <si>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</si>
  <si>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</si>
  <si>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</si>
  <si>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</si>
  <si>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</si>
  <si>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</si>
  <si>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</si>
  <si>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</si>
  <si>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</si>
  <si>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</si>
  <si>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</si>
  <si>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</si>
  <si>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</si>
  <si>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</si>
  <si>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</si>
  <si>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</si>
  <si>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</si>
  <si>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</si>
  <si>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</si>
  <si>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</si>
  <si>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</si>
  <si>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</si>
  <si>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</si>
  <si>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</si>
  <si>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</si>
  <si>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</si>
  <si>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</si>
  <si>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</si>
  <si>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</si>
  <si>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</si>
  <si>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</si>
  <si>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</si>
  <si>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</si>
  <si>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</si>
  <si>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</si>
  <si>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</si>
  <si>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</si>
  <si>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</si>
  <si>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</si>
  <si>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</si>
  <si>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</si>
  <si>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</si>
  <si>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</si>
  <si>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</si>
  <si>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</si>
  <si>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</si>
  <si>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</si>
  <si>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</si>
  <si>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</si>
  <si>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</si>
  <si>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</si>
  <si>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</si>
  <si>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</si>
  <si>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</si>
  <si>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</si>
  <si>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</si>
  <si>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</si>
  <si>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</si>
  <si>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</si>
  <si>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</si>
  <si>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</si>
  <si>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</si>
  <si>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</si>
  <si>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</si>
  <si>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</si>
  <si>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</si>
  <si>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</si>
  <si>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</si>
  <si>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</si>
  <si>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</si>
  <si>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</si>
  <si>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</si>
  <si>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</si>
  <si>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</si>
  <si>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</si>
  <si>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</si>
  <si>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</si>
  <si>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</si>
  <si>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</si>
  <si>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</si>
  <si>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</si>
  <si>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</si>
  <si>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</si>
  <si>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</si>
  <si>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</si>
  <si>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</si>
  <si>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</si>
  <si>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</si>
  <si>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</si>
  <si>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</si>
  <si>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</si>
  <si>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</si>
  <si>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</si>
  <si>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</si>
  <si>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</si>
  <si>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</si>
  <si>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</si>
  <si>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</si>
  <si>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</si>
  <si>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</si>
  <si>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</si>
  <si>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</si>
  <si>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</si>
  <si>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</si>
  <si>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</si>
  <si>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</si>
  <si>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</si>
  <si>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</si>
  <si>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</si>
  <si>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</si>
  <si>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</si>
  <si>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</si>
  <si>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</si>
  <si>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</si>
  <si>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</si>
  <si>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</si>
  <si>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</si>
  <si>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</si>
  <si>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</si>
  <si>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</si>
  <si>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</si>
  <si>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</si>
  <si>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</si>
  <si>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</si>
  <si>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</si>
  <si>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</si>
  <si>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</si>
  <si>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</si>
  <si>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</si>
  <si>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</si>
  <si>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</si>
  <si>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</si>
  <si>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</si>
  <si>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</si>
  <si>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</si>
  <si>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</si>
  <si>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</si>
  <si>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</si>
  <si>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</si>
  <si>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</si>
  <si>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</si>
  <si>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</si>
  <si>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</si>
  <si>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</si>
  <si>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</si>
  <si>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</si>
  <si>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</si>
  <si>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</si>
  <si>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</si>
  <si>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</si>
  <si>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</si>
  <si>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</si>
  <si>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</si>
  <si>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</si>
  <si>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</si>
  <si>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</si>
  <si>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</si>
  <si>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</si>
  <si>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</si>
  <si>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</si>
  <si>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</si>
  <si>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</si>
  <si>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</si>
  <si>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</si>
  <si>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</si>
  <si>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</si>
  <si>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</si>
  <si>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</si>
  <si>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</si>
  <si>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</si>
  <si>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</si>
  <si>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</si>
  <si>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</si>
  <si>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</si>
  <si>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</si>
  <si>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</si>
  <si>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</si>
  <si>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</si>
  <si>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</si>
  <si>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</si>
  <si>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</si>
  <si>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</si>
  <si>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</si>
  <si>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</si>
  <si>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</si>
  <si>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</si>
  <si>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</si>
  <si>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</si>
  <si>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</si>
  <si>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</si>
  <si>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</si>
  <si>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</si>
  <si>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</si>
  <si>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</si>
  <si>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</si>
  <si>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</si>
  <si>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</si>
  <si>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</si>
  <si>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</si>
  <si>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</si>
  <si>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</si>
  <si>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</si>
  <si>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</si>
  <si>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</si>
  <si>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</si>
  <si>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</si>
  <si>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</si>
  <si>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</si>
  <si>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</si>
  <si>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</si>
  <si>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</si>
  <si>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</si>
  <si>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</si>
  <si>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</si>
  <si>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</si>
  <si>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</si>
  <si>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</si>
  <si>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</si>
  <si>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</si>
  <si>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</si>
  <si>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</si>
  <si>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</si>
  <si>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</si>
  <si>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</si>
  <si>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</si>
  <si>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</si>
  <si>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</si>
  <si>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</si>
  <si>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</si>
  <si>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</si>
  <si>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</si>
  <si>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</si>
  <si>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</si>
  <si>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</si>
  <si>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</si>
  <si>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</si>
  <si>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</si>
  <si>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</si>
  <si>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</si>
  <si>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</si>
  <si>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</si>
  <si>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</si>
  <si>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</si>
  <si>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</si>
  <si>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</si>
  <si>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</si>
  <si>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</si>
  <si>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</si>
  <si>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</si>
  <si>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</si>
  <si>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</si>
  <si>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</si>
  <si>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</si>
  <si>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</si>
  <si>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</si>
  <si>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</si>
  <si>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</si>
  <si>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</si>
  <si>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</si>
  <si>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</si>
  <si>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</si>
  <si>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</si>
  <si>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</si>
  <si>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</si>
  <si>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</si>
  <si>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</si>
  <si>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</si>
  <si>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</si>
  <si>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</si>
  <si>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</si>
  <si>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</si>
  <si>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</si>
  <si>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</si>
  <si>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</si>
  <si>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</si>
  <si>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</si>
  <si>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</si>
  <si>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</si>
  <si>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</si>
  <si>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</si>
  <si>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</si>
  <si>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</si>
  <si>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</si>
  <si>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</si>
  <si>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</si>
  <si>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</si>
  <si>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</si>
  <si>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</si>
  <si>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</si>
  <si>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</si>
  <si>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</si>
  <si>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</si>
  <si>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</si>
  <si>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</si>
  <si>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</si>
  <si>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</si>
  <si>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</si>
  <si>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</si>
  <si>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</si>
  <si>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</si>
  <si>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</si>
  <si>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</si>
  <si>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</si>
  <si>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</si>
  <si>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</si>
  <si>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</si>
  <si>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</si>
  <si>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</si>
  <si>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</si>
  <si>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</si>
  <si>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</si>
  <si>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</si>
  <si>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</si>
  <si>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</si>
  <si>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</si>
  <si>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</si>
  <si>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</si>
  <si>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</si>
  <si>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</si>
  <si>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</si>
  <si>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</si>
  <si>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</si>
  <si>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</si>
  <si>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</si>
  <si>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</si>
  <si>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</si>
  <si>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</si>
  <si>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</si>
  <si>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</si>
  <si>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</si>
  <si>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</si>
  <si>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</si>
  <si>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</si>
  <si>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</si>
  <si>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</si>
  <si>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</si>
  <si>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</si>
  <si>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</si>
  <si>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</si>
  <si>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</si>
  <si>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</si>
  <si>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</si>
  <si>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</si>
  <si>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</si>
  <si>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</si>
  <si>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</si>
  <si>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</si>
  <si>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</si>
  <si>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</si>
  <si>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</si>
  <si>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</si>
  <si>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</si>
  <si>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</si>
  <si>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</si>
  <si>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</si>
  <si>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</si>
  <si>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</si>
  <si>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</si>
  <si>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</si>
  <si>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</si>
  <si>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</si>
  <si>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</si>
  <si>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</si>
  <si>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</si>
  <si>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</si>
  <si>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</si>
  <si>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</si>
  <si>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</si>
  <si>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</si>
  <si>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</si>
  <si>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</si>
  <si>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</si>
  <si>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</si>
  <si>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</si>
  <si>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</si>
  <si>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</si>
  <si>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</si>
  <si>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</si>
  <si>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</si>
  <si>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</si>
  <si>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</si>
  <si>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</si>
  <si>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</si>
  <si>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</si>
  <si>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</si>
  <si>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</si>
  <si>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</si>
  <si>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</si>
  <si>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</si>
  <si>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</si>
  <si>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</si>
  <si>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</si>
  <si>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</si>
  <si>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</si>
  <si>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</si>
  <si>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</si>
  <si>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</si>
  <si>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</si>
  <si>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</si>
  <si>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</si>
  <si>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</si>
  <si>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</si>
  <si>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</si>
  <si>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</si>
  <si>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</si>
  <si>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</si>
  <si>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</si>
  <si>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</si>
  <si>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</si>
  <si>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</si>
  <si>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</si>
  <si>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</si>
  <si>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</si>
  <si>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</si>
  <si>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</si>
  <si>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</si>
  <si>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</si>
  <si>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</si>
  <si>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</si>
  <si>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</si>
  <si>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</si>
  <si>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</si>
  <si>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</si>
  <si>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</si>
  <si>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</si>
  <si>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</si>
  <si>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</si>
  <si>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</si>
  <si>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</si>
  <si>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</si>
  <si>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</si>
  <si>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</si>
  <si>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</si>
  <si>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</si>
  <si>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</si>
  <si>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</si>
  <si>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</si>
  <si>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</si>
  <si>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</si>
  <si>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</si>
  <si>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</si>
  <si>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</si>
  <si>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</si>
  <si>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</si>
  <si>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</si>
  <si>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</si>
  <si>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</si>
  <si>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</si>
  <si>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</si>
  <si>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T</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</si>
  <si>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</si>
  <si>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</si>
  <si>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</si>
  <si>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</si>
  <si>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</si>
  <si>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</si>
  <si>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</si>
  <si>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</si>
  <si>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</si>
  <si>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</si>
  <si>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</si>
  <si>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</si>
  <si>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</si>
  <si>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</si>
  <si>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</si>
  <si>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</si>
  <si>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</si>
  <si>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</si>
  <si>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</si>
  <si>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</si>
  <si>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</si>
  <si>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</si>
  <si>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</si>
  <si>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</si>
  <si>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</si>
  <si>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</si>
  <si>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</si>
  <si>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</si>
  <si>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</si>
  <si>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</si>
  <si>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</si>
  <si>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</si>
  <si>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</si>
  <si>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</si>
  <si>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</si>
  <si>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</si>
  <si>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</si>
  <si>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</si>
  <si>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</si>
  <si>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</si>
  <si>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</si>
  <si>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</si>
  <si>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</si>
  <si>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</si>
  <si>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</si>
  <si>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</si>
  <si>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</si>
  <si>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</si>
  <si>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</si>
  <si>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</si>
  <si>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</si>
  <si>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</si>
  <si>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</si>
  <si>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</si>
  <si>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</si>
  <si>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</si>
  <si>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</si>
  <si>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</si>
  <si>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</si>
  <si>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</si>
  <si>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</si>
  <si>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</si>
  <si>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</si>
  <si>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</si>
  <si>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</si>
  <si>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</si>
  <si>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</si>
  <si>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</si>
  <si>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</si>
  <si>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</si>
  <si>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</si>
  <si>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</si>
  <si>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</si>
  <si>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</si>
  <si>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</si>
  <si>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</si>
  <si>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</si>
  <si>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</si>
  <si>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</si>
  <si>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</si>
  <si>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LOCAÇÃO DE CUBETAS (61X61)CM H=21CM, PARA LAJE NERVURADA - FORNECIMENTO</t>
  </si>
  <si>
    <t>M2XMÊS</t>
  </si>
  <si>
    <t>C5211</t>
  </si>
  <si>
    <t>LOCAÇÃO DE CUBETAS (80X80)CM H=20CM, PARA LAJE NERVRURADA - FORNECIMENTO</t>
  </si>
  <si>
    <t>C5212</t>
  </si>
  <si>
    <t>LOCAÇÃO DE CUBETAS (80X80)CM H=25CM, PARA LAJE NERVRURADA - FORNECIMENTO</t>
  </si>
  <si>
    <t>C5213</t>
  </si>
  <si>
    <t>LOCAÇÃO DE CUBETAS (80X80)CM H=30CM, PARA LAJE NERVRURADA - FORNECIMENTO</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</si>
  <si>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</si>
  <si>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</si>
  <si>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</si>
  <si>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</si>
  <si>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</si>
  <si>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</si>
  <si>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</si>
  <si>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</si>
  <si>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</si>
  <si>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</si>
  <si>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</si>
  <si>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</si>
  <si>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</si>
  <si>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</si>
  <si>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</si>
  <si>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</si>
  <si>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</si>
  <si>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</si>
  <si>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</si>
  <si>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</si>
  <si>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</si>
  <si>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</si>
  <si>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</si>
  <si>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</si>
  <si>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</si>
  <si>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</si>
  <si>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</si>
  <si>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</si>
  <si>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</si>
  <si>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</si>
  <si>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</si>
  <si>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</si>
  <si>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</si>
  <si>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</si>
  <si>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</si>
  <si>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</si>
  <si>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</si>
  <si>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</si>
  <si>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</si>
  <si>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</si>
  <si>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</si>
  <si>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</si>
  <si>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</si>
  <si>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</si>
  <si>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</si>
  <si>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</si>
  <si>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</si>
  <si>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</si>
  <si>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</si>
  <si>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</si>
  <si>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</si>
  <si>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</si>
  <si>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</si>
  <si>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</si>
  <si>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</si>
  <si>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</si>
  <si>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</si>
  <si>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</si>
  <si>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</si>
  <si>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</si>
  <si>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</si>
  <si>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</si>
  <si>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</si>
  <si>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</si>
  <si>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</si>
  <si>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</si>
  <si>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</si>
  <si>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</si>
  <si>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</si>
  <si>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</si>
  <si>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</si>
  <si>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</si>
  <si>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</si>
  <si>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</si>
  <si>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</si>
  <si>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</si>
  <si>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</si>
  <si>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</si>
  <si>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</si>
  <si>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</si>
  <si>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</si>
  <si>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</si>
  <si>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</si>
  <si>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</si>
  <si>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</si>
  <si>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</si>
  <si>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</si>
  <si>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</si>
  <si>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</si>
  <si>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</si>
  <si>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</si>
  <si>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</si>
  <si>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</si>
  <si>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</si>
  <si>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</si>
  <si>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</si>
  <si>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</si>
  <si>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</si>
  <si>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</si>
  <si>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</si>
  <si>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</si>
  <si>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</si>
  <si>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</si>
  <si>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</si>
  <si>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</si>
  <si>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</si>
  <si>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</si>
  <si>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</si>
  <si>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</si>
  <si>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</si>
  <si>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</si>
  <si>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</si>
  <si>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</si>
  <si>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</si>
  <si>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</si>
  <si>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</si>
  <si>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</si>
  <si>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</si>
  <si>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</si>
  <si>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</si>
  <si>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</si>
  <si>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</si>
  <si>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</si>
  <si>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</si>
  <si>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</si>
  <si>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</si>
  <si>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</si>
  <si>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</si>
  <si>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</si>
  <si>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</si>
  <si>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</si>
  <si>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</si>
  <si>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</si>
  <si>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</si>
  <si>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</si>
  <si>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</si>
  <si>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</si>
  <si>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</si>
  <si>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</si>
  <si>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</si>
  <si>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</si>
  <si>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</si>
  <si>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</si>
  <si>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</si>
  <si>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</si>
  <si>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</si>
  <si>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</si>
  <si>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</si>
  <si>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</si>
  <si>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</si>
  <si>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</si>
  <si>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</si>
  <si>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</si>
  <si>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</si>
  <si>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</si>
  <si>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</si>
  <si>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</si>
  <si>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</si>
  <si>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</si>
  <si>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</si>
  <si>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</si>
  <si>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</si>
  <si>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</si>
  <si>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</si>
  <si>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</si>
  <si>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</si>
  <si>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</si>
  <si>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</si>
  <si>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</si>
  <si>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</si>
  <si>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</si>
  <si>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</si>
  <si>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</si>
  <si>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</si>
  <si>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</si>
  <si>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</si>
  <si>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</si>
  <si>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</si>
  <si>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</si>
  <si>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</si>
  <si>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</si>
  <si>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</si>
  <si>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</si>
  <si>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</si>
  <si>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</si>
  <si>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</si>
  <si>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</si>
  <si>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</si>
  <si>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</si>
  <si>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</si>
  <si>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</si>
  <si>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</si>
  <si>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</si>
  <si>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</si>
  <si>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</si>
  <si>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</si>
  <si>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</si>
  <si>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</si>
  <si>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</si>
  <si>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</si>
  <si>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</si>
  <si>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</si>
  <si>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</si>
  <si>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</si>
  <si>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</si>
  <si>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</si>
  <si>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</si>
  <si>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</si>
  <si>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</si>
  <si>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</si>
  <si>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</si>
  <si>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</si>
  <si>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</si>
  <si>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</si>
  <si>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</si>
  <si>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</si>
  <si>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</si>
  <si>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</si>
  <si>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</si>
  <si>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</si>
  <si>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</si>
  <si>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</si>
  <si>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</si>
  <si>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</si>
  <si>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</si>
  <si>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</si>
  <si>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</si>
  <si>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</si>
  <si>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</si>
  <si>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</si>
  <si>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</si>
  <si>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</si>
  <si>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</si>
  <si>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</si>
  <si>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</si>
  <si>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</si>
  <si>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</si>
  <si>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</si>
  <si>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</si>
  <si>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</si>
  <si>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</si>
  <si>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</si>
  <si>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</si>
  <si>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</si>
  <si>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</si>
  <si>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</si>
  <si>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</si>
  <si>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</si>
  <si>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</si>
  <si>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</si>
  <si>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</si>
  <si>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</si>
  <si>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</si>
  <si>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</si>
  <si>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</si>
  <si>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</si>
  <si>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</si>
  <si>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</si>
  <si>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</si>
  <si>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</si>
  <si>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</si>
  <si>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</si>
  <si>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</si>
  <si>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</si>
  <si>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</si>
  <si>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</si>
  <si>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</si>
  <si>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</si>
  <si>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</si>
  <si>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</si>
  <si>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</si>
  <si>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</si>
  <si>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</si>
  <si>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</si>
  <si>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</si>
  <si>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</si>
  <si>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</si>
  <si>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</si>
  <si>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</si>
  <si>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</si>
  <si>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</si>
  <si>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</si>
  <si>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</si>
  <si>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</si>
  <si>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</si>
  <si>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</si>
  <si>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</si>
  <si>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</si>
  <si>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</si>
  <si>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</si>
  <si>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</si>
  <si>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</si>
  <si>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</si>
  <si>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</si>
  <si>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</si>
  <si>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</si>
  <si>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</si>
  <si>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</si>
  <si>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</si>
  <si>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</si>
  <si>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</si>
  <si>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</si>
  <si>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</si>
  <si>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</si>
  <si>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</si>
  <si>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</si>
  <si>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</si>
  <si>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</si>
  <si>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</si>
  <si>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</si>
  <si>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</si>
  <si>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</si>
  <si>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</si>
  <si>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</si>
  <si>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</si>
  <si>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</si>
  <si>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</si>
  <si>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</si>
  <si>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</si>
  <si>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</si>
  <si>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</si>
  <si>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</si>
  <si>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</si>
  <si>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</si>
  <si>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</si>
  <si>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</si>
  <si>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</si>
  <si>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</si>
  <si>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</si>
  <si>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</si>
  <si>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</si>
  <si>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</si>
  <si>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</si>
  <si>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</si>
  <si>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</si>
  <si>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</si>
  <si>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</si>
  <si>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</si>
  <si>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</si>
  <si>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</si>
  <si>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</si>
  <si>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</si>
  <si>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</si>
  <si>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</si>
  <si>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</si>
  <si>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</si>
  <si>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</si>
  <si>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</si>
  <si>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</si>
  <si>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</si>
  <si>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</si>
  <si>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</si>
  <si>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</si>
  <si>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</si>
  <si>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</si>
  <si>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</si>
  <si>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</si>
  <si>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</si>
  <si>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</si>
  <si>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</si>
  <si>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</si>
  <si>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</si>
  <si>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</si>
  <si>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</si>
  <si>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</si>
  <si>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</si>
  <si>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</si>
  <si>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</si>
  <si>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</si>
  <si>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</si>
  <si>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</si>
  <si>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</si>
  <si>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</si>
  <si>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</si>
  <si>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</si>
  <si>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</si>
  <si>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</si>
  <si>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</si>
  <si>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</si>
  <si>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</si>
  <si>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</si>
  <si>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</si>
  <si>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</si>
  <si>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</si>
  <si>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</si>
  <si>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</si>
  <si>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</si>
  <si>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</si>
  <si>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</si>
  <si>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</si>
  <si>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</si>
  <si>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</si>
  <si>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</si>
  <si>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</si>
  <si>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</si>
  <si>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</si>
  <si>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</si>
  <si>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</si>
  <si>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</si>
  <si>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</si>
  <si>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</si>
  <si>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</si>
  <si>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</si>
  <si>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</si>
  <si>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</si>
  <si>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</si>
  <si>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</si>
  <si>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</si>
  <si>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</si>
  <si>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</si>
  <si>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</si>
  <si>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</si>
  <si>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</si>
  <si>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</si>
  <si>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</si>
  <si>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</si>
  <si>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</si>
  <si>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</si>
  <si>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</si>
  <si>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</si>
  <si>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</si>
  <si>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</si>
  <si>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</si>
  <si>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</si>
  <si>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</si>
  <si>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</si>
  <si>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</si>
  <si>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</si>
  <si>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</si>
  <si>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</si>
  <si>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</si>
  <si>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</si>
  <si>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</si>
  <si>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</si>
  <si>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</si>
  <si>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</si>
  <si>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</si>
  <si>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</si>
  <si>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</si>
  <si>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</si>
  <si>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</si>
  <si>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</si>
  <si>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</si>
  <si>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</si>
  <si>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</si>
  <si>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</si>
  <si>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</si>
  <si>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</si>
  <si>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</si>
  <si>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</si>
  <si>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</si>
  <si>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GEOTÊXTIL NÃO-TECIDO 100% POLIÉSTER COM RESISTÊNCIA A TRAÇÃO LONGITUDINAL MÍNIMA DE 7 kN/m (BIDIM RT-07 OU SIMILAR)</t>
  </si>
  <si>
    <t>C4652</t>
  </si>
  <si>
    <t>GEOTÊXTIL NÃO-TECIDO 100% POLIÉSTER COM RESISTÊNCIA A TRAÇÃO LONGITUDINAL MÍNIMA DE 8 kN/m (BIDIM RT-08 OU SIMILAR)</t>
  </si>
  <si>
    <t>C4653</t>
  </si>
  <si>
    <t>GEOTÊXTIL NÃO-TECIDO 100% POLIÉSTER COM RESISTÊNCIA A TRAÇÃO LONGITUDINAL MÍNIMA DE 9 kN/m (BIDIM RT-09 OU SIMILAR)</t>
  </si>
  <si>
    <t>C4586</t>
  </si>
  <si>
    <t>GEOTÊXTIL NÃO-TECIDO 100% POLIÉSTER COM RESISTÊNCIA A TRAÇÃO LONGITUDINAL MÍNIMA DE 10 kN/m (BIDIM RT-10 OU SIMILAR)</t>
  </si>
  <si>
    <t>C4654</t>
  </si>
  <si>
    <t>GEOTÊXTIL NÃO-TECIDO 100% POLIÉSTER COM RESISTÊNCIA A TRAÇÃO LONGITUDINAL MÍNIMA DE 14 kN/m (BIDIM RT-14 OU SIMILAR)</t>
  </si>
  <si>
    <t>C4655</t>
  </si>
  <si>
    <t>GEOTÊXTIL NÃO-TECIDO 100% POLIÉSTER COM RESISTÊNCIA A TRAÇÃO LONGITUDINAL MÍNIMA DE 16 kN/m (BIDIM RT-16 OU SIMILAR)</t>
  </si>
  <si>
    <t>C4656</t>
  </si>
  <si>
    <t>GEOTÊXTIL NÃO-TECIDO 100% POLIÉSTER COM RESISTÊNCIA A TRAÇÃO LONGITUDINAL MÍNIMA DE 21 kN/m (BIDIM RT-21 OU SIMILAR)</t>
  </si>
  <si>
    <t>C4657</t>
  </si>
  <si>
    <t>GEOTÊXTIL NÃO-TECIDO 100% POLIÉSTER COM RESISTÊNCIA A TRAÇÃO LONGITUDINAL MÍNIMA DE 26 kN/m (BIDIM RT-26 OU SIMILAR)</t>
  </si>
  <si>
    <t>C4658</t>
  </si>
  <si>
    <t>GEOTÊXTIL NÃO-TECIDO 100% POLIÉSTER COM RESISTÊNCIA A TRAÇÃO LONGITUDINAL MÍNIMA DE 31 kN/m (BIDIM RT-31 OU SIMILAR)</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</si>
  <si>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</si>
  <si>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</si>
  <si>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</si>
  <si>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</si>
  <si>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</si>
  <si>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</si>
  <si>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</si>
  <si>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</si>
  <si>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</si>
  <si>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</si>
  <si>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</si>
  <si>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</si>
  <si>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</si>
  <si>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</si>
  <si>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</si>
  <si>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</si>
  <si>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</si>
  <si>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</si>
  <si>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</si>
  <si>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</si>
  <si>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</si>
  <si>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</si>
  <si>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</si>
  <si>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</si>
  <si>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</si>
  <si>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</si>
  <si>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</si>
  <si>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</si>
  <si>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</si>
  <si>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</si>
  <si>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</si>
  <si>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</si>
  <si>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</si>
  <si>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</si>
  <si>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</si>
  <si>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</si>
  <si>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</si>
  <si>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</si>
  <si>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</si>
  <si>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</si>
  <si>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</si>
  <si>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</si>
  <si>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</si>
  <si>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</si>
  <si>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</si>
  <si>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</si>
  <si>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</si>
  <si>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</si>
  <si>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</si>
  <si>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</si>
  <si>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</si>
  <si>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</si>
  <si>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</si>
  <si>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</si>
  <si>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</si>
  <si>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</si>
  <si>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</si>
  <si>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</si>
  <si>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</si>
  <si>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</si>
  <si>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</si>
  <si>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</si>
  <si>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</si>
  <si>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</si>
  <si>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</si>
  <si>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</si>
  <si>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</si>
  <si>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</si>
  <si>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</si>
  <si>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</si>
  <si>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</si>
  <si>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</si>
  <si>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</si>
  <si>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</si>
  <si>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</si>
  <si>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</si>
  <si>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</si>
  <si>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</si>
  <si>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</si>
  <si>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</si>
  <si>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</si>
  <si>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</si>
  <si>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</si>
  <si>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</si>
  <si>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</si>
  <si>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</si>
  <si>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</si>
  <si>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</si>
  <si>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</si>
  <si>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</si>
  <si>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</si>
  <si>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</si>
  <si>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</si>
  <si>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</si>
  <si>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</si>
  <si>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</si>
  <si>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</si>
  <si>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</si>
  <si>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</si>
  <si>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</si>
  <si>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</si>
  <si>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</si>
  <si>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</si>
  <si>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</si>
  <si>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</si>
  <si>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</si>
  <si>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</si>
  <si>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</si>
  <si>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</si>
  <si>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</si>
  <si>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</si>
  <si>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</si>
  <si>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</si>
  <si>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</si>
  <si>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</si>
  <si>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</si>
  <si>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</si>
  <si>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</si>
  <si>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</si>
  <si>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</si>
  <si>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</si>
  <si>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</si>
  <si>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</si>
  <si>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</si>
  <si>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</si>
  <si>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</si>
  <si>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</si>
  <si>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</si>
  <si>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</si>
  <si>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</si>
  <si>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</si>
  <si>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</si>
  <si>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</si>
  <si>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</si>
  <si>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</si>
  <si>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</si>
  <si>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</si>
  <si>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</si>
  <si>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</si>
  <si>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</si>
  <si>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</si>
  <si>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</si>
  <si>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</si>
  <si>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</si>
  <si>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</si>
  <si>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</si>
  <si>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</si>
  <si>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</si>
  <si>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</si>
  <si>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</si>
  <si>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</si>
  <si>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</si>
  <si>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</si>
  <si>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</si>
  <si>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</si>
  <si>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</si>
  <si>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</si>
  <si>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</si>
  <si>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</si>
  <si>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</si>
  <si>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</si>
  <si>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</si>
  <si>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</si>
  <si>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</si>
  <si>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</si>
  <si>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</si>
  <si>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</si>
  <si>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</si>
  <si>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</si>
  <si>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</si>
  <si>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</si>
  <si>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</si>
  <si>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</si>
  <si>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</si>
  <si>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</si>
  <si>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</si>
  <si>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</si>
  <si>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</si>
  <si>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</si>
  <si>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</si>
  <si>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</si>
  <si>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</si>
  <si>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</si>
  <si>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</si>
  <si>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</si>
  <si>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</si>
  <si>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</si>
  <si>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</si>
  <si>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</si>
  <si>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</si>
  <si>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</si>
  <si>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</si>
  <si>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</si>
  <si>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</si>
  <si>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</si>
  <si>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</si>
  <si>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</si>
  <si>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</si>
  <si>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</si>
  <si>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</si>
  <si>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</si>
  <si>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</si>
  <si>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</si>
  <si>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</si>
  <si>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</si>
  <si>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</si>
  <si>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</si>
  <si>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</si>
  <si>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</si>
  <si>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</si>
  <si>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</si>
  <si>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</si>
  <si>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</si>
  <si>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</si>
  <si>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</si>
  <si>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</si>
  <si>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</si>
  <si>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</si>
  <si>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</si>
  <si>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</si>
  <si>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</si>
  <si>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</si>
  <si>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</si>
  <si>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</si>
  <si>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</si>
  <si>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</si>
  <si>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</si>
  <si>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</si>
  <si>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</si>
  <si>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</si>
  <si>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</si>
  <si>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</si>
  <si>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</si>
  <si>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</si>
  <si>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</si>
  <si>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</si>
  <si>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</si>
  <si>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</si>
  <si>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</si>
  <si>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</si>
  <si>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</si>
  <si>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</si>
  <si>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</si>
  <si>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</si>
  <si>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</si>
  <si>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</si>
  <si>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</si>
  <si>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</si>
  <si>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</si>
  <si>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</si>
  <si>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</si>
  <si>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</si>
  <si>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</si>
  <si>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</si>
  <si>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</si>
  <si>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</si>
  <si>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</si>
  <si>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</si>
  <si>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</si>
  <si>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</si>
  <si>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</si>
  <si>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</si>
  <si>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</si>
  <si>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</si>
  <si>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</si>
  <si>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</si>
  <si>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</si>
  <si>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</si>
  <si>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</si>
  <si>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</si>
  <si>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</si>
  <si>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</si>
  <si>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</si>
  <si>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</si>
  <si>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</si>
  <si>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</si>
  <si>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</si>
  <si>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</si>
  <si>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</si>
  <si>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</si>
  <si>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</si>
  <si>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</si>
  <si>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</si>
  <si>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</si>
  <si>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</si>
  <si>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</si>
  <si>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</si>
  <si>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</si>
  <si>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</si>
  <si>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</si>
  <si>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</si>
  <si>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</si>
  <si>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</si>
  <si>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</si>
  <si>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</si>
  <si>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</si>
  <si>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</si>
  <si>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</si>
  <si>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</si>
  <si>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</si>
  <si>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</si>
  <si>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</si>
  <si>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</si>
  <si>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</si>
  <si>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</si>
  <si>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</si>
  <si>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</si>
  <si>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</si>
  <si>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</si>
  <si>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</si>
  <si>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</si>
  <si>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</si>
  <si>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</si>
  <si>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</si>
  <si>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</si>
  <si>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</si>
  <si>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</si>
  <si>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</si>
  <si>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</si>
  <si>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</si>
  <si>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</si>
  <si>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</si>
  <si>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</si>
  <si>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</si>
  <si>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</si>
  <si>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</si>
  <si>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</si>
  <si>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</si>
  <si>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</si>
  <si>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</si>
  <si>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</si>
  <si>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</si>
  <si>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</si>
  <si>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</si>
  <si>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</si>
  <si>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</si>
  <si>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</si>
  <si>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</si>
  <si>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</si>
  <si>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</si>
  <si>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</si>
  <si>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</si>
  <si>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</si>
  <si>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</si>
  <si>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</si>
  <si>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</si>
  <si>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</si>
  <si>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</si>
  <si>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</si>
  <si>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</si>
  <si>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</si>
  <si>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</si>
  <si>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</si>
  <si>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</si>
  <si>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</si>
  <si>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</si>
  <si>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</si>
  <si>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</si>
  <si>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ANCORAGEM ATIVA PARA CABO COM 4 CORDOALHA DE 12,7mm</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</si>
  <si>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</si>
  <si>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</si>
  <si>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</si>
  <si>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</si>
  <si>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</si>
  <si>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</si>
  <si>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</si>
  <si>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</si>
  <si>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</si>
  <si>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</si>
  <si>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</si>
  <si>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</si>
  <si>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</si>
  <si>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</si>
  <si>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</si>
  <si>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</si>
  <si>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</si>
  <si>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</si>
  <si>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</si>
  <si>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</si>
  <si>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</si>
  <si>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</si>
  <si>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</si>
  <si>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</si>
  <si>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</si>
  <si>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</si>
  <si>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</si>
  <si>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</si>
  <si>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</si>
  <si>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</si>
  <si>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</si>
  <si>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</si>
  <si>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</si>
  <si>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</si>
  <si>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</si>
  <si>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</si>
  <si>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</si>
  <si>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</si>
  <si>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</si>
  <si>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</si>
  <si>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</si>
  <si>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</si>
  <si>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</si>
  <si>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</si>
  <si>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</si>
  <si>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</si>
  <si>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</si>
  <si>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</si>
  <si>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</si>
  <si>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</si>
  <si>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</si>
  <si>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</si>
  <si>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</si>
  <si>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</si>
  <si>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</si>
  <si>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</si>
  <si>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</si>
  <si>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</si>
  <si>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</si>
  <si>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</si>
  <si>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</si>
  <si>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</si>
  <si>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</si>
  <si>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</si>
  <si>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</si>
  <si>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</si>
  <si>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</si>
  <si>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</si>
  <si>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</si>
  <si>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</si>
  <si>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BOMBEAMENTO DE CONCRETO</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</si>
  <si>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</si>
  <si>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</si>
  <si>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</si>
  <si>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</si>
  <si>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</si>
  <si>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</si>
  <si>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</si>
  <si>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</si>
  <si>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</si>
  <si>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</si>
  <si>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</si>
  <si>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</si>
  <si>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</si>
  <si>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</si>
  <si>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</si>
  <si>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</si>
  <si>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</si>
  <si>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</si>
  <si>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</si>
  <si>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</si>
  <si>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</si>
  <si>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</si>
  <si>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</si>
  <si>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</si>
  <si>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</si>
  <si>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</si>
  <si>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</si>
  <si>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</si>
  <si>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</si>
  <si>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</si>
  <si>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</si>
  <si>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</si>
  <si>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</si>
  <si>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</si>
  <si>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</si>
  <si>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</si>
  <si>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</si>
  <si>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</si>
  <si>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</si>
  <si>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</si>
  <si>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</si>
  <si>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</si>
  <si>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</si>
  <si>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</si>
  <si>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</si>
  <si>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</si>
  <si>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</si>
  <si>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</si>
  <si>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</si>
  <si>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</si>
  <si>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</si>
  <si>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</si>
  <si>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</si>
  <si>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</si>
  <si>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</si>
  <si>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</si>
  <si>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</si>
  <si>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</si>
  <si>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</si>
  <si>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</si>
  <si>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</si>
  <si>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</si>
  <si>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</si>
  <si>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</si>
  <si>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</si>
  <si>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</si>
  <si>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</si>
  <si>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</si>
  <si>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</si>
  <si>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</si>
  <si>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</si>
  <si>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</si>
  <si>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</si>
  <si>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</si>
  <si>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</si>
  <si>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</si>
  <si>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</si>
  <si>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</si>
  <si>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</si>
  <si>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</si>
  <si>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</si>
  <si>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</si>
  <si>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</si>
  <si>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</si>
  <si>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</si>
  <si>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</si>
  <si>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</si>
  <si>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</si>
  <si>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</si>
  <si>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</si>
  <si>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</si>
  <si>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</si>
  <si>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</si>
  <si>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</si>
  <si>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</si>
  <si>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</si>
  <si>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</si>
  <si>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</si>
  <si>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</si>
  <si>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</si>
  <si>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</si>
  <si>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</si>
  <si>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</si>
  <si>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</si>
  <si>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</si>
  <si>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</si>
  <si>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</si>
  <si>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</si>
  <si>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</si>
  <si>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</si>
  <si>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</si>
  <si>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</si>
  <si>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</si>
  <si>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</si>
  <si>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</si>
  <si>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</si>
  <si>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</si>
  <si>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</si>
  <si>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</si>
  <si>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</si>
  <si>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</si>
  <si>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</si>
  <si>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</si>
  <si>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</si>
  <si>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</si>
  <si>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</si>
  <si>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</si>
  <si>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</si>
  <si>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</si>
  <si>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</si>
  <si>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</si>
  <si>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</si>
  <si>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</si>
  <si>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</si>
  <si>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</si>
  <si>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</si>
  <si>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</si>
  <si>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</si>
  <si>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</si>
  <si>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</si>
  <si>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</si>
  <si>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</si>
  <si>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</si>
  <si>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</si>
  <si>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</si>
  <si>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</si>
  <si>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</si>
  <si>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</si>
  <si>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</si>
  <si>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</si>
  <si>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</si>
  <si>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</si>
  <si>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</si>
  <si>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</si>
  <si>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</si>
  <si>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</si>
  <si>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</si>
  <si>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</si>
  <si>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</si>
  <si>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</si>
  <si>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</si>
  <si>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</si>
  <si>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</si>
  <si>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</si>
  <si>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</si>
  <si>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</si>
  <si>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</si>
  <si>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</si>
  <si>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</si>
  <si>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</si>
  <si>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</si>
  <si>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</si>
  <si>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</si>
  <si>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</si>
  <si>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</si>
  <si>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</si>
  <si>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</si>
  <si>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</si>
  <si>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</si>
  <si>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</si>
  <si>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</si>
  <si>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</si>
  <si>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</si>
  <si>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</si>
  <si>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</si>
  <si>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</si>
  <si>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</si>
  <si>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</si>
  <si>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</si>
  <si>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</si>
  <si>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</si>
  <si>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</si>
  <si>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</si>
  <si>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</si>
  <si>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</si>
  <si>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</si>
  <si>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</si>
  <si>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</si>
  <si>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</si>
  <si>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MASTIQUE BETUMINOSO MODIFICADO COM POLIURETANO, TIXOTRÓPICO, BICOMPONENTE PARA JUNTA DE DILATAÇÃO</t>
  </si>
  <si>
    <t>C1814</t>
  </si>
  <si>
    <t>NEOPRENE P/ JUNTAS DE DILATAÇÃO</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</si>
  <si>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</si>
  <si>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</si>
  <si>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</si>
  <si>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</si>
  <si>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</si>
  <si>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</si>
  <si>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</si>
  <si>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</si>
  <si>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</si>
  <si>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</si>
  <si>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</si>
  <si>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</si>
  <si>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</si>
  <si>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</si>
  <si>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</si>
  <si>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</si>
  <si>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</si>
  <si>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</si>
  <si>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</si>
  <si>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</si>
  <si>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EXECUÇÃO DE FURO EM CONCRETO COM BROCA - Ø 1 1/2" A 2"</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</si>
  <si>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</si>
  <si>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</si>
  <si>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</si>
  <si>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</si>
  <si>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</si>
  <si>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</si>
  <si>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</si>
  <si>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</si>
  <si>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</si>
  <si>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</si>
  <si>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</si>
  <si>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</si>
  <si>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</si>
  <si>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</si>
  <si>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</si>
  <si>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</si>
  <si>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</si>
  <si>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</si>
  <si>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</si>
  <si>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</si>
  <si>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</si>
  <si>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</si>
  <si>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</si>
  <si>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</si>
  <si>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</si>
  <si>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</si>
  <si>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</si>
  <si>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</si>
  <si>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</si>
  <si>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</si>
  <si>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</si>
  <si>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</si>
  <si>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</si>
  <si>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</si>
  <si>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</si>
  <si>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</si>
  <si>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</si>
  <si>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</si>
  <si>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</si>
  <si>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</si>
  <si>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</si>
  <si>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APARELHO DE APOIO EM NEOPRENE</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</si>
  <si>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</si>
  <si>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</si>
  <si>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</si>
  <si>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</si>
  <si>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</si>
  <si>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</si>
  <si>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</si>
  <si>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</si>
  <si>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</si>
  <si>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</si>
  <si>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</si>
  <si>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</si>
  <si>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</si>
  <si>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</si>
  <si>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</si>
  <si>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</si>
  <si>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</si>
  <si>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</si>
  <si>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</si>
  <si>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</si>
  <si>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</si>
  <si>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</si>
  <si>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</si>
  <si>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</si>
  <si>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</si>
  <si>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</si>
  <si>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</si>
  <si>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</si>
  <si>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</si>
  <si>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</si>
  <si>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</si>
  <si>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</si>
  <si>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</si>
  <si>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</si>
  <si>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</si>
  <si>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</si>
  <si>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</si>
  <si>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</si>
  <si>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</si>
  <si>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</si>
  <si>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</si>
  <si>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</si>
  <si>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</si>
  <si>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</si>
  <si>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</si>
  <si>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</si>
  <si>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</si>
  <si>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</si>
  <si>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</si>
  <si>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</si>
  <si>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</si>
  <si>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</si>
  <si>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</si>
  <si>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</si>
  <si>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</si>
  <si>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</si>
  <si>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</si>
  <si>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</si>
  <si>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</si>
  <si>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</si>
  <si>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</si>
  <si>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</si>
  <si>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</si>
  <si>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</si>
  <si>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</si>
  <si>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</si>
  <si>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</si>
  <si>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</si>
  <si>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</si>
  <si>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</si>
  <si>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</si>
  <si>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</si>
  <si>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</si>
  <si>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</si>
  <si>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</si>
  <si>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</si>
  <si>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</si>
  <si>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</si>
  <si>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</si>
  <si>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</si>
  <si>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</si>
  <si>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</si>
  <si>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</si>
  <si>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</si>
  <si>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</si>
  <si>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</si>
  <si>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</si>
  <si>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</si>
  <si>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</si>
  <si>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</si>
  <si>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</si>
  <si>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</si>
  <si>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</si>
  <si>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</si>
  <si>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</si>
  <si>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</si>
  <si>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</si>
  <si>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</si>
  <si>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</si>
  <si>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</si>
  <si>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</si>
  <si>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</si>
  <si>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</si>
  <si>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</si>
  <si>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</si>
  <si>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</si>
  <si>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</si>
  <si>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</si>
  <si>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</si>
  <si>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</si>
  <si>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</si>
  <si>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</si>
  <si>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</si>
  <si>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</si>
  <si>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</si>
  <si>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</si>
  <si>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</si>
  <si>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</si>
  <si>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</si>
  <si>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</si>
  <si>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</si>
  <si>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</si>
  <si>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</si>
  <si>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</si>
  <si>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</si>
  <si>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</si>
  <si>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</si>
  <si>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</si>
  <si>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</si>
  <si>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</si>
  <si>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</si>
  <si>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</si>
  <si>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</si>
  <si>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</si>
  <si>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</si>
  <si>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</si>
  <si>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</si>
  <si>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</si>
  <si>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</si>
  <si>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</si>
  <si>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</si>
  <si>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</si>
  <si>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</si>
  <si>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</si>
  <si>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</si>
  <si>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</si>
  <si>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</si>
  <si>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</si>
  <si>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</si>
  <si>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</si>
  <si>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</si>
  <si>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</si>
  <si>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</si>
  <si>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</si>
  <si>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</si>
  <si>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</si>
  <si>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</si>
  <si>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</si>
  <si>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</si>
  <si>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</si>
  <si>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</si>
  <si>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</si>
  <si>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</si>
  <si>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</si>
  <si>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</si>
  <si>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</si>
  <si>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</si>
  <si>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</si>
  <si>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</si>
  <si>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</si>
  <si>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</si>
  <si>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DIVISÓRIA DE GRANITO CINZA E=2cm</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</si>
  <si>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</si>
  <si>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</si>
  <si>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</si>
  <si>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</si>
  <si>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</si>
  <si>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</si>
  <si>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</si>
  <si>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</si>
  <si>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</si>
  <si>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</si>
  <si>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</si>
  <si>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</si>
  <si>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</si>
  <si>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</si>
  <si>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</si>
  <si>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</si>
  <si>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</si>
  <si>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</si>
  <si>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</si>
  <si>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</si>
  <si>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</si>
  <si>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</si>
  <si>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</si>
  <si>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</si>
  <si>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</si>
  <si>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</si>
  <si>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</si>
  <si>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</si>
  <si>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</si>
  <si>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</si>
  <si>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</si>
  <si>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</si>
  <si>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</si>
  <si>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</si>
  <si>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</si>
  <si>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</si>
  <si>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</si>
  <si>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</si>
  <si>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</si>
  <si>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</si>
  <si>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</si>
  <si>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</si>
  <si>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</si>
  <si>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</si>
  <si>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</si>
  <si>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</si>
  <si>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</si>
  <si>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</si>
  <si>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</si>
  <si>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</si>
  <si>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</si>
  <si>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</si>
  <si>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</si>
  <si>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</si>
  <si>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</si>
  <si>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</si>
  <si>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</si>
  <si>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</si>
  <si>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</si>
  <si>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</si>
  <si>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</si>
  <si>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</si>
  <si>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</si>
  <si>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</si>
  <si>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</si>
  <si>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</si>
  <si>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</si>
  <si>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</si>
  <si>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</si>
  <si>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</si>
  <si>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</si>
  <si>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</si>
  <si>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</si>
  <si>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</si>
  <si>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</si>
  <si>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</si>
  <si>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</si>
  <si>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</si>
  <si>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</si>
  <si>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</si>
  <si>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</si>
  <si>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</si>
  <si>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</si>
  <si>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</si>
  <si>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</si>
  <si>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</si>
  <si>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</si>
  <si>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</si>
  <si>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</si>
  <si>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</si>
  <si>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</si>
  <si>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</si>
  <si>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</si>
  <si>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</si>
  <si>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</si>
  <si>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</si>
  <si>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</si>
  <si>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</si>
  <si>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</si>
  <si>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</si>
  <si>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</si>
  <si>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</si>
  <si>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</si>
  <si>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</si>
  <si>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</si>
  <si>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</si>
  <si>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</si>
  <si>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</si>
  <si>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</si>
  <si>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</si>
  <si>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</si>
  <si>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</si>
  <si>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</si>
  <si>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</si>
  <si>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</si>
  <si>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</si>
  <si>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</si>
  <si>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</si>
  <si>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</si>
  <si>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</si>
  <si>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</si>
  <si>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</si>
  <si>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</si>
  <si>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</si>
  <si>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</si>
  <si>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</si>
  <si>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</si>
  <si>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</si>
  <si>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</si>
  <si>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</si>
  <si>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</si>
  <si>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</si>
  <si>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</si>
  <si>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</si>
  <si>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</si>
  <si>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</si>
  <si>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</si>
  <si>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</si>
  <si>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</si>
  <si>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</si>
  <si>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</si>
  <si>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</si>
  <si>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</si>
  <si>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</si>
  <si>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</si>
  <si>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</si>
  <si>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</si>
  <si>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</si>
  <si>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</si>
  <si>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</si>
  <si>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</si>
  <si>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</si>
  <si>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</si>
  <si>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</si>
  <si>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</si>
  <si>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</si>
  <si>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</si>
  <si>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</si>
  <si>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</si>
  <si>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</si>
  <si>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</si>
  <si>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</si>
  <si>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</si>
  <si>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</si>
  <si>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</si>
  <si>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</si>
  <si>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</si>
  <si>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</si>
  <si>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</si>
  <si>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</si>
  <si>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</si>
  <si>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</si>
  <si>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</si>
  <si>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</si>
  <si>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</si>
  <si>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</si>
  <si>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</si>
  <si>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</si>
  <si>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</si>
  <si>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</si>
  <si>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</si>
  <si>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</si>
  <si>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</si>
  <si>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</si>
  <si>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</si>
  <si>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</si>
  <si>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</si>
  <si>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</si>
  <si>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</si>
  <si>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</si>
  <si>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</si>
  <si>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</si>
  <si>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</si>
  <si>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</si>
  <si>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</si>
  <si>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</si>
  <si>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GRADE DE ALUMÍNIO DE PROTEÇÃO</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</si>
  <si>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</si>
  <si>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</si>
  <si>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</si>
  <si>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</si>
  <si>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</si>
  <si>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</si>
  <si>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</si>
  <si>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</si>
  <si>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</si>
  <si>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</si>
  <si>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</si>
  <si>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</si>
  <si>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</si>
  <si>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</si>
  <si>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</si>
  <si>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</si>
  <si>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</si>
  <si>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</si>
  <si>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</si>
  <si>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</si>
  <si>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</si>
  <si>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</si>
  <si>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</si>
  <si>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</si>
  <si>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</si>
  <si>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</si>
  <si>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</si>
  <si>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</si>
  <si>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</si>
  <si>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</si>
  <si>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</si>
  <si>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</si>
  <si>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</si>
  <si>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</si>
  <si>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</si>
  <si>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</si>
  <si>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</si>
  <si>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</si>
  <si>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</si>
  <si>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</si>
  <si>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</si>
  <si>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</si>
  <si>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</si>
  <si>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</si>
  <si>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</si>
  <si>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</si>
  <si>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</si>
  <si>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</si>
  <si>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</si>
  <si>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</si>
  <si>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</si>
  <si>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</si>
  <si>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</si>
  <si>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</si>
  <si>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</si>
  <si>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</si>
  <si>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</si>
  <si>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</si>
  <si>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</si>
  <si>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</si>
  <si>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</si>
  <si>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</si>
  <si>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</si>
  <si>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</si>
  <si>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</si>
  <si>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</si>
  <si>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</si>
  <si>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</si>
  <si>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</si>
  <si>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</si>
  <si>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</si>
  <si>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</si>
  <si>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</si>
  <si>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</si>
  <si>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</si>
  <si>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</si>
  <si>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</si>
  <si>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</si>
  <si>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</si>
  <si>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</si>
  <si>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</si>
  <si>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</si>
  <si>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</si>
  <si>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</si>
  <si>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</si>
  <si>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</si>
  <si>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</si>
  <si>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</si>
  <si>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</si>
  <si>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</si>
  <si>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</si>
  <si>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</si>
  <si>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</si>
  <si>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</si>
  <si>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</si>
  <si>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</si>
  <si>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</si>
  <si>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</si>
  <si>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</si>
  <si>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</si>
  <si>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</si>
  <si>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</si>
  <si>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</si>
  <si>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</si>
  <si>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</si>
  <si>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</si>
  <si>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</si>
  <si>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SUPORTE METÁLICO PARA TELEVISÃO</t>
  </si>
  <si>
    <t>C0042</t>
  </si>
  <si>
    <t>ALIZAR (GUARNIÇÃO) DE MADEIRA</t>
  </si>
  <si>
    <t>C4422</t>
  </si>
  <si>
    <t>ALIZAR DE MADEIRA L= 5 cm (1 FACE)</t>
  </si>
  <si>
    <t>CJ</t>
  </si>
  <si>
    <t>C3437</t>
  </si>
  <si>
    <t>ARMADOR DE EMBUTIR</t>
  </si>
  <si>
    <t>C3438</t>
  </si>
  <si>
    <t>ARMADOR TIPO RABO DE ANDORINHA</t>
  </si>
  <si>
    <t>C3651</t>
  </si>
  <si>
    <t>BATE-MACAS EM AÇO INOXIDÁVEL CONTRA IMPACTO EM PORTA DE MADEIRA</t>
  </si>
  <si>
    <t>C0585</t>
  </si>
  <si>
    <t>CADEADO GRANDE PARA CELAS</t>
  </si>
  <si>
    <t>C0586</t>
  </si>
  <si>
    <t>CADEADO MÉDIO</t>
  </si>
  <si>
    <t>C0587</t>
  </si>
  <si>
    <t>CADEADO PEQUENO</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</si>
  <si>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</si>
  <si>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</si>
  <si>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</si>
  <si>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</si>
  <si>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</si>
  <si>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</si>
  <si>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</si>
  <si>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</si>
  <si>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</si>
  <si>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</si>
  <si>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</si>
  <si>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</si>
  <si>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</si>
  <si>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</si>
  <si>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</si>
  <si>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</si>
  <si>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</si>
  <si>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</si>
  <si>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</si>
  <si>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</si>
  <si>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</si>
  <si>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</si>
  <si>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</si>
  <si>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DOBRADIÇA PARA FIXAÇÃO EM GRANITO</t>
  </si>
  <si>
    <t>C1360</t>
  </si>
  <si>
    <t>FECHADURA COMPLETA PARA PORTA EXTERNA</t>
  </si>
  <si>
    <t>C1361</t>
  </si>
  <si>
    <t>FECHADURA COMPLETA PARA PORTA INTERNA</t>
  </si>
  <si>
    <t>C1362</t>
  </si>
  <si>
    <t>FECHADURA DE TARJETA (LIVRE-OCUPADA)</t>
  </si>
  <si>
    <t>C4553</t>
  </si>
  <si>
    <t>FECHADURA DE TARJETA (LIVRE-OCUPADA) PARA FIXAÇÃO EM GRANITO</t>
  </si>
  <si>
    <t>C4587</t>
  </si>
  <si>
    <t>FECHADURA DE SOBREPOR (PADRÃO POPULAR)</t>
  </si>
  <si>
    <t>C1364</t>
  </si>
  <si>
    <t>FERROLHO DE SOBREPOR OU EMBUTIR GRANDE</t>
  </si>
  <si>
    <t>C1365</t>
  </si>
  <si>
    <t>FERROLHO DE SOBREPOR OU EMBUTIR MÉDIO</t>
  </si>
  <si>
    <t>C1366</t>
  </si>
  <si>
    <t>FERROLHO DE SOBREPOR OU EMBUTIR PEQUENO</t>
  </si>
  <si>
    <t>C1407</t>
  </si>
  <si>
    <t>FORRAMENTO EM AÇO (BATENTAÇO) LARG. =12cm</t>
  </si>
  <si>
    <t>C3673</t>
  </si>
  <si>
    <t>FORRAMENTO EM AÇO C/PERFIL "U"  L=15CM  - PARA PRESÍDIOS</t>
  </si>
  <si>
    <t>C4421</t>
  </si>
  <si>
    <t>FORRAMENTO DE MADEIRA L = 15 cm</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</si>
  <si>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</si>
  <si>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</si>
  <si>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</si>
  <si>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</si>
  <si>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</si>
  <si>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</si>
  <si>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</si>
  <si>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</si>
  <si>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</si>
  <si>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</si>
  <si>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</si>
  <si>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</si>
  <si>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</si>
  <si>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</si>
  <si>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</si>
  <si>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</si>
  <si>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</si>
  <si>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</si>
  <si>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</si>
  <si>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</si>
  <si>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</si>
  <si>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</si>
  <si>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</si>
  <si>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</si>
  <si>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</si>
  <si>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</si>
  <si>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</si>
  <si>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PRENDEDOR METÁLICO PARA PORTA</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</si>
  <si>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</si>
  <si>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</si>
  <si>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</si>
  <si>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</si>
  <si>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</si>
  <si>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</si>
  <si>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</si>
  <si>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</si>
  <si>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</si>
  <si>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</si>
  <si>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</si>
  <si>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</si>
  <si>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</si>
  <si>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</si>
  <si>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</si>
  <si>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</si>
  <si>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</si>
  <si>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</si>
  <si>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</si>
  <si>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</si>
  <si>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</si>
  <si>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</si>
  <si>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</si>
  <si>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</si>
  <si>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</si>
  <si>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</si>
  <si>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</si>
  <si>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</si>
  <si>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</si>
  <si>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</si>
  <si>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</si>
  <si>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</si>
  <si>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</si>
  <si>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</si>
  <si>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</si>
  <si>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</si>
  <si>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</si>
  <si>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</si>
  <si>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</si>
  <si>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</si>
  <si>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</si>
  <si>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</si>
  <si>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</si>
  <si>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</si>
  <si>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</si>
  <si>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</si>
  <si>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</si>
  <si>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</si>
  <si>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</si>
  <si>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</si>
  <si>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</si>
  <si>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</si>
  <si>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</si>
  <si>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</si>
  <si>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</si>
  <si>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</si>
  <si>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</si>
  <si>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</si>
  <si>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</si>
  <si>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</si>
  <si>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</si>
  <si>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</si>
  <si>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</si>
  <si>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</si>
  <si>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</si>
  <si>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</si>
  <si>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</si>
  <si>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</si>
  <si>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</si>
  <si>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</si>
  <si>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</si>
  <si>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</si>
  <si>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</si>
  <si>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</si>
  <si>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</si>
  <si>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</si>
  <si>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</si>
  <si>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</si>
  <si>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</si>
  <si>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</si>
  <si>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</si>
  <si>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</si>
  <si>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</si>
  <si>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</si>
  <si>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</si>
  <si>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</si>
  <si>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</si>
  <si>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</si>
  <si>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</si>
  <si>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</si>
  <si>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</si>
  <si>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</si>
  <si>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</si>
  <si>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</si>
  <si>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</si>
  <si>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</si>
  <si>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</si>
  <si>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</si>
  <si>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</si>
  <si>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</si>
  <si>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</si>
  <si>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</si>
  <si>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</si>
  <si>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</si>
  <si>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</si>
  <si>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</si>
  <si>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</si>
  <si>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</si>
  <si>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</si>
  <si>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</si>
  <si>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</si>
  <si>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</si>
  <si>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</si>
  <si>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</si>
  <si>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</si>
  <si>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</si>
  <si>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</si>
  <si>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</si>
  <si>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</si>
  <si>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</si>
  <si>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</si>
  <si>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</si>
  <si>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</si>
  <si>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</si>
  <si>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</si>
  <si>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</si>
  <si>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</si>
  <si>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</si>
  <si>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</si>
  <si>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</si>
  <si>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</si>
  <si>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</si>
  <si>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</si>
  <si>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</si>
  <si>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</si>
  <si>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</si>
  <si>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</si>
  <si>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</si>
  <si>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</si>
  <si>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</si>
  <si>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</si>
  <si>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</si>
  <si>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</si>
  <si>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</si>
  <si>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</si>
  <si>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</si>
  <si>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</si>
  <si>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</si>
  <si>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</si>
  <si>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</si>
  <si>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</si>
  <si>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</si>
  <si>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</si>
  <si>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</si>
  <si>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</si>
  <si>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</si>
  <si>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</si>
  <si>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</si>
  <si>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</si>
  <si>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</si>
  <si>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</si>
  <si>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</si>
  <si>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</si>
  <si>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</si>
  <si>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</si>
  <si>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</si>
  <si>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</si>
  <si>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</si>
  <si>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</si>
  <si>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</si>
  <si>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</si>
  <si>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</si>
  <si>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</si>
  <si>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</si>
  <si>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</si>
  <si>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</si>
  <si>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</si>
  <si>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</si>
  <si>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</si>
  <si>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</si>
  <si>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</si>
  <si>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</si>
  <si>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</si>
  <si>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</si>
  <si>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</si>
  <si>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</si>
  <si>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</si>
  <si>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</si>
  <si>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</si>
  <si>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</si>
  <si>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</si>
  <si>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</si>
  <si>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</si>
  <si>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</si>
  <si>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</si>
  <si>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</si>
  <si>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</si>
  <si>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</si>
  <si>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</si>
  <si>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</si>
  <si>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</si>
  <si>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</si>
  <si>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</si>
  <si>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</si>
  <si>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</si>
  <si>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</si>
  <si>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</si>
  <si>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</si>
  <si>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</si>
  <si>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</si>
  <si>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</si>
  <si>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</si>
  <si>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</si>
  <si>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</si>
  <si>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</si>
  <si>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</si>
  <si>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</si>
  <si>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</si>
  <si>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</si>
  <si>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</si>
  <si>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</si>
  <si>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</si>
  <si>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</si>
  <si>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</si>
  <si>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</si>
  <si>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</si>
  <si>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</si>
  <si>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</si>
  <si>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</si>
  <si>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</si>
  <si>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</si>
  <si>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</si>
  <si>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</si>
  <si>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</si>
  <si>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</si>
  <si>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</si>
  <si>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</si>
  <si>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</si>
  <si>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</si>
  <si>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</si>
  <si>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</si>
  <si>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</si>
  <si>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</si>
  <si>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</si>
  <si>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</si>
  <si>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</si>
  <si>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</si>
  <si>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</si>
  <si>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</si>
  <si>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</si>
  <si>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</si>
  <si>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</si>
  <si>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</si>
  <si>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</si>
  <si>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</si>
  <si>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</si>
  <si>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</si>
  <si>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</si>
  <si>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</si>
  <si>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</si>
  <si>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</si>
  <si>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</si>
  <si>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</si>
  <si>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</si>
  <si>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</si>
  <si>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</si>
  <si>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</si>
  <si>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</si>
  <si>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</si>
  <si>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</si>
  <si>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</si>
  <si>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</si>
  <si>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</si>
  <si>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</si>
  <si>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</si>
  <si>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</si>
  <si>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</si>
  <si>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</si>
  <si>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</si>
  <si>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</si>
  <si>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</si>
  <si>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TELHA DE ALUMÍNIO, TRAPEZOIDAL e = 0,7mm</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</si>
  <si>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</si>
  <si>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</si>
  <si>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</si>
  <si>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</si>
  <si>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</si>
  <si>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</si>
  <si>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</si>
  <si>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</si>
  <si>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</si>
  <si>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</si>
  <si>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</si>
  <si>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</si>
  <si>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</si>
  <si>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</si>
  <si>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</si>
  <si>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</si>
  <si>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</si>
  <si>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</si>
  <si>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</si>
  <si>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</si>
  <si>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</si>
  <si>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</si>
  <si>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</si>
  <si>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</si>
  <si>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</si>
  <si>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</si>
  <si>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</si>
  <si>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</si>
  <si>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</si>
  <si>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</si>
  <si>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</si>
  <si>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</si>
  <si>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</si>
  <si>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</si>
  <si>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</si>
  <si>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</si>
  <si>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</si>
  <si>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TELHA TRANSPARENTE ONDULADA</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</si>
  <si>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</si>
  <si>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</si>
  <si>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</si>
  <si>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</si>
  <si>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</si>
  <si>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</si>
  <si>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</si>
  <si>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</si>
  <si>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</si>
  <si>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</si>
  <si>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</si>
  <si>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</si>
  <si>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</si>
  <si>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</si>
  <si>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</si>
  <si>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</si>
  <si>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</si>
  <si>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</si>
  <si>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</si>
  <si>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</si>
  <si>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</si>
  <si>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</si>
  <si>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</si>
  <si>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</si>
  <si>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</si>
  <si>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</si>
  <si>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</si>
  <si>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</si>
  <si>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</si>
  <si>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</si>
  <si>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</si>
  <si>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</si>
  <si>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</si>
  <si>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</si>
  <si>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</si>
  <si>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</si>
  <si>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</si>
  <si>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</si>
  <si>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</si>
  <si>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</si>
  <si>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</si>
  <si>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</si>
  <si>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</si>
  <si>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</si>
  <si>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</si>
  <si>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</si>
  <si>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</si>
  <si>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</si>
  <si>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</si>
  <si>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</si>
  <si>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</si>
  <si>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</si>
  <si>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</si>
  <si>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</si>
  <si>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</si>
  <si>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</si>
  <si>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</si>
  <si>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</si>
  <si>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</si>
  <si>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</si>
  <si>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</si>
  <si>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</si>
  <si>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</si>
  <si>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</si>
  <si>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</si>
  <si>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</si>
  <si>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</si>
  <si>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</si>
  <si>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</si>
  <si>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</si>
  <si>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</si>
  <si>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</si>
  <si>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</si>
  <si>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</si>
  <si>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</si>
  <si>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</si>
  <si>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</si>
  <si>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</si>
  <si>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</si>
  <si>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</si>
  <si>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</si>
  <si>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</si>
  <si>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</si>
  <si>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</si>
  <si>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</si>
  <si>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</si>
  <si>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</si>
  <si>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</si>
  <si>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</si>
  <si>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</si>
  <si>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</si>
  <si>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</si>
  <si>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</si>
  <si>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</si>
  <si>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</si>
  <si>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</si>
  <si>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</si>
  <si>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</si>
  <si>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</si>
  <si>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</si>
  <si>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</si>
  <si>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</si>
  <si>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</si>
  <si>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</si>
  <si>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</si>
  <si>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</si>
  <si>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</si>
  <si>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</si>
  <si>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</si>
  <si>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</si>
  <si>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</si>
  <si>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</si>
  <si>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</si>
  <si>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</si>
  <si>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</si>
  <si>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</si>
  <si>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</si>
  <si>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</si>
  <si>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</si>
  <si>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</si>
  <si>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</si>
  <si>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</si>
  <si>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</si>
  <si>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</si>
  <si>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</si>
  <si>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</si>
  <si>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</si>
  <si>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</si>
  <si>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</si>
  <si>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</si>
  <si>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</si>
  <si>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</si>
  <si>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</si>
  <si>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</si>
  <si>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</si>
  <si>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</si>
  <si>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</si>
  <si>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</si>
  <si>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</si>
  <si>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</si>
  <si>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</si>
  <si>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</si>
  <si>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</si>
  <si>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</si>
  <si>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</si>
  <si>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</si>
  <si>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</si>
  <si>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</si>
  <si>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</si>
  <si>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</si>
  <si>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</si>
  <si>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</si>
  <si>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</si>
  <si>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</si>
  <si>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</si>
  <si>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</si>
  <si>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</si>
  <si>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</si>
  <si>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</si>
  <si>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</si>
  <si>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</si>
  <si>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</si>
  <si>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</si>
  <si>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</si>
  <si>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</si>
  <si>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</si>
  <si>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</si>
  <si>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</si>
  <si>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</si>
  <si>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</si>
  <si>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</si>
  <si>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</si>
  <si>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</si>
  <si>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</si>
  <si>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</si>
  <si>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</si>
  <si>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</si>
  <si>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</si>
  <si>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</si>
  <si>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</si>
  <si>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</si>
  <si>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</si>
  <si>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</si>
  <si>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</si>
  <si>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</si>
  <si>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</si>
  <si>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</si>
  <si>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</si>
  <si>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</si>
  <si>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</si>
  <si>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</si>
  <si>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</si>
  <si>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</si>
  <si>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</si>
  <si>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</si>
  <si>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</si>
  <si>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</si>
  <si>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</si>
  <si>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</si>
  <si>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</si>
  <si>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</si>
  <si>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</si>
  <si>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</si>
  <si>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</si>
  <si>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</si>
  <si>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</si>
  <si>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</si>
  <si>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</si>
  <si>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</si>
  <si>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</si>
  <si>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</si>
  <si>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</si>
  <si>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</si>
  <si>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</si>
  <si>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</si>
  <si>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</si>
  <si>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</si>
  <si>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</si>
  <si>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</si>
  <si>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</si>
  <si>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</si>
  <si>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</si>
  <si>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</si>
  <si>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</si>
  <si>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</si>
  <si>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</si>
  <si>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</si>
  <si>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</si>
  <si>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</si>
  <si>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</si>
  <si>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</si>
  <si>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</si>
  <si>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</si>
  <si>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</si>
  <si>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</si>
  <si>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</si>
  <si>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</si>
  <si>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</si>
  <si>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</si>
  <si>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</si>
  <si>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</si>
  <si>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</si>
  <si>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</si>
  <si>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</si>
  <si>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</si>
  <si>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</si>
  <si>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</si>
  <si>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</si>
  <si>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</si>
  <si>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</si>
  <si>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</si>
  <si>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</si>
  <si>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</si>
  <si>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</si>
  <si>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</si>
  <si>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</si>
  <si>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</si>
  <si>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</si>
  <si>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</si>
  <si>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</si>
  <si>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</si>
  <si>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</si>
  <si>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</si>
  <si>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</si>
  <si>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</si>
  <si>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</si>
  <si>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</si>
  <si>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</si>
  <si>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</si>
  <si>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</si>
  <si>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</si>
  <si>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</si>
  <si>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</si>
  <si>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</si>
  <si>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</si>
  <si>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</si>
  <si>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</si>
  <si>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</si>
  <si>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</si>
  <si>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</si>
  <si>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</si>
  <si>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</si>
  <si>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</si>
  <si>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</si>
  <si>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</si>
  <si>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</si>
  <si>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</si>
  <si>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</si>
  <si>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</si>
  <si>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</si>
  <si>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</si>
  <si>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</si>
  <si>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</si>
  <si>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</si>
  <si>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</si>
  <si>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</si>
  <si>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</si>
  <si>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</si>
  <si>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</si>
  <si>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</si>
  <si>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</si>
  <si>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</si>
  <si>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</si>
  <si>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</si>
  <si>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</si>
  <si>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</si>
  <si>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</si>
  <si>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</si>
  <si>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</si>
  <si>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</si>
  <si>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</si>
  <si>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</si>
  <si>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</si>
  <si>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</si>
  <si>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</si>
  <si>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</si>
  <si>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</si>
  <si>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</si>
  <si>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</si>
  <si>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</si>
  <si>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</si>
  <si>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</si>
  <si>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</si>
  <si>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</si>
  <si>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</si>
  <si>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</si>
  <si>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</si>
  <si>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</si>
  <si>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</si>
  <si>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</si>
  <si>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</si>
  <si>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</si>
  <si>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</si>
  <si>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</si>
  <si>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</si>
  <si>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</si>
  <si>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</si>
  <si>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</si>
  <si>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</si>
  <si>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</si>
  <si>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</si>
  <si>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</si>
  <si>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</si>
  <si>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</si>
  <si>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</si>
  <si>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</si>
  <si>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</si>
  <si>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</si>
  <si>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</si>
  <si>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</si>
  <si>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</si>
  <si>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</si>
  <si>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</si>
  <si>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</si>
  <si>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</si>
  <si>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</si>
  <si>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</si>
  <si>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</si>
  <si>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</si>
  <si>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</si>
  <si>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</si>
  <si>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</si>
  <si>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</si>
  <si>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</si>
  <si>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</si>
  <si>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</si>
  <si>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</si>
  <si>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</si>
  <si>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</si>
  <si>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</si>
  <si>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</si>
  <si>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</si>
  <si>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</si>
  <si>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</si>
  <si>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</si>
  <si>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</si>
  <si>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</si>
  <si>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</si>
  <si>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</si>
  <si>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</si>
  <si>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</si>
  <si>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</si>
  <si>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</si>
  <si>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</si>
  <si>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</si>
  <si>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</si>
  <si>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</si>
  <si>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</si>
  <si>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</si>
  <si>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</si>
  <si>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</si>
  <si>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</si>
  <si>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</si>
  <si>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</si>
  <si>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</si>
  <si>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</si>
  <si>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</si>
  <si>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</si>
  <si>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</si>
  <si>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</si>
  <si>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</si>
  <si>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</si>
  <si>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</si>
  <si>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</si>
  <si>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</si>
  <si>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</si>
  <si>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</si>
  <si>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</si>
  <si>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</si>
  <si>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</si>
  <si>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</si>
  <si>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</si>
  <si>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</si>
  <si>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</si>
  <si>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</si>
  <si>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</si>
  <si>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</si>
  <si>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</si>
  <si>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</si>
  <si>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</si>
  <si>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</si>
  <si>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</si>
  <si>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</si>
  <si>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</si>
  <si>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</si>
  <si>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</si>
  <si>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</si>
  <si>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</si>
  <si>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</si>
  <si>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</si>
  <si>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</si>
  <si>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</si>
  <si>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</si>
  <si>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</si>
  <si>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</si>
  <si>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</si>
  <si>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</si>
  <si>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</si>
  <si>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</si>
  <si>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</si>
  <si>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</si>
  <si>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</si>
  <si>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</si>
  <si>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</si>
  <si>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</si>
  <si>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</si>
  <si>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</si>
  <si>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</si>
  <si>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</si>
  <si>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</si>
  <si>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</si>
  <si>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</si>
  <si>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</si>
  <si>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</si>
  <si>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</si>
  <si>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</si>
  <si>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</si>
  <si>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</si>
  <si>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</si>
  <si>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</si>
  <si>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</si>
  <si>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</si>
  <si>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</si>
  <si>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</si>
  <si>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</si>
  <si>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</si>
  <si>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</si>
  <si>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</si>
  <si>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</si>
  <si>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</si>
  <si>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</si>
  <si>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</si>
  <si>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</si>
  <si>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</si>
  <si>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</si>
  <si>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</si>
  <si>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</si>
  <si>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</si>
  <si>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</si>
  <si>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</si>
  <si>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</si>
  <si>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</si>
  <si>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</si>
  <si>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</si>
  <si>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</si>
  <si>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</si>
  <si>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</si>
  <si>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</si>
  <si>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</si>
  <si>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</si>
  <si>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</si>
  <si>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</si>
  <si>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</si>
  <si>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</si>
  <si>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</si>
  <si>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</si>
  <si>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</si>
  <si>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</si>
  <si>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</si>
  <si>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</si>
  <si>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</si>
  <si>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</si>
  <si>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</si>
  <si>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</si>
  <si>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</si>
  <si>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</si>
  <si>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</si>
  <si>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</si>
  <si>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</si>
  <si>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</si>
  <si>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</si>
  <si>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</si>
  <si>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</si>
  <si>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</si>
  <si>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</si>
  <si>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</si>
  <si>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</si>
  <si>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</si>
  <si>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</si>
  <si>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</si>
  <si>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</si>
  <si>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</si>
  <si>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</si>
  <si>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</si>
  <si>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</si>
  <si>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</si>
  <si>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</si>
  <si>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</si>
  <si>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</si>
  <si>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</si>
  <si>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</si>
  <si>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</si>
  <si>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</si>
  <si>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</si>
  <si>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</si>
  <si>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</si>
  <si>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</si>
  <si>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</si>
  <si>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</si>
  <si>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</si>
  <si>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</si>
  <si>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</si>
  <si>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</si>
  <si>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</si>
  <si>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</si>
  <si>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</si>
  <si>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</si>
  <si>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</si>
  <si>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</si>
  <si>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</si>
  <si>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</si>
  <si>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</si>
  <si>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</si>
  <si>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</si>
  <si>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</si>
  <si>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</si>
  <si>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</si>
  <si>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</si>
  <si>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</si>
  <si>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</si>
  <si>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</si>
  <si>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</si>
  <si>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</si>
  <si>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</si>
  <si>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</si>
  <si>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</si>
  <si>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</si>
  <si>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</si>
  <si>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</si>
  <si>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</si>
  <si>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</si>
  <si>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PEITORIL DE MARMORITE</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</si>
  <si>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</si>
  <si>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</si>
  <si>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</si>
  <si>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</si>
  <si>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</si>
  <si>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</si>
  <si>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</si>
  <si>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</si>
  <si>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</si>
  <si>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</si>
  <si>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</si>
  <si>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</si>
  <si>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</si>
  <si>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PISO DE BORRACHA ANTI-DERRAPANTE (COLOCADO)</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</si>
  <si>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</si>
  <si>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</si>
  <si>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</si>
  <si>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</si>
  <si>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</si>
  <si>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</si>
  <si>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</si>
  <si>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</si>
  <si>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</si>
  <si>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</si>
  <si>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</si>
  <si>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</si>
  <si>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</si>
  <si>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</si>
  <si>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</si>
  <si>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</si>
  <si>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</si>
  <si>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</si>
  <si>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</si>
  <si>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</si>
  <si>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</si>
  <si>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</si>
  <si>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</si>
  <si>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</si>
  <si>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</si>
  <si>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</si>
  <si>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</si>
  <si>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</si>
  <si>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</si>
  <si>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</si>
  <si>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</si>
  <si>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</si>
  <si>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</si>
  <si>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POLIMENTO EM CONCRETO NIVELADO À LASER</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</si>
  <si>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</si>
  <si>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</si>
  <si>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</si>
  <si>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</si>
  <si>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</si>
  <si>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</si>
  <si>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</si>
  <si>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</si>
  <si>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</si>
  <si>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</si>
  <si>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</si>
  <si>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</si>
  <si>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</si>
  <si>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</si>
  <si>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</si>
  <si>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</si>
  <si>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</si>
  <si>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</si>
  <si>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</si>
  <si>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</si>
  <si>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</si>
  <si>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</si>
  <si>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</si>
  <si>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</si>
  <si>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</si>
  <si>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</si>
  <si>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</si>
  <si>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</si>
  <si>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</si>
  <si>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</si>
  <si>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</si>
  <si>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</si>
  <si>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</si>
  <si>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RODAPÉ DE GRANITO H=10 cm</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</si>
  <si>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</si>
  <si>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</si>
  <si>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</si>
  <si>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</si>
  <si>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</si>
  <si>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</si>
  <si>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</si>
  <si>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</si>
  <si>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</si>
  <si>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</si>
  <si>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</si>
  <si>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</si>
  <si>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</si>
  <si>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</si>
  <si>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</si>
  <si>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</si>
  <si>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</si>
  <si>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</si>
  <si>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</si>
  <si>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</si>
  <si>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</si>
  <si>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</si>
  <si>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</si>
  <si>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SOLEIRA DE MARMORITE</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</si>
  <si>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</si>
  <si>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</si>
  <si>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</si>
  <si>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</si>
  <si>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</si>
  <si>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</si>
  <si>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</si>
  <si>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</si>
  <si>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</si>
  <si>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</si>
  <si>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</si>
  <si>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</si>
  <si>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</si>
  <si>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</si>
  <si>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</si>
  <si>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</si>
  <si>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</si>
  <si>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</si>
  <si>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</si>
  <si>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</si>
  <si>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</si>
  <si>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</si>
  <si>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</si>
  <si>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</si>
  <si>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</si>
  <si>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</si>
  <si>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</si>
  <si>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</si>
  <si>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</si>
  <si>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</si>
  <si>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PEDRA SÃO TOMÉ</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</si>
  <si>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</si>
  <si>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</si>
  <si>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</si>
  <si>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</si>
  <si>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</si>
  <si>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</si>
  <si>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</si>
  <si>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</si>
  <si>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</si>
  <si>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</si>
  <si>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</si>
  <si>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</si>
  <si>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</si>
  <si>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</si>
  <si>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</si>
  <si>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</si>
  <si>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</si>
  <si>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</si>
  <si>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</si>
  <si>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</si>
  <si>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</si>
  <si>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</si>
  <si>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</si>
  <si>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</si>
  <si>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</si>
  <si>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</si>
  <si>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</si>
  <si>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PISO PRÉ-MOLDADO ARTICULADO E INTERTRAVADO DE 16 FACES - e = 4,5 cm P/ PASSEIO</t>
  </si>
  <si>
    <t>C1089</t>
  </si>
  <si>
    <t>PISO PRÉ-MOLDADO ARTICULADO E INTERTRAVADO DE 16 FACES - e = 6,0 cm P/ TRÁFEGO LEVE</t>
  </si>
  <si>
    <t>C3782</t>
  </si>
  <si>
    <t>PISO PRÉ-MOLDADO ARTICULADO E INTERTRAVADO DE 16 FACES - e = 8,0 cm (35 MPa) P/ TRÁFEGO PESADO</t>
  </si>
  <si>
    <t>C4576</t>
  </si>
  <si>
    <t>PISO PRÉ-MOLDADO ARTICULADO, INTERTRAVADO, SEXTAVADO E COM CUNHAS MACHO E FÊMEA NAS FACES LATERAIS e=8,0cm (fck=35Mpa) P/ TRÁFEGO PESADO</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</si>
  <si>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</si>
  <si>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</si>
  <si>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</si>
  <si>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</si>
  <si>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</si>
  <si>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</si>
  <si>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</si>
  <si>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</si>
  <si>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</si>
  <si>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</si>
  <si>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</si>
  <si>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</si>
  <si>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</si>
  <si>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</si>
  <si>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</si>
  <si>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</si>
  <si>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</si>
  <si>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</si>
  <si>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</si>
  <si>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</si>
  <si>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</si>
  <si>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</si>
  <si>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</si>
  <si>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</si>
  <si>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</si>
  <si>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</si>
  <si>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</si>
  <si>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</si>
  <si>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</si>
  <si>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</si>
  <si>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</si>
  <si>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</si>
  <si>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</si>
  <si>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</si>
  <si>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</si>
  <si>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</si>
  <si>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</si>
  <si>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</si>
  <si>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</si>
  <si>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</si>
  <si>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</si>
  <si>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</si>
  <si>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</si>
  <si>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</si>
  <si>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</si>
  <si>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</si>
  <si>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</si>
  <si>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</si>
  <si>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</si>
  <si>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</si>
  <si>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</si>
  <si>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</si>
  <si>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</si>
  <si>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</si>
  <si>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</si>
  <si>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</si>
  <si>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</si>
  <si>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</si>
  <si>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</si>
  <si>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</si>
  <si>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</si>
  <si>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</si>
  <si>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</si>
  <si>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</si>
  <si>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</si>
  <si>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</si>
  <si>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</si>
  <si>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</si>
  <si>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</si>
  <si>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</si>
  <si>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</si>
  <si>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</si>
  <si>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</si>
  <si>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</si>
  <si>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</si>
  <si>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</si>
  <si>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</si>
  <si>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</si>
  <si>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</si>
  <si>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</si>
  <si>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</si>
  <si>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</si>
  <si>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</si>
  <si>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</si>
  <si>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</si>
  <si>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</si>
  <si>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</si>
  <si>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</si>
  <si>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</si>
  <si>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</si>
  <si>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</si>
  <si>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</si>
  <si>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</si>
  <si>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</si>
  <si>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</si>
  <si>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</si>
  <si>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</si>
  <si>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</si>
  <si>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</si>
  <si>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</si>
  <si>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</si>
  <si>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</si>
  <si>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</si>
  <si>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</si>
  <si>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</si>
  <si>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</si>
  <si>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</si>
  <si>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</si>
  <si>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</si>
  <si>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</si>
  <si>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</si>
  <si>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</si>
  <si>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</si>
  <si>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</si>
  <si>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</si>
  <si>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</si>
  <si>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</si>
  <si>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</si>
  <si>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</si>
  <si>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</si>
  <si>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</si>
  <si>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</si>
  <si>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</si>
  <si>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</si>
  <si>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</si>
  <si>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</si>
  <si>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</si>
  <si>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</si>
  <si>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</si>
  <si>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</si>
  <si>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</si>
  <si>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</si>
  <si>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</si>
  <si>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</si>
  <si>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</si>
  <si>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</si>
  <si>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</si>
  <si>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</si>
  <si>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</si>
  <si>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</si>
  <si>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</si>
  <si>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</si>
  <si>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</si>
  <si>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</si>
  <si>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</si>
  <si>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</si>
  <si>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</si>
  <si>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</si>
  <si>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</si>
  <si>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</si>
  <si>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</si>
  <si>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</si>
  <si>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</si>
  <si>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</si>
  <si>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</si>
  <si>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</si>
  <si>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</si>
  <si>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</si>
  <si>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</si>
  <si>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</si>
  <si>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</si>
  <si>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</si>
  <si>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</si>
  <si>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</si>
  <si>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</si>
  <si>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</si>
  <si>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</si>
  <si>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</si>
  <si>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</si>
  <si>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</si>
  <si>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</si>
  <si>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</si>
  <si>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</si>
  <si>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</si>
  <si>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</si>
  <si>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</si>
  <si>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</si>
  <si>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</si>
  <si>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</si>
  <si>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</si>
  <si>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</si>
  <si>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</si>
  <si>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</si>
  <si>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</si>
  <si>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</si>
  <si>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</si>
  <si>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</si>
  <si>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</si>
  <si>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</si>
  <si>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</si>
  <si>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</si>
  <si>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</si>
  <si>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</si>
  <si>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</si>
  <si>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</si>
  <si>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</si>
  <si>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</si>
  <si>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</si>
  <si>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</si>
  <si>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</si>
  <si>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</si>
  <si>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</si>
  <si>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</si>
  <si>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</si>
  <si>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</si>
  <si>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</si>
  <si>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</si>
  <si>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</si>
  <si>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</si>
  <si>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</si>
  <si>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</si>
  <si>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</si>
  <si>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</si>
  <si>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</si>
  <si>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</si>
  <si>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</si>
  <si>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</si>
  <si>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</si>
  <si>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</si>
  <si>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</si>
  <si>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</si>
  <si>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</si>
  <si>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</si>
  <si>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</si>
  <si>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</si>
  <si>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</si>
  <si>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</si>
  <si>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</si>
  <si>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</si>
  <si>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</si>
  <si>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</si>
  <si>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</si>
  <si>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</si>
  <si>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</si>
  <si>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</si>
  <si>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</si>
  <si>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</si>
  <si>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</si>
  <si>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</si>
  <si>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</si>
  <si>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</si>
  <si>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</si>
  <si>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</si>
  <si>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</si>
  <si>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</si>
  <si>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</si>
  <si>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</si>
  <si>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</si>
  <si>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</si>
  <si>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</si>
  <si>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</si>
  <si>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</si>
  <si>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</si>
  <si>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</si>
  <si>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</si>
  <si>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</si>
  <si>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</si>
  <si>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</si>
  <si>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</si>
  <si>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</si>
  <si>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</si>
  <si>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</si>
  <si>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</si>
  <si>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</si>
  <si>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</si>
  <si>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</si>
  <si>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</si>
  <si>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</si>
  <si>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</si>
  <si>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</si>
  <si>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</si>
  <si>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</si>
  <si>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</si>
  <si>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</si>
  <si>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</si>
  <si>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</si>
  <si>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</si>
  <si>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</si>
  <si>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</si>
  <si>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</si>
  <si>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</si>
  <si>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</si>
  <si>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</si>
  <si>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</si>
  <si>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</si>
  <si>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</si>
  <si>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</si>
  <si>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</si>
  <si>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</si>
  <si>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</si>
  <si>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</si>
  <si>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</si>
  <si>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</si>
  <si>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</si>
  <si>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</si>
  <si>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</si>
  <si>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</si>
  <si>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</si>
  <si>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</si>
  <si>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</si>
  <si>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</si>
  <si>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</si>
  <si>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</si>
  <si>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</si>
  <si>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</si>
  <si>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</si>
  <si>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</si>
  <si>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</si>
  <si>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</si>
  <si>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</si>
  <si>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</si>
  <si>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</si>
  <si>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</si>
  <si>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</si>
  <si>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</si>
  <si>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</si>
  <si>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</si>
  <si>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</si>
  <si>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</si>
  <si>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</si>
  <si>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</si>
  <si>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</si>
  <si>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</si>
  <si>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</si>
  <si>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</si>
  <si>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</si>
  <si>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</si>
  <si>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</si>
  <si>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</si>
  <si>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</si>
  <si>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</si>
  <si>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</si>
  <si>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</si>
  <si>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</si>
  <si>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</si>
  <si>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</si>
  <si>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</si>
  <si>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</si>
  <si>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</si>
  <si>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</si>
  <si>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</si>
  <si>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</si>
  <si>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</si>
  <si>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</si>
  <si>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</si>
  <si>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</si>
  <si>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</si>
  <si>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</si>
  <si>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</si>
  <si>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</si>
  <si>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</si>
  <si>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</si>
  <si>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</si>
  <si>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</si>
  <si>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</si>
  <si>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</si>
  <si>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</si>
  <si>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</si>
  <si>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</si>
  <si>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</si>
  <si>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</si>
  <si>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</si>
  <si>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</si>
  <si>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</si>
  <si>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</si>
  <si>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</si>
  <si>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</si>
  <si>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</si>
  <si>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</si>
  <si>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</si>
  <si>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</si>
  <si>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</si>
  <si>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</si>
  <si>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</si>
  <si>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</si>
  <si>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</si>
  <si>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</si>
  <si>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</si>
  <si>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</si>
  <si>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</si>
  <si>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</si>
  <si>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</si>
  <si>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</si>
  <si>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</si>
  <si>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</si>
  <si>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</si>
  <si>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</si>
  <si>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 xml:space="preserve">TE REDUÇÃO AÇO GALVANIZADO 2 1/2" X 1"
</t>
  </si>
  <si>
    <t>C2397</t>
  </si>
  <si>
    <t xml:space="preserve">TE REDUÇÃO AÇO GALVANIZADO 4" X 2"
</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</si>
  <si>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</si>
  <si>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</si>
  <si>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</si>
  <si>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</si>
  <si>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</si>
  <si>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</si>
  <si>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</si>
  <si>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</si>
  <si>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</si>
  <si>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TUBO AÇO ASTM A-120 PRETO  C/ ROSCA DE 80mm (3")</t>
  </si>
  <si>
    <t>C3689</t>
  </si>
  <si>
    <t>TUBO AÇO ASTM A-120 PRETO  C/ ROSCA DE 50mm (2")</t>
  </si>
  <si>
    <t>C3691</t>
  </si>
  <si>
    <t>TUBO AÇO ASTM A-120 PRETO  C/ ROSCA DE 100mm (4")</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</si>
  <si>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</si>
  <si>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</si>
  <si>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</si>
  <si>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</si>
  <si>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</si>
  <si>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</si>
  <si>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</si>
  <si>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</si>
  <si>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</si>
  <si>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</si>
  <si>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</si>
  <si>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</si>
  <si>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</si>
  <si>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</si>
  <si>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</si>
  <si>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</si>
  <si>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</si>
  <si>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</si>
  <si>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</si>
  <si>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</si>
  <si>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</si>
  <si>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</si>
  <si>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</si>
  <si>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</si>
  <si>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</si>
  <si>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</si>
  <si>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</si>
  <si>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</si>
  <si>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</si>
  <si>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</si>
  <si>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</si>
  <si>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</si>
  <si>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</si>
  <si>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</si>
  <si>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</si>
  <si>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</si>
  <si>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</si>
  <si>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</si>
  <si>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</si>
  <si>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</si>
  <si>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</si>
  <si>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</si>
  <si>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</si>
  <si>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</si>
  <si>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</si>
  <si>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</si>
  <si>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</si>
  <si>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</si>
  <si>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</si>
  <si>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</si>
  <si>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</si>
  <si>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</si>
  <si>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</si>
  <si>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</si>
  <si>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</si>
  <si>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</si>
  <si>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</si>
  <si>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</si>
  <si>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</si>
  <si>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</si>
  <si>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</si>
  <si>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</si>
  <si>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</si>
  <si>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</si>
  <si>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</si>
  <si>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</si>
  <si>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</si>
  <si>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</si>
  <si>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</si>
  <si>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</si>
  <si>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</si>
  <si>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</si>
  <si>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</si>
  <si>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</si>
  <si>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</si>
  <si>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</si>
  <si>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</si>
  <si>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</si>
  <si>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</si>
  <si>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</si>
  <si>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</si>
  <si>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</si>
  <si>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</si>
  <si>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</si>
  <si>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</si>
  <si>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</si>
  <si>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</si>
  <si>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</si>
  <si>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</si>
  <si>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</si>
  <si>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</si>
  <si>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</si>
  <si>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</si>
  <si>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</si>
  <si>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</si>
  <si>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</si>
  <si>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</si>
  <si>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</si>
  <si>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</si>
  <si>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</si>
  <si>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</si>
  <si>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</si>
  <si>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</si>
  <si>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</si>
  <si>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</si>
  <si>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</si>
  <si>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</si>
  <si>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</si>
  <si>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</si>
  <si>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</si>
  <si>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</si>
  <si>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</si>
  <si>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</si>
  <si>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</si>
  <si>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</si>
  <si>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</si>
  <si>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</si>
  <si>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</si>
  <si>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</si>
  <si>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</si>
  <si>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</si>
  <si>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</si>
  <si>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</si>
  <si>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</si>
  <si>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</si>
  <si>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</si>
  <si>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</si>
  <si>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</si>
  <si>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</si>
  <si>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</si>
  <si>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</si>
  <si>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</si>
  <si>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</si>
  <si>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</si>
  <si>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</si>
  <si>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</si>
  <si>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</si>
  <si>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</si>
  <si>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</si>
  <si>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</si>
  <si>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</si>
  <si>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</si>
  <si>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</si>
  <si>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</si>
  <si>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</si>
  <si>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</si>
  <si>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</si>
  <si>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</si>
  <si>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</si>
  <si>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</si>
  <si>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</si>
  <si>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</si>
  <si>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</si>
  <si>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</si>
  <si>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</si>
  <si>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</si>
  <si>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</si>
  <si>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</si>
  <si>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</si>
  <si>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</si>
  <si>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</si>
  <si>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</si>
  <si>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</si>
  <si>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</si>
  <si>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</si>
  <si>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</si>
  <si>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</si>
  <si>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</si>
  <si>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</si>
  <si>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</si>
  <si>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</si>
  <si>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</si>
  <si>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</si>
  <si>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</si>
  <si>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</si>
  <si>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</si>
  <si>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</si>
  <si>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</si>
  <si>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</si>
  <si>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</si>
  <si>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</si>
  <si>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</si>
  <si>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</si>
  <si>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</si>
  <si>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</si>
  <si>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</si>
  <si>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</si>
  <si>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</si>
  <si>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</si>
  <si>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</si>
  <si>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</si>
  <si>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</si>
  <si>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</si>
  <si>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</si>
  <si>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</si>
  <si>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</si>
  <si>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</si>
  <si>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</si>
  <si>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</si>
  <si>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</si>
  <si>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</si>
  <si>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</si>
  <si>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</si>
  <si>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</si>
  <si>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</si>
  <si>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</si>
  <si>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</si>
  <si>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</si>
  <si>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</si>
  <si>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</si>
  <si>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</si>
  <si>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</si>
  <si>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</si>
  <si>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</si>
  <si>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</si>
  <si>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</si>
  <si>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</si>
  <si>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</si>
  <si>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</si>
  <si>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</si>
  <si>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</si>
  <si>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</si>
  <si>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</si>
  <si>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</si>
  <si>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</si>
  <si>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</si>
  <si>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</si>
  <si>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</si>
  <si>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</si>
  <si>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</si>
  <si>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</si>
  <si>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</si>
  <si>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</si>
  <si>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</si>
  <si>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</si>
  <si>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</si>
  <si>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</si>
  <si>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</si>
  <si>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</si>
  <si>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</si>
  <si>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</si>
  <si>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</si>
  <si>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</si>
  <si>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</si>
  <si>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</si>
  <si>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</si>
  <si>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</si>
  <si>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</si>
  <si>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</si>
  <si>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</si>
  <si>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</si>
  <si>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</si>
  <si>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</si>
  <si>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</si>
  <si>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</si>
  <si>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</si>
  <si>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</si>
  <si>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</si>
  <si>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</si>
  <si>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</si>
  <si>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</si>
  <si>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</si>
  <si>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</si>
  <si>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</si>
  <si>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</si>
  <si>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</si>
  <si>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</si>
  <si>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</si>
  <si>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</si>
  <si>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</si>
  <si>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</si>
  <si>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</si>
  <si>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</si>
  <si>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</si>
  <si>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</si>
  <si>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</si>
  <si>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</si>
  <si>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</si>
  <si>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</si>
  <si>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</si>
  <si>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</si>
  <si>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</si>
  <si>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</si>
  <si>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</si>
  <si>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</si>
  <si>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</si>
  <si>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</si>
  <si>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</si>
  <si>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</si>
  <si>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</si>
  <si>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</si>
  <si>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</si>
  <si>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</si>
  <si>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</si>
  <si>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</si>
  <si>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</si>
  <si>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</si>
  <si>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</si>
  <si>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</si>
  <si>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</si>
  <si>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</si>
  <si>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</si>
  <si>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</si>
  <si>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</si>
  <si>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</si>
  <si>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</si>
  <si>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</si>
  <si>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</si>
  <si>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</si>
  <si>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</si>
  <si>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</si>
  <si>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</si>
  <si>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</si>
  <si>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</si>
  <si>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</si>
  <si>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</si>
  <si>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</si>
  <si>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</si>
  <si>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</si>
  <si>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</si>
  <si>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</si>
  <si>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</si>
  <si>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</si>
  <si>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</si>
  <si>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</si>
  <si>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</si>
  <si>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</si>
  <si>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</si>
  <si>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</si>
  <si>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</si>
  <si>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</si>
  <si>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</si>
  <si>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</si>
  <si>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</si>
  <si>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</si>
  <si>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</si>
  <si>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</si>
  <si>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</si>
  <si>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</si>
  <si>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</si>
  <si>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</si>
  <si>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</si>
  <si>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</si>
  <si>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</si>
  <si>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</si>
  <si>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</si>
  <si>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</si>
  <si>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</si>
  <si>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</si>
  <si>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</si>
  <si>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</si>
  <si>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</si>
  <si>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</si>
  <si>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</si>
  <si>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</si>
  <si>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</si>
  <si>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</si>
  <si>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</si>
  <si>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</si>
  <si>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</si>
  <si>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</si>
  <si>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</si>
  <si>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</si>
  <si>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</si>
  <si>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</si>
  <si>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</si>
  <si>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</si>
  <si>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</si>
  <si>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</si>
  <si>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</si>
  <si>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</si>
  <si>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</si>
  <si>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</si>
  <si>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</si>
  <si>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</si>
  <si>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</si>
  <si>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</si>
  <si>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</si>
  <si>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</si>
  <si>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</si>
  <si>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</si>
  <si>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</si>
  <si>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</si>
  <si>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</si>
  <si>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</si>
  <si>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</si>
  <si>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</si>
  <si>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</si>
  <si>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</si>
  <si>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</si>
  <si>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</si>
  <si>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</si>
  <si>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</si>
  <si>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</si>
  <si>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</si>
  <si>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</si>
  <si>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</si>
  <si>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</si>
  <si>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</si>
  <si>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</si>
  <si>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</si>
  <si>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</si>
  <si>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</si>
  <si>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</si>
  <si>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</si>
  <si>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</si>
  <si>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</si>
  <si>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</si>
  <si>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</si>
  <si>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</si>
  <si>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</si>
  <si>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</si>
  <si>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</si>
  <si>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</si>
  <si>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</si>
  <si>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</si>
  <si>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</si>
  <si>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</si>
  <si>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</si>
  <si>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</si>
  <si>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</si>
  <si>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</si>
  <si>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</si>
  <si>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</si>
  <si>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</si>
  <si>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</si>
  <si>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</si>
  <si>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</si>
  <si>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</si>
  <si>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</si>
  <si>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</si>
  <si>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</si>
  <si>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</si>
  <si>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</si>
  <si>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</si>
  <si>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</si>
  <si>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</si>
  <si>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</si>
  <si>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</si>
  <si>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</si>
  <si>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</si>
  <si>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</si>
  <si>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</si>
  <si>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</si>
  <si>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</si>
  <si>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</si>
  <si>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</si>
  <si>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</si>
  <si>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</si>
  <si>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</si>
  <si>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</si>
  <si>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</si>
  <si>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</si>
  <si>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</si>
  <si>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</si>
  <si>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</si>
  <si>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</si>
  <si>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</si>
  <si>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</si>
  <si>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</si>
  <si>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</si>
  <si>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</si>
  <si>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</si>
  <si>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</si>
  <si>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</si>
  <si>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</si>
  <si>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</si>
  <si>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</si>
  <si>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</si>
  <si>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</si>
  <si>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</si>
  <si>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</si>
  <si>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</si>
  <si>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</si>
  <si>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</si>
  <si>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</si>
  <si>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</si>
  <si>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</si>
  <si>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</si>
  <si>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</si>
  <si>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</si>
  <si>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</si>
  <si>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</si>
  <si>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</si>
  <si>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</si>
  <si>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</si>
  <si>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</si>
  <si>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</si>
  <si>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</si>
  <si>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</si>
  <si>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</si>
  <si>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</si>
  <si>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</si>
  <si>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</si>
  <si>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</si>
  <si>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</si>
  <si>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</si>
  <si>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</si>
  <si>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</si>
  <si>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</si>
  <si>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</si>
  <si>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</si>
  <si>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</si>
  <si>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</si>
  <si>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</si>
  <si>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</si>
  <si>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</si>
  <si>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</si>
  <si>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</si>
  <si>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</si>
  <si>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</si>
  <si>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</si>
  <si>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</si>
  <si>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</si>
  <si>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</si>
  <si>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</si>
  <si>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</si>
  <si>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</si>
  <si>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</si>
  <si>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</si>
  <si>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</si>
  <si>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</si>
  <si>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</si>
  <si>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</si>
  <si>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</si>
  <si>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</si>
  <si>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</si>
  <si>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</si>
  <si>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</si>
  <si>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</si>
  <si>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</si>
  <si>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</si>
  <si>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</si>
  <si>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</si>
  <si>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</si>
  <si>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</si>
  <si>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</si>
  <si>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</si>
  <si>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</si>
  <si>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</si>
  <si>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</si>
  <si>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</si>
  <si>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</si>
  <si>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</si>
  <si>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</si>
  <si>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</si>
  <si>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</si>
  <si>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</si>
  <si>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</si>
  <si>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</si>
  <si>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</si>
  <si>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</si>
  <si>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</si>
  <si>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</si>
  <si>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</si>
  <si>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</si>
  <si>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</si>
  <si>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</si>
  <si>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</si>
  <si>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</si>
  <si>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</si>
  <si>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</si>
  <si>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</si>
  <si>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</si>
  <si>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</si>
  <si>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</si>
  <si>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</si>
  <si>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</si>
  <si>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</si>
  <si>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</si>
  <si>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</si>
  <si>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</si>
  <si>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</si>
  <si>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</si>
  <si>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</si>
  <si>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</si>
  <si>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</si>
  <si>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</si>
  <si>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</si>
  <si>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</si>
  <si>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</si>
  <si>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</si>
  <si>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</si>
  <si>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</si>
  <si>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</si>
  <si>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</si>
  <si>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</si>
  <si>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</si>
  <si>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</si>
  <si>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</si>
  <si>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</si>
  <si>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</si>
  <si>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</si>
  <si>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</si>
  <si>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</si>
  <si>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</si>
  <si>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</si>
  <si>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</si>
  <si>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</si>
  <si>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</si>
  <si>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</si>
  <si>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</si>
  <si>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</si>
  <si>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</si>
  <si>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</si>
  <si>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</si>
  <si>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</si>
  <si>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</si>
  <si>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</si>
  <si>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</si>
  <si>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</si>
  <si>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</si>
  <si>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</si>
  <si>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</si>
  <si>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</si>
  <si>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</si>
  <si>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</si>
  <si>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</si>
  <si>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</si>
  <si>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</si>
  <si>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</si>
  <si>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</si>
  <si>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</si>
  <si>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</si>
  <si>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</si>
  <si>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</si>
  <si>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</si>
  <si>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</si>
  <si>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</si>
  <si>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</si>
  <si>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</si>
  <si>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</si>
  <si>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</si>
  <si>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</si>
  <si>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</si>
  <si>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</si>
  <si>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</si>
  <si>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</si>
  <si>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</si>
  <si>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</si>
  <si>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</si>
  <si>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</si>
  <si>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</si>
  <si>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</si>
  <si>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</si>
  <si>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</si>
  <si>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</si>
  <si>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</si>
  <si>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</si>
  <si>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</si>
  <si>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</si>
  <si>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</si>
  <si>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</si>
  <si>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</si>
  <si>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</si>
  <si>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</si>
  <si>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</si>
  <si>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</si>
  <si>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</si>
  <si>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</si>
  <si>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</si>
  <si>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</si>
  <si>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</si>
  <si>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</si>
  <si>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</si>
  <si>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</si>
  <si>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</si>
  <si>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</si>
  <si>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TE REDUCAO PVC SOLDAVEL DE  50X25MM PARA AGUA FRIA</t>
  </si>
  <si>
    <t>C2409</t>
  </si>
  <si>
    <t>TE REDUCAO PVC SOLDAVEL DE  50X32MM PARA AGUA FRIA</t>
  </si>
  <si>
    <t>C2410</t>
  </si>
  <si>
    <t xml:space="preserve">TE REDUCAO PVC SOLDAVEL DE  50X40MM PARA AGUA FRIA
</t>
  </si>
  <si>
    <t>C2411</t>
  </si>
  <si>
    <t>TE REDUCAO PVC SOLDAVEL DE  75X50MM PARA AGUA FRIA</t>
  </si>
  <si>
    <t>C2412</t>
  </si>
  <si>
    <t xml:space="preserve">TE REDUCAO PVC ROSCAVEL DE 2 1/2" X 2" PARA AGUA FRIA
</t>
  </si>
  <si>
    <t>C2413</t>
  </si>
  <si>
    <t>TE REDUCAO PVC SOLDAVEL DE  85X60MM PARA AGUA FRIA</t>
  </si>
  <si>
    <t>C2414</t>
  </si>
  <si>
    <t xml:space="preserve">TE REDUCAO PVC ROSCAVEL DE 3" X 2 1/2" PARA AGUA FRIA
</t>
  </si>
  <si>
    <t>C2401</t>
  </si>
  <si>
    <t>TE REDUCAO PVC SOLDAVEL DE 110X60MM PARA AGUA FRIA</t>
  </si>
  <si>
    <t>C2402</t>
  </si>
  <si>
    <t>TE REDUCAO PVC SOLDAVEL DE 110X75MM PARA AGUA FRIA</t>
  </si>
  <si>
    <t>C2403</t>
  </si>
  <si>
    <t>TE REDUCAO PVC SOLDAVEL DE 110X85MM PARA AGUA FRIA</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</si>
  <si>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</si>
  <si>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</si>
  <si>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</si>
  <si>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</si>
  <si>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</si>
  <si>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</si>
  <si>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</si>
  <si>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</si>
  <si>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</si>
  <si>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</si>
  <si>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</si>
  <si>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</si>
  <si>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</si>
  <si>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</si>
  <si>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</si>
  <si>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</si>
  <si>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</si>
  <si>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</si>
  <si>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</si>
  <si>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</si>
  <si>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</si>
  <si>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</si>
  <si>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</si>
  <si>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</si>
  <si>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</si>
  <si>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</si>
  <si>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</si>
  <si>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</si>
  <si>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</si>
  <si>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</si>
  <si>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</si>
  <si>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</si>
  <si>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</si>
  <si>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</si>
  <si>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</si>
  <si>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</si>
  <si>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</si>
  <si>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</si>
  <si>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</si>
  <si>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</si>
  <si>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</si>
  <si>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</si>
  <si>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</si>
  <si>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</si>
  <si>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</si>
  <si>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</si>
  <si>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</si>
  <si>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</si>
  <si>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</si>
  <si>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</si>
  <si>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</si>
  <si>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</si>
  <si>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</si>
  <si>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</si>
  <si>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</si>
  <si>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</si>
  <si>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</si>
  <si>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</si>
  <si>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</si>
  <si>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</si>
  <si>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</si>
  <si>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</si>
  <si>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</si>
  <si>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</si>
  <si>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</si>
  <si>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</si>
  <si>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</si>
  <si>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</si>
  <si>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</si>
  <si>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</si>
  <si>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</si>
  <si>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</si>
  <si>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</si>
  <si>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</si>
  <si>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</si>
  <si>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</si>
  <si>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</si>
  <si>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</si>
  <si>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</si>
  <si>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</si>
  <si>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</si>
  <si>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</si>
  <si>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</si>
  <si>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</si>
  <si>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</si>
  <si>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</si>
  <si>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</si>
  <si>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</si>
  <si>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</si>
  <si>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</si>
  <si>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</si>
  <si>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</si>
  <si>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</si>
  <si>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</si>
  <si>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</si>
  <si>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</si>
  <si>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</si>
  <si>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</si>
  <si>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</si>
  <si>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</si>
  <si>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</si>
  <si>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</si>
  <si>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</si>
  <si>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</si>
  <si>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</si>
  <si>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</si>
  <si>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</si>
  <si>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</si>
  <si>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</si>
  <si>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</si>
  <si>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</si>
  <si>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</si>
  <si>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</si>
  <si>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</si>
  <si>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</si>
  <si>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</si>
  <si>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</si>
  <si>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</si>
  <si>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</si>
  <si>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</si>
  <si>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</si>
  <si>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</si>
  <si>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</si>
  <si>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</si>
  <si>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</si>
  <si>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</si>
  <si>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</si>
  <si>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</si>
  <si>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</si>
  <si>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</si>
  <si>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</si>
  <si>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</si>
  <si>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</si>
  <si>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</si>
  <si>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</si>
  <si>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</si>
  <si>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</si>
  <si>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</si>
  <si>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</si>
  <si>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</si>
  <si>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</si>
  <si>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</si>
  <si>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</si>
  <si>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</si>
  <si>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</si>
  <si>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</si>
  <si>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</si>
  <si>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</si>
  <si>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</si>
  <si>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</si>
  <si>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</si>
  <si>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</si>
  <si>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</si>
  <si>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</si>
  <si>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</si>
  <si>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</si>
  <si>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</si>
  <si>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</si>
  <si>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</si>
  <si>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</si>
  <si>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</si>
  <si>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</si>
  <si>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</si>
  <si>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</si>
  <si>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</si>
  <si>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</si>
  <si>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</si>
  <si>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</si>
  <si>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</si>
  <si>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</si>
  <si>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</si>
  <si>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</si>
  <si>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</si>
  <si>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</si>
  <si>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</si>
  <si>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</si>
  <si>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</si>
  <si>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</si>
  <si>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</si>
  <si>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</si>
  <si>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</si>
  <si>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</si>
  <si>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</si>
  <si>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</si>
  <si>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</si>
  <si>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</si>
  <si>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</si>
  <si>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</si>
  <si>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</si>
  <si>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</si>
  <si>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</si>
  <si>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</si>
  <si>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</si>
  <si>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</si>
  <si>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</si>
  <si>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</si>
  <si>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</si>
  <si>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</si>
  <si>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</si>
  <si>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</si>
  <si>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</si>
  <si>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</si>
  <si>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</si>
  <si>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</si>
  <si>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</si>
  <si>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</si>
  <si>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</si>
  <si>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</si>
  <si>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</si>
  <si>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</si>
  <si>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</si>
  <si>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</si>
  <si>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</si>
  <si>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</si>
  <si>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</si>
  <si>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</si>
  <si>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</si>
  <si>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</si>
  <si>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</si>
  <si>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</si>
  <si>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</si>
  <si>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</si>
  <si>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</si>
  <si>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</si>
  <si>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</si>
  <si>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</si>
  <si>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</si>
  <si>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</si>
  <si>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</si>
  <si>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</si>
  <si>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</si>
  <si>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</si>
  <si>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</si>
  <si>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</si>
  <si>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</si>
  <si>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</si>
  <si>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</si>
  <si>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</si>
  <si>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</si>
  <si>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</si>
  <si>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</si>
  <si>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</si>
  <si>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</si>
  <si>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</si>
  <si>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</si>
  <si>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</si>
  <si>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</si>
  <si>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</si>
  <si>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</si>
  <si>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</si>
  <si>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</si>
  <si>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</si>
  <si>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</si>
  <si>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</si>
  <si>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</si>
  <si>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</si>
  <si>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</si>
  <si>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</si>
  <si>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</si>
  <si>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</si>
  <si>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</si>
  <si>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</si>
  <si>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</si>
  <si>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</si>
  <si>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</si>
  <si>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</si>
  <si>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</si>
  <si>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</si>
  <si>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</si>
  <si>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</si>
  <si>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</si>
  <si>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</si>
  <si>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</si>
  <si>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</si>
  <si>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</si>
  <si>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</si>
  <si>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</si>
  <si>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</si>
  <si>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</si>
  <si>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</si>
  <si>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</si>
  <si>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</si>
  <si>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</si>
  <si>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</si>
  <si>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</si>
  <si>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</si>
  <si>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</si>
  <si>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</si>
  <si>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</si>
  <si>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</si>
  <si>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</si>
  <si>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</si>
  <si>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</si>
  <si>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</si>
  <si>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</si>
  <si>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</si>
  <si>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</si>
  <si>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</si>
  <si>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</si>
  <si>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</si>
  <si>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</si>
  <si>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</si>
  <si>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</si>
  <si>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</si>
  <si>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</si>
  <si>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</si>
  <si>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</si>
  <si>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</si>
  <si>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</si>
  <si>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</si>
  <si>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</si>
  <si>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</si>
  <si>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</si>
  <si>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</si>
  <si>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</si>
  <si>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</si>
  <si>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</si>
  <si>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</si>
  <si>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</si>
  <si>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</si>
  <si>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</si>
  <si>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</si>
  <si>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</si>
  <si>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</si>
  <si>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</si>
  <si>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</si>
  <si>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</si>
  <si>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</si>
  <si>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</si>
  <si>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</si>
  <si>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</si>
  <si>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</si>
  <si>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</si>
  <si>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</si>
  <si>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</si>
  <si>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</si>
  <si>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</si>
  <si>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</si>
  <si>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</si>
  <si>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</si>
  <si>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</si>
  <si>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</si>
  <si>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</si>
  <si>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</si>
  <si>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</si>
  <si>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</si>
  <si>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</si>
  <si>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</si>
  <si>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</si>
  <si>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</si>
  <si>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</si>
  <si>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</si>
  <si>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</si>
  <si>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</si>
  <si>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</si>
  <si>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</si>
  <si>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</si>
  <si>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</si>
  <si>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</si>
  <si>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</si>
  <si>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</si>
  <si>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</si>
  <si>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</si>
  <si>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</si>
  <si>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</si>
  <si>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</si>
  <si>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</si>
  <si>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</si>
  <si>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</si>
  <si>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</si>
  <si>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</si>
  <si>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</si>
  <si>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</si>
  <si>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</si>
  <si>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</si>
  <si>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</si>
  <si>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</si>
  <si>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</si>
  <si>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</si>
  <si>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</si>
  <si>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</si>
  <si>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</si>
  <si>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</si>
  <si>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</si>
  <si>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</si>
  <si>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</si>
  <si>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</si>
  <si>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</si>
  <si>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</si>
  <si>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</si>
  <si>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</si>
  <si>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</si>
  <si>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</si>
  <si>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</si>
  <si>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</si>
  <si>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</si>
  <si>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</si>
  <si>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</si>
  <si>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</si>
  <si>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</si>
  <si>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</si>
  <si>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</si>
  <si>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</si>
  <si>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</si>
  <si>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</si>
  <si>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</si>
  <si>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</si>
  <si>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</si>
  <si>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</si>
  <si>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</si>
  <si>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</si>
  <si>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</si>
  <si>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</si>
  <si>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</si>
  <si>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</si>
  <si>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</si>
  <si>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</si>
  <si>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</si>
  <si>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</si>
  <si>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</si>
  <si>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</si>
  <si>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</si>
  <si>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</si>
  <si>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</si>
  <si>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</si>
  <si>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</si>
  <si>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</si>
  <si>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</si>
  <si>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</si>
  <si>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</si>
  <si>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</si>
  <si>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</si>
  <si>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</si>
  <si>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</si>
  <si>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</si>
  <si>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</si>
  <si>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</si>
  <si>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</si>
  <si>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</si>
  <si>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</si>
  <si>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</si>
  <si>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</si>
  <si>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</si>
  <si>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</si>
  <si>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</si>
  <si>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</si>
  <si>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</si>
  <si>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</si>
  <si>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</si>
  <si>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</si>
  <si>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</si>
  <si>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</si>
  <si>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</si>
  <si>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</si>
  <si>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</si>
  <si>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</si>
  <si>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C3671</t>
  </si>
  <si>
    <t>CONE PARA EXPURGO EM AÇO INOX COM TAMPA E GRELHA - L=500MM X C=500MM, ALTURA ATÉ 300MM E SAÍDA D=100MM</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</si>
  <si>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</si>
  <si>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</si>
  <si>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</si>
  <si>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</si>
  <si>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</si>
  <si>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</si>
  <si>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</si>
  <si>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</si>
  <si>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</si>
  <si>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</si>
  <si>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</si>
  <si>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</si>
  <si>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</si>
  <si>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</si>
  <si>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</si>
  <si>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</si>
  <si>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</si>
  <si>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LAVA OLHOS DE EMERGÊNCIA C/ CUBA FLEXÍVEL E CHUVEIRO P/ LABORATÓRIO</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</si>
  <si>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</si>
  <si>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</si>
  <si>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</si>
  <si>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</si>
  <si>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</si>
  <si>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</si>
  <si>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</si>
  <si>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</si>
  <si>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</si>
  <si>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</si>
  <si>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</si>
  <si>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</si>
  <si>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</si>
  <si>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</si>
  <si>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</si>
  <si>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</si>
  <si>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</si>
  <si>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</si>
  <si>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</si>
  <si>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</si>
  <si>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</si>
  <si>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</si>
  <si>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</si>
  <si>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</si>
  <si>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</si>
  <si>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</si>
  <si>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</si>
  <si>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</si>
  <si>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</si>
  <si>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</si>
  <si>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</si>
  <si>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</si>
  <si>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</si>
  <si>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</si>
  <si>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</si>
  <si>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</si>
  <si>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</si>
  <si>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</si>
  <si>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</si>
  <si>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</si>
  <si>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</si>
  <si>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</si>
  <si>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</si>
  <si>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</si>
  <si>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</si>
  <si>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PORTA PAPEL METÁLICO</t>
  </si>
  <si>
    <t>C4825</t>
  </si>
  <si>
    <t>PORTA PAPEL TOALHA (DISPENSER)EM ABS</t>
  </si>
  <si>
    <t>C1990</t>
  </si>
  <si>
    <t>PORTA SABÃO LÍQUIDO DE VIDRO (INSTALAD0)</t>
  </si>
  <si>
    <t>C1995</t>
  </si>
  <si>
    <t>PORTA TOALHA DE LOUÇA BRANCA</t>
  </si>
  <si>
    <t>C1996</t>
  </si>
  <si>
    <t>PORTA TOALHA DE PAPEL - METALICO (INSTALADO)</t>
  </si>
  <si>
    <t>C2255</t>
  </si>
  <si>
    <t>SABONETEIRA DE LOUÇA BRANCA  (7.5X15)cm</t>
  </si>
  <si>
    <t>C2254</t>
  </si>
  <si>
    <t>SABONETEIRA DE LOUÇA BRANCA  (15X15)cm S/ALÇA</t>
  </si>
  <si>
    <t>C4671</t>
  </si>
  <si>
    <t>SABONETEIRA METÁLICA</t>
  </si>
  <si>
    <t>C2271</t>
  </si>
  <si>
    <t>SIFÃO CROMADO 1" X 1 1/2" (INSTALADO)</t>
  </si>
  <si>
    <t>C2270</t>
  </si>
  <si>
    <t>SIFÃO CROMADO 1 1/4" X 2" (INSTALADO)</t>
  </si>
  <si>
    <t>C2272</t>
  </si>
  <si>
    <t>SIFÃO DE PVC RÍGIDO D= 2"  (INSTALADO)</t>
  </si>
  <si>
    <t>C2294</t>
  </si>
  <si>
    <t>SUPORTE DE MÁRMORE P/FILTROS</t>
  </si>
  <si>
    <t>C2302</t>
  </si>
  <si>
    <t>TAMPO DE AÇO INOX P/ BANCADAS</t>
  </si>
  <si>
    <t>C2311</t>
  </si>
  <si>
    <t>TANQUE DE AÇO INOXIDÁVEL</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</si>
  <si>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</si>
  <si>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</si>
  <si>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</si>
  <si>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</si>
  <si>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</si>
  <si>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</si>
  <si>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</si>
  <si>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</si>
  <si>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</si>
  <si>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</si>
  <si>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</si>
  <si>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</si>
  <si>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</si>
  <si>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TORNEIRA DE FECHAMENTO AUTOMÁTICO</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</si>
  <si>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</si>
  <si>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</si>
  <si>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</si>
  <si>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</si>
  <si>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</si>
  <si>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</si>
  <si>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</si>
  <si>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</si>
  <si>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</si>
  <si>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</si>
  <si>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</si>
  <si>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</si>
  <si>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</si>
  <si>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</si>
  <si>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</si>
  <si>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</si>
  <si>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</si>
  <si>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</si>
  <si>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</si>
  <si>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</si>
  <si>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</si>
  <si>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</si>
  <si>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</si>
  <si>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</si>
  <si>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</si>
  <si>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</si>
  <si>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</si>
  <si>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</si>
  <si>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</si>
  <si>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</si>
  <si>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</si>
  <si>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</si>
  <si>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</si>
  <si>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</si>
  <si>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</si>
  <si>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</si>
  <si>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</si>
  <si>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</si>
  <si>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</si>
  <si>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</si>
  <si>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</si>
  <si>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</si>
  <si>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</si>
  <si>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</si>
  <si>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</si>
  <si>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</si>
  <si>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</si>
  <si>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</si>
  <si>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</si>
  <si>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</si>
  <si>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</si>
  <si>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</si>
  <si>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</si>
  <si>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</si>
  <si>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</si>
  <si>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</si>
  <si>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</si>
  <si>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</si>
  <si>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</si>
  <si>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</si>
  <si>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</si>
  <si>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</si>
  <si>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</si>
  <si>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</si>
  <si>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</si>
  <si>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</si>
  <si>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</si>
  <si>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</si>
  <si>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</si>
  <si>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</si>
  <si>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</si>
  <si>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</si>
  <si>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</si>
  <si>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</si>
  <si>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</si>
  <si>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</si>
  <si>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</si>
  <si>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</si>
  <si>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</si>
  <si>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</si>
  <si>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</si>
  <si>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ESGUICHO DE AGULHA 1/2" x 1/2"</t>
  </si>
  <si>
    <t>C4589</t>
  </si>
  <si>
    <t>EXTINTOR EM CARRETA, CAP. 50KG - PO QUIMICO</t>
  </si>
  <si>
    <t>C1357</t>
  </si>
  <si>
    <t>EXTINTOR DE ÁGUA, PRESSURIZADA CAPACIDADE 10L</t>
  </si>
  <si>
    <t>C1359</t>
  </si>
  <si>
    <t>EXTINTOR DE GÁS CARBÔNICO OU PÓ QUÍMICO DE 4 OU 6KG</t>
  </si>
  <si>
    <t>C1456</t>
  </si>
  <si>
    <t>HIDRANTE C/REGISTRO GLOBO ANGULAR  D= 65mm (2 1/2")</t>
  </si>
  <si>
    <t>C4304</t>
  </si>
  <si>
    <t>HIDRANTE DE PISO</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</si>
  <si>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</si>
  <si>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</si>
  <si>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</si>
  <si>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</si>
  <si>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</si>
  <si>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</si>
  <si>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</si>
  <si>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</si>
  <si>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</si>
  <si>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</si>
  <si>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</si>
  <si>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</si>
  <si>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</si>
  <si>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</si>
  <si>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</si>
  <si>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</si>
  <si>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</si>
  <si>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</si>
  <si>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</si>
  <si>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</si>
  <si>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</si>
  <si>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</si>
  <si>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</si>
  <si>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</si>
  <si>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</si>
  <si>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</si>
  <si>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</si>
  <si>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</si>
  <si>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</si>
  <si>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</si>
  <si>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</si>
  <si>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</si>
  <si>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</si>
  <si>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</si>
  <si>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</si>
  <si>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</si>
  <si>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</si>
  <si>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</si>
  <si>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</si>
  <si>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</si>
  <si>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</si>
  <si>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</si>
  <si>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</si>
  <si>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</si>
  <si>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</si>
  <si>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</si>
  <si>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</si>
  <si>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</si>
  <si>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</si>
  <si>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</si>
  <si>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</si>
  <si>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</si>
  <si>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</si>
  <si>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</si>
  <si>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</si>
  <si>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</si>
  <si>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</si>
  <si>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</si>
  <si>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</si>
  <si>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</si>
  <si>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</si>
  <si>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</si>
  <si>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</si>
  <si>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</si>
  <si>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</si>
  <si>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</si>
  <si>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</si>
  <si>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</si>
  <si>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</si>
  <si>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</si>
  <si>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</si>
  <si>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</si>
  <si>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</si>
  <si>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</si>
  <si>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</si>
  <si>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</si>
  <si>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</si>
  <si>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</si>
  <si>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</si>
  <si>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</si>
  <si>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</si>
  <si>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</si>
  <si>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</si>
  <si>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</si>
  <si>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</si>
  <si>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</si>
  <si>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</si>
  <si>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</si>
  <si>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</si>
  <si>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</si>
  <si>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</si>
  <si>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</si>
  <si>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</si>
  <si>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</si>
  <si>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</si>
  <si>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</si>
  <si>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</si>
  <si>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</si>
  <si>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</si>
  <si>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</si>
  <si>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</si>
  <si>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</si>
  <si>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</si>
  <si>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</si>
  <si>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</si>
  <si>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</si>
  <si>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</si>
  <si>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</si>
  <si>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</si>
  <si>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</si>
  <si>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</si>
  <si>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</si>
  <si>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</si>
  <si>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</si>
  <si>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</si>
  <si>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</si>
  <si>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</si>
  <si>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</si>
  <si>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</si>
  <si>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</si>
  <si>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</si>
  <si>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</si>
  <si>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</si>
  <si>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</si>
  <si>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</si>
  <si>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</si>
  <si>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</si>
  <si>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</si>
  <si>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</si>
  <si>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</si>
  <si>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</si>
  <si>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</si>
  <si>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</si>
  <si>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</si>
  <si>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</si>
  <si>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</si>
  <si>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</si>
  <si>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</si>
  <si>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</si>
  <si>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</si>
  <si>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</si>
  <si>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</si>
  <si>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</si>
  <si>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</si>
  <si>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</si>
  <si>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</si>
  <si>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</si>
  <si>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</si>
  <si>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</si>
  <si>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</si>
  <si>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</si>
  <si>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</si>
  <si>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</si>
  <si>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</si>
  <si>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</si>
  <si>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</si>
  <si>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</si>
  <si>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</si>
  <si>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</si>
  <si>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</si>
  <si>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</si>
  <si>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</si>
  <si>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</si>
  <si>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</si>
  <si>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</si>
  <si>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</si>
  <si>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</si>
  <si>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</si>
  <si>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</si>
  <si>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</si>
  <si>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</si>
  <si>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</si>
  <si>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</si>
  <si>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</si>
  <si>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</si>
  <si>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</si>
  <si>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</si>
  <si>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</si>
  <si>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</si>
  <si>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</si>
  <si>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</si>
  <si>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</si>
  <si>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</si>
  <si>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</si>
  <si>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</si>
  <si>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</si>
  <si>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</si>
  <si>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</si>
  <si>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</si>
  <si>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</si>
  <si>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</si>
  <si>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</si>
  <si>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</si>
  <si>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</si>
  <si>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</si>
  <si>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</si>
  <si>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</si>
  <si>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</si>
  <si>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</si>
  <si>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</si>
  <si>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CAIXA DE GORDURA EM PVC, COM CESTO 18L</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</si>
  <si>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</si>
  <si>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</si>
  <si>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</si>
  <si>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</si>
  <si>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</si>
  <si>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</si>
  <si>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</si>
  <si>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</si>
  <si>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</si>
  <si>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</si>
  <si>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</si>
  <si>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</si>
  <si>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</si>
  <si>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</si>
  <si>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</si>
  <si>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</si>
  <si>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</si>
  <si>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</si>
  <si>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</si>
  <si>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</si>
  <si>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</si>
  <si>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</si>
  <si>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</si>
  <si>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</si>
  <si>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</si>
  <si>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</si>
  <si>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</si>
  <si>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</si>
  <si>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</si>
  <si>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</si>
  <si>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</si>
  <si>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</si>
  <si>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</si>
  <si>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</si>
  <si>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</si>
  <si>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</si>
  <si>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</si>
  <si>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</si>
  <si>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</si>
  <si>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</si>
  <si>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</si>
  <si>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</si>
  <si>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</si>
  <si>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</si>
  <si>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</si>
  <si>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</si>
  <si>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</si>
  <si>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</si>
  <si>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</si>
  <si>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</si>
  <si>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</si>
  <si>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</si>
  <si>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</si>
  <si>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</si>
  <si>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</si>
  <si>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</si>
  <si>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FOSSA SÉPTICA E SUMIDOURO  EM ALVENARIA</t>
  </si>
  <si>
    <t>C4162</t>
  </si>
  <si>
    <t>FOSSA SÉPTICA E SUMIDOURO EM ANÉIS D=1,20M</t>
  </si>
  <si>
    <t>C1436</t>
  </si>
  <si>
    <t>GRELHA DE FERRO P/ CALHAS E CAIXAS</t>
  </si>
  <si>
    <t>C3995</t>
  </si>
  <si>
    <t>GRELHA HEMISFÉRICA DE FERRO FUNDIDO D=150 mm (6")</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</si>
  <si>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</si>
  <si>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</si>
  <si>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</si>
  <si>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</si>
  <si>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</si>
  <si>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</si>
  <si>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</si>
  <si>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</si>
  <si>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</si>
  <si>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</si>
  <si>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</si>
  <si>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</si>
  <si>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</si>
  <si>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</si>
  <si>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</si>
  <si>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</si>
  <si>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</si>
  <si>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</si>
  <si>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</si>
  <si>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</si>
  <si>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</si>
  <si>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</si>
  <si>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VASO DE EQUALIZAÇÃO DE 400 L</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</si>
  <si>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</si>
  <si>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</si>
  <si>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</si>
  <si>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</si>
  <si>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</si>
  <si>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</si>
  <si>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</si>
  <si>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</si>
  <si>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</si>
  <si>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</si>
  <si>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</si>
  <si>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</si>
  <si>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</si>
  <si>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</si>
  <si>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</si>
  <si>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</si>
  <si>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</si>
  <si>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</si>
  <si>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</si>
  <si>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</si>
  <si>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</si>
  <si>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</si>
  <si>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</si>
  <si>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</si>
  <si>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</si>
  <si>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</si>
  <si>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</si>
  <si>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</si>
  <si>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</si>
  <si>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</si>
  <si>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</si>
  <si>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</si>
  <si>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</si>
  <si>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</si>
  <si>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</si>
  <si>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</si>
  <si>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</si>
  <si>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</si>
  <si>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</si>
  <si>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</si>
  <si>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</si>
  <si>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</si>
  <si>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</si>
  <si>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</si>
  <si>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</si>
  <si>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</si>
  <si>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</si>
  <si>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</si>
  <si>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</si>
  <si>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</si>
  <si>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</si>
  <si>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</si>
  <si>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</si>
  <si>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</si>
  <si>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</si>
  <si>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</si>
  <si>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</si>
  <si>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</si>
  <si>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</si>
  <si>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</si>
  <si>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</si>
  <si>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</si>
  <si>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</si>
  <si>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</si>
  <si>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</si>
  <si>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</si>
  <si>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</si>
  <si>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</si>
  <si>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</si>
  <si>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</si>
  <si>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</si>
  <si>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</si>
  <si>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</si>
  <si>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</si>
  <si>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</si>
  <si>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</si>
  <si>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</si>
  <si>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</si>
  <si>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</si>
  <si>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</si>
  <si>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</si>
  <si>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</si>
  <si>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</si>
  <si>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</si>
  <si>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</si>
  <si>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</si>
  <si>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</si>
  <si>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</si>
  <si>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</si>
  <si>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</si>
  <si>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</si>
  <si>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</si>
  <si>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</si>
  <si>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</si>
  <si>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</si>
  <si>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</si>
  <si>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</si>
  <si>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</si>
  <si>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</si>
  <si>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</si>
  <si>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</si>
  <si>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</si>
  <si>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</si>
  <si>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</si>
  <si>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</si>
  <si>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</si>
  <si>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</si>
  <si>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</si>
  <si>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</si>
  <si>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</si>
  <si>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</si>
  <si>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</si>
  <si>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</si>
  <si>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</si>
  <si>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</si>
  <si>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</si>
  <si>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</si>
  <si>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</si>
  <si>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</si>
  <si>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</si>
  <si>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</si>
  <si>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</si>
  <si>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</si>
  <si>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</si>
  <si>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</si>
  <si>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</si>
  <si>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</si>
  <si>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</si>
  <si>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</si>
  <si>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</si>
  <si>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</si>
  <si>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</si>
  <si>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</si>
  <si>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</si>
  <si>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</si>
  <si>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</si>
  <si>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</si>
  <si>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</si>
  <si>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</si>
  <si>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</si>
  <si>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</si>
  <si>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</si>
  <si>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</si>
  <si>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</si>
  <si>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</si>
  <si>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</si>
  <si>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</si>
  <si>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</si>
  <si>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</si>
  <si>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</si>
  <si>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</si>
  <si>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</si>
  <si>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</si>
  <si>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</si>
  <si>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</si>
  <si>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</si>
  <si>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</si>
  <si>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</si>
  <si>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</si>
  <si>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</si>
  <si>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</si>
  <si>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</si>
  <si>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</si>
  <si>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</si>
  <si>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</si>
  <si>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</si>
  <si>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</si>
  <si>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</si>
  <si>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</si>
  <si>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</si>
  <si>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</si>
  <si>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</si>
  <si>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</si>
  <si>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</si>
  <si>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</si>
  <si>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</si>
  <si>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</si>
  <si>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</si>
  <si>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</si>
  <si>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</si>
  <si>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</si>
  <si>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</si>
  <si>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</si>
  <si>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</si>
  <si>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</si>
  <si>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</si>
  <si>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</si>
  <si>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</si>
  <si>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</si>
  <si>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</si>
  <si>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</si>
  <si>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</si>
  <si>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</si>
  <si>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</si>
  <si>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</si>
  <si>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</si>
  <si>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</si>
  <si>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</si>
  <si>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</si>
  <si>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</si>
  <si>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</si>
  <si>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</si>
  <si>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</si>
  <si>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</si>
  <si>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</si>
  <si>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</si>
  <si>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</si>
  <si>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</si>
  <si>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</si>
  <si>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</si>
  <si>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</si>
  <si>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</si>
  <si>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</si>
  <si>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</si>
  <si>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</si>
  <si>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</si>
  <si>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</si>
  <si>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</si>
  <si>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</si>
  <si>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</si>
  <si>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</si>
  <si>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</si>
  <si>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</si>
  <si>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</si>
  <si>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</si>
  <si>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</si>
  <si>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</si>
  <si>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</si>
  <si>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</si>
  <si>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</si>
  <si>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</si>
  <si>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</si>
  <si>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</si>
  <si>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</si>
  <si>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</si>
  <si>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</si>
  <si>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</si>
  <si>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</si>
  <si>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</si>
  <si>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</si>
  <si>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</si>
  <si>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</si>
  <si>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</si>
  <si>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</si>
  <si>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</si>
  <si>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</si>
  <si>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</si>
  <si>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</si>
  <si>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</si>
  <si>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</si>
  <si>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</si>
  <si>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</si>
  <si>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</si>
  <si>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</si>
  <si>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</si>
  <si>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</si>
  <si>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</si>
  <si>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</si>
  <si>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</si>
  <si>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</si>
  <si>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</si>
  <si>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</si>
  <si>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</si>
  <si>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</si>
  <si>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</si>
  <si>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</si>
  <si>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</si>
  <si>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</si>
  <si>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</si>
  <si>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</si>
  <si>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</si>
  <si>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</si>
  <si>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</si>
  <si>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</si>
  <si>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</si>
  <si>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</si>
  <si>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</si>
  <si>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</si>
  <si>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</si>
  <si>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</si>
  <si>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</si>
  <si>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</si>
  <si>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</si>
  <si>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</si>
  <si>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</si>
  <si>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</si>
  <si>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</si>
  <si>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</si>
  <si>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</si>
  <si>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</si>
  <si>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</si>
  <si>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</si>
  <si>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</si>
  <si>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</si>
  <si>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</si>
  <si>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</si>
  <si>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</si>
  <si>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</si>
  <si>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</si>
  <si>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</si>
  <si>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</si>
  <si>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</si>
  <si>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</si>
  <si>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</si>
  <si>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</si>
  <si>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</si>
  <si>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</si>
  <si>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</si>
  <si>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</si>
  <si>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</si>
  <si>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</si>
  <si>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</si>
  <si>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</si>
  <si>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</si>
  <si>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</si>
  <si>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</si>
  <si>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</si>
  <si>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</si>
  <si>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</si>
  <si>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</si>
  <si>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</si>
  <si>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</si>
  <si>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</si>
  <si>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</si>
  <si>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</si>
  <si>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</si>
  <si>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</si>
  <si>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</si>
  <si>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</si>
  <si>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</si>
  <si>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</si>
  <si>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</si>
  <si>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</si>
  <si>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</si>
  <si>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</si>
  <si>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</si>
  <si>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</si>
  <si>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</si>
  <si>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</si>
  <si>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</si>
  <si>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</si>
  <si>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</si>
  <si>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</si>
  <si>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</si>
  <si>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</si>
  <si>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</si>
  <si>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</si>
  <si>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</si>
  <si>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</si>
  <si>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</si>
  <si>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</si>
  <si>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</si>
  <si>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</si>
  <si>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</si>
  <si>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</si>
  <si>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</si>
  <si>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</si>
  <si>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</si>
  <si>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</si>
  <si>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</si>
  <si>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</si>
  <si>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</si>
  <si>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</si>
  <si>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</si>
  <si>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</si>
  <si>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</si>
  <si>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</si>
  <si>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</si>
  <si>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</si>
  <si>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</si>
  <si>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</si>
  <si>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</si>
  <si>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</si>
  <si>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</si>
  <si>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</si>
  <si>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</si>
  <si>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</si>
  <si>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</si>
  <si>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</si>
  <si>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</si>
  <si>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</si>
  <si>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</si>
  <si>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</si>
  <si>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</si>
  <si>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</si>
  <si>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</si>
  <si>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</si>
  <si>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</si>
  <si>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</si>
  <si>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</si>
  <si>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</si>
  <si>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</si>
  <si>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</si>
  <si>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</si>
  <si>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</si>
  <si>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</si>
  <si>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</si>
  <si>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</si>
  <si>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</si>
  <si>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</si>
  <si>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</si>
  <si>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</si>
  <si>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</si>
  <si>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</si>
  <si>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</si>
  <si>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</si>
  <si>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</si>
  <si>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</si>
  <si>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</si>
  <si>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</si>
  <si>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</si>
  <si>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</si>
  <si>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</si>
  <si>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</si>
  <si>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</si>
  <si>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</si>
  <si>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</si>
  <si>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</si>
  <si>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</si>
  <si>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</si>
  <si>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</si>
  <si>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</si>
  <si>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</si>
  <si>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</si>
  <si>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</si>
  <si>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</si>
  <si>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</si>
  <si>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</si>
  <si>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</si>
  <si>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</si>
  <si>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</si>
  <si>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</si>
  <si>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</si>
  <si>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</si>
  <si>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</si>
  <si>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</si>
  <si>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</si>
  <si>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</si>
  <si>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</si>
  <si>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</si>
  <si>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</si>
  <si>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</si>
  <si>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</si>
  <si>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</si>
  <si>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</si>
  <si>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</si>
  <si>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</si>
  <si>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</si>
  <si>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</si>
  <si>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</si>
  <si>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</si>
  <si>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</si>
  <si>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</si>
  <si>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</si>
  <si>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</si>
  <si>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</si>
  <si>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</si>
  <si>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</si>
  <si>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</si>
  <si>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</si>
  <si>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</si>
  <si>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</si>
  <si>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</si>
  <si>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</si>
  <si>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</si>
  <si>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</si>
  <si>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</si>
  <si>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</si>
  <si>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</si>
  <si>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</si>
  <si>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</si>
  <si>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</si>
  <si>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</si>
  <si>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</si>
  <si>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</si>
  <si>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</si>
  <si>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</si>
  <si>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</si>
  <si>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</si>
  <si>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</si>
  <si>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</si>
  <si>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</si>
  <si>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</si>
  <si>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</si>
  <si>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</si>
  <si>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</si>
  <si>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</si>
  <si>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</si>
  <si>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</si>
  <si>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</si>
  <si>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</si>
  <si>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</si>
  <si>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</si>
  <si>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</si>
  <si>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</si>
  <si>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</si>
  <si>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</si>
  <si>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</si>
  <si>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</si>
  <si>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</si>
  <si>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</si>
  <si>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</si>
  <si>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</si>
  <si>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</si>
  <si>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</si>
  <si>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</si>
  <si>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</si>
  <si>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</si>
  <si>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</si>
  <si>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</si>
  <si>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</si>
  <si>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</si>
  <si>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</si>
  <si>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</si>
  <si>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</si>
  <si>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</si>
  <si>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</si>
  <si>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</si>
  <si>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</si>
  <si>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</si>
  <si>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</si>
  <si>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</si>
  <si>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</si>
  <si>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</si>
  <si>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</si>
  <si>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</si>
  <si>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</si>
  <si>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</si>
  <si>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</si>
  <si>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</si>
  <si>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</si>
  <si>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</si>
  <si>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</si>
  <si>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</si>
  <si>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</si>
  <si>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</si>
  <si>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</si>
  <si>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</si>
  <si>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</si>
  <si>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</si>
  <si>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</si>
  <si>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</si>
  <si>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</si>
  <si>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</si>
  <si>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</si>
  <si>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</si>
  <si>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</si>
  <si>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</si>
  <si>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</si>
  <si>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</si>
  <si>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</si>
  <si>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</si>
  <si>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</si>
  <si>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</si>
  <si>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</si>
  <si>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</si>
  <si>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</si>
  <si>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</si>
  <si>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</si>
  <si>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</si>
  <si>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</si>
  <si>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</si>
  <si>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</si>
  <si>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</si>
  <si>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</si>
  <si>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</si>
  <si>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LUVA PARA CANALETA SISTEMA DLP 60MM X 50MM</t>
  </si>
  <si>
    <t>CONEXÕES METÁLICAS</t>
  </si>
  <si>
    <t>C0478</t>
  </si>
  <si>
    <t>BUCHA E ARRUELA DE AÇO GALV. D= 15mm (1/2")</t>
  </si>
  <si>
    <t>PAR</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</si>
  <si>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</si>
  <si>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</si>
  <si>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</si>
  <si>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</si>
  <si>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</si>
  <si>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</si>
  <si>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</si>
  <si>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</si>
  <si>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</si>
  <si>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</si>
  <si>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</si>
  <si>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</si>
  <si>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</si>
  <si>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</si>
  <si>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</si>
  <si>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</si>
  <si>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</si>
  <si>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</si>
  <si>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</si>
  <si>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</si>
  <si>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</si>
  <si>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</si>
  <si>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</si>
  <si>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</si>
  <si>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</si>
  <si>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</si>
  <si>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</si>
  <si>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</si>
  <si>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</si>
  <si>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</si>
  <si>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</si>
  <si>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</si>
  <si>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</si>
  <si>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</si>
  <si>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</si>
  <si>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</si>
  <si>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</si>
  <si>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</si>
  <si>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</si>
  <si>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</si>
  <si>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</si>
  <si>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</si>
  <si>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</si>
  <si>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</si>
  <si>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</si>
  <si>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</si>
  <si>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</si>
  <si>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</si>
  <si>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</si>
  <si>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</si>
  <si>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</si>
  <si>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</si>
  <si>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</si>
  <si>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</si>
  <si>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</si>
  <si>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</si>
  <si>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</si>
  <si>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</si>
  <si>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</si>
  <si>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</si>
  <si>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</si>
  <si>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</si>
  <si>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</si>
  <si>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</si>
  <si>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</si>
  <si>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</si>
  <si>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</si>
  <si>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</si>
  <si>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</si>
  <si>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</si>
  <si>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</si>
  <si>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</si>
  <si>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</si>
  <si>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</si>
  <si>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</si>
  <si>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</si>
  <si>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</si>
  <si>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</si>
  <si>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</si>
  <si>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</si>
  <si>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</si>
  <si>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</si>
  <si>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</si>
  <si>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</si>
  <si>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</si>
  <si>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</si>
  <si>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</si>
  <si>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</si>
  <si>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CAIXA DE PISO 4"X2", EM ALUMÍNIO</t>
  </si>
  <si>
    <t>C5176</t>
  </si>
  <si>
    <t>CAIXA DE PISO 4"X4", EM ALUMÍNIO</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</si>
  <si>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</si>
  <si>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</si>
  <si>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</si>
  <si>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</si>
  <si>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</si>
  <si>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</si>
  <si>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</si>
  <si>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</si>
  <si>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</si>
  <si>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</si>
  <si>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</si>
  <si>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</si>
  <si>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</si>
  <si>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</si>
  <si>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</si>
  <si>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</si>
  <si>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</si>
  <si>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</si>
  <si>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</si>
  <si>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</si>
  <si>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</si>
  <si>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</si>
  <si>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</si>
  <si>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</si>
  <si>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</si>
  <si>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</si>
  <si>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</si>
  <si>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</si>
  <si>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</si>
  <si>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</si>
  <si>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</si>
  <si>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</si>
  <si>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</si>
  <si>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</si>
  <si>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</si>
  <si>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</si>
  <si>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</si>
  <si>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</si>
  <si>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</si>
  <si>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</si>
  <si>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</si>
  <si>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</si>
  <si>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</si>
  <si>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</si>
  <si>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</si>
  <si>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</si>
  <si>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</si>
  <si>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</si>
  <si>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</si>
  <si>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</si>
  <si>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</si>
  <si>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</si>
  <si>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</si>
  <si>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</si>
  <si>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</si>
  <si>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</si>
  <si>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</si>
  <si>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</si>
  <si>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</si>
  <si>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</si>
  <si>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</si>
  <si>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</si>
  <si>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</si>
  <si>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</si>
  <si>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</si>
  <si>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</si>
  <si>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</si>
  <si>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</si>
  <si>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</si>
  <si>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</si>
  <si>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</si>
  <si>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</si>
  <si>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</si>
  <si>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</si>
  <si>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</si>
  <si>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</si>
  <si>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</si>
  <si>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</si>
  <si>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C2092</t>
  </si>
  <si>
    <t>QUADRO P/ MEDIÇÃO PRIMÁRIA 15KV</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</si>
  <si>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</si>
  <si>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</si>
  <si>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</si>
  <si>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</si>
  <si>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</si>
  <si>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</si>
  <si>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</si>
  <si>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</si>
  <si>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</si>
  <si>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</si>
  <si>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</si>
  <si>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</si>
  <si>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</si>
  <si>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</si>
  <si>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</si>
  <si>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</si>
  <si>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</si>
  <si>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</si>
  <si>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</si>
  <si>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</si>
  <si>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</si>
  <si>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</si>
  <si>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</si>
  <si>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</si>
  <si>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</si>
  <si>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</si>
  <si>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</si>
  <si>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</si>
  <si>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</si>
  <si>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</si>
  <si>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</si>
  <si>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</si>
  <si>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</si>
  <si>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</si>
  <si>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</si>
  <si>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</si>
  <si>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</si>
  <si>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</si>
  <si>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</si>
  <si>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</si>
  <si>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</si>
  <si>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</si>
  <si>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</si>
  <si>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</si>
  <si>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</si>
  <si>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</si>
  <si>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</si>
  <si>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</si>
  <si>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</si>
  <si>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</si>
  <si>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</si>
  <si>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</si>
  <si>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</si>
  <si>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</si>
  <si>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</si>
  <si>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</si>
  <si>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</si>
  <si>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</si>
  <si>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</si>
  <si>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</si>
  <si>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</si>
  <si>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</si>
  <si>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</si>
  <si>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</si>
  <si>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</si>
  <si>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</si>
  <si>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</si>
  <si>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</si>
  <si>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</si>
  <si>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</si>
  <si>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</si>
  <si>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</si>
  <si>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</si>
  <si>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</si>
  <si>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CABO COBRE NU 6MM2</t>
  </si>
  <si>
    <t>C0517</t>
  </si>
  <si>
    <t>CABO COBRE NU 10MM2</t>
  </si>
  <si>
    <t>C0518</t>
  </si>
  <si>
    <t>CABO COBRE NU 16MM2</t>
  </si>
  <si>
    <t>C0519</t>
  </si>
  <si>
    <t>CABO COBRE NU 25MM2</t>
  </si>
  <si>
    <t>C0520</t>
  </si>
  <si>
    <t>CABO COBRE NU 35MM2</t>
  </si>
  <si>
    <t>C0521</t>
  </si>
  <si>
    <t>CABO COBRE NU 50MM2</t>
  </si>
  <si>
    <t>C0523</t>
  </si>
  <si>
    <t>CABO COBRE NU 70MM2</t>
  </si>
  <si>
    <t>C3907</t>
  </si>
  <si>
    <t>CABO COBRE NU, FORMAÇÃO 7 FIOS, 10mm²</t>
  </si>
  <si>
    <t>C4558</t>
  </si>
  <si>
    <t>CABO CORDPLAST (CABO PP) 3 x 2,50 mm²</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</si>
  <si>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</si>
  <si>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</si>
  <si>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</si>
  <si>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</si>
  <si>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</si>
  <si>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</si>
  <si>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</si>
  <si>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</si>
  <si>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</si>
  <si>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</si>
  <si>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</si>
  <si>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</si>
  <si>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</si>
  <si>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</si>
  <si>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</si>
  <si>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</si>
  <si>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</si>
  <si>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</si>
  <si>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</si>
  <si>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</si>
  <si>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</si>
  <si>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</si>
  <si>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</si>
  <si>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</si>
  <si>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</si>
  <si>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</si>
  <si>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</si>
  <si>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</si>
  <si>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</si>
  <si>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CABO EM PVC 1000V 300MM2</t>
  </si>
  <si>
    <t>C4818</t>
  </si>
  <si>
    <t>CABO EM PVC 1000V 400MM2</t>
  </si>
  <si>
    <t>C4538</t>
  </si>
  <si>
    <t>CABO EM PVC 15000V 35MM2</t>
  </si>
  <si>
    <t>C4539</t>
  </si>
  <si>
    <t>CABO EM PVC 15000V 120MM2</t>
  </si>
  <si>
    <t>C0540</t>
  </si>
  <si>
    <t>CABO ISOLADO PVC 750V 2,5MM2</t>
  </si>
  <si>
    <t>C0534</t>
  </si>
  <si>
    <t>CABO ISOLADO PVC 750V 4MM2</t>
  </si>
  <si>
    <t>C0537</t>
  </si>
  <si>
    <t>CABO ISOLADO PVC 750V 6MM2</t>
  </si>
  <si>
    <t>C0524</t>
  </si>
  <si>
    <t>CABO ISOLADO PVC 750V 10MM2</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</si>
  <si>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</si>
  <si>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</si>
  <si>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</si>
  <si>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</si>
  <si>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</si>
  <si>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</si>
  <si>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</si>
  <si>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</si>
  <si>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</si>
  <si>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</si>
  <si>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</si>
  <si>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</si>
  <si>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</si>
  <si>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</si>
  <si>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</si>
  <si>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</si>
  <si>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</si>
  <si>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</si>
  <si>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</si>
  <si>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</si>
  <si>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</si>
  <si>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</si>
  <si>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</si>
  <si>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</si>
  <si>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</si>
  <si>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</si>
  <si>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</si>
  <si>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</si>
  <si>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</si>
  <si>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</si>
  <si>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</si>
  <si>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</si>
  <si>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</si>
  <si>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</si>
  <si>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</si>
  <si>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CABO LÓGICO CTP APL-100 - 50</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</si>
  <si>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</si>
  <si>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</si>
  <si>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</si>
  <si>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</si>
  <si>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</si>
  <si>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</si>
  <si>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</si>
  <si>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</si>
  <si>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</si>
  <si>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</si>
  <si>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</si>
  <si>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</si>
  <si>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</si>
  <si>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</si>
  <si>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</si>
  <si>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</si>
  <si>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</si>
  <si>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</si>
  <si>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</si>
  <si>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</si>
  <si>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</si>
  <si>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</si>
  <si>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</si>
  <si>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</si>
  <si>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</si>
  <si>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</si>
  <si>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</si>
  <si>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</si>
  <si>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</si>
  <si>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</si>
  <si>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</si>
  <si>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</si>
  <si>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</si>
  <si>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</si>
  <si>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</si>
  <si>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</si>
  <si>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</si>
  <si>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</si>
  <si>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</si>
  <si>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</si>
  <si>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</si>
  <si>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</si>
  <si>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</si>
  <si>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</si>
  <si>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</si>
  <si>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</si>
  <si>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</si>
  <si>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</si>
  <si>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</si>
  <si>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CABO UNIPOLAR ISOLADO EM EPR 3,6/6kV, 10mm²</t>
  </si>
  <si>
    <t>C0798</t>
  </si>
  <si>
    <t>CLEATS PARA FIAÇÃO APARENTE</t>
  </si>
  <si>
    <t>C3565</t>
  </si>
  <si>
    <t>CLEATS PARA FIAÇÃO APARENTE (MUTIRÃO MISTO)</t>
  </si>
  <si>
    <t>C3911</t>
  </si>
  <si>
    <t>CONECTOR DE ATERRAMENTO TIPO K2C17-10mm BURDY</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</si>
  <si>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</si>
  <si>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</si>
  <si>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</si>
  <si>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</si>
  <si>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</si>
  <si>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</si>
  <si>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</si>
  <si>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</si>
  <si>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</si>
  <si>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</si>
  <si>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</si>
  <si>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</si>
  <si>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</si>
  <si>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</si>
  <si>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</si>
  <si>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</si>
  <si>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</si>
  <si>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</si>
  <si>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</si>
  <si>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</si>
  <si>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</si>
  <si>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</si>
  <si>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</si>
  <si>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</si>
  <si>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</si>
  <si>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</si>
  <si>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</si>
  <si>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</si>
  <si>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</si>
  <si>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FIO PARALELO ISOLADO, ( 2 X 0,75 )MM2</t>
  </si>
  <si>
    <t>C1378</t>
  </si>
  <si>
    <t>FIO PARALELO ISOLADO, ( 2 X 1,00 )MM2</t>
  </si>
  <si>
    <t>C1379</t>
  </si>
  <si>
    <t>FIO PARALELO ISOLADO, ( 2 X 1,50 )MM2</t>
  </si>
  <si>
    <t>C3572</t>
  </si>
  <si>
    <t>HASTE DE FERRO GALVANIZADO 1.20m PARA ATERRAMENTO (MUTIRÃO MISTO)</t>
  </si>
  <si>
    <t>C3922</t>
  </si>
  <si>
    <t>KIT CONECTOR SN-10, 5kV-20A, CABO 10mm²</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</si>
  <si>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</si>
  <si>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</si>
  <si>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</si>
  <si>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</si>
  <si>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</si>
  <si>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</si>
  <si>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</si>
  <si>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</si>
  <si>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</si>
  <si>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</si>
  <si>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</si>
  <si>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</si>
  <si>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</si>
  <si>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</si>
  <si>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</si>
  <si>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</si>
  <si>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</si>
  <si>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</si>
  <si>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</si>
  <si>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</si>
  <si>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</si>
  <si>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</si>
  <si>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</si>
  <si>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VERGALHÃO ROSCA TOTAL DE 3/8"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</si>
  <si>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</si>
  <si>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</si>
  <si>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</si>
  <si>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</si>
  <si>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</si>
  <si>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</si>
  <si>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</si>
  <si>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</si>
  <si>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</si>
  <si>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</si>
  <si>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</si>
  <si>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</si>
  <si>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</si>
  <si>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</si>
  <si>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</si>
  <si>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</si>
  <si>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</si>
  <si>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</si>
  <si>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CHAVE REVERSORA TRIPOLAR SOB CARGA 630A</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</si>
  <si>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</si>
  <si>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</si>
  <si>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</si>
  <si>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</si>
  <si>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</si>
  <si>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</si>
  <si>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</si>
  <si>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</si>
  <si>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</si>
  <si>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</si>
  <si>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</si>
  <si>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</si>
  <si>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</si>
  <si>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</si>
  <si>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</si>
  <si>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</si>
  <si>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</si>
  <si>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</si>
  <si>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</si>
  <si>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</si>
  <si>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</si>
  <si>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</si>
  <si>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</si>
  <si>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</si>
  <si>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</si>
  <si>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</si>
  <si>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</si>
  <si>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</si>
  <si>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</si>
  <si>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CONTACTOR AUXILIAR 2NA + 2NF</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</si>
  <si>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</si>
  <si>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</si>
  <si>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</si>
  <si>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</si>
  <si>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</si>
  <si>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</si>
  <si>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</si>
  <si>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</si>
  <si>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</si>
  <si>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</si>
  <si>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</si>
  <si>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</si>
  <si>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</si>
  <si>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</si>
  <si>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</si>
  <si>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</si>
  <si>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</si>
  <si>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</si>
  <si>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</si>
  <si>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</si>
  <si>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</si>
  <si>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</si>
  <si>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</si>
  <si>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</si>
  <si>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</si>
  <si>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</si>
  <si>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</si>
  <si>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</si>
  <si>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C4531</t>
  </si>
  <si>
    <t>DISJUNTOR DIFERENCIAL DR-80A, 30mA</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</si>
  <si>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</si>
  <si>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</si>
  <si>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</si>
  <si>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</si>
  <si>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</si>
  <si>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</si>
  <si>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</si>
  <si>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</si>
  <si>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</si>
  <si>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</si>
  <si>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</si>
  <si>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</si>
  <si>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</si>
  <si>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</si>
  <si>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</si>
  <si>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</si>
  <si>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</si>
  <si>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</si>
  <si>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</si>
  <si>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</si>
  <si>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</si>
  <si>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</si>
  <si>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</si>
  <si>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</si>
  <si>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</si>
  <si>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</si>
  <si>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</si>
  <si>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</si>
  <si>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</si>
  <si>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</si>
  <si>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</si>
  <si>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</si>
  <si>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</si>
  <si>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</si>
  <si>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</si>
  <si>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</si>
  <si>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</si>
  <si>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</si>
  <si>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</si>
  <si>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</si>
  <si>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</si>
  <si>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</si>
  <si>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</si>
  <si>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</si>
  <si>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</si>
  <si>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</si>
  <si>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</si>
  <si>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</si>
  <si>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</si>
  <si>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</si>
  <si>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</si>
  <si>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</si>
  <si>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</si>
  <si>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</si>
  <si>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</si>
  <si>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</si>
  <si>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</si>
  <si>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</si>
  <si>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</si>
  <si>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</si>
  <si>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</si>
  <si>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</si>
  <si>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</si>
  <si>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</si>
  <si>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</si>
  <si>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</si>
  <si>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</si>
  <si>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</si>
  <si>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</si>
  <si>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</si>
  <si>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</si>
  <si>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</si>
  <si>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</si>
  <si>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</si>
  <si>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</si>
  <si>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</si>
  <si>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</si>
  <si>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</si>
  <si>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</si>
  <si>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</si>
  <si>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</si>
  <si>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</si>
  <si>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</si>
  <si>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</si>
  <si>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</si>
  <si>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</si>
  <si>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</si>
  <si>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</si>
  <si>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</si>
  <si>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</si>
  <si>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</si>
  <si>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</si>
  <si>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</si>
  <si>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</si>
  <si>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</si>
  <si>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</si>
  <si>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</si>
  <si>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</si>
  <si>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</si>
  <si>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</si>
  <si>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</si>
  <si>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</si>
  <si>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</si>
  <si>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</si>
  <si>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</si>
  <si>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</si>
  <si>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INTERRUPTOR UMA TECLA 10A - 250V, SISTEMA "X"</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</si>
  <si>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</si>
  <si>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</si>
  <si>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</si>
  <si>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</si>
  <si>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</si>
  <si>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</si>
  <si>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</si>
  <si>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</si>
  <si>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</si>
  <si>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</si>
  <si>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</si>
  <si>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INTERRUPTOR DUAS TECLAS 10A - 250V, SISTEMA "X"</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</si>
  <si>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</si>
  <si>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</si>
  <si>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</si>
  <si>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</si>
  <si>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</si>
  <si>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</si>
  <si>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</si>
  <si>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</si>
  <si>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</si>
  <si>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</si>
  <si>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</si>
  <si>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</si>
  <si>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</si>
  <si>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</si>
  <si>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</si>
  <si>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</si>
  <si>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</si>
  <si>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</si>
  <si>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</si>
  <si>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</si>
  <si>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</si>
  <si>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</si>
  <si>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</si>
  <si>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</si>
  <si>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</si>
  <si>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</si>
  <si>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</si>
  <si>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</si>
  <si>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</si>
  <si>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</si>
  <si>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</si>
  <si>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</si>
  <si>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</si>
  <si>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</si>
  <si>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</si>
  <si>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</si>
  <si>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</si>
  <si>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</si>
  <si>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TOMADA ENERGIZADA TIPO PLUG DE GUITARRA PARA SPOT ORIENTÁVEL DE 50W. EMBUTIDA NO FORRO DE GESSO. DEMANDA TOTAL 60%</t>
  </si>
  <si>
    <t>C2486</t>
  </si>
  <si>
    <t>TOMADA P/TELEFONE 4 POLOS PADRÃO TELEBRAS</t>
  </si>
  <si>
    <t>C2487</t>
  </si>
  <si>
    <t>TOMADA P/TELEFONE 4 POLOS, SISTEMA "X"</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</si>
  <si>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</si>
  <si>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</si>
  <si>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</si>
  <si>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</si>
  <si>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</si>
  <si>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</si>
  <si>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</si>
  <si>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</si>
  <si>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</si>
  <si>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</si>
  <si>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</si>
  <si>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</si>
  <si>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</si>
  <si>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</si>
  <si>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</si>
  <si>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</si>
  <si>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</si>
  <si>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</si>
  <si>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</si>
  <si>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</si>
  <si>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</si>
  <si>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</si>
  <si>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</si>
  <si>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</si>
  <si>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</si>
  <si>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</si>
  <si>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</si>
  <si>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</si>
  <si>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</si>
  <si>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</si>
  <si>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</si>
  <si>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TOMADA UNIVERSAL 10A - 250V, SISTEMA "X"</t>
  </si>
  <si>
    <t>C2494</t>
  </si>
  <si>
    <t>TOMADA VOLTAMP - 30A (MACHO/FÊMEA)</t>
  </si>
  <si>
    <t>C2495</t>
  </si>
  <si>
    <t>TOMADA VOLTAMP - 60A (MACHO/FÊMEA)</t>
  </si>
  <si>
    <t>LUMINÁRIAS INTERNAS / EXTERNAS / ACESSÓRIOS</t>
  </si>
  <si>
    <t>C4371</t>
  </si>
  <si>
    <t>ARANDELA BLINDADA, EM ALUMÍNIO FUNDIDO COM PINTURA ELETROSTÁTICA A PÓ, COM GRADE DE PROTEÇÃO E SUPORTE ARTICULADO, GLOBO EM VIDRO E SOQUETE E-27</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</si>
  <si>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</si>
  <si>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</si>
  <si>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</si>
  <si>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</si>
  <si>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</si>
  <si>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</si>
  <si>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</si>
  <si>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ARANDELA PARA FLUORESCENTE COMPACTA 18W EM ALUMÍNIO ANODIZADO E PINTADO POR PROCESSO ELETROSTÁTICO COM UM VISOR EM VIDRO FOSCO</t>
  </si>
  <si>
    <t>C4106</t>
  </si>
  <si>
    <t>ARANDELA PARA FLUORESCENTE COMPACTA 18W EM ALUMÍNIO ANODIZADO E PINTADO POR PROCESSO ELETROSTÁTICO COM DOIS VISORES EM VIDRO FOSCO</t>
  </si>
  <si>
    <t>C4107</t>
  </si>
  <si>
    <t>ARANDELA PARA LÂMPADA INCANDESCENTE 60W EM ALUMÍNIO ANODIZADO E PINTADO POR PROCESSO ELETROSTÁTICO COM REFLETOR EM ALUMÍNIO ANODIZADO ALTO BRILHO</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</si>
  <si>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</si>
  <si>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</si>
  <si>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</si>
  <si>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</si>
  <si>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</si>
  <si>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</si>
  <si>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</si>
  <si>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</si>
  <si>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</si>
  <si>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</si>
  <si>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</si>
  <si>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</si>
  <si>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</si>
  <si>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CLARABÓIA ARTIFICIAL 60X200CM COM DIFUSOR APOIADO NO FORRO E LUMINÁRIA MAIS REATOR ELETRÔNICO APLICADOS NA LAJE PARA 2 FLUORESCENTES 32W COR QUENTE</t>
  </si>
  <si>
    <t>C3915</t>
  </si>
  <si>
    <t>GLOBO PRISMÁTICO AZUL PARA LUMINÁRIA SN-05 (45W)</t>
  </si>
  <si>
    <t>C3917</t>
  </si>
  <si>
    <t>GLOBO PRISMÁTICO CLARO / ÂMBAR P/ LUMINÁRIA SN-05 (30W)</t>
  </si>
  <si>
    <t>C3916</t>
  </si>
  <si>
    <t>GLOBO PRISMÁTICO CLARO PARA LUMINÁRIA SN-05 (30W)</t>
  </si>
  <si>
    <t>C3918</t>
  </si>
  <si>
    <t>LÂMPADA 30W-6.6A, BASE MÉDIUM PREFOCUS</t>
  </si>
  <si>
    <t>C3919</t>
  </si>
  <si>
    <t>LÂMPADA 45W-6.6A, BASE MÉDIUM PREFOCUS</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</si>
  <si>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</si>
  <si>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</si>
  <si>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</si>
  <si>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</si>
  <si>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</si>
  <si>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</si>
  <si>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</si>
  <si>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</si>
  <si>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</si>
  <si>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</si>
  <si>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</si>
  <si>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</si>
  <si>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</si>
  <si>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</si>
  <si>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</si>
  <si>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</si>
  <si>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</si>
  <si>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</si>
  <si>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</si>
  <si>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</si>
  <si>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</si>
  <si>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</si>
  <si>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</si>
  <si>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</si>
  <si>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</si>
  <si>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</si>
  <si>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</si>
  <si>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</si>
  <si>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</si>
  <si>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LUMINÁRIA APLICADA NAS LATERAIS DAS PAREDES EXPOSITORAS EM CHAPA DE AÇO PINTADA COM REFLETOR DE ALUMÍNIO ANODIZADO ALTO BRILHO E DIFUSOR EM VIDRO TRANSPARENTE TEMPERADO COM PONTO DE LUZ DE 300W A 2M DO PISO</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</si>
  <si>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</si>
  <si>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</si>
  <si>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</si>
  <si>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</si>
  <si>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</si>
  <si>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</si>
  <si>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</si>
  <si>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</si>
  <si>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</si>
  <si>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</si>
  <si>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</si>
  <si>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</si>
  <si>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</si>
  <si>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LUMINÁRIA DE APLICAR EM CHAPA DE AÇO TRATADA E PINTADA EM EPÓXI BRANCO COM REFLETOR PARABÓLICO EM CHAPA DE ALUMÍNIO ANODIZADO ALTO BRILHO PARA LÂMPADA FLUORESCENTE 1X32W COR QUENTE MAIS REATOR AFP-PR</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</si>
  <si>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</si>
  <si>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</si>
  <si>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</si>
  <si>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</si>
  <si>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</si>
  <si>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</si>
  <si>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</si>
  <si>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LUMINÁRIA DE EMBUTIR COM ANEL DE ARREMATE EM ALUMÍNIO ANODIZADO E PINTADO POR PROCESSO ELETROSTÁTICO COM REFLETOR EM ALUMÍNIO ANODIZADO ALTO BRILHO COM CONTROLE ANTIOFUSCAMENTO PARA LÂMPADA FLUORESCENTE COMPACTA DE 26W</t>
  </si>
  <si>
    <t>C4102</t>
  </si>
  <si>
    <t>LUMINÁRIA DE EMBUTIR COM ANEL DE ARREMATE EM ALUMÍNIO ANODIZADO E PINTADO POR PROCESSO ELETROSTÁTICO PARA LÂMPADA DICRÓICA DE 50W</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</si>
  <si>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</si>
  <si>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</si>
  <si>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</si>
  <si>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</si>
  <si>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</si>
  <si>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LUMINÁRIA DE EMBUTIR CORPO E GRADE DE PROTEÇÃO EM LIGA DE ALUMÍNIO FUNDIDO, REFLETOR EM CHAPA DE ALUMÍNIO ANODIZADO</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</si>
  <si>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</si>
  <si>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</si>
  <si>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</si>
  <si>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</si>
  <si>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</si>
  <si>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</si>
  <si>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</si>
  <si>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</si>
  <si>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</si>
  <si>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LUMINÁRIA DE EMERGÊNCIA</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</si>
  <si>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</si>
  <si>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</si>
  <si>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</si>
  <si>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</si>
  <si>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</si>
  <si>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</si>
  <si>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</si>
  <si>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</si>
  <si>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</si>
  <si>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</si>
  <si>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</si>
  <si>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</si>
  <si>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</si>
  <si>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EMBUTIR/SOBREPOR RETANGULAR CORPO EM CHAPA DE AÇO, PINTURA EPÓXI BRANCA COM REFLETOR EM ALUMÍNIO ESPELHO, PARA 4 LED'S TUBULARES T5 DE 10W, TONALIDADE 5000K, COR BRANCA, GRAU DE PROTEÇÃO IP20 E 1 LED DRIVER - COMPLETA</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</si>
  <si>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</si>
  <si>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</si>
  <si>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</si>
  <si>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</si>
  <si>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</si>
  <si>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LUMINÁRIA ELEVADA MÉDIA INTENSIDADE SN-05</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</si>
  <si>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</si>
  <si>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</si>
  <si>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</si>
  <si>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</si>
  <si>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</si>
  <si>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</si>
  <si>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</si>
  <si>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</si>
  <si>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</si>
  <si>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</si>
  <si>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</si>
  <si>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</si>
  <si>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</si>
  <si>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</si>
  <si>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</si>
  <si>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</si>
  <si>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</si>
  <si>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</si>
  <si>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</si>
  <si>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</si>
  <si>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</si>
  <si>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</si>
  <si>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</si>
  <si>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</si>
  <si>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</si>
  <si>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</si>
  <si>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</si>
  <si>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</si>
  <si>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</si>
  <si>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</si>
  <si>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</si>
  <si>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</si>
  <si>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</si>
  <si>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</si>
  <si>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</si>
  <si>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</si>
  <si>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</si>
  <si>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</si>
  <si>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</si>
  <si>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</si>
  <si>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</si>
  <si>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</si>
  <si>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</si>
  <si>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</si>
  <si>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</si>
  <si>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</si>
  <si>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</si>
  <si>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</si>
  <si>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</si>
  <si>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</si>
  <si>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</si>
  <si>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</si>
  <si>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</si>
  <si>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</si>
  <si>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</si>
  <si>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</si>
  <si>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</si>
  <si>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</si>
  <si>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</si>
  <si>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</si>
  <si>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</si>
  <si>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</si>
  <si>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</si>
  <si>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</si>
  <si>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</si>
  <si>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</si>
  <si>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</si>
  <si>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</si>
  <si>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</si>
  <si>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</si>
  <si>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</si>
  <si>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</si>
  <si>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PLACA SUPORTE P/ LUMINÁRIA SN-05</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</si>
  <si>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</si>
  <si>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</si>
  <si>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</si>
  <si>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</si>
  <si>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</si>
  <si>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</si>
  <si>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</si>
  <si>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</si>
  <si>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</si>
  <si>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</si>
  <si>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</si>
  <si>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</si>
  <si>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</si>
  <si>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</si>
  <si>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</si>
  <si>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</si>
  <si>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</si>
  <si>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</si>
  <si>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</si>
  <si>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</si>
  <si>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</si>
  <si>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</si>
  <si>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</si>
  <si>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</si>
  <si>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</si>
  <si>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</si>
  <si>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</si>
  <si>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</si>
  <si>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</si>
  <si>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</si>
  <si>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</si>
  <si>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</si>
  <si>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</si>
  <si>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</si>
  <si>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</si>
  <si>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</si>
  <si>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</si>
  <si>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</si>
  <si>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</si>
  <si>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</si>
  <si>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</si>
  <si>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</si>
  <si>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</si>
  <si>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</si>
  <si>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</si>
  <si>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SPOT ORIENTÁVEL PARA PLUG DE GUITARRA. PARA LÂMPADAS DICRÓICAS DIVERSAS</t>
  </si>
  <si>
    <t>C4116</t>
  </si>
  <si>
    <t>TRANSFORMADOR PARA LEDS</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</si>
  <si>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</si>
  <si>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</si>
  <si>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</si>
  <si>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</si>
  <si>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</si>
  <si>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</si>
  <si>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</si>
  <si>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</si>
  <si>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</si>
  <si>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</si>
  <si>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</si>
  <si>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</si>
  <si>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</si>
  <si>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</si>
  <si>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</si>
  <si>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</si>
  <si>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</si>
  <si>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</si>
  <si>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</si>
  <si>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</si>
  <si>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</si>
  <si>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</si>
  <si>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</si>
  <si>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</si>
  <si>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</si>
  <si>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</si>
  <si>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</si>
  <si>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</si>
  <si>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</si>
  <si>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</si>
  <si>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</si>
  <si>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</si>
  <si>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</si>
  <si>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</si>
  <si>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</si>
  <si>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</si>
  <si>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</si>
  <si>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</si>
  <si>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</si>
  <si>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</si>
  <si>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</si>
  <si>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</si>
  <si>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</si>
  <si>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</si>
  <si>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</si>
  <si>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</si>
  <si>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</si>
  <si>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</si>
  <si>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</si>
  <si>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</si>
  <si>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</si>
  <si>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</si>
  <si>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</si>
  <si>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</si>
  <si>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</si>
  <si>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</si>
  <si>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</si>
  <si>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</si>
  <si>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</si>
  <si>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</si>
  <si>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</si>
  <si>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</si>
  <si>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</si>
  <si>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ESTABILIZADOR DE TENSÃO/CORRENTE DE 10KVA</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</si>
  <si>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</si>
  <si>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</si>
  <si>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</si>
  <si>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</si>
  <si>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</si>
  <si>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</si>
  <si>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</si>
  <si>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</si>
  <si>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</si>
  <si>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</si>
  <si>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</si>
  <si>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</si>
  <si>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</si>
  <si>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</si>
  <si>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</si>
  <si>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</si>
  <si>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</si>
  <si>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</si>
  <si>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</si>
  <si>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</si>
  <si>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</si>
  <si>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</si>
  <si>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</si>
  <si>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TRANSFORMADOR DE POTENCIAL 115 VAC 400 VA</t>
  </si>
  <si>
    <t>C4060</t>
  </si>
  <si>
    <t>TRANSFORMADOR DE POTÊNCIA 15 KV - INSTALADO</t>
  </si>
  <si>
    <t>C2524</t>
  </si>
  <si>
    <t>TRANSFORMADOR P/CABINE PRIMÁRIA 500KVA-15KV</t>
  </si>
  <si>
    <t>C2663</t>
  </si>
  <si>
    <t>VENTILADOR DE TETO C/ ALETAS DE MADEIRA</t>
  </si>
  <si>
    <t>C2664</t>
  </si>
  <si>
    <t>VENTILADOR DE TETO METÁLICO</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</si>
  <si>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</si>
  <si>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</si>
  <si>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</si>
  <si>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</si>
  <si>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</si>
  <si>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</si>
  <si>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</si>
  <si>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</si>
  <si>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</si>
  <si>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</si>
  <si>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</si>
  <si>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</si>
  <si>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</si>
  <si>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</si>
  <si>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</si>
  <si>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</si>
  <si>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</si>
  <si>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</si>
  <si>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</si>
  <si>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</si>
  <si>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</si>
  <si>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</si>
  <si>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</si>
  <si>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</si>
  <si>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</si>
  <si>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</si>
  <si>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</si>
  <si>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</si>
  <si>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</si>
  <si>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</si>
  <si>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</si>
  <si>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</si>
  <si>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</si>
  <si>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</si>
  <si>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</si>
  <si>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</si>
  <si>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</si>
  <si>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</si>
  <si>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</si>
  <si>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</si>
  <si>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</si>
  <si>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</si>
  <si>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</si>
  <si>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</si>
  <si>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</si>
  <si>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</si>
  <si>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</si>
  <si>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</si>
  <si>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</si>
  <si>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</si>
  <si>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</si>
  <si>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</si>
  <si>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</si>
  <si>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</si>
  <si>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</si>
  <si>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</si>
  <si>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</si>
  <si>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</si>
  <si>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</si>
  <si>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</si>
  <si>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</si>
  <si>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</si>
  <si>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</si>
  <si>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</si>
  <si>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</si>
  <si>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</si>
  <si>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</si>
  <si>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</si>
  <si>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</si>
  <si>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</si>
  <si>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</si>
  <si>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</si>
  <si>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</si>
  <si>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</si>
  <si>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</si>
  <si>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</si>
  <si>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</si>
  <si>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</si>
  <si>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</si>
  <si>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</si>
  <si>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</si>
  <si>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</si>
  <si>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</si>
  <si>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</si>
  <si>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</si>
  <si>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</si>
  <si>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</si>
  <si>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</si>
  <si>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</si>
  <si>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</si>
  <si>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</si>
  <si>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</si>
  <si>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</si>
  <si>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</si>
  <si>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</si>
  <si>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</si>
  <si>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</si>
  <si>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</si>
  <si>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</si>
  <si>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</si>
  <si>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</si>
  <si>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</si>
  <si>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</si>
  <si>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</si>
  <si>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</si>
  <si>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</si>
  <si>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</si>
  <si>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</si>
  <si>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</si>
  <si>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</si>
  <si>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</si>
  <si>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</si>
  <si>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</si>
  <si>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</si>
  <si>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</si>
  <si>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</si>
  <si>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</si>
  <si>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</si>
  <si>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</si>
  <si>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</si>
  <si>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</si>
  <si>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</si>
  <si>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</si>
  <si>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PATCH CORD, CATEGORIA 6, EXTENSAO DE 2,50 M</t>
  </si>
  <si>
    <t>C4042</t>
  </si>
  <si>
    <t>ALARME SONORO/VISUAL, SIRENE 120 dB, COM ACIONADOR MANUAL, ALIMENTAÇÃO 220 VAC - INSTALADO</t>
  </si>
  <si>
    <t>C0093</t>
  </si>
  <si>
    <t>APARELHO SINALIZADOR DE OBSTÁCULOS C/CÉLULA FOTOELÉTRICA</t>
  </si>
  <si>
    <t>C4567</t>
  </si>
  <si>
    <t>BANDEJA MÓVEL, PADRÃO 19"</t>
  </si>
  <si>
    <t>C0390</t>
  </si>
  <si>
    <t>BLOCO TELEFÔNICO DE LIGAÇÃO INTERNA BLI - 10</t>
  </si>
  <si>
    <t>C4566</t>
  </si>
  <si>
    <t>BLOCO IDC-100 PARES INTERNO, IDC-IDC, PADRÃO 19"</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</si>
  <si>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</si>
  <si>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</si>
  <si>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</si>
  <si>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</si>
  <si>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</si>
  <si>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</si>
  <si>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</si>
  <si>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</si>
  <si>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</si>
  <si>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CONJUNTO DE CONVERSORES (EMISSOR E RECEPTOR) DE UTP/COAXIAL COM TERMINAIS DE CONEXÃO, CAIXAS DE PROTEÇÃO E FONTE DE ALIMENTAÇÃO</t>
  </si>
  <si>
    <t>C4177</t>
  </si>
  <si>
    <t>DETECTOR TERMO-VELOCIMÉTRICO, MONTAGEM DE TETO, C/ BASE ALIMENTAÇÃO 220 VAC, OPERAÇÃO EM REDE - INSTALADO</t>
  </si>
  <si>
    <t>C4041</t>
  </si>
  <si>
    <t>DETETOR IÔNICO DE FUMAÇA, MONTAGEM DE TETO, C/ BASE ALIMENTAÇÃO 220VAC, UMA SAÍDA DIGITAL - INSTALADO</t>
  </si>
  <si>
    <t>C3765</t>
  </si>
  <si>
    <t>DISTRIBUIDOR INTERNO ÓPTICO PARA 24 FIBRAS</t>
  </si>
  <si>
    <t>C4564</t>
  </si>
  <si>
    <t>DISTRIBUIDOR INTERNO ÓPTICO - D.I.O. PARA 12 FIBRAS MONO-MODO, COM CONCETORES ST, PADRÃO 19"</t>
  </si>
  <si>
    <t>C4565</t>
  </si>
  <si>
    <t>DISTRIBUIDOR INTERNO ÓPTICO - D.I.O. PARA 24 FIBRAS MONO-MODO, COM CONECTORES ST, PADRÃO 19"</t>
  </si>
  <si>
    <t>C4050</t>
  </si>
  <si>
    <t>GRAVADOR DE VÍDEO, TIPO TIME HOPSE, 960 HORAS - INSTALADO</t>
  </si>
  <si>
    <t>C3760</t>
  </si>
  <si>
    <t>HUB TIPO 24 PORTAS</t>
  </si>
  <si>
    <t>C4181</t>
  </si>
  <si>
    <t>MÓDULO PARA COMUNICAÇÃO EM REDE RS 485 PROTOCOLO MODBUS RTU</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</si>
  <si>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</si>
  <si>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</si>
  <si>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</si>
  <si>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</si>
  <si>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</si>
  <si>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</si>
  <si>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</si>
  <si>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ORGANIZADOR DE CABOS HORIZONTAL, ABERTO, PADRÃO RACK 19"</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</si>
  <si>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</si>
  <si>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</si>
  <si>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</si>
  <si>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</si>
  <si>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</si>
  <si>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</si>
  <si>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</si>
  <si>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</si>
  <si>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</si>
  <si>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</si>
  <si>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</si>
  <si>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</si>
  <si>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</si>
  <si>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</si>
  <si>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</si>
  <si>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</si>
  <si>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</si>
  <si>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</si>
  <si>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</si>
  <si>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</si>
  <si>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</si>
  <si>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</si>
  <si>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</si>
  <si>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</si>
  <si>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</si>
  <si>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</si>
  <si>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</si>
  <si>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</si>
  <si>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</si>
  <si>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</si>
  <si>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</si>
  <si>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</si>
  <si>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</si>
  <si>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</si>
  <si>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</si>
  <si>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</si>
  <si>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</si>
  <si>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</si>
  <si>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</si>
  <si>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PATCH CABLE EXTRA-FLEXÍVEL RJ-45/RJ-45 DE 1,50m</t>
  </si>
  <si>
    <t>C4526</t>
  </si>
  <si>
    <t>PATCH CABLE EXTRA-FLEXÍVEL RJ-45/RJ-45 DE 2,50m</t>
  </si>
  <si>
    <t>C5188</t>
  </si>
  <si>
    <t>PATCH PANEL 24 PORTAS, CATEGORIA 6, COM RACKS DE 19" E 1U DE ALTURA</t>
  </si>
  <si>
    <t>C5189</t>
  </si>
  <si>
    <t>PATCH PANEL 48 PORTAS, CATEGORIA 6, COM RACKS DE 19" E 2U DE ALTURA</t>
  </si>
  <si>
    <t>C3764</t>
  </si>
  <si>
    <t>RACK FECHADO 24 U'S, 670mm, PROFUNDIDADE PADRÃO 19"</t>
  </si>
  <si>
    <t>C3763</t>
  </si>
  <si>
    <t>RACK FECHADO 36 U'S, 670mm, PROFUNDIDADE PADRÃO 19"</t>
  </si>
  <si>
    <t>C3762</t>
  </si>
  <si>
    <t>RACK FECHADO 44 U'S, 670mm, PROFUNDIDADE PADRÃO 19"</t>
  </si>
  <si>
    <t>C4569</t>
  </si>
  <si>
    <t>RÉGUA DE TOMADAS ELÉTRICAS, COM 08 TOMADAS, PADRÃO RACK 19"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</si>
  <si>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</si>
  <si>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</si>
  <si>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</si>
  <si>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</si>
  <si>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</si>
  <si>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</si>
  <si>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</si>
  <si>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</si>
  <si>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</si>
  <si>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</si>
  <si>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</si>
  <si>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</si>
  <si>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</si>
  <si>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SOFTWARE DE GERENCIAMENTO E CADASTRAMENTO COM BANCO DE DADOS, INTERFACE AMIGÁVEL, PLATAFORMA WINDOWS</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</si>
  <si>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</si>
  <si>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</si>
  <si>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</si>
  <si>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</si>
  <si>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</si>
  <si>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</si>
  <si>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</si>
  <si>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</si>
  <si>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</si>
  <si>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</si>
  <si>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</si>
  <si>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</si>
  <si>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</si>
  <si>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</si>
  <si>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</si>
  <si>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</si>
  <si>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</si>
  <si>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</si>
  <si>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</si>
  <si>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</si>
  <si>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</si>
  <si>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</si>
  <si>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</si>
  <si>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</si>
  <si>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</si>
  <si>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</si>
  <si>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</si>
  <si>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</si>
  <si>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</si>
  <si>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</si>
  <si>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</si>
  <si>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</si>
  <si>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</si>
  <si>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</si>
  <si>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</si>
  <si>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</si>
  <si>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</si>
  <si>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</si>
  <si>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</si>
  <si>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</si>
  <si>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</si>
  <si>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</si>
  <si>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</si>
  <si>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</si>
  <si>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</si>
  <si>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</si>
  <si>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</si>
  <si>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</si>
  <si>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</si>
  <si>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</si>
  <si>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</si>
  <si>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</si>
  <si>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</si>
  <si>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</si>
  <si>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</si>
  <si>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</si>
  <si>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</si>
  <si>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</si>
  <si>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</si>
  <si>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</si>
  <si>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</si>
  <si>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</si>
  <si>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</si>
  <si>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</si>
  <si>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</si>
  <si>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</si>
  <si>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</si>
  <si>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</si>
  <si>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</si>
  <si>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</si>
  <si>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</si>
  <si>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</si>
  <si>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</si>
  <si>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</si>
  <si>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</si>
  <si>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</si>
  <si>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</si>
  <si>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</si>
  <si>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</si>
  <si>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</si>
  <si>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</si>
  <si>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</si>
  <si>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</si>
  <si>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</si>
  <si>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</si>
  <si>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</si>
  <si>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</si>
  <si>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</si>
  <si>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</si>
  <si>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</si>
  <si>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</si>
  <si>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</si>
  <si>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</si>
  <si>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</si>
  <si>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</si>
  <si>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</si>
  <si>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</si>
  <si>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</si>
  <si>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</si>
  <si>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</si>
  <si>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</si>
  <si>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</si>
  <si>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</si>
  <si>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</si>
  <si>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</si>
  <si>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</si>
  <si>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</si>
  <si>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</si>
  <si>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</si>
  <si>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</si>
  <si>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</si>
  <si>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</si>
  <si>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</si>
  <si>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</si>
  <si>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</si>
  <si>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</si>
  <si>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</si>
  <si>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</si>
  <si>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</si>
  <si>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</si>
  <si>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</si>
  <si>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</si>
  <si>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</si>
  <si>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</si>
  <si>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</si>
  <si>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</si>
  <si>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</si>
  <si>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</si>
  <si>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</si>
  <si>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</si>
  <si>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</si>
  <si>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</si>
  <si>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</si>
  <si>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</si>
  <si>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</si>
  <si>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</si>
  <si>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</si>
  <si>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</si>
  <si>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</si>
  <si>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</si>
  <si>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</si>
  <si>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</si>
  <si>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</si>
  <si>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</si>
  <si>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</si>
  <si>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</si>
  <si>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</si>
  <si>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</si>
  <si>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</si>
  <si>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</si>
  <si>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</si>
  <si>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</si>
  <si>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</si>
  <si>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</si>
  <si>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</si>
  <si>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</si>
  <si>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</si>
  <si>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</si>
  <si>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</si>
  <si>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</si>
  <si>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</si>
  <si>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</si>
  <si>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</si>
  <si>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</si>
  <si>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</si>
  <si>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</si>
  <si>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</si>
  <si>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</si>
  <si>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</si>
  <si>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</si>
  <si>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</si>
  <si>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</si>
  <si>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</si>
  <si>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</si>
  <si>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</si>
  <si>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</si>
  <si>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</si>
  <si>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</si>
  <si>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</si>
  <si>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</si>
  <si>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</si>
  <si>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</si>
  <si>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</si>
  <si>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</si>
  <si>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</si>
  <si>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</si>
  <si>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</si>
  <si>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</si>
  <si>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</si>
  <si>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</si>
  <si>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</si>
  <si>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</si>
  <si>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</si>
  <si>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</si>
  <si>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</si>
  <si>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PINTURA C/ PRIMER EPOXI EM ESTRUTURA DE AÇO CARBONO 25 MICRA C/REVÓLVER</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</si>
  <si>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</si>
  <si>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</si>
  <si>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</si>
  <si>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</si>
  <si>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</si>
  <si>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</si>
  <si>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</si>
  <si>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</si>
  <si>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</si>
  <si>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</si>
  <si>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</si>
  <si>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</si>
  <si>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</si>
  <si>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</si>
  <si>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</si>
  <si>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</si>
  <si>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</si>
  <si>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</si>
  <si>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</si>
  <si>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</si>
  <si>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</si>
  <si>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</si>
  <si>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</si>
  <si>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</si>
  <si>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</si>
  <si>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</si>
  <si>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</si>
  <si>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</si>
  <si>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</si>
  <si>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</si>
  <si>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</si>
  <si>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</si>
  <si>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</si>
  <si>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</si>
  <si>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</si>
  <si>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</si>
  <si>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</si>
  <si>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</si>
  <si>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</si>
  <si>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</si>
  <si>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</si>
  <si>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</si>
  <si>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</si>
  <si>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</si>
  <si>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</si>
  <si>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</si>
  <si>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</si>
  <si>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</si>
  <si>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</si>
  <si>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</si>
  <si>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</si>
  <si>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</si>
  <si>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</si>
  <si>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</si>
  <si>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</si>
  <si>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</si>
  <si>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</si>
  <si>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</si>
  <si>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</si>
  <si>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</si>
  <si>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</si>
  <si>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</si>
  <si>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</si>
  <si>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</si>
  <si>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</si>
  <si>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</si>
  <si>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</si>
  <si>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</si>
  <si>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</si>
  <si>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</si>
  <si>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</si>
  <si>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</si>
  <si>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</si>
  <si>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</si>
  <si>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</si>
  <si>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</si>
  <si>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</si>
  <si>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</si>
  <si>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</si>
  <si>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</si>
  <si>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</si>
  <si>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</si>
  <si>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</si>
  <si>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</si>
  <si>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</si>
  <si>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</si>
  <si>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</si>
  <si>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</si>
  <si>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</si>
  <si>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</si>
  <si>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</si>
  <si>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</si>
  <si>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</si>
  <si>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</si>
  <si>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</si>
  <si>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</si>
  <si>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</si>
  <si>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</si>
  <si>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</si>
  <si>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</si>
  <si>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</si>
  <si>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</si>
  <si>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</si>
  <si>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</si>
  <si>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</si>
  <si>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</si>
  <si>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</si>
  <si>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</si>
  <si>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</si>
  <si>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</si>
  <si>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</si>
  <si>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</si>
  <si>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</si>
  <si>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</si>
  <si>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</si>
  <si>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</si>
  <si>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</si>
  <si>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</si>
  <si>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</si>
  <si>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</si>
  <si>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</si>
  <si>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</si>
  <si>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</si>
  <si>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</si>
  <si>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</si>
  <si>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</si>
  <si>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</si>
  <si>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</si>
  <si>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</si>
  <si>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</si>
  <si>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</si>
  <si>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</si>
  <si>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</si>
  <si>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</si>
  <si>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</si>
  <si>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</si>
  <si>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</si>
  <si>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</si>
  <si>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</si>
  <si>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</si>
  <si>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</si>
  <si>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</si>
  <si>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</si>
  <si>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</si>
  <si>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</si>
  <si>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</si>
  <si>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</si>
  <si>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</si>
  <si>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</si>
  <si>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</si>
  <si>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</si>
  <si>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</si>
  <si>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</si>
  <si>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</si>
  <si>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</si>
  <si>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</si>
  <si>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</si>
  <si>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</si>
  <si>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</si>
  <si>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</si>
  <si>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</si>
  <si>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</si>
  <si>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</si>
  <si>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</si>
  <si>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</si>
  <si>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</si>
  <si>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</si>
  <si>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</si>
  <si>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</si>
  <si>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</si>
  <si>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</si>
  <si>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</si>
  <si>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</si>
  <si>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</si>
  <si>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</si>
  <si>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</si>
  <si>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</si>
  <si>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</si>
  <si>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</si>
  <si>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</si>
  <si>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</si>
  <si>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</si>
  <si>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</si>
  <si>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</si>
  <si>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</si>
  <si>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</si>
  <si>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</si>
  <si>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</si>
  <si>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</si>
  <si>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</si>
  <si>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</si>
  <si>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</si>
  <si>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</si>
  <si>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</si>
  <si>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</si>
  <si>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</si>
  <si>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</si>
  <si>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</si>
  <si>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</si>
  <si>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</si>
  <si>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</si>
  <si>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</si>
  <si>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</si>
  <si>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</si>
  <si>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</si>
  <si>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</si>
  <si>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</si>
  <si>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</si>
  <si>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</si>
  <si>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</si>
  <si>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</si>
  <si>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</si>
  <si>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</si>
  <si>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</si>
  <si>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</si>
  <si>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</si>
  <si>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</si>
  <si>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</si>
  <si>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</si>
  <si>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</si>
  <si>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</si>
  <si>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</si>
  <si>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</si>
  <si>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</si>
  <si>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</si>
  <si>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</si>
  <si>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</si>
  <si>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</si>
  <si>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</si>
  <si>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</si>
  <si>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</si>
  <si>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</si>
  <si>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</si>
  <si>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</si>
  <si>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</si>
  <si>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</si>
  <si>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</si>
  <si>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</si>
  <si>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</si>
  <si>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</si>
  <si>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</si>
  <si>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</si>
  <si>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</si>
  <si>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</si>
  <si>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</si>
  <si>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</si>
  <si>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</si>
  <si>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</si>
  <si>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</si>
  <si>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</si>
  <si>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</si>
  <si>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</si>
  <si>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</si>
  <si>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</si>
  <si>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</si>
  <si>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</si>
  <si>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</si>
  <si>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</si>
  <si>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</si>
  <si>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</si>
  <si>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</si>
  <si>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</si>
  <si>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</si>
  <si>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</si>
  <si>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</si>
  <si>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</si>
  <si>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</si>
  <si>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</si>
  <si>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</si>
  <si>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</si>
  <si>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</si>
  <si>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</si>
  <si>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</si>
  <si>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</si>
  <si>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</si>
  <si>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</si>
  <si>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</si>
  <si>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</si>
  <si>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</si>
  <si>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</si>
  <si>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</si>
  <si>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</si>
  <si>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</si>
  <si>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</si>
  <si>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</si>
  <si>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</si>
  <si>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</si>
  <si>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</si>
  <si>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</si>
  <si>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</si>
  <si>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</si>
  <si>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</si>
  <si>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</si>
  <si>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</si>
  <si>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</si>
  <si>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</si>
  <si>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</si>
  <si>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</si>
  <si>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</si>
  <si>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</si>
  <si>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</si>
  <si>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</si>
  <si>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</si>
  <si>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</si>
  <si>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</si>
  <si>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</si>
  <si>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</si>
  <si>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</si>
  <si>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</si>
  <si>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</si>
  <si>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</si>
  <si>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</si>
  <si>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</si>
  <si>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</si>
  <si>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</si>
  <si>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</si>
  <si>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</si>
  <si>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</si>
  <si>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</si>
  <si>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</si>
  <si>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</si>
  <si>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</si>
  <si>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</si>
  <si>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</si>
  <si>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</si>
  <si>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</si>
  <si>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</si>
  <si>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</si>
  <si>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</si>
  <si>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</si>
  <si>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</si>
  <si>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</si>
  <si>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</si>
  <si>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</si>
  <si>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</si>
  <si>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</si>
  <si>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</si>
  <si>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</si>
  <si>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</si>
  <si>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</si>
  <si>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</si>
  <si>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</si>
  <si>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</si>
  <si>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</si>
  <si>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</si>
  <si>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</si>
  <si>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</si>
  <si>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</si>
  <si>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</si>
  <si>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</si>
  <si>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</si>
  <si>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</si>
  <si>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</si>
  <si>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</si>
  <si>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</si>
  <si>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</si>
  <si>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</si>
  <si>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</si>
  <si>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</si>
  <si>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</si>
  <si>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</si>
  <si>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</si>
  <si>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</si>
  <si>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</si>
  <si>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</si>
  <si>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</si>
  <si>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</si>
  <si>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</si>
  <si>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</si>
  <si>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</si>
  <si>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</si>
  <si>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</si>
  <si>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</si>
  <si>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</si>
  <si>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</si>
  <si>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</si>
  <si>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</si>
  <si>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</si>
  <si>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</si>
  <si>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</si>
  <si>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</si>
  <si>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</si>
  <si>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</si>
  <si>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</si>
  <si>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</si>
  <si>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</si>
  <si>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</si>
  <si>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</si>
  <si>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</si>
  <si>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</si>
  <si>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</si>
  <si>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</si>
  <si>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</si>
  <si>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</si>
  <si>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</si>
  <si>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</si>
  <si>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</si>
  <si>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</si>
  <si>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</si>
  <si>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</si>
  <si>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</si>
  <si>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</si>
  <si>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</si>
  <si>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</si>
  <si>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</si>
  <si>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</si>
  <si>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</si>
  <si>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</si>
  <si>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</si>
  <si>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</si>
  <si>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</si>
  <si>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</si>
  <si>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</si>
  <si>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</si>
  <si>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</si>
  <si>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</si>
  <si>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</si>
  <si>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</si>
  <si>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</si>
  <si>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</si>
  <si>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</si>
  <si>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</si>
  <si>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</si>
  <si>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</si>
  <si>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</si>
  <si>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</si>
  <si>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</si>
  <si>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</si>
  <si>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</si>
  <si>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</si>
  <si>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</si>
  <si>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</si>
  <si>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</si>
  <si>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</si>
  <si>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</si>
  <si>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</si>
  <si>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</si>
  <si>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</si>
  <si>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</si>
  <si>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</si>
  <si>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</si>
  <si>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</si>
  <si>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</si>
  <si>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</si>
  <si>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</si>
  <si>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</si>
  <si>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</si>
  <si>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</si>
  <si>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</si>
  <si>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</si>
  <si>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</si>
  <si>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</si>
  <si>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</si>
  <si>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</si>
  <si>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</si>
  <si>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</si>
  <si>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</si>
  <si>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</si>
  <si>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</si>
  <si>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</si>
  <si>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</si>
  <si>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</si>
  <si>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</si>
  <si>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</si>
  <si>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</si>
  <si>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</si>
  <si>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</si>
  <si>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</si>
  <si>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</si>
  <si>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</si>
  <si>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</si>
  <si>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</si>
  <si>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</si>
  <si>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</si>
  <si>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</si>
  <si>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</si>
  <si>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</si>
  <si>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</si>
  <si>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</si>
  <si>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</si>
  <si>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</si>
  <si>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</si>
  <si>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</si>
  <si>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</si>
  <si>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</si>
  <si>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</si>
  <si>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</si>
  <si>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</si>
  <si>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</si>
  <si>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</si>
  <si>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</si>
  <si>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</si>
  <si>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</si>
  <si>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</si>
  <si>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</si>
  <si>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</si>
  <si>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</si>
  <si>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</si>
  <si>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</si>
  <si>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</si>
  <si>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</si>
  <si>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</si>
  <si>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</si>
  <si>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</si>
  <si>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</si>
  <si>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</si>
  <si>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</si>
  <si>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</si>
  <si>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</si>
  <si>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</si>
  <si>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</si>
  <si>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</si>
  <si>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</si>
  <si>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</si>
  <si>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</si>
  <si>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</si>
  <si>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</si>
  <si>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</si>
  <si>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</si>
  <si>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</si>
  <si>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</si>
  <si>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</si>
  <si>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</si>
  <si>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</si>
  <si>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</si>
  <si>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</si>
  <si>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</si>
  <si>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</si>
  <si>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</si>
  <si>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</si>
  <si>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</si>
  <si>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</si>
  <si>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</si>
  <si>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</si>
  <si>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</si>
  <si>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</si>
  <si>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</si>
  <si>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</si>
  <si>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</si>
  <si>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</si>
  <si>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</si>
  <si>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</si>
  <si>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</si>
  <si>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</si>
  <si>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</si>
  <si>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</si>
  <si>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</si>
  <si>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</si>
  <si>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</si>
  <si>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</si>
  <si>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</si>
  <si>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</si>
  <si>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</si>
  <si>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</si>
  <si>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</si>
  <si>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</si>
  <si>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</si>
  <si>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</si>
  <si>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</si>
  <si>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</si>
  <si>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2,08X + 3,91)</t>
  </si>
  <si>
    <t>C4413</t>
  </si>
  <si>
    <t>TRANSPORTE DE PEDRA ATÉ 1,0 T EM TRECHO NÃO PAVIMENTADO (Y = 3,47X + 3,91)</t>
  </si>
  <si>
    <t>C4313</t>
  </si>
  <si>
    <t>TRANSPORTE DE PEDRAS DE 1,0 T ATÉ 6,0 T EM RODOVIA PAVIMENTADA (Y = 2,53X + 6,32)</t>
  </si>
  <si>
    <t>C4414</t>
  </si>
  <si>
    <t>TRANSPORTE DE PEDRA DE 1,00 T ATÉ 6,00 T EM TRECHO NÃO PAVIMENTADO (Y = 4,22X + 6,32)</t>
  </si>
  <si>
    <t>DRAGAGEM</t>
  </si>
  <si>
    <t>C4315</t>
  </si>
  <si>
    <t>ATERRO HIDRÁULICO, INCLUINDO DRAGAGEM, ESPALHAMENTO NIVELADO E MOBILIZAÇÃO/DESMOBILIZAÇÃO DA DRAGA</t>
  </si>
  <si>
    <t>C4283</t>
  </si>
  <si>
    <t>DRAGAGEM INCLUINDO MOBILIZAÇÃO/DESMOBILIZAÇÃO DA DRAGA</t>
  </si>
  <si>
    <t>TRANSPORTES PARA OBRAS RODOVIÁRIAS</t>
  </si>
  <si>
    <t>LOCAL</t>
  </si>
  <si>
    <t>C3143</t>
  </si>
  <si>
    <t>TRANSPORTE LOCAL C/ DMT ATÉ 4,00 KM (Y = 1,25X + 1,30)</t>
  </si>
  <si>
    <t>C3144</t>
  </si>
  <si>
    <t>TRANSPORTE LOCAL COM DMT ENTRE 4,01 Km E 30,00 Km (Y = 0,89X + 1,30)</t>
  </si>
  <si>
    <t>C4161</t>
  </si>
  <si>
    <t>TRANSPORTE LOCAL C/ DMT SUPERIOR A 30,00 Km (Y = 0,69X + 1,30)</t>
  </si>
  <si>
    <t>C3157</t>
  </si>
  <si>
    <t>TRANSPORTE  LOCAL D'ÁGUA P/SERVIÇOS DE PAVIMENTAÇÃO C/ DMT SUPERIOR A 7,00 Km (Y = 1,43X)</t>
  </si>
  <si>
    <t>C3312</t>
  </si>
  <si>
    <t>TRANSPORTE  LOCAL  DE BRITA P/ TRATAMENTOS SUPERFICIAIS (Y = 1,04X + 5,20)</t>
  </si>
  <si>
    <t>C3224</t>
  </si>
  <si>
    <t>TRANSPORTE LOCAL DE LIGANTES BETUMINOSOS C/DMT SUPERIOR A 15,00 Km (Y = 2,08X)</t>
  </si>
  <si>
    <t>C3225</t>
  </si>
  <si>
    <t>TRANSPORTE LOCAL DE MISTURA BETUMINOSA À FRIO (Y = 1,04X + 3,12)</t>
  </si>
  <si>
    <t>C3226</t>
  </si>
  <si>
    <t>TRANSPORTE LOCAL DE MISTURA BETUMINOSA À QUENTE (Y = 1,04X + 3,90)</t>
  </si>
  <si>
    <t>COMERCIAL</t>
  </si>
  <si>
    <t>C3311</t>
  </si>
  <si>
    <t>TRANSPORTE COMERCIAL EM RODOVIA PAVIMENTADA (Y = 0,48X)</t>
  </si>
  <si>
    <t>C3310</t>
  </si>
  <si>
    <t>TRANSPORTE COMERCIAL EM RODOVIA NÃO PAVIMENTADA (Y = 0,60X)</t>
  </si>
  <si>
    <t>MATERIAL BETUMINOSO</t>
  </si>
  <si>
    <t>I0001</t>
  </si>
  <si>
    <t>TRANSPORTE COMERCIAL DE MATERIAL BETUMINOSO À FRIO (Y = 0,57X + 55,48)</t>
  </si>
  <si>
    <t>I0002</t>
  </si>
  <si>
    <t>TRANSPORTE COMERCIAL DE MATERIAL BETUMINOSO À QUENTE (Y = 0,60X + 61,69)</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</si>
  <si>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</si>
  <si>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</si>
  <si>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</si>
  <si>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</si>
  <si>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</si>
  <si>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</si>
  <si>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</si>
  <si>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</si>
  <si>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</si>
  <si>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</si>
  <si>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</si>
  <si>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</si>
  <si>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</si>
  <si>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</si>
  <si>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</si>
  <si>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</si>
  <si>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</si>
  <si>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</si>
  <si>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</si>
  <si>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</si>
  <si>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</si>
  <si>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</si>
  <si>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</si>
  <si>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</si>
  <si>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</si>
  <si>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</si>
  <si>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</si>
  <si>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</si>
  <si>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</si>
  <si>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</si>
  <si>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</si>
  <si>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</si>
  <si>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</si>
  <si>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</si>
  <si>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</si>
  <si>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</si>
  <si>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</si>
  <si>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</si>
  <si>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</si>
  <si>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</si>
  <si>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</si>
  <si>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</si>
  <si>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</si>
  <si>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</si>
  <si>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</si>
  <si>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</si>
  <si>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</si>
  <si>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</si>
  <si>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</si>
  <si>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</si>
  <si>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</si>
  <si>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</si>
  <si>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</si>
  <si>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</si>
  <si>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</si>
  <si>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</si>
  <si>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</si>
  <si>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</si>
  <si>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</si>
  <si>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</si>
  <si>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</si>
  <si>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</si>
  <si>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</si>
  <si>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</si>
  <si>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</si>
  <si>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</si>
  <si>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</si>
  <si>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</si>
  <si>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</si>
  <si>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</si>
  <si>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</si>
  <si>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</si>
  <si>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</si>
  <si>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</si>
  <si>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</si>
  <si>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</si>
  <si>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</si>
  <si>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</si>
  <si>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</si>
  <si>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</si>
  <si>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</si>
  <si>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</si>
  <si>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</si>
  <si>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</si>
  <si>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</si>
  <si>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</si>
  <si>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</si>
  <si>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</si>
  <si>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</si>
  <si>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</si>
  <si>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</si>
  <si>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</si>
  <si>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</si>
  <si>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</si>
  <si>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</si>
  <si>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</si>
  <si>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</si>
  <si>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</si>
  <si>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</si>
  <si>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</si>
  <si>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</si>
  <si>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</si>
  <si>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</si>
  <si>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</si>
  <si>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</si>
  <si>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</si>
  <si>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</si>
  <si>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</si>
  <si>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</si>
  <si>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</si>
  <si>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</si>
  <si>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</si>
  <si>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</si>
  <si>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</si>
  <si>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</si>
  <si>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</si>
  <si>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</si>
  <si>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</si>
  <si>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</si>
  <si>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</si>
  <si>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</si>
  <si>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</si>
  <si>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</si>
  <si>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</si>
  <si>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</si>
  <si>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</si>
  <si>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</si>
  <si>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</si>
  <si>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</si>
  <si>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</si>
  <si>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</si>
  <si>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</si>
  <si>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</si>
  <si>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</si>
  <si>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</si>
  <si>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</si>
  <si>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</si>
  <si>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</si>
  <si>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</si>
  <si>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</si>
  <si>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</si>
  <si>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</si>
  <si>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</si>
  <si>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</si>
  <si>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</si>
  <si>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</si>
  <si>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</si>
  <si>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</si>
  <si>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</si>
  <si>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</si>
  <si>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</si>
  <si>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</si>
  <si>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</si>
  <si>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</si>
  <si>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</si>
  <si>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</si>
  <si>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</si>
  <si>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</si>
  <si>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</si>
  <si>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</si>
  <si>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</si>
  <si>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</si>
  <si>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</si>
  <si>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</si>
  <si>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</si>
  <si>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</si>
  <si>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</si>
  <si>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</si>
  <si>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</si>
  <si>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</si>
  <si>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</si>
  <si>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</si>
  <si>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</si>
  <si>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</si>
  <si>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</si>
  <si>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</si>
  <si>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</si>
  <si>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</si>
  <si>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</si>
  <si>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</si>
  <si>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</si>
  <si>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</si>
  <si>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</si>
  <si>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</si>
  <si>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</si>
  <si>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</si>
  <si>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</si>
  <si>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</si>
  <si>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</si>
  <si>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</si>
  <si>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</si>
  <si>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</si>
  <si>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</si>
  <si>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</si>
  <si>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</si>
  <si>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</si>
  <si>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</si>
  <si>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</si>
  <si>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</si>
  <si>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</si>
  <si>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</si>
  <si>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</si>
  <si>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</si>
  <si>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</si>
  <si>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</si>
  <si>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</si>
  <si>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</si>
  <si>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</si>
  <si>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</si>
  <si>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</si>
  <si>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</si>
  <si>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</si>
  <si>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</si>
  <si>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</si>
  <si>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</si>
  <si>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</si>
  <si>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</si>
  <si>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</si>
  <si>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</si>
  <si>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</si>
  <si>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</si>
  <si>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</si>
  <si>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</si>
  <si>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</si>
  <si>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</si>
  <si>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</si>
  <si>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</si>
  <si>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</si>
  <si>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</si>
  <si>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</si>
  <si>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</si>
  <si>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</si>
  <si>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</si>
  <si>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</si>
  <si>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</si>
  <si>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</si>
  <si>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</si>
  <si>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</si>
  <si>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</si>
  <si>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</si>
  <si>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</si>
  <si>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</si>
  <si>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</si>
  <si>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</si>
  <si>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</si>
  <si>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</si>
  <si>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</si>
  <si>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</si>
  <si>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</si>
  <si>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</si>
  <si>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</si>
  <si>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</si>
  <si>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</si>
  <si>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</si>
  <si>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</si>
  <si>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</si>
  <si>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</si>
  <si>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</si>
  <si>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</si>
  <si>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</si>
  <si>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</si>
  <si>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</si>
  <si>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</si>
  <si>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</si>
  <si>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</si>
  <si>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</si>
  <si>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</si>
  <si>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</si>
  <si>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</si>
  <si>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</si>
  <si>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</si>
  <si>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</si>
  <si>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</si>
  <si>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</si>
  <si>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</si>
  <si>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</si>
  <si>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</si>
  <si>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</si>
  <si>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</si>
  <si>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</si>
  <si>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</si>
  <si>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</si>
  <si>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</si>
  <si>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</si>
  <si>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</si>
  <si>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</si>
  <si>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</si>
  <si>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</si>
  <si>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</si>
  <si>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</si>
  <si>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</si>
  <si>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</si>
  <si>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</si>
  <si>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</si>
  <si>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</si>
  <si>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</si>
  <si>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</si>
  <si>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</si>
  <si>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</si>
  <si>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</si>
  <si>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</si>
  <si>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</si>
  <si>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</si>
  <si>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</si>
  <si>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</si>
  <si>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</si>
  <si>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</si>
  <si>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</si>
  <si>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</si>
  <si>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</si>
  <si>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</si>
  <si>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</si>
  <si>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</si>
  <si>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</si>
  <si>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</si>
  <si>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</si>
  <si>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</si>
  <si>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</si>
  <si>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</si>
  <si>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</si>
  <si>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</si>
  <si>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</si>
  <si>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</si>
  <si>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</si>
  <si>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</si>
  <si>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</si>
  <si>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</si>
  <si>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</si>
  <si>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</si>
  <si>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</si>
  <si>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</si>
  <si>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</si>
  <si>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</si>
  <si>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</si>
  <si>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</si>
  <si>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</si>
  <si>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</si>
  <si>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</si>
  <si>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</si>
  <si>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</si>
  <si>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</si>
  <si>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</si>
  <si>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</si>
  <si>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</si>
  <si>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</si>
  <si>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</si>
  <si>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</si>
  <si>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</si>
  <si>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</si>
  <si>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</si>
  <si>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</si>
  <si>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</si>
  <si>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</si>
  <si>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</si>
  <si>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</si>
  <si>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</si>
  <si>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</si>
  <si>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</si>
  <si>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</si>
  <si>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</si>
  <si>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</si>
  <si>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</si>
  <si>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</si>
  <si>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</si>
  <si>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</si>
  <si>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</si>
  <si>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</si>
  <si>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</si>
  <si>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</si>
  <si>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</si>
  <si>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</si>
  <si>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</si>
  <si>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</si>
  <si>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</si>
  <si>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</si>
  <si>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</si>
  <si>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</si>
  <si>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ESCADA DE MARINHEIRO EM AÇO INOX 304 COM PROTEÇÃO</t>
  </si>
  <si>
    <t>C5205</t>
  </si>
  <si>
    <t>ESCADA DE MARINHEIRO EM AÇO INOX 304 SEM PROTEÇÃO</t>
  </si>
  <si>
    <t>C5204</t>
  </si>
  <si>
    <t>ESCADA DE MARINHEIRO EM AÇO INOX 316L COM PROTEÇÃO</t>
  </si>
  <si>
    <t>C5203</t>
  </si>
  <si>
    <t>ESCADA DE MARINHEIRO EM AÇO INOX 316L SEM PROTEÇÃO</t>
  </si>
  <si>
    <t>C2768</t>
  </si>
  <si>
    <t>ESCADA DE MARINHEIRO EM FERRO CHATO C/PROTEÇÃO</t>
  </si>
  <si>
    <t>C2769</t>
  </si>
  <si>
    <t>ESCADA DE MARINHEIRO EM FERRO CHATO S/PROTEÇÃO</t>
  </si>
  <si>
    <t>C2776</t>
  </si>
  <si>
    <t>ESCADA DE MARINHEIRO EM FERRO REDONDO 1"</t>
  </si>
  <si>
    <t>C4748</t>
  </si>
  <si>
    <t>ESCADA DE MARINHEIRO EM FIBRA DE VIDRO PULTRUDADA, PERFIL QUADRADO, PINTURA PROTETORA CONTRA RAIOS UV, COM GUARDA CORPO</t>
  </si>
  <si>
    <t>C4749</t>
  </si>
  <si>
    <t>ESCADA DE MARINHEIRO EM FIBRA DE VIDRO PULTRUDADA, PERFIL QUADRADO, PINTURA PROTETORA CONTRA RAIOS UV, SEM GUARDA CORPO</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</si>
  <si>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</si>
  <si>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</si>
  <si>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</si>
  <si>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</si>
  <si>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</si>
  <si>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</si>
  <si>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</si>
  <si>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</si>
  <si>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</si>
  <si>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ESCADA PRÉ-MOLDADA EM CONCRETO Ø = 1,80m - h = 3,50m - FORNECIMENTO / MONTAGEM</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</si>
  <si>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</si>
  <si>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</si>
  <si>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</si>
  <si>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</si>
  <si>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</si>
  <si>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</si>
  <si>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</si>
  <si>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</si>
  <si>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</si>
  <si>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</si>
  <si>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</si>
  <si>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GUARDA CORPO EM FIBRA DE VIDRO C/ PERFIS PULTRUDADOS PINTADOS EM ESMALTE PU ACRÍLICO E SISTEMA DE ANCORAGEM EM AÇO INOXIDÁVEL AISI304 - H=1,10M</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</si>
  <si>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</si>
  <si>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</si>
  <si>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</si>
  <si>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</si>
  <si>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</si>
  <si>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</si>
  <si>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</si>
  <si>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</si>
  <si>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</si>
  <si>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</si>
  <si>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</si>
  <si>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</si>
  <si>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</si>
  <si>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</si>
  <si>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</si>
  <si>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</si>
  <si>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</si>
  <si>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</si>
  <si>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</si>
  <si>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</si>
  <si>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</si>
  <si>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</si>
  <si>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</si>
  <si>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</si>
  <si>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</si>
  <si>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</si>
  <si>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</si>
  <si>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</si>
  <si>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</si>
  <si>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</si>
  <si>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</si>
  <si>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</si>
  <si>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</si>
  <si>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</si>
  <si>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</si>
  <si>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</si>
  <si>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</si>
  <si>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</si>
  <si>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</si>
  <si>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</si>
  <si>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</si>
  <si>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</si>
  <si>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</si>
  <si>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</si>
  <si>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</si>
  <si>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</si>
  <si>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</si>
  <si>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</si>
  <si>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</si>
  <si>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DIFUSOR LINEAR DE INSUFLAMENTO, EM ALUMÍNIO, COM REGISTROS ETC.</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</si>
  <si>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</si>
  <si>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</si>
  <si>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</si>
  <si>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</si>
  <si>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</si>
  <si>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</si>
  <si>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</si>
  <si>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</si>
  <si>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</si>
  <si>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</si>
  <si>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</si>
  <si>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REDE DE INSUFLAMENTO/RETORNO C/ DUTOS EM CHAPA GALVANIZADA, DEFLETORES, CHAVEAMENTOS, FIXAÇÕES, ISOLAMENTO TÉRMICO EM CHAPAS DE ISOPOR AUTO-EXTINGUÍVEL, DUTOS FLEXÍVEIS DE LIGAÇÃO ETC.</t>
  </si>
  <si>
    <t>C4119</t>
  </si>
  <si>
    <t>REDE DE INSUFLAMENTO/RETORNO, C/ DUTOS EM CHAPA GALVANIZADA, DEFLETORES, CHAVEAMENTOS, FIXAÇÕES, ISOLAMENTO TÉRMICO EM MANTAS DE LÃ DE ROCHA OU VIDRO, DUTOS FLEXÍVEIS DE LIGAÇÃO ETC.</t>
  </si>
  <si>
    <t>C3734</t>
  </si>
  <si>
    <t>REMANEJAMENTO DE CONDENSADORES DE MINICENTRAIS DE AR CONDICIONADO, INCLUSIVE PONTO DE FORÇA E RECARGA DE GAS</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</si>
  <si>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</si>
  <si>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</si>
  <si>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</si>
  <si>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</si>
  <si>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</si>
  <si>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</si>
  <si>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</si>
  <si>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</si>
  <si>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</si>
  <si>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</si>
  <si>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</si>
  <si>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</si>
  <si>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</si>
  <si>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</si>
  <si>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</si>
  <si>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</si>
  <si>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</si>
  <si>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</si>
  <si>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</si>
  <si>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</si>
  <si>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</si>
  <si>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</si>
  <si>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</si>
  <si>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</si>
  <si>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</si>
  <si>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</si>
  <si>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</si>
  <si>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</si>
  <si>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</si>
  <si>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</si>
  <si>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</si>
  <si>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</si>
  <si>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</si>
  <si>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</si>
  <si>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</si>
  <si>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</si>
  <si>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</si>
  <si>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</si>
  <si>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</si>
  <si>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</si>
  <si>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</si>
  <si>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</si>
  <si>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</si>
  <si>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</si>
  <si>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</si>
  <si>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</si>
  <si>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</si>
  <si>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</si>
  <si>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</si>
  <si>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</si>
  <si>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</si>
  <si>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</si>
  <si>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</si>
  <si>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</si>
  <si>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</si>
  <si>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</si>
  <si>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</si>
  <si>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</si>
  <si>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</si>
  <si>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</si>
  <si>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</si>
  <si>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</si>
  <si>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</si>
  <si>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</si>
  <si>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</si>
  <si>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</si>
  <si>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</si>
  <si>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</si>
  <si>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</si>
  <si>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</si>
  <si>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</si>
  <si>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</si>
  <si>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</si>
  <si>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</si>
  <si>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</si>
  <si>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</si>
  <si>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</si>
  <si>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</si>
  <si>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</si>
  <si>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</si>
  <si>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</si>
  <si>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</si>
  <si>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</si>
  <si>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</si>
  <si>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</si>
  <si>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</si>
  <si>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</si>
  <si>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</si>
  <si>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</si>
  <si>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</si>
  <si>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</si>
  <si>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</si>
  <si>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</si>
  <si>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</si>
  <si>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</si>
  <si>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</si>
  <si>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</si>
  <si>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</si>
  <si>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</si>
  <si>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</si>
  <si>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</si>
  <si>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</si>
  <si>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</si>
  <si>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</si>
  <si>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</si>
  <si>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</si>
  <si>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</si>
  <si>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</si>
  <si>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</si>
  <si>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</si>
  <si>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</si>
  <si>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</si>
  <si>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</si>
  <si>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</si>
  <si>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</si>
  <si>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</si>
  <si>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</si>
  <si>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</si>
  <si>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</si>
  <si>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</si>
  <si>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</si>
  <si>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</si>
  <si>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</si>
  <si>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</si>
  <si>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</si>
  <si>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</si>
  <si>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</si>
  <si>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</si>
  <si>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</si>
  <si>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</si>
  <si>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</si>
  <si>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</si>
  <si>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</si>
  <si>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</si>
  <si>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</si>
  <si>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</si>
  <si>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</si>
  <si>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</si>
  <si>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</si>
  <si>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</si>
  <si>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</si>
  <si>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</si>
  <si>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</si>
  <si>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</si>
  <si>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</si>
  <si>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</si>
  <si>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</si>
  <si>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</si>
  <si>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</si>
  <si>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</si>
  <si>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</si>
  <si>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</si>
  <si>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</si>
  <si>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</si>
  <si>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</si>
  <si>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</si>
  <si>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</si>
  <si>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</si>
  <si>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</si>
  <si>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</si>
  <si>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</si>
  <si>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</si>
  <si>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</si>
  <si>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</si>
  <si>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</si>
  <si>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</si>
  <si>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</si>
  <si>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</si>
  <si>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</si>
  <si>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</si>
  <si>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</si>
  <si>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</si>
  <si>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</si>
  <si>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</si>
  <si>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</si>
  <si>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</si>
  <si>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</si>
  <si>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</si>
  <si>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</si>
  <si>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</si>
  <si>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</si>
  <si>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</si>
  <si>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</si>
  <si>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</si>
  <si>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</si>
  <si>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</si>
  <si>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</si>
  <si>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</si>
  <si>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</si>
  <si>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</si>
  <si>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</si>
  <si>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</si>
  <si>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</si>
  <si>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</si>
  <si>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</si>
  <si>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</si>
  <si>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</si>
  <si>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</si>
  <si>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</si>
  <si>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</si>
  <si>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</si>
  <si>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</si>
  <si>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</si>
  <si>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</si>
  <si>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</si>
  <si>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</si>
  <si>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</si>
  <si>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</si>
  <si>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</si>
  <si>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</si>
  <si>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</si>
  <si>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</si>
  <si>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</si>
  <si>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</si>
  <si>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</si>
  <si>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</si>
  <si>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</si>
  <si>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</si>
  <si>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</si>
  <si>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</si>
  <si>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</si>
  <si>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</si>
  <si>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</si>
  <si>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</si>
  <si>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</si>
  <si>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</si>
  <si>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</si>
  <si>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</si>
  <si>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</si>
  <si>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</si>
  <si>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PUXADOR HORIZONTAL/VERTICAL PARA PORTA</t>
  </si>
  <si>
    <t>C4647</t>
  </si>
  <si>
    <t>RETIRADA DE DISPOSITIVO DE PRESSÃO DAS PORTAS</t>
  </si>
  <si>
    <t>C4637</t>
  </si>
  <si>
    <t>RETIRADA COM SUBSTITUIÇÃO DE MAÇANETA EXISTENTE POR TIPO ALAVANCA</t>
  </si>
  <si>
    <t>INSTALAÇÕES, LOUÇAS E ACESSÓRIOS</t>
  </si>
  <si>
    <t>C4642</t>
  </si>
  <si>
    <t>ASSENTO / BANCO - ARTICULÁVEL PARA BANHO DE DEFICIENTE</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</si>
  <si>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</si>
  <si>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</si>
  <si>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</si>
  <si>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</si>
  <si>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</si>
  <si>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</si>
  <si>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</si>
  <si>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</si>
  <si>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</si>
  <si>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</si>
  <si>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</si>
  <si>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</si>
  <si>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</si>
  <si>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</si>
  <si>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</si>
  <si>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</si>
  <si>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</si>
  <si>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</si>
  <si>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</si>
  <si>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</si>
  <si>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</si>
  <si>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</si>
  <si>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</si>
  <si>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</si>
  <si>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</si>
  <si>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</si>
  <si>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</si>
  <si>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</si>
  <si>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</si>
  <si>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</si>
  <si>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</si>
  <si>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</si>
  <si>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</si>
  <si>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</si>
  <si>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PLACAS COM BRAILLE PARA SINALIZAÇÃO TÁTIL</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</si>
  <si>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</si>
  <si>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</si>
  <si>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</si>
  <si>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</si>
  <si>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</si>
  <si>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</si>
  <si>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</si>
  <si>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</si>
  <si>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</si>
  <si>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</si>
  <si>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</si>
  <si>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</si>
  <si>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</si>
  <si>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INDENIZAÇÃO DE JAZIDA</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</si>
  <si>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</si>
  <si>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</si>
  <si>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</si>
  <si>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</si>
  <si>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</si>
  <si>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</si>
  <si>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</si>
  <si>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</si>
  <si>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</si>
  <si>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</si>
  <si>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</si>
  <si>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</si>
  <si>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</si>
  <si>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</si>
  <si>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</si>
  <si>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</si>
  <si>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</si>
  <si>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CODIGO  DA COMPOSICAO</t>
  </si>
  <si>
    <t>DESCRICAO DA COMPOSICAO</t>
  </si>
  <si>
    <t>CUSTO TOTAL</t>
  </si>
  <si>
    <t>ASSENTAMENTO DE TUBO DE FERRO FUNDIDO PARA REDE DE ÁGUA, DN 80 MM, JUNTA ELÁSTICA, INSTALADO EM LOCAL COM NÍVEL ALTO DE INTERFERÊNCIAS (NÃO INCLUI FORNECIMENTO). AF_05/2024</t>
  </si>
  <si>
    <t>4,34</t>
  </si>
  <si>
    <t>ASSENTAMENTO DE TUBO DE FERRO FUNDIDO PARA REDE DE ÁGUA, DN 100 MM, JUNTA ELÁSTICA, INSTALADO EM LOCAL COM NÍVEL ALTO DE INTERFERÊNCIAS (NÃO INCLUI FORNECIMENTO). AF_05/2024</t>
  </si>
  <si>
    <t>5,02</t>
  </si>
  <si>
    <t>ASSENTAMENTO DE TUBO DE FERRO FUNDIDO PARA REDE DE ÁGUA, DN 150 MM, JUNTA ELÁSTICA, INSTALADO EM LOCAL COM NÍVEL ALTO DE INTERFERÊNCIAS (NÃO INCLUI FORNECIMENTO). AF_05/2024</t>
  </si>
  <si>
    <t>6,62</t>
  </si>
  <si>
    <t>ASSENTAMENTO DE TUBO DE FERRO FUNDIDO PARA REDE DE ÁGUA, DN 200 MM, JUNTA ELÁSTICA, INSTALADO EM LOCAL COM NÍVEL ALTO DE INTERFERÊNCIAS (NÃO INCLUI FORNECIMENTO). AF_05/2024</t>
  </si>
  <si>
    <t>8,26</t>
  </si>
  <si>
    <t>ASSENTAMENTO DE TUBO DE FERRO FUNDIDO PARA REDE DE ÁGUA, DN 250 MM, JUNTA ELÁSTICA, INSTALADO EM LOCAL COM NÍVEL ALTO DE INTERFERÊNCIAS (NÃO INCLUI FORNECIMENTO). AF_05/2024</t>
  </si>
  <si>
    <t>9,90</t>
  </si>
  <si>
    <t>ASSENTAMENTO DE TUBO DE FERRO FUNDIDO PARA REDE DE ÁGUA, DN 300 MM, JUNTA ELÁSTICA, INSTALADO EM LOCAL COM NÍVEL ALTO DE INTERFERÊNCIAS (NÃO INCLUI FORNECIMENTO). AF_05/2024</t>
  </si>
  <si>
    <t>11,55</t>
  </si>
  <si>
    <t>ASSENTAMENTO DE TUBO DE FERRO FUNDIDO PARA REDE DE ÁGUA, DN 350 MM, JUNTA ELÁSTICA, INSTALADO EM LOCAL COM NÍVEL ALTO DE INTERFERÊNCIAS (NÃO INCLUI FORNECIMENTO). AF_05/2024</t>
  </si>
  <si>
    <t>13,20</t>
  </si>
  <si>
    <t>ASSENTAMENTO DE TUBO DE FERRO FUNDIDO PARA REDE DE ÁGUA, DN 400 MM, JUNTA ELÁSTICA, INSTALADO EM LOCAL COM NÍVEL ALTO DE INTERFERÊNCIAS (NÃO INCLUI FORNECIMENTO). AF_05/2024</t>
  </si>
  <si>
    <t>14,84</t>
  </si>
  <si>
    <t>ASSENTAMENTO DE TUBO DE FERRO FUNDIDO PARA REDE DE ÁGUA, DN 450 MM, JUNTA ELÁSTICA, INSTALADO EM LOCAL COM NÍVEL ALTO DE INTERFERÊNCIAS (NÃO INCLUI FORNECIMENTO). AF_05/2024</t>
  </si>
  <si>
    <t>16,52</t>
  </si>
  <si>
    <t>ASSENTAMENTO DE TUBO DE FERRO FUNDIDO PARA REDE DE ÁGUA, DN 500 MM, JUNTA ELÁSTICA, INSTALADO EM LOCAL COM NÍVEL ALTO DE INTERFERÊNCIAS (NÃO INCLUI FORNECIMENTO). AF_05/2024</t>
  </si>
  <si>
    <t>21,51</t>
  </si>
  <si>
    <t>ASSENTAMENTO DE TUBO DE FERRO FUNDIDO PARA REDE DE ÁGUA, DN 600 MM, JUNTA ELÁSTICA, INSTALADO EM LOCAL COM NÍVEL ALTO DE INTERFERÊNCIAS (NÃO INCLUI FORNECIMENTO). AF_05/2024</t>
  </si>
  <si>
    <t>25,35</t>
  </si>
  <si>
    <t>ASSENTAMENTO DE TUBO DE FERRO FUNDIDO PARA REDE DE ÁGUA, DN 700 MM, JUNTA ELÁSTICA, INSTALADO EM LOCAL COM NÍVEL ALTO DE INTERFERÊNCIAS (NÃO INCLUI FORNECIMENTO). AF_05/2024</t>
  </si>
  <si>
    <t>28,94</t>
  </si>
  <si>
    <t>ASSENTAMENTO DE TUBO DE FERRO FUNDIDO PARA REDE DE ÁGUA, DN 800 MM, JUNTA ELÁSTICA, INSTALADO EM LOCAL COM NÍVEL ALTO DE INTERFERÊNCIAS (NÃO INCLUI FORNECIMENTO). AF_05/2024</t>
  </si>
  <si>
    <t>32,69</t>
  </si>
  <si>
    <t>ASSENTAMENTO DE TUBO DE FERRO FUNDIDO PARA REDE DE ÁGUA, DN 900 MM, JUNTA ELÁSTICA, INSTALADO EM LOCAL COM NÍVEL ALTO DE INTERFERÊNCIAS (NÃO INCLUI FORNECIMENTO). AF_05/2024</t>
  </si>
  <si>
    <t>36,46</t>
  </si>
  <si>
    <t>ASSENTAMENTO DE TUBO DE FERRO FUNDIDO PARA REDE DE ÁGUA, DN 1000 MM, JUNTA ELÁSTICA, INSTALADO EM LOCAL COM NÍVEL ALTO DE INTERFERÊNCIAS (NÃO INCLUI FORNECIMENTO). AF_05/2024</t>
  </si>
  <si>
    <t>40,25</t>
  </si>
  <si>
    <t>ASSENTAMENTO DE TUBO DE FERRO FUNDIDO PARA REDE DE ÁGUA, DN 1200 MM, JUNTA ELÁSTICA, INSTALADO EM LOCAL COM NÍVEL ALTO DE INTERFERÊNCIAS (NÃO INCLUI FORNECIMENTO). AF_05/2024</t>
  </si>
  <si>
    <t>48,20</t>
  </si>
  <si>
    <t>ASSENTAMENTO DE TUBO DE FERRO FUNDIDO PARA REDE DE ÁGUA, DN 80 MM, JUNTA ELÁSTICA, INSTALADO EM LOCAL COM NÍVEL BAIXO DE INTERFERÊNCIAS (NÃO INCLUI FORNECIMENTO). AF_05/2024</t>
  </si>
  <si>
    <t>3,29</t>
  </si>
  <si>
    <t>ASSENTAMENTO DE TUBO DE FERRO FUNDIDO PARA REDE DE ÁGUA, DN 100 MM, JUNTA ELÁSTICA, INSTALADO EM LOCAL COM NÍVEL BAIXO DE INTERFERÊNCIAS (NÃO INCLUI FORNECIMENTO). AF_05/2024</t>
  </si>
  <si>
    <t>3,85</t>
  </si>
  <si>
    <t>ASSENTAMENTO DE TUBO DE FERRO FUNDIDO PARA REDE DE ÁGUA, DN 150 MM, JUNTA ELÁSTICA, INSTALADO EM LOCAL COM NÍVEL BAIXO DE INTERFERÊNCIAS (NÃO INCLUI FORNECIMENTO). AF_05/2024</t>
  </si>
  <si>
    <t>5,18</t>
  </si>
  <si>
    <t>ASSENTAMENTO DE TUBO DE FERRO FUNDIDO PARA REDE DE ÁGUA, DN 200 MM, JUNTA ELÁSTICA, INSTALADO EM LOCAL COM NÍVEL BAIXO DE INTERFERÊNCIAS (NÃO INCLUI FORNECIMENTO). AF_05/2024</t>
  </si>
  <si>
    <t>6,53</t>
  </si>
  <si>
    <t>ASSENTAMENTO DE TUBO DE FERRO FUNDIDO PARA REDE DE ÁGUA, DN 250 MM, JUNTA ELÁSTICA, INSTALADO EM LOCAL COM NÍVEL BAIXO DE INTERFERÊNCIAS (NÃO INCLUI FORNECIMENTO). AF_05/2024</t>
  </si>
  <si>
    <t>7,90</t>
  </si>
  <si>
    <t>ASSENTAMENTO DE TUBO DE FERRO FUNDIDO PARA REDE DE ÁGUA, DN 300 MM, JUNTA ELÁSTICA, INSTALADO EM LOCAL COM NÍVEL BAIXO DE INTERFERÊNCIAS (NÃO INCLUI FORNECIMENTO). AF_05/2024</t>
  </si>
  <si>
    <t>9,26</t>
  </si>
  <si>
    <t>ASSENTAMENTO DE TUBO DE FERRO FUNDIDO PARA REDE DE ÁGUA, DN 350 MM, JUNTA ELÁSTICA, INSTALADO EM LOCAL COM NÍVEL BAIXO DE INTERFERÊNCIAS (NÃO INCLUI FORNECIMENTO). AF_05/2024</t>
  </si>
  <si>
    <t>10,62</t>
  </si>
  <si>
    <t>ASSENTAMENTO DE TUBO DE FERRO FUNDIDO PARA REDE DE ÁGUA, DN 400 MM, JUNTA ELÁSTICA, INSTALADO EM LOCAL COM NÍVEL BAIXO DE INTERFERÊNCIAS (NÃO INCLUI FORNECIMENTO). AF_05/2024</t>
  </si>
  <si>
    <t>11,99</t>
  </si>
  <si>
    <t>ASSENTAMENTO DE TUBO DE FERRO FUNDIDO PARA REDE DE ÁGUA, DN 450 MM, JUNTA ELÁSTICA, INSTALADO EM LOCAL COM NÍVEL BAIXO DE INTERFERÊNCIAS (NÃO INCLUI FORNECIMENTO). AF_05/2024</t>
  </si>
  <si>
    <t>13,36</t>
  </si>
  <si>
    <t>ASSENTAMENTO DE TUBO DE FERRO FUNDIDO PARA REDE DE ÁGUA, DN 500 MM, JUNTA ELÁSTICA, INSTALADO EM LOCAL COM NÍVEL BAIXO DE INTERFERÊNCIAS (NÃO INCLUI FORNECIMENTO). AF_05/2024</t>
  </si>
  <si>
    <t>16,99</t>
  </si>
  <si>
    <t>ASSENTAMENTO DE TUBO DE FERRO FUNDIDO PARA REDE DE ÁGUA, DN 600 MM, JUNTA ELÁSTICA, INSTALADO EM LOCAL COM NÍVEL BAIXO DE INTERFERÊNCIAS (NÃO INCLUI FORNECIMENTO). AF_05/2024</t>
  </si>
  <si>
    <t>20,10</t>
  </si>
  <si>
    <t>ASSENTAMENTO DE TUBO DE FERRO FUNDIDO PARA REDE DE ÁGUA, DN 700 MM, JUNTA ELÁSTICA, INSTALADO EM LOCAL COM NÍVEL BAIXO DE INTERFERÊNCIAS (NÃO INCLUI FORNECIMENTO). AF_05/2024</t>
  </si>
  <si>
    <t>22,97</t>
  </si>
  <si>
    <t>ASSENTAMENTO DE TUBO DE FERRO FUNDIDO PARA REDE DE ÁGUA, DN 800 MM, JUNTA ELÁSTICA, INSTALADO EM LOCAL COM NÍVEL BAIXO DE INTERFERÊNCIAS (NÃO INCLUI FORNECIMENTO). AF_05/2024</t>
  </si>
  <si>
    <t>25,98</t>
  </si>
  <si>
    <t>ASSENTAMENTO DE TUBO DE FERRO FUNDIDO PARA REDE DE ÁGUA, DN 900 MM, JUNTA ELÁSTICA, INSTALADO EM LOCAL COM NÍVEL BAIXO DE INTERFERÊNCIAS (NÃO INCLUI FORNECIMENTO). AF_05/2024</t>
  </si>
  <si>
    <t>29,02</t>
  </si>
  <si>
    <t>ASSENTAMENTO DE TUBO DE FERRO FUNDIDO PARA REDE DE ÁGUA, DN 1000 MM, JUNTA ELÁSTICA, INSTALADO EM LOCAL COM NÍVEL BAIXO DE INTERFERÊNCIAS (NÃO INCLUI FORNECIMENTO). AF_05/2024</t>
  </si>
  <si>
    <t>32,09</t>
  </si>
  <si>
    <t>ASSENTAMENTO DE TUBO DE FERRO FUNDIDO PARA REDE DE ÁGUA, DN 1200 MM, JUNTA ELÁSTICA, INSTALADO EM LOCAL COM NÍVEL BAIXO DE INTERFERÊNCIAS (NÃO INCLUI FORNECIMENTO). AF_05/2024</t>
  </si>
  <si>
    <t>38,57</t>
  </si>
  <si>
    <t>ASSENTAMENTO DE CONEXÃO 2 ACESSOS ALINHADOS DE FERRO FUNDIDO PARA REDE DE ÁGUA, DN 1200, JUNTA ELÁSTICA, INSTALADO EM LOCAL COM NÍVEL ALTO DE INTERFERÊNCIAS (NÃO INCLUI FORNECIMENTO). AF_05/2024</t>
  </si>
  <si>
    <t>107,02</t>
  </si>
  <si>
    <t>ASSENTAMENTO DE CONEXÃO 2 ACESSOS INCLINADOS DE FERRO FUNDIDO PARA REDE DE ÁGUA, DN 80, JUNTA ELÁSTICA, INSTALADO EM LOCAL COM NÍVEL ALTO DE INTERFERÊNCIAS (NÃO INCLUI FORNECIMENTO). AF_05/2024</t>
  </si>
  <si>
    <t>13,79</t>
  </si>
  <si>
    <t>ASSENTAMENTO DE CONEXÃO 2 ACESSOS INCLINADOS DE FERRO FUNDIDO PARA REDE DE ÁGUA, DN 100, JUNTA ELÁSTICA, INSTALADO EM LOCAL COM NÍVEL ALTO DE INTERFERÊNCIAS (NÃO INCLUI FORNECIMENTO). AF_05/2024</t>
  </si>
  <si>
    <t>15,87</t>
  </si>
  <si>
    <t>ASSENTAMENTO DE CONEXÃO 2 ACESSOS INCLINADOS DE FERRO FUNDIDO PARA REDE DE ÁGUA, DN 150, JUNTA ELÁSTICA, INSTALADO EM LOCAL COM NÍVEL ALTO DE INTERFERÊNCIAS (NÃO INCLUI FORNECIMENTO). AF_05/2024</t>
  </si>
  <si>
    <t>20,98</t>
  </si>
  <si>
    <t>ASSENTAMENTO DE CONEXÃO 2 ACESSOS INCLINADOS DE FERRO FUNDIDO PARA REDE DE ÁGUA, DN 200, JUNTA ELÁSTICA, INSTALADO EM LOCAL COM NÍVEL ALTO DE INTERFERÊNCIAS (NÃO INCLUI FORNECIMENTO). AF_05/2024</t>
  </si>
  <si>
    <t>26,11</t>
  </si>
  <si>
    <t>ASSENTAMENTO DE CONEXÃO 2 ACESSOS INCLINADOS DE FERRO FUNDIDO PARA REDE DE ÁGUA, DN 250, JUNTA ELÁSTICA, INSTALADO EM LOCAL COM NÍVEL ALTO DE INTERFERÊNCIAS (NÃO INCLUI FORNECIMENTO). AF_05/2024</t>
  </si>
  <si>
    <t>31,36</t>
  </si>
  <si>
    <t>ASSENTAMENTO DE CONEXÃO 2 ACESSOS INCLINADOS DE FERRO FUNDIDO PARA REDE DE ÁGUA, DN 300, JUNTA ELÁSTICA, INSTALADO EM LOCAL COM NÍVEL ALTO DE INTERFERÊNCIAS (NÃO INCLUI FORNECIMENTO). AF_05/2024</t>
  </si>
  <si>
    <t>36,62</t>
  </si>
  <si>
    <t>ASSENTAMENTO DE CONEXÃO 2 ACESSOS INCLINADOS DE FERRO FUNDIDO PARA REDE DE ÁGUA, DN 350, JUNTA ELÁSTICA, INSTALADO EM LOCAL COM NÍVEL ALTO DE INTERFERÊNCIAS (NÃO INCLUI FORNECIMENTO). AF_05/2024</t>
  </si>
  <si>
    <t>41,84</t>
  </si>
  <si>
    <t>ASSENTAMENTO DE CONEXÃO 2 ACESSOS INCLINADOS DE FERRO FUNDIDO PARA REDE DE ÁGUA, DN 400, JUNTA ELÁSTICA, INSTALADO EM LOCAL COM NÍVEL ALTO DE INTERFERÊNCIAS (NÃO INCLUI FORNECIMENTO). AF_05/2024</t>
  </si>
  <si>
    <t>47,10</t>
  </si>
  <si>
    <t>ASSENTAMENTO DE CONEXÃO 2 ACESSOS ALINHADOS DE FERRO FUNDIDO PARA REDE DE ÁGUA, DN 400, JUNTA ELÁSTICA, INSTALADO EM LOCAL COM NÍVEL BAIXO DE INTERFERÊNCIAS (NÃO INCLUI FORNECIMENTO). AF_05/2024</t>
  </si>
  <si>
    <t>26,48</t>
  </si>
  <si>
    <t>ASSENTAMENTO DE CONEXÃO 3 ACESSOS DE FERRO FUNDIDO PARA REDE DE ÁGUA, DN 100, JUNTA ELÁSTICA, INSTALADO EM LOCAL COM NÍVEL BAIXO DE INTERFERÊNCIAS (NÃO INCLUI FORNECIMENTO). AF_05/2024</t>
  </si>
  <si>
    <t>16,97</t>
  </si>
  <si>
    <t>ASSENTAMENTO DE CONEXÃO 2 ACESSOS ALINHADOS DE FERRO FUNDIDO PARA REDE DE ÁGUA, DN 450, JUNTA ELÁSTICA, INSTALADO EM LOCAL COM NÍVEL BAIXO DE INTERFERÊNCIAS (NÃO INCLUI FORNECIMENTO). AF_05/2024</t>
  </si>
  <si>
    <t>29,64</t>
  </si>
  <si>
    <t>ASSENTAMENTO DE CONEXÃO 2 ACESSOS ALINHADOS DE FERRO FUNDIDO PARA REDE DE ÁGUA, DN 500, JUNTA ELÁSTICA, INSTALADO EM LOCAL COM NÍVEL BAIXO DE INTERFERÊNCIAS (NÃO INCLUI FORNECIMENTO). AF_05/2024</t>
  </si>
  <si>
    <t>37,39</t>
  </si>
  <si>
    <t>ASSENTAMENTO DE CONEXÃO 2 ACESSOS ALINHADOS DE FERRO FUNDIDO PARA REDE DE ÁGUA, DN 600, JUNTA ELÁSTICA, INSTALADO EM LOCAL COM NÍVEL BAIXO DE INTERFERÊNCIAS (NÃO INCLUI FORNECIMENTO). AF_05/2024</t>
  </si>
  <si>
    <t>44,39</t>
  </si>
  <si>
    <t>ASSENTAMENTO DE CONEXÃO 2 ACESSOS ALINHADOS DE FERRO FUNDIDO PARA REDE DE ÁGUA, DN 700, JUNTA ELÁSTICA, INSTALADO EM LOCAL COM NÍVEL BAIXO DE INTERFERÊNCIAS (NÃO INCLUI FORNECIMENTO). AF_05/2024</t>
  </si>
  <si>
    <t>50,69</t>
  </si>
  <si>
    <t>ASSENTAMENTO DE CONEXÃO 2 ACESSOS ALINHADOS DE FERRO FUNDIDO PARA REDE DE ÁGUA, DN 800, JUNTA ELÁSTICA, INSTALADO EM LOCAL COM NÍVEL BAIXO DE INTERFERÊNCIAS (NÃO INCLUI FORNECIMENTO). AF_05/2024</t>
  </si>
  <si>
    <t>57,26</t>
  </si>
  <si>
    <t>ASSENTAMENTO DE CONEXÃO 2 ACESSOS ALINHADOS DE FERRO FUNDIDO PARA REDE DE ÁGUA, DN 900, JUNTA ELÁSTICA, INSTALADO EM LOCAL COM NÍVEL BAIXO DE INTERFERÊNCIAS (NÃO INCLUI FORNECIMENTO). AF_05/2024</t>
  </si>
  <si>
    <t>64,02</t>
  </si>
  <si>
    <t>ASSENTAMENTO DE CONEXÃO 2 ACESSOS ALINHADOS DE FERRO FUNDIDO PARA REDE DE ÁGUA, DN 1000, JUNTA ELÁSTICA, INSTALADO EM LOCAL COM NÍVEL BAIXO DE INTERFERÊNCIAS (NÃO INCLUI FORNECIMENTO). AF_05/2024</t>
  </si>
  <si>
    <t>70,88</t>
  </si>
  <si>
    <t>ASSENTAMENTO DE CONEXÃO 2 ACESSOS ALINHADOS DE FERRO FUNDIDO PARA REDE DE ÁGUA, DN 1200, JUNTA ELÁSTICA, INSTALADO EM LOCAL COM NÍVEL BAIXO DE INTERFERÊNCIAS (NÃO INCLUI FORNECIMENTO). AF_05/2024</t>
  </si>
  <si>
    <t>87,26</t>
  </si>
  <si>
    <t>ASSENTAMENTO DE CONEXÃO 2 ACESSOS INCLINADOS DE FERRO FUNDIDO PARA REDE DE ÁGUA, DN 80, JUNTA ELÁSTICA, INSTALADO EM LOCAL COM NÍVEL BAIXO DE INTERFERÊNCIAS (NÃO INCLUI FORNECIMENTO). AF_05/2024</t>
  </si>
  <si>
    <t>10,57</t>
  </si>
  <si>
    <t>ASSENTAMENTO DE CONEXÃO 2 ACESSOS INCLINADOS DE FERRO FUNDIDO PARA REDE DE ÁGUA, DN 450, JUNTA ELÁSTICA, INSTALADO EM LOCAL COM NÍVEL ALTO DE INTERFERÊNCIAS (NÃO INCLUI FORNECIMENTO). AF_05/2024</t>
  </si>
  <si>
    <t>52,46</t>
  </si>
  <si>
    <t>ASSENTAMENTO DE CONEXÃO 2 ACESSOS INCLINADOS DE FERRO FUNDIDO PARA REDE DE ÁGUA, DN 500, JUNTA ELÁSTICA, INSTALADO EM LOCAL COM NÍVEL ALTO DE INTERFERÊNCIAS (NÃO INCLUI FORNECIMENTO). AF_05/2024</t>
  </si>
  <si>
    <t>68,08</t>
  </si>
  <si>
    <t>ASSENTAMENTO DE CONEXÃO 2 ACESSOS INCLINADOS DE FERRO FUNDIDO PARA REDE DE ÁGUA, DN 600, JUNTA ELÁSTICA, INSTALADO EM LOCAL COM NÍVEL ALTO DE INTERFERÊNCIAS (NÃO INCLUI FORNECIMENTO). AF_05/2024</t>
  </si>
  <si>
    <t>80,35</t>
  </si>
  <si>
    <t>ASSENTAMENTO DE CONEXÃO 2 ACESSOS INCLINADOS DE FERRO FUNDIDO PARA REDE DE ÁGUA, DN 700, JUNTA ELÁSTICA, INSTALADO EM LOCAL COM NÍVEL ALTO DE INTERFERÊNCIAS (NÃO INCLUI FORNECIMENTO). AF_05/2024</t>
  </si>
  <si>
    <t>91,91</t>
  </si>
  <si>
    <t>ASSENTAMENTO DE CONEXÃO 2 ACESSOS INCLINADOS DE FERRO FUNDIDO PARA REDE DE ÁGUA, DN 800, JUNTA ELÁSTICA, INSTALADO EM LOCAL COM NÍVEL ALTO DE INTERFERÊNCIAS (NÃO INCLUI FORNECIMENTO). AF_05/2024</t>
  </si>
  <si>
    <t>103,75</t>
  </si>
  <si>
    <t>ASSENTAMENTO DE CONEXÃO 2 ACESSOS INCLINADOS DE FERRO FUNDIDO PARA REDE DE ÁGUA, DN 900, JUNTA ELÁSTICA, INSTALADO EM LOCAL COM NÍVEL ALTO DE INTERFERÊNCIAS (NÃO INCLUI FORNECIMENTO). AF_05/2024</t>
  </si>
  <si>
    <t>115,78</t>
  </si>
  <si>
    <t>ASSENTAMENTO DE CONEXÃO 2 ACESSOS INCLINADOS DE FERRO FUNDIDO PARA REDE DE ÁGUA, DN 1000, JUNTA ELÁSTICA, INSTALADO EM LOCAL COM NÍVEL ALTO DE INTERFERÊNCIAS (NÃO INCLUI FORNECIMENTO). AF_05/2024</t>
  </si>
  <si>
    <t>127,90</t>
  </si>
  <si>
    <t>ASSENTAMENTO DE CONEXÃO 2 ACESSOS INCLINADOS DE FERRO FUNDIDO PARA REDE DE ÁGUA, DN 1200, JUNTA ELÁSTICA, INSTALADO EM LOCAL COM NÍVEL ALTO DE INTERFERÊNCIAS (NÃO INCLUI FORNECIMENTO). AF_05/2024</t>
  </si>
  <si>
    <t>154,78</t>
  </si>
  <si>
    <t>ASSENTAMENTO DE CONEXÃO 3 ACESSOS DE FERRO FUNDIDO PARA REDE DE ÁGUA, DN 80, JUNTA ELÁSTICA, INSTALADO EM LOCAL COM NÍVEL ALTO DE INTERFERÊNCIAS (NÃO INCLUI FORNECIMENTO). AF_05/2024</t>
  </si>
  <si>
    <t>18,87</t>
  </si>
  <si>
    <t>ASSENTAMENTO DE CONEXÃO 3 ACESSOS DE FERRO FUNDIDO PARA REDE DE ÁGUA, DN 100, JUNTA ELÁSTICA, INSTALADO EM LOCAL COM NÍVEL ALTO DE INTERFERÊNCIAS (NÃO INCLUI FORNECIMENTO). AF_05/2024</t>
  </si>
  <si>
    <t>21,72</t>
  </si>
  <si>
    <t>ASSENTAMENTO DE CONEXÃO 3 ACESSOS DE FERRO FUNDIDO PARA REDE DE ÁGUA, DN 150, JUNTA ELÁSTICA, INSTALADO EM LOCAL COM NÍVEL ALTO DE INTERFERÊNCIAS (NÃO INCLUI FORNECIMENTO). AF_05/2024</t>
  </si>
  <si>
    <t>28,72</t>
  </si>
  <si>
    <t>ASSENTAMENTO DE CONEXÃO 3 ACESSOS DE FERRO FUNDIDO PARA REDE DE ÁGUA, DN 200, JUNTA ELÁSTICA, INSTALADO EM LOCAL COM NÍVEL ALTO DE INTERFERÊNCIAS (NÃO INCLUI FORNECIMENTO). AF_05/2024</t>
  </si>
  <si>
    <t>35,71</t>
  </si>
  <si>
    <t>ASSENTAMENTO DE CONEXÃO 2 ACESSOS INCLINADOS DE FERRO FUNDIDO PARA REDE DE ÁGUA, DN 100, JUNTA ELÁSTICA, INSTALADO EM LOCAL COM NÍVEL BAIXO DE INTERFERÊNCIAS (NÃO INCLUI FORNECIMENTO). AF_05/2024</t>
  </si>
  <si>
    <t>12,31</t>
  </si>
  <si>
    <t>ASSENTAMENTO DE CONEXÃO 3 ACESSOS DE FERRO FUNDIDO PARA REDE DE ÁGUA, DN 150, JUNTA ELÁSTICA, INSTALADO EM LOCAL COM NÍVEL BAIXO DE INTERFERÊNCIAS (NÃO INCLUI FORNECIMENTO). AF_05/2024</t>
  </si>
  <si>
    <t>22,80</t>
  </si>
  <si>
    <t>ASSENTAMENTO DE CONEXÃO 3 ACESSOS DE FERRO FUNDIDO PARA REDE DE ÁGUA, DN 250, JUNTA ELÁSTICA, INSTALADO EM LOCAL COM NÍVEL ALTO DE INTERFERÊNCIAS (NÃO INCLUI FORNECIMENTO). AF_05/2024</t>
  </si>
  <si>
    <t>42,97</t>
  </si>
  <si>
    <t>ASSENTAMENTO DE CONEXÃO 2 ACESSOS ALINHADOS DE FERRO FUNDIDO PARA REDE DE ÁGUA, DN 80, JUNTA ELÁSTICA, INSTALADO EM LOCAL COM NÍVEL ALTO DE INTERFERÊNCIAS (NÃO INCLUI FORNECIMENTO). AF_05/2024</t>
  </si>
  <si>
    <t>9,43</t>
  </si>
  <si>
    <t>ASSENTAMENTO DE CONEXÃO 2 ACESSOS INCLINADOS DE FERRO FUNDIDO PARA REDE DE ÁGUA, DN 150, JUNTA ELÁSTICA, INSTALADO EM LOCAL COM NÍVEL BAIXO DE INTERFERÊNCIAS (NÃO INCLUI FORNECIMENTO). AF_05/2024</t>
  </si>
  <si>
    <t>16,53</t>
  </si>
  <si>
    <t>ASSENTAMENTO DE CONEXÃO 2 ACESSOS INCLINADOS DE FERRO FUNDIDO PARA REDE DE ÁGUA, DN 200, JUNTA ELÁSTICA, INSTALADO EM LOCAL COM NÍVEL BAIXO DE INTERFERÊNCIAS (NÃO INCLUI FORNECIMENTO). AF_05/2024</t>
  </si>
  <si>
    <t>20,80</t>
  </si>
  <si>
    <t>ASSENTAMENTO DE CONEXÃO 2 ACESSOS INCLINADOS DE FERRO FUNDIDO PARA REDE DE ÁGUA, DN 250, JUNTA ELÁSTICA, INSTALADO EM LOCAL COM NÍVEL BAIXO DE INTERFERÊNCIAS (NÃO INCLUI FORNECIMENTO). AF_05/2024</t>
  </si>
  <si>
    <t>25,18</t>
  </si>
  <si>
    <t>ASSENTAMENTO DE CONEXÃO 2 ACESSOS INCLINADOS DE FERRO FUNDIDO PARA REDE DE ÁGUA, DN 300, JUNTA ELÁSTICA, INSTALADO EM LOCAL COM NÍVEL BAIXO DE INTERFERÊNCIAS (NÃO INCLUI FORNECIMENTO). AF_05/2024</t>
  </si>
  <si>
    <t>29,57</t>
  </si>
  <si>
    <t>ASSENTAMENTO DE CONEXÃO 2 ACESSOS INCLINADOS DE FERRO FUNDIDO PARA REDE DE ÁGUA, DN 350, JUNTA ELÁSTICA, INSTALADO EM LOCAL COM NÍVEL BAIXO DE INTERFERÊNCIAS (NÃO INCLUI FORNECIMENTO). AF_05/2024</t>
  </si>
  <si>
    <t>33,93</t>
  </si>
  <si>
    <t>ASSENTAMENTO DE CONEXÃO 2 ACESSOS INCLINADOS DE FERRO FUNDIDO PARA REDE DE ÁGUA, DN 400, JUNTA ELÁSTICA, INSTALADO EM LOCAL COM NÍVEL BAIXO DE INTERFERÊNCIAS (NÃO INCLUI FORNECIMENTO). AF_05/2024</t>
  </si>
  <si>
    <t>38,31</t>
  </si>
  <si>
    <t>ASSENTAMENTO DE CONEXÃO 2 ACESSOS INCLINADOS DE FERRO FUNDIDO PARA REDE DE ÁGUA, DN 450, JUNTA ELÁSTICA, INSTALADO EM LOCAL COM NÍVEL BAIXO DE INTERFERÊNCIAS (NÃO INCLUI FORNECIMENTO). AF_05/2024</t>
  </si>
  <si>
    <t>42,81</t>
  </si>
  <si>
    <t>ASSENTAMENTO DE CONEXÃO 2 ACESSOS INCLINADOS DE FERRO FUNDIDO PARA REDE DE ÁGUA, DN 500, JUNTA ELÁSTICA, INSTALADO EM LOCAL COM NÍVEL BAIXO DE INTERFERÊNCIAS (NÃO INCLUI FORNECIMENTO). AF_05/2024</t>
  </si>
  <si>
    <t>54,19</t>
  </si>
  <si>
    <t>ASSENTAMENTO DE CONEXÃO 2 ACESSOS INCLINADOS DE FERRO FUNDIDO PARA REDE DE ÁGUA, DN 600, JUNTA ELÁSTICA, INSTALADO EM LOCAL COM NÍVEL BAIXO DE INTERFERÊNCIAS (NÃO INCLUI FORNECIMENTO). AF_05/2024</t>
  </si>
  <si>
    <t>64,20</t>
  </si>
  <si>
    <t>ASSENTAMENTO DE CONEXÃO 2 ACESSOS INCLINADOS DE FERRO FUNDIDO PARA REDE DE ÁGUA, DN 700, JUNTA ELÁSTICA, INSTALADO EM LOCAL COM NÍVEL BAIXO DE INTERFERÊNCIAS (NÃO INCLUI FORNECIMENTO). AF_05/2024</t>
  </si>
  <si>
    <t>73,52</t>
  </si>
  <si>
    <t>ASSENTAMENTO DE CONEXÃO 2 ACESSOS ALINHADOS DE FERRO FUNDIDO PARA REDE DE ÁGUA, DN 300, JUNTA ELÁSTICA, INSTALADO EM LOCAL COM NÍVEL BAIXO DE INTERFERÊNCIAS (NÃO INCLUI FORNECIMENTO). AF_05/2024</t>
  </si>
  <si>
    <t>20,41</t>
  </si>
  <si>
    <t>ASSENTAMENTO DE CONEXÃO 2 ACESSOS ALINHADOS DE FERRO FUNDIDO PARA REDE DE ÁGUA, DN 350, JUNTA ELÁSTICA, INSTALADO EM LOCAL COM NÍVEL BAIXO DE INTERFERÊNCIAS (NÃO INCLUI FORNECIMENTO). AF_05/2024</t>
  </si>
  <si>
    <t>23,45</t>
  </si>
  <si>
    <t>ASSENTAMENTO DE CONEXÃO 3 ACESSOS DE FERRO FUNDIDO PARA REDE DE ÁGUA, DN 200, JUNTA ELÁSTICA, INSTALADO EM LOCAL COM NÍVEL BAIXO DE INTERFERÊNCIAS (NÃO INCLUI FORNECIMENTO). AF_05/2024</t>
  </si>
  <si>
    <t>28,62</t>
  </si>
  <si>
    <t>ASSENTAMENTO DE CONEXÃO 3 ACESSOS DE FERRO FUNDIDO PARA REDE DE ÁGUA, DN 250, JUNTA ELÁSTICA, INSTALADO EM LOCAL COM NÍVEL BAIXO DE INTERFERÊNCIAS (NÃO INCLUI FORNECIMENTO). AF_05/2024</t>
  </si>
  <si>
    <t>34,75</t>
  </si>
  <si>
    <t>ASSENTAMENTO DE CONEXÃO 3 ACESSOS DE FERRO FUNDIDO PARA REDE DE ÁGUA, DN 300, JUNTA ELÁSTICA, INSTALADO EM LOCAL COM NÍVEL BAIXO DE INTERFERÊNCIAS (NÃO INCLUI FORNECIMENTO). AF_05/2024</t>
  </si>
  <si>
    <t>40,83</t>
  </si>
  <si>
    <t>ASSENTAMENTO DE CONEXÃO 3 ACESSOS DE FERRO FUNDIDO PARA REDE DE ÁGUA, DN 350, JUNTA ELÁSTICA, INSTALADO EM LOCAL COM NÍVEL BAIXO DE INTERFERÊNCIAS (NÃO INCLUI FORNECIMENTO). AF_05/2024</t>
  </si>
  <si>
    <t>46,90</t>
  </si>
  <si>
    <t>ASSENTAMENTO DE CONEXÃO 3 ACESSOS DE FERRO FUNDIDO PARA REDE DE ÁGUA, DN 400, JUNTA ELÁSTICA, INSTALADO EM LOCAL COM NÍVEL BAIXO DE INTERFERÊNCIAS (NÃO INCLUI FORNECIMENTO). AF_05/2024</t>
  </si>
  <si>
    <t>52,98</t>
  </si>
  <si>
    <t>ASSENTAMENTO DE CONEXÃO 3 ACESSOS DE FERRO FUNDIDO PARA REDE DE ÁGUA, DN 450, JUNTA ELÁSTICA, INSTALADO EM LOCAL COM NÍVEL BAIXO DE INTERFERÊNCIAS (NÃO INCLUI FORNECIMENTO). AF_05/2024</t>
  </si>
  <si>
    <t>59,31</t>
  </si>
  <si>
    <t>ASSENTAMENTO DE CONEXÃO 3 ACESSOS DE FERRO FUNDIDO PARA REDE DE ÁGUA, DN 500, JUNTA ELÁSTICA, INSTALADO EM LOCAL COM NÍVEL BAIXO DE INTERFERÊNCIAS (NÃO INCLUI FORNECIMENTO). AF_05/2024</t>
  </si>
  <si>
    <t>74,77</t>
  </si>
  <si>
    <t>ASSENTAMENTO DE CONEXÃO 3 ACESSOS DE FERRO FUNDIDO PARA REDE DE ÁGUA, DN 600, JUNTA ELÁSTICA, INSTALADO EM LOCAL COM NÍVEL BAIXO DE INTERFERÊNCIAS (NÃO INCLUI FORNECIMENTO). AF_05/2024</t>
  </si>
  <si>
    <t>88,79</t>
  </si>
  <si>
    <t>ASSENTAMENTO DE CONEXÃO 2 ACESSOS INCLINADOS DE FERRO FUNDIDO PARA REDE DE ÁGUA, DN 800, JUNTA ELÁSTICA, INSTALADO EM LOCAL COM NÍVEL BAIXO DE INTERFERÊNCIAS (NÃO INCLUI FORNECIMENTO). AF_05/2024</t>
  </si>
  <si>
    <t>83,10</t>
  </si>
  <si>
    <t>ASSENTAMENTO DE CONEXÃO 2 ACESSOS INCLINADOS DE FERRO FUNDIDO PARA REDE DE ÁGUA, DN 1000, JUNTA ELÁSTICA, INSTALADO EM LOCAL COM NÍVEL BAIXO DE INTERFERÊNCIAS (NÃO INCLUI FORNECIMENTO). AF_05/2024</t>
  </si>
  <si>
    <t>102,76</t>
  </si>
  <si>
    <t>ASSENTAMENTO DE CONEXÃO 2 ACESSOS INCLINADOS DE FERRO FUNDIDO PARA REDE DE ÁGUA, DN 1200, JUNTA ELÁSTICA, INSTALADO EM LOCAL COM NÍVEL BAIXO DE INTERFERÊNCIAS (NÃO INCLUI FORNECIMENTO). AF_05/2024</t>
  </si>
  <si>
    <t>125,17</t>
  </si>
  <si>
    <t>ASSENTAMENTO DE CONEXÃO 3 ACESSOS DE FERRO FUNDIDO PARA REDE DE ÁGUA, DN 80, JUNTA ELÁSTICA, INSTALADO EM LOCAL COM NÍVEL BAIXO DE INTERFERÊNCIAS (NÃO INCLUI FORNECIMENTO). AF_05/2024</t>
  </si>
  <si>
    <t>14,57</t>
  </si>
  <si>
    <t>ASSENTAMENTO DE CONEXÃO 3 ACESSOS DE FERRO FUNDIDO PARA REDE DE ÁGUA, DN 700, JUNTA ELÁSTICA, INSTALADO EM LOCAL COM NÍVEL BAIXO DE INTERFERÊNCIAS (NÃO INCLUI FORNECIMENTO). AF_05/2024</t>
  </si>
  <si>
    <t>101,40</t>
  </si>
  <si>
    <t>ASSENTAMENTO DE CONEXÃO 3 ACESSOS DE FERRO FUNDIDO PARA REDE DE ÁGUA, DN 900, JUNTA ELÁSTICA, INSTALADO EM LOCAL COM NÍVEL BAIXO DE INTERFERÊNCIAS (NÃO INCLUI FORNECIMENTO). AF_05/2024</t>
  </si>
  <si>
    <t>128,05</t>
  </si>
  <si>
    <t>ASSENTAMENTO DE CONEXÃO 3 ACESSOS DE FERRO FUNDIDO PARA REDE DE ÁGUA, DN 1000, JUNTA ELÁSTICA, INSTALADO EM LOCAL COM NÍVEL BAIXO DE INTERFERÊNCIAS (NÃO INCLUI FORNECIMENTO). AF_05/2024</t>
  </si>
  <si>
    <t>141,80</t>
  </si>
  <si>
    <t>ASSENTAMENTO DE CONEXÃO 3 ACESSOS DE FERRO FUNDIDO PARA REDE DE ÁGUA, DN 1200, JUNTA ELÁSTICA, INSTALADO EM LOCAL COM NÍVEL BAIXO DE INTERFERÊNCIAS (NÃO INCLUI FORNECIMENTO). AF_05/2024</t>
  </si>
  <si>
    <t>174,55</t>
  </si>
  <si>
    <t>ASSENTAMENTO DE CONEXÃO 3 ACESSOS DE FERRO FUNDIDO PARA REDE DE ÁGUA, DN 300, JUNTA ELÁSTICA, INSTALADO EM LOCAL COM NÍVEL ALTO DE INTERFERÊNCIAS (NÃO INCLUI FORNECIMENTO). AF_05/2024</t>
  </si>
  <si>
    <t>50,22</t>
  </si>
  <si>
    <t>ASSENTAMENTO DE CONEXÃO 3 ACESSOS DE FERRO FUNDIDO PARA REDE DE ÁGUA, DN 350, JUNTA ELÁSTICA, INSTALADO EM LOCAL COM NÍVEL ALTO DE INTERFERÊNCIAS (NÃO INCLUI FORNECIMENTO). AF_05/2024</t>
  </si>
  <si>
    <t>57,46</t>
  </si>
  <si>
    <t>ASSENTAMENTO DE CONEXÃO 3 ACESSOS DE FERRO FUNDIDO PARA REDE DE ÁGUA, DN 400, JUNTA ELÁSTICA, INSTALADO EM LOCAL COM NÍVEL ALTO DE INTERFERÊNCIAS (NÃO INCLUI FORNECIMENTO). AF_05/2024</t>
  </si>
  <si>
    <t>64,71</t>
  </si>
  <si>
    <t>ASSENTAMENTO DE CONEXÃO 3 ACESSOS DE FERRO FUNDIDO PARA REDE DE ÁGUA, DN 450, JUNTA ELÁSTICA, INSTALADO EM LOCAL COM NÍVEL ALTO DE INTERFERÊNCIAS (NÃO INCLUI FORNECIMENTO). AF_05/2024</t>
  </si>
  <si>
    <t>72,18</t>
  </si>
  <si>
    <t>ASSENTAMENTO DE CONEXÃO 3 ACESSOS DE FERRO FUNDIDO PARA REDE DE ÁGUA, DN 500, JUNTA ELÁSTICA, INSTALADO EM LOCAL COM NÍVEL ALTO DE INTERFERÊNCIAS (NÃO INCLUI FORNECIMENTO). AF_05/2024</t>
  </si>
  <si>
    <t>93,29</t>
  </si>
  <si>
    <t>ASSENTAMENTO DE CONEXÃO 3 ACESSOS DE FERRO FUNDIDO PARA REDE DE ÁGUA, DN 600, JUNTA ELÁSTICA, INSTALADO EM LOCAL COM NÍVEL ALTO DE INTERFERÊNCIAS (NÃO INCLUI FORNECIMENTO). AF_05/2024</t>
  </si>
  <si>
    <t>110,31</t>
  </si>
  <si>
    <t>ASSENTAMENTO DE CONEXÃO 3 ACESSOS DE FERRO FUNDIDO PARA REDE DE ÁGUA, DN 700, JUNTA ELÁSTICA, INSTALADO EM LOCAL COM NÍVEL ALTO DE INTERFERÊNCIAS (NÃO INCLUI FORNECIMENTO). AF_05/2024</t>
  </si>
  <si>
    <t>125,92</t>
  </si>
  <si>
    <t>ASSENTAMENTO DE CONEXÃO 3 ACESSOS DE FERRO FUNDIDO PARA REDE DE ÁGUA, DN 800, JUNTA ELÁSTICA, INSTALADO EM LOCAL COM NÍVEL ALTO DE INTERFERÊNCIAS (NÃO INCLUI FORNECIMENTO). AF_05/2024</t>
  </si>
  <si>
    <t>142,04</t>
  </si>
  <si>
    <t>ASSENTAMENTO DE CONEXÃO 3 ACESSOS DE FERRO FUNDIDO PARA REDE DE ÁGUA, DN 900, JUNTA ELÁSTICA, INSTALADO EM LOCAL COM NÍVEL ALTO DE INTERFERÊNCIAS (NÃO INCLUI FORNECIMENTO). AF_05/2024</t>
  </si>
  <si>
    <t>158,57</t>
  </si>
  <si>
    <t>ASSENTAMENTO DE CONEXÃO 3 ACESSOS DE FERRO FUNDIDO PARA REDE DE ÁGUA, DN 1000, JUNTA ELÁSTICA, INSTALADO EM LOCAL COM NÍVEL ALTO DE INTERFERÊNCIAS (NÃO INCLUI FORNECIMENTO). AF_05/2024</t>
  </si>
  <si>
    <t>175,31</t>
  </si>
  <si>
    <t>ASSENTAMENTO DE CONEXÃO 3 ACESSOS DE FERRO FUNDIDO PARA REDE DE ÁGUA, DN 1200, JUNTA ELÁSTICA, INSTALADO EM LOCAL COM NÍVEL ALTO DE INTERFERÊNCIAS (NÃO INCLUI FORNECIMENTO). AF_05/2024</t>
  </si>
  <si>
    <t>214,06</t>
  </si>
  <si>
    <t>FORNECIMENTO E ASSENTAMENTO DE TE RANHURADO EM FERRO FUNDIDO, DN 80 (3") PARA REDE DE ÁGUA, INSTALADO EM LOCAL COM NÍVEL ALTO DE INTERFERÊNCIAS (INCLUI FORNECIMENTO). AF_05/2024</t>
  </si>
  <si>
    <t>67,26</t>
  </si>
  <si>
    <t>FORNECIMENTO E ASSENTAMENTO DE CURVA 45 GRAUS RANHURADA EM FERRO FUNDIDO, DN 80 MM (3") PARA REDE DE ÁGUA, INSTALADO EM LOCAL COM NÍVEL ALTO DE INTERFERÊNCIAS (INCLUI FORNECIMENTO). AF_05/2024</t>
  </si>
  <si>
    <t>42,66</t>
  </si>
  <si>
    <t>ASSENTAMENTO DE CONEXÃO 2 ACESSOS ALINHADOS DE FERRO FUNDIDO PARA REDE DE ÁGUA, DN 100, JUNTA ELÁSTICA, INSTALADO EM LOCAL COM NÍVEL ALTO DE INTERFERÊNCIAS (NÃO INCLUI FORNECIMENTO). AF_05/2024</t>
  </si>
  <si>
    <t>10,85</t>
  </si>
  <si>
    <t>ASSENTAMENTO DE CONEXÃO 2 ACESSOS ALINHADOS DE FERRO FUNDIDO PARA REDE DE ÁGUA, DN 150, JUNTA ELÁSTICA, INSTALADO EM LOCAL COM NÍVEL ALTO DE INTERFERÊNCIAS (NÃO INCLUI FORNECIMENTO). AF_05/2024</t>
  </si>
  <si>
    <t>14,34</t>
  </si>
  <si>
    <t>ASSENTAMENTO DE CONEXÃO 2 ACESSOS ALINHADOS DE FERRO FUNDIDO PARA REDE DE ÁGUA, DN 1000, JUNTA ELÁSTICA, INSTALADO EM LOCAL COM NÍVEL ALTO DE INTERFERÊNCIAS (NÃO INCLUI FORNECIMENTO). AF_05/2024</t>
  </si>
  <si>
    <t>87,64</t>
  </si>
  <si>
    <t>ASSENTAMENTO DE CONEXÃO 2 ACESSOS ALINHADOS DE FERRO FUNDIDO PARA REDE DE ÁGUA, DN 150, JUNTA ELÁSTICA, INSTALADO EM LOCAL COM NÍVEL BAIXO DE INTERFERÊNCIAS (NÃO INCLUI FORNECIMENTO). AF_05/2024</t>
  </si>
  <si>
    <t>11,38</t>
  </si>
  <si>
    <t>ASSENTAMENTO DE CONEXÃO 2 ACESSOS ALINHADOS DE FERRO FUNDIDO PARA REDE DE ÁGUA, DN 200, JUNTA ELÁSTICA, INSTALADO EM LOCAL COM NÍVEL BAIXO DE INTERFERÊNCIAS (NÃO INCLUI FORNECIMENTO). AF_05/2024</t>
  </si>
  <si>
    <t>14,29</t>
  </si>
  <si>
    <t>ASSENTAMENTO DE CONEXÃO 2 ACESSOS INCLINADOS DE FERRO FUNDIDO PARA REDE DE ÁGUA, DN 900, JUNTA ELÁSTICA, INSTALADO EM LOCAL COM NÍVEL BAIXO DE INTERFERÊNCIAS (NÃO INCLUI FORNECIMENTO). AF_05/2024</t>
  </si>
  <si>
    <t>92,87</t>
  </si>
  <si>
    <t>ASSENTAMENTO DE CONEXÃO 3 ACESSOS DE FERRO FUNDIDO PARA REDE DE ÁGUA, DN 800, JUNTA ELÁSTICA, INSTALADO EM LOCAL COM NÍVEL BAIXO DE INTERFERÊNCIAS (NÃO INCLUI FORNECIMENTO). AF_05/2024</t>
  </si>
  <si>
    <t>114,53</t>
  </si>
  <si>
    <t>ASSENTAMENTO DE CONEXÃO 2 ACESSOS ALINHADOS DE FERRO FUNDIDO PARA REDE DE ÁGUA, DN 200, JUNTA ELÁSTICA, INSTALADO EM LOCAL COM NÍVEL ALTO DE INTERFERÊNCIAS (NÃO INCLUI FORNECIMENTO). AF_05/2024</t>
  </si>
  <si>
    <t>17,84</t>
  </si>
  <si>
    <t>ASSENTAMENTO DE CONEXÃO 2 ACESSOS ALINHADOS DE FERRO FUNDIDO PARA REDE DE ÁGUA, DN 250, JUNTA ELÁSTICA, INSTALADO EM LOCAL COM NÍVEL ALTO DE INTERFERÊNCIAS (NÃO INCLUI FORNECIMENTO). AF_05/2024</t>
  </si>
  <si>
    <t>21,47</t>
  </si>
  <si>
    <t>ASSENTAMENTO DE CONEXÃO 2 ACESSOS ALINHADOS DE FERRO FUNDIDO PARA REDE DE ÁGUA, DN 300, JUNTA ELÁSTICA, INSTALADO EM LOCAL COM NÍVEL ALTO DE INTERFERÊNCIAS (NÃO INCLUI FORNECIMENTO). AF_05/2024</t>
  </si>
  <si>
    <t>25,09</t>
  </si>
  <si>
    <t>ASSENTAMENTO DE CONEXÃO 2 ACESSOS ALINHADOS DE FERRO FUNDIDO PARA REDE DE ÁGUA, DN 350, JUNTA ELÁSTICA, INSTALADO EM LOCAL COM NÍVEL ALTO DE INTERFERÊNCIAS (NÃO INCLUI FORNECIMENTO). AF_05/2024</t>
  </si>
  <si>
    <t>28,71</t>
  </si>
  <si>
    <t>ASSENTAMENTO DE CONEXÃO 2 ACESSOS ALINHADOS DE FERRO FUNDIDO PARA REDE DE ÁGUA, DN 400, JUNTA ELÁSTICA, INSTALADO EM LOCAL COM NÍVEL ALTO DE INTERFERÊNCIAS (NÃO INCLUI FORNECIMENTO). AF_05/2024</t>
  </si>
  <si>
    <t>32,34</t>
  </si>
  <si>
    <t>ASSENTAMENTO DE CONEXÃO 2 ACESSOS ALINHADOS DE FERRO FUNDIDO PARA REDE DE ÁGUA, DN 450, JUNTA ELÁSTICA, INSTALADO EM LOCAL COM NÍVEL ALTO DE INTERFERÊNCIAS (NÃO INCLUI FORNECIMENTO). AF_05/2024</t>
  </si>
  <si>
    <t>36,08</t>
  </si>
  <si>
    <t>ASSENTAMENTO DE CONEXÃO 2 ACESSOS ALINHADOS DE FERRO FUNDIDO PARA REDE DE ÁGUA, DN 500, JUNTA ELÁSTICA, INSTALADO EM LOCAL COM NÍVEL ALTO DE INTERFERÊNCIAS (NÃO INCLUI FORNECIMENTO). AF_05/2024</t>
  </si>
  <si>
    <t>46,65</t>
  </si>
  <si>
    <t>ASSENTAMENTO DE CONEXÃO 2 ACESSOS ALINHADOS DE FERRO FUNDIDO PARA REDE DE ÁGUA, DN 600, JUNTA ELÁSTICA, INSTALADO EM LOCAL COM NÍVEL ALTO DE INTERFERÊNCIAS (NÃO INCLUI FORNECIMENTO). AF_05/2024</t>
  </si>
  <si>
    <t>55,14</t>
  </si>
  <si>
    <t>ASSENTAMENTO DE CONEXÃO 2 ACESSOS ALINHADOS DE FERRO FUNDIDO PARA REDE DE ÁGUA, DN 700, JUNTA ELÁSTICA, INSTALADO EM LOCAL COM NÍVEL ALTO DE INTERFERÊNCIAS (NÃO INCLUI FORNECIMENTO). AF_05/2024</t>
  </si>
  <si>
    <t>62,95</t>
  </si>
  <si>
    <t>ASSENTAMENTO DE CONEXÃO 2 ACESSOS ALINHADOS DE FERRO FUNDIDO PARA REDE DE ÁGUA, DN 800, JUNTA ELÁSTICA, INSTALADO EM LOCAL COM NÍVEL ALTO DE INTERFERÊNCIAS (NÃO INCLUI FORNECIMENTO). AF_05/2024</t>
  </si>
  <si>
    <t>71,02</t>
  </si>
  <si>
    <t>ASSENTAMENTO DE CONEXÃO 2 ACESSOS ALINHADOS DE FERRO FUNDIDO PARA REDE DE ÁGUA, DN 900, JUNTA ELÁSTICA, INSTALADO EM LOCAL COM NÍVEL ALTO DE INTERFERÊNCIAS (NÃO INCLUI FORNECIMENTO). AF_05/2024</t>
  </si>
  <si>
    <t>79,30</t>
  </si>
  <si>
    <t>ASSENTAMENTO DE TUBO DE AÇO CARBONO PARA REDE DE ÁGUA, DN 600 MM (24"), JUNTA SOLDADA, INSTALADO EM LOCAL COM NÍVEL ALTO DE INTERFERÊNCIAS (NÃO INCLUI FORNECIMENTO). AF_05/2024</t>
  </si>
  <si>
    <t>38,46</t>
  </si>
  <si>
    <t>ASSENTAMENTO DE TUBO DE AÇO CARBONO PARA REDE DE ÁGUA, DN 700 MM (28"), JUNTA SOLDADA, INSTALADO EM LOCAL COM NÍVEL ALTO DE INTERFERÊNCIAS (NÃO INCLUI FORNECIMENTO). AF_05/2024</t>
  </si>
  <si>
    <t>45,76</t>
  </si>
  <si>
    <t>ASSENTAMENTO DE TUBO DE AÇO CARBONO PARA REDE DE ÁGUA, DN 800 MM (32"), JUNTA SOLDADA, INSTALADO EM LOCAL COM NÍVEL ALTO DE INTERFERÊNCIAS (NÃO INCLUI FORNECIMENTO). AF_05/2024</t>
  </si>
  <si>
    <t>53,06</t>
  </si>
  <si>
    <t>ASSENTAMENTO DE TUBO DE AÇO CARBONO PARA REDE DE ÁGUA, DN 900 MM (36"), JUNTA SOLDADA, INSTALADO EM LOCAL COM NÍVEL ALTO DE INTERFERÊNCIAS (NÃO INCLUI FORNECIMENTO). AF_05/2024</t>
  </si>
  <si>
    <t>60,39</t>
  </si>
  <si>
    <t>ASSENTAMENTO DE TUBO DE AÇO CARBONO PARA REDE DE ÁGUA, DN 1000 MM (40") OU DN 1100 MM (44"), JUNTA SOLDADA, INSTALADO EM LOCAL COM NÍVEL ALTO DE INTERFERÊNCIAS (NÃO INCLUI FORNECIMENTO). AF_05/2024</t>
  </si>
  <si>
    <t>67,69</t>
  </si>
  <si>
    <t>ASSENTAMENTO DE TUBO DE AÇO CARBONO PARA REDE DE ÁGUA, DN 1200 MM (48") OU DN 1300 MM (52"), JUNTA SOLDADA, INSTALADO EM LOCAL COM NÍVEL ALTO DE INTERFERÊNCIAS (NÃO INCLUI FORNECIMENTO). AF_05/2024</t>
  </si>
  <si>
    <t>82,30</t>
  </si>
  <si>
    <t>ASSENTAMENTO DE TUBO DE AÇO CARBONO PARA REDE DE ÁGUA, DN 1400 MM (56'') OU DN 1500 MM (60"), JUNTA SOLDADA, INSTALADO EM LOCAL COM NÍVEL ALTO DE INTERFERÊNCIAS (NÃO INCLUI FORNECIMENTO). AF_05/2024</t>
  </si>
  <si>
    <t>96,91</t>
  </si>
  <si>
    <t>ASSENTAMENTO DE TUBO DE AÇO CARBONO PARA REDE DE ÁGUA, DN 1600 MM (64") OU DN 1700 MM (68"), JUNTA SOLDADA, INSTALADO EM LOCAL COM NÍVEL ALTO DE INTERFERÊNCIAS (NÃO INCLUI FORNECIMENTO). AF_05/2024</t>
  </si>
  <si>
    <t>111,53</t>
  </si>
  <si>
    <t>ASSENTAMENTO DE TUBO DE AÇO CARBONO PARA REDE DE ÁGUA, DN 1800 MM (72") OU DN 1900 MM (76"), JUNTA SOLDADA, INSTALADO EM LOCAL COM NÍVEL ALTO DE INTERFERÊNCIAS (NÃO INCLUI FORNECIMENTO). AF_05/2024</t>
  </si>
  <si>
    <t>126,14</t>
  </si>
  <si>
    <t>ASSENTAMENTO DE TUBO DE AÇO CARBONO PARA REDE DE ÁGUA, DN 2000 MM (80") OU DN 2100 MM (84"), JUNTA SOLDADA, INSTALADO EM LOCAL COM NÍVEL ALTO DE INTERFERÊNCIAS (NÃO INCLUI FORNECIMENTO). AF_05/2024</t>
  </si>
  <si>
    <t>144,56</t>
  </si>
  <si>
    <t>ASSENTAMENTO DE TUBO DE AÇO CARBONO PARA REDE DE ÁGUA, DN 600 MM (24"), JUNTA SOLDADA, INSTALADO EM LOCAL COM NÍVEL BAIXO DE INTERFERÊNCIAS (NÃO INCLUI FORNECIMENTO). AF_05/2024</t>
  </si>
  <si>
    <t>34,20</t>
  </si>
  <si>
    <t>ASSENTAMENTO DE TUBO DE AÇO CARBONO PARA REDE DE ÁGUA, DN 700 MM (28"), JUNTA SOLDADA, INSTALADO EM LOCAL COM NÍVEL BAIXO DE INTERFERÊNCIAS (NÃO INCLUI FORNECIMENTO). AF_05/2024</t>
  </si>
  <si>
    <t>40,77</t>
  </si>
  <si>
    <t>ASSENTAMENTO DE TUBO DE AÇO CARBONO PARA REDE DE ÁGUA, DN 800 MM (32"), JUNTA SOLDADA, INSTALADO EM LOCAL COM NÍVEL BAIXO DE INTERFERÊNCIAS (NÃO INCLUI FORNECIMENTO). AF_05/2024</t>
  </si>
  <si>
    <t>47,34</t>
  </si>
  <si>
    <t>ASSENTAMENTO DE TUBO DE AÇO CARBONO PARA REDE DE ÁGUA, DN 900 MM (36"), JUNTA SOLDADA, INSTALADO EM LOCAL COM NÍVEL BAIXO DE INTERFERÊNCIAS (NÃO INCLUI FORNECIMENTO). AF_05/2024</t>
  </si>
  <si>
    <t>53,93</t>
  </si>
  <si>
    <t>ASSENTAMENTO DE TUBO DE AÇO CARBONO PARA REDE DE ÁGUA, DN 1000 MM (40") OU DN 1100 MM (44"), JUNTA SOLDADA, INSTALADO EM LOCAL COM NÍVEL BAIXO DE INTERFERÊNCIAS (NÃO INCLUI FORNECIMENTO). AF_05/2024</t>
  </si>
  <si>
    <t>60,50</t>
  </si>
  <si>
    <t>ASSENTAMENTO DE TUBO DE AÇO CARBONO PARA REDE DE ÁGUA, DN 1200 MM (48") OU DN 1300 MM (52"), JUNTA SOLDADA, INSTALADO EM LOCAL COM NÍVEL BAIXO DE INTERFERÊNCIAS (NÃO INCLUI FORNECIMENTO). AF_05/2024</t>
  </si>
  <si>
    <t>73,66</t>
  </si>
  <si>
    <t>ASSENTAMENTO DE TUBO DE AÇO CARBONO PARA REDE DE ÁGUA, DN 1400 MM (56'') OU DN 1500 MM (60"), JUNTA SOLDADA, INSTALADO EM LOCAL COM NÍVEL BAIXO DE INTERFERÊNCIAS (NÃO INCLUI FORNECIMENTO). AF_05/2024</t>
  </si>
  <si>
    <t>86,80</t>
  </si>
  <si>
    <t>ASSENTAMENTO DE TUBO DE AÇO CARBONO PARA REDE DE ÁGUA, DN 1600 MM (64") OU DN 1700 MM (68"), JUNTA SOLDADA, INSTALADO EM LOCAL COM NÍVEL BAIXO DE INTERFERÊNCIAS (NÃO INCLUI FORNECIMENTO). AF_05/2024</t>
  </si>
  <si>
    <t>99,95</t>
  </si>
  <si>
    <t>ASSENTAMENTO DE TUBO DE AÇO CARBONO PARA REDE DE ÁGUA, DN 1800 MM (72") OU DN 1900 MM (76"), JUNTA SOLDADA, INSTALADO EM LOCAL COM NÍVEL BAIXO DE INTERFERÊNCIAS (NÃO INCLUI FORNECIMENTO). AF_05/2024</t>
  </si>
  <si>
    <t>113,11</t>
  </si>
  <si>
    <t>ASSENTAMENTO DE TUBO DE AÇO CARBONO PARA REDE DE ÁGUA, DN 2000 MM (80") OU DN 2100 MM (84"), JUNTA SOLDADA, INSTALADO EM LOCAL COM NÍVEL BAIXO DE INTERFERÊNCIAS (NÃO INCLUI FORNECIMENTO). AF_05/2024</t>
  </si>
  <si>
    <t>129,24</t>
  </si>
  <si>
    <t>TUBO DE PVC PARA REDE COLETORA DE ESGOTO DE PAREDE MACIÇA, DN 100 MM, JUNTA ELÁSTICA - FORNECIMENTO E ASSENTAMENTO. AF_01/2021</t>
  </si>
  <si>
    <t>40,82</t>
  </si>
  <si>
    <t>TUBO DE PVC PARA REDE COLETORA DE ESGOTO DE PAREDE MACIÇA, DN 150 MM, JUNTA ELÁSTICA  - FORNECIMENTO E ASSENTAMENTO. AF_01/2021</t>
  </si>
  <si>
    <t>77,62</t>
  </si>
  <si>
    <t>TUBO DE PVC PARA REDE COLETORA DE ESGOTO DE PAREDE MACIÇA, DN 200 MM, JUNTA ELÁSTICA - FORNECIMENTO E ASSENTAMENTO. AF_01/2021</t>
  </si>
  <si>
    <t>129,72</t>
  </si>
  <si>
    <t>TUBO DE PVC PARA REDE COLETORA DE ESGOTO DE PAREDE MACIÇA, DN 250 MM, JUNTA ELÁSTICA  - FORNECIMENTO E ASSENTAMENTO. AF_01/2021</t>
  </si>
  <si>
    <t>201,31</t>
  </si>
  <si>
    <t>TUBO DE PVC PARA REDE COLETORA DE ESGOTO DE PAREDE MACIÇA, DN 300 MM, JUNTA ELÁSTICA,  FORNECIMENTO E ASSENTAMENTO. AF_01/2021</t>
  </si>
  <si>
    <t>307,75</t>
  </si>
  <si>
    <t>TUBO DE PVC PARA REDE COLETORA DE ESGOTO DE PAREDE MACIÇA, DN 350 MM, JUNTA ELÁSTICA  - FORNECIMENTO E ASSENTAMENTO. AF_01/2021</t>
  </si>
  <si>
    <t>433,18</t>
  </si>
  <si>
    <t>TUBO DE PVC PARA REDE COLETORA DE ESGOTO DE PAREDE MACIÇA, DN 400 MM, JUNTA ELÁSTICA  FORNECIMENTO E ASSENTAMENTO. AF_01/2021</t>
  </si>
  <si>
    <t>506,31</t>
  </si>
  <si>
    <t>TUBO DE PVC CORRUGADO DE DUPLA PAREDE PARA REDE COLETORA DE ESGOTO, DN 150 MM, JUNTA ELÁSTICA - FORNECIMENTO E ASSENTAMENTO. AF_01/2021</t>
  </si>
  <si>
    <t>61,92</t>
  </si>
  <si>
    <t>TUBO DE PVC CORRUGADO DE DUPLA PAREDE PARA REDE COLETORA DE ESGOTO, DN 200 MM, JUNTA ELÁSTICA - FORNECIMENTO E ASSENTAMENTO. AF_01/2021</t>
  </si>
  <si>
    <t>102,43</t>
  </si>
  <si>
    <t>TUBO DE PVC CORRUGADO DE DUPLA PAREDE PARA REDE COLETORA DE ESGOTO, DN 250 MM, JUNTA ELÁSTICA - FORNECIMENTO E ASSENTAMENTO. AF_01/2021</t>
  </si>
  <si>
    <t>161,95</t>
  </si>
  <si>
    <t>TUBO DE PVC CORRUGADO DE DUPLA PAREDE PARA REDE COLETORA DE ESGOTO, DN 300 MM, JUNTA ELÁSTICA - FORNECIMENTO E ASSENTAMENTO. AF_01/2021</t>
  </si>
  <si>
    <t>243,57</t>
  </si>
  <si>
    <t>TUBO DE PVC CORRUGADO DE DUPLA PAREDE PARA REDE COLETORA DE ESGOTO, DN 350 MM, JUNTA ELÁSTICA - FORNECIMENTO E ASSENTAMENTO. AF_01/2021</t>
  </si>
  <si>
    <t>313,53</t>
  </si>
  <si>
    <t>TUBO DE PVC CORRUGADO DE DUPLA PAREDE PARA REDE COLETORA DE ESGOTO, DN 400 MM, JUNTA ELÁSTICA - FORNECIMENTO E ASSENTAMENTO. AF_01/2021</t>
  </si>
  <si>
    <t>416,43</t>
  </si>
  <si>
    <t>TUBO DE PEAD CORRUGADO DE DUPLA PAREDE PARA REDE COLETORA DE ESGOTO, DN 600 MM, JUNTA ELÁSTICA INTEGRADA - FORNECIMENTO E ASSENTAMENTO. AF_01/2021</t>
  </si>
  <si>
    <t>740,08</t>
  </si>
  <si>
    <t>JUNTA ARGAMASSADA ENTRE TUBO DN 100 MM E O POÇO DE VISITA/ CAIXA DE CONCRETO OU ALVENARIA EM REDES DE ESGOTO. AF_01/2021</t>
  </si>
  <si>
    <t>21,17</t>
  </si>
  <si>
    <t>JUNTA ARGAMASSADA ENTRE TUBO DN 150 MM E O POÇO DE VISITA/ CAIXA DE CONCRETO OU ALVENARIA EM REDES DE ESGOTO. AF_01/2021</t>
  </si>
  <si>
    <t>26,08</t>
  </si>
  <si>
    <t>JUNTA ARGAMASSADA ENTRE TUBO DN 200 MM E O POÇO/ CAIXA DE CONCRETO OU ALVENARIA EM REDES DE ESGOTO. AF_01/2021</t>
  </si>
  <si>
    <t>31,06</t>
  </si>
  <si>
    <t>JUNTA ARGAMASSADA ENTRE TUBO DN 250 MM E O POÇO DE VISITA/ CAIXA DE CONCRETO OU ALVENARIA EM REDES DE ESGOTO. AF_01/2021</t>
  </si>
  <si>
    <t>35,96</t>
  </si>
  <si>
    <t>JUNTA ARGAMASSADA ENTRE TUBO DN 300 MM E O POÇO DE VISITA/ CAIXA DE CONCRETO OU ALVENARIA EM REDES DE ESGOTO. AF_01/2021</t>
  </si>
  <si>
    <t>40,87</t>
  </si>
  <si>
    <t>JUNTA ARGAMASSADA ENTRE TUBO DN 350 MM E O POÇO DE VISITA/ CAIXA DE CONCRETO OU ALVENARIA EM REDES DE ESGOTO. AF_01/2021</t>
  </si>
  <si>
    <t>45,78</t>
  </si>
  <si>
    <t>JUNTA ARGAMASSADA ENTRE TUBO DN 400 MM E O POÇO DE VISITA/ CAIXA DE CONCRETO OU ALVENARIA EM REDES DE ESGOTO. AF_01/2021</t>
  </si>
  <si>
    <t>JUNTA ARGAMASSADA ENTRE TUBO DN 450 MM E O POÇO DE VISITA/ CAIXA DE CONCRETO OU ALVENARIA EM REDES DE ESGOTO. AF_01/2021</t>
  </si>
  <si>
    <t>55,58</t>
  </si>
  <si>
    <t>JUNTA ARGAMASSADA ENTRE TUBO DN 600 MM E O POÇO DE VISITA/ CAIXA DE CONCRETO OU ALVENARIA EM REDES DE ESGOTO. AF_01/2021</t>
  </si>
  <si>
    <t>70,30</t>
  </si>
  <si>
    <t>ASSENTAMENTO DE TUBO DE PVC PARA REDE COLETORA DE ESGOTO DE PAREDE MACIÇA, DN 100 MM, JUNTA ELÁSTICA (NÃO INCLUI FORNECIMENTO). AF_01/2021</t>
  </si>
  <si>
    <t>2,95</t>
  </si>
  <si>
    <t>ASSENTAMENTO DE TUBO DE PVC PARA REDE COLETORA DE ESGOTO DE PAREDE MACIÇA, DN 150 MM, JUNTA ELÁSTICA,  (NÃO INCLUI FORNECIMENTO). AF_01/2021</t>
  </si>
  <si>
    <t>3,50</t>
  </si>
  <si>
    <t>ASSENTAMENTO DE TUBO DE PVC PARA REDE COLETORA DE ESGOTO DE PAREDE MACIÇA, DN 200 MM, JUNTA ELÁSTICA (NÃO INCLUI FORNECIMENTO). AF_01/2021</t>
  </si>
  <si>
    <t>4,04</t>
  </si>
  <si>
    <t>ASSENTAMENTO DE TUBO DE PVC PARA REDE COLETORA DE ESGOTO DE PAREDE MACIÇA, DN 250 MM, JUNTA ELÁSTICA (NÃO INCLUI FORNECIMENTO). AF_01/2021</t>
  </si>
  <si>
    <t>4,59</t>
  </si>
  <si>
    <t>ASSENTAMENTO DE TUBO DE PVC PARA REDE COLETORA DE ESGOTO DE PAREDE MACIÇA, DN 300 MM, JUNTA ELÁSTICA  (NÃO INCLUI FORNECIMENTO). AF_01/2021</t>
  </si>
  <si>
    <t>5,13</t>
  </si>
  <si>
    <t>ASSENTAMENTO DE TUBO DE PVC PARA REDE COLETORA DE ESGOTO DE PAREDE MACIÇA, DN 350 MM, JUNTA ELÁSTICA (NÃO INCLUI FORNECIMENTO). AF_01/2021</t>
  </si>
  <si>
    <t>5,68</t>
  </si>
  <si>
    <t>ASSENTAMENTO DE TUBO DE PVC PARA REDE COLETORA DE ESGOTO DE PAREDE MACIÇA, DN 400 MM, JUNTA ELÁSTICA (NÃO INCLUI FORNECIMENTO). AF_01/2021</t>
  </si>
  <si>
    <t>8,45</t>
  </si>
  <si>
    <t>ASSENTAMENTO DE TUBO DE PVC CORRUGADO DE DUPLA PAREDE PARA REDE COLETORA DE ESGOTO, DN 150 MM, JUNTA ELÁSTICA (NÃO INCLUI FORNECIMENTO). AF_01/2021</t>
  </si>
  <si>
    <t>3,90</t>
  </si>
  <si>
    <t>ASSENTAMENTO DE TUBO DE PVC CORRUGADO DE DUPLA PAREDE PARA REDE COLETORA DE ESGOTO, DN 200 MM, JUNTA ELÁSTICA (NÃO INCLUI FORNECIMENTO). AF_01/2021</t>
  </si>
  <si>
    <t>4,44</t>
  </si>
  <si>
    <t>ASSENTAMENTO DE TUBO DE PVC CORRUGADO DE DUPLA PAREDE PARA REDE COLETORA DE ESGOTO, DN 250 MM, JUNTA ELÁSTICA (NÃO INCLUI FORNECIMENTO). AF_01/2021</t>
  </si>
  <si>
    <t>4,98</t>
  </si>
  <si>
    <t>ASSENTAMENTO DE TUBO DE PVC CORRUGADO DE DUPLA PAREDE PARA REDE COLETORA DE ESGOTO, DN 300 MM, JUNTA ELÁSTICA (NÃO INCLUI FORNECIMENTO). AF_01/2021</t>
  </si>
  <si>
    <t>5,53</t>
  </si>
  <si>
    <t>ASSENTAMENTO DE TUBO DE PVC CORRUGADO DE DUPLA PAREDE PARA REDE COLETORA DE ESGOTO, DN 350 MM, JUNTA ELÁSTICA (NÃO INCLUI FORNECIMENTO). AF_01/2021</t>
  </si>
  <si>
    <t>6,08</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</si>
  <si>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</si>
  <si>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</si>
  <si>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3,19</t>
  </si>
  <si>
    <t>ASSENTAMENTO DE TUBO DE PEAD CORRUGADO DE DUPLA PAREDE PARA REDE COLETORA DE ESGOTO, DN 600 MM, JUNTA ELÁSTICA INTEGRADA (NÃO INCLUI FORNECIMENTO). AF_01/2021</t>
  </si>
  <si>
    <t>16,11</t>
  </si>
  <si>
    <t>TUBO DE PEAD CORRUGADO DE DUPLA PAREDE PARA REDE COLETORA DE ESGOTO, DN 250 MM, JUNTA ELÁSTICA INTEGRADA - FORNECIMENTO E ASSENTAMENTO. AF_01/2021</t>
  </si>
  <si>
    <t>130,41</t>
  </si>
  <si>
    <t>ASSENTAMENTO DE TUBO DE PEAD CORRUGADO DE DUPLA PAREDE PARA REDE COLETORA DE ESGOTO, DN 250 MM, JUNTA ELÁSTICA INTEGRADA (NÃO INCLUI FORNECIMENTO). AF_01/2021</t>
  </si>
  <si>
    <t>1,73</t>
  </si>
  <si>
    <t>TUBO DE PEAD CORRUGADO DE DUPLA PAREDE PARA REDE COLETORA DE ESGOTO, DN 300 MM, JUNTA ELÁSTICA INTEGRADA - FORNECIMENTO E ASSENTAMENTO. AF_01/2021</t>
  </si>
  <si>
    <t>204,02</t>
  </si>
  <si>
    <t>ASSENTAMENTO DE TUBO DE PEAD CORRUGADO DE DUPLA PAREDE PARA REDE COLETORA DE ESGOTO, DN 300 MM, JUNTA ELÁSTICA INTEGRADA  (NÃO INCLUI FORNECIMENTO). AF_01/2021</t>
  </si>
  <si>
    <t>2,41</t>
  </si>
  <si>
    <t>TUBO DE PEAD CORRUGADO DE DUPLA PAREDE PARA REDE COLETORA DE ESGOTO, DN 800 MM, JUNTA ELÁSTICA INTEGRADA - FORNECIMENTO E ASSENTAMENTO. AF_01/2021</t>
  </si>
  <si>
    <t>1.201,72</t>
  </si>
  <si>
    <t>ASSENTAMENTO DE TUBO DE PEAD CORRUGADO DE DUPLA PAREDE PARA REDE COLETORA DE ESGOTO, DN 800 MM, JUNTA ELÁSTICA INTEGRADA  (NÃO INCLUI FORNECIMENTO). AF_01/2021</t>
  </si>
  <si>
    <t>27,02</t>
  </si>
  <si>
    <t>ASSENTAMENTO DE TUBO DE PEAD CORRUGADO DE DUPLA PAREDE PARA REDE COLETORA DE ESGOTO, DN 900 MM, JUNTA ELÁSTICA INTEGRADA (NÃO INCLUI FORNECIMENTO). AF_01/2021</t>
  </si>
  <si>
    <t>31,26</t>
  </si>
  <si>
    <t>TUBO DE PEAD CORRUGADO DE DUPLA PAREDE PARA REDE COLETORA DE ESGOTO, DN 1000 MM, JUNTA ELÁSTICA INTEGRADA - FORNECIMENTO E ASSENTAMENTO. AF_01/2021</t>
  </si>
  <si>
    <t>1.849,95</t>
  </si>
  <si>
    <t>ASSENTAMENTO DE TUBO DE PEAD CORRUGADO DE DUPLA PAREDE PARA REDE COLETORA DE ESGOTO, DN 1000 MM, JUNTA ELÁSTICA INTEGRADA (NÃO INCLUI FORNECIMENTO). AF_01/2021</t>
  </si>
  <si>
    <t>40,33</t>
  </si>
  <si>
    <t>TUBO DE PEAD CORRUGADO DE DUPLA PAREDE PARA REDE COLETORA DE ESGOTO, DN 1200 MM, JUNTA ELÁSTICA INTEGRADA - FORNECIMENTO E ASSENTAMENTO. AF_01/2021</t>
  </si>
  <si>
    <t>2.547,85</t>
  </si>
  <si>
    <t>ASSENTAMENTO DE TUBO DE PEAD CORRUGADO DE DUPLA PAREDE PARA REDE COLETORA DE ESGOTO, DN 1200 MM, JUNTA ELÁSTICA INTEGRADA (NÃO INCLUI FORNECIMENTO). AF_01/2021</t>
  </si>
  <si>
    <t>46,85</t>
  </si>
  <si>
    <t>ASSENTAMENTO DE TUBO DE PEAD CORRUGADO DE DUPLA PAREDE PARA REDE COLETORA DE ESGOTO, DN 1500 MM, JUNTA ELÁSTICA INTEGRADA (NÃO INCLUI FORNECIMENTO). AF_01/2021</t>
  </si>
  <si>
    <t>60,08</t>
  </si>
  <si>
    <t>ASSENTAMENTO DE TUBO DE PVC PBA PARA REDE DE ÁGUA, DN 50 MM, JUNTA ELÁSTICA INTEGRADA, INSTALADO EM LOCAL COM NÍVEL ALTO DE INTERFERÊNCIAS (NÃO INCLUI FORNECIMENTO). AF_05/2024</t>
  </si>
  <si>
    <t>2,60</t>
  </si>
  <si>
    <t>ASSENTAMENTO DE TUBO DE PVC PBA PARA REDE DE ÁGUA, DN 75 MM, JUNTA ELÁSTICA INTEGRADA, INSTALADO EM LOCAL COM NÍVEL ALTO DE INTERFERÊNCIAS (NÃO INCLUI FORNECIMENTO). AF_05/2024</t>
  </si>
  <si>
    <t>3,15</t>
  </si>
  <si>
    <t>ASSENTAMENTO DE TUBO DE PVC PBA PARA REDE DE ÁGUA, DN 100 MM, JUNTA ELÁSTICA INTEGRADA, INSTALADO EM LOCAL COM NÍVEL ALTO DE INTERFERÊNCIAS (NÃO INCLUI FORNECIMENTO). AF_05/2024</t>
  </si>
  <si>
    <t>3,65</t>
  </si>
  <si>
    <t>ASSENTAMENTO DE TUBO DE PVC PBA PARA REDE DE ÁGUA, DN 50 MM, JUNTA ELÁSTICA INTEGRADA, INSTALADO EM LOCAL COM NÍVEL BAIXO DE INTERFERÊNCIAS (NÃO INCLUI FORNECIMENTO). AF_05/2024</t>
  </si>
  <si>
    <t>2,13</t>
  </si>
  <si>
    <t>ASSENTAMENTO DE TUBO DE PVC PBA PARA REDE DE ÁGUA, DN 75 MM, JUNTA ELÁSTICA INTEGRADA, INSTALADO EM LOCAL COM NÍVEL BAIXO DE INTERFERÊNCIAS (NÃO INCLUI FORNECIMENTO). AF_05/2024</t>
  </si>
  <si>
    <t>2,58</t>
  </si>
  <si>
    <t>ASSENTAMENTO DE TUBO DE PVC PBA PARA REDE DE ÁGUA, DN 100 MM, JUNTA ELÁSTICA INTEGRADA, INSTALADO EM LOCAL COM NÍVEL BAIXO DE INTERFERÊNCIAS (NÃO INCLUI FORNECIMENTO). AF_05/2024</t>
  </si>
  <si>
    <t>3,00</t>
  </si>
  <si>
    <t>TUBO DE PVC BRANCO PARA REDE COLETORA DE ESGOTO CONDOMINIAL DE PAREDE MACIÇA, DN 100 MM, JUNTA ELÁSTICA - FORNECIMENTO E ASSENTAMENTO. AF_01/2021</t>
  </si>
  <si>
    <t>17,96</t>
  </si>
  <si>
    <t>JUNTA ARGAMASSADA ENTRE TUBO DN 800 MM E O POÇO DE VISITA/ CAIXA DE CONCRETO OU ALVENARIA EM REDES DE ESGOTO. AF_01/2021</t>
  </si>
  <si>
    <t>89,93</t>
  </si>
  <si>
    <t>JUNTA ARGAMASSADA ENTRE TUBO DN 900 MM E O POÇO DE VISITA/ CAIXA DE CONCRETO OU ALVENARIA EM REDES DE ESGOTO. AF_01/2021</t>
  </si>
  <si>
    <t>99,76</t>
  </si>
  <si>
    <t>JUNTA ARGAMASSADA ENTRE TUBO DN 1000 MM E O POÇO DE VISITA/ CAIXA DE CONCRETO OU ALVENARIA EM REDES DE ESGOTO. AF_01/2021</t>
  </si>
  <si>
    <t>114,54</t>
  </si>
  <si>
    <t>JUNTA ARGAMASSADA ENTRE TUBO DN 1200 MM E O POÇO DE VISITA/ CAIXA DE CONCRETO OU ALVENARIA EM REDES DE ESGOTO. AF_01/2021</t>
  </si>
  <si>
    <t>129,27</t>
  </si>
  <si>
    <t>JUNTA ARGAMASSADA ENTRE TUBO DN 1500 MM E O POÇO DE VISITA/ CAIXA DE CONCRETO OU ALVENARIA EM REDES DE ESGOTO. AF_01/2021</t>
  </si>
  <si>
    <t>158,72</t>
  </si>
  <si>
    <t>ASSENTAMENTO E FORNECIMENTO DE TUBO DE PVC PBA PARA REDE DE ÁGUA, DN 50, JUNTA ELÁSTICA INTEGRADA, INSTALADO EM LOCAL COM NÍVEL ALTO DE INTERFERÊNCIAS (INCLUI FORNECIMENTO). AF_05/2024</t>
  </si>
  <si>
    <t>19,65</t>
  </si>
  <si>
    <t>ASSENTAMENTO E FORNECIMENTO DE TUBO DE PVC PBA PARA REDE DE ÁGUA, DN 50, JUNTA ELÁSTICA INTEGRADA, INSTALADO EM LOCAL COM NÍVEL BAIXO DE INTERFERÊNCIAS (INCLUI FORNECIMENTO). AF_05/2024</t>
  </si>
  <si>
    <t>19,18</t>
  </si>
  <si>
    <t>ASSENTAMENTO E FORNECIMENTO DE LUVA SIMPLES, PVC PBA, JE, DN 50 / DE 60 MM, PARA REDE AGUA, JUNTA ELÁSTICA INTEGRADA, INSTALADO EM LOCAL COM NÍVEL ALTO DE INTERFERÊNCIAS (INCLUI FORNECIMENTO). AF_05/2024</t>
  </si>
  <si>
    <t>24,17</t>
  </si>
  <si>
    <t>ASSENTAMENTO E FORNECIMENTO DE LUVA SIMPLES, PVC PBA, JE, DN 50 / DE 60 MM, PARA REDE AGUA, JUNTA ELÁSTICA INTEGRADA, INSTALADO EM LOCAL COM NÍVEL BAIXO DE INTERFERÊNCIAS (INCLUI FORNECIMENTO). AF_05/2024</t>
  </si>
  <si>
    <t>22,25</t>
  </si>
  <si>
    <t>ASSENTAMENTO E FORNECIMENTO DE LUVA SIMPLES, PVC PBA, JE, DN 75 / DE 85 MM, PARA REDE AGUA, JUNTA ELÁSTICA INTEGRADA, INSTALADO EM LOCAL COM NÍVEL ALTO DE INTERFERÊNCIAS (INCLUI FORNECIMENTO). AF_05/2024</t>
  </si>
  <si>
    <t>38,92</t>
  </si>
  <si>
    <t>ASSENTAMENTO E FORNECIMENTO DE LUVA SIMPLES, PVC PBA, JE, DN 75 / DE 85 MM, PARA REDE AGUA, JUNTA ELÁSTICA INTEGRADA, INSTALADO EM LOCAL COM NÍVEL BAIXO DE INTERFERÊNCIAS (INCLUI FORNECIMENTO). AF_05/2024</t>
  </si>
  <si>
    <t>36,66</t>
  </si>
  <si>
    <t>ASSENTAMENTO E FORNECIMENTO DE LUVA SIMPLES, PVC PBA, JE, DN 100 / DE 110 MM, PARA REDE AGUA, JUNTA ELÁSTICA INTEGRADA, INSTALADO EM LOCAL COM NÍVEL ALTO DE INTERFERÊNCIAS (INCLUI FORNECIMENTO). AF_05/2024</t>
  </si>
  <si>
    <t>51,90</t>
  </si>
  <si>
    <t>ASSENTAMENTO E FORNECIMENTO DE LUVA SIMPLES, PVC PBA, JE, DN 100 / DE 110 MM, PARA REDE AGUA, JUNTA ELÁSTICA INTEGRADA, INSTALADO EM LOCAL COM NÍVEL BAIXO DE INTERFERÊNCIAS (INCLUI FORNECIMENTO). AF_05/2024</t>
  </si>
  <si>
    <t>49,29</t>
  </si>
  <si>
    <t>ASSENTAMENTO E FORNECIMENTO DE CURVA PVC PBA, JE, PB, 45 GRAUS, DN 50 / DE 60 MM, PARA REDE AGUA, JUNTA ELÁSTICA INTEGRADA, INSTALADO EM LOCAL COM NÍVEL ALTO DE INTERFERÊNCIAS (INCLUI FORNECIMENTO). AF_05/2024</t>
  </si>
  <si>
    <t>39,88</t>
  </si>
  <si>
    <t>ASSENTAMENTO E FORNECIMENTO DE CURVA PVC PBA, JE, PB, 45 GRAUS, DN 50 / DE 60 MM, PARA REDE AGUA, JUNTA ELÁSTICA INTEGRADA, INSTALADO EM LOCAL COM NÍVEL BAIXO DE INTERFERÊNCIAS (INCLUI FORNECIMENTO). AF_05/2024</t>
  </si>
  <si>
    <t>37,01</t>
  </si>
  <si>
    <t>ASSENTAMENTO E FORNECIMENTO DE CURVA PVC PBA, JE, PB, 45 GRAUS, DN 75 / DE 85 MM, PARA REDE AGUA, JUNTA ELÁSTICA INTEGRADA, INSTALADO EM LOCAL COM NÍVEL ALTO DE INTERFERÊNCIAS (INCLUI FORNECIMENTO). AF_05/2024</t>
  </si>
  <si>
    <t>78,38</t>
  </si>
  <si>
    <t>ASSENTAMENTO E FORNECIMENTO DE CURVA PVC PBA, JE, PB, 45 GRAUS, DN 75 / DE 85 MM, PARA REDE AGUA, JUNTA ELÁSTICA INTEGRADA, INSTALADO EM LOCAL COM NÍVEL BAIXO DE INTERFERÊNCIAS (INCLUI FORNECIMENTO). AF_05/2024</t>
  </si>
  <si>
    <t>74,98</t>
  </si>
  <si>
    <t>ASSENTAMENTO E FORNECIMENTO DE CURVA PVC PBA, JE, PB, 45 GRAUS, DN 100 / DE 110 MM, PARA REDE AGUA, JUNTA ELÁSTICA INTEGRADA, INSTALADO EM LOCAL COM NÍVEL ALTO DE INTERFERÊNCIAS (INCLUI FORNECIMENTO). AF_05/2024</t>
  </si>
  <si>
    <t>132,21</t>
  </si>
  <si>
    <t>ASSENTAMENTO DE TUBO DE PVC PBA PARA REDE DE ÁGUA, DN 125, JUNTA ELÁSTICA INTEGRADA, INSTALADO EM LOCAL COM NÍVEL ALTO DE INTERFERÊNCIAS (NÃO INCLUI FORNECIMENTO). AF_05/2024</t>
  </si>
  <si>
    <t>4,22</t>
  </si>
  <si>
    <t>ASSENTAMENTO DE TUBO DE PVC PBA PARA REDE DE ÁGUA, DN 140, JUNTA ELÁSTICA INTEGRADA, INSTALADO EM LOCAL COM NÍVEL ALTO DE INTERFERÊNCIAS (NÃO INCLUI FORNECIMENTO). AF_05/2024</t>
  </si>
  <si>
    <t>4,54</t>
  </si>
  <si>
    <t>ASSENTAMENTO DE TUBO DE PVC PBA PARA REDE DE ÁGUA, DN 180, JUNTA ELÁSTICA INTEGRADA, INSTALADO EM LOCAL COM NÍVEL ALTO DE INTERFERÊNCIAS (NÃO INCLUI FORNECIMENTO). AF_05/2024</t>
  </si>
  <si>
    <t>5,35</t>
  </si>
  <si>
    <t>ASSENTAMENTO DE TUBO DE PVC DEFOFO OU PRFV OU RPVC PARA REDE DE ÁGUA, DN 100, JUNTA ELÁSTICA INTEGRADA, INSTALADO EM LOCAL COM NÍVEL ALTO DE INTERFERÊNCIAS (NÃO INCLUI FORNECIMENTO). AF_05/2024</t>
  </si>
  <si>
    <t>3,39</t>
  </si>
  <si>
    <t>ASSENTAMENTO DE TUBO DE PVC PBA PARA REDE DE ÁGUA, DN 125, JUNTA ELÁSTICA INTEGRADA, INSTALADO EM LOCAL COM NÍVEL BAIXO DE INTERFERÊNCIAS (NÃO INCLUI FORNECIMENTO). AF_05/2024</t>
  </si>
  <si>
    <t>3,49</t>
  </si>
  <si>
    <t>ASSENTAMENTO DE TUBO DE PVC PBA PARA REDE DE ÁGUA, DN 140, JUNTA ELÁSTICA INTEGRADA, INSTALADO EM LOCAL COM NÍVEL BAIXO DE INTERFERÊNCIAS (NÃO INCLUI FORNECIMENTO). AF_05/2024</t>
  </si>
  <si>
    <t>3,75</t>
  </si>
  <si>
    <t>ASSENTAMENTO DE TUBO DE PVC PBA PARA REDE DE ÁGUA, DN 180, JUNTA ELÁSTICA INTEGRADA, INSTALADO EM LOCAL COM NÍVEL BAIXO DE INTERFERÊNCIAS (NÃO INCLUI FORNECIMENTO). AF_05/2024</t>
  </si>
  <si>
    <t>4,43</t>
  </si>
  <si>
    <t>ASSENTAMENTO DE CONEXÃO 2 ACESSOS ALINHADOS DE PVC PBA PARA REDE DE ÁGUA, DN 50, JUNTA ELÁSTICA INTEGRADA, INSTALADO EM LOCAL COM NÍVEL BAIXO DE INTERFERÊNCIAS (NÃO INCLUI FORNECIMENTO). AF_05/2024</t>
  </si>
  <si>
    <t>8,86</t>
  </si>
  <si>
    <t>ASSENTAMENTO DE CONEXÃO 2 ACESSOS ALINHADOS DE FERRO FUNDIDO PARA REDE DE ÁGUA, DN 250, JUNTA ELÁSTICA, INSTALADO EM LOCAL COM NÍVEL BAIXO DE INTERFERÊNCIAS (NÃO INCLUI FORNECIMENTO). AF_05/2024</t>
  </si>
  <si>
    <t>17,35</t>
  </si>
  <si>
    <t>ASSENTAMENTO E FORNECIMENTO DE TUBO DE PVC PBA PARA REDE DE ÁGUA, DN 75, JUNTA ELÁSTICA INTEGRADA, INSTALADO EM LOCAL COM NÍVEL ALTO DE INTERFERÊNCIAS (INCLUI FORNECIMENTO). AF_05/2024</t>
  </si>
  <si>
    <t>36,65</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</si>
  <si>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</si>
  <si>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</si>
  <si>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59,63</t>
  </si>
  <si>
    <t>ASSENTAMENTO E FORNECIMENTO DE TUBO DE PVC PBA PARA REDE DE ÁGUA, DN 100, JUNTA ELÁSTICA INTEGRADA, INSTALADO EM LOCAL COM NÍVEL BAIXO DE INTERFERÊNCIAS (INCLUI FORNECIMENTO). AF_05/2024</t>
  </si>
  <si>
    <t>58,98</t>
  </si>
  <si>
    <t>ASSENTAMENTO E FORNECIMENTO DE TUBO DE PVC DEFOFO OU PRFV OU RPVC PARA REDE DE ÁGUA, DN 100, JUNTA ELÁSTICA INTEGRADA, INSTALADO EM LOCAL COM NÍVEL ALTO DE INTERFERÊNCIAS (INCLUI FORNECIMENTO). AF_05/2024</t>
  </si>
  <si>
    <t>42,32</t>
  </si>
  <si>
    <t>ASSENTAMENTO E FORNECIMENTO DE TUBO DE PVC DEFOFO OU PRFV OU RPVC PARA REDE DE ÁGUA, DN 100, JUNTA ELÁSTICA INTEGRADA, INSTALADO EM LOCAL COM NÍVEL BAIXO DE INTERFERÊNCIAS (INCLUI FORNECIMENTO). AF_05/2024</t>
  </si>
  <si>
    <t>41,72</t>
  </si>
  <si>
    <t>ASSENTAMENTO E FORNECIMENTO DE TUBO DE PVC DEFOFO PARA REDE DE ÁGUA, DN 200, JUNTA ELÁSTICA INTEGRADA, INSTALADO EM LOCAL COM NÍVEL ALTO DE INTERFERÊNCIAS (INCLUI FORNECIMENTO). AF_05/2024</t>
  </si>
  <si>
    <t>186,49</t>
  </si>
  <si>
    <t>ASSENTAMENTO E FORNECIMENTO DE TUBO DE PVC DEFOFO PARA REDE DE ÁGUA, DN 200, JUNTA ELÁSTICA INTEGRADA, INSTALADO EM LOCAL COM NÍVEL BAIXO DE INTERFERÊNCIAS (INCLUI FORNECIMENTO). AF_05/2024</t>
  </si>
  <si>
    <t>184,41</t>
  </si>
  <si>
    <t>ASSENTAMENTO E FORNECIMENTO DE TUBO DE PVC DEFOFO PARA REDE DE ÁGUA, DN 250, JUNTA ELÁSTICA INTEGRADA, INSTALADO EM LOCAL COM NÍVEL ALTO DE INTERFERÊNCIAS (INCLUI FORNECIMENTO). AF_05/2024</t>
  </si>
  <si>
    <t>280,90</t>
  </si>
  <si>
    <t>ASSENTAMENTO E FORNECIMENTO DE TUBO DE PVC DEFOFO PARA REDE DE ÁGUA, DN 250, JUNTA ELÁSTICA INTEGRADA, INSTALADO EM LOCAL COM NÍVEL BAIXO DE INTERFERÊNCIAS (INCLUI FORNECIMENTO). AF_05/2024</t>
  </si>
  <si>
    <t>278,43</t>
  </si>
  <si>
    <t>ASSENTAMENTO E FORNECIMENTO DE TUBO DE PVC DEFOFO PARA REDE DE ÁGUA, DN 300, JUNTA ELÁSTICA INTEGRADA, INSTALADO EM LOCAL COM NÍVEL ALTO DE INTERFERÊNCIAS (INCLUI FORNECIMENTO). AF_05/2024</t>
  </si>
  <si>
    <t>396,11</t>
  </si>
  <si>
    <t>ASSENTAMENTO E FORNECIMENTO DE TUBO DE PVC DEFOFO PARA REDE DE ÁGUA, DN 300, JUNTA ELÁSTICA INTEGRADA, INSTALADO EM LOCAL COM NÍVEL BAIXO DE INTERFERÊNCIAS (INCLUI FORNECIMENTO). AF_05/2024</t>
  </si>
  <si>
    <t>393,28</t>
  </si>
  <si>
    <t>ASSENTAMENTO DE TUBO DE PVC DEFOFO OU PRFV OU RPVC PARA REDE DE ÁGUA, DN 100, JUNTA ELÁSTICA INTEGRADA, INSTALADO EM LOCAL COM NÍVEL BAIXO DE INTERFERÊNCIAS (NÃO INCLUI FORNECIMENTO). AF_05/2024</t>
  </si>
  <si>
    <t>2,79</t>
  </si>
  <si>
    <t>ASSENTAMENTO DE CONEXÃO 2 ACESSOS ALINHADOS DE PVC PBA PARA REDE DE ÁGUA, DN 50, JUNTA ELÁSTICA INTEGRADA, INSTALADO EM LOCAL COM NÍVEL ALTO DE INTERFERÊNCIAS (NÃO INCLUI FORNECIMENTO). AF_05/2024</t>
  </si>
  <si>
    <t>10,78</t>
  </si>
  <si>
    <t>ASSENTAMENTO DE CONEXÃO 2 ACESSOS ALINHADOS DE PVC PBA PARA REDE DE ÁGUA, DN 75, JUNTA ELÁSTICA INTEGRADA, INSTALADO EM LOCAL COM NÍVEL ALTO DE INTERFERÊNCIAS (NÃO INCLUI FORNECIMENTO). AF_05/2024</t>
  </si>
  <si>
    <t>13,10</t>
  </si>
  <si>
    <t>ASSENTAMENTO DE CONEXÃO 2 ACESSOS ALINHADOS DE PVC PBA PARA REDE DE ÁGUA, DN 100, JUNTA ELÁSTICA INTEGRADA, INSTALADO EM LOCAL COM NÍVEL ALTO DE INTERFERÊNCIAS (NÃO INCLUI FORNECIMENTO). AF_05/2024</t>
  </si>
  <si>
    <t>15,26</t>
  </si>
  <si>
    <t>ASSENTAMENTO DE CONEXÃO 2 ACESSOS INCLINADOS DE PVC PBA PARA REDE DE ÁGUA, DN 50, JUNTA ELÁSTICA INTEGRADA, INSTALADO EM LOCAL COM NÍVEL ALTO DE INTERFERÊNCIAS (NÃO INCLUI FORNECIMENTO). AF_05/2024</t>
  </si>
  <si>
    <t>15,86</t>
  </si>
  <si>
    <t>ASSENTAMENTO DE CONEXÃO 2 ACESSOS INCLINADOS DE PVC PBA PARA REDE DE ÁGUA, DN 75, JUNTA ELÁSTICA INTEGRADA, INSTALADO EM LOCAL COM NÍVEL ALTO DE INTERFERÊNCIAS (NÃO INCLUI FORNECIMENTO). AF_05/2024</t>
  </si>
  <si>
    <t>19,10</t>
  </si>
  <si>
    <t>ASSENTAMENTO DE CONEXÃO 2 ACESSOS INCLINADOS DE PVC PBA PARA REDE DE ÁGUA, DN 100, JUNTA ELÁSTICA INTEGRADA, INSTALADO EM LOCAL COM NÍVEL ALTO DE INTERFERÊNCIAS (NÃO INCLUI FORNECIMENTO). AF_05/2024</t>
  </si>
  <si>
    <t>22,18</t>
  </si>
  <si>
    <t>ASSENTAMENTO DE CONEXÃO 3 ACESSOS DE PVC PBA PARA REDE DE ÁGUA, DN 50, JUNTA ELÁSTICA INTEGRADA, INSTALADO EM LOCAL COM NÍVEL ALTO DE INTERFERÊNCIAS (NÃO INCLUI FORNECIMENTO). AF_05/2024</t>
  </si>
  <si>
    <t>21,57</t>
  </si>
  <si>
    <t>ASSENTAMENTO DE CONEXÃO 3 ACESSOS DE PVC PBA PARA REDE DE ÁGUA, DN 75, JUNTA ELÁSTICA INTEGRADA, INSTALADO EM LOCAL COM NÍVEL ALTO DE INTERFERÊNCIAS (NÃO INCLUI FORNECIMENTO). AF_05/2024</t>
  </si>
  <si>
    <t>26,22</t>
  </si>
  <si>
    <t>ASSENTAMENTO DE CONEXÃO 3 ACESSOS DE PVC PBA PARA REDE DE ÁGUA, DN 100, JUNTA ELÁSTICA INTEGRADA, INSTALADO EM LOCAL COM NÍVEL ALTO DE INTERFERÊNCIAS (NÃO INCLUI FORNECIMENTO). AF_05/2024</t>
  </si>
  <si>
    <t>30,54</t>
  </si>
  <si>
    <t>FORNECIMENTO E ASSENTAMENTO DE CURVA 45 GRAUS RANHURADA EM FERRO FUNDIDO, DN 80 MM (3") PARA REDE DE ÁGUA, INSTALADO EM LOCAL COM NÍVEL BAIXO DE INTERFERÊNCIAS (INCLUI FORNECIMENTO). AF_05/2024</t>
  </si>
  <si>
    <t>39,44</t>
  </si>
  <si>
    <t>FORNECIMENTO E ASSENTAMENTO DE TE RANHURADO EM FERRO FUNDIDO, DN 80 (3") PARA REDE DE ÁGUA, INSTALADO EM LOCAL COM NÍVEL BAIXO DE INTERFERÊNCIAS (INCLUI FORNECIMENTO). AF_05/2024</t>
  </si>
  <si>
    <t>62,96</t>
  </si>
  <si>
    <t>ASSENTAMENTO DE CONEXÃO 3 ACESSOS DE PVC PBA PARA REDE DE ÁGUA, DN 100, JUNTA ELÁSTICA INTEGRADA, INSTALADO EM LOCAL COM NÍVEL BAIXO DE INTERFERÊNCIAS (NÃO INCLUI FORNECIMENTO). AF_05/2024</t>
  </si>
  <si>
    <t>25,32</t>
  </si>
  <si>
    <t>ASSENTAMENTO DE CONEXÃO 2 ACESSOS ALINHADOS DE FERRO FUNDIDO PARA REDE DE ÁGUA, DN 80, JUNTA ELÁSTICA, INSTALADO EM LOCAL COM NÍVEL BAIXO DE INTERFERÊNCIAS (NÃO INCLUI FORNECIMENTO). AF_05/2024</t>
  </si>
  <si>
    <t>7,28</t>
  </si>
  <si>
    <t>ASSENTAMENTO DE CONEXÃO 2 ACESSOS ALINHADOS DE FERRO FUNDIDO PARA REDE DE ÁGUA, DN 100, JUNTA ELÁSTICA, INSTALADO EM LOCAL COM NÍVEL BAIXO DE INTERFERÊNCIAS (NÃO INCLUI FORNECIMENTO). AF_05/2024</t>
  </si>
  <si>
    <t>8,47</t>
  </si>
  <si>
    <t>ASSENTAMENTO E FORNECIMENTO DE CURVA PVC PBA, JE, PB, 45 GRAUS, DN 100 / DE 110 MM, PARA REDE AGUA, JUNTA ELÁSTICA INTEGRADA, INSTALADO EM LOCAL COM NÍVEL BAIXO DE INTERFERÊNCIAS (INCLUI FORNECIMENTO). AF_05/2024</t>
  </si>
  <si>
    <t>128,30</t>
  </si>
  <si>
    <t>ASSENTAMENTO E FORNECIMENTO DE TE DE REDUCAO, PVC PBA, BBB, JE, DN 100 X 50 / DE 110 X 60 MM, PARA REDE AGUA, JUNTA ELÁSTICA INTEGRADA, INSTALADO EM LOCAL COM NÍVEL ALTO DE INTERFERÊNCIAS (INCLUI FORNECIMENTO). AF_05/2024</t>
  </si>
  <si>
    <t>105,04</t>
  </si>
  <si>
    <t>ASSENTAMENTO E FORNECIMENTO DE TE DE REDUCAO, PVC PBA, BBB, JE, DN 100 X 50 / DE 110 X 60 MM, PARA REDE AGUA, JUNTA ELÁSTICA INTEGRADA, INSTALADO EM LOCAL COM NÍVEL BAIXO DE INTERFERÊNCIAS (INCLUI FORNECIMENTO). AF_05/2024</t>
  </si>
  <si>
    <t>99,82</t>
  </si>
  <si>
    <t>ASSENTAMENTO DE CONEXÃO 2 ACESSOS ALINHADOS DE PVC PBA PARA REDE DE ÁGUA, DN 75, JUNTA ELÁSTICA INTEGRADA, INSTALADO EM LOCAL COM NÍVEL BAIXO DE INTERFERÊNCIAS (NÃO INCLUI FORNECIMENTO). AF_05/2024</t>
  </si>
  <si>
    <t>10,84</t>
  </si>
  <si>
    <t>ASSENTAMENTO DE CONEXÃO 2 ACESSOS ALINHADOS DE PVC PBA PARA REDE DE ÁGUA, DN 100, JUNTA ELÁSTICA INTEGRADA, INSTALADO EM LOCAL COM NÍVEL BAIXO DE INTERFERÊNCIAS (NÃO INCLUI FORNECIMENTO). AF_05/2024</t>
  </si>
  <si>
    <t>12,65</t>
  </si>
  <si>
    <t>ASSENTAMENTO DE CONEXÃO 2 ACESSOS INCLINADOS DE PVC PBA PARA REDE DE ÁGUA, DN 50, JUNTA ELÁSTICA INTEGRADA, INSTALADO EM LOCAL COM NÍVEL BAIXO DE INTERFERÊNCIAS (NÃO INCLUI FORNECIMENTO). AF_05/2024</t>
  </si>
  <si>
    <t>12,99</t>
  </si>
  <si>
    <t>ASSENTAMENTO DE CONEXÃO 2 ACESSOS INCLINADOS DE PVC PBA PARA REDE DE ÁGUA, DN 75, JUNTA ELÁSTICA INTEGRADA, INSTALADO EM LOCAL COM NÍVEL BAIXO DE INTERFERÊNCIAS (NÃO INCLUI FORNECIMENTO). AF_05/2024</t>
  </si>
  <si>
    <t>15,70</t>
  </si>
  <si>
    <t>ASSENTAMENTO DE CONEXÃO 2 ACESSOS INCLINADOS DE PVC PBA PARA REDE DE ÁGUA, DN 100, JUNTA ELÁSTICA INTEGRADA, INSTALADO EM LOCAL COM NÍVEL BAIXO DE INTERFERÊNCIAS (NÃO INCLUI FORNECIMENTO). AF_05/2024</t>
  </si>
  <si>
    <t>18,27</t>
  </si>
  <si>
    <t>ASSENTAMENTO DE CONEXÃO 3 ACESSOS DE PVC PBA PARA REDE DE ÁGUA, DN 50, JUNTA ELÁSTICA INTEGRADA, INSTALADO EM LOCAL COM NÍVEL BAIXO DE INTERFERÊNCIAS (NÃO INCLUI FORNECIMENTO). AF_05/2024</t>
  </si>
  <si>
    <t>17,74</t>
  </si>
  <si>
    <t>ASSENTAMENTO DE CONEXÃO 3 ACESSOS DE PVC PBA PARA REDE DE ÁGUA, DN 75, JUNTA ELÁSTICA INTEGRADA, INSTALADO EM LOCAL COM NÍVEL BAIXO DE INTERFERÊNCIAS (NÃO INCLUI FORNECIMENTO). AF_05/2024</t>
  </si>
  <si>
    <t>21,69</t>
  </si>
  <si>
    <t>TUBO DE CONCRETO PARA REDES COLETORAS DE ESGOTO SANITÁRIO, DIÂMETRO DE 300 MM, JUNTA ELÁSTICA, INSTALADO EM LOCAL COM BAIXO NÍVEL DE INTERFERÊNCIAS - FORNECIMENTO E ASSENTAMENTO. AF_03/2024</t>
  </si>
  <si>
    <t>229,34</t>
  </si>
  <si>
    <t>ASSENTAMENTO DE TUBO DE CONCRETO PARA REDES COLETORAS DE ESGOTO SANITÁRIO, DIÂMETRO DE 300 MM, JUNTA ELÁSTICA, INSTALADO EM LOCAL COM BAIXO NÍVEL DE INTERFERÊNCIAS (NÃO INCLUI FORNECIMENTO). AF_03/2024</t>
  </si>
  <si>
    <t>22,87</t>
  </si>
  <si>
    <t>TUBO DE CONCRETO PARA REDES COLETORAS DE ESGOTO SANITÁRIO, DIÂMETRO DE 400 MM, JUNTA ELÁSTICA, INSTALADO EM LOCAL COM BAIXO NÍVEL DE INTERFERÊNCIAS - FORNECIMENTO E ASSENTAMENTO. AF_03/2024</t>
  </si>
  <si>
    <t>241,44</t>
  </si>
  <si>
    <t>ASSENTAMENTO DE TUBO DE CONCRETO PARA REDES COLETORAS DE ESGOTO SANITÁRIO, DIÂMETRO DE 400 MM, JUNTA ELÁSTICA, INSTALADO EM LOCAL COM BAIXO NÍVEL DE INTERFERÊNCIAS (NÃO INCLUI FORNECIMENTO). AF_03/2024</t>
  </si>
  <si>
    <t>29,68</t>
  </si>
  <si>
    <t>TUBO DE CONCRETO PARA REDES COLETORAS DE ESGOTO SANITÁRIO, DIÂMETRO DE 500 MM, JUNTA ELÁSTICA, INSTALADO EM LOCAL COM BAIXO NÍVEL DE INTERFERÊNCIAS - FORNECIMENTO E ASSENTAMENTO. AF_03/2024</t>
  </si>
  <si>
    <t>428,73</t>
  </si>
  <si>
    <t>ASSENTAMENTO DE TUBO DE CONCRETO PARA REDES COLETORAS DE ESGOTO SANITÁRIO, DIÂMETRO DE 500 MM, JUNTA ELÁSTICA, INSTALADO EM LOCAL COM BAIXO NÍVEL DE INTERFERÊNCIAS (NÃO INCLUI FORNECIMENTO). AF_03/2024</t>
  </si>
  <si>
    <t>36,96</t>
  </si>
  <si>
    <t>TUBO DE CONCRETO PARA REDES COLETORAS DE ESGOTO SANITÁRIO, DIÂMETRO DE 600 MM, JUNTA ELÁSTICA, INSTALADO EM LOCAL COM BAIXO NÍVEL DE INTERFERÊNCIAS - FORNECIMENTO E ASSENTAMENTO. AF_03/2024</t>
  </si>
  <si>
    <t>525,39</t>
  </si>
  <si>
    <t>ASSENTAMENTO DE TUBO DE CONCRETO PARA REDES COLETORAS DE ESGOTO SANITÁRIO, DIÂMETRO DE 600 MM, JUNTA ELÁSTICA, INSTALADO EM LOCAL COM BAIXO NÍVEL DE INTERFERÊNCIAS (NÃO INCLUI FORNECIMENTO). AF_03/2024</t>
  </si>
  <si>
    <t>44,67</t>
  </si>
  <si>
    <t>TUBO DE CONCRETO PARA REDES COLETORAS DE ESGOTO SANITÁRIO, DIÂMETRO DE 700 MM, JUNTA ELÁSTICA, INSTALADO EM LOCAL COM BAIXO NÍVEL DE INTERFERÊNCIAS - FORNECIMENTO E ASSENTAMENTO. AF_03/2024</t>
  </si>
  <si>
    <t>684,70</t>
  </si>
  <si>
    <t>ASSENTAMENTO DE TUBO DE CONCRETO PARA REDES COLETORAS DE ESGOTO SANITÁRIO, DIÂMETRO DE 700 MM, JUNTA ELÁSTICA, INSTALADO EM LOCAL COM BAIXO NÍVEL DE INTERFERÊNCIAS (NÃO INCLUI FORNECIMENTO). AF_03/2024</t>
  </si>
  <si>
    <t>56,81</t>
  </si>
  <si>
    <t>TUBO DE CONCRETO PARA REDES COLETORAS DE ESGOTO SANITÁRIO, DIÂMETRO DE 800 MM, JUNTA ELÁSTICA, INSTALADO EM LOCAL COM BAIXO NÍVEL DE INTERFERÊNCIAS - FORNECIMENTO E ASSENTAMENTO. AF_03/2024</t>
  </si>
  <si>
    <t>709,69</t>
  </si>
  <si>
    <t>ASSENTAMENTO DE TUBO DE CONCRETO PARA REDES COLETORAS DE ESGOTO SANITÁRIO, DIÂMETRO DE 800 MM, JUNTA ELÁSTICA, INSTALADO EM LOCAL COM BAIXO NÍVEL DE INTERFERÊNCIAS (NÃO INCLUI FORNECIMENTO). AF_03/2024</t>
  </si>
  <si>
    <t>67,92</t>
  </si>
  <si>
    <t>TUBO DE CONCRETO PARA REDES COLETORAS DE ESGOTO SANITÁRIO, DIÂMETRO DE 900 MM, JUNTA ELÁSTICA, INSTALADO EM LOCAL COM BAIXO NÍVEL DE INTERFERÊNCIAS - FORNECIMENTO E ASSENTAMENTO. AF_03/2024</t>
  </si>
  <si>
    <t>1.051,14</t>
  </si>
  <si>
    <t>ASSENTAMENTO DE TUBO DE CONCRETO PARA REDES COLETORAS DE ESGOTO SANITÁRIO, DIÂMETRO DE 900 MM, JUNTA ELÁSTICA, INSTALADO EM LOCAL COM BAIXO NÍVEL DE INTERFERÊNCIAS (NÃO INCLUI FORNECIMENTO). AF_03/2024</t>
  </si>
  <si>
    <t>78,05</t>
  </si>
  <si>
    <t>TUBO DE CONCRETO PARA REDES COLETORAS DE ESGOTO SANITÁRIO, DIÂMETRO DE 1000 MM, JUNTA ELÁSTICA, INSTALADO EM LOCAL COM BAIXO NÍVEL DE INTERFERÊNCIAS - FORNECIMENTO E ASSENTAMENTO. AF_03/2024</t>
  </si>
  <si>
    <t>1.079,92</t>
  </si>
  <si>
    <t>ASSENTAMENTO DE TUBO DE CONCRETO PARA REDES COLETORAS DE ESGOTO SANITÁRIO, DIÂMETRO DE 1000 MM, JUNTA ELÁSTICA, INSTALADO EM LOCAL COM BAIXO NÍVEL DE INTERFERÊNCIAS (NÃO INCLUI FORNECIMENTO). AF_03/2024</t>
  </si>
  <si>
    <t>93,07</t>
  </si>
  <si>
    <t>TUBO DE CONCRETO PARA REDES COLETORAS DE ESGOTO SANITÁRIO, DIÂMETRO DE 300 MM, JUNTA ELÁSTICA, INSTALADO EM LOCAL COM ALTO NÍVEL DE INTERFERÊNCIAS - FORNECIMENTO E ASSENTAMENTO. AF_03/2024</t>
  </si>
  <si>
    <t>231,62</t>
  </si>
  <si>
    <t>ASSENTAMENTO DE TUBO DE CONCRETO PARA REDES COLETORAS DE ESGOTO SANITÁRIO, DIÂMETRO DE 300 MM, JUNTA ELÁSTICA, INSTALADO EM LOCAL COM ALTO NÍVEL DE INTERFERÊNCIAS (NÃO INCLUI FORNECIMENTO). AF_03/2024</t>
  </si>
  <si>
    <t>25,15</t>
  </si>
  <si>
    <t>TUBO DE CONCRETO PARA REDES COLETORAS DE ESGOTO SANITÁRIO, DIÂMETRO DE 400 MM, JUNTA ELÁSTICA, INSTALADO EM LOCAL COM ALTO NÍVEL DE INTERFERÊNCIAS - FORNECIMENTO E ASSENTAMENTO. AF_03/2024</t>
  </si>
  <si>
    <t>244,70</t>
  </si>
  <si>
    <t>ASSENTAMENTO DE TUBO DE CONCRETO PARA REDES COLETORAS DE ESGOTO SANITÁRIO, DIÂMETRO DE 400 MM, JUNTA ELÁSTICA, INSTALADO EM LOCAL COM ALTO NÍVEL DE INTERFERÊNCIAS (NÃO INCLUI FORNECIMENTO). AF_03/2024</t>
  </si>
  <si>
    <t>32,94</t>
  </si>
  <si>
    <t>TUBO DE CONCRETO PARA REDES COLETORAS DE ESGOTO SANITÁRIO, DIÂMETRO DE 500 MM, JUNTA ELÁSTICA, INSTALADO EM LOCAL COM ALTO NÍVEL DE INTERFERÊNCIAS - FORNECIMENTO E ASSENTAMENTO. AF_03/2024</t>
  </si>
  <si>
    <t>432,95</t>
  </si>
  <si>
    <t>ASSENTAMENTO DE TUBO DE CONCRETO PARA REDES COLETORAS DE ESGOTO SANITÁRIO, DIÂMETRO DE 500 MM, JUNTA ELÁSTICA, INSTALADO EM LOCAL COM ALTO NÍVEL DE INTERFERÊNCIAS (NÃO INCLUI FORNECIMENTO). AF_03/2024</t>
  </si>
  <si>
    <t>41,18</t>
  </si>
  <si>
    <t>TUBO DE CONCRETO PARA REDES COLETORAS DE ESGOTO SANITÁRIO, DIÂMETRO DE 600 MM, JUNTA ELÁSTICA, INSTALADO EM LOCAL COM ALTO NÍVEL DE INTERFERÊNCIAS - FORNECIMENTO E ASSENTAMENTO. AF_03/2024</t>
  </si>
  <si>
    <t>530,60</t>
  </si>
  <si>
    <t>ASSENTAMENTO DE TUBO DE CONCRETO PARA REDES COLETORAS DE ESGOTO SANITÁRIO, DIÂMETRO DE 600 MM, JUNTA ELÁSTICA, INSTALADO EM LOCAL COM ALTO NÍVEL DE INTERFERÊNCIAS (NÃO INCLUI FORNECIMENTO). AF_03/2024</t>
  </si>
  <si>
    <t>49,88</t>
  </si>
  <si>
    <t>TUBO DE CONCRETO PARA REDES COLETORAS DE ESGOTO SANITÁRIO, DIÂMETRO DE 700 MM, JUNTA ELÁSTICA, INSTALADO EM LOCAL COM ALTO NÍVEL DE INTERFERÊNCIAS - FORNECIMENTO E ASSENTAMENTO. AF_03/2024</t>
  </si>
  <si>
    <t>690,89</t>
  </si>
  <si>
    <t>ASSENTAMENTO DE TUBO DE CONCRETO PARA REDES COLETORAS DE ESGOTO SANITÁRIO, DIÂMETRO DE 700 MM, JUNTA ELÁSTICA, INSTALADO EM LOCAL COM ALTO NÍVEL DE INTERFERÊNCIAS (NÃO INCLUI FORNECIMENTO). AF_03/2024</t>
  </si>
  <si>
    <t>63,00</t>
  </si>
  <si>
    <t>TUBO DE CONCRETO PARA REDES COLETORAS DE ESGOTO SANITÁRIO, DIÂMETRO DE 800 MM, JUNTA ELÁSTICA, INSTALADO EM LOCAL COM ALTO NÍVEL DE INTERFERÊNCIAS - FORNECIMENTO E ASSENTAMENTO. AF_03/2024</t>
  </si>
  <si>
    <t>716,86</t>
  </si>
  <si>
    <t>ASSENTAMENTO DE TUBO DE CONCRETO PARA REDES COLETORAS DE ESGOTO SANITÁRIO, DIÂMETRO DE 800 MM, JUNTA ELÁSTICA, INSTALADO EM LOCAL COM ALTO NÍVEL DE INTERFERÊNCIAS (NÃO INCLUI FORNECIMENTO). AF_03/2024</t>
  </si>
  <si>
    <t>75,09</t>
  </si>
  <si>
    <t>TUBO DE CONCRETO PARA REDES COLETORAS DE ESGOTO SANITÁRIO, DIÂMETRO DE 900 MM, JUNTA ELÁSTICA, INSTALADO EM LOCAL COM ALTO NÍVEL DE INTERFERÊNCIAS - FORNECIMENTO E ASSENTAMENTO. AF_03/2024</t>
  </si>
  <si>
    <t>1.059,27</t>
  </si>
  <si>
    <t>ASSENTAMENTO DE TUBO DE CONCRETO PARA REDES COLETORAS DE ESGOTO SANITÁRIO, DIÂMETRO DE 900 MM, JUNTA ELÁSTICA, INSTALADO EM LOCAL COM ALTO NÍVEL DE INTERFERÊNCIAS (NÃO INCLUI FORNECIMENTO). AF_03/2024</t>
  </si>
  <si>
    <t>86,18</t>
  </si>
  <si>
    <t>TUBO DE CONCRETO PARA REDES COLETORAS DE ESGOTO SANITÁRIO, DIÂMETRO DE 1000 MM, JUNTA ELÁSTICA, INSTALADO EM LOCAL COM ALTO NÍVEL DE INTERFERÊNCIAS - FORNECIMENTO E ASSENTAMENTO. AF_03/2024</t>
  </si>
  <si>
    <t>1.089,03</t>
  </si>
  <si>
    <t>ASSENTAMENTO DE TUBO DE CONCRETO PARA REDES COLETORAS DE ESGOTO SANITÁRIO, DIÂMETRO DE 1000 MM, JUNTA ELÁSTICA, INSTALADO EM LOCAL COM ALTO NÍVEL DE INTERFERÊNCIAS (NÃO INCLUI FORNECIMENTO). AF_03/2024</t>
  </si>
  <si>
    <t>102,18</t>
  </si>
  <si>
    <t>TUBO DE CONCRETO PARA REDES COLETORAS DE ÁGUAS PLUVIAIS, DIÂMETRO DE 400 MM, JUNTA RÍGIDA, INSTALADO EM LOCAL COM BAIXO NÍVEL DE INTERFERÊNCIAS - FORNECIMENTO E ASSENTAMENTO. AF_03/2024</t>
  </si>
  <si>
    <t>162,04</t>
  </si>
  <si>
    <t>TUBO DE CONCRETO PARA REDES COLETORAS DE ÁGUAS PLUVIAIS, DIÂMETRO DE 500 MM, JUNTA RÍGIDA, INSTALADO EM LOCAL COM BAIXO NÍVEL DE INTERFERÊNCIAS - FORNECIMENTO E ASSENTAMENTO. AF_03/2024</t>
  </si>
  <si>
    <t>196,73</t>
  </si>
  <si>
    <t>TUBO DE CONCRETO PARA REDES COLETORAS DE ÁGUAS PLUVIAIS, DIÂMETRO DE 600 MM, JUNTA RÍGIDA, INSTALADO EM LOCAL COM BAIXO NÍVEL DE INTERFERÊNCIAS - FORNECIMENTO E ASSENTAMENTO. AF_03/2024</t>
  </si>
  <si>
    <t>302,60</t>
  </si>
  <si>
    <t>TUBO DE CONCRETO PARA REDES COLETORAS DE ÁGUAS PLUVIAIS, DIÂMETRO DE 700 MM, JUNTA RÍGIDA, INSTALADO EM LOCAL COM BAIXO NÍVEL DE INTERFERÊNCIAS - FORNECIMENTO E ASSENTAMENTO. AF_03/2024</t>
  </si>
  <si>
    <t>403,83</t>
  </si>
  <si>
    <t>TUBO DE CONCRETO PARA REDES COLETORAS DE ÁGUAS PLUVIAIS, DIÂMETRO DE 800 MM, JUNTA RÍGIDA, INSTALADO EM LOCAL COM BAIXO NÍVEL DE INTERFERÊNCIAS - FORNECIMENTO E ASSENTAMENTO. AF_03/2024</t>
  </si>
  <si>
    <t>489,66</t>
  </si>
  <si>
    <t>TUBO DE CONCRETO PARA REDES COLETORAS DE ÁGUAS PLUVIAIS, DIÂMETRO DE 900 MM, JUNTA RÍGIDA, INSTALADO EM LOCAL COM BAIXO NÍVEL DE INTERFERÊNCIAS - FORNECIMENTO E ASSENTAMENTO. AF_03/2024</t>
  </si>
  <si>
    <t>562,39</t>
  </si>
  <si>
    <t>TUBO DE CONCRETO PARA REDES COLETORAS DE ÁGUAS PLUVIAIS, DIÂMETRO DE 1000 MM, JUNTA RÍGIDA, INSTALADO EM LOCAL COM BAIXO NÍVEL DE INTERFERÊNCIAS - FORNECIMENTO E ASSENTAMENTO. AF_03/2024</t>
  </si>
  <si>
    <t>582,41</t>
  </si>
  <si>
    <t>TUBO DE CONCRETO PARA REDES COLETORAS DE ÁGUAS PLUVIAIS, DIÂMETRO DE 400 MM, JUNTA RÍGIDA, INSTALADO EM LOCAL COM ALTO NÍVEL DE INTERFERÊNCIAS - FORNECIMENTO E ASSENTAMENTO. AF_03/2024</t>
  </si>
  <si>
    <t>165,30</t>
  </si>
  <si>
    <t>TUBO DE CONCRETO PARA REDES COLETORAS DE ÁGUAS PLUVIAIS, DIÂMETRO DE 500 MM, JUNTA RÍGIDA, INSTALADO EM LOCAL COM ALTO NÍVEL DE INTERFERÊNCIAS - FORNECIMENTO E ASSENTAMENTO. AF_03/2024</t>
  </si>
  <si>
    <t>200,97</t>
  </si>
  <si>
    <t>TUBO DE CONCRETO PARA REDES COLETORAS DE ÁGUAS PLUVIAIS, DIÂMETRO DE 600 MM, JUNTA RÍGIDA, INSTALADO EM LOCAL COM ALTO NÍVEL DE INTERFERÊNCIAS - FORNECIMENTO E ASSENTAMENTO. AF_03/2024</t>
  </si>
  <si>
    <t>307,81</t>
  </si>
  <si>
    <t>TUBO DE CONCRETO PARA REDES COLETORAS DE ÁGUAS PLUVIAIS, DIÂMETRO DE 700 MM, JUNTA RÍGIDA, INSTALADO EM LOCAL COM ALTO NÍVEL DE INTERFERÊNCIAS - FORNECIMENTO E ASSENTAMENTO. AF_03/2024</t>
  </si>
  <si>
    <t>410,01</t>
  </si>
  <si>
    <t>TUBO DE CONCRETO PARA REDES COLETORAS DE ÁGUAS PLUVIAIS, DIÂMETRO DE 800 MM, JUNTA RÍGIDA, INSTALADO EM LOCAL COM ALTO NÍVEL DE INTERFERÊNCIAS - FORNECIMENTO E ASSENTAMENTO. AF_03/2024</t>
  </si>
  <si>
    <t>496,80</t>
  </si>
  <si>
    <t>TUBO DE CONCRETO PARA REDES COLETORAS DE ÁGUAS PLUVIAIS, DIÂMETRO DE 900 MM, JUNTA RÍGIDA, INSTALADO EM LOCAL COM ALTO NÍVEL DE INTERFERÊNCIAS - FORNECIMENTO E ASSENTAMENTO. AF_03/2024</t>
  </si>
  <si>
    <t>570,55</t>
  </si>
  <si>
    <t>TUBO DE CONCRETO PARA REDES COLETORAS DE ÁGUAS PLUVIAIS, DIÂMETRO DE 1000 MM, JUNTA RÍGIDA, INSTALADO EM LOCAL COM ALTO NÍVEL DE INTERFERÊNCIAS - FORNECIMENTO E ASSENTAMENTO. AF_03/2024</t>
  </si>
  <si>
    <t>591,52</t>
  </si>
  <si>
    <t>ASSENTAMENTO DE TUBO DE CONCRETO PARA REDES COLETORAS DE ÁGUAS PLUVIAIS, DIÂMETRO DE 300 MM, JUNTA RÍGIDA, INSTALADO EM LOCAL COM BAIXO NÍVEL DE INTERFERÊNCIAS (NÃO INCLUI FORNECIMENTO). AF_03/2024</t>
  </si>
  <si>
    <t>22,83</t>
  </si>
  <si>
    <t>ASSENTAMENTO DE TUBO DE CONCRETO PARA REDES COLETORAS DE ÁGUAS PLUVIAIS, DIÂMETRO DE 400 MM, JUNTA RÍGIDA, INSTALADO EM LOCAL COM BAIXO NÍVEL DE INTERFERÊNCIAS (NÃO INCLUI FORNECIMENTO). AF_03/2024</t>
  </si>
  <si>
    <t>31,81</t>
  </si>
  <si>
    <t>ASSENTAMENTO DE TUBO DE CONCRETO PARA REDES COLETORAS DE ÁGUAS PLUVIAIS, DIÂMETRO DE 500 MM, JUNTA RÍGIDA, INSTALADO EM LOCAL COM BAIXO NÍVEL DE INTERFERÊNCIAS (NÃO INCLUI FORNECIMENTO). AF_03/2024</t>
  </si>
  <si>
    <t>41,09</t>
  </si>
  <si>
    <t>ASSENTAMENTO DE TUBO DE CONCRETO PARA REDES COLETORAS DE ÁGUAS PLUVIAIS, DIÂMETRO DE 600 MM, JUNTA RÍGIDA, INSTALADO EM LOCAL COM BAIXO NÍVEL DE INTERFERÊNCIAS (NÃO INCLUI FORNECIMENTO). AF_03/2024</t>
  </si>
  <si>
    <t>50,59</t>
  </si>
  <si>
    <t>ASSENTAMENTO DE TUBO DE CONCRETO PARA REDES COLETORAS DE ÁGUAS PLUVIAIS, DIÂMETRO DE 700 MM, JUNTA RÍGIDA, INSTALADO EM LOCAL COM BAIXO NÍVEL DE INTERFERÊNCIAS (NÃO INCLUI FORNECIMENTO). AF_03/2024</t>
  </si>
  <si>
    <t>60,34</t>
  </si>
  <si>
    <t>ASSENTAMENTO DE TUBO DE CONCRETO PARA REDES COLETORAS DE ÁGUAS PLUVIAIS, DIÂMETRO DE 800 MM, JUNTA RÍGIDA, INSTALADO EM LOCAL COM BAIXO NÍVEL DE INTERFERÊNCIAS (NÃO INCLUI FORNECIMENTO). AF_03/2024</t>
  </si>
  <si>
    <t>70,36</t>
  </si>
  <si>
    <t>ASSENTAMENTO DE TUBO DE CONCRETO PARA REDES COLETORAS DE ÁGUAS PLUVIAIS, DIÂMETRO DE 900 MM, JUNTA RÍGIDA, INSTALADO EM LOCAL COM BAIXO NÍVEL DE INTERFERÊNCIAS (NÃO INCLUI FORNECIMENTO). AF_03/2024</t>
  </si>
  <si>
    <t>80,61</t>
  </si>
  <si>
    <t>ASSENTAMENTO DE TUBO DE CONCRETO PARA REDES COLETORAS DE ÁGUAS PLUVIAIS, DIÂMETRO DE 1000 MM, JUNTA RÍGIDA, INSTALADO EM LOCAL COM BAIXO NÍVEL DE INTERFERÊNCIAS (NÃO INCLUI FORNECIMENTO). AF_03/2024</t>
  </si>
  <si>
    <t>91,10</t>
  </si>
  <si>
    <t>TUBO DE CONCRETO PARA REDES COLETORAS DE ÁGUAS PLUVIAIS, DIÂMETRO DE 1200 MM, JUNTA RÍGIDA, INSTALADO EM LOCAL COM BAIXO NÍVEL DE INTERFERÊNCIAS - FORNECIMENTO E ASSENTAMENTO. AF_03/2024</t>
  </si>
  <si>
    <t>846,63</t>
  </si>
  <si>
    <t>ASSENTAMENTO DE TUBO DE CONCRETO PARA REDES COLETORAS DE ÁGUAS PLUVIAIS, DIÂMETRO DE 1200 MM, JUNTA RÍGIDA, INSTALADO EM LOCAL COM BAIXO NÍVEL DE INTERFERÊNCIAS (NÃO INCLUI FORNECIMENTO). AF_03/2024</t>
  </si>
  <si>
    <t>112,84</t>
  </si>
  <si>
    <t>TUBO DE CONCRETO PARA REDES COLETORAS DE ÁGUAS PLUVIAIS, DIÂMETRO DE 1500 MM, JUNTA RÍGIDA, INSTALADO EM LOCAL COM BAIXO NÍVEL DE INTERFERÊNCIAS - FORNECIMENTO E ASSENTAMENTO. AF_03/2024</t>
  </si>
  <si>
    <t>1.210,36</t>
  </si>
  <si>
    <t>ASSENTAMENTO DE TUBO DE CONCRETO PARA REDES COLETORAS DE ÁGUAS PLUVIAIS, DIÂMETRO DE 1500 MM, JUNTA RÍGIDA, INSTALADO EM LOCAL COM BAIXO NÍVEL DE INTERFERÊNCIAS (NÃO INCLUI FORNECIMENTO). AF_03/2024</t>
  </si>
  <si>
    <t>147,27</t>
  </si>
  <si>
    <t>ASSENTAMENTO DE TUBO DE CONCRETO PARA REDES COLETORAS DE ÁGUAS PLUVIAIS, DIÂMETRO DE 300 MM, JUNTA RÍGIDA, INSTALADO EM LOCAL COM ALTO NÍVEL DE INTERFERÊNCIAS (NÃO INCLUI FORNECIMENTO). AF_03/2024</t>
  </si>
  <si>
    <t>25,14</t>
  </si>
  <si>
    <t>ASSENTAMENTO DE TUBO DE CONCRETO PARA REDES COLETORAS DE ÁGUAS PLUVIAIS, DIÂMETRO DE 400 MM, JUNTA RÍGIDA, INSTALADO EM LOCAL COM ALTO NÍVEL DE INTERFERÊNCIAS (NÃO INCLUI FORNECIMENTO). AF_03/2024</t>
  </si>
  <si>
    <t>35,07</t>
  </si>
  <si>
    <t>ASSENTAMENTO DE TUBO DE CONCRETO PARA REDES COLETORAS DE ÁGUAS PLUVIAIS, DIÂMETRO DE 500 MM, JUNTA RÍGIDA, INSTALADO EM LOCAL COM ALTO NÍVEL DE INTERFERÊNCIAS (NÃO INCLUI FORNECIMENTO). AF_03/2024</t>
  </si>
  <si>
    <t>45,33</t>
  </si>
  <si>
    <t>ASSENTAMENTO DE TUBO DE CONCRETO PARA REDES COLETORAS DE ÁGUAS PLUVIAIS, DIÂMETRO DE 600 MM, JUNTA RÍGIDA, INSTALADO EM LOCAL COM ALTO NÍVEL DE INTERFERÊNCIAS (NÃO INCLUI FORNECIMENTO). AF_03/2024</t>
  </si>
  <si>
    <t>55,80</t>
  </si>
  <si>
    <t>ASSENTAMENTO DE TUBO DE CONCRETO PARA REDES COLETORAS DE ÁGUAS PLUVIAIS, DIÂMETRO DE 700 MM, JUNTA RÍGIDA, INSTALADO EM LOCAL COM ALTO NÍVEL DE INTERFERÊNCIAS (NÃO INCLUI FORNECIMENTO). AF_03/2024</t>
  </si>
  <si>
    <t>66,52</t>
  </si>
  <si>
    <t>ASSENTAMENTO DE TUBO DE CONCRETO PARA REDES COLETORAS DE ÁGUAS PLUVIAIS, DIÂMETRO DE 800 MM, JUNTA RÍGIDA, INSTALADO EM LOCAL COM ALTO NÍVEL DE INTERFERÊNCIAS (NÃO INCLUI FORNECIMENTO). AF_03/2024</t>
  </si>
  <si>
    <t>77,50</t>
  </si>
  <si>
    <t>ASSENTAMENTO DE TUBO DE CONCRETO PARA REDES COLETORAS DE ÁGUAS PLUVIAIS, DIÂMETRO DE 900 MM, JUNTA RÍGIDA, INSTALADO EM LOCAL COM ALTO NÍVEL DE INTERFERÊNCIAS (NÃO INCLUI FORNECIMENTO). AF_03/2024</t>
  </si>
  <si>
    <t>88,77</t>
  </si>
  <si>
    <t>ASSENTAMENTO DE TUBO DE CONCRETO PARA REDES COLETORAS DE ÁGUAS PLUVIAIS, DIÂMETRO DE 1000 MM, JUNTA RÍGIDA, INSTALADO EM LOCAL COM ALTO NÍVEL DE INTERFERÊNCIAS (NÃO INCLUI FORNECIMENTO). AF_03/2024</t>
  </si>
  <si>
    <t>100,21</t>
  </si>
  <si>
    <t>TUBO DE CONCRETO PARA REDES COLETORAS DE ÁGUAS PLUVIAIS, DIÂMETRO DE 1200 MM, JUNTA RÍGIDA, INSTALADO EM LOCAL COM ALTO NÍVEL DE INTERFERÊNCIAS - FORNECIMENTO E ASSENTAMENTO. AF_03/2024</t>
  </si>
  <si>
    <t>857,70</t>
  </si>
  <si>
    <t>ASSENTAMENTO DE TUBO DE CONCRETO PARA REDES COLETORAS DE ÁGUAS PLUVIAIS, DIÂMETRO DE 1200 MM, JUNTA RÍGIDA, INSTALADO EM LOCAL COM ALTO NÍVEL DE INTERFERÊNCIAS (NÃO INCLUI FORNECIMENTO). AF_03/2024</t>
  </si>
  <si>
    <t>123,91</t>
  </si>
  <si>
    <t>TUBO DE CONCRETO PARA REDES COLETORAS DE ÁGUAS PLUVIAIS, DIÂMETRO DE 1500 MM, JUNTA RÍGIDA, INSTALADO EM LOCAL COM ALTO NÍVEL DE INTERFERÊNCIAS - FORNECIMENTO E ASSENTAMENTO. AF_03/2024</t>
  </si>
  <si>
    <t>1.224,35</t>
  </si>
  <si>
    <t>ASSENTAMENTO DE TUBO DE CONCRETO PARA REDES COLETORAS DE ÁGUAS PLUVIAIS, DIÂMETRO DE 1500 MM, JUNTA RÍGIDA, INSTALADO EM LOCAL COM ALTO NÍVEL DE INTERFERÊNCIAS (NÃO INCLUI FORNECIMENTO). AF_03/2024</t>
  </si>
  <si>
    <t>161,26</t>
  </si>
  <si>
    <t>TUBO DE CONCRETO PARA REDES COLETORAS DE ÁGUAS PLUVIAIS, DIÂMETRO DE 300MM, JUNTA RÍGIDA, INSTALADO EM LOCAL COM BAIXO NÍVEL DE INTERFERÊNCIAS - FORNECIMENTO E ASSENTAMENTO. AF_03/2024</t>
  </si>
  <si>
    <t>138,24</t>
  </si>
  <si>
    <t>TUBO DE CONCRETO PARA REDES COLETORAS DE ÁGUAS PLUVIAIS, DIÂMETRO DE 300MM, JUNTA RÍGIDA, INSTALADO EM LOCAL COM ALTO NÍVEL DE INTERFERÊNCIAS - FORNECIMENTO E ASSENTAMENTO. AF_03/2024</t>
  </si>
  <si>
    <t>140,55</t>
  </si>
  <si>
    <t>TUBO DE CONCRETO (SIMPLES) PARA REDES COLETORAS DE ÁGUAS PLUVIAIS, DIÂMETRO DE 300 MM, JUNTA RÍGIDA, INSTALADO EM LOCAL COM BAIXO NÍVEL DE INTERFERÊNCIAS - FORNECIMENTO E ASSENTAMENTO. AF_03/2024</t>
  </si>
  <si>
    <t>86,69</t>
  </si>
  <si>
    <t>TUBO DE CONCRETO (SIMPLES) PARA REDES COLETORAS DE ÁGUAS PLUVIAIS, DIÂMETRO DE 400 MM, JUNTA RÍGIDA, INSTALADO EM LOCAL COM BAIXO NÍVEL DE INTERFERÊNCIAS - FORNECIMENTO E ASSENTAMENTO. AF_03/2024</t>
  </si>
  <si>
    <t>107,26</t>
  </si>
  <si>
    <t>TUBO DE CONCRETO (SIMPLES) PARA REDES COLETORAS DE ÁGUAS PLUVIAIS, DIÂMETRO DE 500 MM, JUNTA RÍGIDA, INSTALADO EM LOCAL COM BAIXO NÍVEL DE INTERFERÊNCIAS - FORNECIMENTO E ASSENTAMENTO. AF_03/2024</t>
  </si>
  <si>
    <t>153,40</t>
  </si>
  <si>
    <t>TUBO DE CONCRETO (SIMPLES) PARA REDES COLETORAS DE ÁGUAS PLUVIAIS, DIÂMETRO DE 300 MM, JUNTA RÍGIDA, INSTALADO EM LOCAL COM ALTO NÍVEL DE INTERFERÊNCIAS - FORNECIMENTO E ASSENTAMENTO. AF_03/2024</t>
  </si>
  <si>
    <t>89,00</t>
  </si>
  <si>
    <t>TUBO DE CONCRETO (SIMPLES) PARA REDES COLETORAS DE ÁGUAS PLUVIAIS, DIÂMETRO DE 400 MM, JUNTA RÍGIDA, INSTALADO EM LOCAL COM ALTO NÍVEL DE INTERFERÊNCIAS - FORNECIMENTO E ASSENTAMENTO. AF_03/2024</t>
  </si>
  <si>
    <t>110,52</t>
  </si>
  <si>
    <t>TUBO DE CONCRETO (SIMPLES) PARA REDES COLETORAS DE ÁGUAS PLUVIAIS, DIÂMETRO DE 500 MM, JUNTA RÍGIDA, INSTALADO EM LOCAL COM ALTO NÍVEL DE INTERFERÊNCIAS - FORNECIMENTO E ASSENTAMENTO. AF_03/2024</t>
  </si>
  <si>
    <t>157,64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</si>
  <si>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</si>
  <si>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</si>
  <si>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8,88</t>
  </si>
  <si>
    <t>ASSENTAMENTO DE TUBO DE PVC DEFOFO OU PRFV OU RPVC PARA REDE DE ÁGUA, DN 250 MM, JUNTA ELÁSTICA INTEGRADA, INSTALADO EM LOCAL COM NÍVEL ALTO DE INTERFERÊNCIAS (NÃO INCLUI FORNECIMENTO). AF_05/2024</t>
  </si>
  <si>
    <t>10,52</t>
  </si>
  <si>
    <t>ASSENTAMENTO DE TUBO DE PVC DEFOFO OU PRFV OU RPVC PARA REDE DE ÁGUA, DN 300 MM, JUNTA ELÁSTICA INTEGRADA, INSTALADO EM LOCAL COM NÍVEL ALTO DE INTERFERÊNCIAS (NÃO INCLUI FORNECIMENTO). AF_05/2024</t>
  </si>
  <si>
    <t>12,17</t>
  </si>
  <si>
    <t>ASSENTAMENTO DE TUBO DE PVC DEFOFO OU PRFV OU RPVC PARA REDE DE ÁGUA, DN 350 MM, JUNTA ELÁSTICA INTEGRADA, INSTALADO EM LOCAL COM NÍVEL ALTO DE INTERFERÊNCIAS (NÃO INCLUI FORNECIMENTO). AF_05/2024</t>
  </si>
  <si>
    <t>13,82</t>
  </si>
  <si>
    <t>ASSENTAMENTO DE TUBO DE PVC DEFOFO OU PRFV OU RPVC PARA REDE DE ÁGUA, DN 400 MM, JUNTA ELÁSTICA INTEGRADA, INSTALADO EM LOCAL COM NÍVEL ALTO DE INTERFERÊNCIAS (NÃO INCLUI FORNECIMENTO). AF_05/2024</t>
  </si>
  <si>
    <t>15,47</t>
  </si>
  <si>
    <t>ASSENTAMENTO DE TUBO DE PVC DEFOFO OU PRFV OU RPVC PARA REDE DE ÁGUA, DN 500 MM, JUNTA ELÁSTICA INTEGRADA, INSTALADO EM LOCAL COM NÍVEL ALTO DE INTERFERÊNCIAS (NÃO INCLUI FORNECIMENTO). AF_05/2024</t>
  </si>
  <si>
    <t>18,76</t>
  </si>
  <si>
    <t>ASSENTAMENTO DE TUBO DE PVC DEFOFO OU PRFV OU RPVC PARA REDE DE ÁGUA, DN 150 MM, JUNTA ELÁSTICA INTEGRADA, INSTALADO EM LOCAL COM NÍVEL BAIXO DE INTERFERÊNCIAS (NÃO INCLUI FORNECIMENTO). AF_05/2024</t>
  </si>
  <si>
    <t>3,66</t>
  </si>
  <si>
    <t>ASSENTAMENTO DE TUBO DE PVC DEFOFO OU PRFV OU RPVC PARA REDE DE ÁGUA, DN 200 MM, JUNTA ELÁSTICA INTEGRADA, INSTALADO EM LOCAL COM NÍVEL BAIXO DE INTERFERÊNCIAS (NÃO INCLUI FORNECIMENTO). AF_05/2024</t>
  </si>
  <si>
    <t>6,80</t>
  </si>
  <si>
    <t>ASSENTAMENTO DE TUBO DE PVC DEFOFO OU PRFV OU RPVC PARA REDE DE ÁGUA, DN 250 MM, JUNTA ELÁSTICA INTEGRADA, INSTALADO EM LOCAL COM NÍVEL BAIXO DE INTERFERÊNCIAS (NÃO INCLUI FORNECIMENTO). AF_05/2024</t>
  </si>
  <si>
    <t>8,05</t>
  </si>
  <si>
    <t>ASSENTAMENTO DE TUBO DE PVC DEFOFO OU PRFV OU RPVC PARA REDE DE ÁGUA, DN 300 MM, JUNTA ELÁSTICA INTEGRADA, INSTALADO EM LOCAL COM NÍVEL BAIXO DE INTERFERÊNCIAS (NÃO INCLUI FORNECIMENTO). AF_05/2024</t>
  </si>
  <si>
    <t>9,34</t>
  </si>
  <si>
    <t>ASSENTAMENTO DE TUBO DE PVC DEFOFO OU PRFV OU RPVC PARA REDE DE ÁGUA, DN 350 MM, JUNTA ELÁSTICA INTEGRADA, INSTALADO EM LOCAL COM NÍVEL BAIXO DE INTERFERÊNCIAS (NÃO INCLUI FORNECIMENTO). AF_05/2024</t>
  </si>
  <si>
    <t>10,60</t>
  </si>
  <si>
    <t>ASSENTAMENTO DE TUBO DE PVC DEFOFO OU PRFV OU RPVC PARA REDE DE ÁGUA, DN 400 MM, JUNTA ELÁSTICA INTEGRADA, INSTALADO EM LOCAL COM NÍVEL BAIXO DE INTERFERÊNCIAS (NÃO INCLUI FORNECIMENTO). AF_05/2024</t>
  </si>
  <si>
    <t>11,87</t>
  </si>
  <si>
    <t>ASSENTAMENTO DE TUBO DE PVC DEFOFO OU PRFV OU RPVC PARA REDE DE ÁGUA, DN 500 MM, JUNTA ELÁSTICA INTEGRADA, INSTALADO EM LOCAL COM NÍVEL BAIXO DE INTERFERÊNCIAS (NÃO INCLUI FORNECIMENTO). AF_05/2024</t>
  </si>
  <si>
    <t>14,38</t>
  </si>
  <si>
    <t>ASSENTAMENTO DE TUBO DE FERRO FUNDIDO PARA REDE DE ÁGUA, DN 80 MM, JUNTA FLANGEADA (NÃO INCLUI O FORNECIMENTO). AF_09/2021</t>
  </si>
  <si>
    <t>11,31</t>
  </si>
  <si>
    <t>ASSENTAMENTO DE TUBO DE FERRO FUNDIDO PARA REDE DE ÁGUA, DN 100 MM, JUNTA FLANGEADA (NÃO INCLUI O FORNECIMENTO). AF_09/2021</t>
  </si>
  <si>
    <t>13,51</t>
  </si>
  <si>
    <t>ASSENTAMENTO DE TUBO DE FERRO FUNDIDO PARA REDE DE ÁGUA, DN 150 MM, JUNTA FLANGEADA (NÃO INCLUI O FORNECIMENTO). AF_09/2021</t>
  </si>
  <si>
    <t>18,96</t>
  </si>
  <si>
    <t>ASSENTAMENTO DE TUBO DE FERRO FUNDIDO PARA REDE DE ÁGUA, DN 200 MM, JUNTA FLANGEADA (NÃO INCLUI O FORNECIMENTO). AF_09/2021</t>
  </si>
  <si>
    <t>24,41</t>
  </si>
  <si>
    <t>ASSENTAMENTO DE TUBO DE FERRO FUNDIDO PARA REDE DE ÁGUA, DN 250 MM, JUNTA FLANGEADA (NÃO INCLUI O FORNECIMENTO). AF_09/2021</t>
  </si>
  <si>
    <t>37,31</t>
  </si>
  <si>
    <t>ASSENTAMENTO DE TUBO DE FERRO FUNDIDO PARA REDE DE ÁGUA, DN 300 MM, JUNTA FLANGEADA (NÃO INCLUI O FORNECIMENTO). AF_09/2021</t>
  </si>
  <si>
    <t>42,79</t>
  </si>
  <si>
    <t>ASSENTAMENTO DE TUBO DE FERRO FUNDIDO PARA REDE DE ÁGUA, DN 350 MM, JUNTA FLANGEADA (NÃO INCLUI O FORNECIMENTO). AF_09/2021</t>
  </si>
  <si>
    <t>55,66</t>
  </si>
  <si>
    <t>ASSENTAMENTO DE TUBO DE FERRO FUNDIDO PARA REDE DE ÁGUA, DN 400 MM, JUNTA FLANGEADA (NÃO INCLUI O FORNECIMENTO). AF_09/2021</t>
  </si>
  <si>
    <t>61,14</t>
  </si>
  <si>
    <t>ASSENTAMENTO DE TUBO DE FERRO FUNDIDO PARA REDE DE ÁGUA, DN 450 MM, JUNTA FLANGEADA (NÃO INCLUI O FORNECIMENTO). AF_09/2021</t>
  </si>
  <si>
    <t>74,03</t>
  </si>
  <si>
    <t>ASSENTAMENTO DE TUBO DE FERRO FUNDIDO PARA REDE DE ÁGUA, DN 500 MM, JUNTA FLANGEADA (NÃO INCLUI O FORNECIMENTO). AF_09/2021</t>
  </si>
  <si>
    <t>79,50</t>
  </si>
  <si>
    <t>ASSENTAMENTO DE TUBO DE FERRO FUNDIDO PARA REDE DE ÁGUA, DN 600 MM, JUNTA FLANGEADA (NÃO INCLUI O FORNECIMENTO). AF_09/2021</t>
  </si>
  <si>
    <t>90,41</t>
  </si>
  <si>
    <t>ASSENTAMENTO DE TUBO DE FERRO FUNDIDO PARA REDE DE ÁGUA, DN 700 MM, JUNTA FLANGEADA (NÃO INCLUI O FORNECIMENTO). AF_09/2021</t>
  </si>
  <si>
    <t>96,45</t>
  </si>
  <si>
    <t>ASSENTAMENTO DE TUBO DE FERRO FUNDIDO PARA REDE DE ÁGUA, DN 800 MM, JUNTA FLANGEADA (NÃO INCLUI O FORNECIMENTO). AF_09/2021</t>
  </si>
  <si>
    <t>106,19</t>
  </si>
  <si>
    <t>ASSENTAMENTO DE TUBO DE FERRO FUNDIDO PARA REDE DE ÁGUA, DN 900 MM, JUNTA FLANGEADA (NÃO INCLUI O FORNECIMENTO). AF_09/2021</t>
  </si>
  <si>
    <t>122,30</t>
  </si>
  <si>
    <t>ASSENTAMENTO DE TUBO DE FERRO FUNDIDO PARA REDE DE ÁGUA, DN 1000 MM, JUNTA FLANGEADA (NÃO INCLUI O FORNECIMENTO). AF_09/2021</t>
  </si>
  <si>
    <t>132,06</t>
  </si>
  <si>
    <t>ASSENTAMENTO DE TUBO DE FERRO FUNDIDO PARA REDE DE ÁGUA, DN 1200 MM, JUNTA FLANGEADA (NÃO INCLUI O FORNECIMENTO). AF_09/2021</t>
  </si>
  <si>
    <t>157,91</t>
  </si>
  <si>
    <t>ASSENTAMENTO DE CONEXÃO COM 2 ACESSOS, FERRO FUNDIDO PARA REDE DE ÁGUA, DN  80 MM, JUNTA FLANGEADA (NÃO INCLUI O FORNECIMENTO). AF_09/2021</t>
  </si>
  <si>
    <t>48,29</t>
  </si>
  <si>
    <t>ASSENTAMENTO DE CONEXÃO COM 2 ACESSOS, FERRO FUNDIDO PARA REDE DE ÁGUA, DN  100 MM, JUNTA FLANGEADA (NÃO INCLUI O FORNECIMENTO). AF_09/2021</t>
  </si>
  <si>
    <t>57,49</t>
  </si>
  <si>
    <t>ASSENTAMENTO DE CONEXÃO COM 2 ACESSOS, FERRO FUNDIDO PARA REDE DE ÁGUA, DN  150 MM, JUNTA FLANGEADA (NÃO INCLUI O FORNECIMENTO). AF_09/2021</t>
  </si>
  <si>
    <t>80,44</t>
  </si>
  <si>
    <t>ASSENTAMENTO DE CONEXÃO COM 2 ACESSOS, FERRO FUNDIDO PARA REDE DE ÁGUA, DN  200 MM, JUNTA FLANGEADA (NÃO INCLUI O FORNECIMENTO). AF_09/2021</t>
  </si>
  <si>
    <t>103,41</t>
  </si>
  <si>
    <t>ASSENTAMENTO DE CONEXÃO COM 2 ACESSOS, FERRO FUNDIDO PARA REDE DE ÁGUA, DN  250 MM, JUNTA FLANGEADA (NÃO INCLUI O FORNECIMENTO). AF_09/2021</t>
  </si>
  <si>
    <t>169,51</t>
  </si>
  <si>
    <t>ASSENTAMENTO DE CONEXÃO COM 2 ACESSOS, FERRO FUNDIDO PARA REDE DE ÁGUA, DN  300 MM, JUNTA FLANGEADA (NÃO INCLUI O FORNECIMENTO). AF_09/2021</t>
  </si>
  <si>
    <t>192,47</t>
  </si>
  <si>
    <t>ASSENTAMENTO DE CONEXÃO COM 2 ACESSOS, FERRO FUNDIDO PARA REDE DE ÁGUA, DN  350 MM, JUNTA FLANGEADA (NÃO INCLUI O FORNECIMENTO). AF_09/2021</t>
  </si>
  <si>
    <t>258,57</t>
  </si>
  <si>
    <t>ASSENTAMENTO DE CONEXÃO COM 2 ACESSOS, FERRO FUNDIDO PARA REDE DE ÁGUA, DN  400 MM, JUNTA FLANGEADA (NÃO INCLUI O FORNECIMENTO). AF_09/2021</t>
  </si>
  <si>
    <t>281,53</t>
  </si>
  <si>
    <t>ASSENTAMENTO DE CONEXÃO COM 2 ACESSOS, FERRO FUNDIDO PARA REDE DE ÁGUA, DN  450 MM, JUNTA FLANGEADA (NÃO INCLUI O FORNECIMENTO). AF_09/2021</t>
  </si>
  <si>
    <t>347,64</t>
  </si>
  <si>
    <t>ASSENTAMENTO DE CONEXÃO COM 2 ACESSOS, FERRO FUNDIDO PARA REDE DE ÁGUA, DN  500 MM, JUNTA FLANGEADA (NÃO INCLUI O FORNECIMENTO). AF_09/2021</t>
  </si>
  <si>
    <t>370,60</t>
  </si>
  <si>
    <t>ASSENTAMENTO DE CONEXÃO COM 2 ACESSOS, FERRO FUNDIDO PARA REDE DE ÁGUA, DN  600 MM, JUNTA FLANGEADA (NÃO INCLUI O FORNECIMENTO). AF_09/2021</t>
  </si>
  <si>
    <t>416,51</t>
  </si>
  <si>
    <t>ASSENTAMENTO DE CONEXÃO COM 2 ACESSOS, FERRO FUNDIDO PARA REDE DE ÁGUA, DN  700 MM, JUNTA FLANGEADA (NÃO INCLUI O FORNECIMENTO). AF_09/2021</t>
  </si>
  <si>
    <t>505,57</t>
  </si>
  <si>
    <t>ASSENTAMENTO DE CONEXÃO COM 2 ACESSOS, FERRO FUNDIDO PARA REDE DE ÁGUA, DN  800 MM, JUNTA FLANGEADA (NÃO INCLUI O FORNECIMENTO). AF_09/2021</t>
  </si>
  <si>
    <t>551,49</t>
  </si>
  <si>
    <t>ASSENTAMENTO DE CONEXÃO COM 2 ACESSOS, FERRO FUNDIDO PARA REDE DE ÁGUA, DN  900 MM, JUNTA FLANGEADA (NÃO INCLUI O FORNECIMENTO). AF_09/2021</t>
  </si>
  <si>
    <t>640,56</t>
  </si>
  <si>
    <t>ASSENTAMENTO DE CONEXÃO COM 2 ACESSOS, FERRO FUNDIDO PARA REDE DE ÁGUA, DN  1000 MM, JUNTA FLANGEADA (NÃO INCLUI O FORNECIMENTO). AF_09/2021</t>
  </si>
  <si>
    <t>686,48</t>
  </si>
  <si>
    <t>ASSENTAMENTO DE CONEXÃO COM 2 ACESSOS, FERRO FUNDIDO PARA REDE DE ÁGUA, DN  1200 MM, JUNTA FLANGEADA (NÃO INCLUI O FORNECIMENTO). AF_09/2021</t>
  </si>
  <si>
    <t>821,47</t>
  </si>
  <si>
    <t>ASSENTAMENTO DE CONEXÃO COM 3 ACESSOS, FERRO FUNDIDO PARA REDE DE ÁGUA, DN  80 MM, JUNTA FLANGEADA (NÃO INCLUI O FORNECIMENTO). AF_09/2021</t>
  </si>
  <si>
    <t>63,17</t>
  </si>
  <si>
    <t>ASSENTAMENTO DE CONEXÃO COM 3 ACESSOS, FERRO FUNDIDO PARA REDE DE ÁGUA, DN  100 MM, JUNTA FLANGEADA (NÃO INCLUI O FORNECIMENTO). AF_09/2021</t>
  </si>
  <si>
    <t>76,95</t>
  </si>
  <si>
    <t>ASSENTAMENTO DE CONEXÃO COM 3 ACESSOS, FERRO FUNDIDO PARA REDE DE ÁGUA, DN  150 MM, JUNTA FLANGEADA (NÃO INCLUI O FORNECIMENTO). AF_09/2021</t>
  </si>
  <si>
    <t>111,39</t>
  </si>
  <si>
    <t>ASSENTAMENTO DE CONEXÃO COM 3 ACESSOS, FERRO FUNDIDO PARA REDE DE ÁGUA, DN  200 MM, JUNTA FLANGEADA (NÃO INCLUI O FORNECIMENTO). AF_09/2021</t>
  </si>
  <si>
    <t>145,82</t>
  </si>
  <si>
    <t>ASSENTAMENTO DE CONEXÃO COM 3 ACESSOS, FERRO FUNDIDO PARA REDE DE ÁGUA, DN  250 MM, JUNTA FLANGEADA (NÃO INCLUI O FORNECIMENTO). AF_09/2021</t>
  </si>
  <si>
    <t>244,99</t>
  </si>
  <si>
    <t>ASSENTAMENTO DE CONEXÃO COM 3 ACESSOS, FERRO FUNDIDO PARA REDE DE ÁGUA, DN  300 MM, JUNTA FLANGEADA (NÃO INCLUI O FORNECIMENTO). AF_09/2021</t>
  </si>
  <si>
    <t>279,41</t>
  </si>
  <si>
    <t>ASSENTAMENTO DE CONEXÃO COM 3 ACESSOS, FERRO FUNDIDO PARA REDE DE ÁGUA, DN  350 MM, JUNTA FLANGEADA (NÃO INCLUI O FORNECIMENTO). AF_09/2021</t>
  </si>
  <si>
    <t>378,58</t>
  </si>
  <si>
    <t>ASSENTAMENTO DE CONEXÃO COM 3 ACESSOS, FERRO FUNDIDO PARA REDE DE ÁGUA, DN  400 MM, JUNTA FLANGEADA (NÃO INCLUI O FORNECIMENTO). AF_09/2021</t>
  </si>
  <si>
    <t>413,01</t>
  </si>
  <si>
    <t>ASSENTAMENTO DE CONEXÃO COM 3 ACESSOS, FERRO FUNDIDO PARA REDE DE ÁGUA, DN  450 MM, JUNTA FLANGEADA (NÃO INCLUI O FORNECIMENTO). AF_09/2021</t>
  </si>
  <si>
    <t>512,17</t>
  </si>
  <si>
    <t>ASSENTAMENTO DE CONEXÃO COM 3 ACESSOS, FERRO FUNDIDO PARA REDE DE ÁGUA, DN  500 MM, JUNTA FLANGEADA (NÃO INCLUI O FORNECIMENTO). AF_09/2021</t>
  </si>
  <si>
    <t>546,60</t>
  </si>
  <si>
    <t>ASSENTAMENTO DE CONEXÃO COM 3 ACESSOS, FERRO FUNDIDO PARA REDE DE ÁGUA, DN  600 MM, JUNTA FLANGEADA (NÃO INCLUI O FORNECIMENTO). AF_09/2021</t>
  </si>
  <si>
    <t>615,48</t>
  </si>
  <si>
    <t>ASSENTAMENTO DE CONEXÃO COM 3 ACESSOS, FERRO FUNDIDO PARA REDE DE ÁGUA, DN  700 MM, JUNTA FLANGEADA (NÃO INCLUI O FORNECIMENTO). AF_09/2021</t>
  </si>
  <si>
    <t>749,07</t>
  </si>
  <si>
    <t>ASSENTAMENTO DE CONEXÃO COM 3 ACESSOS, FERRO FUNDIDO PARA REDE DE ÁGUA, DN  800 MM, JUNTA FLANGEADA (NÃO INCLUI O FORNECIMENTO). AF_09/2021</t>
  </si>
  <si>
    <t>817,95</t>
  </si>
  <si>
    <t>ASSENTAMENTO DE CONEXÃO COM 3 ACESSOS, FERRO FUNDIDO PARA REDE DE ÁGUA, DN  900 MM, JUNTA FLANGEADA (NÃO INCLUI O FORNECIMENTO). AF_09/2021</t>
  </si>
  <si>
    <t>951,55</t>
  </si>
  <si>
    <t>ASSENTAMENTO DE CONEXÃO COM 3 ACESSOS, FERRO FUNDIDO PARA REDE DE ÁGUA, DN  1000 MM, JUNTA FLANGEADA (NÃO INCLUI O FORNECIMENTO). AF_09/2021</t>
  </si>
  <si>
    <t>1.020,43</t>
  </si>
  <si>
    <t>ASSENTAMENTO DE CONEXÃO COM 3 ACESSOS, FERRO FUNDIDO PARA REDE DE ÁGUA, DN  1200 MM, JUNTA FLANGEADA (NÃO INCLUI O FORNECIMENTO). AF_09/2021</t>
  </si>
  <si>
    <t>1.222,90</t>
  </si>
  <si>
    <t>ASSENTAMENTO DE CONEXÃO COM 1 ACESSO, FERRO FUNDIDO PARA REDE DE ÁGUA, DN  80 MM, JUNTA FLANGEADA (NÃO INCLUI O FORNECIMENTO). AF_09/2021</t>
  </si>
  <si>
    <t>33,46</t>
  </si>
  <si>
    <t>ASSENTAMENTO DE CONEXÃO COM 1 ACESSO, FERRO FUNDIDO PARA REDE DE ÁGUA, DN  100 MM, JUNTA FLANGEADA (NÃO INCLUI O FORNECIMENTO). AF_09/2021</t>
  </si>
  <si>
    <t>38,04</t>
  </si>
  <si>
    <t>ASSENTAMENTO DE CONEXÃO COM 1 ACESSO, FERRO FUNDIDO PARA REDE DE ÁGUA, DN  150 MM, JUNTA FLANGEADA (NÃO INCLUI O FORNECIMENTO). AF_09/2021</t>
  </si>
  <si>
    <t>49,52</t>
  </si>
  <si>
    <t>ASSENTAMENTO DE CONEXÃO COM 1 ACESSO, FERRO FUNDIDO PARA REDE DE ÁGUA, DN  200 MM, JUNTA FLANGEADA (NÃO INCLUI O FORNECIMENTO). AF_09/2021</t>
  </si>
  <si>
    <t>61,00</t>
  </si>
  <si>
    <t>ASSENTAMENTO DE CONEXÃO COM 1 ACESSO, FERRO FUNDIDO PARA REDE DE ÁGUA, DN  250 MM, JUNTA FLANGEADA (NÃO INCLUI O FORNECIMENTO). AF_09/2021</t>
  </si>
  <si>
    <t>94,07</t>
  </si>
  <si>
    <t>ASSENTAMENTO DE CONEXÃO COM 1 ACESSO, FERRO FUNDIDO PARA REDE DE ÁGUA, DN  300 MM, JUNTA FLANGEADA (NÃO INCLUI O FORNECIMENTO). AF_09/2021</t>
  </si>
  <si>
    <t>105,52</t>
  </si>
  <si>
    <t>ASSENTAMENTO DE CONEXÃO COM 1 ACESSO, FERRO FUNDIDO PARA REDE DE ÁGUA, DN  350 MM, JUNTA FLANGEADA (NÃO INCLUI O FORNECIMENTO). AF_09/2021</t>
  </si>
  <si>
    <t>138,59</t>
  </si>
  <si>
    <t>ASSENTAMENTO DE CONEXÃO COM 1 ACESSO, FERRO FUNDIDO PARA REDE DE ÁGUA, DN  400 MM, JUNTA FLANGEADA (NÃO INCLUI O FORNECIMENTO). AF_09/2021</t>
  </si>
  <si>
    <t>150,05</t>
  </si>
  <si>
    <t>ASSENTAMENTO DE CONEXÃO COM 1 ACESSO, FERRO FUNDIDO PARA REDE DE ÁGUA, DN  450 MM, JUNTA FLANGEADA (NÃO INCLUI O FORNECIMENTO). AF_09/2021</t>
  </si>
  <si>
    <t>183,12</t>
  </si>
  <si>
    <t>ASSENTAMENTO DE CONEXÃO COM 1 ACESSO, FERRO FUNDIDO PARA REDE DE ÁGUA, DN  500 MM, JUNTA FLANGEADA (NÃO INCLUI O FORNECIMENTO). AF_09/2021</t>
  </si>
  <si>
    <t>194,60</t>
  </si>
  <si>
    <t>ASSENTAMENTO DE CONEXÃO COM 1 ACESSO, FERRO FUNDIDO PARA REDE DE ÁGUA, DN  600 MM, JUNTA FLANGEADA (NÃO INCLUI O FORNECIMENTO). AF_09/2021</t>
  </si>
  <si>
    <t>217,55</t>
  </si>
  <si>
    <t>ASSENTAMENTO DE CONEXÃO COM 1 ACESSO, FERRO FUNDIDO PARA REDE DE ÁGUA, DN  700 MM, JUNTA FLANGEADA (NÃO INCLUI O FORNECIMENTO). AF_09/2021</t>
  </si>
  <si>
    <t>262,07</t>
  </si>
  <si>
    <t>ASSENTAMENTO DE CONEXÃO COM 1 ACESSO, FERRO FUNDIDO PARA REDE DE ÁGUA, DN  800 MM, JUNTA FLANGEADA (NÃO INCLUI O FORNECIMENTO). AF_09/2021</t>
  </si>
  <si>
    <t>285,03</t>
  </si>
  <si>
    <t>ASSENTAMENTO DE CONEXÃO COM 1 ACESSO, FERRO FUNDIDO PARA REDE DE ÁGUA, DN  900 MM, JUNTA FLANGEADA (NÃO INCLUI O FORNECIMENTO). AF_09/2021</t>
  </si>
  <si>
    <t>329,52</t>
  </si>
  <si>
    <t>ASSENTAMENTO DE CONEXÃO COM 1 ACESSO, FERRO FUNDIDO PARA REDE DE ÁGUA, DN  1000 MM, JUNTA FLANGEADA (NÃO INCLUI O FORNECIMENTO). AF_09/2021</t>
  </si>
  <si>
    <t>352,53</t>
  </si>
  <si>
    <t>ASSENTAMENTO DE CONEXÃO COM 1 ACESSO, FERRO FUNDIDO PARA REDE DE ÁGUA, DN  1200 MM, JUNTA FLANGEADA (NÃO INCLUI O FORNECIMENTO). AF_09/2021</t>
  </si>
  <si>
    <t>420,03</t>
  </si>
  <si>
    <t>TUBO PEAD LISO PARA REDE DE ÁGUA OU ESGOTO, DIÂMETRO DE 20 MM, JUNTA SOLDADA (NÃO INCLUI A EXECUÇÃO DE SOLDA) - FORNECIMENTO E ASSENTAMENTO. AF_12/2021</t>
  </si>
  <si>
    <t>5,30</t>
  </si>
  <si>
    <t>TUBO PEAD LISO PARA REDE DE ÁGUA OU ESGOTO, DIÂMETRO DE 32 MM, JUNTA SOLDADA (NÃO INCLUI A EXECUÇÃO DE SOLDA) - FORNECIMENTO E ASSENTAMENTO. AF_12/2021</t>
  </si>
  <si>
    <t>10,40</t>
  </si>
  <si>
    <t>TUBO PEAD LISO PARA REDE DE ÁGUA OU ESGOTO, DIÂMETRO DE 110 MM, JUNTA SOLDADA (NÃO INCLUI A EXECUÇÃO DE SOLDA) - FORNECIMENTO E ASSENTAMENTO. AF_12/2021</t>
  </si>
  <si>
    <t>124,16</t>
  </si>
  <si>
    <t>TUBO PEAD LISO PARA REDE DE ÁGUA OU ESGOTO, DIÂMETRO DE 160 MM, JUNTA SOLDADA (NÃO INCLUI A EXECUÇÃO DE SOLDA) - FORNECIMENTO E ASSENTAMENTO. AF_12/2021</t>
  </si>
  <si>
    <t>265,76</t>
  </si>
  <si>
    <t>TUBO PEAD LISO PARA REDE DE ÁGUA OU ESGOTO, DIÂMETRO DE 200 MM, JUNTA SOLDADA (NÃO INCLUI A EXECUÇÃO DE SOLDA) - FORNECIMENTO E ASSENTAMENTO. AF_12/2021</t>
  </si>
  <si>
    <t>413,79</t>
  </si>
  <si>
    <t>TUBO PEAD LISO PARA REDE DE ÁGUA OU ESGOTO, DIÂMETRO DE 315 MM, JUNTA SOLDADA (NÃO INCLUI A EXECUÇÃO DE SOLDA) - FORNECIMENTO E ASSENTAMENTO. AF_12/2021</t>
  </si>
  <si>
    <t>1.015,18</t>
  </si>
  <si>
    <t>TUBO PEAD LISO PARA REDE DE ÁGUA OU ESGOTO, DIÂMETRO DE 400 MM, JUNTA SOLDADA (NÃO INCLUI A EXECUÇÃO DE SOLDA) - FORNECIMENTO E ASSENTAMENTO. AF_12/2021</t>
  </si>
  <si>
    <t>1.636,96</t>
  </si>
  <si>
    <t>TUBO PEAD LISO PARA REDE DE ÁGUA OU ESGOTO, DIÂMETRO DE 500 MM, JUNTA SOLDADA (NÃO INCLUI A EXECUÇÃO DE SOLDA) - FORNECIMENTO E ASSENTAMENTO. AF_12/2021</t>
  </si>
  <si>
    <t>2.871,62</t>
  </si>
  <si>
    <t>TUBO PEAD LISO PARA REDE DE ÁGUA OU ESGOTO, DIÂMETRO DE 630 MM, JUNTA SOLDADA (NÃO INCLUI A EXECUÇÃO DE SOLDA) - FORNECIMENTO E ASSENTAMENTO. AF_12/2021</t>
  </si>
  <si>
    <t>4.270,54</t>
  </si>
  <si>
    <t>TUBO PEAD LISO PARA REDE DE ÁGUA OU ESGOTO, DIÂMETRO DE 800 MM, JUNTA SOLDADA (NÃO INCLUI A EXECUÇÃO DE SOLDA) - FORNECIMENTO E ASSENTAMENTO. AF_12/2021</t>
  </si>
  <si>
    <t>2.814,65</t>
  </si>
  <si>
    <t>TUBO PEAD LISO PARA REDE DE ÁGUA OU ESGOTO, DIÂMETRO DE 900 MM, JUNTA SOLDADA (NÃO INCLUI A EXECUÇÃO DE SOLDA) - FORNECIMENTO E ASSENTAMENTO. AF_12/2021</t>
  </si>
  <si>
    <t>4.599,34</t>
  </si>
  <si>
    <t>TUBO PEAD LISO PARA REDE DE ÁGUA OU ESGOTO, DIÂMETRO DE 1000 MM, JUNTA SOLDADA (NÃO INCLUI A EXECUÇÃO DE SOLDA) - FORNECIMENTO E ASSENTAMENTO. AF_12/2021</t>
  </si>
  <si>
    <t>5.072,99</t>
  </si>
  <si>
    <t>ASSENTAMENTO DE CONEXÃO COM 2 ACESSOS, EM PEAD LISO PARA REDE DE ÁGUA OU ESGOTO, DIÂMETRO DE 20 MM, JUNTA SOLDADA (NÃO INCLUI O FORNECIMENTO E EXECUÇÃO DE SOLDA). AF_12/2021</t>
  </si>
  <si>
    <t>3,41</t>
  </si>
  <si>
    <t>ASSENTAMENTO DE CONEXÃO COM 2 ACESSOS, EM PEAD LISO PARA REDE DE ÁGUA OU ESGOTO, DIÂMETRO DE 32 MM, JUNTA SOLDADA (NÃO INCLUI O FORNECIMENTO E EXECUÇÃO DE SOLDA). AF_12/2021</t>
  </si>
  <si>
    <t>5,47</t>
  </si>
  <si>
    <t>ASSENTAMENTO DE CONEXÃO COM 2 ACESSOS, EM PEAD LISO PARA REDE DE ÁGUA OU ESGOTO, DIÂMETRO DE 63 MM, JUNTA SOLDADA (NÃO INCLUI O FORNECIMENTO E EXECUÇÃO DE SOLDA). AF_12/2021</t>
  </si>
  <si>
    <t>10,77</t>
  </si>
  <si>
    <t>ASSENTAMENTO DE CONEXÃO COM 2 ACESSOS, EM PEAD LISO PARA REDE DE ÁGUA OU ESGOTO, DIÂMETRO DE 90 MM, JUNTA SOLDADA (NÃO INCLUI O FORNECIMENTO E EXECUÇÃO DE SOLDA). AF_12/2021</t>
  </si>
  <si>
    <t>15,40</t>
  </si>
  <si>
    <t>ASSENTAMENTO DE CONEXÃO COM 2 ACESSOS, EM PEAD LISO PARA REDE DE ÁGUA OU ESGOTO, DIÂMETRO DE 110 MM, JUNTA SOLDADA (NÃO INCLUI O FORNECIMENTO E EXECUÇÃO DE SOLDA). AF_12/2021</t>
  </si>
  <si>
    <t>18,82</t>
  </si>
  <si>
    <t>ASSENTAMENTO DE CONEXÃO COM 2 ACESSOS, EM PEAD LISO PARA REDE DE ÁGUA OU ESGOTO, DIÂMETRO DE 160 MM, JUNTA SOLDADA (NÃO INCLUI O FORNECIMENTO E EXECUÇÃO DE SOLDA). AF_12/2021</t>
  </si>
  <si>
    <t>27,38</t>
  </si>
  <si>
    <t>ASSENTAMENTO DE CONEXÃO COM 2 ACESSOS, EM PEAD LISO PARA REDE DE ÁGUA OU ESGOTO, DIÂMETRO DE 180 MM, JUNTA SOLDADA (NÃO INCLUI O FORNECIMENTO E EXECUÇÃO DE SOLDA). AF_12/2021</t>
  </si>
  <si>
    <t>30,80</t>
  </si>
  <si>
    <t>ASSENTAMENTO DE CONEXÃO COM 2 ACESSOS, EM PEAD LISO PARA REDE DE ÁGUA OU ESGOTO, DIÂMETRO DE 200 MM, JUNTA SOLDADA (NÃO INCLUI O FORNECIMENTO E EXECUÇÃO DE SOLDA). AF_12/2021</t>
  </si>
  <si>
    <t>34,23</t>
  </si>
  <si>
    <t>ASSENTAMENTO DE CONEXÃO COM 2 ACESSOS, EM PEAD LISO PARA REDE DE ÁGUA OU ESGOTO, DIÂMETRO DE 225 MM, JUNTA SOLDADA (NÃO INCLUI O FORNECIMENTO E EXECUÇÃO DE SOLDA). AF_12/2021</t>
  </si>
  <si>
    <t>38,51</t>
  </si>
  <si>
    <t>ASSENTAMENTO DE CONEXÃO COM 2 ACESSOS, EM PEAD LISO PARA REDE DE ÁGUA OU ESGOTO, DIÂMETRO DE 250 MM, JUNTA SOLDADA (NÃO INCLUI O FORNECIMENTO E EXECUÇÃO DE SOLDA). AF_12/2021</t>
  </si>
  <si>
    <t>42,78</t>
  </si>
  <si>
    <t>ASSENTAMENTO DE CONEXÃO COM 2 ACESSOS, EM PEAD LISO PARA REDE DE ÁGUA OU ESGOTO, DIÂMETRO DE 280 MM, JUNTA SOLDADA (NÃO INCLUI O FORNECIMENTO E EXECUÇÃO DE SOLDA). AF_12/2021</t>
  </si>
  <si>
    <t>47,92</t>
  </si>
  <si>
    <t>ASSENTAMENTO DE CONEXÃO COM 2 ACESSOS, EM PEAD LISO PARA REDE DE ÁGUA OU ESGOTO, DIÂMETRO DE 315 MM, JUNTA SOLDADA (NÃO INCLUI O FORNECIMENTO E EXECUÇÃO DE SOLDA). AF_12/2021</t>
  </si>
  <si>
    <t>53,91</t>
  </si>
  <si>
    <t>ASSENTAMENTO DE CONEXÃO COM 2 ACESSOS, EM PEAD LISO PARA REDE DE ÁGUA OU ESGOTO, DIÂMETRO DE 355 MM, JUNTA SOLDADA (NÃO INCLUI O FORNECIMENTO E EXECUÇÃO DE SOLDA). AF_12/2021</t>
  </si>
  <si>
    <t>60,76</t>
  </si>
  <si>
    <t>ASSENTAMENTO DE CONEXÃO COM 2 ACESSOS, EM PEAD LISO PARA REDE DE ÁGUA OU ESGOTO, DIÂMETRO DE 400 MM, JUNTA SOLDADA (NÃO INCLUI O FORNECIMENTO E EXECUÇÃO DE SOLDA). AF_12/2021</t>
  </si>
  <si>
    <t>68,47</t>
  </si>
  <si>
    <t>ASSENTAMENTO DE CONEXÃO COM 3 ACESSOS, EM PEAD LISO PARA REDE DE ÁGUA OU ESGOTO, DIÂMETRO DE 20 MM, JUNTA SOLDADA (NÃO INCLUI O FORNECIMENTO E EXECUÇÃO DE SOLDA). AF_12/2021</t>
  </si>
  <si>
    <t>6,84</t>
  </si>
  <si>
    <t>ASSENTAMENTO DE CONEXÃO COM 3 ACESSOS, EM PEAD LISO PARA REDE DE ÁGUA OU ESGOTO, DIÂMETRO DE 32 MM, JUNTA SOLDADA (NÃO INCLUI O FORNECIMENTO E EXECUÇÃO DE SOLDA). AF_12/2021</t>
  </si>
  <si>
    <t>10,95</t>
  </si>
  <si>
    <t>ASSENTAMENTO DE CONEXÃO COM 3 ACESSOS, EM PEAD LISO PARA REDE DE ÁGUA OU ESGOTO, DIÂMETRO DE 63 MM, JUNTA SOLDADA (NÃO INCLUI O FORNECIMENTO E EXECUÇÃO DE SOLDA). AF_12/2021</t>
  </si>
  <si>
    <t>21,56</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</si>
  <si>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</si>
  <si>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</si>
  <si>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37,65</t>
  </si>
  <si>
    <t>ASSENTAMENTO DE CONEXÃO COM 3 ACESSOS, EM PEAD LISO PARA REDE DE ÁGUA OU ESGOTO, DIÂMETRO DE 160 MM, JUNTA SOLDADA (NÃO INCLUI O FORNECIMENTO E EXECUÇÃO DE SOLDA). AF_12/2021</t>
  </si>
  <si>
    <t>54,77</t>
  </si>
  <si>
    <t>ASSENTAMENTO DE CONEXÃO COM 3 ACESSOS, EM PEAD LISO PARA REDE DE ÁGUA OU ESGOTO, DIÂMETRO DE 180 MM, JUNTA SOLDADA (NÃO INCLUI O FORNECIMENTO E EXECUÇÃO DE SOLDA). AF_12/2021</t>
  </si>
  <si>
    <t>61,62</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</si>
  <si>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</si>
  <si>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</si>
  <si>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77,03</t>
  </si>
  <si>
    <t>ASSENTAMENTO DE CONEXÃO COM 3 ACESSOS, EM PEAD LISO PARA REDE DE ÁGUA OU ESGOTO, DIÂMETRO DE 250 MM, JUNTA SOLDADA (NÃO INCLUI O FORNECIMENTO E EXECUÇÃO DE SOLDA). AF_12/2021</t>
  </si>
  <si>
    <t>85,58</t>
  </si>
  <si>
    <t>ASSENTAMENTO DE CONEXÃO COM 3 ACESSOS, EM PEAD LISO PARA REDE DE ÁGUA OU ESGOTO, DIÂMETRO DE 280 MM, JUNTA SOLDADA (NÃO INCLUI O FORNECIMENTO E EXECUÇÃO DE SOLDA). AF_12/2021</t>
  </si>
  <si>
    <t>95,86</t>
  </si>
  <si>
    <t>ASSENTAMENTO DE CONEXÃO COM 3 ACESSOS, EM PEAD LISO PARA REDE DE ÁGUA OU ESGOTO, DIÂMETRO DE 315 MM, JUNTA SOLDADA (NÃO INCLUI O FORNECIMENTO E EXECUÇÃO DE SOLDA). AF_12/2021</t>
  </si>
  <si>
    <t>107,84</t>
  </si>
  <si>
    <t>ASSENTAMENTO DE CONEXÃO COM 3 ACESSOS, EM PEAD LISO PARA REDE DE ÁGUA OU ESGOTO, DIÂMETRO DE 355 MM, JUNTA SOLDADA (NÃO INCLUI O FORNECIMENTO E EXECUÇÃO DE SOLDA). AF_12/2021</t>
  </si>
  <si>
    <t>121,54</t>
  </si>
  <si>
    <t>ASSENTAMENTO DE CONEXÃO COM 3 ACESSOS, EM PEAD LISO PARA REDE DE ÁGUA OU ESGOTO, DIÂMETRO DE 400 MM, JUNTA SOLDADA (NÃO INCLUI O FORNECIMENTO E EXECUÇÃO DE SOLDA). AF_12/2021</t>
  </si>
  <si>
    <t>136,94</t>
  </si>
  <si>
    <t>LUVA, EM PEAD LISO PARA REDE DE ÁGUA OU ESGOTO, DIÂMETRO DE 20 MM, JUNTA SOLDADA POR ELETROFUSÃO (NÃO INCLUI A EXECUÇÃO DE SOLDA). AF_12/2021</t>
  </si>
  <si>
    <t>14,99</t>
  </si>
  <si>
    <t>LUVA, EM PEAD LISO PARA REDE DE ÁGUA OU ESGOTO, DIÂMETRO DE 32 MM, JUNTA SOLDADA POR ELETROFUSÃO (NÃO INCLUI A EXECUÇÃO DE SOLDA). AF_12/2021</t>
  </si>
  <si>
    <t>17,95</t>
  </si>
  <si>
    <t>LUVA, EM PEAD LISO PARA REDE DE ÁGUA OU ESGOTO, DIÂMETRO DE 63 MM, JUNTA SOLDADA POR ELETROFUSÃO (NÃO INCLUI A EXECUÇÃO DE SOLDA). AF_12/2021</t>
  </si>
  <si>
    <t>35,97</t>
  </si>
  <si>
    <t>LUVA, EM PEAD LISO PARA REDE DE ÁGUA OU ESGOTO, DIÂMETRO DE 200 MM, JUNTA SOLDADA POR ELETROFUSÃO (NÃO INCLUI A EXECUÇÃO DE SOLDA). AF_12/2021</t>
  </si>
  <si>
    <t>241,40</t>
  </si>
  <si>
    <t>LUVA, EM PEAD LISO PARA REDE DE ÁGUA OU ESGOTO, DIÂMETRO DE 400 MM, JUNTA SOLDADA POR ELETROFUSÃO (NÃO INCLUI A EXECUÇÃO DE SOLDA). AF_12/2021</t>
  </si>
  <si>
    <t>2.688,29</t>
  </si>
  <si>
    <t>COTOVELO 45 GRAUS, EM PEAD LISO PARA REDE DE ÁGUA OU ESGOTO, DIÂMETRO DE 32 MM, JUNTA SOLDADA POR ELETROFUSÃO (NÃO INCLUI A EXECUÇÃO DE SOLDA). AF_12/2021</t>
  </si>
  <si>
    <t>32,29</t>
  </si>
  <si>
    <t>COTOVELO 45 GRAUS, EM PEAD LISO PARA REDE DE ÁGUA OU ESGOTO, DIÂMETRO DE 63 MM, JUNTA SOLDADA POR ELETROFUSÃO (NÃO INCLUI A EXECUÇÃO DE SOLDA). AF_12/2021</t>
  </si>
  <si>
    <t>56,55</t>
  </si>
  <si>
    <t>COTOVELO 45 GRAUS, EM PEAD LISO PARA REDE DE ÁGUA OU ESGOTO, DIÂMETRO DE 200 MM, JUNTA SOLDADA POR ELETROFUSÃO (NÃO INCLUI A EXECUÇÃO DE SOLDA). AF_12/2021</t>
  </si>
  <si>
    <t>1.526,28</t>
  </si>
  <si>
    <t>COTOVELO 90 GRAUS, EM PEAD LISO PARA REDE DE ÁGUA OU ESGOTO, DIÂMETRO DE 20 MM, JUNTA SOLDADA POR ELETROFUSÃO (NÃO INCLUI A EXECUÇÃO DE SOLDA). AF_12/2021</t>
  </si>
  <si>
    <t>32,01</t>
  </si>
  <si>
    <t>COTOVELO 90 GRAUS, EM PEAD LISO PARA REDE DE ÁGUA OU ESGOTO, DIÂMETRO DE 32 MM, JUNTA SOLDADA POR ELETROFUSÃO (NÃO INCLUI A EXECUÇÃO DE SOLDA). AF_12/2021</t>
  </si>
  <si>
    <t>44,26</t>
  </si>
  <si>
    <t>COTOVELO 90 GRAUS, EM PEAD LISO PARA REDE DE ÁGUA OU ESGOTO, DIÂMETRO DE 63 MM, JUNTA SOLDADA POR ELETROFUSÃO (NÃO INCLUI A EXECUÇÃO DE SOLDA). AF_12/2021</t>
  </si>
  <si>
    <t>82,33</t>
  </si>
  <si>
    <t>COTOVELO 90 GRAUS, POLIETILENO DE ALTA DENSIDADE (PEAD) PARA REDE DE ÁGUA OU ESGOTO, DIÂMETRO DE 200 MM, JUNTA SOLDADA POR ELETROFUSÃO (NÃO INCLUI A EXECUÇÃO DE SOLDA). AF_12/2021</t>
  </si>
  <si>
    <t>2.162,09</t>
  </si>
  <si>
    <t>TÊ DE SERVIÇO, EM PEAD LISO PARA REDE DE ÁGUA OU ESGOTO, DIÂMETRO DE 63 X 20 MM, JUNTA SOLDADA POR ELETROFUSÃO (NÃO INCLUI A EXECUÇÃO DE SOLDA). AF_12/2021</t>
  </si>
  <si>
    <t>170,85</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</si>
  <si>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</si>
  <si>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</si>
  <si>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201,38</t>
  </si>
  <si>
    <t>TÊ DE SERVIÇO, EM PEAD LISO PARA REDE DE ÁGUA OU ESGOTO, DIÂMETRO DE 200 X 20 MM, JUNTA SOLDADA POR ELETROFUSÃO (NÃO INCLUI A EXECUÇÃO DE SOLDA). AF_12/2021</t>
  </si>
  <si>
    <t>384,55</t>
  </si>
  <si>
    <t>TÊ DE SERVIÇO, EM PEAD LISO PARA REDE DE ÁGUA OU ESGOTO, DIÂMETRO DE 200 X 32 MM, JUNTA SOLDADA POR ELETROFUSÃO (NÃO INCLUI A EXECUÇÃO DE SOLDA). AF_12/2021</t>
  </si>
  <si>
    <t>389,49</t>
  </si>
  <si>
    <t>TÊ DE SERVIÇO, EM PEAD LISO PARA REDE DE ÁGUA OU ESGOTO, DIÂMETRO DE 200 X 63 MM, JUNTA SOLDADA POR ELETROFUSÃO (NÃO INCLUI A EXECUÇÃO DE SOLDA). AF_12/2021</t>
  </si>
  <si>
    <t>508,80</t>
  </si>
  <si>
    <t>PAREDE DE MADEIRA COMPENSADA PARA CONSTRUÇÃO TEMPORÁRIA EM CHAPA SIMPLES, EXTERNA, SEM VÃO. AF_03/2024</t>
  </si>
  <si>
    <t>101,65</t>
  </si>
  <si>
    <t>PAREDE DE MADEIRA COMPENSADA PARA CONSTRUÇÃO TEMPORÁRIA EM CHAPA SIMPLES, INTERNA, SEM VÃO. AF_03/2024</t>
  </si>
  <si>
    <t>82,43</t>
  </si>
  <si>
    <t>PAREDE DE MADEIRA COMPENSADA PARA CONSTRUÇÃO TEMPORÁRIA EM CHAPA SIMPLES, EXTERNA, COM ÁREA LÍQUIDA MAIOR OU IGUAL A 6 M², COM VÃO. AF_03/2024</t>
  </si>
  <si>
    <t>119,14</t>
  </si>
  <si>
    <t>PAREDE DE MADEIRA COMPENSADA PARA CONSTRUÇÃO TEMPORÁRIA EM CHAPA SIMPLES, EXTERNA, COM ÁREA LÍQUIDA MENOR QUE 6 M², COM VÃO. AF_03/2024</t>
  </si>
  <si>
    <t>150,17</t>
  </si>
  <si>
    <t>PAREDE DE MADEIRA COMPENSADA PARA CONSTRUÇÃO TEMPORÁRIA EM CHAPA SIMPLES, INTERNA, COM ÁREA LÍQUIDA MAIOR OU IGUAL A 6 M², COM VÃO. AF_03/2024</t>
  </si>
  <si>
    <t>96,92</t>
  </si>
  <si>
    <t>PAREDE DE MADEIRA COMPENSADA PARA CONSTRUÇÃO TEMPORÁRIA EM CHAPA SIMPLES, INTERNA, COM ÁREA LÍQUIDA MENOR QUE 6 M², COM VÃO. AF_03/2024</t>
  </si>
  <si>
    <t>123,01</t>
  </si>
  <si>
    <t>PAREDE DE MADEIRA COMPENSADA PARA CONSTRUÇÃO TEMPORÁRIA EM CHAPA DUPLA, EXTERNA, SEM VÃO. AF_03/2024</t>
  </si>
  <si>
    <t>142,66</t>
  </si>
  <si>
    <t>PAREDE DE MADEIRA COMPENSADA PARA CONSTRUÇÃO TEMPORÁRIA EM CHAPA DUPLA, INTERNA, SEM VÃO. AF_03/2024</t>
  </si>
  <si>
    <t>120,97</t>
  </si>
  <si>
    <t>PAREDE DE MADEIRA COMPENSADA PARA CONSTRUÇÃO TEMPORÁRIA EM CHAPA DUPLA, EXTERNA, COM ÁREA LÍQUIDA MAIOR OU IGUAL A QUE 6 M², COM VÃO. AF_03/2024</t>
  </si>
  <si>
    <t>163,67</t>
  </si>
  <si>
    <t>PAREDE DE MADEIRA COMPENSADA PARA CONSTRUÇÃO TEMPORÁRIA EM CHAPA DUPLA, EXTERNA, COM ÁREA LÍQUIDA MENOR QUE 6 M², COM VÃO. AF_03/2024</t>
  </si>
  <si>
    <t>201,46</t>
  </si>
  <si>
    <t>PAREDE DE MADEIRA COMPENSADA PARA CONSTRUÇÃO TEMPORÁRIA EM CHAPA DUPLA, INTERNA, COM ÁREA LÍQUIDA MAIOR OU IGUAL A 6 M², COM VÃO. AF_03/2024</t>
  </si>
  <si>
    <t>138,27</t>
  </si>
  <si>
    <t>PAREDE DE MADEIRA COMPENSADA PARA CONSTRUÇÃO TEMPORÁRIA EM CHAPA DUPLA, INTERNA, COM ÁREA LÍQUIDA MENOR QUE 6 M², COM VÃO. AF_03/2024</t>
  </si>
  <si>
    <t>171,47</t>
  </si>
  <si>
    <t>TAPUME COM COMPENSADO DE MADEIRA. AF_03/2024</t>
  </si>
  <si>
    <t>103,01</t>
  </si>
  <si>
    <t>TAPUME COM TELHA METÁLICA. AF_03/2024</t>
  </si>
  <si>
    <t>90,65</t>
  </si>
  <si>
    <t>PISO PARA CONSTRUÇÃO TEMPORÁRIA EM MADEIRA, SEM REAPROVEITAMENTO. AF_03/2024</t>
  </si>
  <si>
    <t>83,87</t>
  </si>
  <si>
    <t>ESTRUTURA DE MADEIRA PROVISÓRIA PARA SUPORTE DE CAIXA DÁGUA ELEVADA DE 1000 LITROS. AF_03/2024_PS</t>
  </si>
  <si>
    <t>5.973,35</t>
  </si>
  <si>
    <t>ESTRUTURA DE MADEIRA PROVISÓRIA PARA SUPORTE DE CAIXA DÁGUA ELEVADA DE 3000 LITROS. AF_03/2024_PS</t>
  </si>
  <si>
    <t>9.992,56</t>
  </si>
  <si>
    <t>ESTRUTURA DE MADEIRA PROVISÓRIA PARA SUPORTE DE CAIXA D'ÁGUA ELEVADA DE 2000 LITROS. AF_03/2024</t>
  </si>
  <si>
    <t>7.841,37</t>
  </si>
  <si>
    <t>EXECUÇÃO DOS APOIOS PARA CONTÊINER OU MÓDULO HABITÁVEL. AF_03/2024</t>
  </si>
  <si>
    <t>1.763,78</t>
  </si>
  <si>
    <t>INSTALAÇÃO E DESINSTALAÇÃO MECANIZADA DE CONTÊINER OU MÓDULO HABITÁVEL DE USOS DIVERSOS. AF_03/2024</t>
  </si>
  <si>
    <t>122,94</t>
  </si>
  <si>
    <t>INSTALAÇÃO E DESINSTALAÇÃO MANUAL DE CONTÊINER OU MÓDULO HABITÁVEL PEQUENO. AF_03/2024</t>
  </si>
  <si>
    <t>10,41</t>
  </si>
  <si>
    <t>INSTALAÇÃO DE CONCERTINA SIMPLES, ESPIRAL DE 300 MM. AF_03/2024</t>
  </si>
  <si>
    <t>23,33</t>
  </si>
  <si>
    <t>INSTALAÇÃO DE CONCERTINA DUPLA CLIPADA, ESPIRAL DE 300 MM. AF_03/2024</t>
  </si>
  <si>
    <t>21,79</t>
  </si>
  <si>
    <t>INSTALAÇÃO DE CONCERTINA FLAT, ESPIRAL DE 300 MM. AF_03/2024</t>
  </si>
  <si>
    <t>70,55</t>
  </si>
  <si>
    <t>EXECUÇÃO DE PILARETES PARA TAPUMES E CONSTRUÇÕES TEMPORÁRIAS. AF_03/2024</t>
  </si>
  <si>
    <t>30,23</t>
  </si>
  <si>
    <t>ESCAVADEIRA HIDRÁULICA SOBRE ESTEIRAS, CAÇAMBA 0,80 M3, PESO OPERACIONAL 17 T, POTENCIA BRUTA 111 HP - CHP DIURNO. AF_06/2014</t>
  </si>
  <si>
    <t>CHP</t>
  </si>
  <si>
    <t>207,65</t>
  </si>
  <si>
    <t>RETROESCAVADEIRA SOBRE RODAS COM CARREGADEIRA, TRAÇÃO 4X4, POTÊNCIA LÍQ. 88 HP, CAÇAMBA CARREG. CAP. MÍN. 1 M3, CAÇAMBA RETRO CAP. 0,26 M3, PESO OPERACIONAL MÍN. 6.674 KG, PROFUNDIDADE ESCAVAÇÃO MÁX. 4,37 M - CHP DIURNO. AF_06/2014</t>
  </si>
  <si>
    <t>141,02</t>
  </si>
  <si>
    <t>RETROESCAVADEIRA SOBRE RODAS COM CARREGADEIRA, TRAÇÃO 4X2, POTÊNCIA LÍQ. 79 HP, CAÇAMBA CARREG. CAP. MÍN. 1 M3, CAÇAMBA RETRO CAP. 0,20 M3, PESO OPERACIONAL MÍN. 6.570 KG, PROFUNDIDADE ESCAVAÇÃO MÁX. 4,37 M - CHP DIURNO. AF_06/2014</t>
  </si>
  <si>
    <t>129,03</t>
  </si>
  <si>
    <t>ROLO COMPACTADOR VIBRATÓRIO DE UM CILINDRO AÇO LISO, POTÊNCIA 80 HP, PESO OPERACIONAL MÁXIMO 8,1 T, IMPACTO DINÂMICO 16,15 / 9,5 T, LARGURA DE TRABALHO 1,68 M - CHP DIURNO. AF_06/2014</t>
  </si>
  <si>
    <t>164,30</t>
  </si>
  <si>
    <t>GRADE DE DISCO CONTROLE REMOTO REBOCÁVEL, COM 24 DISCOS 24 X 6 MM COM PNEUS PARA TRANSPORTE - CHP DIURNO. AF_06/2014</t>
  </si>
  <si>
    <t>6,32</t>
  </si>
  <si>
    <t>MARTELETE OU ROMPEDOR PNEUMÁTICO MANUAL, 28 KG, COM SILENCIADOR - CHP DIURNO. AF_07/2016</t>
  </si>
  <si>
    <t>28,57</t>
  </si>
  <si>
    <t>CAMINHÃO BASCULANTE 6 M3, PESO BRUTO TOTAL 16.000 KG, CARGA ÚTIL MÁXIMA 13.071 KG, DISTÂNCIA ENTRE EIXOS 4,80 M, POTÊNCIA 230 CV INCLUSIVE CAÇAMBA METÁLICA - CHP DIURNO. AF_06/2014</t>
  </si>
  <si>
    <t>206,82</t>
  </si>
  <si>
    <t>USINA DE CONCRETO FIXA, CAPACIDADE NOMINAL DE 90 A 120 M3/H, SEM SILO - CHP DIURNO. AF_07/2016</t>
  </si>
  <si>
    <t>219,40</t>
  </si>
  <si>
    <t>CAMINHÃO TOCO, PBT 16.000 KG, CARGA ÚTIL MÁX. 10.685 KG, DIST. ENTRE EIXOS 4,8 M, POTÊNCIA 189 CV, INCLUSIVE CARROCERIA FIXA ABERTA DE MADEIRA P/ TRANSPORTE GERAL DE CARGA SECA, DIMEN. APROX. 2,5 X 7,00 X 0,50 M - CHP DIURNO. AF_06/2014</t>
  </si>
  <si>
    <t>218,91</t>
  </si>
  <si>
    <t>VIBROACABADORA DE ASFALTO SOBRE ESTEIRAS, LARGURA DE PAVIMENTAÇÃO 1,90 M A 5,30 M, POTÊNCIA 105 HP CAPACIDADE 450 T/H - CHP DIURNO. AF_11/2014</t>
  </si>
  <si>
    <t>348,99</t>
  </si>
  <si>
    <t>VASSOURA MECÂNICA REBOCÁVEL COM ESCOVA CILÍNDRICA, LARGURA ÚTIL DE VARRIMENTO DE 2,44 M - CHP DIURNO. AF_06/2014</t>
  </si>
  <si>
    <t>9,31</t>
  </si>
  <si>
    <t>TRATOR DE PNEUS, POTÊNCIA 122 CV, TRAÇÃO 4X4, PESO COM LASTRO DE 4.510 KG - CHP DIURNO. AF_06/2014</t>
  </si>
  <si>
    <t>168,36</t>
  </si>
  <si>
    <t>TRATOR DE ESTEIRAS, POTÊNCIA 170 HP, PESO OPERACIONAL 19 T, CAÇAMBA 5,2 M3 - CHP DIURNO. AF_06/2014</t>
  </si>
  <si>
    <t>266,06</t>
  </si>
  <si>
    <t>TRATOR DE ESTEIRAS, POTÊNCIA 150 HP, PESO OPERACIONAL 16,7 T, COM RODA MOTRIZ ELEVADA E LÂMINA 3,18 M3 - CHP DIURNO. AF_06/2014</t>
  </si>
  <si>
    <t>254,26</t>
  </si>
  <si>
    <t>TRATOR DE ESTEIRAS, POTÊNCIA 347 HP, PESO OPERACIONAL 38,5 T, COM LÂMINA 8,70 M3 - CHP DIURNO. AF_06/2014</t>
  </si>
  <si>
    <t>677,57</t>
  </si>
  <si>
    <t>ROLO COMPACTADOR VIBRATÓRIO REBOCÁVEL, CILINDRO DE AÇO LISO, POTÊNCIA DE TRAÇÃO DE 65 CV, PESO 4,7 T, IMPACTO DINÂMICO 18,3 T, LARGURA DE TRABALHO 1,67 M - CHP DIURNO. AF_02/2016</t>
  </si>
  <si>
    <t>23,63</t>
  </si>
  <si>
    <t>ROLO COMPACTADOR VIBRATÓRIO TANDEM AÇO LISO, POTÊNCIA 58 HP, PESO SEM/COM LASTRO 6,5 / 9,4 T, LARGURA DE TRABALHO 1,2 M - CHP DIURNO. AF_06/2014</t>
  </si>
  <si>
    <t>165,76</t>
  </si>
  <si>
    <t>RETROESCAVADEIRA SOBRE RODAS COM CARREGADEIRA, TRAÇÃO 4X4, POTÊNCIA LÍQ. 72 HP, CAÇAMBA CARREG. CAP. MÍN. 0,79 M3, CAÇAMBA RETRO CAP. 0,18 M3, PESO OPERACIONAL MÍN. 7.140 KG, PROFUNDIDADE ESCAVAÇÃO MÁX. 4,50 M - CHP DIURNO. AF_06/2014</t>
  </si>
  <si>
    <t>129,52</t>
  </si>
  <si>
    <t>ROLO COMPACTADOR VIBRATÓRIO PÉ DE CARNEIRO, OPERADO POR CONTROLE REMOTO, POTÊNCIA 12,5 KW, PESO OPERACIONAL 1,675 T, LARGURA DE TRABALHO 0,85 M - CHP DIURNO. AF_02/2016</t>
  </si>
  <si>
    <t>147,49</t>
  </si>
  <si>
    <t>USINA DE LAMA ASFÁLTICA, PROD 30 A 50 T/H, SILO DE AGREGADO 7 M3, RESERVATÓRIOS PARA EMULSÃO E ÁGUA DE 2,3 M3 CADA, MISTURADOR TIPO PUG MILL A SER MONTADO SOBRE CAMINHÃO - CHP DIURNO. AF_10/2014</t>
  </si>
  <si>
    <t>122,75</t>
  </si>
  <si>
    <t>CAMINHÃO TOCO, PESO BRUTO TOTAL 14.300 KG, CARGA ÚTIL MÁXIMA 9590 KG, DISTÂNCIA ENTRE EIXOS 4,76 M, POTÊNCIA 185 CV (NÃO INCLUI CARROCERIA) - CHP DIURNO. AF_06/2014</t>
  </si>
  <si>
    <t>206,25</t>
  </si>
  <si>
    <t>CAMINHÃO TOCO, PESO BRUTO TOTAL 16.000 KG, CARGA ÚTIL MÁXIMA DE 10.685 KG, DISTÂNCIA ENTRE EIXOS 4,80 M, POTÊNCIA 189 CV EXCLUSIVE CARROCERIA - CHP DIURNO. AF_06/2014</t>
  </si>
  <si>
    <t>214,69</t>
  </si>
  <si>
    <t>CAMINHÃO PIPA 10.000 L TRUCADO, PESO BRUTO TOTAL 23.000 KG, CARGA ÚTIL MÁXIMA 15.935 KG, DISTÂNCIA ENTRE EIXOS 4,8 M, POTÊNCIA 230 CV, INCLUSIVE TANQUE DE AÇO PARA TRANSPORTE DE ÁGUA - CHP DIURNO. AF_06/2014</t>
  </si>
  <si>
    <t>320,61</t>
  </si>
  <si>
    <t>ESPARGIDOR DE ASFALTO PRESSURIZADO COM TANQUE DE 2500 L, REBOCÁVEL COM MOTOR A GASOLINA POTÊNCIA 3,4 HP - CHP DIURNO. AF_07/2014</t>
  </si>
  <si>
    <t>32,71</t>
  </si>
  <si>
    <t>GRADE DE DISCO REBOCÁVEL COM 20 DISCOS 24" X 6 MM COM PNEUS PARA TRANSPORTE - CHP DIURNO. AF_06/2014</t>
  </si>
  <si>
    <t>4,94</t>
  </si>
  <si>
    <t>GUINDAUTO HIDRÁULICO, CAPACIDADE MÁXIMA DE CARGA 6200 KG, MOMENTO MÁXIMO DE CARGA 11,7 TM, ALCANCE MÁXIMO HORIZONTAL 9,70 M, INCLUSIVE CAMINHÃO TOCO PBT 16.000 KG, POTÊNCIA DE 189 CV - CHP DIURNO. AF_06/2014</t>
  </si>
  <si>
    <t>280,02</t>
  </si>
  <si>
    <t>MOTONIVELADORA POTÊNCIA BÁSICA LÍQUIDA (PRIMEIRA MARCHA) 125 HP, PESO BRUTO 13032 KG, LARGURA DA LÂMINA DE 3,7 M - CHP DIURNO. AF_06/2014</t>
  </si>
  <si>
    <t>270,58</t>
  </si>
  <si>
    <t>PÁ CARREGADEIRA SOBRE RODAS, POTÊNCIA LÍQUIDA 128 HP, CAPACIDADE DA CAÇAMBA 1,7 A 2,8 M3, PESO OPERACIONAL 11632 KG - CHP DIURNO. AF_06/2014</t>
  </si>
  <si>
    <t>191,27</t>
  </si>
  <si>
    <t>PÁ CARREGADEIRA SOBRE RODAS, POTÊNCIA 197 HP, CAPACIDADE DA CAÇAMBA 2,5 A 3,5 M3, PESO OPERACIONAL 18338 KG - CHP DIURNO. AF_06/2014</t>
  </si>
  <si>
    <t>233,10</t>
  </si>
  <si>
    <t>COMPRESSOR DE AR REBOCÁVEL, VAZÃO 189 PCM, PRESSÃO EFETIVA DE TRABALHO 102 PSI, MOTOR DIESEL, POTÊNCIA 63 CV - CHP DIURNO. AF_06/2015</t>
  </si>
  <si>
    <t>60,14</t>
  </si>
  <si>
    <t>CAMINHÃO PIPA 6.000 L, PESO BRUTO TOTAL 13.000 KG, DISTÂNCIA ENTRE EIXOS 4,80 M, POTÊNCIA 189 CV INCLUSIVE TANQUE DE AÇO PARA TRANSPORTE DE ÁGUA, CAPACIDADE 6 M3 - CHP DIURNO. AF_06/2014</t>
  </si>
  <si>
    <t>258,73</t>
  </si>
  <si>
    <t>ROLO COMPACTADOR DE PNEUS ESTÁTICO, PRESSÃO VARIÁVEL, POTÊNCIA 111 HP, PESO SEM/COM LASTRO 9,5 / 26 T, LARGURA DE TRABALHO 1,90 M - CHP DIURNO. AF_07/2014</t>
  </si>
  <si>
    <t>215,77</t>
  </si>
  <si>
    <t>TANQUE DE ASFALTO ESTACIONÁRIO COM SERPENTINA, CAPACIDADE 30.000 L - CHP DIURNO. AF_05/2023</t>
  </si>
  <si>
    <t>270,02</t>
  </si>
  <si>
    <t>MOTOBOMBA TRASH (PARA ÁGUA SUJA) AUTO ESCORVANTE, MOTOR GASOLINA DE 6,41 HP, DIÂMETROS DE SUCÇÃO X RECALQUE: 3" X 3", HM/Q = 10 MCA / 60 M3/H A 23 MCA / 0 M3/H - CHP DIURNO. AF_10/2014</t>
  </si>
  <si>
    <t>24,85</t>
  </si>
  <si>
    <t>ROLO COMPACTADOR PE DE CARNEIRO VIBRATORIO, POTENCIA 125 HP, PESO OPERACIONAL SEM/COM LASTRO 11,95 / 13,30 T, IMPACTO DINAMICO 38,5 / 22,5 T, LARGURA DE TRABALHO 2,15 M - CHP DIURNO. AF_06/2014</t>
  </si>
  <si>
    <t>227,02</t>
  </si>
  <si>
    <t>CAMINHÃO BASCULANTE 6 M3 TOCO, PESO BRUTO TOTAL 16.000 KG, CARGA ÚTIL MÁXIMA 11.130 KG, DISTÂNCIA ENTRE EIXOS 5,36 M, POTÊNCIA 185 CV, INCLUSIVE CAÇAMBA METÁLICA - CHP DIURNO. AF_06/2014</t>
  </si>
  <si>
    <t>189,45</t>
  </si>
  <si>
    <t>GRUPO GERADOR ESTACIONÁRIO, MOTOR DIESEL POTÊNCIA 170 KVA - CHP DIURNO. AF_02/2016</t>
  </si>
  <si>
    <t>193,04</t>
  </si>
  <si>
    <t>ROLO COMPACTADOR VIBRATÓRIO PÉ DE CARNEIRO PARA SOLOS, POTÊNCIA 80 HP, PESO OPERACIONAL SEM/COM LASTRO 7,4 / 8,8 T, LARGURA DE TRABALHO 1,68 M - CHP DIURNO. AF_02/2016</t>
  </si>
  <si>
    <t>167,46</t>
  </si>
  <si>
    <t>CAMINHÃO TOCO, PBT 14.300 KG, CARGA ÚTIL MÁX. 9.710 KG, DIST. ENTRE EIXOS 3,56 M, POTÊNCIA 185 CV, INCLUSIVE CARROCERIA FIXA ABERTA DE MADEIRA P/ TRANSPORTE GERAL DE CARGA SECA, DIMEN. APROX. 2,50 X 6,50 X 0,50 M - CHP DIURNO. AF_06/2014</t>
  </si>
  <si>
    <t>251,23</t>
  </si>
  <si>
    <t>MOTOBOMBA CENTRÍFUGA, MOTOR A GASOLINA, POTÊNCIA 5,42 HP, BOCAIS 1 1/2" X 1", DIÂMETRO ROTOR 143 MM HM/Q = 6 MCA / 16,8 M3/H A 38 MCA / 6,6 M3/H - CHP DIURNO. AF_06/2014</t>
  </si>
  <si>
    <t>21,03</t>
  </si>
  <si>
    <t>ESPARGIDOR DE ASFALTO PRESSURIZADO, TANQUE 6 M3 COM ISOLAÇÃO TÉRMICA, AQUECIDO COM 2 MAÇARICOS, COM BARRA ESPARGIDORA 3,60 M, MONTADO SOBRE CAMINHÃO  TOCO, PBT 14.300 KG, POTÊNCIA 185 CV - CHP DIURNO. AF_05/2023</t>
  </si>
  <si>
    <t>278,12</t>
  </si>
  <si>
    <t>GRUPO DE SOLDAGEM COM GERADOR A DIESEL 60 CV PARA SOLDA ELÉTRICA, SOBRE 04 RODAS, COM MOTOR 4 CILINDROS 600 A - CHP DIURNO. AF_02/2016</t>
  </si>
  <si>
    <t>97,85</t>
  </si>
  <si>
    <t>BETONEIRA CAPACIDADE NOMINAL 400 L, CAPACIDADE DE MISTURA 310 L, MOTOR A DIESEL POTÊNCIA 5,0 HP, SEM CARREGADOR - CHP DIURNO. AF_05/2023</t>
  </si>
  <si>
    <t>5,27</t>
  </si>
  <si>
    <t>MISTURADOR DE ARGAMASSA, EIXO HORIZONTAL, CAPACIDADE DE MISTURA 300 KG, MOTOR ELÉTRICO POTÊNCIA 5 CV - CHP DIURNO. AF_05/2023</t>
  </si>
  <si>
    <t>4,80</t>
  </si>
  <si>
    <t>MISTURADOR DE ARGAMASSA, EIXO HORIZONTAL, CAPACIDADE DE MISTURA 600 KG, MOTOR ELÉTRICO POTÊNCIA 7,5 CV - CHP DIURNO. AF_05/2023</t>
  </si>
  <si>
    <t>MISTURADOR DE ARGAMASSA, EIXO HORIZONTAL, CAPACIDADE DE MISTURA 160 KG, MOTOR ELÉTRICO POTÊNCIA 3 CV - CHP DIURNO. AF_05/2023</t>
  </si>
  <si>
    <t>3,51</t>
  </si>
  <si>
    <t>PROJETOR DE ARGAMASSA, CAPACIDADE DE PROJEÇÃO 1,5 M3/H, ALCANCE DE 30 ATÉ 60 M, MOTOR ELÉTRICO POTÊNCIA 7,5 HP - CHP DIURNO. AF_06/2014</t>
  </si>
  <si>
    <t>13,41</t>
  </si>
  <si>
    <t>PROJETOR DE ARGAMASSA, CAPACIDADE DE PROJEÇÃO 2 M3/H, ALCANCE ATÉ 50 M, MOTOR ELÉTRICO POTÊNCIA 7,5 HP - CHP DIURNO. AF_06/2014</t>
  </si>
  <si>
    <t>17,45</t>
  </si>
  <si>
    <t>BETONEIRA CAPACIDADE NOMINAL DE 400 L, CAPACIDADE DE MISTURA 280 L, MOTOR ELÉTRICO TRIFÁSICO POTÊNCIA DE 2 CV, SEM CARREGADOR - CHP DIURNO. AF_05/2023</t>
  </si>
  <si>
    <t>1,86</t>
  </si>
  <si>
    <t>TRATOR DE ESTEIRAS, POTÊNCIA 125 HP, PESO OPERACIONAL 12,9 T, COM LÂMINA 2,7 M3 - CHP DIURNO. AF_10/2014</t>
  </si>
  <si>
    <t>213,18</t>
  </si>
  <si>
    <t>ESCAVADEIRA HIDRÁULICA SOBRE ESTEIRAS, CAÇAMBA 1,20 M3, PESO OPERACIONAL 21 T, POTÊNCIA BRUTA 155 HP - CHP DIURNO. AF_06/2014</t>
  </si>
  <si>
    <t>246,16</t>
  </si>
  <si>
    <t>BOMBA SUBMERSÍVEL ELÉTRICA TRIFÁSICA, POTÊNCIA 2,96 HP, Ø ROTOR 144 MM SEMI-ABERTO, BOCAL DE SAÍDA Ø 2", HM/Q = 2 MCA / 38,8 M3/H A 28 MCA / 5 M3/H - CHP DIURNO. AF_06/2014</t>
  </si>
  <si>
    <t>TANQUE DE ASFALTO ESTACIONÁRIO COM MAÇARICO, CAPACIDADE 20.000 L - CHP DIURNO. AF_05/2023</t>
  </si>
  <si>
    <t>181,70</t>
  </si>
  <si>
    <t>TRATOR DE ESTEIRAS, POTÊNCIA 100 HP, PESO OPERACIONAL 9,4 T, COM LÂMINA 2,19 M3 - CHP DIURNO. AF_06/2014</t>
  </si>
  <si>
    <t>192,65</t>
  </si>
  <si>
    <t>TRATOR DE PNEUS, POTÊNCIA 85 CV, TRAÇÃO 4X4, PESO COM LASTRO DE 4.675 KG - CHP DIURNO. AF_06/2014</t>
  </si>
  <si>
    <t>127,37</t>
  </si>
  <si>
    <t>BETONEIRA CAPACIDADE NOMINAL DE 600 L, CAPACIDADE DE MISTURA 360 L, MOTOR ELÉTRICO TRIFÁSICO POTÊNCIA DE 4 CV, SEM CARREGADOR - CHP DIURNO. AF_05/2023</t>
  </si>
  <si>
    <t>FRESADORA DE ASFALTO A FRIO SOBRE RODAS, LARGURA FRESAGEM DE 1,0 M, POTÊNCIA 208 HP - CHP DIURNO. AF_11/2014</t>
  </si>
  <si>
    <t>534,47</t>
  </si>
  <si>
    <t>FRESADORA DE ASFALTO A FRIO SOBRE RODAS, LARGURA FRESAGEM DE 2,0 M, POTÊNCIA 550 HP - CHP DIURNO. AF_11/2014</t>
  </si>
  <si>
    <t>1.266,85</t>
  </si>
  <si>
    <t>RECICLADORA DE ASFALTO A FRIO SOBRE RODAS, LARGURA FRESAGEM DE 2,0 M, POTÊNCIA 422 HP - CHP DIURNO. AF_11/2014</t>
  </si>
  <si>
    <t>1.096,76</t>
  </si>
  <si>
    <t>VIBROACABADORA DE ASFALTO SOBRE ESTEIRAS, LARGURA DE PAVIMENTAÇÃO 2,13 M A 4,55 M, POTÊNCIA 100 HP CAPACIDADE 400 T/H - CHP DIURNO. AF_11/2014</t>
  </si>
  <si>
    <t>302,44</t>
  </si>
  <si>
    <t>GUINDASTE HIDRÁULICO AUTOPROPELIDO, COM LANÇA TELESCÓPICA 28,80 M, CAPACIDADE MÁXIMA 30 T, POTÊNCIA 97 KW, TRAÇÃO 4 X 4 - CHP DIURNO. AF_11/2014</t>
  </si>
  <si>
    <t>223,14</t>
  </si>
  <si>
    <t>BETONEIRA CAPACIDADE NOMINAL DE 600 L, CAPACIDADE DE MISTURA 440 L, MOTOR A DIESEL POTÊNCIA 10 HP, COM CARREGADOR - CHP DIURNO. AF_05/2023</t>
  </si>
  <si>
    <t>12,20</t>
  </si>
  <si>
    <t>BATE-ESTACAS POR GRAVIDADE, POTÊNCIA DE 160 HP, PESO DO MARTELO ATÉ 3 TONELADAS - CHP DIURNO. AF_11/2014</t>
  </si>
  <si>
    <t>209,81</t>
  </si>
  <si>
    <t>CAMINHÃO BASCULANTE 14 M3, COM CAVALO MECÂNICO DE CAPACIDADE MÁXIMA DE TRAÇÃO COMBINADO DE 36000 KG, POTÊNCIA 286 CV, INCLUSIVE SEMIREBOQUE COM CAÇAMBA METÁLICA - CHP DIURNO. AF_12/2014</t>
  </si>
  <si>
    <t>331,81</t>
  </si>
  <si>
    <t>CAMINHÃO BASCULANTE 18 M3, COM CAVALO MECÂNICO DE CAPACIDADE MÁXIMA DE TRAÇÃO COMBINADO DE 45000 KG, POTÊNCIA 330 CV, INCLUSIVE SEMIREBOQUE COM CAÇAMBA METÁLICA - CHP DIURNO. AF_12/2014</t>
  </si>
  <si>
    <t>366,51</t>
  </si>
  <si>
    <t>VIBRADOR DE IMERSÃO, DIÂMETRO DE PONTEIRA 45MM, MOTOR ELÉTRICO TRIFÁSICO POTÊNCIA DE 2 CV - CHP DIURNO. AF_06/2015</t>
  </si>
  <si>
    <t>1,33</t>
  </si>
  <si>
    <t>PERFURATRIZ MANUAL, TORQUE MÁXIMO 83 N.M, POTÊNCIA 5 CV, COM DIÂMETRO MÁXIMO 4" - CHP DIURNO. AF_06/2015</t>
  </si>
  <si>
    <t>9,95</t>
  </si>
  <si>
    <t>PERFURATRIZ SOBRE ESTEIRA, TORQUE MÁXIMO 600 KGF, PESO MÉDIO 1000 KG, POTÊNCIA 20 HP, DIÂMETRO MÁXIMO 10" - CHP DIURNO. AF_06/2015</t>
  </si>
  <si>
    <t>145,99</t>
  </si>
  <si>
    <t>MISTURADOR DUPLO HORIZONTAL DE ALTA TURBULÊNCIA, CAPACIDADE / VOLUME 2 X 500 LITROS, MOTORES ELÉTRICOS MÍNIMO 5 CV CADA, PARA NATA CIMENTO, ARGAMASSA E OUTROS - CHP DIURNO. AF_06/2015</t>
  </si>
  <si>
    <t>14,89</t>
  </si>
  <si>
    <t>BOMBA TRIPLEX, PARA INJEÇÃO DE NATA DE CIMENTO, VAZÃO MÁXIMA DE 100 LITROS/MINUTO, PRESSÃO MÁXIMA DE 70 BAR - CHP DIURNO. AF_06/2015</t>
  </si>
  <si>
    <t>26,03</t>
  </si>
  <si>
    <t>BOMBA CENTRÍFUGA MONOESTÁGIO COM MOTOR ELÉTRICO MONOFÁSICO, POTÊNCIA 15 HP, DIÂMETRO DO ROTOR 173 MM, HM/Q = 30 MCA / 90 M3/H A 45 MCA / 55 M3/H - CHP DIURNO. AF_06/2015</t>
  </si>
  <si>
    <t>11,34</t>
  </si>
  <si>
    <t>BOMBA DE PROJEÇÃO DE CONCRETO SECO, POTÊNCIA 10 CV, VAZÃO 3 M3/H - CHP DIURNO. AF_06/2015</t>
  </si>
  <si>
    <t>14,76</t>
  </si>
  <si>
    <t>BOMBA DE PROJEÇÃO DE CONCRETO SECO, POTÊNCIA 10 CV, VAZÃO 6 M3/H - CHP DIURNO. AF_06/2015</t>
  </si>
  <si>
    <t>15,38</t>
  </si>
  <si>
    <t>PROJETOR PNEUMÁTICO DE ARGAMASSA PARA CHAPISCO E REBOCO COM RECIPIENTE ACOPLADO, TIPO CANEQUINHA, COM COMPRESSOR DE AR REBOCÁVEL VAZÃO 89 PCM E MOTOR DIESEL DE 20 CV - CHP DIURNO. AF_05/2023</t>
  </si>
  <si>
    <t>32,45</t>
  </si>
  <si>
    <t>PERFURATRIZ COM TORRE METÁLICA PARA EXECUÇÃO DE ESTACA HÉLICE CONTÍNUA, PROFUNDIDADE MÁXIMA DE 30 M, DIÂMETRO MÁXIMO DE 800 MM, POTÊNCIA INSTALADA DE 268 HP, MESA ROTATIVA COM TORQUE MÁXIMO DE 170 KNM - CHP DIURNO. AF_06/2015</t>
  </si>
  <si>
    <t>682,66</t>
  </si>
  <si>
    <t>PERFURATRIZ HIDRÁULICA SOBRE CAMINHÃO COM TRADO CURTO ACOPLADO, PROFUNDIDADE MÁXIMA DE 20 M, DIÂMETRO MÁXIMO DE 1500 MM, POTÊNCIA INSTALADA DE 137 HP, MESA ROTATIVA COM TORQUE MÁXIMO DE 30 KNM - CHP DIURNO. AF_06/2015</t>
  </si>
  <si>
    <t>412,36</t>
  </si>
  <si>
    <t>MANIPULADOR TELESCÓPICO, POTÊNCIA DE 85 HP, CAPACIDADE DE CARGA DE 3.500 KG, ALTURA MÁXIMA DE ELEVAÇÃO DE 12,3 M - CHP DIURNO. AF_05/2023</t>
  </si>
  <si>
    <t>158,43</t>
  </si>
  <si>
    <t>MINICARREGADEIRA SOBRE RODAS, POTÊNCIA LÍQUIDA DE 47 HP, CAPACIDADE NOMINAL DE OPERAÇÃO DE 646 KG - CHP DIURNO. AF_06/2015</t>
  </si>
  <si>
    <t>134,60</t>
  </si>
  <si>
    <t>COMPRESSOR DE AR REBOCÁVEL, VAZÃO 89 PCM, PRESSÃO EFETIVA DE TRABALHO 102 PSI, MOTOR DIESEL, POTÊNCIA 20 CV - CHP DIURNO. AF_06/2015</t>
  </si>
  <si>
    <t>31,94</t>
  </si>
  <si>
    <t>COMPRESSOR DE AR REBOCAVEL, VAZÃO 250 PCM, PRESSAO DE TRABALHO 102 PSI, MOTOR A DIESEL POTÊNCIA 81 CV - CHP DIURNO. AF_06/2015</t>
  </si>
  <si>
    <t>78,01</t>
  </si>
  <si>
    <t>COMPRESSOR DE AR REBOCÁVEL, VAZÃO 748 PCM, PRESSÃO EFETIVA DE TRABALHO 102 PSI, MOTOR DIESEL, POTÊNCIA 210 CV - CHP DIURNO. AF_06/2015</t>
  </si>
  <si>
    <t>201,44</t>
  </si>
  <si>
    <t>ESCAVADEIRA HIDRÁULICA SOBRE ESTEIRAS, CAÇAMBA 0,80 M3, PESO OPERACIONAL 17,8 T, POTÊNCIA LÍQUIDA 110 HP - CHP DIURNO. AF_10/2014</t>
  </si>
  <si>
    <t>201,80</t>
  </si>
  <si>
    <t>COMPRESSOR DE AR REBOCAVEL, VAZÃO 400 PCM, PRESSAO DE TRABALHO 102 PSI, MOTOR A DIESEL POTÊNCIA 110 CV - CHP DIURNO. AF_06/2015</t>
  </si>
  <si>
    <t>103,04</t>
  </si>
  <si>
    <t>CAMINHÃO TRUCADO (C/ TERCEIRO EIXO) ELETRÔNICO - POTÊNCIA 231CV - PBT = 22000KG - DIST. ENTRE EIXOS 5170 MM - INCLUI CARROCERIA FIXA ABERTA DE MADEIRA - CHP DIURNO. AF_06/2015</t>
  </si>
  <si>
    <t>262,10</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</si>
  <si>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</si>
  <si>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</si>
  <si>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</si>
  <si>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270,68</t>
  </si>
  <si>
    <t>COMPACTADOR DE SOLOS DE PERCUSSÃO (SOQUETE) COM MOTOR A GASOLINA 4 TEMPOS, POTÊNCIA 4 CV - CHP DIURNO. AF_08/2015</t>
  </si>
  <si>
    <t>36,38</t>
  </si>
  <si>
    <t>GUINDAUTO HIDRÁULICO, CAPACIDADE MÁXIMA DE CARGA 6500 KG, MOMENTO MÁXIMO DE CARGA 5,8 TM, ALCANCE MÁXIMO HORIZONTAL 7,60 M, INCLUSIVE CAMINHÃO TOCO PBT 9.700 KG, POTÊNCIA DE 160 CV - CHP DIURNO. AF_08/2015</t>
  </si>
  <si>
    <t>238,04</t>
  </si>
  <si>
    <t>CAMINHÃO DE TRANSPORTE DE MATERIAL ASFÁLTICO 30.000 L, COM CAVALO MECÂNICO DE CAPACIDADE MÁXIMA DE TRAÇÃO COMBINADO DE 66.000 KG, POTÊNCIA 360 CV, INCLUSIVE TANQUE DE ASFALTO COM SERPENTINA - CHP DIURNO. AF_08/2015</t>
  </si>
  <si>
    <t>475,04</t>
  </si>
  <si>
    <t>SERRA CIRCULAR DE BANCADA COM MOTOR ELÉTRICO POTÊNCIA DE 5HP, COM COIFA PARA DISCO 10" - CHP DIURNO. AF_08/2015</t>
  </si>
  <si>
    <t>29,74</t>
  </si>
  <si>
    <t>DISTRIBUIDOR DE AGREGADOS REBOCAVEL, CAPACIDADE 1,9 M³, LARGURA DE TRABALHO 3,66 M - CHP DIURNO. AF_11/2015</t>
  </si>
  <si>
    <t>13,19</t>
  </si>
  <si>
    <t>CAMINHÃO PARA EQUIPAMENTO DE LIMPEZA A SUCÇÃO, COM CAMINHÃO TRUCADO DE PESO BRUTO TOTAL 23000 KG, CARGA ÚTIL MÁXIMA 15935 KG, DISTÂNCIA ENTRE EIXOS 4,80 M, POTÊNCIA 230 CV, INCLUSIVE LIMPADORA A SUCÇÃO, TANQUE 12000 L - CHP DIURNO. AF_05/2023</t>
  </si>
  <si>
    <t>341,16</t>
  </si>
  <si>
    <t>PENEIRA ROTATIVA COM MOTOR ELÉTRICO TRIFÁSICO DE 2 CV, CILINDRO DE 1 M X 0,60 M, COM FUROS DE 3,17 MM - CHP DIURNO. AF_05/2023</t>
  </si>
  <si>
    <t>3,34</t>
  </si>
  <si>
    <t>DOSADOR DE AREIA, CAPACIDADE DE 26 LITROS - CHP DIURNO. AF_05/2023</t>
  </si>
  <si>
    <t>0,41</t>
  </si>
  <si>
    <t>CAMINHONETE COM MOTOR A DIESEL, POTÊNCIA 180 CV, CABINE DUPLA, 4X4 - CHP DIURNO. AF_11/2015</t>
  </si>
  <si>
    <t>94,96</t>
  </si>
  <si>
    <t>CAMINHONETE CABINE SIMPLES COM MOTOR 1.6 FLEX, CÂMBIO MANUAL, POTÊNCIA 101/104 CV, 2 PORTAS - CHP DIURNO. AF_11/2015</t>
  </si>
  <si>
    <t>77,13</t>
  </si>
  <si>
    <t>CAMINHÃO DE TRANSPORTE DE MATERIAL ASFÁLTICO 20.000 L, COM CAVALO MECÂNICO DE CAPACIDADE MÁXIMA DE TRAÇÃO COMBINADO DE 45.000 KG, POTÊNCIA 330 CV, INCLUSIVE TANQUE DE ASFALTO COM MAÇARICO - CHP DIURNO. AF_12/2015</t>
  </si>
  <si>
    <t>412,75</t>
  </si>
  <si>
    <t>APARELHO PARA CORTE E SOLDA OXI-ACETILENO SOBRE RODAS, INCLUSIVE CILINDROS E MAÇARICOS - CHP DIURNO. AF_05/2023</t>
  </si>
  <si>
    <t>93,01</t>
  </si>
  <si>
    <t>MÁQUINA EXTRUSORA DE CONCRETO PARA GUIAS E SARJETAS, MOTOR A DIESEL, POTÊNCIA 14 CV - CHP DIURNO. AF_12/2015</t>
  </si>
  <si>
    <t>19,33</t>
  </si>
  <si>
    <t>MARTELO PERFURADOR PNEUMÁTICO MANUAL, HASTE 25 X 75 MM, 21 KG - CHP DIURNO. AF_12/2015</t>
  </si>
  <si>
    <t>28,73</t>
  </si>
  <si>
    <t>PERFURATRIZ COM TORRE METÁLICA PARA EXECUÇÃO DE ESTACA HÉLICE CONTÍNUA, PROFUNDIDADE MÁXIMA DE 32 M, DIÂMETRO MÁXIMO DE 1000 MM, POTÊNCIA INSTALADA DE 350 HP, MESA ROTATIVA COM TORQUE MÁXIMO DE 263 KNM - CHP DIURNO. AF_01/2016</t>
  </si>
  <si>
    <t>1.015,87</t>
  </si>
  <si>
    <t>BETONEIRA CAPACIDADE NOMINAL 400 L, CAPACIDADE DE MISTURA 310 L, MOTOR A GASOLINA POTÊNCIA 5,5 HP, SEM CARREGADOR - CHP DIURNO. AF_02/2016</t>
  </si>
  <si>
    <t>5,51</t>
  </si>
  <si>
    <t>GRUA ASCENSIONAL, LANCA DE 30 M, CAPACIDADE DE 1,0 T A 30 M, ALTURA ATE 39 M - CHP DIURNO. AF_05/2023</t>
  </si>
  <si>
    <t>113,92</t>
  </si>
  <si>
    <t>GUINCHO ELÉTRICO DE COLUNA, CAPACIDADE 400 KG, COM MOTO FREIO, MOTOR TRIFÁSICO DE 1,25 CV - CHP DIURNO. AF_03/2016</t>
  </si>
  <si>
    <t>25,67</t>
  </si>
  <si>
    <t>GUINDASTE HIDRÁULICO AUTOPROPELIDO, COM LANÇA TELESCÓPICA 40 M, CAPACIDADE MÁXIMA 60 T, POTÊNCIA 260 KW - CHP DIURNO. AF_03/2016</t>
  </si>
  <si>
    <t>350,37</t>
  </si>
  <si>
    <t>GUINDAUTO HIDRÁULICO, CAPACIDADE MÁXIMA DE CARGA 3300 KG, MOMENTO MÁXIMO DE CARGA 5,8 TM, ALCANCE MÁXIMO HORIZONTAL 7,60 M, INCLUSIVE CAMINHÃO TOCO PBT 16.000 KG, POTÊNCIA DE 189 CV - CHP DIURNO. AF_03/2016</t>
  </si>
  <si>
    <t>274,18</t>
  </si>
  <si>
    <t>MÁQUINA JATO DE PRESSAO PORTÁTIL, CAMARA DE 1 SAIDA, CAPACIDADE 280 L, DIAMETRO 670 MM, BICO DE JATO CURTO VENTURI DE 5/16" , MANGUEIRA DE 1" COM COMPRESSOR DE AR REBOCÁVEL 189 PCM E MOTOR DIESEL 63 CV - CHP DIURNO. AF_05/2023</t>
  </si>
  <si>
    <t>90,76</t>
  </si>
  <si>
    <t>GERADOR PORTÁTIL MONOFÁSICO, POTÊNCIA 5500 VA, MOTOR A GASOLINA, POTÊNCIA DO MOTOR 13 CV - CHP DIURNO. AF_03/2016</t>
  </si>
  <si>
    <t>15,55</t>
  </si>
  <si>
    <t>GRUPO GERADOR REBOCÁVEL, POTÊNCIA 66 KVA, MOTOR A DIESEL - CHP DIURNO. AF_03/2016</t>
  </si>
  <si>
    <t>77,67</t>
  </si>
  <si>
    <t>GRUPO GERADOR ESTACIONÁRIO, POTÊNCIA 150 KVA, MOTOR A DIESEL- CHP DIURNO. AF_03/2016</t>
  </si>
  <si>
    <t>175,82</t>
  </si>
  <si>
    <t>USINA DE MISTURA ASFÁLTICA À QUENTE, TIPO CONTRA FLUXO, PROD 40 A 80 TON/HORA - CHP DIURNO. AF_05/2023</t>
  </si>
  <si>
    <t>2.717,10</t>
  </si>
  <si>
    <t>USINA DE ASFALTO À FRIO, CAPACIDADE DE 40 A 60 TON/HORA, ELÉTRICA POTÊNCIA 30 CV - CHP DIURNO. AF_05/2023</t>
  </si>
  <si>
    <t>256,24</t>
  </si>
  <si>
    <t>USINA MISTURADORA DE SOLOS, CAPACIDADE DE 200 A 500 TON/H, POTENCIA 75KW - CHP DIURNO. AF_07/2016</t>
  </si>
  <si>
    <t>371,70</t>
  </si>
  <si>
    <t>DISTRIBUIDOR DE AGREGADOS AUTOPROPELIDO, CAP 3 M3, A DIESEL, POTÊNCIA 176CV - CHP DIURNO. AF_07/2016</t>
  </si>
  <si>
    <t>219,59</t>
  </si>
  <si>
    <t>MÁQUINA DEMARCADORA DE FAIXA DE TRÁFEGO À FRIO, AUTOPROPELIDA, POTÊNCIA 38 HP - CHP DIURNO. AF_07/2016</t>
  </si>
  <si>
    <t>179,31</t>
  </si>
  <si>
    <t>TALHA MANUAL DE CORRENTE, CAPACIDADE DE 2 TON. COM ELEVAÇÃO DE 3 M - CHP DIURNO. AF_07/2016</t>
  </si>
  <si>
    <t>0,13</t>
  </si>
  <si>
    <t>GRUA ASCENCIONAL, LANCA DE 42 M, CAPACIDADE DE 1,5 T A 30 M, ALTURA ATE 39 M - CHP DIURNO. AF_05/2023</t>
  </si>
  <si>
    <t>MARTELO DEMOLIDOR PNEUMÁTICO MANUAL, 32 KG - CHP DIURNO. AF_09/2016</t>
  </si>
  <si>
    <t>27,98</t>
  </si>
  <si>
    <t>COMPACTADOR DE SOLOS DE PERCUSÃO (SOQUETE) COM MOTOR A GASOLINA, POTÊNCIA 3 CV - CHP DIURNO. AF_09/2016</t>
  </si>
  <si>
    <t>6,24</t>
  </si>
  <si>
    <t>RÉGUA VIBRATÓRIA DUPLA PARA CONCRETO, PESO DE 60KG, COMPRIMENTO 4 M, COM MOTOR A GASOLINA, POTÊNCIA 5,5 HP - CHP DIURNO. AF_09/2016</t>
  </si>
  <si>
    <t>9,51</t>
  </si>
  <si>
    <t>POLIDORA DE PISO (POLITRIZ), PESO DE 100KG, DIÂMETRO 450 MM, MOTOR ELÉTRICO, POTÊNCIA 4 HP - CHP DIURNO. AF_05/2023</t>
  </si>
  <si>
    <t>3,23</t>
  </si>
  <si>
    <t>DESEMPENADEIRA DE CONCRETO, PESO DE 78 KG, 4 PÁS, MOTOR A GASOLINA, POTÊNCIA 5,5 HP - CHP DIURNO. AF_05/2023</t>
  </si>
  <si>
    <t>9,65</t>
  </si>
  <si>
    <t>PERFURATRIZ PNEUMATICA MANUAL DE PESO MEDIO, MARTELETE, 18KG, COMPRIMENTO MÁXIMO DE CURSO DE 6 M, DIAMETRO DO PISTAO DE 5,5 CM - CHP DIURNO. AF_11/2016</t>
  </si>
  <si>
    <t>27,15</t>
  </si>
  <si>
    <t>ROLO COMPACTADOR VIBRATORIO TANDEM, ACO LISO, POTENCIA 125 HP, PESO SEM/COM LASTRO 10,20/11,65 T, LARGURA DE TRABALHO 1,73 M - CHP DIURNO. AF_11/2016</t>
  </si>
  <si>
    <t>235,54</t>
  </si>
  <si>
    <t>PERFURATRIZ MANUAL, TORQUE MAXIMO 55 KGF.M, POTENCIA 5 CV, COM DIAMETRO MAXIMO 8 1/2" - CHP DIURNO. AF_11/2016</t>
  </si>
  <si>
    <t>46,71</t>
  </si>
  <si>
    <t>PERFURATRIZ SOBRE ESTEIRA, TORQUE MÁXIMO 600 KGF, POTÊNCIA ENTRE 50 E 60 HP, DIÂMETRO MÁXIMO 10" - CHP DIURNO. AF_11/2016</t>
  </si>
  <si>
    <t>143,64</t>
  </si>
  <si>
    <t>ESCAVADEIRA HIDRAULICA SOBRE ESTEIRA, COM GARRA GIRATORIA DE MANDIBULAS, PESO OPERACIONAL ENTRE 22,00 E 25,50 TON, POTENCIA LIQUIDA ENTRE 150 E 160 HP - CHP DIURNO. AF_11/2016</t>
  </si>
  <si>
    <t>253,01</t>
  </si>
  <si>
    <t>ESCAVADEIRA HIDRAULICA SOBRE ESTEIRA, EQUIPADA COM CLAMSHELL, COM CAPACIDADE DA CAÇAMBA ENTRE 1,20 E 1,50 M3, PESO OPERACIONAL ENTRE 20,00 E 22,00 TON, POTENCIA LIQUIDA ENTRE 150 E 160 HP - CHP DIURNO. AF_11/2016</t>
  </si>
  <si>
    <t>248,03</t>
  </si>
  <si>
    <t>GRUPO GERADOR COM CARENAGEM, MOTOR DIESEL POTÊNCIA STANDART ENTRE 250 E 260 KVA - CHP DIURNO. AF_12/2016</t>
  </si>
  <si>
    <t>298,03</t>
  </si>
  <si>
    <t>TRATOR DE PNEUS COM POTÊNCIA DE 122 CV, TRAÇÃO 4X4, COM VASSOURA MECÂNICA ACOPLADA - CHP DIURNO. AF_02/2017</t>
  </si>
  <si>
    <t>176,66</t>
  </si>
  <si>
    <t>TRATOR DE PNEUS COM POTÊNCIA DE 122 CV, TRAÇÃO 4X4, COM GRADE DE DISCOS ACOPLADA - CHP DIURNO. AF_02/2017</t>
  </si>
  <si>
    <t>176,19</t>
  </si>
  <si>
    <t>TRATOR DE PNEUS COM POTÊNCIA DE 85 CV, TRAÇÃO 4X4, COM GRADE DE DISCOS ACOPLADA - CHP DIURNO. AF_02/2017</t>
  </si>
  <si>
    <t>135,23</t>
  </si>
  <si>
    <t>CAMINHÃO BASCULANTE 10 M3, TRUCADO, POTÊNCIA 230 CV, INCLUSIVE CAÇAMBA METÁLICA, COM DISTRIBUIDOR DE AGREGADOS ACOPLADO - CHP DIURNO. AF_02/2017</t>
  </si>
  <si>
    <t>281,12</t>
  </si>
  <si>
    <t>TRATOR DE PNEUS COM POTÊNCIA DE 85 CV, TRAÇÃO 4X4, COM VASSOURA MECÂNICA ACOPLADA - CHP DIURNO. AF_03/2017</t>
  </si>
  <si>
    <t>135,70</t>
  </si>
  <si>
    <t>MINICARREGADEIRA SOBRE RODAS POTENCIA 47HP CAPACIDADE OPERACAO 646 KG, COM VASSOURA MECÂNICA ACOPLADA - CHP DIURNO. AF_03/2017</t>
  </si>
  <si>
    <t>MINIESCAVADEIRA SOBRE ESTEIRAS, POTENCIA LIQUIDA DE *30* HP, PESO OPERACIONAL DE *3.500* KG - CHP DIURNO. AF_04/2017</t>
  </si>
  <si>
    <t>120,36</t>
  </si>
  <si>
    <t>ROLO COMPACTADOR DE PNEUS, ESTATICO, PRESSAO VARIAVEL, POTENCIA 110 HP, PESO SEM/COM LASTRO 10,8/27 T, LARGURA DE ROLAGEM 2,30 M - CHP DIURNO. AF_06/2017</t>
  </si>
  <si>
    <t>222,70</t>
  </si>
  <si>
    <t>INVERSOR DE SOLDA MONOFÁSICO DE 160 A, POTÊNCIA DE 5400 W, TENSÃO DE 220 V, PARA SOLDA COM ELETRODOS DE 2,0 A 4,0 MM E PROCESSO TIG - CHP DIURNO. AF_06/2018</t>
  </si>
  <si>
    <t>4,50</t>
  </si>
  <si>
    <t>LAVADORA DE ALTA PRESSAO (LAVA-JATO) PARA AGUA FRIA, PRESSAO DE OPERACAO ENTRE 1400 E 1900 LIB/POL2, VAZAO MAXIMA ENTRE 400 E 700 L/H - CHP DIURNO. AF_05/2023</t>
  </si>
  <si>
    <t>1,95</t>
  </si>
  <si>
    <t>USINA DE MISTURA ASFÁLTICA À QUENTE, TIPO CONTRA FLUXO, PROD 100 A 140 TON/HORA - CHP DIURNO. AF_12/2019</t>
  </si>
  <si>
    <t>4.929,43</t>
  </si>
  <si>
    <t>USINA DE ASFALTO, TIPO GRAVIMÉTRICA, PROD 150 TON/HORA - CHP DIURNO. AF_12/2019</t>
  </si>
  <si>
    <t>6.767,59</t>
  </si>
  <si>
    <t>MARTELO DEMOLIDOR ELÉTRICO, COM POTÊNCIA DE 2.000 W, 1.000 IMPACTOS POR MINUTO, PESO DE 30 KG - CHP DIURNO. AF_01/2021</t>
  </si>
  <si>
    <t>27,23</t>
  </si>
  <si>
    <t>TERMOFUSORA PARA TUBOS E CONEXÕES EM PPR COM DIÂMETROS DE 20 A 63 MM, POTÊNCIA DE 800 W, TENSAO 220 V - CHP DIURNO. AF_05/2022</t>
  </si>
  <si>
    <t>0,79</t>
  </si>
  <si>
    <t>TERMOFUSORA PARA TUBOS E CONEXÕES EM PPR COM DIÂMETROS DE 75 A 110 MM, POTÊNCIA DE *1100* W, TENSÃO 220 V - CHP DIURNO. AF_05/2022</t>
  </si>
  <si>
    <t>1,12</t>
  </si>
  <si>
    <t>ESCAVADEIRA HIDRÁULICA SOBRE ESTEIRAS, CAÇAMBA 0,80 M3, PESO OPERACIONAL 17 T, POTENCIA BRUTA 111 HP - CHI DIURNO. AF_06/2014</t>
  </si>
  <si>
    <t>CHI</t>
  </si>
  <si>
    <t>86,01</t>
  </si>
  <si>
    <t>RETROESCAVADEIRA SOBRE RODAS COM CARREGADEIRA, TRAÇÃO 4X4, POTÊNCIA LÍQ. 88 HP, CAÇAMBA CARREG. CAP. MÍN. 1 M3, CAÇAMBA RETRO CAP. 0,26 M3, PESO OPERACIONAL MÍN. 6.674 KG, PROFUNDIDADE ESCAVAÇÃO MÁX. 4,37 M - CHI DIURNO. AF_06/2014</t>
  </si>
  <si>
    <t>59,30</t>
  </si>
  <si>
    <t>RETROESCAVADEIRA SOBRE RODAS COM CARREGADEIRA, TRAÇÃO 4X2, POTÊNCIA LÍQ. 79 HP, CAÇAMBA CARREG. CAP. MÍN. 1 M3, CAÇAMBA RETRO CAP. 0,20 M3, PESO OPERACIONAL MÍN. 6.570 KG, PROFUNDIDADE ESCAVAÇÃO MÁX. 4,37 M - CHI DIURNO. AF_06/2014</t>
  </si>
  <si>
    <t>55,91</t>
  </si>
  <si>
    <t>ROLO COMPACTADOR VIBRATÓRIO DE UM CILINDRO AÇO LISO, POTÊNCIA 80 HP, PESO OPERACIONAL MÁXIMO 8,1 T, IMPACTO DINÂMICO 16,15 / 9,5 T, LARGURA DE TRABALHO 1,68 M - CHI DIURNO. AF_06/2014</t>
  </si>
  <si>
    <t>67,80</t>
  </si>
  <si>
    <t>GRADE DE DISCO CONTROLE REMOTO REBOCÁVEL, COM 24 DISCOS 24" X 6 MM COM PNEUS PARA TRANSPORTE - CHI DIURNO. AF_06/2014</t>
  </si>
  <si>
    <t>4,09</t>
  </si>
  <si>
    <t>MOTOBOMBA CENTRÍFUGA, MOTOR A GASOLINA, POTÊNCIA 5,42 HP, BOCAIS 1 1/2" X 1", DIÂMETRO ROTOR 143 MM HM/Q = 6 MCA / 16,8 M3/H A 38 MCA / 6,6 M3/H - CHI DIURNO. AF_06/2014</t>
  </si>
  <si>
    <t>0,32</t>
  </si>
  <si>
    <t>CAMINHÃO TOCO, PBT 16.000 KG, CARGA ÚTIL MÁX. 10.685 KG, DIST. ENTRE EIXOS 4,8 M, POTÊNCIA 189 CV, INCLUSIVE CARROCERIA FIXA ABERTA DE MADEIRA P/ TRANSPORTE GERAL DE CARGA SECA, DIMEN. APROX. 2,5 X 7,00 X 0,50 M - CHI DIURNO. AF_06/2014</t>
  </si>
  <si>
    <t>63,23</t>
  </si>
  <si>
    <t>USINA DE CONCRETO FIXA, CAPACIDADE NOMINAL DE 90 A 120 M3/H, SEM SILO - CHI DIURNO. AF_07/2016</t>
  </si>
  <si>
    <t>161,17</t>
  </si>
  <si>
    <t>VIBROACABADORA DE ASFALTO SOBRE ESTEIRAS, LARGURA DE PAVIMENTAÇÃO 1,90 M A 5,30 M, POTÊNCIA 105 HP CAPACIDADE 450 T/H - CHI DIURNO. AF_11/2014</t>
  </si>
  <si>
    <t>132,13</t>
  </si>
  <si>
    <t>VASSOURA MECÂNICA REBOCÁVEL COM ESCOVA CILÍNDRICA, LARGURA ÚTIL DE VARRIMENTO DE 2,44 M - CHI DIURNO. AF_06/2014</t>
  </si>
  <si>
    <t>4,68</t>
  </si>
  <si>
    <t>TRATOR DE PNEUS, POTÊNCIA 122 CV, TRAÇÃO 4X4, PESO COM LASTRO DE 4.510 KG - CHI DIURNO. AF_06/2014</t>
  </si>
  <si>
    <t>51,18</t>
  </si>
  <si>
    <t>TRATOR DE ESTEIRAS, POTÊNCIA 170 HP, PESO OPERACIONAL 19 T, CAÇAMBA 5,2 M3 - CHI DIURNO. AF_06/2014</t>
  </si>
  <si>
    <t>86,58</t>
  </si>
  <si>
    <t>TRATOR DE ESTEIRAS, POTÊNCIA 150 HP, PESO OPERACIONAL 16,7 T, COM RODA MOTRIZ ELEVADA E LÂMINA 3,18 M3 - CHI DIURNO. AF_06/2014</t>
  </si>
  <si>
    <t>86,94</t>
  </si>
  <si>
    <t>TRATOR DE ESTEIRAS, POTÊNCIA 347 HP, PESO OPERACIONAL 38,5 T, COM LÂMINA 8,70 M3 - CHI DIURNO. AF_06/2014</t>
  </si>
  <si>
    <t>220,48</t>
  </si>
  <si>
    <t>ROLO COMPACTADOR VIBRATÓRIO REBOCÁVEL, CILINDRO DE AÇO LISO, POTÊNCIA DE TRAÇÃO DE 65 CV, PESO 4,7 T, IMPACTO DINÂMICO 18,3 T, LARGURA DE TRABALHO 1,67 M - CHI DIURNO. AF_02/2016</t>
  </si>
  <si>
    <t>11,89</t>
  </si>
  <si>
    <t>ROLO COMPACTADOR VIBRATÓRIO TANDEM AÇO LISO, POTÊNCIA 58 HP, PESO SEM/COM LASTRO 6,5 / 9,4 T, LARGURA DE TRABALHO 1,2 M - CHI DIURNO. AF_06/2014</t>
  </si>
  <si>
    <t>76,79</t>
  </si>
  <si>
    <t>RETROESCAVADEIRA SOBRE RODAS COM CARREGADEIRA, TRAÇÃO 4X4, POTÊNCIA LÍQ. 72 HP, CAÇAMBA CARREG. CAP. MÍN. 0,79 M3, CAÇAMBA RETRO CAP. 0,18 M3, PESO OPERACIONAL MÍN. 7.140 KG, PROFUNDIDADE ESCAVAÇÃO MÁX. 4,50 M - CHI DIURNO. AF_06/2014</t>
  </si>
  <si>
    <t>58,22</t>
  </si>
  <si>
    <t>ROLO COMPACTADOR VIBRATÓRIO PÉ DE CARNEIRO, OPERADO POR CONTROLE REMOTO, POTÊNCIA 12,5 KW, PESO OPERACIONAL 1,675 T, LARGURA DE TRABALHO 0,85 M - CHI DIURNO. AF_02/2016</t>
  </si>
  <si>
    <t>82,25</t>
  </si>
  <si>
    <t>USINA DE LAMA ASFÁLTICA, PROD 30 A 50 T/H, SILO DE AGREGADO 7 M3, RESERVATÓRIOS PARA EMULSÃO E ÁGUA DE 2,3 M3 CADA, MISTURADOR TIPO PUG MILL A SER MONTADO SOBRE CAMINHÃO - CHI DIURNO. AF_10/2014</t>
  </si>
  <si>
    <t>52,18</t>
  </si>
  <si>
    <t>CAMINHÃO TOCO, PESO BRUTO TOTAL 14.300 KG, CARGA ÚTIL MÁXIMA 9590 KG, DISTÂNCIA ENTRE EIXOS 4,76 M, POTÊNCIA 185 CV (NÃO INCLUI CARROCERIA) - CHI DIURNO. AF_06/2014</t>
  </si>
  <si>
    <t>58,30</t>
  </si>
  <si>
    <t>CAMINHÃO TOCO, PESO BRUTO TOTAL 16.000 KG, CARGA ÚTIL MÁXIMA DE 10.685 KG, DISTÂNCIA ENTRE EIXOS 4,80 M, POTÊNCIA 189 CV EXCLUSIVE CARROCERIA - CHI DIURNO. AF_06/2014</t>
  </si>
  <si>
    <t>61,03</t>
  </si>
  <si>
    <t>CAMINHÃO PIPA 10.000 L TRUCADO, PESO BRUTO TOTAL 23.000 KG, CARGA ÚTIL MÁXIMA 15.935 KG, DISTÂNCIA ENTRE EIXOS 4,8 M, POTÊNCIA 230 CV, INCLUSIVE TANQUE DE AÇO PARA TRANSPORTE DE ÁGUA - CHI DIURNO. AF_06/2014</t>
  </si>
  <si>
    <t>75,25</t>
  </si>
  <si>
    <t>ESPARGIDOR DE ASFALTO PRESSURIZADO COM TANQUE DE 2500 L, REBOCÁVEL COM MOTOR A GASOLINA POTÊNCIA 3,4 HP - CHI DIURNO. AF_07/2014</t>
  </si>
  <si>
    <t>25,22</t>
  </si>
  <si>
    <t>GRADE DE DISCO REBOCÁVEL COM 20 DISCOS 24" X 6 MM COM PNEUS PARA TRANSPORTE - CHI DIURNO. AF_06/2014</t>
  </si>
  <si>
    <t>3,20</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</si>
  <si>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</si>
  <si>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</si>
  <si>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106,09</t>
  </si>
  <si>
    <t>PÁ CARREGADEIRA SOBRE RODAS, POTÊNCIA LÍQUIDA 128 HP, CAPACIDADE DA CAÇAMBA 1,7 A 2,8 M3, PESO OPERACIONAL 11632 KG - CHI DIURNO. AF_06/2014</t>
  </si>
  <si>
    <t>75,71</t>
  </si>
  <si>
    <t>PÁ CARREGADEIRA SOBRE RODAS, POTÊNCIA 197 HP, CAPACIDADE DA CAÇAMBA 2,5 A 3,5 M3, PESO OPERACIONAL 18338 KG - CHI DIURNO. AF_06/2014</t>
  </si>
  <si>
    <t>94,73</t>
  </si>
  <si>
    <t>MARTELETE OU ROMPEDOR PNEUMÁTICO MANUAL, 28 KG, COM SILENCIADOR - CHI DIURNO. AF_07/2016</t>
  </si>
  <si>
    <t>25,93</t>
  </si>
  <si>
    <t>COMPRESSOR DE AR REBOCÁVEL, VAZÃO 189 PCM, PRESSÃO EFETIVA DE TRABALHO 102 PSI, MOTOR DIESEL, POTÊNCIA 63 CV - CHI DIURNO. AF_06/2015</t>
  </si>
  <si>
    <t>6,35</t>
  </si>
  <si>
    <t>CAMINHÃO BASCULANTE 6 M3, PESO BRUTO TOTAL 16.000 KG, CARGA ÚTIL MÁXIMA 13.071 KG, DISTÂNCIA ENTRE EIXOS 4,80 M, POTÊNCIA 230 CV INCLUSIVE CAÇAMBA METÁLICA - CHI DIURNO. AF_06/2014</t>
  </si>
  <si>
    <t>65,19</t>
  </si>
  <si>
    <t>CAMINHÃO PIPA 6.000 L, PESO BRUTO TOTAL 13.000 KG, DISTÂNCIA ENTRE EIXOS 4,80 M, POTÊNCIA 189 CV INCLUSIVE TANQUE DE AÇO PARA TRANSPORTE DE ÁGUA, CAPACIDADE 6 M3 - CHI DIURNO. AF_06/2014</t>
  </si>
  <si>
    <t>62,63</t>
  </si>
  <si>
    <t>ROLO COMPACTADOR DE PNEUS ESTÁTICO, PRESSÃO VARIÁVEL, POTÊNCIA 111 HP, PESO SEM/COM LASTRO 9,5 / 26 T, LARGURA DE TRABALHO 1,90 M - CHI DIURNO. AF_07/2014</t>
  </si>
  <si>
    <t>90,00</t>
  </si>
  <si>
    <t>TANQUE DE ASFALTO ESTACIONÁRIO COM SERPENTINA, CAPACIDADE 30.000 L - CHI DIURNO. AF_05/2023</t>
  </si>
  <si>
    <t>5,86</t>
  </si>
  <si>
    <t>MOTOBOMBA TRASH (PARA ÁGUA SUJA) AUTO ESCORVANTE, MOTOR GASOLINA DE 6,41 HP, DIÂMETROS DE SUCÇÃO X RECALQUE: 3" X 3", HM/Q = 10 MCA / 60 M3/H A 23 MCA / 0 M3/H - CHI DIURNO. AF_10/2014</t>
  </si>
  <si>
    <t>0,39</t>
  </si>
  <si>
    <t>ROLO COMPACTADOR PE DE CARNEIRO VIBRATORIO, POTENCIA 125 HP, PESO OPERACIONAL SEM/COM LASTRO 11,95 / 13,30 T, IMPACTO DINAMICO 38,5 / 22,5 T, LARGURA DE TRABALHO 2,15 M - CHI DIURNO. AF_06/2014</t>
  </si>
  <si>
    <t>83,11</t>
  </si>
  <si>
    <t>CAMINHÃO BASCULANTE 6 M3 TOCO, PESO BRUTO TOTAL 16.000 KG, CARGA ÚTIL MÁXIMA 11.130 KG, DISTÂNCIA ENTRE EIXOS 5,36 M, POTÊNCIA 185 CV, INCLUSIVE CAÇAMBA METÁLICA - CHI DIURNO. AF_06/2014</t>
  </si>
  <si>
    <t>66,40</t>
  </si>
  <si>
    <t>GRUPO GERADOR ESTACIONÁRIO, MOTOR DIESEL POTÊNCIA 170 KVA - CHI DIURNO. AF_02/2016</t>
  </si>
  <si>
    <t>9,67</t>
  </si>
  <si>
    <t>GRUPO DE SOLDAGEM COM GERADOR A DIESEL 60 CV PARA SOLDA ELÉTRICA, SOBRE 04 RODAS, COM MOTOR 4 CILINDROS 600 A - CHI DIURNO. AF_02/2016</t>
  </si>
  <si>
    <t>38,76</t>
  </si>
  <si>
    <t>ESCAVADEIRA HIDRÁULICA SOBRE ESTEIRAS, CAÇAMBA 0,80 M3, PESO OPERACIONAL 17,8 T, POTÊNCIA LÍQUIDA 110 HP - CHI DIURNO. AF_10/2014</t>
  </si>
  <si>
    <t>83,37</t>
  </si>
  <si>
    <t>BETONEIRA CAPACIDADE NOMINAL 400 L, CAPACIDADE DE MISTURA 310 L, MOTOR A DIESEL POTÊNCIA 5,0 HP, SEM CARREGADOR - CHI DIURNO. AF_05/2023</t>
  </si>
  <si>
    <t>0,48</t>
  </si>
  <si>
    <t>MISTURADOR DE ARGAMASSA, EIXO HORIZONTAL, CAPACIDADE DE MISTURA 300 KG, MOTOR ELÉTRICO POTÊNCIA 5 CV - CHI DIURNO. AF_05/2023</t>
  </si>
  <si>
    <t>0,94</t>
  </si>
  <si>
    <t>MISTURADOR DE ARGAMASSA, EIXO HORIZONTAL, CAPACIDADE DE MISTURA 600 KG, MOTOR ELÉTRICO POTÊNCIA 7,5 CV - CHI DIURNO. AF_05/2023</t>
  </si>
  <si>
    <t>MISTURADOR DE ARGAMASSA, EIXO HORIZONTAL, CAPACIDADE DE MISTURA 160 KG, MOTOR ELÉTRICO POTÊNCIA 3 CV - CHI DIURNO. AF_05/2023</t>
  </si>
  <si>
    <t>0,89</t>
  </si>
  <si>
    <t>PROJETOR DE ARGAMASSA, CAPACIDADE DE PROJEÇÃO 1,5 M3/H, ALCANCE DE 30 ATÉ 60 M, MOTOR ELÉTRICO POTÊNCIA 7,5 HP - CHI DIURNO. AF_06/2014</t>
  </si>
  <si>
    <t>6,15</t>
  </si>
  <si>
    <t>PROJETOR DE ARGAMASSA, CAPACIDADE DE PROJEÇÃO 2 M3/H, ALCANCE ATÉ 50 M, MOTOR ELÉTRICO POTÊNCIA 7,5 HP - CHI DIURNO. AF_06/2014</t>
  </si>
  <si>
    <t>8,16</t>
  </si>
  <si>
    <t>BETONEIRA CAPACIDADE NOMINAL DE 400 L, CAPACIDADE DE MISTURA 280 L, MOTOR ELÉTRICO TRIFÁSICO POTÊNCIA DE 2 CV, SEM CARREGADOR - CHI DIURNO. AF_05/2023</t>
  </si>
  <si>
    <t>0,35</t>
  </si>
  <si>
    <t>TRATOR DE ESTEIRAS, POTÊNCIA 125 HP, PESO OPERACIONAL 12,9 T, COM LÂMINA 2,7 M3 - CHI DIURNO. AF_10/2014</t>
  </si>
  <si>
    <t>75,63</t>
  </si>
  <si>
    <t>ESCAVADEIRA HIDRÁULICA SOBRE ESTEIRAS, CAÇAMBA 1,20 M3, PESO OPERACIONAL 21 T, POTÊNCIA BRUTA 155 HP - CHI DIURNO. AF_06/2014</t>
  </si>
  <si>
    <t>92,46</t>
  </si>
  <si>
    <t>BOMBA SUBMERSÍVEL ELÉTRICA TRIFÁSICA, POTÊNCIA 2,96 HP, Ø ROTOR 144 MM SEMI-ABERTO, BOCAL DE SAÍDA Ø 2", HM/Q = 2 MCA / 38,8 M3/H A 28 MCA / 5 M3/H - CHI DIURNO. AF_06/2014</t>
  </si>
  <si>
    <t>0,40</t>
  </si>
  <si>
    <t>TANQUE DE ASFALTO ESTACIONÁRIO COM MAÇARICO, CAPACIDADE 20.000 L - CHI DIURNO. AF_05/2023</t>
  </si>
  <si>
    <t>4,76</t>
  </si>
  <si>
    <t>TRATOR DE ESTEIRAS, POTÊNCIA 100 HP, PESO OPERACIONAL 9,4 T, COM LÂMINA 2,19 M3 - CHI DIURNO. AF_06/2014</t>
  </si>
  <si>
    <t>TRATOR DE PNEUS, POTÊNCIA 85 CV, TRAÇÃO 4X4, PESO COM LASTRO DE 4.675 KG - CHI DIURNO. AF_06/2014</t>
  </si>
  <si>
    <t>45,02</t>
  </si>
  <si>
    <t>BATE-ESTACAS POR GRAVIDADE, POTÊNCIA DE 160 HP, PESO DO MARTELO ATÉ 3 TONELADAS - CHI DIURNO. AF_11/2014</t>
  </si>
  <si>
    <t>89,09</t>
  </si>
  <si>
    <t>BETONEIRA CAPACIDADE NOMINAL DE 600 L, CAPACIDADE DE MISTURA 360 L, MOTOR ELÉTRICO TRIFÁSICO POTÊNCIA DE 4 CV, SEM CARREGADOR - CHI DIURNO. AF_05/2023</t>
  </si>
  <si>
    <t>1,45</t>
  </si>
  <si>
    <t>FRESADORA DE ASFALTO A FRIO SOBRE RODAS, LARGURA FRESAGEM DE 1,0 M, POTÊNCIA 208 HP - CHI DIURNO. AF_11/2014</t>
  </si>
  <si>
    <t>169,27</t>
  </si>
  <si>
    <t>FRESADORA DE ASFALTO A FRIO SOBRE RODAS, LARGURA FRESAGEM DE 2,0 M, POTÊNCIA 550 HP - CHI DIURNO. AF_11/2014</t>
  </si>
  <si>
    <t>361,79</t>
  </si>
  <si>
    <t>RECICLADORA DE ASFALTO A FRIO SOBRE RODAS, LARGURA FRESAGEM DE 2,0 M, POTÊNCIA 422 HP - CHI DIURNO. AF_11/2014</t>
  </si>
  <si>
    <t>317,68</t>
  </si>
  <si>
    <t>VIBROACABADORA DE ASFALTO SOBRE ESTEIRAS, LARGURA DE PAVIMENTAÇÃO 2,13 M A 4,55 M, POTÊNCIA 100 HP, CAPACIDADE 400 T/H - CHI DIURNO. AF_11/2014</t>
  </si>
  <si>
    <t>112,82</t>
  </si>
  <si>
    <t>GUINDASTE HIDRÁULICO AUTOPROPELIDO, COM LANÇA TELESCÓPICA 28,80 M, CAPACIDADE MÁXIMA 30 T, POTÊNCIA 97 KW, TRAÇÃO 4 X 4 - CHI DIURNO. AF_11/2014</t>
  </si>
  <si>
    <t>113,00</t>
  </si>
  <si>
    <t>BETONEIRA CAPACIDADE NOMINAL DE 600 L, CAPACIDADE DE MISTURA 440 L, MOTOR A DIESEL POTÊNCIA 10 HP, COM CARREGADOR - CHI DIURNO. AF_05/2023</t>
  </si>
  <si>
    <t>1,77</t>
  </si>
  <si>
    <t>CAMINHÃO BASCULANTE 14 M3, COM CAVALO MECÂNICO DE CAPACIDADE MÁXIMA DE TRAÇÃO COMBINADO DE 36000 KG, POTÊNCIA 286 CV, INCLUSIVE SEMIREBOQUE COM CAÇAMBA METÁLICA - CHI DIURNO. AF_12/2014</t>
  </si>
  <si>
    <t>88,59</t>
  </si>
  <si>
    <t>CAMINHÃO BASCULANTE 18 M3, COM CAVALO MECÂNICO DE CAPACIDADE MÁXIMA DE TRAÇÃO COMBINADO DE 45000 KG, POTÊNCIA 330 CV, INCLUSIVE SEMIREBOQUE COM CAÇAMBA METÁLICA - CHI DIURNO. AF_12/2014</t>
  </si>
  <si>
    <t>92,16</t>
  </si>
  <si>
    <t>VIBRADOR DE IMERSÃO, DIÂMETRO DE PONTEIRA 45MM, MOTOR ELÉTRICO TRIFÁSICO POTÊNCIA DE 2 CV - CHI DIURNO. AF_06/2015</t>
  </si>
  <si>
    <t>0,51</t>
  </si>
  <si>
    <t>PERFURATRIZ MANUAL, TORQUE MÁXIMO 83 N.M, POTÊNCIA 5 CV, COM DIÂMETRO MÁXIMO 4" - CHI DIURNO. AF_06/2015</t>
  </si>
  <si>
    <t>3,46</t>
  </si>
  <si>
    <t>PERFURATRIZ SOBRE ESTEIRA, TORQUE MÁXIMO 600 KGF, PESO MÉDIO 1000 KG, POTÊNCIA 20 HP, DIÂMETRO MÁXIMO 10" - CHI DIURNO. AF_06/2015</t>
  </si>
  <si>
    <t>86,81</t>
  </si>
  <si>
    <t>MISTURADOR DUPLO HORIZONTAL DE ALTA TURBULÊNCIA, CAPACIDADE / VOLUME 2 X 500 LITROS, MOTORES ELÉTRICOS MÍNIMO 5 CV CADA, PARA NATA CIMENTO, ARGAMASSA E OUTROS - CHI DIURNO. AF_06/2015</t>
  </si>
  <si>
    <t>4,74</t>
  </si>
  <si>
    <t>BOMBA TRIPLEX, PARA INJEÇÃO DE NATA DE CIMENTO, VAZÃO MÁXIMA DE 100 LITROS/MINUTO, PRESSÃO MÁXIMA DE 70 BAR - CHI DIURNO. AF_06/2015</t>
  </si>
  <si>
    <t>7,08</t>
  </si>
  <si>
    <t>BOMBA CENTRÍFUGA MONOESTÁGIO COM MOTOR ELÉTRICO MONOFÁSICO, POTÊNCIA 15 HP, DIÂMETRO DO ROTOR 173 MM, HM/Q = 30 MCA / 90 M3/H A 45 MCA / 55 M3/H - CHI DIURNO. AF_06/2015</t>
  </si>
  <si>
    <t>BOMBA DE PROJEÇÃO DE CONCRETO SECO, POTÊNCIA 10 CV, VAZÃO 3 M3/H - CHI DIURNO. AF_06/2015</t>
  </si>
  <si>
    <t>4,60</t>
  </si>
  <si>
    <t>BOMBA DE PROJEÇÃO DE CONCRETO SECO, POTÊNCIA 10 CV, VAZÃO 6 M3/H - CHI DIURNO. AF_06/2015</t>
  </si>
  <si>
    <t>4,93</t>
  </si>
  <si>
    <t>PROJETOR PNEUMÁTICO DE ARGAMASSA PARA CHAPISCO E REBOCO COM RECIPIENTE ACOPLADO, TIPO CANEQUINHA, COM COMPRESSOR DE AR REBOCÁVEL VAZÃO 89 PCM E MOTOR DIESEL DE 20 CV - CHI DIURNO. AF_05/2023</t>
  </si>
  <si>
    <t>8,53</t>
  </si>
  <si>
    <t>PERFURATRIZ COM TORRE METÁLICA PARA EXECUÇÃO DE ESTACA HÉLICE CONTÍNUA, PROFUNDIDADE MÁXIMA DE 30 M, DIÂMETRO MÁXIMO DE 800 MM, POTÊNCIA INSTALADA DE 268 HP, MESA ROTATIVA COM TORQUE MÁXIMO DE 170 KNM - CHI DIURNO. AF_06/2015</t>
  </si>
  <si>
    <t>296,98</t>
  </si>
  <si>
    <t>PERFURATRIZ HIDRÁULICA SOBRE CAMINHÃO COM TRADO CURTO ACOPLADO, PROFUNDIDADE MÁXIMA DE 20 M, DIÂMETRO MÁXIMO DE 1500 MM, POTÊNCIA INSTALADA DE 137 HP, MESA ROTATIVA COM TORQUE MÁXIMO DE 30 KNM - CHI DIURNO. AF_06/2015</t>
  </si>
  <si>
    <t>175,72</t>
  </si>
  <si>
    <t>MANIPULADOR TELESCÓPICO, POTÊNCIA DE 85 HP, CAPACIDADE DE CARGA DE 3.500 KG, ALTURA MÁXIMA DE ELEVAÇÃO DE 12,3 M - CHI DIURNO. AF_05/2023</t>
  </si>
  <si>
    <t>65,03</t>
  </si>
  <si>
    <t>MINICARREGADEIRA SOBRE RODAS, POTÊNCIA LÍQUIDA DE 47 HP, CAPACIDADE NOMINAL DE OPERAÇÃO DE 646 KG - CHI DIURNO. AF_06/2015</t>
  </si>
  <si>
    <t>59,75</t>
  </si>
  <si>
    <t>COMPRESSOR DE AR REBOCÁVEL, VAZÃO 89 PCM, PRESSÃO EFETIVA DE TRABALHO 102 PSI, MOTOR DIESEL, POTÊNCIA 20 CV - CHI DIURNO. AF_06/2015</t>
  </si>
  <si>
    <t>8,49</t>
  </si>
  <si>
    <t>COMPRESSOR DE AR REBOCAVEL, VAZÃO 250 PCM, PRESSAO DE TRABALHO 102 PSI, MOTOR A DIESEL POTÊNCIA 81 CV - CHI DIURNO. AF_06/2015</t>
  </si>
  <si>
    <t>8,52</t>
  </si>
  <si>
    <t>COMPRESSOR DE AR REBOCÁVEL, VAZÃO 748 PCM, PRESSÃO EFETIVA DE TRABALHO 102 PSI, MOTOR DIESEL, POTÊNCIA 210 CV - CHI DIURNO. AF_06/2015</t>
  </si>
  <si>
    <t>21,63</t>
  </si>
  <si>
    <t>COMPRESSOR DE AR REBOCAVEL, VAZÃO 400 PCM, PRESSAO DE TRABALHO 102 PSI, MOTOR A DIESEL POTÊNCIA 110 CV - CHI DIURNO. AF_06/2015</t>
  </si>
  <si>
    <t>10,10</t>
  </si>
  <si>
    <t>CAMINHÃO TRUCADO (C/ TERCEIRO EIXO) ELETRÔNICO - POTÊNCIA 231CV - PBT = 22000KG - DIST. ENTRE EIXOS 5170 MM - INCLUI CARROCERIA FIXA ABERTA DE MADEIRA - CHI DIURNO. AF_06/2015</t>
  </si>
  <si>
    <t>69,03</t>
  </si>
  <si>
    <t>PLACA VIBRATÓRIA REVERSÍVEL COM MOTOR 4 TEMPOS A GASOLINA, FORÇA CENTRÍFUGA DE 25 KN (2500 KGF), POTÊNCIA 5,5 CV - CHI DIURNO. AF_08/2015</t>
  </si>
  <si>
    <t>0,68</t>
  </si>
  <si>
    <t>CORTADORA DE PISO COM MOTOR 4 TEMPOS A GASOLINA, POTÊNCIA DE 13 HP, COM DISCO DE CORTE DIAMANTADO SEGMENTADO PARA CONCRETO, DIÂMETRO DE 350 MM, FURO DE 1" (14 X 1") - CHI DIURNO. AF_08/2015</t>
  </si>
  <si>
    <t>1,07</t>
  </si>
  <si>
    <t>CAMINHÃO BASCULANTE 10 M3, TRUCADO CABINE SIMPLES, PESO BRUTO TOTAL 23.000 KG, CARGA ÚTIL MÁXIMA 15.935 KG, DISTÂNCIA ENTRE EIXOS 4,80 M, POTÊNCIA 230 CV INCLUSIVE CAÇAMBA METÁLICA - CHI DIURNO. AF_06/2014</t>
  </si>
  <si>
    <t>75,83</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</si>
  <si>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</si>
  <si>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</si>
  <si>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</si>
  <si>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29,27</t>
  </si>
  <si>
    <t>GUINDAUTO HIDRÁULICO, CAPACIDADE MÁXIMA DE CARGA 6500 KG, MOMENTO MÁXIMO DE CARGA 5,8 TM, ALCANCE MÁXIMO HORIZONTAL 7,60 M, INCLUSIVE CAMINHÃO TOCO PBT 9.700 KG, POTÊNCIA DE 160 CV - CHI DIURNO. AF_08/2015</t>
  </si>
  <si>
    <t>66,39</t>
  </si>
  <si>
    <t>CAMINHÃO DE TRANSPORTE DE MATERIAL ASFÁLTICO 30.000 L, COM CAVALO MECÂNICO DE CAPACIDADE MÁXIMA DE TRAÇÃO COMBINADO DE 66.000 KG, POTÊNCIA 360 CV, INCLUSIVE TANQUE DE ASFALTO COM SERPENTINA - CHI DIURNO. AF_08/2015</t>
  </si>
  <si>
    <t>99,16</t>
  </si>
  <si>
    <t>SERRA CIRCULAR DE BANCADA COM MOTOR ELÉTRICO POTÊNCIA DE 5HP, COM COIFA PARA DISCO 10" - CHI DIURNO. AF_08/2015</t>
  </si>
  <si>
    <t>28,38</t>
  </si>
  <si>
    <t>DISTRIBUIDOR DE AGREGADOS REBOCAVEL, CAPACIDADE 1,9 M³, LARGURA DE TRABALHO 3,66 M - CHI DIURNO. AF_11/2015</t>
  </si>
  <si>
    <t>7,80</t>
  </si>
  <si>
    <t>CAMINHÃO PARA EQUIPAMENTO DE LIMPEZA A SUCÇÃO COM CAMINHÃO TRUCADO DE PESO BRUTO TOTAL 23000 KG, CARGA ÚTIL MÁXIMA 15935 KG, DISTÂNCIA ENTRE EIXOS 4,80 M, POTÊNCIA 230 CV, INCLUSIVE LIMPADORA A SUCÇÃO, TANQUE 12000 L - CHI DIURNO. AF_05/2023</t>
  </si>
  <si>
    <t>95,67</t>
  </si>
  <si>
    <t>PENEIRA ROTATIVA COM MOTOR ELÉTRICO TRIFÁSICO DE 2 CV, CILINDRO DE 1 M X 0,60 M, COM FUROS DE 3,17 MM - CHI DIURNO. AF_05/2023</t>
  </si>
  <si>
    <t>1,04</t>
  </si>
  <si>
    <t>DOSADOR DE AREIA, CAPACIDADE DE 26 LITROS - CHI DIURNO. AF_05/2023</t>
  </si>
  <si>
    <t>0,26</t>
  </si>
  <si>
    <t>CAMINHONETE COM MOTOR A DIESEL, POTÊNCIA 180 CV, CABINE DUPLA, 4X4 - CHI DIURNO. AF_11/2015</t>
  </si>
  <si>
    <t>43,24</t>
  </si>
  <si>
    <t>CAMINHONETE CABINE SIMPLES COM MOTOR 1.6 FLEX, CÂMBIO MANUAL, POTÊNCIA 101/104 CV, 2 PORTAS - CHI DIURNO. AF_11/2015</t>
  </si>
  <si>
    <t>31,46</t>
  </si>
  <si>
    <t>CAMINHÃO DE TRANSPORTE DE MATERIAL ASFÁLTICO 20.000 L, COM CAVALO MECÂNICO DE CAPACIDADE MÁXIMA DE TRAÇÃO COMBINADO DE 45.000 KG, POTÊNCIA 330 CV, INCLUSIVE TANQUE DE ASFALTO COM MAÇARICO - CHI DIURNO. AF_12/2015</t>
  </si>
  <si>
    <t>82,04</t>
  </si>
  <si>
    <t>APARELHO PARA CORTE E SOLDA OXI-ACETILENO SOBRE RODAS, INCLUSIVE CILINDROS E MAÇARICOS - CHI DIURNO. AF_05/2023</t>
  </si>
  <si>
    <t>0,18</t>
  </si>
  <si>
    <t>MÁQUINA EXTRUSORA DE CONCRETO PARA GUIAS E SARJETAS, MOTOR A DIESEL, POTÊNCIA 14 CV - CHI DIURNO. AF_12/2015</t>
  </si>
  <si>
    <t>5,29</t>
  </si>
  <si>
    <t>MARTELO PERFURADOR PNEUMÁTICO MANUAL, HASTE 25 X 75 MM, 21 KG - CHI DIURNO. AF_12/2015</t>
  </si>
  <si>
    <t>26,01</t>
  </si>
  <si>
    <t>PERFURATRIZ COM TORRE METÁLICA PARA EXECUÇÃO DE ESTACA HÉLICE CONTÍNUA, PROFUNDIDADE MÁXIMA DE 32 M, DIÂMETRO MÁXIMO DE 1000 MM, POTÊNCIA INSTALADA DE 350 HP, MESA ROTATIVA COM TORQUE MÁXIMO DE 263 KNM - CHI DIURNO. AF_01/2016</t>
  </si>
  <si>
    <t>446,12</t>
  </si>
  <si>
    <t>BETONEIRA CAPACIDADE NOMINAL 400 L, CAPACIDADE DE MISTURA 310 L, MOTOR A GASOLINA POTÊNCIA 5,5 HP, SEM CARREGADOR - CHI DIURNO. AF_02/2016</t>
  </si>
  <si>
    <t>0,46</t>
  </si>
  <si>
    <t>ROLO COMPACTADOR VIBRATÓRIO PÉ DE CARNEIRO PARA SOLOS, POTÊNCIA 80 HP, PESO OPERACIONAL SEM/COM LASTRO 7,4 / 8,8 T, LARGURA DE TRABALHO 1,68 M - CHI DIURNO. AF_02/2016</t>
  </si>
  <si>
    <t>69,42</t>
  </si>
  <si>
    <t>GRUA ASCENSIONAL, LANÇA DE 30 M, CAPACIDADE DE 1,0 T A 30 M, ALTURA ATÉ 39 M - CHI DIURNO. AF_05/2023</t>
  </si>
  <si>
    <t>76,26</t>
  </si>
  <si>
    <t>GUINCHO ELÉTRICO DE COLUNA, CAPACIDADE 400 KG, COM MOTO FREIO, MOTOR TRIFÁSICO DE 1,25 CV - CHI DIURNO. AF_03/2016</t>
  </si>
  <si>
    <t>24,42</t>
  </si>
  <si>
    <t>GUINDASTE HIDRÁULICO AUTOPROPELIDO, COM LANÇA TELESCÓPICA 40 M, CAPACIDADE MÁXIMA 60 T, POTÊNCIA 260 KW - CHI DIURNO. AF_03/2016</t>
  </si>
  <si>
    <t>182,45</t>
  </si>
  <si>
    <t>GUINDAUTO HIDRÁULICO, CAPACIDADE MÁXIMA DE CARGA 3300 KG, MOMENTO MÁXIMO DE CARGA 5,8 TM, ALCANCE MÁXIMO HORIZONTAL 7,60 M, INCLUSIVE CAMINHÃO TOCO PBT 16.000 KG, POTÊNCIA DE 189 CV - CHI DIURNO. AF_03/2016</t>
  </si>
  <si>
    <t>71,72</t>
  </si>
  <si>
    <t>MÁQUINA JATO DE PRESSAO PORTÁTIL, CAMARA DE 1 SAIDA, CAPACIDADE 280 L, DIAMETRO 670 MM, BICO DE JATO CURTO VENTURI DE 5/16" , MANGUEIRA DE 1" COM COMPRESSOR DE AR REBOCÁVEL 189 PCM E MOTOR DIESEL 63 CV - CHI DIURNO. AF_05/2023</t>
  </si>
  <si>
    <t>34,04</t>
  </si>
  <si>
    <t>GERADOR PORTÁTIL MONOFÁSICO, POTÊNCIA 5500 VA, MOTOR A GASOLINA, POTÊNCIA DO MOTOR 13 CV - CHI DIURNO. AF_03/2016</t>
  </si>
  <si>
    <t>GRUPO GERADOR REBOCÁVEL, POTÊNCIA 66 KVA, MOTOR A DIESEL - CHI DIURNO. AF_03/2016</t>
  </si>
  <si>
    <t>6,07</t>
  </si>
  <si>
    <t>GRUPO GERADOR ESTACIONÁRIO, POTÊNCIA 150 KVA, MOTOR A DIESEL- CHI DIURNO. AF_03/2016</t>
  </si>
  <si>
    <t>8,60</t>
  </si>
  <si>
    <t>USINA DE MISTURA ASFÁLTICA À QUENTE, TIPO CONTRA FLUXO, PROD 40 A 80 TON/HORA - CHI DIURNO. AF_05/2023</t>
  </si>
  <si>
    <t>342,30</t>
  </si>
  <si>
    <t>USINA DE ASFALTO À FRIO, CAPACIDADE DE 40 A 60 TON/HORA, ELÉTRICA POTÊNCIA 30 CV - CHI DIURNO. AF_05/2023</t>
  </si>
  <si>
    <t>132,33</t>
  </si>
  <si>
    <t>USINA MISTURADORA DE SOLOS, CAPACIDADE DE 200 A 500 TON/H, POTENCIA 75KW - CHI DIURNO. AF_07/2016</t>
  </si>
  <si>
    <t>223,45</t>
  </si>
  <si>
    <t>DISTRIBUIDOR DE AGREGADOS AUTOPROPELIDO, CAP 3 M3, A DIESEL, POTÊNCIA 176CV - CHI DIURNO. AF_07/2016</t>
  </si>
  <si>
    <t>51,64</t>
  </si>
  <si>
    <t>TALHA MANUAL DE CORRENTE, CAPACIDADE DE 2 TON. COM ELEVAÇÃO DE 3 M - CHI DIURNO. AF_07/2016</t>
  </si>
  <si>
    <t>0,08</t>
  </si>
  <si>
    <t>GRUA ASCENCIONAL, LANÇA DE 42 M, CAPACIDADE DE 1,5 T A 30 M, ALTURA ATÉ 39 M - CHI DIURNO. AF_05/2023</t>
  </si>
  <si>
    <t>MARTELO DEMOLIDOR PNEUMÁTICO MANUAL, 32 KG - CHI DIURNO. AF_09/2016</t>
  </si>
  <si>
    <t>25,64</t>
  </si>
  <si>
    <t>COMPACTADOR DE SOLOS DE PERCUSÃO (SOQUETE) COM MOTOR A GASOLINA, POTÊNCIA 3 CV - CHI DIURNO. AF_09/2016</t>
  </si>
  <si>
    <t>0,81</t>
  </si>
  <si>
    <t>RÉGUA VIBRATÓRIA DUPLA PARA CONCRETO, PESO DE 60KG, COMPRIMENTO 4 M, COM MOTOR A GASOLINA, POTÊNCIA 5,5 HP - CHI DIURNO. AF_09/2016</t>
  </si>
  <si>
    <t>0,53</t>
  </si>
  <si>
    <t>POLIDORA DE PISO (POLITRIZ), PESO DE 100KG, DIÂMETRO 450 MM, MOTOR ELÉTRICO, POTÊNCIA 4 HP - CHI DIURNO. AF_05/2023</t>
  </si>
  <si>
    <t>0,50</t>
  </si>
  <si>
    <t>DESEMPENADEIRA DE CONCRETO, PESO DE 78 KG, 4 PÁS, MOTOR A GASOLINA, POTÊNCIA 5,5 HP - CHI DIURNO. AF_05/2023</t>
  </si>
  <si>
    <t>0,61</t>
  </si>
  <si>
    <t>PERFURATRIZ PNEUMATICA MANUAL DE PESO MEDIO, MARTELETE, 18KG, COMPRIMENTO MÁXIMO DE CURSO DE 6 M, DIAMETRO DO PISTAO DE 5,5 CM - CHI DIURNO. AF_11/2016</t>
  </si>
  <si>
    <t>25,23</t>
  </si>
  <si>
    <t>ROLO COMPACTADOR VIBRATORIO TANDEM, ACO LISO, POTENCIA 125 HP, PESO SEM/COM LASTRO 10,20/11,65 T, LARGURA DE TRABALHO 1,73 M - CHI DIURNO. AF_11/2016</t>
  </si>
  <si>
    <t>87,36</t>
  </si>
  <si>
    <t>PERFURATRIZ MANUAL, TORQUE MAXIMO 55 KGF.M, POTENCIA 5 CV, COM DIAMETRO MAXIMO 8 1/2" - CHI DIURNO. AF_11/2016</t>
  </si>
  <si>
    <t>35,94</t>
  </si>
  <si>
    <t>PERFURATRIZ SOBRE ESTEIRA, TORQUE MÁXIMO 600 KGF, POTÊNCIA ENTRE 50 E 60 HP, DIÂMETRO MÁXIMO 10" - CHI DIURNO. AF_11/2016</t>
  </si>
  <si>
    <t>84,38</t>
  </si>
  <si>
    <t>ESCAVADEIRA HIDRAULICA SOBRE ESTEIRA, COM GARRA GIRATORIA DE MANDIBULAS, PESO OPERACIONAL ENTRE 22,00 E 25,50 TON, POTENCIA LIQUIDA ENTRE 150 E 160 HP - CHI DIURNO. AF_11/2016</t>
  </si>
  <si>
    <t>95,90</t>
  </si>
  <si>
    <t>ESCAVADEIRA HIDRAULICA SOBRE ESTEIRA, EQUIPADA COM CLAMSHELL, COM CAPACIDADE DA CAÇAMBA ENTRE 1,20 E 1,50 M3, PESO OPERACIONAL ENTRE 20,00 E 22,00 TON, POTENCIA LIQUIDA ENTRE 150 E 160 HP - CHI DIURNO. AF_11/2016</t>
  </si>
  <si>
    <t>93,40</t>
  </si>
  <si>
    <t>GRUPO GERADOR COM CARENAGEM, MOTOR DIESEL POTÊNCIA STANDART ENTRE 250 E 260 KVA - CHI DIURNO. AF_12/2016</t>
  </si>
  <si>
    <t>13,75</t>
  </si>
  <si>
    <t>TRATOR DE PNEUS COM POTÊNCIA DE 122 CV, TRAÇÃO 4X4, COM VASSOURA MECÂNICA ACOPLADA - CHI DIURNO. AF_02/2017</t>
  </si>
  <si>
    <t>55,62</t>
  </si>
  <si>
    <t>TRATOR DE PNEUS COM POTÊNCIA DE 122 CV, TRAÇÃO 4X4, COM GRADE DE DISCOS ACOPLADA - CHI DIURNO. AF_02/2017</t>
  </si>
  <si>
    <t>55,37</t>
  </si>
  <si>
    <t>TRATOR DE PNEUS COM POTÊNCIA DE 85 CV, TRAÇÃO 4X4, COM GRADE DE DISCOS ACOPLADA - CHI DIURNO. AF_02/2017</t>
  </si>
  <si>
    <t>49,24</t>
  </si>
  <si>
    <t>CAMINHÃO BASCULANTE 10 M3, TRUCADO, POTÊNCIA 230 CV, INCLUSIVE CAÇAMBA METÁLICA, COM DISTRIBUIDOR DE AGREGADOS ACOPLADO - CHI DIURNO. AF_02/2017</t>
  </si>
  <si>
    <t>81,78</t>
  </si>
  <si>
    <t>TRATOR DE PNEUS COM POTÊNCIA DE 85 CV, TRAÇÃO 4X4, COM VASSOURA MECÂNICA ACOPLADA - CHI DIURNO. AF_02/2017</t>
  </si>
  <si>
    <t>49,49</t>
  </si>
  <si>
    <t>MINICARREGADEIRA SOBRE RODAS POTENCIA 47HP CAPACIDADE OPERACAO 646 KG, COM VASSOURA MECÂNICA ACOPLADA - CHI DIURNO. AF_03/2017</t>
  </si>
  <si>
    <t>66,02</t>
  </si>
  <si>
    <t>MÁQUINA DEMARCADORA DE FAIXA DE TRÁFEGO À FRIO, AUTOPROPELIDA, POTÊNCIA 38 HP - CHI DIURNO. AF_07/2016</t>
  </si>
  <si>
    <t>90,43</t>
  </si>
  <si>
    <t>MINIESCAVADEIRA SOBRE ESTEIRAS, POTENCIA LIQUIDA DE *30* HP, PESO OPERACIONAL DE *3.500* KG - CHI DIURNO. AF_04/2017</t>
  </si>
  <si>
    <t>65,95</t>
  </si>
  <si>
    <t>ROLO COMPACTADOR DE PNEUS, ESTATICO, PRESSAO VARIAVEL, POTENCIA 110 HP, PESO SEM/COM LASTRO 10,8/27 T, LARGURA DE ROLAGEM 2,30 M - CHI DIURNO. AF_06/2017</t>
  </si>
  <si>
    <t>93,79</t>
  </si>
  <si>
    <t>INVERSOR DE SOLDA MONOFÁSICO DE 160 A, POTÊNCIA DE 5400 W, TENSÃO DE 220 V, PARA SOLDA COM ELETRODOS DE 2,0 A 4,0 MM E PROCESSO TIG - CHI DIURNO. AF_06/2018</t>
  </si>
  <si>
    <t>0,07</t>
  </si>
  <si>
    <t>LAVADORA DE ALTA PRESSAO (LAVA-JATO) PARA AGUA FRIA, PRESSAO DE OPERACAO ENTRE 1400 E 1900 LIB/POL2, VAZAO MAXIMA ENTRE 400 E 700 L/H - CHI DIURNO. AF_05/2023</t>
  </si>
  <si>
    <t>0,11</t>
  </si>
  <si>
    <t>USINA DE MISTURA ASFÁLTICA À QUENTE, TIPO CONTRA FLUXO, PROD 100 A 140 TON/HORA - CHI DIURNO. AF_12/2019</t>
  </si>
  <si>
    <t>319,30</t>
  </si>
  <si>
    <t>USINA DE ASFALTO, TIPO GRAVIMÉTRICA, PROD 150 TON/HORA - CHI DIURNO. AF_12/2019</t>
  </si>
  <si>
    <t>633,54</t>
  </si>
  <si>
    <t>MARTELO DEMOLIDOR ELÉTRICO, COM POTÊNCIA DE 2.000 W, 1.000 IMPACTOS POR MINUTO, PESO DE 30 KG -  CHI DIURNO. AF_01/2021</t>
  </si>
  <si>
    <t>24,47</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</si>
  <si>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</si>
  <si>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</si>
  <si>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</si>
  <si>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40,46</t>
  </si>
  <si>
    <t>ESCAVADEIRA HIDRÁULICA SOBRE ESTEIRAS, CAÇAMBA 0,80 M3, PESO OPERACIONAL 17 T, POTENCIA BRUTA 111 HP - DEPRECIAÇÃO. AF_06/2014</t>
  </si>
  <si>
    <t>45,36</t>
  </si>
  <si>
    <t>ESCAVADEIRA HIDRÁULICA SOBRE ESTEIRAS, CAÇAMBA 0,80 M3, PESO OPERACIONAL 17 T, POTENCIA BRUTA 111 HP - JUROS. AF_06/2014</t>
  </si>
  <si>
    <t>11,98</t>
  </si>
  <si>
    <t>ESCAVADEIRA HIDRÁULICA SOBRE ESTEIRAS, CAÇAMBA 0,80 M3, PESO OPERACIONAL 17 T, POTENCIA BRUTA 111 HP - MANUTENÇÃO. AF_06/2014</t>
  </si>
  <si>
    <t>56,70</t>
  </si>
  <si>
    <t>ESCAVADEIRA HIDRÁULICA SOBRE ESTEIRAS, CAÇAMBA 0,80 M3, PESO OPERACIONAL 17 T, POTENCIA BRUTA 111 HP - MATERIAIS NA OPERAÇÃO. AF_06/2014</t>
  </si>
  <si>
    <t>64,94</t>
  </si>
  <si>
    <t>GRADE DE DISCO CONTROLE REMOTO REBOCÁVEL, COM 24 DISCOS 24" X 6 MM COM PNEUS PARA TRANSPORTE - MANUTENÇÃO. AF_06/2014</t>
  </si>
  <si>
    <t>2,23</t>
  </si>
  <si>
    <t>RETROESCAVADEIRA SOBRE RODAS COM CARREGADEIRA, TRAÇÃO 4X4, POTÊNCIA LÍQ. 88 HP, CAÇAMBA CARREG. CAP. MÍN. 1 M3, CAÇAMBA RETRO CAP. 0,26 M3, PESO OPERACIONAL MÍN. 6.674 KG, PROFUNDIDADE ESCAVAÇÃO MÁX. 4,37 M - MANUTENÇÃO. AF_06/2014</t>
  </si>
  <si>
    <t>30,29</t>
  </si>
  <si>
    <t>RETROESCAVADEIRA SOBRE RODAS COM CARREGADEIRA, TRAÇÃO 4X2, POTÊNCIA LÍQ. 79 HP, CAÇAMBA CARREG. CAP. MÍN. 1 M3, CAÇAMBA RETRO CAP. 0,20 M3, PESO OPERACIONAL MÍN. 6.570 KG, PROFUNDIDADE ESCAVAÇÃO MÁX. 4,37 M - MANUTENÇÃO. AF_06/2014</t>
  </si>
  <si>
    <t>26,94</t>
  </si>
  <si>
    <t>RETROESCAVADEIRA SOBRE RODAS COM CARREGADEIRA, TRAÇÃO 4X2, POTÊNCIA LÍQ. 79 HP, CAÇAMBA CARREG. CAP. MÍN. 1 M3, CAÇAMBA RETRO CAP. 0,20 M3, PESO OPERACIONAL MÍN. 6.570 KG, PROFUNDIDADE ESCAVAÇÃO MÁX. 4,37 M - MATERIAIS NA OPERAÇÃO. AF_06/2014</t>
  </si>
  <si>
    <t>46,18</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</si>
  <si>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</si>
  <si>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</si>
  <si>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0,28</t>
  </si>
  <si>
    <t>MOTOBOMBA CENTRÍFUGA, MOTOR A GASOLINA, POTÊNCIA 5,42 HP, BOCAIS 1 1/2" X 1", DIÂMETRO ROTOR 143 MM HM/Q = 6 MCA / 16,8 M3/H A 38 MCA / 6,6 M3/H - MATERIAIS NA OPERAÇÃO. AF_06/2014</t>
  </si>
  <si>
    <t>20,43</t>
  </si>
  <si>
    <t>CAMINHÃO BASCULANTE 6 M3, PESO BRUTO TOTAL 16.000 KG, CARGA ÚTIL MÁXIMA 13.071 KG, DISTÂNCIA ENTRE EIXOS 4,80 M, POTÊNCIA 230 CV INCLUSIVE CAÇAMBA METÁLICA - MANUTENÇÃO. AF_06/2014</t>
  </si>
  <si>
    <t>39,55</t>
  </si>
  <si>
    <t>USINA DE CONCRETO FIXA, CAPACIDADE NOMINAL DE 90 A 120 M3/H, SEM SILO - MATERIAIS NA OPERAÇÃO. AF_07/2016</t>
  </si>
  <si>
    <t>22,61</t>
  </si>
  <si>
    <t>CAMINHÃO TOCO, PBT 16.000 KG, CARGA ÚTIL MÁX. 10.685 KG, DIST. ENTRE EIXOS 4,8 M, POTÊNCIA 189 CV, INCLUSIVE CARROCERIA FIXA ABERTA DE MADEIRA P/ TRANSPORTE GERAL DE CARGA SECA, DIMEN. APROX. 2,5 X 7,00 X 0,50 M - MANUTENÇÃO. AF_06/2014</t>
  </si>
  <si>
    <t>38,28</t>
  </si>
  <si>
    <t>USINA MISTURADORA DE SOLOS, CAPACIDADE DE 200 A 500 TON/H, POTENCIA 75KW - MANUTENÇÃO. AF_07/2016</t>
  </si>
  <si>
    <t>87,69</t>
  </si>
  <si>
    <t>VIBROACABADORA DE ASFALTO SOBRE ESTEIRAS, LARGURA DE PAVIMENTAÇÃO 1,90 M A 5,30 M, POTÊNCIA 105 HP CAPACIDADE 450 T/H - MANUTENÇÃO. AF_11/2014</t>
  </si>
  <si>
    <t>127,14</t>
  </si>
  <si>
    <t>VIBROACABADORA DE ASFALTO SOBRE ESTEIRAS, LARGURA DE PAVIMENTAÇÃO 1,90 M A 5,30 M, POTÊNCIA 105 HP CAPACIDADE 450 T/H - MATERIAIS NA OPERAÇÃO. AF_11/2014</t>
  </si>
  <si>
    <t>89,72</t>
  </si>
  <si>
    <t>TRATOR DE PNEUS, POTÊNCIA 85 CV, TRAÇÃO 4X4, PESO COM LASTRO DE 4.675 KG - MANUTENÇÃO. AF_06/2014</t>
  </si>
  <si>
    <t>14,46</t>
  </si>
  <si>
    <t>TRATOR DE PNEUS, POTÊNCIA 85 CV, TRAÇÃO 4X4, PESO COM LASTRO DE 4.675 KG - MATERIAIS NA OPERAÇÃO. AF_06/2014</t>
  </si>
  <si>
    <t>67,89</t>
  </si>
  <si>
    <t>TRATOR DE ESTEIRAS, POTÊNCIA 170 HP, PESO OPERACIONAL 19 T, CAÇAMBA 5,2 M3 - MATERIAIS NA OPERAÇÃO. AF_06/2014</t>
  </si>
  <si>
    <t>107,09</t>
  </si>
  <si>
    <t>TRATOR DE ESTEIRAS, POTÊNCIA 150 HP, PESO OPERACIONAL 16,7 T, COM RODA MOTRIZ ELEVADA E LÂMINA 3,18 M3 - MATERIAIS NA OPERAÇÃO. AF_06/2014</t>
  </si>
  <si>
    <t>94,49</t>
  </si>
  <si>
    <t>TRATOR DE ESTEIRAS, POTÊNCIA 347 HP, PESO OPERACIONAL 38,5 T, COM LÂMINA 8,70 M3 - MATERIAIS NA OPERAÇÃO. AF_06/2014</t>
  </si>
  <si>
    <t>218,52</t>
  </si>
  <si>
    <t>TRATOR DE ESTEIRAS, POTÊNCIA 100 HP, PESO OPERACIONAL 9,4 T, COM LÂMINA 2,19 M3 - MANUTENÇÃO. AF_06/2014</t>
  </si>
  <si>
    <t>56,18</t>
  </si>
  <si>
    <t>ROLO COMPACTADOR VIBRATÓRIO REBOCÁVEL, CILINDRO DE AÇO LISO, POTÊNCIA DE TRAÇÃO DE 65 CV, PESO 4,7 T, IMPACTO DINÂMICO 18,3 T, LARGURA DE TRABALHO 1,67 M - MANUTENÇÃO. AF_02/2016</t>
  </si>
  <si>
    <t>11,74</t>
  </si>
  <si>
    <t>ROLO COMPACTADOR VIBRATÓRIO TANDEM AÇO LISO, POTÊNCIA 58 HP, PESO SEM/COM LASTRO 6,5 / 9,4 T, LARGURA DE TRABALHO 1,2 M - MANUTENÇÃO. AF_06/2014</t>
  </si>
  <si>
    <t>47,79</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</si>
  <si>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</si>
  <si>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</si>
  <si>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29,22</t>
  </si>
  <si>
    <t>RETROESCAVADEIRA SOBRE RODAS COM CARREGADEIRA, TRAÇÃO 4X4, POTÊNCIA LÍQ. 72 HP, CAÇAMBA CARREG. CAP. MÍN. 0,79 M3, CAÇAMBA RETRO CAP. 0,18 M3, PESO OPERACIONAL MÍN. 7.140 KG, PROFUNDIDADE ESCAVAÇÃO MÁX. 4,50 M - MATERIAIS NA OPERAÇÃO. AF_06/2014</t>
  </si>
  <si>
    <t>42,08</t>
  </si>
  <si>
    <t>ROLO COMPACTADOR VIBRATÓRIO PÉ DE CARNEIRO, OPERADO POR CONTROLE REMOTO, POTÊNCIA 12,5 KW, PESO OPERACIONAL 1,675 T, LARGURA DE TRABALHO 0,85 M - DEPRECIAÇÃO. AF_02/2016</t>
  </si>
  <si>
    <t>42,49</t>
  </si>
  <si>
    <t>ROLO COMPACTADOR VIBRATÓRIO PÉ DE CARNEIRO, OPERADO POR CONTROLE REMOTO, POTÊNCIA 12,5 KW, PESO OPERACIONAL 1,675 T, LARGURA DE TRABALHO 0,85 M - MANUTENÇÃO. AF_02/2016</t>
  </si>
  <si>
    <t>53,18</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</si>
  <si>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</si>
  <si>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</si>
  <si>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27,79</t>
  </si>
  <si>
    <t>CAMINHÃO PIPA 6.000 L, PESO BRUTO TOTAL 13.000 KG, DISTÂNCIA ENTRE EIXOS 4,80 M, POTÊNCIA 189 CV INCLUSIVE TANQUE DE AÇO PARA TRANSPORTE DE ÁGUA, CAPACIDADE 6 M3 - MATERIAIS NA OPERAÇÃO. AF_06/2014</t>
  </si>
  <si>
    <t>159,37</t>
  </si>
  <si>
    <t>CAMINHÃO TOCO, PESO BRUTO TOTAL 14.300 KG, CARGA ÚTIL MÁXIMA 9590 KG, DISTÂNCIA ENTRE EIXOS 4,76 M, POTÊNCIA 185 CV (NÃO INCLUI CARROCERIA) - MANUTENÇÃO. AF_06/2014</t>
  </si>
  <si>
    <t>33,02</t>
  </si>
  <si>
    <t>CAMINHÃO TOCO, PESO BRUTO TOTAL 16.000 KG, CARGA ÚTIL MÁXIMA DE 10.685 KG, DISTÂNCIA ENTRE EIXOS 4,80 M, POTÊNCIA 189 CV EXCLUSIVE CARROCERIA - MANUTENÇÃO. AF_06/2014</t>
  </si>
  <si>
    <t>36,26</t>
  </si>
  <si>
    <t>CAMINHÃO PIPA 10.000 L TRUCADO, PESO BRUTO TOTAL 23.000 KG, CARGA ÚTIL MÁXIMA 15.935 KG, DISTÂNCIA ENTRE EIXOS 4,8 M, POTÊNCIA 230 CV, INCLUSIVE TANQUE DE AÇO PARA TRANSPORTE DE ÁGUA - MANUTENÇÃO. AF_06/2014</t>
  </si>
  <si>
    <t>51,44</t>
  </si>
  <si>
    <t>ESPARGIDOR DE ASFALTO PRESSURIZADO COM TANQUE DE 2500 L, REBOCÁVEL COM MOTOR A GASOLINA POTÊNCIA 3,4 HP - MANUTENÇÃO. AF_07/2014</t>
  </si>
  <si>
    <t>4,64</t>
  </si>
  <si>
    <t>ESPARGIDOR DE ASFALTO PRESSURIZADO COM TANQUE DE 2500 L, REBOCÁVEL COM MOTOR A GASOLINA POTÊNCIA 3,4 HP - MATERIAIS NA OPERAÇÃO. AF_07/2014</t>
  </si>
  <si>
    <t>2,85</t>
  </si>
  <si>
    <t>MOTONIVELADORA POTÊNCIA BÁSICA LÍQUIDA (PRIMEIRA MARCHA) 125 HP, PESO BRUTO 13032 KG, LARGURA DA LÂMINA DE 3,7 M - MANUTENÇÃO. AF_06/2014</t>
  </si>
  <si>
    <t>80,14</t>
  </si>
  <si>
    <t>PÁ CARREGADEIRA SOBRE RODAS, POTÊNCIA 197 HP, CAPACIDADE DA CAÇAMBA 2,5 A 3,5 M3, PESO OPERACIONAL 18338 KG - MATERIAIS NA OPERAÇÃO. AF_06/2014</t>
  </si>
  <si>
    <t>70,91</t>
  </si>
  <si>
    <t>COMPRESSOR DE AR REBOCÁVEL, VAZÃO 189 PCM, PRESSÃO EFETIVA DE TRABALHO 102 PSI, MOTOR DIESEL, POTÊNCIA 63 CV - MANUTENÇÃO. AF_06/2015</t>
  </si>
  <si>
    <t>6,28</t>
  </si>
  <si>
    <t>BOMBA SUBMERSÍVEL ELÉTRICA TRIFÁSICA, POTÊNCIA 2,96 HP, Ø ROTOR 144 MM SEMI-ABERTO, BOCAL DE SAÍDA Ø 2", HM/Q = 2 MCA / 38,8 M3/H A 28 MCA / 5 M3/H - MANUTENÇÃO. AF_06/2014</t>
  </si>
  <si>
    <t>0,36</t>
  </si>
  <si>
    <t>TANQUE DE ASFALTO ESTACIONÁRIO COM SERPENTINA, CAPACIDADE 30.000 L - DEPRECIAÇÃO. AF_05/2023</t>
  </si>
  <si>
    <t>4,28</t>
  </si>
  <si>
    <t>TANQUE DE ASFALTO ESTACIONÁRIO COM SERPENTINA, CAPACIDADE 30.000 L - JUROS. AF_05/2023</t>
  </si>
  <si>
    <t>1,58</t>
  </si>
  <si>
    <t>TANQUE DE ASFALTO ESTACIONÁRIO COM SERPENTINA, CAPACIDADE 30.000 L - MANUTENÇÃO. AF_05/2023</t>
  </si>
  <si>
    <t>5,71</t>
  </si>
  <si>
    <t>TANQUE DE ASFALTO ESTACIONÁRIO COM SERPENTINA, CAPACIDADE 30.000 L - MATERIAIS NA OPERAÇÃO. AF_05/2023</t>
  </si>
  <si>
    <t>258,45</t>
  </si>
  <si>
    <t>ROLO COMPACTADOR DE PNEUS ESTÁTICO, PRESSÃO VARIÁVEL, POTÊNCIA 111 HP, PESO SEM/COM LASTRO 9,5 / 26 T, LARGURA DE TRABALHO 1,90 M - DEPRECIAÇÃO. AF_07/2014</t>
  </si>
  <si>
    <t>48,60</t>
  </si>
  <si>
    <t>ROLO COMPACTADOR DE PNEUS ESTÁTICO, PRESSÃO VARIÁVEL, POTÊNCIA 111 HP, PESO SEM/COM LASTRO 9,5 / 26 T, LARGURA DE TRABALHO 1,90 M - JUROS. AF_07/2014</t>
  </si>
  <si>
    <t>13,04</t>
  </si>
  <si>
    <t>ROLO COMPACTADOR DE PNEUS ESTÁTICO, PRESSÃO VARIÁVEL, POTÊNCIA 111 HP, PESO SEM/COM LASTRO 9,5 / 26 T, LARGURA DE TRABALHO 1,90 M - MANUTENÇÃO. AF_07/2014</t>
  </si>
  <si>
    <t>60,83</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</si>
  <si>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</si>
  <si>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</si>
  <si>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</si>
  <si>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</si>
  <si>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24,11</t>
  </si>
  <si>
    <t>ROLO COMPACTADOR PE DE CARNEIRO VIBRATORIO, POTENCIA 125 HP, PESO OPERACIONAL SEM/COM LASTRO 11,95 / 13,30 T, IMPACTO DINAMICO 38,5 / 22,5 T, LARGURA DE TRABALHO 2,15 M - DEPRECIAÇÃO. AF_06/2014</t>
  </si>
  <si>
    <t>43,11</t>
  </si>
  <si>
    <t>ROLO COMPACTADOR PE DE CARNEIRO VIBRATORIO, POTENCIA 125 HP, PESO OPERACIONAL SEM/COM LASTRO 11,95 / 13,30 T, IMPACTO DINAMICO 38,5 / 22,5 T, LARGURA DE TRABALHO 2,15 M - JUROS. AF_06/2014</t>
  </si>
  <si>
    <t>11,64</t>
  </si>
  <si>
    <t>ROLO COMPACTADOR PE DE CARNEIRO VIBRATORIO, POTENCIA 125 HP, PESO OPERACIONAL SEM/COM LASTRO 11,95 / 13,30 T, IMPACTO DINAMICO 38,5 / 22,5 T, LARGURA DE TRABALHO 2,15 M - MANUTENÇÃO. AF_06/2014</t>
  </si>
  <si>
    <t>53,95</t>
  </si>
  <si>
    <t>ROLO COMPACTADOR PE DE CARNEIRO VIBRATORIO, POTENCIA 125 HP, PESO OPERACIONAL SEM/COM LASTRO 11,95 / 13,30 T, IMPACTO DINAMICO 38,5 / 22,5 T, LARGURA DE TRABALHO 2,15 M - MATERIAIS NA OPERAÇÃO. AF_06/2014</t>
  </si>
  <si>
    <t>89,96</t>
  </si>
  <si>
    <t>CAMINHÃO BASCULANTE 6 M3 TOCO, PESO BRUTO TOTAL 16.000 KG, CARGA ÚTIL MÁXIMA 11.130 KG, DISTÂNCIA ENTRE EIXOS 5,36 M, POTÊNCIA 185 CV, INCLUSIVE CAÇAMBA METÁLICA - DEPRECIAÇÃO. AF_06/2014</t>
  </si>
  <si>
    <t>22,64</t>
  </si>
  <si>
    <t>CAMINHÃO BASCULANTE 6 M3 TOCO, PESO BRUTO TOTAL 16.000 KG, CARGA ÚTIL MÁXIMA 11.130 KG, DISTÂNCIA ENTRE EIXOS 5,36 M, POTÊNCIA 185 CV, INCLUSIVE CAÇAMBA METÁLICA - JUROS. AF_06/2014</t>
  </si>
  <si>
    <t>8,76</t>
  </si>
  <si>
    <t>CAMINHÃO BASCULANTE 6 M3 TOCO, PESO BRUTO TOTAL 16.000 KG, CARGA ÚTIL MÁXIMA 11.130 KG, DISTÂNCIA ENTRE EIXOS 5,36 M, POTÊNCIA 185 CV, INCLUSIVE CAÇAMBA METÁLICA - MANUTENÇÃO. AF_06/2014</t>
  </si>
  <si>
    <t>40,93</t>
  </si>
  <si>
    <t>CAMINHÃO BASCULANTE 6 M3 TOCO, PESO BRUTO TOTAL 16.000 KG, CARGA ÚTIL MÁXIMA 11.130 KG, DISTÂNCIA ENTRE EIXOS 5,36 M, POTÊNCIA 185 CV, INCLUSIVE CAÇAMBA METÁLICA - MATERIAIS NA OPERAÇÃO. AF_06/2014</t>
  </si>
  <si>
    <t>82,12</t>
  </si>
  <si>
    <t>TRATOR DE PNEUS, POTÊNCIA 122 CV, TRAÇÃO 4X4, PESO COM LASTRO DE 4.510 KG - DEPRECIAÇÃO. AF_06/2014</t>
  </si>
  <si>
    <t>18,05</t>
  </si>
  <si>
    <t>TRATOR DE PNEUS, POTÊNCIA 122 CV, TRAÇÃO 4X4, PESO COM LASTRO DE 4.510 KG - JUROS. AF_06/2014</t>
  </si>
  <si>
    <t>4,87</t>
  </si>
  <si>
    <t>TRATOR DE PNEUS, POTÊNCIA 122 CV, TRAÇÃO 4X4, PESO COM LASTRO DE 4.510 KG - MANUTENÇÃO. AF_06/2014</t>
  </si>
  <si>
    <t>19,74</t>
  </si>
  <si>
    <t>TRATOR DE PNEUS, POTÊNCIA 122 CV, TRAÇÃO 4X4, PESO COM LASTRO DE 4.510 KG - MATERIAIS NA OPERAÇÃO. AF_06/2014</t>
  </si>
  <si>
    <t>97,44</t>
  </si>
  <si>
    <t>RETROESCAVADEIRA SOBRE RODAS COM CARREGADEIRA, TRAÇÃO 4X4, POTÊNCIA LÍQ. 88 HP, CAÇAMBA CARREG. CAP. MÍN. 1 M3, CAÇAMBA RETRO CAP. 0,26 M3, PESO OPERACIONAL MÍN. 6.674 KG, PROFUNDIDADE ESCAVAÇÃO MÁX. 4,37 M - MATERIAIS NA OPERAÇÃO. AF_06/2014</t>
  </si>
  <si>
    <t>51,43</t>
  </si>
  <si>
    <t>ROLO COMPACTADOR VIBRATÓRIO DE UM CILINDRO AÇO LISO, POTÊNCIA 80 HP, PESO OPERACIONAL MÁXIMO 8,1 T, IMPACTO DINÂMICO 16,15 / 9,5 T, LARGURA DE TRABALHO 1,68 M - MATERIAIS NA OPERAÇÃO. AF_06/2014</t>
  </si>
  <si>
    <t>57,58</t>
  </si>
  <si>
    <t>CAMINHÃO BASCULANTE 6 M3, PESO BRUTO TOTAL 16.000 KG, CARGA ÚTIL MÁXIMA 13.071 KG, DISTÂNCIA ENTRE EIXOS 4,80 M, POTÊNCIA 230 CV INCLUSIVE CAÇAMBA METÁLICA - MATERIAIS NA OPERAÇÃO. AF_06/2014</t>
  </si>
  <si>
    <t>102,08</t>
  </si>
  <si>
    <t>USINA DE CONCRETO FIXA, CAPACIDADE NOMINAL DE 90 A 120 M3/H, SEM SILO - MANUTENÇÃO. AF_07/2016</t>
  </si>
  <si>
    <t>35,62</t>
  </si>
  <si>
    <t>CAMINHÃO TOCO, PBT 16.000 KG, CARGA ÚTIL MÁX. 10.685 KG, DIST. ENTRE EIXOS 4,8 M, POTÊNCIA 189 CV, INCLUSIVE CARROCERIA FIXA ABERTA DE MADEIRA P/ TRANSPORTE GERAL DE CARGA SECA, DIMEN. APROX. 2,5 X 7,00 X 0,50 M - MATERIAIS NA OPERAÇÃO. AF_06/2014</t>
  </si>
  <si>
    <t>117,40</t>
  </si>
  <si>
    <t>VASSOURA MECÂNICA REBOCÁVEL COM ESCOVA CILÍNDRICA, LARGURA ÚTIL DE VARRIMENTO DE 2,44 M - MANUTENÇÃO. AF_06/2014</t>
  </si>
  <si>
    <t>4,63</t>
  </si>
  <si>
    <t>TRATOR DE ESTEIRAS, POTÊNCIA 170 HP, PESO OPERACIONAL 19 T, CAÇAMBA 5,2 M3 - MANUTENÇÃO. AF_06/2014</t>
  </si>
  <si>
    <t>72,39</t>
  </si>
  <si>
    <t>TRATOR DE ESTEIRAS, POTÊNCIA 150 HP, PESO OPERACIONAL 16,7 T, COM RODA MOTRIZ ELEVADA E LÂMINA 3,18 M3 - MANUTENÇÃO. AF_06/2014</t>
  </si>
  <si>
    <t>72,83</t>
  </si>
  <si>
    <t>TRATOR DE ESTEIRAS, POTÊNCIA 347 HP, PESO OPERACIONAL 38,5 T, COM LÂMINA 8,70 M3 - MANUTENÇÃO. AF_06/2014</t>
  </si>
  <si>
    <t>238,57</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</si>
  <si>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</si>
  <si>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</si>
  <si>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9,38</t>
  </si>
  <si>
    <t>CAMINHÃO TOCO, PESO BRUTO TOTAL 14.300 KG, CARGA ÚTIL MÁXIMA 9590 KG, DISTÂNCIA ENTRE EIXOS 4,76 M, POTÊNCIA 185 CV (NÃO INCLUI CARROCERIA) - MATERIAIS NA OPERAÇÃO. AF_06/2014</t>
  </si>
  <si>
    <t>114,93</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</si>
  <si>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</si>
  <si>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</si>
  <si>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193,92</t>
  </si>
  <si>
    <t>GRADE DE DISCO REBOCÁVEL COM 20 DISCOS 24" X 6 MM COM PNEUS PARA TRANSPORTE - DEPRECIAÇÃO. AF_06/2014</t>
  </si>
  <si>
    <t>2,51</t>
  </si>
  <si>
    <t>GRADE DE DISCO REBOCÁVEL COM 20 DISCOS 24" X 6 MM COM PNEUS PARA TRANSPORTE - MANUTENÇÃO. AF_06/2014</t>
  </si>
  <si>
    <t>1,74</t>
  </si>
  <si>
    <t>MOTONIVELADORA POTÊNCIA BÁSICA LÍQUIDA (PRIMEIRA MARCHA) 125 HP, PESO BRUTO 13032 KG, LARGURA DA LÂMINA DE 3,7 M - MATERIAIS NA OPERAÇÃO. AF_06/2014</t>
  </si>
  <si>
    <t>84,35</t>
  </si>
  <si>
    <t>PÁ CARREGADEIRA SOBRE RODAS, POTÊNCIA LÍQUIDA 128 HP, CAPACIDADE DA CAÇAMBA 1,7 A 2,8 M3, PESO OPERACIONAL 11632 KG - MANUTENÇÃO. AF_06/2014</t>
  </si>
  <si>
    <t>69,50</t>
  </si>
  <si>
    <t>PÁ CARREGADEIRA SOBRE RODAS, POTÊNCIA LÍQUIDA 128 HP, CAPACIDADE DA CAÇAMBA 1,7 A 2,8 M3, PESO OPERACIONAL 11632 KG - MATERIAIS NA OPERAÇÃO. AF_06/2014</t>
  </si>
  <si>
    <t>46,06</t>
  </si>
  <si>
    <t>PÁ CARREGADEIRA SOBRE RODAS, POTÊNCIA 197 HP, CAPACIDADE DA CAÇAMBA 2,5 A 3,5 M3, PESO OPERACIONAL 18338 KG - MANUTENÇÃO. AF_06/2014</t>
  </si>
  <si>
    <t>67,46</t>
  </si>
  <si>
    <t>MARTELETE OU ROMPEDOR PNEUMÁTICO MANUAL, 28 KG, COM SILENCIADOR - MANUTENÇÃO. AF_07/2016</t>
  </si>
  <si>
    <t>2,64</t>
  </si>
  <si>
    <t>COMPRESSOR DE AR REBOCÁVEL, VAZÃO 189 PCM, PRESSÃO EFETIVA DE TRABALHO 102 PSI, MOTOR DIESEL, POTÊNCIA 63 CV - MATERIAIS NA OPERAÇÃO. AF_06/2015</t>
  </si>
  <si>
    <t>47,51</t>
  </si>
  <si>
    <t>BOMBA SUBMERSÍVEL ELÉTRICA TRIFÁSICA, POTÊNCIA 2,96 HP, Ø ROTOR 144 MM SEMI-ABERTO, BOCAL DE SAÍDA Ø 2", HM/Q = 2 MCA / 38,8 M3/H A 28 MCA / 5 M3/H - MATERIAIS NA OPERAÇÃO. AF_06/2014</t>
  </si>
  <si>
    <t>1,82</t>
  </si>
  <si>
    <t>CAMINHÃO PIPA 6.000 L, PESO BRUTO TOTAL 13.000 KG, DISTÂNCIA ENTRE EIXOS 4,80 M, POTÊNCIA 189 CV INCLUSIVE TANQUE DE AÇO PARA TRANSPORTE DE ÁGUA, CAPACIDADE 6 M3 - MANUTENÇÃO. AF_06/2014</t>
  </si>
  <si>
    <t>36,73</t>
  </si>
  <si>
    <t>ROLO COMPACTADOR DE PNEUS ESTÁTICO, PRESSÃO VARIÁVEL, POTÊNCIA 111 HP, PESO SEM/COM LASTRO 9,5 / 26 T, LARGURA DE TRABALHO 1,90 M - MATERIAIS NA OPERAÇÃO. AF_07/2014</t>
  </si>
  <si>
    <t>GRUPO GERADOR ESTACIONÁRIO, MOTOR DIESEL POTÊNCIA 170 KVA - DEPRECIAÇÃO. AF_02/2016</t>
  </si>
  <si>
    <t>7,15</t>
  </si>
  <si>
    <t>GRUPO GERADOR ESTACIONÁRIO, MOTOR DIESEL POTÊNCIA 170 KVA - MANUTENÇÃO. AF_02/2016</t>
  </si>
  <si>
    <t>6,38</t>
  </si>
  <si>
    <t>ROLO COMPACTADOR VIBRATÓRIO PÉ DE CARNEIRO PARA SOLOS, POTÊNCIA 80 HP, PESO OPERACIONAL SEM/COM LASTRO 7,4 / 8,8 T, LARGURA DE TRABALHO 1,68 M - DEPRECIAÇÃO. AF_02/2016</t>
  </si>
  <si>
    <t>32,33</t>
  </si>
  <si>
    <t>GRUPO GERADOR ESTACIONÁRIO, MOTOR DIESEL POTÊNCIA 170 KVA - MATERIAIS NA OPERAÇÃO. AF_02/2016</t>
  </si>
  <si>
    <t>179,51</t>
  </si>
  <si>
    <t>ROLO COMPACTADOR VIBRATÓRIO PÉ DE CARNEIRO PARA SOLOS, POTÊNCIA 80 HP, PESO OPERACIONAL SEM/COM LASTRO 7,4 / 8,8 T, LARGURA DE TRABALHO 1,68 M - JUROS. AF_02/2016</t>
  </si>
  <si>
    <t>8,73</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</si>
  <si>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</si>
  <si>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</si>
  <si>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34,90</t>
  </si>
  <si>
    <t>CAMINHÃO TOCO, PBT 14.300 KG, CARGA ÚTIL MÁX. 9.710 KG, DIST. ENTRE EIXOS 3,56 M, POTÊNCIA 185 CV, INCLUSIVE CARROCERIA FIXA ABERTA DE MADEIRA P/ TRANSPORTE GERAL DE CARGA SECA, DIMEN. APROX. 2,50 X 6,50 X 0,50 M - MATERIAIS NA OPERAÇÃO. AF_06/2014</t>
  </si>
  <si>
    <t>155,99</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</si>
  <si>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</si>
  <si>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</si>
  <si>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9,52</t>
  </si>
  <si>
    <t>GRUPO DE SOLDAGEM COM GERADOR A DIESEL 60 CV PARA SOLDA ELÉTRICA, SOBRE 04 RODAS, COM MOTOR 4 CILINDROS 600 A - MANUTENÇÃO. AF_02/2016</t>
  </si>
  <si>
    <t>8,50</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</si>
  <si>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</si>
  <si>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</si>
  <si>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3,35</t>
  </si>
  <si>
    <t>GRADE DE DISCO REBOCÁVEL COM 20 DISCOS 24" X 6 MM COM PNEUS PARA TRANSPORTE - JUROS. AF_06/2014</t>
  </si>
  <si>
    <t>0,69</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</si>
  <si>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</si>
  <si>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</si>
  <si>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0,09</t>
  </si>
  <si>
    <t>BETONEIRA CAPACIDADE NOMINAL 400 L, CAPACIDADE DE MISTURA 310 L, MOTOR A DIESEL POTÊNCIA 5,0 CV, SEM CARREGADOR - MANUTENÇÃO. AF_05/2023</t>
  </si>
  <si>
    <t>0,52</t>
  </si>
  <si>
    <t>BETONEIRA CAPACIDADE NOMINAL 400 L, CAPACIDADE DE MISTURA 310 L, MOTOR A DIESEL POTÊNCIA 5,0 CV, SEM CARREGADOR - MATERIAIS NA OPERAÇÃO. AF_05/2023</t>
  </si>
  <si>
    <t>4,27</t>
  </si>
  <si>
    <t>MISTURADOR DE ARGAMASSA, EIXO HORIZONTAL, CAPACIDADE DE MISTURA 300 KG, MOTOR ELÉTRICO POTÊNCIA 5 CV - DEPRECIAÇÃO. AF_05/2023</t>
  </si>
  <si>
    <t>0,76</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</si>
  <si>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</si>
  <si>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</si>
  <si>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</si>
  <si>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2,97</t>
  </si>
  <si>
    <t>MISTURADOR DE ARGAMASSA, EIXO HORIZONTAL, CAPACIDADE DE MISTURA 600 KG, MOTOR ELÉTRICO POTÊNCIA 7,5 CV - DEPRECIAÇÃO. AF_05/2023</t>
  </si>
  <si>
    <t>0,90</t>
  </si>
  <si>
    <t>MISTURADOR DE ARGAMASSA, EIXO HORIZONTAL, CAPACIDADE DE MISTURA 600 KG, MOTOR ELÉTRICO POTÊNCIA 7,5 CV - JUROS. AF_05/2023</t>
  </si>
  <si>
    <t>0,22</t>
  </si>
  <si>
    <t>MISTURADOR DE ARGAMASSA, EIXO HORIZONTAL, CAPACIDADE DE MISTURA 600 KG, MOTOR ELÉTRICO POTÊNCIA 7,5 CV - MANUTENÇÃO. AF_05/2023</t>
  </si>
  <si>
    <t>1,05</t>
  </si>
  <si>
    <t>MISTURADOR DE ARGAMASSA, EIXO HORIZONTAL, CAPACIDADE DE MISTURA 600 KG, MOTOR ELÉTRICO POTÊNCIA 7,5 CV - MATERIAIS NA OPERAÇÃO. AF_05/2023</t>
  </si>
  <si>
    <t>4,45</t>
  </si>
  <si>
    <t>MISTURADOR DE ARGAMASSA, EIXO HORIZONTAL, CAPACIDADE DE MISTURA 160 KG, MOTOR ELÉTRICO POTÊNCIA 3 CV - DEPRECIAÇÃO. AF_05/2023</t>
  </si>
  <si>
    <t>0,72</t>
  </si>
  <si>
    <t>MISTURADOR DE ARGAMASSA, EIXO HORIZONTAL, CAPACIDADE DE MISTURA 160 KG, MOTOR ELÉTRICO POTÊNCIA 3 CV - JUROS. AF_05/2023</t>
  </si>
  <si>
    <t>0,17</t>
  </si>
  <si>
    <t>MISTURADOR DE ARGAMASSA, EIXO HORIZONTAL, CAPACIDADE DE MISTURA 160 KG, MOTOR ELÉTRICO POTÊNCIA 3 CV - MANUTENÇÃO. AF_05/2023</t>
  </si>
  <si>
    <t>0,84</t>
  </si>
  <si>
    <t>MISTURADOR DE ARGAMASSA, EIXO HORIZONTAL, CAPACIDADE DE MISTURA 160 KG, MOTOR ELÉTRICO POTÊNCIA 3 CV - MATERIAIS NA OPERAÇÃO. AF_05/2023</t>
  </si>
  <si>
    <t>1,78</t>
  </si>
  <si>
    <t>PROJETOR DE ARGAMASSA, CAPACIDADE DE PROJEÇÃO 1,5 M3/H, ALCANCE DE 30 ATÉ 60 M, MOTOR ELÉTRICO POTÊNCIA 7,5 HP - DEPRECIAÇÃO. AF_06/2014</t>
  </si>
  <si>
    <t>5,00</t>
  </si>
  <si>
    <t>PROJETOR DE ARGAMASSA, CAPACIDADE DE PROJEÇÃO 1,5 M3/H, ALCANCE DE 30 ATÉ 60 M, MOTOR ELÉTRICO POTÊNCIA 7,5 HP - JUROS. AF_06/2014</t>
  </si>
  <si>
    <t>1,15</t>
  </si>
  <si>
    <t>PROJETOR DE ARGAMASSA, CAPACIDADE DE PROJEÇÃO 1,5 M3/H, ALCANCE DE 30 ATÉ 60 M, MOTOR ELÉTRICO POTÊNCIA 7,5 HP - MANUTENÇÃO. AF_06/2014</t>
  </si>
  <si>
    <t>6,26</t>
  </si>
  <si>
    <t>PROJETOR DE ARGAMASSA, CAPACIDADE DE PROJEÇÃO 1,5 M3/H, ALCANCE DE 30 ATÉ 60 M, MOTOR ELÉTRICO POTÊNCIA 7,5 HP - MATERIAIS NA OPERAÇÃO. AF_06/2014</t>
  </si>
  <si>
    <t>1,00</t>
  </si>
  <si>
    <t>PROJETOR DE ARGAMASSA, CAPACIDADE DE PROJEÇÃO 2 M3/H, ALCANCE ATÉ 50 M, MOTOR ELÉTRICO POTÊNCIA 7,5 HP - DEPRECIAÇÃO. AF_06/2014</t>
  </si>
  <si>
    <t>6,63</t>
  </si>
  <si>
    <t>PROJETOR DE ARGAMASSA, CAPACIDADE DE PROJEÇÃO 2 M3/H, ALCANCE ATÉ 50 M, MOTOR ELÉTRICO POTÊNCIA 7,5 HP - JUROS. AF_06/2014</t>
  </si>
  <si>
    <t>1,53</t>
  </si>
  <si>
    <t>PROJETOR DE ARGAMASSA, CAPACIDADE DE PROJEÇÃO 2 M3/H, ALCANCE ATÉ 50 M, MOTOR ELÉTRICO POTÊNCIA 7,5 HP - MANUTENÇÃO. AF_06/2014</t>
  </si>
  <si>
    <t>8,29</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</si>
  <si>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</si>
  <si>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</si>
  <si>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3,96</t>
  </si>
  <si>
    <t>ESPARGIDOR DE ASFALTO PRESSURIZADO COM TANQUE DE 2500 L, REBOCÁVEL COM MOTOR A GASOLINA POTÊNCIA 3,4 HP - JUROS. AF_07/2014</t>
  </si>
  <si>
    <t>1,28</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</si>
  <si>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</si>
  <si>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</si>
  <si>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</si>
  <si>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0,33</t>
  </si>
  <si>
    <t>BETONEIRA CAPACIDADE NOMINAL DE 400 L, CAPACIDADE DE MISTURA 280 L, MOTOR ELÉTRICO TRIFÁSICO POTÊNCIA DE 2 CV, SEM CARREGADOR - MATERIAIS NA OPERAÇÃO. AF_05/2023</t>
  </si>
  <si>
    <t>1,18</t>
  </si>
  <si>
    <t>ESCAVADEIRA HIDRÁULICA SOBRE ESTEIRAS, CAÇAMBA 0,80 M3, PESO OPERACIONAL 17,8 T, POTÊNCIA LÍQUIDA 110 HP - DEPRECIAÇÃO. AF_10/2014</t>
  </si>
  <si>
    <t>43,27</t>
  </si>
  <si>
    <t>ESCAVADEIRA HIDRÁULICA SOBRE ESTEIRAS, CAÇAMBA 0,80 M3, PESO OPERACIONAL 17,8 T, POTÊNCIA LÍQUIDA 110 HP - JUROS. AF_10/2014</t>
  </si>
  <si>
    <t>11,43</t>
  </si>
  <si>
    <t>ESCAVADEIRA HIDRÁULICA SOBRE ESTEIRAS, CAÇAMBA 0,80 M3, PESO OPERACIONAL 17,8 T, POTÊNCIA LÍQUIDA 110 HP - MANUTENÇÃO. AF_10/2014</t>
  </si>
  <si>
    <t>54,09</t>
  </si>
  <si>
    <t>ESCAVADEIRA HIDRÁULICA SOBRE ESTEIRAS, CAÇAMBA 0,80 M3, PESO OPERACIONAL 17,8 T, POTÊNCIA LÍQUIDA 110 HP - MATERIAIS NA OPERAÇÃO. AF_10/2014</t>
  </si>
  <si>
    <t>64,34</t>
  </si>
  <si>
    <t>TRATOR DE ESTEIRAS, POTÊNCIA 125 HP, PESO OPERACIONAL 12,9 T, COM LÂMINA 2,7 M3 - DEPRECIAÇÃO. AF_10/2014</t>
  </si>
  <si>
    <t>32,89</t>
  </si>
  <si>
    <t>TRATOR DE ESTEIRAS, POTÊNCIA 125 HP, PESO OPERACIONAL 12,9 T, COM LÂMINA 2,7 M3 - JUROS. AF_10/2014</t>
  </si>
  <si>
    <t>14,48</t>
  </si>
  <si>
    <t>TRATOR DE ESTEIRAS, POTÊNCIA 125 HP, PESO OPERACIONAL 12,9 T, COM LÂMINA 2,7 M3 - MANUTENÇÃO. AF_10/2014</t>
  </si>
  <si>
    <t>58,80</t>
  </si>
  <si>
    <t>TRATOR DE ESTEIRAS, POTÊNCIA 125 HP, PESO OPERACIONAL 12,9 T, COM LÂMINA 2,7 M3 - MATERIAIS NA OPERAÇÃO. AF_10/2014</t>
  </si>
  <si>
    <t>78,75</t>
  </si>
  <si>
    <t>USINA DE LAMA ASFÁLTICA, PROD 30 A 50 T/H, SILO DE AGREGADO 7 M3, RESERVATÓRIOS PARA EMULSÃO E ÁGUA DE 2,3 M3 CADA, MISTURADOR TIPO PUG MILL A SER MONTADO SOBRE CAMINHÃO - DEPRECIAÇÃO. AF_10/2014</t>
  </si>
  <si>
    <t>22,82</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</si>
  <si>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</si>
  <si>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</si>
  <si>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</si>
  <si>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0,06</t>
  </si>
  <si>
    <t>GRADE DE DISCO CONTROLE REMOTO REBOCÁVEL, COM 24 DISCOS 24" X 6 MM COM PNEUS PARA TRANSPORTE - DEPRECIAÇÃO. AF_06/2014</t>
  </si>
  <si>
    <t>3,21</t>
  </si>
  <si>
    <t>GRADE DE DISCO CONTROLE REMOTO REBOCÁVEL, COM 24 DISCOS 24" X 6 MM COM PNEUS PARA TRANSPORTE - JUROS. AF_06/2014</t>
  </si>
  <si>
    <t>0,88</t>
  </si>
  <si>
    <t>RETROESCAVADEIRA SOBRE RODAS COM CARREGADEIRA, TRAÇÃO 4X4, POTÊNCIA LÍQ. 88 HP, CAÇAMBA CARREG. CAP. MÍN. 1 M3, CAÇAMBA RETRO CAP. 0,26 M3, PESO OPERACIONAL MÍN. 6.674 KG, PROFUNDIDADE ESCAVAÇÃO MÁX. 4,37 M - DEPRECIAÇÃO. AF_06/2014</t>
  </si>
  <si>
    <t>24,23</t>
  </si>
  <si>
    <t>RETROESCAVADEIRA SOBRE RODAS COM CARREGADEIRA, TRAÇÃO 4X4, POTÊNCIA LÍQ. 88 HP, CAÇAMBA CARREG. CAP. MÍN. 1 M3, CAÇAMBA RETRO CAP. 0,26 M3, PESO OPERACIONAL MÍN. 6.674 KG, PROFUNDIDADE ESCAVAÇÃO MÁX. 4,37 M - JUROS. AF_06/2014</t>
  </si>
  <si>
    <t>6,40</t>
  </si>
  <si>
    <t>RETROESCAVADEIRA SOBRE RODAS COM CARREGADEIRA, TRAÇÃO 4X2, POTÊNCIA LÍQ. 79 HP, CAÇAMBA CARREG. CAP. MÍN. 1 M3, CAÇAMBA RETRO CAP. 0,20 M3, PESO OPERACIONAL MÍN. 6.570 KG, PROFUNDIDADE ESCAVAÇÃO MÁX. 4,37 M - DEPRECIAÇÃO. AF_06/2014</t>
  </si>
  <si>
    <t>21,55</t>
  </si>
  <si>
    <t>RETROESCAVADEIRA SOBRE RODAS COM CARREGADEIRA, TRAÇÃO 4X2, POTÊNCIA LÍQ. 79 HP, CAÇAMBA CARREG. CAP. MÍN. 1 M3, CAÇAMBA RETRO CAP. 0,20 M3, PESO OPERACIONAL MÍN. 6.570 KG, PROFUNDIDADE ESCAVAÇÃO MÁX. 4,37 M - JUROS. AF_06/2014</t>
  </si>
  <si>
    <t>5,69</t>
  </si>
  <si>
    <t>ESCAVADEIRA HIDRÁULICA SOBRE ESTEIRAS, CAÇAMBA 1,20 M3, PESO OPERACIONAL 21 T, POTÊNCIA BRUTA 155 HP - DEPRECIAÇÃO. AF_06/2014</t>
  </si>
  <si>
    <t>50,46</t>
  </si>
  <si>
    <t>ESCAVADEIRA HIDRÁULICA SOBRE ESTEIRAS, CAÇAMBA 1,20 M3, PESO OPERACIONAL 21 T, POTÊNCIA BRUTA 155 HP - JUROS. AF_06/2014</t>
  </si>
  <si>
    <t>13,33</t>
  </si>
  <si>
    <t>ESCAVADEIRA HIDRÁULICA SOBRE ESTEIRAS, CAÇAMBA 1,20 M3, PESO OPERACIONAL 21 T, POTÊNCIA BRUTA 155 HP - MANUTENÇÃO. AF_06/2014</t>
  </si>
  <si>
    <t>63,07</t>
  </si>
  <si>
    <t>ESCAVADEIRA HIDRÁULICA SOBRE ESTEIRAS, CAÇAMBA 1,20 M3, PESO OPERACIONAL 21 T, POTÊNCIA BRUTA 155 HP - MATERIAIS NA OPERAÇÃO. AF_06/2014</t>
  </si>
  <si>
    <t>90,63</t>
  </si>
  <si>
    <t>TRATOR DE ESTEIRAS, POTÊNCIA 150 HP, PESO OPERACIONAL 16,7 T, COM RODA MOTRIZ ELEVADA E LÂMINA 3,18 M3 - DEPRECIAÇÃO. AF_06/2014</t>
  </si>
  <si>
    <t>40,74</t>
  </si>
  <si>
    <t>TRATOR DE ESTEIRAS, POTÊNCIA 150 HP, PESO OPERACIONAL 16,7 T, COM RODA MOTRIZ ELEVADA E LÂMINA 3,18 M3 - JUROS. AF_06/2014</t>
  </si>
  <si>
    <t>17,94</t>
  </si>
  <si>
    <t>RETROESCAVADEIRA SOBRE RODAS COM CARREGADEIRA, TRAÇÃO 4X4, POTÊNCIA LÍQ. 72 HP, CAÇAMBA CARREG. CAP. MÍN. 0,79 M3, CAÇAMBA RETRO CAP. 0,18 M3, PESO OPERACIONAL MÍN. 7.140 KG, PROFUNDIDADE ESCAVAÇÃO MÁX. 4,50 M - DEPRECIAÇÃO. AF_06/2014</t>
  </si>
  <si>
    <t>23,38</t>
  </si>
  <si>
    <t>RETROESCAVADEIRA SOBRE RODAS COM CARREGADEIRA, TRAÇÃO 4X4, POTÊNCIA LÍQ. 72 HP, CAÇAMBA CARREG. CAP. MÍN. 0,79 M3, CAÇAMBA RETRO CAP. 0,18 M3, PESO OPERACIONAL MÍN. 7.140 KG, PROFUNDIDADE ESCAVAÇÃO MÁX. 4,50 M - JUROS. AF_06/2014</t>
  </si>
  <si>
    <t>6,17</t>
  </si>
  <si>
    <t>TRATOR DE ESTEIRAS, POTÊNCIA 347 HP, PESO OPERACIONAL 38,5 T, COM LÂMINA 8,70 M3 - DEPRECIAÇÃO. AF_06/2014</t>
  </si>
  <si>
    <t>133,44</t>
  </si>
  <si>
    <t>TRATOR DE ESTEIRAS, POTÊNCIA 347 HP, PESO OPERACIONAL 38,5 T, COM LÂMINA 8,70 M3 - JUROS. AF_06/2014</t>
  </si>
  <si>
    <t>58,78</t>
  </si>
  <si>
    <t>VASSOURA MECÂNICA REBOCÁVEL COM ESCOVA CILÍNDRICA, LARGURA ÚTIL DE VARRIMENTO DE 2,44 M - DEPRECIAÇÃO. AF_06/2014</t>
  </si>
  <si>
    <t>3,70</t>
  </si>
  <si>
    <t>VASSOURA MECÂNICA REBOCÁVEL COM ESCOVA CILÍNDRICA, LARGURA ÚTIL DE VARRIMENTO DE 2,44 M - JUROS. AF_06/2014</t>
  </si>
  <si>
    <t>0,98</t>
  </si>
  <si>
    <t>TRATOR DE ESTEIRAS, POTÊNCIA 170 HP, PESO OPERACIONAL 19 T, CAÇAMBA 5,2 M3 - DEPRECIAÇÃO. AF_06/2014</t>
  </si>
  <si>
    <t>40,49</t>
  </si>
  <si>
    <t>TRATOR DE ESTEIRAS, POTÊNCIA 170 HP, PESO OPERACIONAL 19 T, CAÇAMBA 5,2 M3 - JUROS. AF_06/2014</t>
  </si>
  <si>
    <t>17,83</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</si>
  <si>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</si>
  <si>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</si>
  <si>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</si>
  <si>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3,48</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</si>
  <si>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</si>
  <si>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</si>
  <si>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</si>
  <si>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172,30</t>
  </si>
  <si>
    <t>TRATOR DE ESTEIRAS, POTÊNCIA 100 HP, PESO OPERACIONAL 9,4 T, COM LÂMINA 2,19 M3 - DEPRECIAÇÃO. AF_06/2014</t>
  </si>
  <si>
    <t>31,42</t>
  </si>
  <si>
    <t>TRATOR DE ESTEIRAS, POTÊNCIA 100 HP, PESO OPERACIONAL 9,4 T, COM LÂMINA 2,19 M3 - JUROS. AF_06/2014</t>
  </si>
  <si>
    <t>13,84</t>
  </si>
  <si>
    <t>TRATOR DE PNEUS, POTÊNCIA 85 CV, TRAÇÃO 4X4, PESO COM LASTRO DE 4.675 KG - DEPRECIAÇÃO. AF_06/2014</t>
  </si>
  <si>
    <t>13,22</t>
  </si>
  <si>
    <t>TRATOR DE PNEUS, POTÊNCIA 85 CV, TRAÇÃO 4X4, PESO COM LASTRO DE 4.675 KG - JUROS. AF_06/2014</t>
  </si>
  <si>
    <t>3,54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</si>
  <si>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</si>
  <si>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</si>
  <si>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10,28</t>
  </si>
  <si>
    <t>PÁ CARREGADEIRA SOBRE RODAS, POTÊNCIA 197 HP, CAPACIDADE DA CAÇAMBA 2,5 A 3,5 M3, PESO OPERACIONAL 18338 KG - DEPRECIAÇÃO. AF_06/2014</t>
  </si>
  <si>
    <t>53,96</t>
  </si>
  <si>
    <t>PÁ CARREGADEIRA SOBRE RODAS, POTÊNCIA 197 HP, CAPACIDADE DA CAÇAMBA 2,5 A 3,5 M3, PESO OPERACIONAL 18338 KG - JUROS. AF_06/2014</t>
  </si>
  <si>
    <t>14,26</t>
  </si>
  <si>
    <t>ROLO COMPACTADOR VIBRATÓRIO DE UM CILINDRO AÇO LISO, POTÊNCIA 80 HP, PESO OPERACIONAL MÁXIMO 8,1 T, IMPACTO DINÂMICO 16,15 / 9,5 T, LARGURA DE TRABALHO 1,68 M - DEPRECIAÇÃO. AF_06/2014</t>
  </si>
  <si>
    <t>31,10</t>
  </si>
  <si>
    <t>ROLO COMPACTADOR VIBRATÓRIO DE UM CILINDRO AÇO LISO, POTÊNCIA 80 HP, PESO OPERACIONAL MÁXIMO 8,1 T, IMPACTO DINÂMICO 16,15 / 9,5 T, LARGURA DE TRABALHO 1,68 M - JUROS. AF_06/2014</t>
  </si>
  <si>
    <t>8,34</t>
  </si>
  <si>
    <t>BATE-ESTACAS POR GRAVIDADE, POTÊNCIA DE 160 HP, PESO DO MARTELO ATÉ 3 TONELADAS - DEPRECIAÇÃO. AF_11/2014</t>
  </si>
  <si>
    <t>28,91</t>
  </si>
  <si>
    <t>BATE-ESTACAS POR GRAVIDADE, POTÊNCIA DE 160 HP, PESO DO MARTELO ATÉ 3 TONELADAS - JUROS. AF_11/2014</t>
  </si>
  <si>
    <t>8,92</t>
  </si>
  <si>
    <t>BATE-ESTACAS POR GRAVIDADE, POTÊNCIA DE 160 HP, PESO DO MARTELO ATÉ 3 TONELADAS - MANUTENÇÃO. AF_11/2014</t>
  </si>
  <si>
    <t>27,14</t>
  </si>
  <si>
    <t>BATE-ESTACAS POR GRAVIDADE, POTÊNCIA DE 160 HP, PESO DO MARTELO ATÉ 3 TONELADAS - MATERIAIS NA OPERAÇÃO. AF_11/2014</t>
  </si>
  <si>
    <t>93,58</t>
  </si>
  <si>
    <t>BETONEIRA CAPACIDADE NOMINAL DE 600 L, CAPACIDADE DE MISTURA 360 L, MOTOR ELÉTRICO TRIFÁSICO POTÊNCIA DE 4 CV, SEM CARREGADOR - DEPRECIAÇÃO. AF_05/2023</t>
  </si>
  <si>
    <t>1,17</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</si>
  <si>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</si>
  <si>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</si>
  <si>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1,36</t>
  </si>
  <si>
    <t>BETONEIRA CAPACIDADE NOMINAL DE 600 L, CAPACIDADE DE MISTURA 360 L, MOTOR ELÉTRICO TRIFÁSICO POTÊNCIA DE 4 CV, SEM CARREGADOR - MATERIAIS NA OPERAÇÃO. AF_05/2023</t>
  </si>
  <si>
    <t>2,37</t>
  </si>
  <si>
    <t>MOTONIVELADORA POTÊNCIA BÁSICA LÍQUIDA (PRIMEIRA MARCHA) 125 HP, PESO BRUTO 13032 KG, LARGURA DA LÂMINA DE 3,7 M - DEPRECIAÇÃO. AF_06/2014</t>
  </si>
  <si>
    <t>49,86</t>
  </si>
  <si>
    <t>MOTONIVELADORA POTÊNCIA BÁSICA LÍQUIDA (PRIMEIRA MARCHA) 125 HP, PESO BRUTO 13032 KG, LARGURA DA LÂMINA DE 3,7 M - JUROS. AF_06/2014</t>
  </si>
  <si>
    <t>17,57</t>
  </si>
  <si>
    <t>FRESADORA DE ASFALTO A FRIO SOBRE RODAS, LARGURA FRESAGEM DE 1,0 M, POTÊNCIA 208 HP - DEPRECIAÇÃO. AF_11/2014</t>
  </si>
  <si>
    <t>110,32</t>
  </si>
  <si>
    <t>FRESADORA DE ASFALTO A FRIO SOBRE RODAS, LARGURA FRESAGEM DE 1,0 M, POTÊNCIA 208 HP - JUROS. AF_11/2014</t>
  </si>
  <si>
    <t>33,78</t>
  </si>
  <si>
    <t>FRESADORA DE ASFALTO A FRIO SOBRE RODAS, LARGURA FRESAGEM DE 1,0 M, POTÊNCIA 208 HP - MANUTENÇÃO. AF_11/2014</t>
  </si>
  <si>
    <t>196,79</t>
  </si>
  <si>
    <t>FRESADORA DE ASFALTO A FRIO SOBRE RODAS, LARGURA FRESAGEM DE 1,0 M, POTÊNCIA 208 HP - MATERIAIS NA OPERAÇÃO. AF_11/2014</t>
  </si>
  <si>
    <t>168,41</t>
  </si>
  <si>
    <t>FRESADORA DE ASFALTO A FRIO SOBRE RODAS, LARGURA FRESAGEM DE 2,0 M, POTÊNCIA 550 HP - DEPRECIAÇÃO. AF_11/2014</t>
  </si>
  <si>
    <t>257,71</t>
  </si>
  <si>
    <t>FRESADORA DE ASFALTO A FRIO SOBRE RODAS, LARGURA FRESAGEM DE 2,0 M, POTÊNCIA 550 HP - JUROS. AF_11/2014</t>
  </si>
  <si>
    <t>78,91</t>
  </si>
  <si>
    <t>FRESADORA DE ASFALTO A FRIO SOBRE RODAS, LARGURA FRESAGEM DE 2,0 M, POTÊNCIA 550 HP - MANUTENÇÃO. AF_11/2014</t>
  </si>
  <si>
    <t>459,69</t>
  </si>
  <si>
    <t>FRESADORA DE ASFALTO A FRIO SOBRE RODAS, LARGURA FRESAGEM DE 2,0 M, POTÊNCIA 550 HP - MATERIAIS NA OPERAÇÃO. AF_11/2014</t>
  </si>
  <si>
    <t>445,37</t>
  </si>
  <si>
    <t>VIBROACABADORA DE ASFALTO SOBRE ESTEIRAS, LARGURA DE PAVIMENTAÇÃO 1,90 M A 5,30 M, POTÊNCIA 105 HP CAPACIDADE 450 T/H - DEPRECIAÇÃO. AF_11/2014</t>
  </si>
  <si>
    <t>79,09</t>
  </si>
  <si>
    <t>VIBROACABADORA DE ASFALTO SOBRE ESTEIRAS, LARGURA DE PAVIMENTAÇÃO 1,90 M A 5,30 M, POTÊNCIA 105 HP CAPACIDADE 450 T/H - JUROS. AF_11/2014</t>
  </si>
  <si>
    <t>27,87</t>
  </si>
  <si>
    <t>RECICLADORA DE ASFALTO A FRIO SOBRE RODAS, LARGURA FRESAGEM DE 2,0 M, POTÊNCIA 422 HP - DEPRECIAÇÃO. AF_11/2014</t>
  </si>
  <si>
    <t>223,94</t>
  </si>
  <si>
    <t>RECICLADORA DE ASFALTO A FRIO SOBRE RODAS, LARGURA FRESAGEM DE 2,0 M, POTÊNCIA 422 HP - JUROS. AF_11/2014</t>
  </si>
  <si>
    <t>68,57</t>
  </si>
  <si>
    <t>RECICLADORA DE ASFALTO A FRIO SOBRE RODAS, LARGURA FRESAGEM DE 2,0 M, POTÊNCIA 422 HP - MANUTENÇÃO. AF_11/2014</t>
  </si>
  <si>
    <t>399,44</t>
  </si>
  <si>
    <t>RECICLADORA DE ASFALTO A FRIO SOBRE RODAS, LARGURA FRESAGEM DE 2,0 M, POTÊNCIA 422 HP - MATERIAIS NA OPERAÇÃO. AF_11/2014</t>
  </si>
  <si>
    <t>379,64</t>
  </si>
  <si>
    <t>VIBROACABADORA DE ASFALTO SOBRE ESTEIRAS, LARGURA DE PAVIMENTAÇÃO 2,13 M A 4,55 M, POTÊNCIA 100 HP, CAPACIDADE 400 T/H - DEPRECIAÇÃO. AF_11/2014</t>
  </si>
  <si>
    <t>64,81</t>
  </si>
  <si>
    <t>VIBROACABADORA DE ASFALTO SOBRE ESTEIRAS, LARGURA DE PAVIMENTAÇÃO 2,13 M A 4,55 M, POTÊNCIA 100 HP, CAPACIDADE 400 T/H - JUROS. AF_11/2014</t>
  </si>
  <si>
    <t>22,84</t>
  </si>
  <si>
    <t>VIBROACABADORA DE ASFALTO SOBRE ESTEIRAS, LARGURA DE PAVIMENTAÇÃO 2,13 M A 4,55 M, POTÊNCIA 100 HP, CAPACIDADE 400 T/H - MANUTENÇÃO. AF_11/2014</t>
  </si>
  <si>
    <t>104,18</t>
  </si>
  <si>
    <t>VIBROACABADORA DE ASFALTO SOBRE ESTEIRAS, LARGURA DE PAVIMENTAÇÃO 2,13 M A 4,55 M, POTÊNCIA 100 HP, CAPACIDADE 400 T/H - MATERIAIS NA OPERAÇÃO. AF_11/2014</t>
  </si>
  <si>
    <t>85,44</t>
  </si>
  <si>
    <t>GUINDAUTO HIDRÁULICO, CAPACIDADE MÁXIMA DE CARGA 6200 KG, MOMENTO MÁXIMO DE CARGA 11,7 TM, ALCANCE MÁXIMO HORIZONTAL 9,70 M, INCLUSIVE CAMINHÃO TOCO PBT 16.000 KG, POTÊNCIA DE 189 CV - DEPRECIAÇÃO. AF_06/2014</t>
  </si>
  <si>
    <t>27,03</t>
  </si>
  <si>
    <t>GUINDAUTO HIDRÁULICO, CAPACIDADE MÁXIMA DE CARGA 6200 KG, MOMENTO MÁXIMO DE CARGA 11,7 TM, ALCANCE MÁXIMO HORIZONTAL 9,70 M, INCLUSIVE CAMINHÃO TOCO PBT 16.000 KG, POTÊNCIA DE 189 CV - JUROS. AF_06/2014</t>
  </si>
  <si>
    <t>9,96</t>
  </si>
  <si>
    <t>GUINDAUTO HIDRÁULICO, CAPACIDADE MÁXIMA DE CARGA 6200 KG, MOMENTO MÁXIMO DE CARGA 11,7 TM, ALCANCE MÁXIMO HORIZONTAL 9,70 M, INCLUSIVE CAMINHÃO TOCO PBT 16.000 KG, POTÊNCIA DE 189 CV - MANUTENÇÃO. AF_06/2014</t>
  </si>
  <si>
    <t>45,88</t>
  </si>
  <si>
    <t>CAMINHÃO TOCO, PBT 16.000 KG, CARGA ÚTIL MÁX. 10.685 KG, DIST. ENTRE EIXOS 4,8 M, POTÊNCIA 189 CV, INCLUSIVE CARROCERIA FIXA ABERTA DE MADEIRA P/ TRANSPORTE GERAL DE CARGA SECA, DIMEN. APROX. 2,5 X 7,00 X 0,50 M - DEPRECIAÇÃO. AF_06/2014</t>
  </si>
  <si>
    <t>20,95</t>
  </si>
  <si>
    <t>CAMINHÃO TOCO, PBT 16.000 KG, CARGA ÚTIL MÁX. 10.685 KG, DIST. ENTRE EIXOS 4,8 M, POTÊNCIA 189 CV, INCLUSIVE CARROCERIA FIXA ABERTA DE MADEIRA P/ TRANSPORTE GERAL DE CARGA SECA, DIMEN. APROX. 2,5 X 7,00 X 0,50 M - JUROS. AF_06/2014</t>
  </si>
  <si>
    <t>8,37</t>
  </si>
  <si>
    <t>CAMINHÃO TOCO, PBT 16.000 KG, CARGA ÚTIL MÁX. 10.685 KG, DIST. ENTRE EIXOS 4,8 M, POTÊNCIA 189 CV, INCLUSIVE CARROCERIA FIXA ABERTA DE MADEIRA P/ TRANSPORTE GERAL DE CARGA SECA, DIMEN. APROX. 2,5 X 7,00 X 0,50 M - IMPOSTOS E SEGUROS. AF_06/2014</t>
  </si>
  <si>
    <t>3,38</t>
  </si>
  <si>
    <t>GUINDASTE HIDRÁULICO AUTOPROPELIDO, COM LANÇA TELESCÓPICA 28,80 M, CAPACIDADE MÁXIMA 30 T, POTÊNCIA 97 KW, TRAÇÃO 4 X 4 - DEPRECIAÇÃO. AF_11/2014</t>
  </si>
  <si>
    <t>50,32</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</si>
  <si>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</si>
  <si>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</si>
  <si>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7,17</t>
  </si>
  <si>
    <t>GUINDASTE HIDRÁULICO AUTOPROPELIDO, COM LANÇA TELESCÓPICA 28,80 M, CAPACIDADE MÁXIMA 30 T, POTÊNCIA 97 KW, TRAÇÃO 4 X 4 - MANUTENÇÃO. AF_11/2014</t>
  </si>
  <si>
    <t>80,90</t>
  </si>
  <si>
    <t>GUINDASTE HIDRÁULICO AUTOPROPELIDO, COM LANÇA TELESCÓPICA 28,80 M, CAPACIDADE MÁXIMA 30 T, POTÊNCIA 97 KW, TRAÇÃO 4 X 4 - MATERIAIS NA OPERAÇÃO. AF_11/2014</t>
  </si>
  <si>
    <t>29,24</t>
  </si>
  <si>
    <t>BETONEIRA CAPACIDADE NOMINAL DE 600 L, CAPACIDADE DE MISTURA 440 L, MOTOR A DIESEL POTÊNCIA 10 CV, COM CARREGADOR - DEPRECIAÇÃO. AF_05/2023</t>
  </si>
  <si>
    <t>1,42</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</si>
  <si>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</si>
  <si>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</si>
  <si>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1,89</t>
  </si>
  <si>
    <t>BETONEIRA CAPACIDADE NOMINAL DE 600 L, CAPACIDADE DE MISTURA 440 L, MOTOR A DIESEL POTÊNCIA 10 CV, COM CARREGADOR - MATERIAIS NA OPERAÇÃO. AF_05/2023</t>
  </si>
  <si>
    <t>8,54</t>
  </si>
  <si>
    <t>ROLO COMPACTADOR VIBRATÓRIO TANDEM AÇO LISO, POTÊNCIA 58 HP, PESO SEM/COM LASTRO 6,5 / 9,4 T, LARGURA DE TRABALHO 1,2 M - DEPRECIAÇÃO. AF_06/2014</t>
  </si>
  <si>
    <t>38,19</t>
  </si>
  <si>
    <t>ROLO COMPACTADOR VIBRATÓRIO TANDEM AÇO LISO, POTÊNCIA 58 HP, PESO SEM/COM LASTRO 6,5 / 9,4 T, LARGURA DE TRABALHO 1,2 M - JUROS. AF_06/2014</t>
  </si>
  <si>
    <t>10,24</t>
  </si>
  <si>
    <t>CAMINHÃO BASCULANTE 14 M3, COM CAVALO MECÂNICO DE CAPACIDADE MÁXIMA DE TRAÇÃO COMBINADO DE 36000 KG, POTÊNCIA 286 CV, INCLUSIVE SEMIREBOQUE COM CAÇAMBA METÁLICA - DEPRECIAÇÃO. AF_12/2014</t>
  </si>
  <si>
    <t>38,16</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</si>
  <si>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</si>
  <si>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</si>
  <si>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5,45</t>
  </si>
  <si>
    <t>CAMINHÃO BASCULANTE 14 M3, COM CAVALO MECÂNICO DE CAPACIDADE MÁXIMA DE TRAÇÃO COMBINADO DE 36000 KG, POTÊNCIA 286 CV, INCLUSIVE SEMIREBOQUE COM CAÇAMBA METÁLICA - MANUTENÇÃO. AF_12/2014</t>
  </si>
  <si>
    <t>65,52</t>
  </si>
  <si>
    <t>CAMINHÃO BASCULANTE 14 M3, COM CAVALO MECÂNICO DE CAPACIDADE MÁXIMA DE TRAÇÃO COMBINADO DE 36000 KG, POTÊNCIA 286 CV, INCLUSIVE SEMIREBOQUE COM CAÇAMBA METÁLICA - MATERIAIS NA OPERAÇÃO. AF_12/2014</t>
  </si>
  <si>
    <t>177,70</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</si>
  <si>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</si>
  <si>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</si>
  <si>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14,19</t>
  </si>
  <si>
    <t>CAMINHÃO BASCULANTE 18 M3, COM CAVALO MECÂNICO DE CAPACIDADE MÁXIMA DE TRAÇÃO COMBINADO DE 45000 KG, POTÊNCIA 330 CV, INCLUSIVE SEMIREBOQUE COM CAÇAMBA METÁLICA - IMPOSTOS E SEGUROS. AF_12/2014</t>
  </si>
  <si>
    <t>5,73</t>
  </si>
  <si>
    <t>CAMINHÃO BASCULANTE 18 M3, COM CAVALO MECÂNICO DE CAPACIDADE MÁXIMA DE TRAÇÃO COMBINADO DE 45000 KG, POTÊNCIA 330 CV, INCLUSIVE SEMIREBOQUE COM CAÇAMBA METÁLICA - MANUTENÇÃO. AF_12/2014</t>
  </si>
  <si>
    <t>69,33</t>
  </si>
  <si>
    <t>CAMINHÃO BASCULANTE 18 M3, COM CAVALO MECÂNICO DE CAPACIDADE MÁXIMA DE TRAÇÃO COMBINADO DE 45000 KG, POTÊNCIA 330 CV, INCLUSIVE SEMIREBOQUE COM CAÇAMBA METÁLICA - MATERIAIS NA OPERAÇÃO. AF_12/2014</t>
  </si>
  <si>
    <t>205,02</t>
  </si>
  <si>
    <t>VIBRADOR DE IMERSÃO, DIÂMETRO DE PONTEIRA 45MM, MOTOR ELÉTRICO TRIFÁSICO POTÊNCIA DE 2 CV - DEPRECIAÇÃO. AF_06/2015</t>
  </si>
  <si>
    <t>0,42</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</si>
  <si>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</si>
  <si>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</si>
  <si>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</si>
  <si>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0,49</t>
  </si>
  <si>
    <t>PERFURATRIZ MANUAL, TORQUE MÁXIMO 83 N.M, POTÊNCIA 5 CV, COM DIÂMETRO MÁXIMO 4" - DEPRECIAÇÃO. AF_06/2015</t>
  </si>
  <si>
    <t>2,81</t>
  </si>
  <si>
    <t>PERFURATRIZ MANUAL, TORQUE MÁXIMO 83 N.M, POTÊNCIA 5 CV, COM DIÂMETRO MÁXIMO 4" - JUROS. AF_06/2015</t>
  </si>
  <si>
    <t>0,65</t>
  </si>
  <si>
    <t>PERFURATRIZ MANUAL, TORQUE MÁXIMO 83 N.M, POTÊNCIA 5 CV, COM DIÂMETRO MÁXIMO 4" - MANUTENÇÃO. AF_06/2015</t>
  </si>
  <si>
    <t>3,52</t>
  </si>
  <si>
    <t>PERFURATRIZ MANUAL, TORQUE MÁXIMO 83 N.M, POTÊNCIA 5 CV, COM DIÂMETRO MÁXIMO 4" - MATERIAIS NA OPERAÇÃO. AF_06/2015</t>
  </si>
  <si>
    <t>PERFURATRIZ SOBRE ESTEIRA, TORQUE MÁXIMO 600 KGF, PESO MÉDIO 1000 KG, POTÊNCIA 20 HP, DIÂMETRO MÁXIMO 10" - DEPRECIAÇÃO. AF_06/2015</t>
  </si>
  <si>
    <t>46,17</t>
  </si>
  <si>
    <t>PERFURATRIZ SOBRE ESTEIRA, TORQUE MÁXIMO 600 KGF, PESO MÉDIO 1000 KG, POTÊNCIA 20 HP, DIÂMETRO MÁXIMO 10" - JUROS. AF_06/2015</t>
  </si>
  <si>
    <t>12,38</t>
  </si>
  <si>
    <t>PERFURATRIZ SOBRE ESTEIRA, TORQUE MÁXIMO 600 KGF, PESO MÉDIO 1000 KG, POTÊNCIA 20 HP, DIÂMETRO MÁXIMO 10" - MANUTENÇÃO. AF_06/2015</t>
  </si>
  <si>
    <t>57,77</t>
  </si>
  <si>
    <t>PERFURATRIZ SOBRE ESTEIRA, TORQUE MÁXIMO 600 KGF, PESO MÉDIO 1000 KG, POTÊNCIA 20 HP, DIÂMETRO MÁXIMO 10" - MATERIAIS NA OPERAÇÃO. AF_06/2015</t>
  </si>
  <si>
    <t>1,41</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</si>
  <si>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</si>
  <si>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</si>
  <si>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</si>
  <si>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4,21</t>
  </si>
  <si>
    <t>MISTURADOR DUPLO HORIZONTAL DE ALTA TURBULÊNCIA, CAPACIDADE / VOLUME 2 X 500 LITROS, MOTORES ELÉTRICOS MÍNIMO 5 CV CADA, PARA NATA CIMENTO, ARGAMASSA E OUTROS - MATERIAIS NA OPERAÇÃO. AF_06/2015</t>
  </si>
  <si>
    <t>5,94</t>
  </si>
  <si>
    <t>BOMBA TRIPLEX, PARA INJEÇÃO DE NATA DE CIMENTO, VAZÃO MÁXIMA DE 100 LITROS/MINUTO, PRESSÃO MÁXIMA DE 70 BAR - DEPRECIAÇÃO. AF_06/2015</t>
  </si>
  <si>
    <t>5,75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</si>
  <si>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</si>
  <si>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</si>
  <si>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6,29</t>
  </si>
  <si>
    <t>BOMBA TRIPLEX, PARA INJEÇÃO DE NATA DE CIMENTO, VAZÃO MÁXIMA DE 100 LITROS/MINUTO, PRESSÃO MÁXIMA DE 70 BAR - MATERIAIS NA OPERAÇÃO. AF_06/2015</t>
  </si>
  <si>
    <t>12,66</t>
  </si>
  <si>
    <t>BOMBA CENTRÍFUGA MONOESTÁGIO COM MOTOR ELÉTRICO MONOFÁSICO, POTÊNCIA 15 HP, DIÂMETRO DO ROTOR 173 MM, HM/Q = 30 MCA / 90 M3/H A 45 MCA / 55 M3/H - DEPRECIAÇÃO. AF_06/2015</t>
  </si>
  <si>
    <t>0,91</t>
  </si>
  <si>
    <t>BOMBA CENTRÍFUGA MONOESTÁGIO COM MOTOR ELÉTRICO MONOFÁSICO, POTÊNCIA 15 HP, DIÂMETRO DO ROTOR 173 MM, HM/Q = 30 MCA / 90 M3/H A 45 MCA / 55 M3/H - JUROS. AF_06/2015</t>
  </si>
  <si>
    <t>0,21</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</si>
  <si>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</si>
  <si>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</si>
  <si>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9,22</t>
  </si>
  <si>
    <t>BOMBA DE PROJEÇÃO DE CONCRETO SECO, POTÊNCIA 10 CV, VAZÃO 3 M3/H - DEPRECIAÇÃO. AF_06/2015</t>
  </si>
  <si>
    <t>3,74</t>
  </si>
  <si>
    <t>BOMBA DE PROJEÇÃO DE CONCRETO SECO, POTÊNCIA 10 CV, VAZÃO 3 M3/H - JUROS. AF_06/2015</t>
  </si>
  <si>
    <t>0,86</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</si>
  <si>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</si>
  <si>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</si>
  <si>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</si>
  <si>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4,01</t>
  </si>
  <si>
    <t>BOMBA DE PROJEÇÃO DE CONCRETO SECO, POTÊNCIA 10 CV, VAZÃO 6 M3/H - JUROS. AF_06/2015</t>
  </si>
  <si>
    <t>0,92</t>
  </si>
  <si>
    <t>BOMBA DE PROJEÇÃO DE CONCRETO SECO, POTÊNCIA 10 CV, VAZÃO 6 M3/H - MANUTENÇÃO. AF_06/2015</t>
  </si>
  <si>
    <t>4,38</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</si>
  <si>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</si>
  <si>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</si>
  <si>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6,74</t>
  </si>
  <si>
    <t>PROJETOR PNEUMÁTICO DE ARGAMASSA PARA CHAPISCO E REBOCO COM RECIPIENTE ACOPLADO, TIPO CANEQUINHA, COM COMPRESSOR DE AR REBOCÁVEL VAZÃO 89 PCM E MOTOR DIESEL DE 20 CV - JUROS. AF_05/2023</t>
  </si>
  <si>
    <t>1,79</t>
  </si>
  <si>
    <t>PROJETOR PNEUMÁTICO DE ARGAMASSA PARA CHAPISCO E REBOCO COM RECIPIENTE ACOPLADO, TIPO CANEQUINHA, COM COMPRESSOR DE AR REBOCÁVEL VAZÃO 89 PCM E MOTOR DIESEL DE 20 CV - MANUTENÇÃO. AF_05/2023</t>
  </si>
  <si>
    <t>8,84</t>
  </si>
  <si>
    <t>PROJETOR PNEUMÁTICO DE ARGAMASSA PARA CHAPISCO E REBOCO COM RECIPIENTE ACOPLADO, TIPO CANEQUINHA, COM COMPRESSOR DE AR REBOCÁVEL VAZÃO 89 PCM E MOTOR DIESEL DE 20 CV - MATERIAIS NA OPERAÇÃO. AF_05/2023</t>
  </si>
  <si>
    <t>15,08</t>
  </si>
  <si>
    <t>PERFURATRIZ COM TORRE METÁLICA PARA EXECUÇÃO DE ESTACA HÉLICE CONTÍNUA, PROFUNDIDADE MÁXIMA DE 30 M, DIÂMETRO MÁXIMO DE 800 MM, POTÊNCIA INSTALADA DE 268 HP, MESA ROTATIVA COM TORQUE MÁXIMO DE 170 KNM - DEPRECIAÇÃO. AF_06/2015</t>
  </si>
  <si>
    <t>211,88</t>
  </si>
  <si>
    <t>PERFURATRIZ COM TORRE METÁLICA PARA EXECUÇÃO DE ESTACA HÉLICE CONTÍNUA, PROFUNDIDADE MÁXIMA DE 30 M, DIÂMETRO MÁXIMO DE 800 MM, POTÊNCIA INSTALADA DE 268 HP, MESA ROTATIVA COM TORQUE MÁXIMO DE 170 KNM - JUROS. AF_06/2015</t>
  </si>
  <si>
    <t>56,84</t>
  </si>
  <si>
    <t>PERFURATRIZ COM TORRE METÁLICA PARA EXECUÇÃO DE ESTACA HÉLICE CONTÍNUA, PROFUNDIDADE MÁXIMA DE 30 M, DIÂMETRO MÁXIMO DE 800 MM, POTÊNCIA INSTALADA DE 268 HP, MESA ROTATIVA COM TORQUE MÁXIMO DE 170 KNM - MANUTENÇÃO. AF_06/2015</t>
  </si>
  <si>
    <t>265,15</t>
  </si>
  <si>
    <t>PERFURATRIZ COM TORRE METÁLICA PARA EXECUÇÃO DE ESTACA HÉLICE CONTÍNUA, PROFUNDIDADE MÁXIMA DE 30 M, DIÂMETRO MÁXIMO DE 800 MM, POTÊNCIA INSTALADA DE 268 HP, MESA ROTATIVA COM TORQUE MÁXIMO DE 170 KNM - MATERIAIS NA OPERAÇÃO. AF_06/2015</t>
  </si>
  <si>
    <t>120,53</t>
  </si>
  <si>
    <t>PERFURATRIZ HIDRÁULICA SOBRE CAMINHÃO COM TRADO CURTO ACOPLADO, PROFUNDIDADE MÁXIMA DE 20 M, DIÂMETRO MÁXIMO DE 1500 MM, POTÊNCIA INSTALADA DE 137 HP, MESA ROTATIVA COM TORQUE MÁXIMO DE 30 KNM - DEPRECIAÇÃO. AF_06/2015</t>
  </si>
  <si>
    <t>103,71</t>
  </si>
  <si>
    <t>PERFURATRIZ HIDRÁULICA SOBRE CAMINHÃO COM TRADO CURTO ACOPLADO, PROFUNDIDADE MÁXIMA DE 20 M, DIÂMETRO MÁXIMO DE 1500 MM, POTÊNCIA INSTALADA DE 137 HP, MESA ROTATIVA COM TORQUE MÁXIMO DE 30 KNM - JUROS. AF_06/2015</t>
  </si>
  <si>
    <t>31,14</t>
  </si>
  <si>
    <t>PERFURATRIZ HIDRÁULICA SOBRE CAMINHÃO COM TRADO CURTO ACOPLADO, PROFUNDIDADE MÁXIMA DE 20 M, DIÂMETRO MÁXIMO DE 1500 MM, POTÊNCIA INSTALADA DE 137 HP, MESA ROTATIVA COM TORQUE MÁXIMO DE 30 KNM - MANUTENÇÃO. AF_06/2015</t>
  </si>
  <si>
    <t>144,21</t>
  </si>
  <si>
    <t>PERFURATRIZ HIDRÁULICA SOBRE CAMINHÃO COM TRADO CURTO ACOPLADO, PROFUNDIDADE MÁXIMA DE 20 M, DIÂMETRO MÁXIMO DE 1500 MM, POTÊNCIA INSTALADA DE 137 HP, MESA ROTATIVA COM TORQUE MÁXIMO DE 30 KNM - MATERIAIS NA OPERAÇÃO. AF_06/2015</t>
  </si>
  <si>
    <t>92,43</t>
  </si>
  <si>
    <t>MANIPULADOR TELESCÓPICO, POTÊNCIA DE 85 HP, CAPACIDADE DE CARGA DE 3.500 KG, ALTURA MÁXIMA DE ELEVAÇÃO DE 12,3 M - DEPRECIAÇÃO. AF_05/2023</t>
  </si>
  <si>
    <t>30,90</t>
  </si>
  <si>
    <t>MANIPULADOR TELESCÓPICO, POTÊNCIA DE 85 HP, CAPACIDADE DE CARGA DE 3.500 KG, ALTURA MÁXIMA DE ELEVAÇÃO DE 12,3 M - JUROS. AF_05/2023</t>
  </si>
  <si>
    <t>7,62</t>
  </si>
  <si>
    <t>MANIPULADOR TELESCÓPICO, POTÊNCIA DE 85 HP, CAPACIDADE DE CARGA DE 3.500 KG, ALTURA MÁXIMA DE ELEVAÇÃO DE 12,3 M - MANUTENÇÃO. AF_05/2023</t>
  </si>
  <si>
    <t>36,05</t>
  </si>
  <si>
    <t>MANIPULADOR TELESCÓPICO, POTÊNCIA DE 85 HP, CAPACIDADE DE CARGA DE 3.500 KG, ALTURA MÁXIMA DE ELEVAÇÃO DE 12,3 M - MATERIAIS NA OPERAÇÃO. AF_05/2023</t>
  </si>
  <si>
    <t>57,35</t>
  </si>
  <si>
    <t>MINICARREGADEIRA SOBRE RODAS, POTÊNCIA LÍQUIDA DE 47 HP, CAPACIDADE NOMINAL DE OPERAÇÃO DE 646 KG - DEPRECIAÇÃO. AF_06/2015</t>
  </si>
  <si>
    <t>27,76</t>
  </si>
  <si>
    <t>MINICARREGADEIRA SOBRE RODAS, POTÊNCIA LÍQUIDA DE 47 HP, CAPACIDADE NOMINAL DE OPERAÇÃO DE 646 KG - JUROS. AF_06/2015</t>
  </si>
  <si>
    <t>5,48</t>
  </si>
  <si>
    <t>MINICARREGADEIRA SOBRE RODAS, POTÊNCIA LÍQUIDA DE 47 HP, CAPACIDADE NOMINAL DE OPERAÇÃO DE 646 KG - MANUTENÇÃO. AF_06/2015</t>
  </si>
  <si>
    <t>34,70</t>
  </si>
  <si>
    <t>MINICARREGADEIRA SOBRE RODAS, POTÊNCIA LÍQUIDA DE 47 HP, CAPACIDADE NOMINAL DE OPERAÇÃO DE 646 KG - MATERIAIS NA OPERAÇÃO. AF_06/2015</t>
  </si>
  <si>
    <t>40,15</t>
  </si>
  <si>
    <t>COMPRESSOR DE AR REBOCÁVEL, VAZÃO 189 PCM, PRESSÃO EFETIVA DE TRABALHO 102 PSI, MOTOR DIESEL, POTÊNCIA 63 CV - DEPRECIAÇÃO. AF_06/2015</t>
  </si>
  <si>
    <t>5,01</t>
  </si>
  <si>
    <t>COMPRESSOR DE AR REBOCÁVEL, VAZÃO 189 PCM, PRESSÃO EFETIVA DE TRABALHO 102 PSI, MOTOR DIESEL, POTÊNCIA 63 CV - JUROS. AF_06/2015</t>
  </si>
  <si>
    <t>1,34</t>
  </si>
  <si>
    <t>COMPRESSOR DE AR REBOCÁVEL, VAZÃO 89 PCM, PRESSÃO EFETIVA DE TRABALHO 102 PSI, MOTOR DIESEL, POTÊNCIA 20 CV - DEPRECIAÇÃO. AF_06/2015</t>
  </si>
  <si>
    <t>6,70</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</si>
  <si>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</si>
  <si>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</si>
  <si>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8,38</t>
  </si>
  <si>
    <t>COMPRESSOR DE AR REBOCÁVEL, VAZÃO 89 PCM, PRESSÃO EFETIVA DE TRABALHO 102 PSI, MOTOR DIESEL, POTÊNCIA 20 CV - MATERIAIS NA OPERAÇÃO. AF_06/2015</t>
  </si>
  <si>
    <t>15,07</t>
  </si>
  <si>
    <t>COMPRESSOR DE AR REBOCAVEL, VAZÃO 250 PCM, PRESSAO DE TRABALHO 102 PSI, MOTOR A DIESEL POTÊNCIA 81 CV - DEPRECIAÇÃO. AF_06/2015</t>
  </si>
  <si>
    <t>6,72</t>
  </si>
  <si>
    <t>COMPRESSOR DE AR REBOCAVEL, VAZÃO 250 PCM, PRESSAO DE TRABALHO 102 PSI, MOTOR A DIESEL POTÊNCIA 81 CV - JUROS. AF_06/2015</t>
  </si>
  <si>
    <t>1,80</t>
  </si>
  <si>
    <t>COMPRESSOR DE AR REBOCAVEL, VAZÃO 250 PCM, PRESSAO DE TRABALHO 102 PSI, MOTOR A DIESEL POTÊNCIA 81 CV - MANUTENÇÃO. AF_06/2015</t>
  </si>
  <si>
    <t>8,41</t>
  </si>
  <si>
    <t>COMPRESSOR DE AR REBOCAVEL, VAZÃO 250 PCM, PRESSAO DE TRABALHO 102 PSI, MOTOR A DIESEL POTÊNCIA 81 CV - MATERIAIS NA OPERAÇÃO. AF_06/2015</t>
  </si>
  <si>
    <t>61,08</t>
  </si>
  <si>
    <t>COMPRESSOR DE AR REBOCÁVEL, VAZÃO 748 PCM, PRESSÃO EFETIVA DE TRABALHO 102 PSI, MOTOR DIESEL, POTÊNCIA 210 CV - DEPRECIAÇÃO. AF_06/2015</t>
  </si>
  <si>
    <t>17,06</t>
  </si>
  <si>
    <t>COMPRESSOR DE AR REBOCÁVEL, VAZÃO 748 PCM, PRESSÃO EFETIVA DE TRABALHO 102 PSI, MOTOR DIESEL, POTÊNCIA 210 CV - JUROS. AF_06/2015</t>
  </si>
  <si>
    <t>4,57</t>
  </si>
  <si>
    <t>COMPRESSOR DE AR REBOCÁVEL, VAZÃO 748 PCM, PRESSÃO EFETIVA DE TRABALHO 102 PSI, MOTOR DIESEL, POTÊNCIA 210 CV - MANUTENÇÃO. AF_06/2015</t>
  </si>
  <si>
    <t>21,35</t>
  </si>
  <si>
    <t>COMPRESSOR DE AR REBOCÁVEL, VAZÃO 748 PCM, PRESSÃO EFETIVA DE TRABALHO 102 PSI, MOTOR DIESEL, POTÊNCIA 210 CV - MATERIAIS NA OPERAÇÃO. AF_06/2015</t>
  </si>
  <si>
    <t>158,46</t>
  </si>
  <si>
    <t>COMPRESSOR DE AR REBOCAVEL, VAZÃO 400 PCM, PRESSAO DE TRABALHO 102 PSI, MOTOR A DIESEL POTÊNCIA 110 CV - DEPRECIAÇÃO. AF_06/2015</t>
  </si>
  <si>
    <t>7,97</t>
  </si>
  <si>
    <t>COMPRESSOR DE AR REBOCAVEL, VAZÃO 400 PCM, PRESSAO DE TRABALHO 102 PSI, MOTOR A DIESEL POTÊNCIA 110 CV - JUROS. AF_06/2015</t>
  </si>
  <si>
    <t>COMPRESSOR DE AR REBOCAVEL, VAZÃO 400 PCM, PRESSAO DE TRABALHO 102 PSI, MOTOR A DIESEL POTÊNCIA 110 CV - MANUTENÇÃO. AF_06/2015</t>
  </si>
  <si>
    <t>9,97</t>
  </si>
  <si>
    <t>COMPRESSOR DE AR REBOCAVEL, VAZÃO 400 PCM, PRESSAO DE TRABALHO 102 PSI, MOTOR A DIESEL POTÊNCIA 110 CV - MATERIAIS NA OPERAÇÃO. AF_06/2015</t>
  </si>
  <si>
    <t>82,97</t>
  </si>
  <si>
    <t>PERFURATRIZ HIDRÁULICA SOBRE CAMINHÃO COM TRADO CURTO ACOPLADO, PROFUNDIDADE MÁXIMA DE 20 M, DIÂMETRO MÁXIMO DE 1500 MM, POTÊNCIA INSTALADA DE 137 HP, MESA ROTATIVA COM TORQUE MÁXIMO DE 30 KNM - IMPOSTOS E SEGUROS. AF_06/2015</t>
  </si>
  <si>
    <t>12,61</t>
  </si>
  <si>
    <t>CAMINHÃO TRUCADO (C/ TERCEIRO EIXO) ELETRÔNICO - POTÊNCIA 231CV - PBT = 22000KG - DIST. ENTRE EIXOS 5170 MM - INCLUI CARROCERIA FIXA ABERTA DE MADEIRA - DEPRECIAÇÃO. AF_06/2015</t>
  </si>
  <si>
    <t>24,62</t>
  </si>
  <si>
    <t>CAMINHÃO TRUCADO (C/ TERCEIRO EIXO) ELETRÔNICO - POTÊNCIA 231CV - PBT = 22000KG - DIST. ENTRE EIXOS 5170 MM - INCLUI CARROCERIA FIXA ABERTA DE MADEIRA - JUROS. AF_06/2015</t>
  </si>
  <si>
    <t>9,89</t>
  </si>
  <si>
    <t>CAMINHÃO TRUCADO (C/ TERCEIRO EIXO) ELETRÔNICO - POTÊNCIA 231CV - PBT = 22000KG - DIST. ENTRE EIXOS 5170 MM - INCLUI CARROCERIA FIXA ABERTA DE MADEIRA - IMPOSTOS E SEGUROS. AF_06/2015</t>
  </si>
  <si>
    <t>3,99</t>
  </si>
  <si>
    <t>CAMINHÃO TRUCADO (C/ TERCEIRO EIXO) ELETRÔNICO - POTÊNCIA 231CV - PBT = 22000KG - DIST. ENTRE EIXOS 5170 MM - INCLUI CARROCERIA FIXA ABERTA DE MADEIRA - MANUTENÇÃO. AF_06/2015</t>
  </si>
  <si>
    <t>45,22</t>
  </si>
  <si>
    <t>CAMINHÃO TRUCADO (C/ TERCEIRO EIXO) ELETRÔNICO - POTÊNCIA 231CV - PBT = 22000KG - DIST. ENTRE EIXOS 5170 MM - INCLUI CARROCERIA FIXA ABERTA DE MADEIRA - MATERIAIS NA OPERAÇÃO. AF_06/2015</t>
  </si>
  <si>
    <t>147,85</t>
  </si>
  <si>
    <t>PLACA VIBRATÓRIA REVERSÍVEL COM MOTOR 4 TEMPOS A GASOLINA, FORÇA CENTRÍFUGA DE 25 KN (2500 KGF), POTÊNCIA 5,5 CV - DEPRECIAÇÃO. AF_08/2015</t>
  </si>
  <si>
    <t>0,54</t>
  </si>
  <si>
    <t>PLACA VIBRATÓRIA REVERSÍVEL COM MOTOR 4 TEMPOS A GASOLINA, FORÇA CENTRÍFUGA DE 25 KN (2500 KGF), POTÊNCIA 5,5 CV - JUROS. AF_08/2015</t>
  </si>
  <si>
    <t>0,14</t>
  </si>
  <si>
    <t>PLACA VIBRATÓRIA REVERSÍVEL COM MOTOR 4 TEMPOS A GASOLINA, FORÇA CENTRÍFUGA DE 25 KN (2500 KGF), POTÊNCIA 5,5 CV - MANUTENÇÃO. AF_08/2015</t>
  </si>
  <si>
    <t>0,67</t>
  </si>
  <si>
    <t>PLACA VIBRATÓRIA REVERSÍVEL COM MOTOR 4 TEMPOS A GASOLINA, FORÇA CENTRÍFUGA DE 25 KN (2500 KGF), POTÊNCIA 5,5 CV - MATERIAIS NA OPERAÇÃO. AF_08/2015</t>
  </si>
  <si>
    <t>8,55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</si>
  <si>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</si>
  <si>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</si>
  <si>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0,19</t>
  </si>
  <si>
    <t>CORTADORA DE PISO COM MOTOR 4 TEMPOS A GASOLINA, POTÊNCIA DE 13 HP, COM DISCO DE CORTE DIAMANTADO SEGMENTADO PARA CONCRETO, DIÂMETRO DE 350 MM, FURO DE 1" (14 X 1") - MANUTENÇÃO. AF_08/2015</t>
  </si>
  <si>
    <t>1,10</t>
  </si>
  <si>
    <t>CORTADORA DE PISO COM MOTOR 4 TEMPOS A GASOLINA, POTÊNCIA DE 13 HP, COM DISCO DE CORTE DIAMANTADO SEGMENTADO PARA CONCRETO, DIÂMETRO DE 350 MM, FURO DE 1" (14 X 1") - MATERIAIS NA OPERAÇÃO. AF_08/2015</t>
  </si>
  <si>
    <t>8,61</t>
  </si>
  <si>
    <t>CAMINHÃO TOCO, PESO BRUTO TOTAL 14.300 KG, CARGA ÚTIL MÁXIMA 9590 KG, DISTÂNCIA ENTRE EIXOS 4,76 M, POTÊNCIA 185 CV (NÃO INCLUI CARROCERIA) - DEPRECIAÇÃO. AF_06/2014</t>
  </si>
  <si>
    <t>17,61</t>
  </si>
  <si>
    <t>CAMINHÃO TOCO, PESO BRUTO TOTAL 14.300 KG, CARGA ÚTIL MÁXIMA 9590 KG, DISTÂNCIA ENTRE EIXOS 4,76 M, POTÊNCIA 185 CV (NÃO INCLUI CARROCERIA) - JUROS. AF_06/2014</t>
  </si>
  <si>
    <t>7,24</t>
  </si>
  <si>
    <t>CAMINHÃO TOCO, PESO BRUTO TOTAL 14.300 KG, CARGA ÚTIL MÁXIMA 9590 KG, DISTÂNCIA ENTRE EIXOS 4,76 M, POTÊNCIA 185 CV (NÃO INCLUI CARROCERIA) - IMPOSTOS E SEGUROS. AF_06/2014</t>
  </si>
  <si>
    <t>2,92</t>
  </si>
  <si>
    <t>CAMINHÃO PIPA 6.000 L, PESO BRUTO TOTAL 13.000 KG, DISTÂNCIA ENTRE EIXOS 4,80 M, POTÊNCIA 189 CV INCLUSIVE TANQUE DE AÇO PARA TRANSPORTE DE ÁGUA, CAPACIDADE 6 M3 - DEPRECIAÇÃO. AF_06/2014</t>
  </si>
  <si>
    <t>20,87</t>
  </si>
  <si>
    <t>CAMINHÃO PIPA 6.000 L, PESO BRUTO TOTAL 13.000 KG, DISTÂNCIA ENTRE EIXOS 4,80 M, POTÊNCIA 189 CV INCLUSIVE TANQUE DE AÇO PARA TRANSPORTE DE ÁGUA, CAPACIDADE 6 M3 - JUROS. AF_06/2014</t>
  </si>
  <si>
    <t>8,00</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</si>
  <si>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</si>
  <si>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</si>
  <si>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21,88</t>
  </si>
  <si>
    <t>CAMINHÃO BASCULANTE 6 M3, PESO BRUTO TOTAL 16.000 KG, CARGA ÚTIL MÁXIMA 13.071 KG, DISTÂNCIA ENTRE EIXOS 4,80 M, POTÊNCIA 230 CV INCLUSIVE CAÇAMBA METÁLICA - JUROS. AF_06/2014</t>
  </si>
  <si>
    <t>8,44</t>
  </si>
  <si>
    <t>CAMINHÃO BASCULANTE 6 M3, PESO BRUTO TOTAL 16.000 KG, CARGA ÚTIL MÁXIMA 13.071 KG, DISTÂNCIA ENTRE EIXOS 4,80 M, POTÊNCIA 230 CV INCLUSIVE CAÇAMBA METÁLICA - IMPOSTOS E SEGUROS. AF_06/2014</t>
  </si>
  <si>
    <t>3,40</t>
  </si>
  <si>
    <t>CAMINHÃO TOCO, PESO BRUTO TOTAL 16.000 KG, CARGA ÚTIL MÁXIMA DE 10.685 KG, DISTÂNCIA ENTRE EIXOS 4,80 M, POTÊNCIA 189 CV EXCLUSIVE CARROCERIA - DEPRECIAÇÃO. AF_06/2014</t>
  </si>
  <si>
    <t>19,34</t>
  </si>
  <si>
    <t>CAMINHÃO TOCO, PESO BRUTO TOTAL 16.000 KG, CARGA ÚTIL MÁXIMA DE 10.685 KG, DISTÂNCIA ENTRE EIXOS 4,80 M, POTÊNCIA 189 CV EXCLUSIVE CARROCERIA - JUROS. AF_06/2014</t>
  </si>
  <si>
    <t>7,95</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</si>
  <si>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</si>
  <si>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</si>
  <si>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28,78</t>
  </si>
  <si>
    <t>CAMINHÃO BASCULANTE 10 M3, TRUCADO CABINE SIMPLES, PESO BRUTO TOTAL 23.000 KG, CARGA ÚTIL MÁXIMA 15.935 KG, DISTÂNCIA ENTRE EIXOS 4,80 M, POTÊNCIA 230 CV INCLUSIVE CAÇAMBA METÁLICA - JUROS. AF_06/2014</t>
  </si>
  <si>
    <t>11,10</t>
  </si>
  <si>
    <t>CAMINHÃO BASCULANTE 10 M3, TRUCADO CABINE SIMPLES, PESO BRUTO TOTAL 23.000 KG, CARGA ÚTIL MÁXIMA 15.935 KG, DISTÂNCIA ENTRE EIXOS 4,80 M, POTÊNCIA 230 CV INCLUSIVE CAÇAMBA METÁLICA - IMPOSTOS E SEGUROS. AF_06/2014</t>
  </si>
  <si>
    <t>4,48</t>
  </si>
  <si>
    <t>CAMINHÃO BASCULANTE 10 M3, TRUCADO CABINE SIMPLES, PESO BRUTO TOTAL 23.000 KG, CARGA ÚTIL MÁXIMA 15.935 KG, DISTÂNCIA ENTRE EIXOS 4,80 M, POTÊNCIA 230 CV INCLUSIVE CAÇAMBA METÁLICA - MANUTENÇÃO. AF_06/2014</t>
  </si>
  <si>
    <t>51,94</t>
  </si>
  <si>
    <t>CAMINHÃO BASCULANTE 10 M3, TRUCADO CABINE SIMPLES, PESO BRUTO TOTAL 23.000 KG, CARGA ÚTIL MÁXIMA 15.935 KG, DISTÂNCIA ENTRE EIXOS 4,80 M, POTÊNCIA 230 CV INCLUSIVE CAÇAMBA METÁLICA - MATERIAIS NA OPERAÇÃO. AF_06/2014</t>
  </si>
  <si>
    <t>142,91</t>
  </si>
  <si>
    <t>CAMINHÃO TOCO, PBT 14.300 KG, CARGA ÚTIL MÁX. 9.710 KG, DIST. ENTRE EIXOS 3,56 M, POTÊNCIA 185 CV, INCLUSIVE CARROCERIA FIXA ABERTA DE MADEIRA P/ TRANSPORTE GERAL DE CARGA SECA, DIMEN. APROX. 2,50 X 6,50 X 0,50 M - DEPRECIAÇÃO. AF_06/2014</t>
  </si>
  <si>
    <t>19,11</t>
  </si>
  <si>
    <t>CAMINHÃO TOCO, PBT 14.300 KG, CARGA ÚTIL MÁX. 9.710 KG, DIST. ENTRE EIXOS 3,56 M, POTÊNCIA 185 CV, INCLUSIVE CARROCERIA FIXA ABERTA DE MADEIRA P/ TRANSPORTE GERAL DE CARGA SECA, DIMEN. APROX. 2,50 X 6,50 X 0,50 M - JUROS. AF_06/2014</t>
  </si>
  <si>
    <t>7,63</t>
  </si>
  <si>
    <t>CAMINHÃO TOCO, PBT 14.300 KG, CARGA ÚTIL MÁX. 9.710 KG, DIST. ENTRE EIXOS 3,56 M, POTÊNCIA 185 CV, INCLUSIVE CARROCERIA FIXA ABERTA DE MADEIRA P/ TRANSPORTE GERAL DE CARGA SECA, DIMEN. APROX. 2,50 X 6,50 X 0,50 M - IMPOSTOS E SEGUROS. AF_06/2014</t>
  </si>
  <si>
    <t>3,07</t>
  </si>
  <si>
    <t>CAMINHÃO PIPA 10.000 L TRUCADO, PESO BRUTO TOTAL 23.000 KG, CARGA ÚTIL MÁXIMA 15.935 KG, DISTÂNCIA ENTRE EIXOS 4,8 M, POTÊNCIA 230 CV, INCLUSIVE TANQUE DE AÇO PARA TRANSPORTE DE ÁGUA - DEPRECIAÇÃO. AF_06/2014</t>
  </si>
  <si>
    <t>28,97</t>
  </si>
  <si>
    <t>CAMINHÃO PIPA 10.000 L TRUCADO, PESO BRUTO TOTAL 23.000 KG, CARGA ÚTIL MÁXIMA 15.935 KG, DISTÂNCIA ENTRE EIXOS 4,8 M, POTÊNCIA 230 CV, INCLUSIVE TANQUE DE AÇO PARA TRANSPORTE DE ÁGUA - JUROS. AF_06/2014</t>
  </si>
  <si>
    <t>11,22</t>
  </si>
  <si>
    <t>CAMINHÃO PIPA 10.000 L TRUCADO, PESO BRUTO TOTAL 23.000 KG, CARGA ÚTIL MÁXIMA 15.935 KG, DISTÂNCIA ENTRE EIXOS 4,8 M, POTÊNCIA 230 CV, INCLUSIVE TANQUE DE AÇO PARA TRANSPORTE DE ÁGUA - IMPOSTOS E SEGUROS. AF_06/2014</t>
  </si>
  <si>
    <t>4,53</t>
  </si>
  <si>
    <t>CAMINHÃO BASCULANTE 6 M3 TOCO, PESO BRUTO TOTAL 16.000 KG, CARGA ÚTIL MÁXIMA 11.130 KG, DISTÂNCIA ENTRE EIXOS 5,36 M, POTÊNCIA 185 CV, INCLUSIVE CAÇAMBA METÁLICA - IMPOSTOS E SEGUROS. AF_06/2014</t>
  </si>
  <si>
    <t>3,53</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</si>
  <si>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</si>
  <si>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</si>
  <si>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</si>
  <si>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22,79</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</si>
  <si>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</si>
  <si>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</si>
  <si>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7,59</t>
  </si>
  <si>
    <t>ESPARGIDOR DE ASFALTO PRESSURIZADO, TANQUE 6 M3 COM ISOLAÇÃO TÉRMICA, AQUECIDO COM 2 MAÇARICOS, COM BARRA ESPARGIDORA 3,60 M, MONTADO SOBRE CAMINHÃO  TOCO, PBT 14.300 KG, POTÊNCIA 185 CV - MATERIAIS NA OPERAÇÃO. AF_05/2023</t>
  </si>
  <si>
    <t>164,43</t>
  </si>
  <si>
    <t>COMPACTADOR DE SOLOS DE PERCUSSÃO (SOQUETE) COM MOTOR A GASOLINA 4 TEMPOS, POTÊNCIA 4 CV - DEPRECIAÇÃO. AF_08/2015</t>
  </si>
  <si>
    <t>0,80</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</si>
  <si>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</si>
  <si>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</si>
  <si>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</si>
  <si>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6,11</t>
  </si>
  <si>
    <t>GUINDAUTO HIDRÁULICO, CAPACIDADE MÁXIMA DE CARGA 6500 KG, MOMENTO MÁXIMO DE CARGA 5,8 TM, ALCANCE MÁXIMO HORIZONTAL 7,60 M, INCLUSIVE CAMINHÃO TOCO PBT 9.700 KG, POTÊNCIA DE 160 CV - DEPRECIAÇÃO. AF_08/2015</t>
  </si>
  <si>
    <t>21,42</t>
  </si>
  <si>
    <t>GUINDAUTO HIDRÁULICO, CAPACIDADE MÁXIMA DE CARGA 6500 KG, MOMENTO MÁXIMO DE CARGA 5,8 TM, ALCANCE MÁXIMO HORIZONTAL 7,60 M, INCLUSIVE CAMINHÃO TOCO PBT 9.700 KG, POTÊNCIA DE 160 CV - JUROS. AF_08/2015</t>
  </si>
  <si>
    <t>7,98</t>
  </si>
  <si>
    <t>GUINDAUTO HIDRÁULICO, CAPACIDADE MÁXIMA DE CARGA 6500 KG, MOMENTO MÁXIMO DE CARGA 5,8 TM, ALCANCE MÁXIMO HORIZONTAL 7,60 M, INCLUSIVE CAMINHÃO TOCO PBT 9.700 KG, POTÊNCIA DE 160 CV - IMPOSTOS E SEGUROS. AF_08/2015</t>
  </si>
  <si>
    <t>3,22</t>
  </si>
  <si>
    <t>GUINDAUTO HIDRÁULICO, CAPACIDADE MÁXIMA DE CARGA 6500 KG, MOMENTO MÁXIMO DE CARGA 5,8 TM, ALCANCE MÁXIMO HORIZONTAL 7,60 M, INCLUSIVE CAMINHÃO TOCO PBT 9.700 KG, POTÊNCIA DE 160 CV - MANUTENÇÃO. AF_08/2015</t>
  </si>
  <si>
    <t>36,76</t>
  </si>
  <si>
    <t>GUINDAUTO HIDRÁULICO, CAPACIDADE MÁXIMA DE CARGA 6500 KG, MOMENTO MÁXIMO DE CARGA 5,8 TM, ALCANCE MÁXIMO HORIZONTAL 7,60 M, INCLUSIVE CAMINHÃO TOCO PBT 9.700 KG, POTÊNCIA DE 160 CV - MATERIAIS NA OPERAÇÃO. AF_08/2015</t>
  </si>
  <si>
    <t>134,89</t>
  </si>
  <si>
    <t>CAMINHÃO DE TRANSPORTE DE MATERIAL ASFÁLTICO 30.000 L, COM CAVALO MECÂNICO DE CAPACIDADE MÁXIMA DE TRAÇÃO COMBINADO DE 66.000 KG, POTÊNCIA 360 CV, INCLUSIVE TANQUE DE ASFALTO COM SERPENTINA - DEPRECIAÇÃO. AF_08/2015</t>
  </si>
  <si>
    <t>40,10</t>
  </si>
  <si>
    <t>CAMINHÃO DE TRANSPORTE DE MATERIAL ASFÁLTICO 30.000 L, COM CAVALO MECÂNICO DE CAPACIDADE MÁXIMA DE TRAÇÃO COMBINADO DE 66.000 KG, POTÊNCIA 360 CV, INCLUSIVE TANQUE DE ASFALTO COM SERPENTINA - JUROS. AF_08/2015</t>
  </si>
  <si>
    <t>16,19</t>
  </si>
  <si>
    <t>CAMINHÃO DE TRANSPORTE DE MATERIAL ASFÁLTICO 30.000 L, COM CAVALO MECÂNICO DE CAPACIDADE MÁXIMA DE TRAÇÃO COMBINADO DE 66.000 KG, POTÊNCIA 360 CV, INCLUSIVE TANQUE DE ASFALTO COM SERPENTINA - IMPOSTOS E SEGUROS. AF_08/2015</t>
  </si>
  <si>
    <t>6,54</t>
  </si>
  <si>
    <t>CAMINHÃO DE TRANSPORTE DE MATERIAL ASFÁLTICO 30.000 L, COM CAVALO MECÂNICO DE CAPACIDADE MÁXIMA DE TRAÇÃO COMBINADO DE 66.000 KG, POTÊNCIA 360 CV, INCLUSIVE TANQUE DE ASFALTO COM SERPENTINA - MANUTENÇÃO. AF_08/2015</t>
  </si>
  <si>
    <t>72,33</t>
  </si>
  <si>
    <t>CAMINHÃO DE TRANSPORTE DE MATERIAL ASFÁLTICO 30.000 L, COM CAVALO MECÂNICO DE CAPACIDADE MÁXIMA DE TRAÇÃO COMBINADO DE 66.000 KG, POTÊNCIA 360 CV, INCLUSIVE TANQUE DE ASFALTO COM SERPENTINA - MATERIAIS NA OPERAÇÃO. AF_08/2015</t>
  </si>
  <si>
    <t>303,55</t>
  </si>
  <si>
    <t>SERRA CIRCULAR DE BANCADA COM MOTOR ELÉTRICO POTÊNCIA DE 5HP, COM COIFA PARA DISCO 10" - DEPRECIAÇÃO. AF_08/2015</t>
  </si>
  <si>
    <t>0,10</t>
  </si>
  <si>
    <t>SERRA CIRCULAR DE BANCADA COM MOTOR ELÉTRICO POTÊNCIA DE 5HP, COM COIFA PARA DISCO 10" - JUROS. AF_08/2015</t>
  </si>
  <si>
    <t>0,02</t>
  </si>
  <si>
    <t>SERRA CIRCULAR DE BANCADA COM MOTOR ELÉTRICO POTÊNCIA DE 5HP, COM COIFA PARA DISCO 10" - MANUTENÇÃO. AF_08/2015</t>
  </si>
  <si>
    <t>SERRA CIRCULAR DE BANCADA COM MOTOR ELÉTRICO POTÊNCIA DE 5HP, COM COIFA PARA DISCO 10" - MATERIAIS NA OPERAÇÃO. AF_08/2015</t>
  </si>
  <si>
    <t>1,29</t>
  </si>
  <si>
    <t>DISTRIBUIDOR DE AGREGADOS REBOCAVEL, CAPACIDADE 1,9 M³, LARGURA DE TRABALHO 3,66 M - DEPRECIAÇÃO. AF_11/2015</t>
  </si>
  <si>
    <t>6,47</t>
  </si>
  <si>
    <t>DISTRIBUIDOR DE AGREGADOS REBOCAVEL, CAPACIDADE 1,9 M³, LARGURA DE TRABALHO 3,66 M - JUROS. AF_11/2015</t>
  </si>
  <si>
    <t>DISTRIBUIDOR DE AGREGADOS REBOCAVEL, CAPACIDADE 1,9 M³, LARGURA DE TRABALHO 3,66 M - MANUTENÇÃO. AF_11/2015</t>
  </si>
  <si>
    <t>5,39</t>
  </si>
  <si>
    <t>CAMINHÃO PARA EQUIPAMENTO DE LIMPEZA A SUCÇÃO COM CAMINHÃO TRUCADO DE PESO BRUTO TOTAL 23000 KG, CARGA ÚTIL MÁXIMA 15935 KG, DISTÂNCIA ENTRE EIXOS 4,80 M, POTÊNCIA 230 CV, INCLUSIVE LIMPADORA A SUCÇÃO, TANQUE 12000 L - DEPRECIAÇÃO. AF_05/2023</t>
  </si>
  <si>
    <t>41,27</t>
  </si>
  <si>
    <t>CAMINHÃO PARA EQUIPAMENTO DE LIMPEZA A SUCÇÃO COM CAMINHÃO TRUCADO DE PESO BRUTO TOTAL 23000 KG, CARGA ÚTIL MÁXIMA 15935 KG, DISTÂNCIA ENTRE EIXOS 4,80 M, POTÊNCIA 230 CV, INCLUSIVE LIMPADORA A SUCÇÃO, TANQUE 12000 L - JUROS. AF_05/2023</t>
  </si>
  <si>
    <t>14,05</t>
  </si>
  <si>
    <t>CAMINHÃO PARA EQUIPAMENTO DE LIMPEZA A SUCÇÃO COM CAMINHÃO TRUCADO DE PESO BRUTO TOTAL 23000 KG, CARGA ÚTIL MÁXIMA 15935 KG, DISTÂNCIA ENTRE EIXOS 4,80 M, POTÊNCIA 230 CV, INCLUSIVE LIMPADORA A SUCÇÃO, TANQUE 12000 L - IMPOSTOS E SEGUROS. AF_05/2023</t>
  </si>
  <si>
    <t>9,82</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</si>
  <si>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</si>
  <si>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</si>
  <si>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177,69</t>
  </si>
  <si>
    <t>PENEIRA ROTATIVA COM MOTOR ELÉTRICO TRIFÁSICO DE 2 CV, CILINDRO DE 1 M X 0,60 M, COM FUROS DE 3,17 MM - DEPRECIAÇÃO. AF_05/2023</t>
  </si>
  <si>
    <t>PENEIRA ROTATIVA COM MOTOR ELÉTRICO TRIFÁSICO DE 2 CV, CILINDRO DE 1 M X 0,60 M, COM FUROS DE 3,17 MM - JUROS. AF_05/2023</t>
  </si>
  <si>
    <t>0,20</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</si>
  <si>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</si>
  <si>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</si>
  <si>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</si>
  <si>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</si>
  <si>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0,04</t>
  </si>
  <si>
    <t>DOSADOR DE AREIA, CAPACIDADE DE 26 LITROS - MANUTENÇÃO. AF_05/2023</t>
  </si>
  <si>
    <t>0,15</t>
  </si>
  <si>
    <t>CAMINHONETE COM MOTOR A DIESEL, POTÊNCIA 180 CV, CABINE DUPLA, 4X4 - DEPRECIAÇÃO. AF_11/2015</t>
  </si>
  <si>
    <t>12,97</t>
  </si>
  <si>
    <t>CAMINHONETE COM MOTOR A DIESEL, POTÊNCIA 180 CV, CABINE DUPLA, 4X4 - JUROS. AF_11/2015</t>
  </si>
  <si>
    <t>CAMINHONETE COM MOTOR A DIESEL, POTÊNCIA 180 CV, CABINE DUPLA, 4X4 - IMPOSTOS E SEGUROS. AF_11/2015</t>
  </si>
  <si>
    <t>1,62</t>
  </si>
  <si>
    <t>CAMINHONETE COM MOTOR A DIESEL, POTÊNCIA 180 CV, CABINE DUPLA, 4X4 - MANUTENÇÃO. AF_11/2015</t>
  </si>
  <si>
    <t>16,21</t>
  </si>
  <si>
    <t>CAMINHONETE COM MOTOR A DIESEL, POTÊNCIA 180 CV, CABINE DUPLA, 4X4 - MATERIAIS NA OPERAÇÃO. AF_11/2015</t>
  </si>
  <si>
    <t>35,51</t>
  </si>
  <si>
    <t>CAMINHONETE CABINE SIMPLES COM MOTOR 1.6 FLEX, CÂMBIO MANUAL, POTÊNCIA 101/104 CV, 2 PORTAS - DEPRECIAÇÃO. AF_11/2015</t>
  </si>
  <si>
    <t>4,75</t>
  </si>
  <si>
    <t>CAMINHONETE CABINE SIMPLES COM MOTOR 1.6 FLEX, CÂMBIO MANUAL, POTÊNCIA 101/104 CV, 2 PORTAS - JUROS. AF_11/2015</t>
  </si>
  <si>
    <t>1,46</t>
  </si>
  <si>
    <t>CAMINHONETE CABINE SIMPLES COM MOTOR 1.6 FLEX, CÂMBIO MANUAL, POTÊNCIA 101/104 CV, 2 PORTAS - IMPOSTOS E SEGUROS. AF_11/2015</t>
  </si>
  <si>
    <t>0,59</t>
  </si>
  <si>
    <t>CAMINHONETE CABINE SIMPLES COM MOTOR 1.6 FLEX, CÂMBIO MANUAL, POTÊNCIA 101/104 CV, 2 PORTAS - MANUTENÇÃO. AF_11/2015</t>
  </si>
  <si>
    <t>CAMINHONETE CABINE SIMPLES COM MOTOR 1.6 FLEX, CÂMBIO MANUAL, POTÊNCIA 101/104 CV, 2 PORTAS - MATERIAIS NA OPERAÇÃO. AF_11/2015</t>
  </si>
  <si>
    <t>39,73</t>
  </si>
  <si>
    <t>CAMINHÃO DE TRANSPORTE DE MATERIAL ASFÁLTICO 20.000 L, COM CAVALO MECÂNICO DE CAPACIDADE MÁXIMA DE TRAÇÃO COMBINADO DE 45.000 KG, POTÊNCIA 330 CV, INCLUSIVE TANQUE DE ASFALTO COM MAÇARICO - DEPRECIAÇÃO. AF_12/2015</t>
  </si>
  <si>
    <t>29,20</t>
  </si>
  <si>
    <t>CAMINHÃO DE TRANSPORTE DE MATERIAL ASFÁLTICO 20.000 L, COM CAVALO MECÂNICO DE CAPACIDADE MÁXIMA DE TRAÇÃO COMBINADO DE 45.000 KG, POTÊNCIA 330 CV, INCLUSIVE TANQUE DE ASFALTO COM MAÇARICO - JUROS. AF_12/2015</t>
  </si>
  <si>
    <t>11,76</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</si>
  <si>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</si>
  <si>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</si>
  <si>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52,43</t>
  </si>
  <si>
    <t>CAMINHÃO DE TRANSPORTE DE MATERIAL ASFÁLTICO 20.000 L, COM CAVALO MECÂNICO DE CAPACIDADE MÁXIMA DE TRAÇÃO COMBINADO DE 45.000 KG, POTÊNCIA 330 CV, INCLUSIVE TANQUE DE ASFALTO COM MAÇARICO - MATERIAIS NA OPERAÇÃO. AF_12/2015</t>
  </si>
  <si>
    <t>278,28</t>
  </si>
  <si>
    <t>APARELHO PARA CORTE E SOLDA OXI-ACETILENO SOBRE RODAS, INCLUSIVE CILINDROS E MAÇARICOS - DEPRECIAÇÃO. AF_05/2023</t>
  </si>
  <si>
    <t>APARELHO PARA CORTE E SOLDA OXI-ACETILENO SOBRE RODAS, INCLUSIVE CILINDROS E MAÇARICOS - JUROS. AF_05/2023</t>
  </si>
  <si>
    <t>0,03</t>
  </si>
  <si>
    <t>APARELHO PARA CORTE E SOLDA OXI-ACETILENO SOBRE RODAS, INCLUSIVE CILINDROS E MAÇARICOS - MANUTENÇÃO. AF_05/2023</t>
  </si>
  <si>
    <t>APARELHO PARA CORTE E SOLDA OXI-ACETILENO SOBRE RODAS, INCLUSIVE CILINDROS E MAÇARICOS - MATERIAIS NA OPERAÇÃO. AF_05/2023</t>
  </si>
  <si>
    <t>92,62</t>
  </si>
  <si>
    <t>MÁQUINA EXTRUSORA DE CONCRETO PARA GUIAS E SARJETAS, MOTOR A DIESEL, POTÊNCIA 14 CV - DEPRECIAÇÃO. AF_12/2015</t>
  </si>
  <si>
    <t>4,30</t>
  </si>
  <si>
    <t>MÁQUINA EXTRUSORA DE CONCRETO PARA GUIAS E SARJETAS, MOTOR A DIESEL, POTÊNCIA 14 CV - JUROS. AF_12/2015</t>
  </si>
  <si>
    <t>0,99</t>
  </si>
  <si>
    <t>MÁQUINA EXTRUSORA DE CONCRETO PARA GUIAS E SARJETAS, MOTOR A DIESEL, POTÊNCIA 14 CV - MANUTENÇÃO. AF_12/2015</t>
  </si>
  <si>
    <t>4,70</t>
  </si>
  <si>
    <t>MÁQUINA EXTRUSORA DE CONCRETO PARA GUIAS E SARJETAS, MOTOR A DIESEL, POTÊNCIA 14 CV - MATERIAIS NA OPERAÇÃO. AF_12/2015</t>
  </si>
  <si>
    <t>MARTELO PERFURADOR PNEUMÁTICO MANUAL, HASTE 25 X 75 MM, 21 KG - DEPRECIAÇÃO. AF_12/2015</t>
  </si>
  <si>
    <t>2,17</t>
  </si>
  <si>
    <t>MARTELO PERFURADOR PNEUMÁTICO MANUAL, HASTE 25 X 75 MM, 21 KG - JUROS. AF_12/2015</t>
  </si>
  <si>
    <t>MARTELO PERFURADOR PNEUMÁTICO MANUAL, HASTE 25 X 75 MM, 21 KG - MANUTENÇÃO. AF_12/2015</t>
  </si>
  <si>
    <t>2,72</t>
  </si>
  <si>
    <t>PERFURATRIZ COM TORRE METÁLICA PARA EXECUÇÃO DE ESTACA HÉLICE CONTÍNUA, PROFUNDIDADE MÁXIMA DE 32 M, DIÂMETRO MÁXIMO DE 1000 MM, POTÊNCIA INSTALADA DE 350 HP, MESA ROTATIVA COM TORQUE MÁXIMO DE 263 KNM - DEPRECIAÇÃO. AF_01/2016</t>
  </si>
  <si>
    <t>329,47</t>
  </si>
  <si>
    <t>PERFURATRIZ COM TORRE METÁLICA PARA EXECUÇÃO DE ESTACA HÉLICE CONTÍNUA, PROFUNDIDADE MÁXIMA DE 32 M, DIÂMETRO MÁXIMO DE 1000 MM, POTÊNCIA INSTALADA DE 350 HP, MESA ROTATIVA COM TORQUE MÁXIMO DE 263 KNM - JUROS. AF_01/2016</t>
  </si>
  <si>
    <t>88,39</t>
  </si>
  <si>
    <t>PERFURATRIZ COM TORRE METÁLICA PARA EXECUÇÃO DE ESTACA HÉLICE CONTÍNUA, PROFUNDIDADE MÁXIMA DE 32 M, DIÂMETRO MÁXIMO DE 1000 MM, POTÊNCIA INSTALADA DE 350 HP, MESA ROTATIVA COM TORQUE MÁXIMO DE 263 KNM - MANUTENÇÃO. AF_01/2016</t>
  </si>
  <si>
    <t>412,31</t>
  </si>
  <si>
    <t>PERFURATRIZ COM TORRE METÁLICA PARA EXECUÇÃO DE ESTACA HÉLICE CONTÍNUA, PROFUNDIDADE MÁXIMA DE 32 M, DIÂMETRO MÁXIMO DE 1000 MM, POTÊNCIA INSTALADA DE 350 HP, MESA ROTATIVA COM TORQUE MÁXIMO DE 263 KNM - MATERIAIS NA OPERAÇÃO. AF_01/2016</t>
  </si>
  <si>
    <t>157,44</t>
  </si>
  <si>
    <t>BETONEIRA CAPACIDADE NOMINAL 400 L, CAPACIDADE DE MISTURA 310 L, MOTOR A GASOLINA POTÊNCIA 5,5 CV, SEM CARREGADOR - DEPRECIAÇÃO. AF_02/2016</t>
  </si>
  <si>
    <t>0,38</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</si>
  <si>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</si>
  <si>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</si>
  <si>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</si>
  <si>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</si>
  <si>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2,52</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</si>
  <si>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</si>
  <si>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</si>
  <si>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11,40</t>
  </si>
  <si>
    <t>ROLO COMPACTADOR VIBRATÓRIO PÉ DE CARNEIRO, OPERADO POR CONTROLE REMOTO, POTÊNCIA 12,5 KW, PESO OPERACIONAL 1,675 T, LARGURA DE TRABALHO 0,85 M - MATERIAIS NA OPERAÇÃO. AF_02/2016</t>
  </si>
  <si>
    <t>12,06</t>
  </si>
  <si>
    <t>GRUA ASCENCIONAL, LANÇA DE 30 M, CAPACIDADE DE 1,0 T A 30 M, ALTURA ATÉ 39 M   DEPRECIAÇÃO. AF_05/2023</t>
  </si>
  <si>
    <t>GRUA ASCENCIONAL, LANÇA DE 30 M, CAPACIDADE DE 1,0 T A 30 M, ALTURA ATÉ 39 M   JUROS. AF_05/2023</t>
  </si>
  <si>
    <t>9,71</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</si>
  <si>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</si>
  <si>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</si>
  <si>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</si>
  <si>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</si>
  <si>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0,12</t>
  </si>
  <si>
    <t>GUINCHO ELÉTRICO DE COLUNA, CAPACIDADE 400 KG, COM MOTO FREIO, MOTOR TRIFÁSICO DE 1,25 CV - MANUTENÇÃO. AF_03/2016</t>
  </si>
  <si>
    <t>GUINCHO ELÉTRICO DE COLUNA, CAPACIDADE 400 KG, COM MOTO FREIO, MOTOR TRIFÁSICO DE 1,25 CV - MATERIAIS NA OPERAÇÃO. AF_03/2016</t>
  </si>
  <si>
    <t>0,74</t>
  </si>
  <si>
    <t>GUINDASTE HIDRÁULICO AUTOPROPELIDO, COM LANÇA TELESCÓPICA 40 M, CAPACIDADE MÁXIMA 60 T, POTÊNCIA 260 KW - DEPRECIAÇÃO. AF_03/2016</t>
  </si>
  <si>
    <t>96,78</t>
  </si>
  <si>
    <t>GUINDASTE HIDRÁULICO AUTOPROPELIDO, COM LANÇA TELESCÓPICA 40 M, CAPACIDADE MÁXIMA 60 T, POTÊNCIA 260 KW - JUROS. AF_03/2016</t>
  </si>
  <si>
    <t>34,11</t>
  </si>
  <si>
    <t>GUINDASTE HIDRÁULICO AUTOPROPELIDO, COM LANÇA TELESCÓPICA 40 M, CAPACIDADE MÁXIMA 60 T, POTÊNCIA 260 KW - MANUTENÇÃO. AF_03/2016</t>
  </si>
  <si>
    <t>155,57</t>
  </si>
  <si>
    <t>GUINDASTE HIDRÁULICO AUTOPROPELIDO, COM LANÇA TELESCÓPICA 40 M, CAPACIDADE MÁXIMA 60 T, POTÊNCIA 260 KW - MATERIAIS NA OPERAÇÃO. AF_03/2016</t>
  </si>
  <si>
    <t>12,35</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</si>
  <si>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</si>
  <si>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</si>
  <si>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24,80</t>
  </si>
  <si>
    <t>GUINDAUTO HIDRÁULICO, CAPACIDADE MÁXIMA DE CARGA 3300 KG, MOMENTO MÁXIMO DE CARGA 5,8 TM, ALCANCE MÁXIMO HORIZONTAL 7,60 M, INCLUSIVE CAMINHÃO TOCO PBT 16.000 KG, POTÊNCIA DE 189 CV - JUROS. AF_03/2016</t>
  </si>
  <si>
    <t>9,37</t>
  </si>
  <si>
    <t>GUINDAUTO HIDRÁULICO, CAPACIDADE MÁXIMA DE CARGA 3300 KG, MOMENTO MÁXIMO DE CARGA 5,8 TM, ALCANCE MÁXIMO HORIZONTAL 7,60 M, INCLUSIVE CAMINHÃO TOCO PBT 16.000 KG, POTÊNCIA DE 189 CV - IMPOSTOS E SEGUROS. AF_03/2016</t>
  </si>
  <si>
    <t>3,78</t>
  </si>
  <si>
    <t>GUINDAUTO HIDRÁULICO, CAPACIDADE MÁXIMA DE CARGA 3300 KG, MOMENTO MÁXIMO DE CARGA 5,8 TM, ALCANCE MÁXIMO HORIZONTAL 7,60 M, INCLUSIVE CAMINHÃO TOCO PBT 16.000 KG, POTÊNCIA DE 189 CV - MANUTENÇÃO. AF_03/2016</t>
  </si>
  <si>
    <t>43,09</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</si>
  <si>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</si>
  <si>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</si>
  <si>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6,93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</si>
  <si>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</si>
  <si>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</si>
  <si>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9,19</t>
  </si>
  <si>
    <t>MÁQUINA JATO DE PRESSAO PORTÁTIL, CAMARA DE 1 SAIDA, CAPACIDADE 280 L, DIAMETRO 670 MM, BICO DE JATO CURTO VENTURI DE 5/16" , MANGUEIRA DE 1" COM COMPRESSOR DE AR REBOCÁVEL 189 PCM E MOTOR DIESEL 63 CV - MATERIAIS NA OPERAÇÃO. AF_05/2023</t>
  </si>
  <si>
    <t>47,53</t>
  </si>
  <si>
    <t>GERADOR PORTÁTIL MONOFÁSICO, POTÊNCIA 5500 VA, MOTOR A GASOLINA, POTÊNCIA DO MOTOR 13 CV - DEPRECIAÇÃO. AF_03/2016</t>
  </si>
  <si>
    <t>0,34</t>
  </si>
  <si>
    <t>GERADOR PORTÁTIL MONOFÁSICO, POTÊNCIA 5500 VA, MOTOR A GASOLINA, POTÊNCIA DO MOTOR 13 CV - JUROS. AF_03/2016</t>
  </si>
  <si>
    <t>GERADOR PORTÁTIL MONOFÁSICO, POTÊNCIA 5500 VA, MOTOR A GASOLINA, POTÊNCIA DO MOTOR 13 CV - MANUTENÇÃO. AF_03/2016</t>
  </si>
  <si>
    <t>0,30</t>
  </si>
  <si>
    <t>GERADOR PORTÁTIL MONOFÁSICO, POTÊNCIA 5500 VA, MOTOR A GASOLINA, POTÊNCIA DO MOTOR 13 CV - MATERIAIS NA OPERAÇÃO. AF_03/2016</t>
  </si>
  <si>
    <t>14,79</t>
  </si>
  <si>
    <t>GRUPO GERADOR REBOCÁVEL, POTÊNCIA 66 KVA, MOTOR A DIESEL - DEPRECIAÇÃO. AF_03/2016</t>
  </si>
  <si>
    <t>4,49</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</si>
  <si>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</si>
  <si>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</si>
  <si>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</si>
  <si>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67,59</t>
  </si>
  <si>
    <t>GRUPO GERADOR ESTACIONÁRIO, POTÊNCIA 150 KVA, MOTOR A DIESEL- DEPRECIAÇÃO. AF_03/2016</t>
  </si>
  <si>
    <t>6,36</t>
  </si>
  <si>
    <t>GRUPO GERADOR ESTACIONÁRIO, POTÊNCIA 150 KVA, MOTOR A DIESEL- JUROS. AF_03/2016</t>
  </si>
  <si>
    <t>2,24</t>
  </si>
  <si>
    <t>GRUPO GERADOR ESTACIONÁRIO, POTÊNCIA 150 KVA, MOTOR A DIESEL- MANUTENÇÃO. AF_03/2016</t>
  </si>
  <si>
    <t>GRUPO GERADOR ESTACIONÁRIO, POTÊNCIA 150 KVA, MOTOR A DIESEL- MATERIAIS NA OPERAÇÃO. AF_03/2016</t>
  </si>
  <si>
    <t>161,54</t>
  </si>
  <si>
    <t>USINA DE MISTURA ASFÁLTICA À QUENTE, TIPO CONTRA FLUXO, PROD 40 A 80 TON/HORA - DEPRECIAÇÃO. AF_05/2023</t>
  </si>
  <si>
    <t>170,00</t>
  </si>
  <si>
    <t>USINA DE MISTURA ASFÁLTICA À QUENTE, TIPO CONTRA FLUXO, PROD 40 A 80 TON/HORA - JUROS. AF_05/2023</t>
  </si>
  <si>
    <t>53,72</t>
  </si>
  <si>
    <t>USINA DE MISTURA ASFÁLTICA À QUENTE, TIPO CONTRA FLUXO, PROD 40 A 80 TON/HORA - MANUTENÇÃO. AF_05/2023</t>
  </si>
  <si>
    <t>204,00</t>
  </si>
  <si>
    <t>USINA DE MISTURA ASFÁLTICA À QUENTE, TIPO CONTRA FLUXO, PROD 40 A 80 TON/HORA - MATERIAIS NA OPERAÇÃO. AF_05/2023</t>
  </si>
  <si>
    <t>2.170,80</t>
  </si>
  <si>
    <t>USINA DE ASFALTO À FRIO, CAPACIDADE DE 40 A 60 TON/HORA, ELÉTRICA POTÊNCIA 30 CV - DEPRECIAÇÃO. AF_05/2023</t>
  </si>
  <si>
    <t>10,73</t>
  </si>
  <si>
    <t>USINA DE ASFALTO À FRIO, CAPACIDADE DE 40 A 60 TON/HORA, ELÉTRICA POTÊNCIA 30 CV - JUROS. AF_05/2023</t>
  </si>
  <si>
    <t>3,02</t>
  </si>
  <si>
    <t>USINA DE ASFALTO À FRIO, CAPACIDADE DE 40 A 60 TON/HORA, ELÉTRICA POTÊNCIA 30 CV - MANUTENÇÃO. AF_05/2023</t>
  </si>
  <si>
    <t>USINA DE ASFALTO À FRIO, CAPACIDADE DE 40 A 60 TON/HORA, ELÉTRICA POTÊNCIA 30 CV - MATERIAIS NA OPERAÇÃO. AF_05/2023</t>
  </si>
  <si>
    <t>113,18</t>
  </si>
  <si>
    <t>MARTELETE OU ROMPEDOR PNEUMÁTICO MANUAL, 28 KG, COM SILENCIADOR - DEPRECIAÇÃO. AF_07/2016</t>
  </si>
  <si>
    <t>2,11</t>
  </si>
  <si>
    <t>MARTELETE OU ROMPEDOR PNEUMÁTICO MANUAL, 28 KG, COM SILENCIADOR - JUROS. AF_07/2016</t>
  </si>
  <si>
    <t>USINA DE CONCRETO FIXA, CAPACIDADE NOMINAL DE 90 A 120 M3/H, SEM SILO - DEPRECIAÇÃO. AF_07/2016</t>
  </si>
  <si>
    <t>32,55</t>
  </si>
  <si>
    <t>USINA DE CONCRETO FIXA, CAPACIDADE NOMINAL DE 90 A 120 M3/H, SEM SILO - JUROS. AF_07/2016</t>
  </si>
  <si>
    <t>10,04</t>
  </si>
  <si>
    <t>USINA MISTURADORA DE SOLOS, CAPACIDADE DE 200 A 500 TON/H, POTENCIA 75KW - DEPRECIAÇÃO. AF_07/2016</t>
  </si>
  <si>
    <t>80,15</t>
  </si>
  <si>
    <t>USINA MISTURADORA DE SOLOS, CAPACIDADE DE 200 A 500 TON/H, POTENCIA 75KW - JUROS. AF_07/2016</t>
  </si>
  <si>
    <t>24,72</t>
  </si>
  <si>
    <t>USINA MISTURADORA DE SOLOS, CAPACIDADE DE 200 A 500 TON/H, POTENCIA 75KW - MATERIAIS NA OPERAÇÃO. AF_07/2016</t>
  </si>
  <si>
    <t>60,56</t>
  </si>
  <si>
    <t>DISTRIBUIDOR DE AGREGADOS AUTOPROPELIDO, CAP 3 M3, A DIESEL, POTÊNCIA 176CV - DEPRECIAÇÃO. AF_07/2016</t>
  </si>
  <si>
    <t>17,87</t>
  </si>
  <si>
    <t>DISTRIBUIDOR DE AGREGADOS AUTOPROPELIDO, C/AP 3 M3, A DIESEL, POTÊNCIA 176CV - JUROS. AF_07/2016</t>
  </si>
  <si>
    <t>DISTRIBUIDOR DE AGREGADOS AUTOPROPELIDO, CAP 3 M3, A DIESEL, POTÊNCIA 176CV - MANUTENÇÃO. AF_07/2016</t>
  </si>
  <si>
    <t>19,56</t>
  </si>
  <si>
    <t>DISTRIBUIDOR DE AGREGADOS AUTOPROPELIDO, CAP 3 M3, A DIESEL, POTÊNCIA 176CV - MATERIAIS NA OPERAÇÃO. AF_07/2016</t>
  </si>
  <si>
    <t>148,39</t>
  </si>
  <si>
    <t>MÁQUINA DEMARCADORA DE FAIXA DE TRÁFEGO À FRIO, AUTOPROPELIDA, POTÊNCIA 38 HP - DEPRECIAÇÃO. AF_07/2016</t>
  </si>
  <si>
    <t>47,90</t>
  </si>
  <si>
    <t>MÁQUINA DEMARCADORA DE FAIXA DE TRÁFEGO À FRIO, AUTOPROPELIDA, POTÊNCIA 38 HP - JUROS. AF_07/2016</t>
  </si>
  <si>
    <t>17,36</t>
  </si>
  <si>
    <t>MÁQUINA DEMARCADORA DE FAIXA DE TRÁFEGO À FRIO, AUTOPROPELIDA, POTÊNCIA 38 HP - MANUTENÇÃO. AF_07/2016</t>
  </si>
  <si>
    <t>56,38</t>
  </si>
  <si>
    <t>MÁQUINA DEMARCADORA DE FAIXA DE TRÁFEGO À FRIO, AUTOPROPELIDA, POTÊNCIA 38 HP - MATERIAIS NA OPERAÇÃO. AF_07/2016</t>
  </si>
  <si>
    <t>32,50</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</si>
  <si>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</si>
  <si>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</si>
  <si>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</si>
  <si>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0,05</t>
  </si>
  <si>
    <t>GRUA ASCENCIONAL, LANÇA DE 42 M, CAPACIDADE DE 1,5 T A 30 M, ALTURA ATÉ 39 M   DEPRECIAÇÃO. AF_05/2023</t>
  </si>
  <si>
    <t>32,60</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</si>
  <si>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</si>
  <si>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</si>
  <si>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</si>
  <si>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</si>
  <si>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</si>
  <si>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1,87</t>
  </si>
  <si>
    <t>MARTELO DEMOLIDOR PNEUMÁTICO MANUAL, 32 KG - JUROS. AF_09/2016</t>
  </si>
  <si>
    <t>0,43</t>
  </si>
  <si>
    <t>MARTELO DEMOLIDOR PNEUMÁTICO MANUAL, 32 KG - MANUTENÇÃO. AF_09/2016</t>
  </si>
  <si>
    <t>2,34</t>
  </si>
  <si>
    <t>COMPACTADOR DE SOLOS DE PERCUSÃO (SOQUETE) COM MOTOR A GASOLINA, POTÊNCIA 3 CV - DEPRECIAÇÃO. AF_09/2016</t>
  </si>
  <si>
    <t>0,64</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</si>
  <si>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</si>
  <si>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</si>
  <si>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</si>
  <si>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</si>
  <si>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0,44</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</si>
  <si>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</si>
  <si>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</si>
  <si>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</si>
  <si>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</si>
  <si>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</si>
  <si>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</si>
  <si>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</si>
  <si>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2,40</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</si>
  <si>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</si>
  <si>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</si>
  <si>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</si>
  <si>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</si>
  <si>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</si>
  <si>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1,54</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</si>
  <si>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</si>
  <si>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</si>
  <si>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1,92</t>
  </si>
  <si>
    <t>ROLO COMPACTADOR VIBRATORIO TANDEM, ACO LISO, POTENCIA 125 HP, PESO SEM/COM LASTRO 10,20/11,65 T, LARGURA DE TRABALHO 1,73 M - DEPRECIAÇÃO. AF_11/2016</t>
  </si>
  <si>
    <t>46,52</t>
  </si>
  <si>
    <t>ROLO COMPACTADOR VIBRATORIO TANDEM, ACO LISO, POTENCIA 125 HP, PESO SEM/COM LASTRO 10,20/11,65 T, LARGURA DE TRABALHO 1,73 M - JUROS. AF_11/2016</t>
  </si>
  <si>
    <t>12,48</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</si>
  <si>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</si>
  <si>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</si>
  <si>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</si>
  <si>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</si>
  <si>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1,44</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</si>
  <si>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</si>
  <si>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</si>
  <si>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</si>
  <si>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44,25</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</si>
  <si>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</si>
  <si>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</si>
  <si>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</si>
  <si>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3,89</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</si>
  <si>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</si>
  <si>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</si>
  <si>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</si>
  <si>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66,48</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</si>
  <si>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</si>
  <si>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</si>
  <si>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51,20</t>
  </si>
  <si>
    <t>ESCAVADEIRA HIDRAULICA SOBRE ESTEIRA, EQUIPADA COM CLAMSHELL, COM CAPACIDADE DA CAÇAMBA ENTRE 1,20 E 1,50 M3, PESO OPERACIONAL ENTRE 20,00 E 22,00 TON, POTENCIA LIQUIDA ENTRE 150 E 160 HP - JUROS. AF_11/2016</t>
  </si>
  <si>
    <t>13,53</t>
  </si>
  <si>
    <t>ESCAVADEIRA HIDRAULICA SOBRE ESTEIRA, EQUIPADA COM CLAMSHELL, COM CAPACIDADE DA CAÇAMBA ENTRE 1,20 E 1,50 M3, PESO OPERACIONAL ENTRE 20,00 E 22,00 TON, POTENCIA LIQUIDA ENTRE 150 E 160 HP - MANUTENÇÃO. AF_11/2016</t>
  </si>
  <si>
    <t>64,00</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</si>
  <si>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</si>
  <si>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</si>
  <si>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3,58</t>
  </si>
  <si>
    <t>GRUPO GERADOR COM CARENAGEM, MOTOR DIESEL POTÊNCIA STANDART ENTRE 250 E 260 KVA - MANUTENÇÃO. AF_12/2016</t>
  </si>
  <si>
    <t>9,08</t>
  </si>
  <si>
    <t>GRUPO GERADOR COM CARENAGEM, MOTOR DIESEL POTÊNCIA STANDART ENTRE 250 E 260 KVA - MATERIAIS NA OPERAÇÃO. AF_12/2016</t>
  </si>
  <si>
    <t>275,20</t>
  </si>
  <si>
    <t>GRUPO GERADOR COM CARENAGEM, MOTOR DIESEL POTÊNCIA STANDART ENTRE 250 E 260 KVA - DEPRECIAÇÃO. AF_12/2016</t>
  </si>
  <si>
    <t>10,17</t>
  </si>
  <si>
    <t>TRATOR DE PNEUS COM POTÊNCIA DE 122 CV, TRAÇÃO 4X4, COM VASSOURA MECÂNICA ACOPLADA - DEPRECIAÇÃO. AF_02/2017</t>
  </si>
  <si>
    <t>21,58</t>
  </si>
  <si>
    <t>TRATOR DE PNEUS COM POTÊNCIA DE 122 CV, TRAÇÃO 4X4, COM VASSOURA MECÂNICA ACOPLADA - JUROS. AF_02/2017</t>
  </si>
  <si>
    <t>5,78</t>
  </si>
  <si>
    <t>TRATOR DE PNEUS COM POTÊNCIA DE 122 CV, TRAÇÃO 4X4, COM VASSOURA MECÂNICA ACOPLADA - MANUTENÇÃO. AF_02/2017</t>
  </si>
  <si>
    <t>23,60</t>
  </si>
  <si>
    <t>TRATOR DE PNEUS COM POTÊNCIA DE 122 CV, TRAÇÃO 4X4, COM VASSOURA MECÂNICA ACOPLADA - MATERIAIS NA OPERAÇÃO. AF_02/2017</t>
  </si>
  <si>
    <t>TRATOR DE PNEUS COM POTÊNCIA DE 122 CV, TRAÇÃO 4X4, COM GRADE DE DISCOS ACOPLADA - DEPRECIAÇÃO. AF_02/2017</t>
  </si>
  <si>
    <t>21,38</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</si>
  <si>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</si>
  <si>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</si>
  <si>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</si>
  <si>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</si>
  <si>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16,55</t>
  </si>
  <si>
    <t>TRATOR DE PNEUS COM POTÊNCIA DE 85 CV, TRAÇÃO 4X4, COM GRADE DE DISCOS ACOPLADA - JUROS. AF_02/2017</t>
  </si>
  <si>
    <t>TRATOR DE PNEUS COM POTÊNCIA DE 85 CV, TRAÇÃO 4X4, COM GRADE DE DISCOS ACOPLADA - MANUTENÇÃO. AF_02/2017</t>
  </si>
  <si>
    <t>18,10</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</si>
  <si>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</si>
  <si>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</si>
  <si>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</si>
  <si>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12,43</t>
  </si>
  <si>
    <t>CAMINHÃO BASCULANTE 10 M3, TRUCADO, POTÊNCIA 230 CV, INCLUSIVE CAÇAMBA METÁLICA, COM DISTRIBUIDOR DE AGREGADOS ACOPLADO - IMPOSTOS E SEGUROS. AF_02/2017</t>
  </si>
  <si>
    <t>4,99</t>
  </si>
  <si>
    <t>CAMINHÃO BASCULANTE 10 M3, TRUCADO, POTÊNCIA 230 CV, INCLUSIVE CAÇAMBA METÁLICA, COM DISTRIBUIDOR DE AGREGADOS ACOPLADO - MANUTENÇÃO. AF_02/2017</t>
  </si>
  <si>
    <t>56,43</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</si>
  <si>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</si>
  <si>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</si>
  <si>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16,75</t>
  </si>
  <si>
    <t>MINICARREGADEIRA SOBRE RODAS POTENCIA 47HP CAPACIDADE OPERACAO 646 KG, COM VASSOURA MECÂNICA ACOPLADA - DEPRECIAÇÃO. AF_03/2017</t>
  </si>
  <si>
    <t>33,05</t>
  </si>
  <si>
    <t>TRATOR DE PNEUS COM POTÊNCIA DE 85 CV, TRAÇÃO 4X4, COM VASSOURA MECÂNICA ACOPLADA - JUROS. AF_03/2017</t>
  </si>
  <si>
    <t>TRATOR DE PNEUS COM POTÊNCIA DE 85 CV, TRAÇÃO 4X4, COM VASSOURA MECÂNICA ACOPLADA - MANUTENÇÃO. AF_03/2017</t>
  </si>
  <si>
    <t>18,32</t>
  </si>
  <si>
    <t>TRATOR DE PNEUS COM POTÊNCIA DE 85 CV, TRAÇÃO 4X4, COM VASSOURA MECÂNICA ACOPLADA - MATERIAIS NA OPERAÇÃO. AF_03/2017</t>
  </si>
  <si>
    <t>MINICARREGADEIRA SOBRE RODAS POTENCIA 47HP CAPACIDADE OPERACAO 646 KG, COM VASSOURA MECÂNICA ACOPLADA - JUROS. AF_03/2017</t>
  </si>
  <si>
    <t>6,46</t>
  </si>
  <si>
    <t>MINICARREGADEIRA SOBRE RODAS POTENCIA 47HP CAPACIDADE OPERACAO 646 KG, COM VASSOURA MECÂNICA ACOPLADA - MANUTENÇÃO. AF_03/2017</t>
  </si>
  <si>
    <t>41,32</t>
  </si>
  <si>
    <t>MINICARREGADEIRA SOBRE RODAS POTENCIA 47HP CAPACIDADE OPERACAO 646 KG, COM VASSOURA MECÂNICA ACOPLADA - MATERIAIS NA OPERAÇÃO. AF_03/2017</t>
  </si>
  <si>
    <t>MINIESCAVADEIRA SOBRE ESTEIRAS, POTENCIA LIQUIDA DE *30* HP, PESO OPERACIONAL DE *3.500* KG - DEPRECIACAO. AF_04/2017</t>
  </si>
  <si>
    <t>29,49</t>
  </si>
  <si>
    <t>MINIESCAVADEIRA SOBRE ESTEIRAS, POTENCIA LIQUIDA DE *30* HP, PESO OPERACIONAL DE *3.500* KG - JUROS. AF_04/2017</t>
  </si>
  <si>
    <t>7,79</t>
  </si>
  <si>
    <t>MINIESCAVADEIRA SOBRE ESTEIRAS, POTENCIA LIQUIDA DE *30* HP, PESO OPERACIONAL DE *3.500* KG - MANUTENCAO. AF_04/2017</t>
  </si>
  <si>
    <t>36,87</t>
  </si>
  <si>
    <t>MINIESCAVADEIRA SOBRE ESTEIRAS, POTENCIA LIQUIDA DE *30* HP, PESO OPERACIONAL DE *3.500* KG - MATERIAIS NA OPERACAO. AF_04/2017</t>
  </si>
  <si>
    <t>17,54</t>
  </si>
  <si>
    <t>PERFURATRIZ ROTATIVA SOBRE ESTEIRA, TORQUE MAXIMO 2500 KGM, POTENCIA 110 HP, MOTOR DIESEL - MATERIAIS NA OPERAÇÃO. AF_05/2017</t>
  </si>
  <si>
    <t>49,50</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</si>
  <si>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</si>
  <si>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</si>
  <si>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64,57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</si>
  <si>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</si>
  <si>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</si>
  <si>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51,59</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</si>
  <si>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</si>
  <si>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</si>
  <si>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0,01</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</si>
  <si>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</si>
  <si>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</si>
  <si>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4,36</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</si>
  <si>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</si>
  <si>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</si>
  <si>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</si>
  <si>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</si>
  <si>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</si>
  <si>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214,66</t>
  </si>
  <si>
    <t>USINA DE MISTURA ASFÁLTICA À QUENTE, TIPO CONTRA FLUXO, PROD 100 A 140 TON/HORA - JUROS. AF_12/2019</t>
  </si>
  <si>
    <t>65,98</t>
  </si>
  <si>
    <t>USINA DE MISTURA ASFÁLTICA À QUENTE, TIPO CONTRA FLUXO, PROD 100 A 140 TON/HORA - MANUTENÇÃO. AF_12/2019</t>
  </si>
  <si>
    <t>268,53</t>
  </si>
  <si>
    <t>USINA DE MISTURA ASFÁLTICA À QUENTE, TIPO CONTRA FLUXO, PROD 100 A 140 TON/HORA - MATERIAIS NA OPERAÇÃO. AF_12/2019</t>
  </si>
  <si>
    <t>4.341,60</t>
  </si>
  <si>
    <t>USINA DE ASFALTO, TIPO GRAVIMÉTRICA, PROD 150 TON/HORA - DEPRECIAÇÃO. AF_12/2019</t>
  </si>
  <si>
    <t>439,84</t>
  </si>
  <si>
    <t>USINA DE ASFALTO, TIPO GRAVIMÉTRICA, PROD 150 TON/HORA - JUROS. AF_12/2019</t>
  </si>
  <si>
    <t>155,04</t>
  </si>
  <si>
    <t>USINA DE ASFALTO, TIPO GRAVIMÉTRICA, PROD 150 TON/HORA - MANUTENÇÃO. AF_12/2019</t>
  </si>
  <si>
    <t>707,05</t>
  </si>
  <si>
    <t>USINA DE ASFALTO, TIPO GRAVIMÉTRICA, PROD 150 TON/HORA - MATERIAIS NA OPERAÇÃO. AF_12/2019</t>
  </si>
  <si>
    <t>5.427,00</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</si>
  <si>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</si>
  <si>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</si>
  <si>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</si>
  <si>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</si>
  <si>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1,61</t>
  </si>
  <si>
    <t>CALDEIRA A GÁS COM TERMOSTATO, CAPACIDADE 100 LITROS - MATERIAIS NA OPERAÇÃO. AF_05/2023</t>
  </si>
  <si>
    <t>16,30</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</si>
  <si>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</si>
  <si>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</si>
  <si>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6,06</t>
  </si>
  <si>
    <t>CONJUNTO CILINDRO E BOMBA HIDRÁULICA PARA PROTENSÃO DE MONOBARRAS PARA TIRANTES, ESFORÇO MÁXIMO DE 30 TONELADAS  - MATERIAIS NA OPERAÇÃO. AF_05/2023</t>
  </si>
  <si>
    <t>8,07</t>
  </si>
  <si>
    <t>GUINDASTE HIDRAULICO AUTOPROPELIDO, COM LANÇA TRELIÇADA 40 M, CAPACIDADE MÁXIMA 75 T, EQUIPADO COM CLAMSHELL - MATERIAIS NA OPERAÇÃO. AF_04/2019</t>
  </si>
  <si>
    <t>135,67</t>
  </si>
  <si>
    <t>GUINDASTE SOBRE ESTEIRAS, COM LANÇA TRELIÇADA 40 M, CAPACIDADE MÁXIMA 75 T - MATERIAIS NA OPERAÇÃO. AF_04/2019</t>
  </si>
  <si>
    <t>66,33</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</si>
  <si>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</si>
  <si>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</si>
  <si>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</si>
  <si>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</si>
  <si>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</si>
  <si>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180,90</t>
  </si>
  <si>
    <t>PLATAFORMA ELEVATÓRIA - MATERIAIS NA OPERAÇÃO. AF_04/2019</t>
  </si>
  <si>
    <t>1,21</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</si>
  <si>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</si>
  <si>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</si>
  <si>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</si>
  <si>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11,75</t>
  </si>
  <si>
    <t>UNIDADE DOSADORA AIRLESS TIPO HOT SPRAY - MATERIAIS NA OPERAÇÃO. AF_05/2023</t>
  </si>
  <si>
    <t>3,87</t>
  </si>
  <si>
    <t>ENCERADEIRA INDUSTRIAL, 400 MM, 220V, 1 HP - MATERIAIS NA OPERAÇÃO. AF_05/2023</t>
  </si>
  <si>
    <t>0,60</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</si>
  <si>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</si>
  <si>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</si>
  <si>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</si>
  <si>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</si>
  <si>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</si>
  <si>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</si>
  <si>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</si>
  <si>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</si>
  <si>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1,20</t>
  </si>
  <si>
    <t>MÁQUINA DEMARCADORA DE FAIXA DE TRÁFEGO À FRIO, TRAÇÃO MANUAL, 4 CV, PRESSÃO MAX 3300 PSI, TANQUE 20 L - MATERIAIS NA OPERAÇÃO. AF_06/2021</t>
  </si>
  <si>
    <t>3,01</t>
  </si>
  <si>
    <t>MÁQUINA PARA SOLDA POR ELETROFUSÃO PARA TUBOS DE POLIETILENO DE ALTA DENSIDADE (PEAD) COM DIÂMETRO EXTERNO DE 20 A 800 MM, POTÊNCIA ENTRE 2750 E 3000 W - MATERIAIS NA OPERAÇÃO. AF_05/2023</t>
  </si>
  <si>
    <t>2,32</t>
  </si>
  <si>
    <t>MÁQUINA PARA SOLDA POR ELETROFUSÃO PARA TUBOS DE POLIETILENO DE ALTA DENSIDADE (PEAD) COM DIÂMETRO EXTERNO DE 20 A 1600 MM, POTÊNCIA DE 3500 W - MATERIAIS NA OPERAÇÃO. AF_05/2023</t>
  </si>
  <si>
    <t>2,82</t>
  </si>
  <si>
    <t>MÁQUINA PARA SOLDA POR TERMOFUSÃO PARA TUBOS DE POLIETILENO DE ALTA DENSIDADE (PEAD) COM DIÂMETRO EXTERNO DE 90 A 315 MM, POTÊNCIA ENTRE 2500 E 5350 W - MATERIAIS NA OPERAÇÃO. AF_05/2023</t>
  </si>
  <si>
    <t>3,16</t>
  </si>
  <si>
    <t>MÁQUINA PARA SOLDA POR TERMOFUSÃO PARA TUBOS DE POLIETILENO DE ALTA DENSIDADE (PEAD) COM DIÂMETRO EXTERNO DE 315 A 630 MM, POTÊNCIA ENTRE 8000 E 12350 W - MATERIAIS NA OPERAÇÃO. AF_05/2023</t>
  </si>
  <si>
    <t>8,21</t>
  </si>
  <si>
    <t>MÁQUINA PARA SOLDA POR TERMOFUSÃO PARA TUBOS DE POLIETILENO DE ALTA DENSIDADE (PEAD) COM DIÂMETRO EXTERNO DE 710 A 1200 MM, POTÊNCIA ENTRE 16000 E 29500 W - MATERIAIS NA OPERAÇÃO. AF_05/2023</t>
  </si>
  <si>
    <t>18,37</t>
  </si>
  <si>
    <t>PERFURATRIZ PARA FURO DIRECIONAL HORIZONTAL (HDD) COM CAPACIDADE ATÉ 89 KN, POTÊNCIA 24,8 HP A 80 HP (INCLUSO FERRAMENTAS E LOCALIZADOR) - MATERIAIS NA OPERAÇÃO. AF_05/2023</t>
  </si>
  <si>
    <t>35,35</t>
  </si>
  <si>
    <t>PERFURATRIZ PARA FURO DIRECIONAL HORIZONTAL (HDD) COM CAPACIDADE DE 90 KN A 200 KN, POTÊNCIA 100 HP A 160 HP (INCLUSO FERRAMENTAS E LOCALIZADOR) - MATERIAIS NA OPERAÇÃO. AF_05/2023</t>
  </si>
  <si>
    <t>97,84</t>
  </si>
  <si>
    <t>PERFURATRIZ PARA FURO DIRECIONAL HORIZONTAL (HDD) COM CAPACIDADE DE 201 KN A 560 KN, POTÊNCIA 200 HP A 260 HP (INCLUSO FERRAMENTAS E LOCALIZADOR) - MATERIAIS NA OPERAÇÃO. AF_05/2023</t>
  </si>
  <si>
    <t>103,46</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</si>
  <si>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</si>
  <si>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</si>
  <si>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11,54</t>
  </si>
  <si>
    <t>BATE ESTACA PARA INSTALAÇÃO DE DEFENSAS METÁLICAS (GUARD RAIL) FIXO, INCLUSIVE CAMINHÃO TOCO PBT 9.700 KG, POTÊNCIA DE 160 CV - MATERIAIS NA OPERAÇÃO. AF_05/2023</t>
  </si>
  <si>
    <t>162,32</t>
  </si>
  <si>
    <t>MINI GUINDASTE ARANHA SOBRE ESTEIRAS E LANCA TELESCÓPICA, CAPACIDADE MÁXIMA DE CARGA 3,0 TON, RAIO MÁXIMO DE TRABALHO 8,25 M, ALTURA DE LANÇA DO SOLO 9,2 M, 55 M DE CABO DE AÇO 8 MM, MOTOR ELÉTRICO 220/380 VOLTS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</si>
  <si>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</si>
  <si>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</si>
  <si>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</si>
  <si>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</si>
  <si>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</si>
  <si>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</si>
  <si>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</si>
  <si>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</si>
  <si>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</si>
  <si>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</si>
  <si>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</si>
  <si>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</si>
  <si>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</si>
  <si>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452,97</t>
  </si>
  <si>
    <t>PERFURATRIZ DE COROA DIAMANTADA PARA CONCRETO, DIÂMETRO ATÉ 250 MM, MOTOR ELÉTRICO 220 V, POTÊNCIA 2.500 W - MATERIAIS NA OPERAÇÃO. AF_05/2023</t>
  </si>
  <si>
    <t>2,02</t>
  </si>
  <si>
    <t>CAMINHÃO TANQUE PARA HIDROSSEMEADURA, COM CAPACIDADE DE 8.000 LITROS, INCLUINDO BOMBA PARA LANÇAMENTO COM MOTOR DIESEL COM POTÊNCIA DE 105 CV - MATERIAIS NA OPERAÇÃO. AF_06/2023</t>
  </si>
  <si>
    <t>93,22</t>
  </si>
  <si>
    <t>GUINDASTE HIDRÁULICO AUTOPROPELIDO, COM LANÇA TRELICADA 41 M, CAPACIDADE MÁXIMA DE ELEVAÇÃO 43 T, POTÊNCIA 230 KW, EQUIPADO COM CAÇAMBA DE ARRASTO (DRAGLINE) DE 0,76 M3 - MATERIAIS NA OPERAÇÃO. AF_06/2023</t>
  </si>
  <si>
    <t>1.178,86</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</si>
  <si>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</si>
  <si>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</si>
  <si>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99,49</t>
  </si>
  <si>
    <t>GUINDASTE DERRICK, LANÇA DE *20* M, CARGA MÁXIMA 10T, POTÊNCIA 45 KW - MATERIAIS NA OPERAÇÃO. AF_01/2024</t>
  </si>
  <si>
    <t>36,33</t>
  </si>
  <si>
    <t>INSTALAÇÃO DE TESOURA (INTEIRA OU MEIA), BIAPOIADA, EM MADEIRA NÃO APARELHADA, PARA VÃOS MAIORES OU IGUAIS A 3,0 M E MENORES QUE 6,0 M, INCLUSO IÇAMENTO. AF_07/2019</t>
  </si>
  <si>
    <t>439,55</t>
  </si>
  <si>
    <t>INSTALAÇÃO DE TESOURA (INTEIRA OU MEIA), BIAPOIADA, EM MADEIRA NÃO APARELHADA, PARA VÃOS MAIORES OU IGUAIS A 6,0 M E MENORES QUE 8,0 M, INCLUSO IÇAMENTO. AF_07/2019</t>
  </si>
  <si>
    <t>498,72</t>
  </si>
  <si>
    <t>INSTALAÇÃO DE TESOURA (INTEIRA OU MEIA), BIAPOIADA, EM MADEIRA NÃO APARELHADA, PARA VÃOS MAIORES OU IGUAIS A 8,0 M E MENORES QUE 10,0 M, INCLUSO IÇAMENTO. AF_07/2019</t>
  </si>
  <si>
    <t>556,09</t>
  </si>
  <si>
    <t>INSTALAÇÃO DE TESOURA (INTEIRA OU MEIA), BIAPOIADA, EM MADEIRA NÃO APARELHADA, PARA VÃOS MAIORES OU IGUAIS A 10,0 M E MENORES QUE 12,0 M, INCLUSO IÇAMENTO. AF_07/2019</t>
  </si>
  <si>
    <t>648,46</t>
  </si>
  <si>
    <t>TRAMA DE MADEIRA COMPOSTA POR RIPAS, CAIBROS E TERÇAS PARA TELHADOS DE ATÉ 2 ÁGUAS PARA TELHA DE ENCAIXE DE CERÂMICA OU DE CONCRETO, INCLUSO TRANSPORTE VERTICAL. AF_07/2019</t>
  </si>
  <si>
    <t>71,89</t>
  </si>
  <si>
    <t>TRAMA DE MADEIRA COMPOSTA POR RIPAS, CAIBROS E TERÇAS PARA TELHADOS DE MAIS QUE 2 ÁGUAS PARA TELHA DE ENCAIXE DE CERÂMICA OU DE CONCRETO, INCLUSO TRANSPORTE VERTICAL. AF_07/2019</t>
  </si>
  <si>
    <t>80,74</t>
  </si>
  <si>
    <t>TRAMA DE MADEIRA COMPOSTA POR RIPAS, CAIBROS E TERÇAS PARA TELHADOS DE ATÉ 2 ÁGUAS PARA TELHA CERÂMICA CAPA-CANAL, INCLUSO TRANSPORTE VERTICAL. AF_07/2019</t>
  </si>
  <si>
    <t>77,56</t>
  </si>
  <si>
    <t>TRAMA DE MADEIRA COMPOSTA POR RIPAS, CAIBROS E TERÇAS PARA TELHADOS DE MAIS QUE 2 ÁGUAS PARA TELHA CERÂMICA CAPA-CANAL, INCLUSO TRANSPORTE VERTICAL. AF_07/2019</t>
  </si>
  <si>
    <t>94,25</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</si>
  <si>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</si>
  <si>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</si>
  <si>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17,29</t>
  </si>
  <si>
    <t>FABRICAÇÃO E INSTALAÇÃO DE TESOURA INTEIRA EM MADEIRA NÃO APARELHADA, VÃO DE 3 M, PARA TELHA CERÂMICA OU DE CONCRETO, INCLUSO IÇAMENTO. AF_07/2019</t>
  </si>
  <si>
    <t>953,52</t>
  </si>
  <si>
    <t>FABRICAÇÃO E INSTALAÇÃO DE TESOURA INTEIRA EM MADEIRA NÃO APARELHADA, VÃO DE 4 M, PARA TELHA CERÂMICA OU DE CONCRETO, INCLUSO IÇAMENTO. AF_07/2019</t>
  </si>
  <si>
    <t>1.170,70</t>
  </si>
  <si>
    <t>FABRICAÇÃO E INSTALAÇÃO DE TESOURA INTEIRA EM MADEIRA NÃO APARELHADA, VÃO DE 5 M, PARA TELHA CERÂMICA OU DE CONCRETO, INCLUSO IÇAMENTO. AF_07/2019</t>
  </si>
  <si>
    <t>1.237,17</t>
  </si>
  <si>
    <t>FABRICAÇÃO E INSTALAÇÃO DE TESOURA INTEIRA EM MADEIRA NÃO APARELHADA, VÃO DE 6 M, PARA TELHA CERÂMICA OU DE CONCRETO, INCLUSO IÇAMENTO. AF_07/2019</t>
  </si>
  <si>
    <t>1.376,03</t>
  </si>
  <si>
    <t>FABRICAÇÃO E INSTALAÇÃO DE TESOURA INTEIRA EM MADEIRA NÃO APARELHADA, VÃO DE 7 M, PARA TELHA CERÂMICA OU DE CONCRETO, INCLUSO IÇAMENTO. AF_07/2019</t>
  </si>
  <si>
    <t>1.720,64</t>
  </si>
  <si>
    <t>FABRICAÇÃO E INSTALAÇÃO DE TESOURA INTEIRA EM MADEIRA NÃO APARELHADA, VÃO DE 8 M, PARA TELHA CERÂMICA OU DE CONCRETO, INCLUSO IÇAMENTO. AF_07/2019</t>
  </si>
  <si>
    <t>2.123,78</t>
  </si>
  <si>
    <t>FABRICAÇÃO E INSTALAÇÃO DE TESOURA INTEIRA EM MADEIRA NÃO APARELHADA, VÃO DE 9 M, PARA TELHA CERÂMICA OU DE CONCRETO, INCLUSO IÇAMENTO. AF_07/2019</t>
  </si>
  <si>
    <t>2.209,47</t>
  </si>
  <si>
    <t>FABRICAÇÃO E INSTALAÇÃO DE TESOURA INTEIRA EM MADEIRA NÃO APARELHADA, VÃO DE 10 M, PARA TELHA CERÂMICA OU DE CONCRETO, INCLUSO IÇAMENTO. AF_07/2019</t>
  </si>
  <si>
    <t>2.400,76</t>
  </si>
  <si>
    <t>FABRICAÇÃO E INSTALAÇÃO DE TESOURA INTEIRA EM MADEIRA NÃO APARELHADA, VÃO DE 11 M, PARA TELHA CERÂMICA OU DE CONCRETO, INCLUSO IÇAMENTO. AF_07/2019</t>
  </si>
  <si>
    <t>2.753,08</t>
  </si>
  <si>
    <t>FABRICAÇÃO E INSTALAÇÃO DE TESOURA INTEIRA EM MADEIRA NÃO APARELHADA, VÃO DE 12 M, PARA TELHA CERÂMICA OU DE CONCRETO, INCLUSO IÇAMENTO. AF_07/2019</t>
  </si>
  <si>
    <t>2.851,41</t>
  </si>
  <si>
    <t>FABRICAÇÃO E INSTALAÇÃO DE TESOURA INTEIRA EM MADEIRA NÃO APARELHADA, VÃO DE 3 M, PARA TELHA ONDULADA DE FIBROCIMENTO, METÁLICA, PLÁSTICA OU TERMOACÚSTICA, INCLUSO IÇAMENTO. AF_07/2019</t>
  </si>
  <si>
    <t>940,30</t>
  </si>
  <si>
    <t>FABRICAÇÃO E INSTALAÇÃO DE TESOURA INTEIRA EM MADEIRA NÃO APARELHADA, VÃO DE 4 M, PARA TELHA ONDULADA DE FIBROCIMENTO, METÁLICA, PLÁSTICA OU TERMOACÚSTICA, INCLUSO IÇAMENTO. AF_07/2019</t>
  </si>
  <si>
    <t>1.147,54</t>
  </si>
  <si>
    <t>FABRICAÇÃO E INSTALAÇÃO DE TESOURA INTEIRA EM MADEIRA NÃO APARELHADA, VÃO DE 5 M, PARA TELHA ONDULADA DE FIBROCIMENTO, METÁLICA, PLÁSTICA OU TERMOACÚSTICA, INCLUSO IÇAMENTO. AF_07/2019</t>
  </si>
  <si>
    <t>1.214,00</t>
  </si>
  <si>
    <t>FABRICAÇÃO E INSTALAÇÃO DE TESOURA INTEIRA EM MADEIRA NÃO APARELHADA, VÃO DE 6 M, PARA TELHA ONDULADA DE FIBROCIMENTO, METÁLICA, PLÁSTICA OU TERMOACÚSTICA, INCLUSO IÇAMENTO. AF_07/2019</t>
  </si>
  <si>
    <t>1.362,81</t>
  </si>
  <si>
    <t>FABRICAÇÃO E INSTALAÇÃO DE TESOURA INTEIRA EM MADEIRA NÃO APARELHADA, VÃO DE 7 M, PARA TELHA ONDULADA DE FIBROCIMENTO, METÁLICA, PLÁSTICA OU TERMOACÚSTICA, INCLUSO IÇAMENTO. AF_07/2019</t>
  </si>
  <si>
    <t>1.696,03</t>
  </si>
  <si>
    <t>FABRICAÇÃO E INSTALAÇÃO DE TESOURA INTEIRA EM MADEIRA NÃO APARELHADA, VÃO DE 8 M, PARA TELHA ONDULADA DE FIBROCIMENTO, METÁLICA, PLÁSTICA OU TERMOACÚSTICA, INCLUSO IÇAMENTO. AF_07/2019</t>
  </si>
  <si>
    <t>2.090,26</t>
  </si>
  <si>
    <t>FABRICAÇÃO E INSTALAÇÃO DE TESOURA INTEIRA EM MADEIRA NÃO APARELHADA, VÃO DE 9 M, PARA TELHA ONDULADA DE FIBROCIMENTO, METÁLICA, PLÁSTICA OU TERMOACÚSTICA, INCLUSO IÇAMENTO. AF_07/2019</t>
  </si>
  <si>
    <t>2.176,86</t>
  </si>
  <si>
    <t>FABRICAÇÃO E INSTALAÇÃO DE TESOURA INTEIRA EM MADEIRA NÃO APARELHADA, VÃO DE 10 M, PARA TELHA ONDULADA DE FIBROCIMENTO, METÁLICA, PLÁSTICA OU TERMOACÚSTICA, INCLUSO IÇAMENTO. AF_07/2019</t>
  </si>
  <si>
    <t>2.344,99</t>
  </si>
  <si>
    <t>FABRICAÇÃO E INSTALAÇÃO DE TESOURA INTEIRA EM MADEIRA NÃO APARELHADA, VÃO DE 11 M, PARA TELHA ONDULADA DE FIBROCIMENTO, METÁLICA, PLÁSTICA OU TERMOACÚSTICA, INCLUSO IÇAMENTO. AF_07/2019</t>
  </si>
  <si>
    <t>2.687,87</t>
  </si>
  <si>
    <t>FABRICAÇÃO E INSTALAÇÃO DE TESOURA INTEIRA EM MADEIRA NÃO APARELHADA, VÃO DE 12 M, PARA TELHA ONDULADA DE FIBROCIMENTO, METÁLICA, PLÁSTICA OU TERMOACÚSTICA, INCLUSO IÇAMENTO. AF_07/2019</t>
  </si>
  <si>
    <t>2.771,54</t>
  </si>
  <si>
    <t>FABRICAÇÃO E INSTALAÇÃO DE PONTALETES DE MADEIRA NÃO APARELHADA PARA TELHADOS COM ATÉ 2 ÁGUAS E COM TELHA CERÂMICA OU DE CONCRETO EM EDIFÍCIO RESIDENCIAL TÉRREO, INCLUSO TRANSPORTE VERTICAL. AF_07/2019</t>
  </si>
  <si>
    <t>34,63</t>
  </si>
  <si>
    <t>FABRICAÇÃO E INSTALAÇÃO DE PONTALETES DE MADEIRA NÃO APARELHADA PARA TELHADOS COM ATÉ 2 ÁGUAS E COM TELHA CERÂMICA OU DE CONCRETO EM EDIFÍCIO RESIDENCIAL DE MÚLTIPLOS PAVIMENTOS, INCLUSO TRANSPORTE VERTICAL. AF_07/2019</t>
  </si>
  <si>
    <t>46,13</t>
  </si>
  <si>
    <t>FABRICAÇÃO E INSTALAÇÃO DE PONTALETES DE MADEIRA NÃO APARELHADA PARA TELHADOS COM ATÉ 2 ÁGUAS E COM TELHA CERÂMICA OU DE CONCRETO EM EDIFÍCIO INSTITUCIONAL TÉRREO, INCLUSO TRANSPORTE VERTICAL. AF_07/2019</t>
  </si>
  <si>
    <t>51,76</t>
  </si>
  <si>
    <t>FABRICAÇÃO E INSTALAÇÃO DE PONTALETES DE MADEIRA NÃO APARELHADA PARA TELHADOS COM ATÉ 2 ÁGUAS E COM TELHA ONDULADA DE FIBROCIMENTO, ALUMÍNIO OU PLÁSTICA EM EDIFÍCIO RESIDENCIAL DE MÚLTIPLOS PAVIMENTOS, INCLUSO TRANSPORTE VERTICAL. AF_07/2019</t>
  </si>
  <si>
    <t>23,51</t>
  </si>
  <si>
    <t>FABRICAÇÃO E INSTALAÇÃO DE PONTALETES DE MADEIRA NÃO APARELHADA PARA TELHADOS COM ATÉ 2 ÁGUAS E COM TELHA ONDULADA DE FIBROCIMENTO, ALUMÍNIO OU PLÁSTICA EM EDIFÍCIO INSTITUCIONAL TÉRREO, INCLUSO TRANSPORTE VERTICAL. AF_07/2019</t>
  </si>
  <si>
    <t>24,69</t>
  </si>
  <si>
    <t>FABRICAÇÃO E INSTALAÇÃO DE PONTALETES DE MADEIRA NÃO APARELHADA PARA TELHADOS COM MAIS QUE 2 ÁGUAS E COM TELHA CERÂMICA OU DE CONCRETO EM EDIFÍCIO RESIDENCIAL TÉRREO, INCLUSO TRANSPORTE VERTICAL. AF_07/2019</t>
  </si>
  <si>
    <t>30,99</t>
  </si>
  <si>
    <t>FABRICAÇÃO E INSTALAÇÃO DE PONTALETES DE MADEIRA NÃO APARELHADA PARA TELHADOS COM MAIS QUE 2 ÁGUAS E COM TELHA CERÂMICA OU DE CONCRETO EM EDIFÍCIO RESIDENCIAL DE MÚLTIPLOS PAVIMENTOS. AF_07/2019</t>
  </si>
  <si>
    <t>40,09</t>
  </si>
  <si>
    <t>FABRICAÇÃO E INSTALAÇÃO DE PONTALETES DE MADEIRA NÃO APARELHADA PARA TELHADOS COM MAIS QUE 2 ÁGUAS E COM TELHA CERÂMICA OU DE CONCRETO EM EDIFÍCIO INSTITUCIONAL TÉRREO, INCLUSO TRANSPORTE VERTICAL. AF_07/2019</t>
  </si>
  <si>
    <t>49,20</t>
  </si>
  <si>
    <t>RETIRADA E RECOLOCAÇÃO DE RIPA EM TELHADOS DE ATÉ 2 ÁGUAS COM TELHA CERÂMICA OU DE CONCRETO DE ENCAIXE, INCLUSO TRANSPORTE VERTICAL. AF_07/2019</t>
  </si>
  <si>
    <t>18,13</t>
  </si>
  <si>
    <t>RETIRADA E RECOLOCAÇÃO DE CAIBRO EM TELHADOS DE ATÉ 2 ÁGUAS COM TELHA CERÂMICA OU DE CONCRETO DE ENCAIXE, INCLUSO TRANSPORTE VERTICAL. AF_07/2019</t>
  </si>
  <si>
    <t>16,02</t>
  </si>
  <si>
    <t>RETIRADA E RECOLOCAÇÃO DE RIPA EM TELHADOS DE MAIS DE 2 ÁGUAS COM TELHA CERÂMICA OU DE CONCRETO DE ENCAIXE, INCLUSO TRANSPORTE VERTICAL. AF_07/2019</t>
  </si>
  <si>
    <t>21,64</t>
  </si>
  <si>
    <t>RETIRADA E RECOLOCAÇÃO DE CAIBRO EM TELHADOS DE MAIS DE 2 ÁGUAS COM TELHA CERÂMICA OU DE CONCRETO DE ENCAIXE, INCLUSO TRANSPORTE VERTICAL. AF_07/2019</t>
  </si>
  <si>
    <t>18,29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</si>
  <si>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</si>
  <si>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</si>
  <si>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18,33</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</si>
  <si>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</si>
  <si>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</si>
  <si>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21,85</t>
  </si>
  <si>
    <t>TELHAMENTO COM TELHA DE CONCRETO DE ENCAIXE, COM ATÉ 2 ÁGUAS, INCLUSO TRANSPORTE VERTICAL. AF_07/2019</t>
  </si>
  <si>
    <t>45,41</t>
  </si>
  <si>
    <t>TELHAMENTO COM TELHA DE CONCRETO DE ENCAIXE, COM MAIS DE 2 ÁGUAS, INCLUSO TRANSPORTE VERTICAL. AF_07/2019</t>
  </si>
  <si>
    <t>47,82</t>
  </si>
  <si>
    <t>TELHAMENTO COM TELHA CERÂMICA DE ENCAIXE, TIPO PORTUGUESA, COM ATÉ 2 ÁGUAS, INCLUSO TRANSPORTE VERTICAL. AF_07/2019</t>
  </si>
  <si>
    <t>27,64</t>
  </si>
  <si>
    <t>TELHAMENTO COM TELHA CERÂMICA DE ENCAIXE, TIPO PORTUGUESA, COM MAIS DE 2 ÁGUAS, INCLUSO TRANSPORTE VERTICAL. AF_07/2019</t>
  </si>
  <si>
    <t>30,83</t>
  </si>
  <si>
    <t>TELHAMENTO COM TELHA CERÂMICA CAPA-CANAL, TIPO COLONIAL, COM ATÉ 2 ÁGUAS, INCLUSO TRANSPORTE VERTICAL. AF_07/2019</t>
  </si>
  <si>
    <t>39,85</t>
  </si>
  <si>
    <t>TELHAMENTO COM TELHA CERÂMICA CAPA-CANAL, TIPO COLONIAL, COM MAIS DE 2 ÁGUAS, INCLUSO TRANSPORTE VERTICAL. AF_07/2019</t>
  </si>
  <si>
    <t>45,25</t>
  </si>
  <si>
    <t>EMBOÇAMENTO COM ARGAMASSA TRAÇO 1:2:9 (CIMENTO, CAL E AREIA). AF_07/2019</t>
  </si>
  <si>
    <t>24,76</t>
  </si>
  <si>
    <t>SUBCOBERTURA COM MANTA PLÁSTICA REVESTIDA POR PELÍCULA DE ALUMÍNO, INCLUSO TRANSPORTE VERTICAL. AF_07/2019</t>
  </si>
  <si>
    <t>20,48</t>
  </si>
  <si>
    <t>AMARRAÇÃO DE TELHAS CERÂMICAS OU DE CONCRETO. AF_07/2019</t>
  </si>
  <si>
    <t>2,61</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</si>
  <si>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</si>
  <si>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</si>
  <si>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</si>
  <si>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</si>
  <si>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</si>
  <si>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</si>
  <si>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</si>
  <si>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</si>
  <si>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</si>
  <si>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58,46</t>
  </si>
  <si>
    <t>TELHAMENTO COM TELHA ONDULADA DE FIBROCIMENTO E = 6 MM, COM RECOBRIMENTO LATERAL DE 1 1/4 DE ONDA PARA TELHADO COM INCLINAÇÃO MÁXIMA DE 10°, COM ATÉ 2 ÁGUAS, INCLUSO IÇAMENTO. AF_07/2019</t>
  </si>
  <si>
    <t>62,14</t>
  </si>
  <si>
    <t>TELHAMENTO COM TELHA ESTRUTURAL DE FIBROCIMENTO E= 8 MM, COM ATÉ 2 ÁGUAS, INCLUSO IÇAMENTO. AF_07/2019_PS</t>
  </si>
  <si>
    <t>159,33</t>
  </si>
  <si>
    <t>TELHAMENTO COM TELHA DE AÇO/ALUMÍNIO E = 0,5 MM, COM ATÉ 2 ÁGUAS, INCLUSO IÇAMENTO. AF_07/2019</t>
  </si>
  <si>
    <t>63,41</t>
  </si>
  <si>
    <t>180,26</t>
  </si>
  <si>
    <t>CUMEEIRA E ESPIGÃO PARA TELHA CERÂMICA EMBOÇADA COM ARGAMASSA TRAÇO 1:2:9 (CIMENTO, CAL E AREIA), PARA TELHADOS COM MAIS DE 2 ÁGUAS, INCLUSO TRANSPORTE VERTICAL. AF_07/2019</t>
  </si>
  <si>
    <t>29,03</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</si>
  <si>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</si>
  <si>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</si>
  <si>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22,75</t>
  </si>
  <si>
    <t>CUMEEIRA PARA TELHA DE CONCRETO EMBOÇADA COM ARGAMASSA TRAÇO 1:2:9 (CIMENTO, CAL E AREIA) PARA TELHADOS COM ATÉ 2 ÁGUAS, INCLUSO TRANSPORTE VERTICAL. AF_07/2019</t>
  </si>
  <si>
    <t>53,47</t>
  </si>
  <si>
    <t>CUMEEIRA PARA TELHA DE FIBROCIMENTO ONDULADA E = 6 MM, INCLUSO ACESSÓRIOS DE FIXAÇÃO E IÇAMENTO. AF_07/2019</t>
  </si>
  <si>
    <t>100,28</t>
  </si>
  <si>
    <t>CUMEEIRA PARA TELHA DE FIBROCIMENTO ESTRUTURAL E = 6 MM, INCLUSO ACESSÓRIOS DE FIXAÇÃO E IÇAMENTO. AF_07/2019</t>
  </si>
  <si>
    <t>112,86</t>
  </si>
  <si>
    <t>CUMEEIRA SHED PARA TELHA ONDULADA DE FIBROCIMENTO, E = 6 MM, INCLUSO ACESSÓRIOS DE FIXAÇÃO E IÇAMENTO. AF_07/2019</t>
  </si>
  <si>
    <t>109,77</t>
  </si>
  <si>
    <t>RUFO EXTERNO/INTERNO EM CHAPA DE AÇO GALVANIZADO NÚMERO 26, CORTE DE 33 CM, INCLUSO IÇAMENTO. AF_07/2019</t>
  </si>
  <si>
    <t>56,92</t>
  </si>
  <si>
    <t>RETIRADA E RECOLOCAÇÃO DE  TELHA CERÂMICA DE ENCAIXE, COM ATÉ DUAS ÁGUAS, INCLUSO IÇAMENTO. AF_07/2019</t>
  </si>
  <si>
    <t>11,73</t>
  </si>
  <si>
    <t>RETIRADA E RECOLOCAÇÃO DE  TELHA CERÂMICA DE ENCAIXE, COM MAIS DE DUAS ÁGUAS, INCLUSO IÇAMENTO. AF_07/2019</t>
  </si>
  <si>
    <t>14,92</t>
  </si>
  <si>
    <t>RETIRADA E RECOLOCAÇÃO DE  TELHA CERÂMICA CAPA-CANAL, COM ATÉ DUAS ÁGUAS, INCLUSO IÇAMENTO. AF_07/2019</t>
  </si>
  <si>
    <t>15,89</t>
  </si>
  <si>
    <t>RETIRADA E RECOLOCAÇÃO DE  TELHA CERÂMICA CAPA-CANAL, COM MAIS DE DUAS ÁGUAS, INCLUSO IÇAMENTO. AF_07/2019</t>
  </si>
  <si>
    <t>21,33</t>
  </si>
  <si>
    <t>CALHA DE BEIRAL, SEMICIRCULAR DE PVC, DIAMETRO 125 MM, INCLUINDO CABECEIRAS, EMENDAS, BOCAIS, SUPORTES E VEDAÇÕES, EXCLUINDO CONDUTORES, INCLUSO TRANSPORTE VERTICAL. AF_07/2019</t>
  </si>
  <si>
    <t>144,22</t>
  </si>
  <si>
    <t>RUFO EM FIBROCIMENTO PARA TELHA ONDULADA E = 6 MM, ABA DE 26 CM, INCLUSO TRANSPORTE VERTICAL, EXCETO CONTRARRUFO. AF_07/2019</t>
  </si>
  <si>
    <t>80,63</t>
  </si>
  <si>
    <t>CALHA EM CHAPA DE AÇO GALVANIZADO NÚMERO 24, DESENVOLVIMENTO DE 33 CM, INCLUSO TRANSPORTE VERTICAL. AF_07/2019</t>
  </si>
  <si>
    <t>59,00</t>
  </si>
  <si>
    <t>CALHA EM CHAPA DE AÇO GALVANIZADO NÚMERO 24, DESENVOLVIMENTO DE 50 CM, INCLUSO TRANSPORTE VERTICAL. AF_07/2019</t>
  </si>
  <si>
    <t>80,60</t>
  </si>
  <si>
    <t>CALHA EM CHAPA DE AÇO GALVANIZADO NÚMERO 24, DESENVOLVIMENTO DE 100 CM, INCLUSO TRANSPORTE VERTICAL. AF_07/2019</t>
  </si>
  <si>
    <t>155,90</t>
  </si>
  <si>
    <t>RUFO EM CHAPA DE AÇO GALVANIZADO NÚMERO 24, CORTE DE 25 CM, INCLUSO TRANSPORTE VERTICAL. AF_07/2019</t>
  </si>
  <si>
    <t>50,37</t>
  </si>
  <si>
    <t>TELHAMENTO COM TELHA ONDULADA DE FIBRA DE VIDRO E = 0,6 MM, PARA TELHADO COM INCLINAÇÃO MAIOR QUE 10°, COM ATÉ 2 ÁGUAS, INCLUSO IÇAMENTO. AF_07/2019</t>
  </si>
  <si>
    <t>77,96</t>
  </si>
  <si>
    <t>INSTALAÇÃO DE TESOURA (INTEIRA OU MEIA), EM AÇO, PARA VÃOS MAIORES OU IGUAIS A 3,0 M E MENORES QUE 6,0 M, INCLUSO IÇAMENTO. AF_07/2019</t>
  </si>
  <si>
    <t>191,04</t>
  </si>
  <si>
    <t>INSTALAÇÃO DE TESOURA (INTEIRA OU MEIA), EM AÇO, PARA VÃOS MAIORES OU IGUAIS A 6,0 M E MENORES QUE 8,0 M, INCLUSO IÇAMENTO. AF_07/2019</t>
  </si>
  <si>
    <t>231,12</t>
  </si>
  <si>
    <t>INSTALAÇÃO DE TESOURA (INTEIRA OU MEIA), EM AÇO, PARA VÃOS MAIORES OU IGUAIS A 8,0 M E MENORES QUE 10,0 M, INCLUSO IÇAMENTO. AF_07/2019</t>
  </si>
  <si>
    <t>270,77</t>
  </si>
  <si>
    <t>INSTALAÇÃO DE TESOURA (INTEIRA OU MEIA), EM AÇO, PARA VÃOS MAIORES OU IGUAIS A 10,0 M E MENORES QUE 12,0 M, INCLUSO IÇAMENTO. AF_07/2019</t>
  </si>
  <si>
    <t>334,55</t>
  </si>
  <si>
    <t>TRAMA DE AÇO COMPOSTA POR RIPAS, CAIBROS E TERÇAS PARA TELHADOS DE ATÉ 2 ÁGUAS PARA TELHA DE ENCAIXE DE CERÂMICA OU DE CONCRETO, INCLUSO TRANSPORTE VERTICAL. AF_07/2019</t>
  </si>
  <si>
    <t>122,85</t>
  </si>
  <si>
    <t>TRAMA DE AÇO COMPOSTA POR RIPAS E CAIBROS PARA TELHADOS DE ATÉ 2 ÁGUAS PARA TELHA DE ENCAIXE DE CERÂMICA OU DE CONCRETO, INCLUSO TRANSPORTE VERTICAL. AF_07/2019</t>
  </si>
  <si>
    <t>68,70</t>
  </si>
  <si>
    <t>TRAMA DE AÇO COMPOSTA POR RIPAS PARA TELHADOS DE ATÉ 2 ÁGUAS PARA TELHA DE ENCAIXE DE CERÂMICA OU DE CONCRETO, INCLUSO TRANSPORTE VERTICAL. AF_07/2019</t>
  </si>
  <si>
    <t>43,77</t>
  </si>
  <si>
    <t>TRAMA DE AÇO COMPOSTA POR RIPAS, CAIBROS E TERÇAS PARA TELHADOS DE MAIS DE 2 ÁGUAS PARA TELHA DE ENCAIXE DE CERÂMICA OU DE CONCRETO, INCLUSO TRANSPORTE VERTICAL. AF_07/2019</t>
  </si>
  <si>
    <t>130,67</t>
  </si>
  <si>
    <t>TRAMA DE AÇO COMPOSTA POR RIPAS E CAIBROS PARA TELHADOS DE MAIS DE 2 ÁGUAS PARA TELHA DE ENCAIXE DE CERÂMICA OU DE CONCRETO, INCLUSO TRANSPORTE VERTICAL. AF_07/2019</t>
  </si>
  <si>
    <t>78,62</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</si>
  <si>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</si>
  <si>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</si>
  <si>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124,87</t>
  </si>
  <si>
    <t>TRAMA DE AÇO COMPOSTA POR RIPAS E CAIBROS PARA TELHADOS DE ATÉ 2 ÁGUAS PARA TELHA CERÂMICA CAPA-CANAL, INCLUSO TRANSPORTE VERTICAL. AF_07/2019</t>
  </si>
  <si>
    <t>62,92</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</si>
  <si>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</si>
  <si>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</si>
  <si>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133,11</t>
  </si>
  <si>
    <t>TRAMA DE AÇO COMPOSTA POR RIPAS E CAIBROS PARA TELHADOS DE MAIS DE 2 ÁGUAS PARA TELHA CERÂMICA CAPA-CANAL, INCLUSO TRANSPORTE VERTICAL. AF_07/2019</t>
  </si>
  <si>
    <t>67,51</t>
  </si>
  <si>
    <t>TRAMA DE AÇO COMPOSTA POR RIPAS PARA TELHADOS DE MAIS DE 2 ÁGUAS PARA TELHA CERÂMICA CAPA-CANAL, INCLUSO TRANSPORTE VERTICAL. AF_07/2019</t>
  </si>
  <si>
    <t>37,35</t>
  </si>
  <si>
    <t>TRAMA DE AÇO COMPOSTA POR TERÇAS PARA TELHADOS DE ATÉ 2 ÁGUAS PARA TELHA ONDULADA DE FIBROCIMENTO, METÁLICA, PLÁSTICA OU TERMOACÚSTICA, INCLUSO TRANSPORTE VERTICAL. AF_07/2019</t>
  </si>
  <si>
    <t>46,43</t>
  </si>
  <si>
    <t>TRAMA DE AÇO COMPOSTA POR TERÇAS PARA TELHADOS DE ATÉ 2 ÁGUAS PARA TELHA ESTRUTURAL DE FIBROCIMENTO, INCLUSO TRANSPORTE VERTICAL. AF_07/2019</t>
  </si>
  <si>
    <t>48,41</t>
  </si>
  <si>
    <t>FABRICAÇÃO E INSTALAÇÃO DE TESOURA INTEIRA EM AÇO, VÃO DE 3 M, PARA TELHA CERÂMICA OU DE CONCRETO, INCLUSO IÇAMENTO. AF_07/2019</t>
  </si>
  <si>
    <t>689,02</t>
  </si>
  <si>
    <t>FABRICAÇÃO E INSTALAÇÃO DE TESOURA INTEIRA EM AÇO, VÃO DE 4 M, PARA TELHA CERÂMICA OU DE CONCRETO, INCLUSO IÇAMENTO. AF_07/2019</t>
  </si>
  <si>
    <t>805,08</t>
  </si>
  <si>
    <t>FABRICAÇÃO E INSTALAÇÃO DE TESOURA INTEIRA EM AÇO, VÃO DE 5 M, PARA TELHA CERÂMICA OU DE CONCRETO, INCLUSO IÇAMENTO. AF_07/2019</t>
  </si>
  <si>
    <t>921,13</t>
  </si>
  <si>
    <t>FABRICAÇÃO E INSTALAÇÃO DE TESOURA INTEIRA EM AÇO, VÃO DE 6 M, PARA TELHA CERÂMICA OU DE CONCRETO, INCLUSO IÇAMENTO. AF_07/2019</t>
  </si>
  <si>
    <t>1.160,57</t>
  </si>
  <si>
    <t>FABRICAÇÃO E INSTALAÇÃO DE TESOURA INTEIRA EM AÇO, VÃO DE 7 M, PARA TELHA CERÂMICA OU DE CONCRETO, INCLUSO IÇAMENTO. AF_07/2019</t>
  </si>
  <si>
    <t>1.276,62</t>
  </si>
  <si>
    <t>FABRICAÇÃO E INSTALAÇÃO DE TESOURA INTEIRA EM AÇO, VÃO DE 8 M, PARA TELHA CERÂMICA OU DE CONCRETO, INCLUSO IÇAMENTO. AF_07/2019</t>
  </si>
  <si>
    <t>1.432,33</t>
  </si>
  <si>
    <t>FABRICAÇÃO E INSTALAÇÃO DE TESOURA INTEIRA EM AÇO, VÃO DE 9 M, PARA TELHA CERÂMICA OU DE CONCRETO, INCLUSO IÇAMENTO. AF_07/2019</t>
  </si>
  <si>
    <t>1.661,04</t>
  </si>
  <si>
    <t>FABRICAÇÃO E INSTALAÇÃO DE TESOURA INTEIRA EM AÇO, VÃO DE 10 M, PARA TELHA CERÂMICA OU DE CONCRETO, INCLUSO IÇAMENTO. AF_07/2019</t>
  </si>
  <si>
    <t>1.845,84</t>
  </si>
  <si>
    <t>FABRICAÇÃO E INSTALAÇÃO DE TESOURA INTEIRA EM AÇO, VÃO DE 11 M, PARA TELHA CERÂMICA OU DE CONCRETO, INCLUSO IÇAMENTO. AF_07/2019</t>
  </si>
  <si>
    <t>1.961,89</t>
  </si>
  <si>
    <t>FABRICAÇÃO E INSTALAÇÃO DE TESOURA INTEIRA EM AÇO, VÃO DE 12 M, PARA TELHA CERÂMICA OU DE CONCRETO, INCLUSO IÇAMENTO. AF_07/2019</t>
  </si>
  <si>
    <t>2.107,30</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</si>
  <si>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</si>
  <si>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</si>
  <si>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775,72</t>
  </si>
  <si>
    <t>FABRICAÇÃO E INSTALAÇÃO DE TESOURA INTEIRA EM AÇO, VÃO DE 5 M, PARA TELHA ONDULADA DE FIBROCIMENTO, METÁLICA, PLÁSTICA OU TERMOACÚSTICA, INCLUSO IÇAMENTO. AF_07/2019</t>
  </si>
  <si>
    <t>891,78</t>
  </si>
  <si>
    <t>FABRICAÇÃO E INSTALAÇÃO DE TESOURA INTEIRA EM AÇO, VÃO DE 6 M, PARA TELHA ONDULADA DE FIBROCIMENTO, METÁLICA, PLÁSTICA OU TERMOACÚSTICA, INCLUSO IÇAMENTO. AF_07/2019</t>
  </si>
  <si>
    <t>1.101,86</t>
  </si>
  <si>
    <t>FABRICAÇÃO E INSTALAÇÃO DE TESOURA INTEIRA EM AÇO, VÃO DE 7 M, PARA TELHA ONDULADA DE FIBROCIMENTO, METÁLICA, PLÁSTICA OU TERMOACÚSTICA, INCLUSO IÇAMENTO. AF_07/2019</t>
  </si>
  <si>
    <t>1.217,92</t>
  </si>
  <si>
    <t>FABRICAÇÃO E INSTALAÇÃO DE TESOURA INTEIRA EM AÇO, VÃO DE 8 M, PARA TELHA ONDULADA DE FIBROCIMENTO, METÁLICA, PLÁSTICA OU TERMOACÚSTICA, INCLUSO IÇAMENTO, INCLUSO IÇAMENTO. AF_07/2019</t>
  </si>
  <si>
    <t>1.373,62</t>
  </si>
  <si>
    <t>FABRICAÇÃO E INSTALAÇÃO DE TESOURA INTEIRA EM AÇO, VÃO DE 9 M, PARA TELHA ONDULADA DE FIBROCIMENTO, METÁLICA, PLÁSTICA OU TERMOACÚSTICA, INCLUSO IÇAMENTO. AF_07/2019</t>
  </si>
  <si>
    <t>1.543,63</t>
  </si>
  <si>
    <t>FABRICAÇÃO E INSTALAÇÃO DE TESOURA INTEIRA EM AÇO, VÃO DE 10 M, PARA TELHA ONDULADA DE FIBROCIMENTO, METÁLICA, PLÁSTICA OU TERMOACÚSTICA, INCLUSO IÇAMENTO. AF_07/2019</t>
  </si>
  <si>
    <t>1.757,78</t>
  </si>
  <si>
    <t>FABRICAÇÃO E INSTALAÇÃO DE TESOURA INTEIRA EM AÇO, VÃO DE 11 M, PARA TELHA ONDULADA DE FIBROCIMENTO, METÁLICA, PLÁSTICA OU TERMOACÚSTICA, INCLUSO IÇAMENTO. AF_07/2019</t>
  </si>
  <si>
    <t>1.873,83</t>
  </si>
  <si>
    <t>FABRICAÇÃO E INSTALAÇÃO DE TESOURA INTEIRA EM AÇO, VÃO DE 12 M, PARA TELHA ONDULADA DE FIBROCIMENTO, METÁLICA, PLÁSTICA OU TERMOACÚSTICA, INCLUSO IÇAMENTO. AF_07/2019</t>
  </si>
  <si>
    <t>1.989,88</t>
  </si>
  <si>
    <t>FABRICAÇÃO E INSTALAÇÃO DE MEIA TESOURA DE MADEIRA NÃO APARELHADA, COM VÃO DE 3 M, PARA TELHA CERÂMICA OU DE CONCRETO, INCLUSO IÇAMENTO. AF_07/2019</t>
  </si>
  <si>
    <t>991,31</t>
  </si>
  <si>
    <t>FABRICAÇÃO E INSTALAÇÃO DE MEIA TESOURA DE MADEIRA NÃO APARELHADA, COM VÃO DE 4 M, PARA TELHA CERÂMICA OU DE CONCRETO, INCLUSO IÇAMENTO. AF_07/2019</t>
  </si>
  <si>
    <t>1.340,92</t>
  </si>
  <si>
    <t>FABRICAÇÃO E INSTALAÇÃO DE MEIA TESOURA DE MADEIRA NÃO APARELHADA, COM VÃO DE 5 M, PARA TELHA CERÂMICA OU DE CONCRETO, INCLUSO IÇAMENTO. AF_07/2019</t>
  </si>
  <si>
    <t>1.409,08</t>
  </si>
  <si>
    <t>FABRICAÇÃO E INSTALAÇÃO DE MEIA TESOURA DE MADEIRA NÃO APARELHADA, COM VÃO DE 6 M, PARA TELHA CERÂMICA OU DE CONCRETO, INCLUSO IÇAMENTO. AF_07/2019</t>
  </si>
  <si>
    <t>1.561,94</t>
  </si>
  <si>
    <t>FABRICAÇÃO E INSTALAÇÃO DE MEIA TESOURA DE MADEIRA NÃO APARELHADA, COM VÃO DE 7 M, PARA TELHA CERÂMICA OU DE CONCRETO, INCLUSO IÇAMENTO. AF_07/2019</t>
  </si>
  <si>
    <t>1.940,85</t>
  </si>
  <si>
    <t>FABRICAÇÃO E INSTALAÇÃO DE MEIA TESOURA DE MADEIRA NÃO APARELHADA, COM VÃO DE 8 M, PARA TELHA CERÂMICA OU DE CONCRETO, INCLUSO IÇAMENTO. AF_07/2019</t>
  </si>
  <si>
    <t>2.599,63</t>
  </si>
  <si>
    <t>FABRICAÇÃO E INSTALAÇÃO DE MEIA TESOURA DE MADEIRA NÃO APARELHADA, COM VÃO DE 9 M, PARA TELHA CERÂMICA OU DE CONCRETO, INCLUSO IÇAMENTO. AF_07/2019</t>
  </si>
  <si>
    <t>2.682,14</t>
  </si>
  <si>
    <t>FABRICAÇÃO E INSTALAÇÃO DE MEIA TESOURA DE MADEIRA NÃO APARELHADA, COM VÃO DE 10 M, PARA TELHA CERÂMICA OU DE CONCRETO, INCLUSO IÇAMENTO. AF_07/2019</t>
  </si>
  <si>
    <t>2.908,46</t>
  </si>
  <si>
    <t>FABRICAÇÃO E INSTALAÇÃO DE MEIA TESOURA DE MADEIRA NÃO APARELHADA, COM VÃO DE 11 M, PARA TELHA CERÂMICA OU DE CONCRETO, INCLUSO IÇAMENTO. AF_07/2019</t>
  </si>
  <si>
    <t>3.337,21</t>
  </si>
  <si>
    <t>FABRICAÇÃO E INSTALAÇÃO DE MEIA TESOURA DE MADEIRA NÃO APARELHADA, COM VÃO DE 12 M, PARA TELHA CERÂMICA OU DE CONCRETO, INCLUSO IÇAMENTO. AF_07/2019</t>
  </si>
  <si>
    <t>3.561,55</t>
  </si>
  <si>
    <t>FABRICAÇÃO E INSTALAÇÃO DE MEIA TESOURA DE MADEIRA NÃO APARELHADA, COM VÃO DE 3 M, PARA TELHA ONDULADA DE FIBROCIMENTO, ALUMÍNIO, PLÁSTICA OU TERMOACÚSTICA, INCLUSO IÇAMENTO. AF_07/2019</t>
  </si>
  <si>
    <t>964,87</t>
  </si>
  <si>
    <t>FABRICAÇÃO E INSTALAÇÃO DE MEIA TESOURA DE MADEIRA NÃO APARELHADA, COM VÃO DE 4 M, PARA TELHA ONDULADA DE FIBROCIMENTO, ALUMÍNIO, PLÁSTICA OU TERMOACÚSTICA, INCLUSO IÇAMENTO. AF_07/2019</t>
  </si>
  <si>
    <t>1.308,31</t>
  </si>
  <si>
    <t>FABRICAÇÃO E INSTALAÇÃO DE MEIA TESOURA DE MADEIRA NÃO APARELHADA, COM VÃO DE 5 M, PARA TELHA ONDULADA DE FIBROCIMENTO, ALUMÍNIO, PLÁSTICA OU TERMOACÚSTICA, INCLUSO IÇAMENTO. AF_07/2019</t>
  </si>
  <si>
    <t>1.376,48</t>
  </si>
  <si>
    <t>FABRICAÇÃO E INSTALAÇÃO DE MEIA TESOURA DE MADEIRA NÃO APARELHADA, COM VÃO DE 6 M, PARA TELHA ONDULADA DE FIBROCIMENTO, ALUMÍNIO, PLÁSTICA OU TERMOACÚSTICA, INCLUSO IÇAMENTO. AF_07/2019</t>
  </si>
  <si>
    <t>1.630,38</t>
  </si>
  <si>
    <t>FABRICAÇÃO E INSTALAÇÃO DE MEIA TESOURA DE MADEIRA NÃO APARELHADA, COM VÃO DE 7 M, PARA TELHA ONDULADA DE FIBROCIMENTO, ALUMÍNIO, PLÁSTICA OU TERMOACÚSTICA, INCLUSO IÇAMENTO. AF_07/2019</t>
  </si>
  <si>
    <t>1.853,90</t>
  </si>
  <si>
    <t>FABRICAÇÃO E INSTALAÇÃO DE MEIA TESOURA DE MADEIRA NÃO APARELHADA, COM VÃO DE 8 M, PARA TELHA ONDULADA DE FIBROCIMENTO, ALUMÍNIO, PLÁSTICA OU TERMOACÚSTICA, INCLUSO IÇAMENTO. AF_07/2019</t>
  </si>
  <si>
    <t>2.450,64</t>
  </si>
  <si>
    <t>FABRICAÇÃO E INSTALAÇÃO DE MEIA TESOURA DE MADEIRA NÃO APARELHADA, COM VÃO DE 9 M, PARA TELHA ONDULADA DE FIBROCIMENTO, ALUMÍNIO, PLÁSTICA OU TERMOACÚSTICA, INCLUSO IÇAMENTO. AF_07/2019</t>
  </si>
  <si>
    <t>2.533,31</t>
  </si>
  <si>
    <t>FABRICAÇÃO E INSTALAÇÃO DE MEIA TESOURA DE MADEIRA NÃO APARELHADA, COM VÃO DE 10 M, PARA TELHA ONDULADA DE FIBROCIMENTO, ALUMÍNIO, PLÁSTICA OU TERMOACÚSTICA, INCLUSO IÇAMENTO. AF_07/2019</t>
  </si>
  <si>
    <t>2.713,07</t>
  </si>
  <si>
    <t>FABRICAÇÃO E INSTALAÇÃO DE MEIA TESOURA DE MADEIRA NÃO APARELHADA, COM VÃO DE 11 M, PARA TELHA ONDULADA DE FIBROCIMENTO, ALUMÍNIO, PLÁSTICA OU TERMOACÚSTICA, INCLUSO IÇAMENTO. AF_07/2019</t>
  </si>
  <si>
    <t>3.045,36</t>
  </si>
  <si>
    <t>FABRICAÇÃO E INSTALAÇÃO DE MEIA TESOURA DE MADEIRA NÃO APARELHADA, COM VÃO DE 12 M, PARA TELHA ONDULADA DE FIBROCIMENTO, ALUMÍNIO, PLÁSTICA OU TERMOACÚSTICA, INCLUSO IÇAMENTO. AF_07/2019</t>
  </si>
  <si>
    <t>2.980,24</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</si>
  <si>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</si>
  <si>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</si>
  <si>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10,51</t>
  </si>
  <si>
    <t>FABRICAÇÃO E INSTALAÇÃO DE PONTALETES DE MADEIRA NÃO APARELHADA PARA TELHADOS COM ATÉ 2 ÁGUAS E COM TELHA ONDULADA DE FIBROCIMENTO, ALUMÍNIO OU PLÁSTICA EM EDIFÍCIO RESIDENCIAL TÉRREO, INCLUSO TRANSPORTE VERTICAL. AF_07/2019</t>
  </si>
  <si>
    <t>21,60</t>
  </si>
  <si>
    <t>TRAMA DE AÇO COMPOSTA POR TERÇAS PARA TELHADOS DE ATÉ 2 ÁGUAS PARA TELHA ONDULADA DE FIBROCIMENTO, METÁLICA, PLÁSTICA OU TERMOACÚSTICA, INCLUSO TRANSPORTE VERTICAL (EM KG). AF_07/2019</t>
  </si>
  <si>
    <t>10,70</t>
  </si>
  <si>
    <t>TELHAMENTO COM TELHA DE ENCAIXE, TIPO FRANCESA DE VIDRO, COM ATÉ 2 ÁGUAS, INCLUSO TRANSPORTE VERTICAL. AF_07/2019</t>
  </si>
  <si>
    <t>625,79</t>
  </si>
  <si>
    <t>ESGOTAMENTO DE VALA COM BOMBA SUBMERSÍVEL. AF_12/2022</t>
  </si>
  <si>
    <t>26,36</t>
  </si>
  <si>
    <t>INSTALAÇÃO E DESINSTALAÇÃO DE REGISTRO DE PVC PARA SISTEMA DE REBAIXAMENTO DE LENÇOL FREÁTICO POR PONTEIRAS FILTRANTES. AF_12/2022</t>
  </si>
  <si>
    <t>27,47</t>
  </si>
  <si>
    <t>INSTALAÇÃO E DESINSTALAÇÃO DE CONJUNTO DE BOMBAS, À VÁCUO E CENTRÍFUGA, PARA SISTEMA DE REBAIXAMENTO DE LENÇOL FREÁTICO POR PONTEIRAS FILTRANTES (EXCLUI O FORNECIMENTO DE BOMBAS). AF_12/2022</t>
  </si>
  <si>
    <t>22,26</t>
  </si>
  <si>
    <t>INSTALAÇÃO DE MATERIAL GRANULAR FILTRANTE PARA SISTEMA DE REBAIXAMENTO DE LENÇOL FREÁTICO POR POÇOS PROFUNDOSA, DIÂMETRO DO POÇO DE 400 MM. AF_12/2022</t>
  </si>
  <si>
    <t>179,90</t>
  </si>
  <si>
    <t>INSTALAÇÃO E DESINSTALAÇÃO DE SISTEMA DE BOMBA PARA SISTEMA DE REBAIXAMENTO DE LENÇOL FREÁTICO POR POÇOS PROFUNDOS (EXCLUI O FORNECIMENTO DE BOMBA). AF_12/2022</t>
  </si>
  <si>
    <t>601,86</t>
  </si>
  <si>
    <t>DRENO SUBSUPERFICIAL (SEÇÃO 0,40 X 0,40 M), COM TUBO DE PEAD CORRUGADO PERFURADO, DN 100 MM, ENCHIMENTO COM AREIA. AF_07/2021</t>
  </si>
  <si>
    <t>41,40</t>
  </si>
  <si>
    <t>DRENO SUBSUPERFICIAL (SEÇÃO 0,40 X 0,40 M), COM TUBO DE PVC CORRUGADO RÍGIDO PERFURADO, DN 100 MM, ENCHIMENTO COM AREIA. AF_07/2021</t>
  </si>
  <si>
    <t>86,74</t>
  </si>
  <si>
    <t>DRENO SUBSUPERFICIAL (SEÇÃO 0,40 X 0,40 M), COM TUBO DE CONCRETO SIMPLES POROSO, DN 200 MM, ENCHIMENTO COM AREIA. AF_07/2021</t>
  </si>
  <si>
    <t>68,61</t>
  </si>
  <si>
    <t>DRENO SUBSUPERFICIAL (SEÇÃO 0,40 X 0,40 M), CEGO, ENCHIMENTO DE BRITA, ENVOLVIDO COM MANTA GEOTÊXTIL. AF_07/2021</t>
  </si>
  <si>
    <t>55,70</t>
  </si>
  <si>
    <t>DRENO SUBSUPERFICIAL (SEÇÃO 0,40 X 0,40 M), CEGO, ENCHIMENTO DE BRITA. AF_07/2021</t>
  </si>
  <si>
    <t>26,70</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</si>
  <si>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</si>
  <si>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</si>
  <si>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113,22</t>
  </si>
  <si>
    <t>DRENO SUBSUPERFICIAL (SEÇÃO 0,40 X 0,40 M), COM TUBO DE CONCRETO SIMPLES POROSO, DN 200 MM, ENCHIMENTO COM BRITA, ENVOLVIDO COM MANTA GEOTÊXTIL. AF_07/2021</t>
  </si>
  <si>
    <t>95,50</t>
  </si>
  <si>
    <t>DRENO PROFUNDO (SEÇÃO 0,50 X 1,50 M), COM TUBO DE PEAD CORRUGADO PERFURADO, DN 100 MM, ENCHIMENTO COM AREIA, COM SELO DE ARGILA. AF_07/2021</t>
  </si>
  <si>
    <t>126,51</t>
  </si>
  <si>
    <t>DRENO PROFUNDO (SEÇÃO 0,50 X 1,50 M), COM TUBO DE PVC CORRUGADO RÍGIDO PERFURADO, DN 100 MM, ENCHIMENTO COM AREIA, COM SELO DE ARGILA. AF_07/2021</t>
  </si>
  <si>
    <t>184,60</t>
  </si>
  <si>
    <t>DRENO PROFUNDO (SEÇÃO 0,50 X 1,50 M), COM TUBO DE CONCRETO SIMPLES POROSO, DN 200 MM, ENCHIMENTO COM AREIA, COM SELO DE ARGILA. AF_07/2021</t>
  </si>
  <si>
    <t>179,00</t>
  </si>
  <si>
    <t>DRENO PROFUNDO (SEÇÃO 0,50 X 1,50 M), COM TUBO DE PEAD CORRUGADO PERFURADO, DN 100 MM, ENCHIMENTO COM AREIA. AF_07/2021</t>
  </si>
  <si>
    <t>140,29</t>
  </si>
  <si>
    <t>DRENO PROFUNDO (SEÇÃO 0,50 X 1,50 M), COM TUBO DE PVC CORRUGADO RÍGIDO PERFURADO, DN 100 MM, ENCHIMENTO COM AREIA. AF_07/2021</t>
  </si>
  <si>
    <t>188,95</t>
  </si>
  <si>
    <t>DRENO PROFUNDO (SEÇÃO 0,50 X 1,50 M), COM TUBO DE CONCRETO SIMPLES POROSO, DN 200 MM, ENCHIMENTO COM AREIA. AF_07/2021</t>
  </si>
  <si>
    <t>173,20</t>
  </si>
  <si>
    <t>DRENO PROFUNDO (SEÇÃO 0,50 X 1,50 M), CEGO, ENCHIMENTO DE BRITA, ENVOLVIDO COM MANTA GEOTÊXTIL, COM SELO DE ARGILA. AF_07/2021</t>
  </si>
  <si>
    <t>157,72</t>
  </si>
  <si>
    <t>DRENO PROFUNDO (SEÇÃO 0,50 X 1,50 M), CEGO, ENCHIMENTO DE BRITA, ENVOLVIDO COM MANTA GEOTÊXTIL. AF_07/2021</t>
  </si>
  <si>
    <t>172,89</t>
  </si>
  <si>
    <t>DRENO PROFUNDO (SEÇÃO 0,50 X 1,50 M), COM TUBO DE PEAD CORRUGADO PERFURADO, DN 100 MM, ENCHIMENTO COM BRITA, ENVOLVIDO COM MANTA GEOTÊXTIL, COM SELO DE ARGILA. AF_07/2021</t>
  </si>
  <si>
    <t>171,05</t>
  </si>
  <si>
    <t>DRENO PROFUNDO (SEÇÃO 0,50 X 1,50 M), COM TUBO DE PVC CORRUGADO RÍGIDO PERFURADO, DN 100 MM, ENCHIMENTO COM BRITA, ENVOLVIDO COM MANTA GEOTÊXTIL, COM SELO DE ARGILA. AF_07/2021</t>
  </si>
  <si>
    <t>219,72</t>
  </si>
  <si>
    <t>DRENO PROFUNDO (SEÇÃO 0,50 X 1,50 M), COM TUBO DE CONCRETO SIMPLES POROSO, DN 200 MM, ENCHIMENTO COM BRITA, ENVOLVIDO COM MANTA GEOTÊXTIL, COM SELO DE ARGILA. AF_07/2021</t>
  </si>
  <si>
    <t>209,12</t>
  </si>
  <si>
    <t>DRENO PROFUNDO (SEÇÃO 0,50 X 1,50 M), COM TUBO DE PEAD CORRUGADO PERFURADO, DN 100 MM, ENCHIMENTO COM BRITA, ENVOLVIDO COM MANTA GEOTÊXTIL. AF_07/2021</t>
  </si>
  <si>
    <t>186,24</t>
  </si>
  <si>
    <t>DRENO PROFUNDO (SEÇÃO 0,50 X 1,50 M), COM TUBO DE PVC CORRUGADO RÍGIDO PERFURADO, DN 100 MM, ENCHIMENTO COM BRITA, ENVOLVIDO COM MANTA GEOTÊXTIL. AF_07/2021</t>
  </si>
  <si>
    <t>234,89</t>
  </si>
  <si>
    <t>DRENO PROFUNDO (SEÇÃO 0,50 X 1,50 M), COM TUBO DE CONCRETO SIMPLES POROSO, DN 200 MM, ENCHIMENTO COM BRITA, ENVOLVIDO COM MANTA GEOTÊXTIL. AF_07/2021</t>
  </si>
  <si>
    <t>219,53</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</si>
  <si>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</si>
  <si>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</si>
  <si>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89,87</t>
  </si>
  <si>
    <t>DRENO ESPINHA DE PEIXE (SEÇÃO (0,40 X 0,40 M), COM TUBO DE PEAD CORRUGADO PERFURADO, DN 100 MM, ENCHIMENTO COM BRITA, ENVOLVIDO COM MANTA GEOTÊXTIL, INCLUSIVE CONEXÕES. AF_07/2021</t>
  </si>
  <si>
    <t>73,34</t>
  </si>
  <si>
    <t>DRENO ESPINHA DE PEIXE (SEÇÃO 0,40 X 0,40 M), COM TUBO DE PVC CORRUGADO RÍGIDO PERFURADO, DN 100 MM, ENCHIMENTO COM BRITA, ENVOLVIDO COM MANTA GEOTÊXTIL, INCLUSIVE CONEXÕES. AF_07/2021</t>
  </si>
  <si>
    <t>116,36</t>
  </si>
  <si>
    <t>DRENO ESPINHA DE PEIXE (SEÇÃO 0,50 X 0,80 M), COM TUBO DE PEAD CORRUGADO PERFURADO, DN 100 MM, ENCHIMENTO COM AREIA, INCLUSIVE CONEXÕES. AF_07/2021</t>
  </si>
  <si>
    <t>90,83</t>
  </si>
  <si>
    <t>DRENO ESPINHA DE PEIXE (SEÇÃO 0,50 X 0,80 M), COM TUBO DE PVC CORRUGADO RÍGIDO PERFURADO, DN 100 MM, ENCHIMENTO COM AREIA, INCLUSIVE CONEXÕES. AF_07/2021</t>
  </si>
  <si>
    <t>133,88</t>
  </si>
  <si>
    <t>DRENO ESPINHA DE PEIXE (SEÇÃO 0,50 X 0,80 M), COM TUBO DE PEAD CORRUGADO PERFURADO, DN 100 MM, ENCHIMENTO COM BRITA, ENVOLVIDO COM MANTA GEOTÊXTIL, INCLUSIVE CONEXÕES. AF_07/2021</t>
  </si>
  <si>
    <t>124,02</t>
  </si>
  <si>
    <t>DRENO ESPINHA DE PEIXE (SEÇÃO 0,50 X 0,80 M), COM TUBO DE PVC CORRUGADO RÍGIDO PERFURADO, DN 100 MM, ENCHIMENTO COM BRITA, ENVOLVIDO COM MANTA GEOTÊXTIL, INCLUSIVE CONEXÕES. AF_07/2021</t>
  </si>
  <si>
    <t>167,08</t>
  </si>
  <si>
    <t>TUBO DE PEAD CORRUGADO PERFURADO, DN 100 MM, PARA DRENO - FORNECIMENTO E ASSENTAMENTO. AF_07/2021</t>
  </si>
  <si>
    <t>TUBO DE PVC CORRUGADO RÍGIDO PERFURADO, DN 100 MM, PARA DRENO - FORNECIMENTO E ASSENTAMENTO. AF_07/2021</t>
  </si>
  <si>
    <t>55,08</t>
  </si>
  <si>
    <t>TUBO DE CONCRETO SIMPLES POROSO, DN 200 MM, PARA DRENO - FORNECIMENTO E ASSENTAMENTO. AF_07/2021</t>
  </si>
  <si>
    <t>44,81</t>
  </si>
  <si>
    <t>LUVA DE PVC, SÉRIE NORMAL, PARA ESGOTO PREDIAL, DN 100 MM, INSTALADA EM DRENO  - FORNECIMENTO E INSTALAÇÃO. AF_07/2021</t>
  </si>
  <si>
    <t>22,09</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</si>
  <si>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</si>
  <si>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</si>
  <si>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69,87</t>
  </si>
  <si>
    <t>GEOTÊXTIL NÃO TECIDO 100% POLIÉSTER, RESISTÊNCIA A TRAÇÃO DE 9 KN/M (RT - 9), INSTALADO EM DRENO - FORNECIMENTO E INSTALAÇÃO. AF_07/2021</t>
  </si>
  <si>
    <t>11,20</t>
  </si>
  <si>
    <t>GEOTÊXTIL NÃO TECIDO 100% POLIÉSTER, RESISTÊNCIA A TRAÇÃO DE 14 KN/M (RT - 14), INSTALADO EM DRENO - FORNECIMENTO E INSTALAÇÃO. AF_07/2021</t>
  </si>
  <si>
    <t>15,45</t>
  </si>
  <si>
    <t>GEOTÊXTIL NÃO TECIDO 100% POLIÉSTER, RESISTÊNCIA A TRAÇÃO DE 26 KN/M (RT - 26), INSTALADO EM DRENO - FORNECIMENTO E INSTALAÇÃO. AF_07/2021</t>
  </si>
  <si>
    <t>30,72</t>
  </si>
  <si>
    <t>ENCHIMENTO DE AREIA PARA DRENO, LANÇAMENTO MECANIZADO. AF_07/2021</t>
  </si>
  <si>
    <t>168,12</t>
  </si>
  <si>
    <t>ENCHIMENTO DE BRITA PARA DRENO, LANÇAMENTO MECANIZADO. AF_07/2021</t>
  </si>
  <si>
    <t>151,64</t>
  </si>
  <si>
    <t>ENCHIMENTO DE AREIA PARA DRENO, LANÇAMENTO MANUAL. AF_07/2021</t>
  </si>
  <si>
    <t>176,40</t>
  </si>
  <si>
    <t>ENCHIMENTO DE BRITA PARA DRENO, LANÇAMENTO MANUAL. AF_07/2021</t>
  </si>
  <si>
    <t>159,92</t>
  </si>
  <si>
    <t>DRENO EM MURO DE CONTENÇÃO, EXECUTADO NO PÉ DO MURO, COM TUBO DE PEAD CORRUGADO FLEXÍVEL PERFURADO, ENCHIMENTO COM BRITA, ENVOLVIDO COM MANTA GEOTÊXTIL. AF_07/2021</t>
  </si>
  <si>
    <t>61,38</t>
  </si>
  <si>
    <t>DRENO EM MURO DE CONTENÇÃO, EXECUTADO NO PÉ DO MURO, COM TUBO DE PVC CORRUGADO RÍGIDO PERFURADO, ENCHIMENTO COM BRITA, ENVOLVIDO COM MANTA GEOTÊXTIL. AF_07/2021</t>
  </si>
  <si>
    <t>103,36</t>
  </si>
  <si>
    <t>DRENO BARBACÃ, DN 100 MM, COM MATERIAL DRENANTE. AF_07/2021</t>
  </si>
  <si>
    <t>30,09</t>
  </si>
  <si>
    <t>DRENO BARBACÃ, DN 75 MM, COM MATERIAL DRENANTE. AF_07/2021</t>
  </si>
  <si>
    <t>29,50</t>
  </si>
  <si>
    <t>DRENO BARBACÃ, DN 50 MM, COM MATERIAL DRENANTE. AF_07/2021</t>
  </si>
  <si>
    <t>27,78</t>
  </si>
  <si>
    <t>GEOTÊXTIL NÃO TECIDO 100% POLIÉSTER, RESISTÊNCIA A TRAÇÃO DE 31 KN/M (RT-31), INSTALADO EM DRENO - FORNECIMENTO E INSTALAÇÃO. AF_07/2021</t>
  </si>
  <si>
    <t>36,71</t>
  </si>
  <si>
    <t>MURO DE GABIÃO, ENCHIMENTO COM PEDRA DE MÃO TIPO RACHÃO, DE GRAVIDADE, COM GAIOLAS DE COMPRIMENTO IGUAL A 2 M, PARA MUROS COM ALTURA MENOR OU IGUAL A 4 M - FORNECIMENTO E EXECUÇÃO. AF_03/2024</t>
  </si>
  <si>
    <t>582,72</t>
  </si>
  <si>
    <t>MURO DE GABIÃO, ENCHIMENTO COM PEDRA DE MÃO TIPO RACHÃO, DE GRAVIDADE, COM GAIOLAS DE COMPRIMENTO IGUAL A 5 M, PARA MUROS COM ALTURA MENOR OU IGUAL A 4 M - FORNECIMENTO E EXECUÇÃO. AF_03/2024</t>
  </si>
  <si>
    <t>527,80</t>
  </si>
  <si>
    <t>MURO DE GABIÃO, ENCHIMENTO COM PEDRA DE MÃO TIPO RACHÃO, DE GRAVIDADE, COM GAIOLAS DE COMPRIMENTO IGUAL A 2 M, PARA MUROS COM ALTURA MAIOR QUE 4 M E MENOR OU IGUAL A 6 M - FORNECIMENTO E EXECUÇÃO. AF_03/2024</t>
  </si>
  <si>
    <t>690,98</t>
  </si>
  <si>
    <t>MURO DE GABIÃO, ENCHIMENTO COM PEDRA DE MÃO TIPO RACHÃO, DE GRAVIDADE, COM GAIOLAS DE COMPRIMENTO IGUAL A 5 M, PARA MUROS COM ALTURA MAIOR QUE 4 M E MENOR OU IGUAL A 6 M - FORNECIMENTO E EXECUÇÃO. AF_03/2024</t>
  </si>
  <si>
    <t>618,54</t>
  </si>
  <si>
    <t>MURO DE GABIÃO, ENCHIMENTO COM PEDRA DE MÃO TIPO RACHÃO, DE GRAVIDADE, COM GAIOLAS DE COMPRIMENTO IGUAL A 2 M, PARA MUROS COM ALTURA MAIOR QUE 6 M E MENOR OU IGUAL A 10 M - FORNECIMENTO E EXECUÇÃO. AF_03/2024</t>
  </si>
  <si>
    <t>759,21</t>
  </si>
  <si>
    <t>MURO DE GABIÃO, ENCHIMENTO COM PEDRA DE MÃO TIPO RACHÃO, DE GRAVIDADE, COM GAIOLAS DE COMPRIMENTO IGUAL A 5 M, PARA MUROS COM ALTURA MAIOR QUE 6 M E MENOR OU IGUAL A 10 M- FORNECIMENTO E EXECUÇÃO. AF_03/2024</t>
  </si>
  <si>
    <t>673,50</t>
  </si>
  <si>
    <t>MURO DE GABIÃO, ENCHIMENTO COM PEDRA DE MÃO TIPO RACHÃO, COM SOLO REFORÇADO, PARA MUROS COM ALTURA MENOR OU IGUAL A 4 M - FORNECIMENTO E EXECUÇÃO. AF_03/2024</t>
  </si>
  <si>
    <t>797,11</t>
  </si>
  <si>
    <t>MURO DE GABIÃO, ENCHIMENTO COM PEDRA DE MÃO TIPO RACHÃO, COM SOLO REFORÇADO, PARA MUROS COM ALTURA MAIOR QUE 4 M E MENOR OU IGUAL A 12 M - FORNECIMENTO E EXECUÇÃO. AF_03/2024</t>
  </si>
  <si>
    <t>1.270,77</t>
  </si>
  <si>
    <t>MURO DE GABIÃO, ENCHIMENTO COM PEDRA DE MÃO TIPO RACHÃO, COM SOLO REFORÇADO, PARA MUROS COM ALTURA MAIOR QUE 12 M E MENOR OU IGUAL A 20 M - FORNECIMENTO E EXECUÇÃO. AF_03/2024</t>
  </si>
  <si>
    <t>1.547,26</t>
  </si>
  <si>
    <t>MURO DE GABIÃO, ENCHIMENTO COM PEDRA DE MÃO TIPO RACHÃO, COM SOLO REFORÇADO, PARA MUROS COM ALTURA MAIOR QUE 20 M E MENOR OU IGUAL A 28 M - FORNECIMENTO E EXECUÇÃO. AF_03/2024</t>
  </si>
  <si>
    <t>1.821,45</t>
  </si>
  <si>
    <t>MURO DE GABIÃO, ENCHIMENTO COM RESÍDUO DE CONSTRUÇÃO E DEMOLIÇÃO, DE GRAVIDADE, COM GAIOLA TRAPEZOIDAL DE COMPRIMENTO IGUAL A 2 M, PARA MUROS COM ALTURA MENOR OU IGUAL A 2 M - FORNECIMENTO E EXECUÇÃO. AF_03/2024</t>
  </si>
  <si>
    <t>513,38</t>
  </si>
  <si>
    <t>MURO DE GABIÃO, ENCHIMENTO COM RESÍDUO DE CONSTRUÇÃO E DEMOLIÇÃO, DE GRAVIDADE, COM GAIOLA TRAPEZOIDAL DE COMPRIMENTO IGUAL A 2 M, PARA MUROS COM ALTURA MAIOR QUE 2 M E MENOR OU IGUAL A 4 M - FORNECIMENTO E EXECUÇÃO. AF_03/2024</t>
  </si>
  <si>
    <t>504,17</t>
  </si>
  <si>
    <t>PROTEÇÃO SUPERFICIAL DE CANAL EM GABIÃO TIPO COLCHÃO, ALTURA DE 17 CENTÍMETROS, ENCHIMENTO COM PEDRA DE MÃO TIPO RACHÃO - FORNECIMENTO E EXECUÇÃO. AF_03/2024</t>
  </si>
  <si>
    <t>205,51</t>
  </si>
  <si>
    <t>PROTEÇÃO SUPERFICIAL DE CANAL EM GABIÃO TIPO COLCHÃO, ALTURA DE 23 CENTÍMETROS, ENCHIMENTO COM PEDRA DE MÃO TIPO RACHÃO - FORNECIMENTO E EXECUÇÃO. AF_03/2024</t>
  </si>
  <si>
    <t>238,08</t>
  </si>
  <si>
    <t>PROTEÇÃO SUPERFICIAL DE CANAL EM GABIÃO TIPO COLCHÃO, ALTURA DE 30 CENTÍMETROS, ENCHIMENTO COM PEDRA DE MÃO TIPO RACHÃO - FORNECIMENTO E EXECUÇÃO. AF_03/2024</t>
  </si>
  <si>
    <t>276,91</t>
  </si>
  <si>
    <t>PROTEÇÃO SUPERFICIAL DE CANAL EM GABIÃO TIPO SACO, DIÂMETRO DE 65 CENTÍMETROS, ENCHIMENTO MANUAL COM PEDRA DE MÃO TIPO RACHÃO - FORNECIMENTO E EXECUÇÃO. AF_03/2024</t>
  </si>
  <si>
    <t>562,56</t>
  </si>
  <si>
    <t>EXECUÇÃO DE REVESTIMENTO DE CONCRETO PROJETADO COM ESPESSURA DE 7 CM, ARMADO COM TELA, INCLINAÇÃO MENOR QUE 90°, APLICAÇÃO CONTÍNUA, UTILIZANDO EQUIPAMENTO DE PROJEÇÃO COM 6 M³/H DE CAPACIDADE. AF_01/2016</t>
  </si>
  <si>
    <t>116,80</t>
  </si>
  <si>
    <t>EXECUÇÃO DE REVESTIMENTO DE CONCRETO PROJETADO COM ESPESSURA DE 10 CM, ARMADO COM TELA, INCLINAÇÃO MENOR QUE 90°, APLICAÇÃO CONTÍNUA, UTILIZANDO EQUIPAMENTO DE PROJEÇÃO COM 6 M³/H DE CAPACIDADE. AF_01/2016</t>
  </si>
  <si>
    <t>130,72</t>
  </si>
  <si>
    <t>EXECUÇÃO DE REVESTIMENTO DE CONCRETO PROJETADO COM ESPESSURA DE 7 CM, ARMADO COM TELA, INCLINAÇÃO DE 90°, APLICAÇÃO CONTÍNUA, UTILIZANDO EQUIPAMENTO DE PROJEÇÃO COM 6 M³/H DE CAPACIDADE. AF_01/2016</t>
  </si>
  <si>
    <t>162,26</t>
  </si>
  <si>
    <t>EXECUÇÃO DE REVESTIMENTO DE CONCRETO PROJETADO COM ESPESSURA DE 10 CM, ARMADO COM TELA, INCLINAÇÃO DE 90°, APLICAÇÃO CONTÍNUA, UTILIZANDO EQUIPAMENTO DE PROJEÇÃO COM 6 M³/H DE CAPACIDADE. AF_01/2016</t>
  </si>
  <si>
    <t>176,13</t>
  </si>
  <si>
    <t>EXECUÇÃO DE REVESTIMENTO DE CONCRETO PROJETADO COM ESPESSURA DE 7 CM, ARMADO COM TELA, INCLINAÇÃO MENOR QUE 90°, APLICAÇÃO CONTÍNUA, UTILIZANDO EQUIPAMENTO DE PROJEÇÃO COM 3 M³/H DE CAPACIDADE. AF_01/2016</t>
  </si>
  <si>
    <t>132,18</t>
  </si>
  <si>
    <t>EXECUÇÃO DE REVESTIMENTO DE CONCRETO PROJETADO COM ESPESSURA DE 10 CM, ARMADO COM TELA, INCLINAÇÃO MENOR QUE 90°, APLICAÇÃO CONTÍNUA, UTILIZANDO EQUIPAMENTO DE PROJEÇÃO COM 3 M³/H DE CAPACIDADE. AF_01/2016</t>
  </si>
  <si>
    <t>147,74</t>
  </si>
  <si>
    <t>EXECUÇÃO DE REVESTIMENTO DE CONCRETO PROJETADO COM ESPESSURA DE 7 CM, ARMADO COM TELA, INCLINAÇÃO DE 90°, APLICAÇÃO CONTÍNUA, UTILIZANDO EQUIPAMENTO DE PROJEÇÃO COM 3 M³/H DE CAPACIDADE. AF_01/2016</t>
  </si>
  <si>
    <t>179,49</t>
  </si>
  <si>
    <t>EXECUÇÃO DE REVESTIMENTO DE CONCRETO PROJETADO COM ESPESSURA DE 10 CM, ARMADO COM TELA, INCLINAÇÃO DE 90°, APLICAÇÃO CONTÍNUA, UTILIZANDO EQUIPAMENTO DE PROJEÇÃO COM 3 M³/H DE CAPACIDADE. AF_01/2016</t>
  </si>
  <si>
    <t>195,00</t>
  </si>
  <si>
    <t>EXECUÇÃO DE REVESTIMENTO DE CONCRETO PROJETADO COM ESPESSURA DE 7 CM, ARMADO COM FIBRAS DE AÇO, INCLINAÇÃO MENOR QUE 90°, APLICAÇÃO CONTÍNUA, UTILIZANDO EQUIPAMENTO DE PROJEÇÃO COM 6 M³/H DE CAPACIDADE. AF_01/2016</t>
  </si>
  <si>
    <t>131,78</t>
  </si>
  <si>
    <t>EXECUÇÃO DE REVESTIMENTO DE CONCRETO PROJETADO COM ESPESSURA DE 10 CM, ARMADO COM FIBRAS DE AÇO, INCLINAÇÃO MENOR QUE 90°, APLICAÇÃO CONTÍNUA, UTILIZANDO EQUIPAMENTO DE PROJEÇÃO COM 6 M³/H DE CAPACIDADE. AF_01/2016</t>
  </si>
  <si>
    <t>154,59</t>
  </si>
  <si>
    <t>EXECUÇÃO DE REVESTIMENTO DE CONCRETO PROJETADO COM ESPESSURA DE 7 CM, ARMADO COM FIBRAS DE AÇO, INCLINAÇÃO DE 90°, APLICAÇÃO CONTÍNUA, UTILIZANDO EQUIPAMENTO DE PROJEÇÃO COM 6 M³/H DE CAPACIDADE. AF_01/2016</t>
  </si>
  <si>
    <t>138,00</t>
  </si>
  <si>
    <t>EXECUÇÃO DE REVESTIMENTO DE CONCRETO PROJETADO COM ESPESSURA DE 10 CM, ARMADO COM FIBRAS DE AÇO, INCLINAÇÃO DE 90°, APLICAÇÃO CONTÍNUA, UTILIZANDO EQUIPAMENTO DE PROJEÇÃO COM 6 M³/H DE CAPACIDADE. AF_01/2016</t>
  </si>
  <si>
    <t>160,53</t>
  </si>
  <si>
    <t>EXECUÇÃO DE REVESTIMENTO DE CONCRETO PROJETADO COM ESPESSURA DE 7 CM, ARMADO COM FIBRAS DE AÇO, INCLINAÇÃO MENOR QUE 90°, APLICAÇÃO CONTÍNUA, UTILIZANDO EQUIPAMENTO DE PROJEÇÃO COM 3 M³/H DE CAPACIDADE. AF_01/2016</t>
  </si>
  <si>
    <t>149,27</t>
  </si>
  <si>
    <t>EXECUÇÃO DE REVESTIMENTO DE CONCRETO PROJETADO COM ESPESSURA DE 10 CM, ARMADO COM FIBRAS DE AÇO, INCLINAÇÃO MENOR QUE 90°, APLICAÇÃO CONTÍNUA, UTILIZANDO EQUIPAMENTO DE PROJEÇÃO COM 3 M³/H DE CAPACIDADE. AF_01/2016</t>
  </si>
  <si>
    <t>173,47</t>
  </si>
  <si>
    <t>EXECUÇÃO DE REVESTIMENTO DE CONCRETO PROJETADO COM ESPESSURA DE 7 CM, ARMADO COM FIBRAS DE AÇO, INCLINAÇÃO DE 90°, APLICAÇÃO CONTÍNUA, UTILIZANDO EQUIPAMENTO DE PROJEÇÃO COM 3 M³/H DE CAPACIDADE. AF_01/2016</t>
  </si>
  <si>
    <t>160,04</t>
  </si>
  <si>
    <t>EXECUÇÃO DE REVESTIMENTO DE CONCRETO PROJETADO COM ESPESSURA DE 10 CM, ARMADO COM FIBRAS DE AÇO, INCLINAÇÃO DE 90°, APLICAÇÃO CONTÍNUA, UTILIZANDO EQUIPAMENTO DE PROJEÇÃO COM 3 M³/H DE CAPACIDADE. AF_01/2016</t>
  </si>
  <si>
    <t>183,92</t>
  </si>
  <si>
    <t>EXECUÇÃO DE REVESTIMENTO DE CONCRETO PROJETADO COM ESPESSURA DE 7 CM, ARMADO COM TELA, INCLINAÇÃO MENOR QUE 90°, APLICAÇÃO DESCONTÍNUA, UTILIZANDO EQUIPAMENTO DE PROJEÇÃO COM 6 M³/H DE CAPACIDADE. AF_01/2016</t>
  </si>
  <si>
    <t>128,74</t>
  </si>
  <si>
    <t>EXECUÇÃO DE REVESTIMENTO DE CONCRETO PROJETADO COM ESPESSURA DE 10 CM, ARMADO COM TELA, INCLINAÇÃO MENOR QUE 90°, APLICAÇÃO DESCONTÍNUA, UTILIZANDO EQUIPAMENTO DE PROJEÇÃO COM 6 M³/H DE CAPACIDADE. AF_01/2016</t>
  </si>
  <si>
    <t>143,05</t>
  </si>
  <si>
    <t>EXECUÇÃO DE REVESTIMENTO DE CONCRETO PROJETADO COM ESPESSURA DE 7 CM, ARMADO COM TELA, INCLINAÇÃO DE 90°, APLICAÇÃO DESCONTÍNUA, UTILIZANDO EQUIPAMENTO DE PROJEÇÃO COM 6 M³/H DE CAPACIDADE. AF_01/2016</t>
  </si>
  <si>
    <t>175,64</t>
  </si>
  <si>
    <t>EXECUÇÃO DE REVESTIMENTO DE CONCRETO PROJETADO COM ESPESSURA DE 10 CM, ARMADO COM TELA, INCLINAÇÃO DE 90°, APLICAÇÃO DESCONTÍNUA, UTILIZANDO EQUIPAMENTO DE PROJEÇÃO COM 6 M³/H DE CAPACIDADE. AF_01/2016</t>
  </si>
  <si>
    <t>190,05</t>
  </si>
  <si>
    <t>EXECUÇÃO DE REVESTIMENTO DE CONCRETO PROJETADO COM ESPESSURA DE 7 CM, ARMADO COM TELA, INCLINAÇÃO MENOR QUE 90°, APLICAÇÃO DESCONTÍNUA, UTILIZANDO EQUIPAMENTO DE PROJEÇÃO COM 3 M³/H DE CAPACIDADE. AF_01/2016</t>
  </si>
  <si>
    <t>141,65</t>
  </si>
  <si>
    <t>EXECUÇÃO DE REVESTIMENTO DE CONCRETO PROJETADO COM ESPESSURA DE 10 CM, ARMADO COM TELA, INCLINAÇÃO MENOR QUE 90°, APLICAÇÃO DESCONTÍNUA, UTILIZANDO EQUIPAMENTO DE PROJEÇÃO COM 3 M³/H DE CAPACIDADE. AF_01/2016</t>
  </si>
  <si>
    <t>157,78</t>
  </si>
  <si>
    <t>EXECUÇÃO DE REVESTIMENTO DE CONCRETO PROJETADO COM ESPESSURA DE 7 CM, ARMADO COM TELA, INCLINAÇÃO DE 90°, APLICAÇÃO DESCONTÍNUA, UTILIZANDO EQUIPAMENTO DE PROJEÇÃO COM 3 M³/H DE CAPACIDADE. AF_01/2016</t>
  </si>
  <si>
    <t>189,84</t>
  </si>
  <si>
    <t>EXECUÇÃO DE REVESTIMENTO DE CONCRETO PROJETADO COM ESPESSURA DE 10 CM, ARMADO COM TELA, INCLINAÇÃO DE 90°, APLICAÇÃO DESCONTÍNUA, UTILIZANDO EQUIPAMENTO DE PROJEÇÃO COM 3 M³/H DE CAPACIDADE. AF_01/2016</t>
  </si>
  <si>
    <t>206,31</t>
  </si>
  <si>
    <t>EXECUÇÃO DE REVESTIMENTO DE CONCRETO PROJETADO COM ESPESSURA DE 7 CM, ARMADO COM FIBRAS DE AÇO, INCLINAÇÃO MENOR QUE 90°, APLICAÇÃO DESCONTÍNUA, UTILIZANDO EQUIPAMENTO DE PROJEÇÃO COM 6 M³/H DE CAPACIDADE. AF_01/2016</t>
  </si>
  <si>
    <t>139,12</t>
  </si>
  <si>
    <t>EXECUÇÃO DE REVESTIMENTO DE CONCRETO PROJETADO COM ESPESSURA DE 10 CM, ARMADO COM FIBRAS DE AÇO, INCLINAÇÃO MENOR QUE 90°, APLICAÇÃO DESCONTÍNUA, UTILIZANDO EQUIPAMENTO DE PROJEÇÃO COM 6 M³/H DE CAPACIDADE. AF_01/2016</t>
  </si>
  <si>
    <t>162,38</t>
  </si>
  <si>
    <t>EXECUÇÃO DE REVESTIMENTO DE CONCRETO PROJETADO COM ESPESSURA DE 7 CM, ARMADO COM FIBRAS DE AÇO, INCLINAÇÃO DE 90°, APLICAÇÃO DESCONTÍNUA, UTILIZANDO EQUIPAMENTO DE PROJEÇÃO COM 6 M³/H DE CAPACIDADE. AF_01/2016</t>
  </si>
  <si>
    <t>141,87</t>
  </si>
  <si>
    <t>EXECUÇÃO DE REVESTIMENTO DE CONCRETO PROJETADO COM ESPESSURA DE 10 CM, ARMADO COM FIBRAS DE AÇO, INCLINAÇÃO DE 90°, APLICAÇÃO DESCONTÍNUA, UTILIZANDO EQUIPAMENTO DE PROJEÇÃO COM 6 M³/H DE CAPACIDADE. AF_01/2016</t>
  </si>
  <si>
    <t>164,91</t>
  </si>
  <si>
    <t>EXECUÇÃO DE REVESTIMENTO DE CONCRETO PROJETADO COM ESPESSURA DE 7 CM, ARMADO COM FIBRAS DE AÇO, INCLINAÇÃO MENOR QUE 90°, APLICAÇÃO DESCONTÍNUA, UTILIZANDO EQUIPAMENTO DE PROJEÇÃO COM 3 M³/H DE CAPACIDADE. AF_01/2016</t>
  </si>
  <si>
    <t>156,25</t>
  </si>
  <si>
    <t>EXECUÇÃO DE REVESTIMENTO DE CONCRETO PROJETADO COM ESPESSURA DE 10 CM, ARMADO COM FIBRAS DE AÇO, INCLINAÇÃO MENOR QUE 90°, APLICAÇÃO DESCONTÍNUA, UTILIZANDO EQUIPAMENTO DE PROJEÇÃO COM 3 M³/H DE CAPACIDADE. AF_01/2016</t>
  </si>
  <si>
    <t>181,05</t>
  </si>
  <si>
    <t>EXECUÇÃO DE REVESTIMENTO DE CONCRETO PROJETADO COM ESPESSURA DE 7 CM, ARMADO COM FIBRAS DE AÇO, INCLINAÇÃO DE 90°, APLICAÇÃO DESCONTÍNUA, UTILIZANDO EQUIPAMENTO DE PROJEÇÃO COM 3 M³/H DE CAPACIDADE. AF_01/2016</t>
  </si>
  <si>
    <t>164,52</t>
  </si>
  <si>
    <t>EXECUÇÃO DE REVESTIMENTO DE CONCRETO PROJETADO COM ESPESSURA DE 10 CM, ARMADO COM FIBRAS DE AÇO, INCLINAÇÃO DE 90°, APLICAÇÃO DESCONTÍNUA, UTILIZANDO EQUIPAMENTO DE PROJEÇÃO COM 3 M³/H DE CAPACIDADE. AF_01/2016</t>
  </si>
  <si>
    <t>189,14</t>
  </si>
  <si>
    <t>EXECUÇÃO DE GRAMPO PARA SOLO GRAMPEADO COM COMPRIMENTO MENOR OU IGUAL A 4 M, DIÂMETRO DE 10 CM, PERFURAÇÃO COM EQUIPAMENTO MANUAL E ARMADURA COM DIÂMETRO DE 16 MM. AF_05/2016</t>
  </si>
  <si>
    <t>228,01</t>
  </si>
  <si>
    <t>EXECUÇÃO DE GRAMPO PARA SOLO GRAMPEADO COM COMPRIMENTO MAIOR QUE 4 M E MENOR OU IGUAL A 6 M, DIÂMETRO DE 10 CM, PERFURAÇÃO COM EQUIPAMENTO MANUAL E ARMADURA COM DIÂMETRO DE 16 MM. AF_05/2016</t>
  </si>
  <si>
    <t>211,91</t>
  </si>
  <si>
    <t>EXECUÇÃO DE GRAMPO PARA SOLO GRAMPEADO COM COMPRIMENTO MAIOR QUE 6 M E MENOR OU IGUAL A 8 M, DIÂMETRO DE 10 CM, PERFURAÇÃO COM EQUIPAMENTO MANUAL E ARMADURA COM DIÂMETRO DE 16 MM. AF_05/2016</t>
  </si>
  <si>
    <t>202,20</t>
  </si>
  <si>
    <t>EXECUÇÃO DE GRAMPO PARA SOLO GRAMPEADO COM COMPRIMENTO MAIOR QUE 8 M E MENOR OU IGUAL A 10 M, DIÂMETRO DE 10 CM, PERFURAÇÃO COM EQUIPAMENTO MANUAL E ARMADURA COM DIÂMETRO DE 16 MM. AF_05/2016</t>
  </si>
  <si>
    <t>195,35</t>
  </si>
  <si>
    <t>EXECUÇÃO DE GRAMPO PARA SOLO GRAMPEADO COM COMPRIMENTO MAIOR QUE 10 M, DIÂMETRO DE 10 CM, PERFURAÇÃO COM EQUIPAMENTO MANUAL E ARMADURA COM DIÂMETRO DE 16 MM. AF_05/2016</t>
  </si>
  <si>
    <t>189,91</t>
  </si>
  <si>
    <t>EXECUÇÃO DE GRAMPO PARA SOLO GRAMPEADO COM COMPRIMENTO MENOR OU IGUAL A 4 M, DIÂMETRO DE 10 CM, PERFURAÇÃO COM EQUIPAMENTO MANUAL E ARMADURA COM DIÂMETRO DE 20 MM. AF_05/2016</t>
  </si>
  <si>
    <t>241,60</t>
  </si>
  <si>
    <t>EXECUÇÃO DE GRAMPO PARA SOLO GRAMPEADO COM COMPRIMENTO MAIOR QUE 4 M E MENOR OU IGUAL A 6 M, DIÂMETRO DE 10 CM, PERFURAÇÃO COM EQUIPAMENTO MANUAL E ARMADURA COM DIÂMETRO DE 20 MM. AF_05/2016</t>
  </si>
  <si>
    <t>224,56</t>
  </si>
  <si>
    <t>EXECUÇÃO DE GRAMPO PARA SOLO GRAMPEADO COM COMPRIMENTO MAIOR QUE 6 M E MENOR OU IGUAL A 8 M, DIÂMETRO DE 10 CM, PERFURAÇÃO COM EQUIPAMENTO MANUAL E ARMADURA COM DIÂMETRO DE 20 MM. AF_05/2016</t>
  </si>
  <si>
    <t>214,39</t>
  </si>
  <si>
    <t>EXECUÇÃO DE GRAMPO PARA SOLO GRAMPEADO COM COMPRIMENTO MAIOR QUE 8 M E MENOR OU IGUAL A 10 M, DIÂMETRO DE 10 CM, PERFURAÇÃO COM EQUIPAMENTO MANUAL E ARMADURA COM DIÂMETRO DE 20 MM. AF_05/2016</t>
  </si>
  <si>
    <t>207,27</t>
  </si>
  <si>
    <t>EXECUÇÃO DE GRAMPO PARA SOLO GRAMPEADO COM COMPRIMENTO MAIOR QUE 10 M, DIÂMETRO DE 10 CM, PERFURAÇÃO COM EQUIPAMENTO MANUAL E ARMADURA COM DIÂMETRO DE 20 MM. AF_05/2016</t>
  </si>
  <si>
    <t>201,63</t>
  </si>
  <si>
    <t>EXECUÇÃO DE GRAMPO PARA SOLO GRAMPEADO COM COMPRIMENTO MENOR OU IGUAL A 4 M, DIÂMETRO DE 7 CM, PERFURAÇÃO COM EQUIPAMENTO MANUAL E ARMADURA COM DIÂMETRO DE 16 MM. AF_05/2016</t>
  </si>
  <si>
    <t>214,56</t>
  </si>
  <si>
    <t>EXECUÇÃO DE GRAMPO PARA SOLO GRAMPEADO COM COMPRIMENTO MAIOR QUE 4 E MENOR OU IGUAL A 6 M, DIÂMETRO DE 7 CM, PERFURAÇÃO COM EQUIPAMENTO MANUAL E ARMADURA COM DIÂMETRO DE 16 MM. AF_05/2016</t>
  </si>
  <si>
    <t>198,46</t>
  </si>
  <si>
    <t>EXECUÇÃO DE GRAMPO PARA SOLO GRAMPEADO COM COMPRIMENTO MAIOR QUE 6 M E MENOR OU IGUAL A 8 M, DIÂMETRO DE 7 CM, PERFURAÇÃO COM EQUIPAMENTO MANUAL E ARMADURA COM DIÂMETRO DE 16 MM. AF_05/2016</t>
  </si>
  <si>
    <t>188,83</t>
  </si>
  <si>
    <t>EXECUÇÃO DE GRAMPO PARA SOLO GRAMPEADO COM COMPRIMENTO MAIOR QUE 8 M E MENOR OU IGUAL A 10 M, DIÂMETRO DE 7 CM, PERFURAÇÃO COM EQUIPAMENTO MANUAL E ARMADURA COM DIÂMETRO DE 16 MM. AF_05/2016</t>
  </si>
  <si>
    <t>179,14</t>
  </si>
  <si>
    <t>EXECUÇÃO DE GRAMPO PARA SOLO GRAMPEADO COM COMPRIMENTO MAIOR QUE 10 M, DIÂMETRO DE 7 CM, PERFURAÇÃO COM EQUIPAMENTO MANUAL E ARMADURA COM DIÂMETRO DE 16 MM. AF_05/2016</t>
  </si>
  <si>
    <t>176,59</t>
  </si>
  <si>
    <t>EXECUÇÃO DE GRAMPO PARA SOLO GRAMPEADO COM COMPRIMENTO MENOR OU IGUAL A 4 M, DIÂMETRO DE 7 CM, PERFURAÇÃO COM EQUIPAMENTO MANUAL E ARMADURA COM DIÂMETRO DE 20 MM. AF_05/2016</t>
  </si>
  <si>
    <t>228,14</t>
  </si>
  <si>
    <t>EXECUÇÃO DE GRAMPO PARA SOLO GRAMPEADO COM COMPRIMENTO MAIOR QUE 4 E MENOR OU IGUAL A 6 M, DIÂMETRO DE 7 CM, PERFURAÇÃO COM EQUIPAMENTO MANUAL E ARMADURA COM DIÂMETRO DE 20 MM. AF_05/2016</t>
  </si>
  <si>
    <t>211,12</t>
  </si>
  <si>
    <t>EXECUÇÃO DE GRAMPO PARA SOLO GRAMPEADO COM COMPRIMENTO MAIOR QUE 6 M E MENOR OU IGUAL A 8 M, DIÂMETRO DE 7 CM, PERFURAÇÃO COM EQUIPAMENTO MANUAL E ARMADURA COM DIÂMETRO DE 20 MM. AF_05/2016</t>
  </si>
  <si>
    <t>201,03</t>
  </si>
  <si>
    <t>EXECUÇÃO DE GRAMPO PARA SOLO GRAMPEADO COM COMPRIMENTO MAIOR QUE 8 MENOR OU IGUAL A 10 M, DIÂMETRO DE 7 CM, PERFURAÇÃO COM EQUIPAMENTO MANUAL E ARMADURA COM DIÂMETRO DE 20 MM. AF_05/2016</t>
  </si>
  <si>
    <t>193,90</t>
  </si>
  <si>
    <t>EXECUÇÃO DE GRAMPO PARA SOLO GRAMPEADO COM COMPRIMENTO MAIOR QUE 10 M, DIÂMETRO DE 7 CM, PERFURAÇÃO COM EQUIPAMENTO MANUAL E ARMADURA COM DIÂMETRO DE 20 MM. AF_05/2016</t>
  </si>
  <si>
    <t>182,19</t>
  </si>
  <si>
    <t>EXECUÇÃO DE PROTEÇÃO DA CABEÇA DO TIRANTE COM USO DE FÔRMAS METÁLICAS, 50 UTILIZAÇÕES, E CONCRETO FCK =15 MPA. AF_11/2023</t>
  </si>
  <si>
    <t>CONTENÇÃO EM PERFIL PRANCHADO COM PRANCHÃO DE MADEIRA, PERFIS ESPAÇADOS A 1,5 M PARA 1 SUBSOLO. AF_07/2019</t>
  </si>
  <si>
    <t>869,73</t>
  </si>
  <si>
    <t>CONTENÇÃO EM PERFIL PRANCHADO COM PRANCHÃO DE MADEIRA, PERFIS ESPAÇADOS A 1,5 M PARA 2 OU MAIS SUBSOLOS. AF_07/2019</t>
  </si>
  <si>
    <t>555,37</t>
  </si>
  <si>
    <t>CONTENÇÃO EM PERFIL PRANCHADO COM PRANCHÃO DE MADEIRA, PERFIS ESPAÇADOS A 2 M PARA 1 SUBSOLO. AF_07/2019</t>
  </si>
  <si>
    <t>699,14</t>
  </si>
  <si>
    <t>CONTENÇÃO EM PERFIL PRANCHADO COM PRANCHÃO DE MADEIRA, PERFIS ESPAÇADOS A 2 M PARA 2 OU MAIS SUBSOLOS. AF_07/2019</t>
  </si>
  <si>
    <t>463,37</t>
  </si>
  <si>
    <t>FABRICAÇÃO, MONTAGEM E DESMONTAGEM DE FÔRMA PARA CORTINA DE CONTENÇÃO, EM CHAPA DE MADEIRA COMPENSADA PLASTIFICADA, E = 18 MM, 10 UTILIZAÇÕES. AF_07/2019</t>
  </si>
  <si>
    <t>39,53</t>
  </si>
  <si>
    <t>ARMAÇÃO DE CORTINA DE CONTENÇÃO EM CONCRETO ARMADO, COM AÇO CA-50 DE 6,3 MM - MONTAGEM. AF_07/2019</t>
  </si>
  <si>
    <t>14,21</t>
  </si>
  <si>
    <t>ARMAÇÃO DE CORTINA DE CONTENÇÃO EM CONCRETO ARMADO, COM AÇO CA-50 DE 8 MM - MONTAGEM. AF_07/2019</t>
  </si>
  <si>
    <t>13,40</t>
  </si>
  <si>
    <t>ARMAÇÃO DE CORTINA DE CONTENÇÃO EM CONCRETO ARMADO, COM AÇO CA-50 DE 10 MM - MONTAGEM. AF_07/2019</t>
  </si>
  <si>
    <t>11,97</t>
  </si>
  <si>
    <t>ARMAÇÃO DE CORTINA DE CONTENÇÃO EM CONCRETO ARMADO, COM AÇO CA-50 DE 12,5 MM - MONTAGEM. AF_07/2019</t>
  </si>
  <si>
    <t>10,11</t>
  </si>
  <si>
    <t>ARMAÇÃO DE CORTINA DE CONTENÇÃO EM CONCRETO ARMADO, COM AÇO CA-50 DE 16 MM - MONTAGEM. AF_07/2019</t>
  </si>
  <si>
    <t>9,60</t>
  </si>
  <si>
    <t>ARMAÇÃO DE CORTINA DE CONTENÇÃO EM CONCRETO ARMADO, COM AÇO CA-50 DE 20 MM - MONTAGEM. AF_07/2019</t>
  </si>
  <si>
    <t>10,79</t>
  </si>
  <si>
    <t>ARMAÇÃO DE CORTINA DE CONTENÇÃO EM CONCRETO ARMADO, COM AÇO CA-50 DE 25 MM - MONTAGEM. AF_07/2019</t>
  </si>
  <si>
    <t>10,54</t>
  </si>
  <si>
    <t>CONCRETAGEM DE CORTINA DE CONTENÇÃO, ATRAVÉS DE BOMBA  - LANÇAMENTO, ADENSAMENTO E ACABAMENTO. AF_07/2019</t>
  </si>
  <si>
    <t>628,98</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</si>
  <si>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</si>
  <si>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</si>
  <si>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68,97</t>
  </si>
  <si>
    <t>EXECUÇÃO DE PERFURAÇÃO PARA TIRANTE, COMPRIMENTO MAIOR OU IGUAL A 6 M E MENOR QUE 14 M, COM DIÂMETRO DE FURO DE 150 MM EXECUTADO COM HASTE E TUBOS DE REVESTIMENTO UTILIZANDO PERFURATRIZ SOBRE ESTEIRA. AF_11/2023</t>
  </si>
  <si>
    <t>109,82</t>
  </si>
  <si>
    <t>EXECUÇÃO DE PERFURAÇÃO PARA TIRANTE, COMPRIMENTO MAIOR OU IGUAL A 14 M E MENOR QUE 22 M, COM DIÂMETRO DE FURO DE 150 MM EXECUTADO COM HASTE E TUBOS DE REVESTIMENTO UTILIZANDO PERFURATRIZ SOBRE ESTEIRA. AF_11/2023</t>
  </si>
  <si>
    <t>88,65</t>
  </si>
  <si>
    <t>EXECUÇÃO DE PERFURAÇÃO PARA TIRANTE, COMPRIMENTO MAIOR OU IGUAL A 6 M E MENOR QUE 14 M, COM DIÂMETRO DE FURO DE 200 MM EXECUTADO COM HASTE E TUBOS DE REVESTIMENTO UTILIZANDO PERFURATRIZ SOBRE ESTEIRA. AF_11/2023</t>
  </si>
  <si>
    <t>124,99</t>
  </si>
  <si>
    <t>EXECUÇÃO DE PERFURAÇÃO PARA TIRANTE, COMPRIMENTO MAIOR OU IGUAL A 14 M E MENOR QUE 22 M, COM DIÂMETRO DE FURO DE 200 MM EXECUTADO COM HASTE E TUBOS DE REVESTIMENTO UTILIZANDO PERFURATRIZ SOBRE ESTEIRA. AF_11/2023</t>
  </si>
  <si>
    <t>100,82</t>
  </si>
  <si>
    <t>EXECUÇÃO DE PERFURAÇÃO PARA TIRANTE, COMPRIMENTO MAIOR OU IGUAL A 22 M E MENOR QUE 30 M, COM DIÂMETRO DE FURO DE 200 MM EXECUTADO COM HASTE E TUBOS DE REVESTIMENTO UTILIZANDO PERFURATRIZ SOBRE ESTEIRA. AF_11/2023</t>
  </si>
  <si>
    <t>85,93</t>
  </si>
  <si>
    <t>EXECUÇÃO DE PERFURAÇÃO PARA TIRANTE, COMPRIMENTO MAIOR OU IGUAL A 6 M E MENOR QUE 14 M, COM DIÂMETRO DE FURO DE 100 MM EXECUTADO COM HASTE UTILIZANDO PERFURATRIZ MANUAL SOBRE BASE DE MONTAGEM. AF_11/2023</t>
  </si>
  <si>
    <t>65,24</t>
  </si>
  <si>
    <t>EXECUÇÃO DE PERFURAÇÃO PARA TIRANTE, COMPRIMENTO MAIOR OU IGUAL A 14 M E MENOR QUE 22 M, COM DIÂMETRO DE FURO DE 100 MM EXECUTADO COM HASTE UTILIZANDO PERFURATRIZ MANUAL SOBRE BASE DE MONTAGEM. AF_11/2023</t>
  </si>
  <si>
    <t>56,28</t>
  </si>
  <si>
    <t>EXECUÇÃO DE PERFURAÇÃO PARA TIRANTE, COMPRIMENTO MAIOR OU IGUAL A 22 M E MENOR QUE 30 M, COM DIÂMETRO DE FURO DE 100 MM EXECUTADO COM HASTE UTILIZANDO PERFURATRIZ MANUAL SOBRE BASE DE MONTAGEM. AF_11/2023</t>
  </si>
  <si>
    <t>50,25</t>
  </si>
  <si>
    <t>EXECUÇÃO DE PERFURAÇÃO PARA TIRANTE, COMPRIMENTO MAIOR OU IGUAL A 6 M E MENOR QUE 14 M, COM DIÂMETRO DE FURO DE 150 MM EXECUTADO COM HASTE UTILIZANDO PERFURATRIZ MANUAL SOBRE BASE DE MONTAGEM. AF_11/2023</t>
  </si>
  <si>
    <t>72,19</t>
  </si>
  <si>
    <t>EXECUÇÃO DE PERFURAÇÃO PARA TIRANTE, COMPRIMENTO MAIOR OU IGUAL A 14 M E MENOR QUE 22 M, COM DIÂMETRO DE FURO DE 150 MM EXECUTADO COM HASTE UTILIZANDO PERFURATRIZ MANUAL SOBRE BASE DE MONTAGEM. AF_11/2023</t>
  </si>
  <si>
    <t>61,83</t>
  </si>
  <si>
    <t>EXECUÇÃO DE PERFURAÇÃO PARA TIRANTE, COMPRIMENTO MAIOR OU IGUAL A 22 M E MENOR QUE 30 M, COM DIÂMETRO DE FURO DE 150 MM EXECUTADO COM HASTE UTILIZANDO PERFURATRIZ MANUAL SOBRE BASE DE MONTAGEM. AF_11/2023</t>
  </si>
  <si>
    <t>54,91</t>
  </si>
  <si>
    <t>EXECUÇÃO DE PERFURAÇÃO PARA TIRANTE, COMPRIMENTO MAIOR OU IGUAL A 14 M E MENOR QUE 22 M, COM DIÂMETRO DE FURO DE 200 MM EXECUTADO COM HASTE UTILIZANDO PERFURATRIZ MANUAL SOBRE BASE DE MONTAGEM. AF_11/2023</t>
  </si>
  <si>
    <t>70,11</t>
  </si>
  <si>
    <t>EXECUÇÃO DE PERFURAÇÃO PARA TIRANTE, COMPRIMENTO MAIOR OU IGUAL A 22 M E MENOR QUE 30 M, COM DIÂMETRO DE FURO DE 200 MM EXECUTADO COM HASTE UTILIZANDO PERFURATRIZ MANUAL SOBRE BASE DE MONTAGEM. AF_11/2023</t>
  </si>
  <si>
    <t>61,80</t>
  </si>
  <si>
    <t>PERFURAÇÃO DE CORTINA PRÉ-MOLDADA COM MARTELETE ROMPEDOR. AF_11/2023</t>
  </si>
  <si>
    <t>22,78</t>
  </si>
  <si>
    <t>EXECUÇÃO DE LONGARINA, PARA TIRANTES PROVISÓRIOS, COM PERFIL METÁLICO, INCLUINDO CUNHA E SOLIDARIZAÇÃO. AF_11/2023</t>
  </si>
  <si>
    <t>599,25</t>
  </si>
  <si>
    <t>EXECUÇÃO DE LONGARINA, PARA TIRANTES PERMANENTES, COM PERFIL METÁLICO, INCLUINDO CUNHA E SOLIDARIZAÇÃO. AF_11/2023</t>
  </si>
  <si>
    <t>2.301,65</t>
  </si>
  <si>
    <t>EXECUÇÃO DE PERFURAÇÃO PARA TIRANTE, COMPRIMENTO MAIOR OU IGUAL A 22 M E MENOR QUE 30 M, COM DIÂMETRO DE FURO DE 150 MM EXECUTADO COM HASTE E TUBOS DE REVESTIMENTO UTILIZANDO PERFURATRIZ SOBRE ESTEIRA. AF_11/2023</t>
  </si>
  <si>
    <t>75,80</t>
  </si>
  <si>
    <t>EXECUÇÃO DE PERFURAÇÃO PARA TIRANTE, COMPRIMENTO MAIOR OU IGUAL A 6 M E MENOR QUE 14 M, COM DIÂMETRO DE FURO DE 200 MM EXECUTADO COM HASTE UTILIZANDO PERFURATRIZ MANUAL SOBRE BASE DE MONTAGEM. AF_11/2023</t>
  </si>
  <si>
    <t>82,50</t>
  </si>
  <si>
    <t>EXECUÇÃO DE PERFURAÇÃO PARA TIRANTE, COMPRIMENTO MAIOR OU IGUAL A 6 M E MENOR QUE 14 M, COM DIÂMETRO DE FURO DE 100 MM EXECUTADO COM HASTE UTILIZANDO PERFURATRIZ SOBRE ESTEIRA. AF_11/2023</t>
  </si>
  <si>
    <t>49,18</t>
  </si>
  <si>
    <t>EXECUÇÃO DE PERFURAÇÃO PARA TIRANTE, COMPRIMENTO MAIOR OU IGUAL A 14 M E MENOR QUE 22 M, COM DIÂMETRO DE FURO DE 100 MM EXECUTADO COM HASTE UTILIZANDO PERFURATRIZ SOBRE ESTEIRA. AF_11/2023</t>
  </si>
  <si>
    <t>43,44</t>
  </si>
  <si>
    <t>EXECUÇÃO DE PERFURAÇÃO PARA TIRANTE, COMPRIMENTO MAIOR OU IGUAL A 22 M E MENOR QUE 30 M, COM DIÂMETRO DE FURO DE 100 MM EXECUTADO COM HASTE UTILIZANDO PERFURATRIZ SOBRE ESTEIRA. AF_11/2023</t>
  </si>
  <si>
    <t>39,59</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</si>
  <si>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</si>
  <si>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</si>
  <si>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49,65</t>
  </si>
  <si>
    <t>EXECUÇÃO DE PERFURAÇÃO PARA TIRANTE, COMPRIMENTO MAIOR OU IGUAL A 22 M E MENOR QUE 30 M, COM DIÂMETRO DE FURO DE 200 MM EXECUTADO COM HASTE UTILIZANDO PERFURATRIZ SOBRE ESTEIRA. AF_11/2023</t>
  </si>
  <si>
    <t>44,80</t>
  </si>
  <si>
    <t>EXECUÇÃO DE PERFURAÇÃO PARA TIRANTE, COMPRIMENTO MAIOR OU IGUAL A 6 M E MENOR QUE 14 M, COM DIÂMETRO DE FURO DE 100 MM EXECUTADO COM HASTE E TUBOS DE REVESTIMENTO UTILIZANDO PERFURATRIZ SOBRE ESTEIRA. AF_11/2023</t>
  </si>
  <si>
    <t>99,60</t>
  </si>
  <si>
    <t>CANALETA MEIA CANA PRÉ-MOLDADA DE CONCRETO (D = 20 CM) - FORNECIMENTO E INSTALAÇÃO. AF_08/2021</t>
  </si>
  <si>
    <t>37,51</t>
  </si>
  <si>
    <t>CANALETA MEIA CANA PRÉ-MOLDADA DE CONCRETO (D = 30 CM) - FORNECIMENTO E INSTALAÇÃO. AF_08/2021</t>
  </si>
  <si>
    <t>45,61</t>
  </si>
  <si>
    <t>CANALETA MEIA CANA PRÉ-MOLDADA DE CONCRETO (D = 40 CM) - FORNECIMENTO E INSTALAÇÃO. AF_08/2021</t>
  </si>
  <si>
    <t>59,11</t>
  </si>
  <si>
    <t>CANALETA MEIA CANA PRÉ-MOLDADA DE CONCRETO (D = 50 CM) - FORNECIMENTO E INSTALAÇÃO. AF_08/2021</t>
  </si>
  <si>
    <t>87,37</t>
  </si>
  <si>
    <t>CANALETA MEIA CANA PRÉ-MOLDADA DE CONCRETO (D = 60 CM) - FORNECIMENTO E INSTALAÇÃO. AF_08/2021</t>
  </si>
  <si>
    <t>113,73</t>
  </si>
  <si>
    <t>CANALETA MEIA CANA PRÉ-MOLDADA DE CONCRETO (D = 80 CM) - FORNECIMENTO E INSTALAÇÃO. AF_08/2021</t>
  </si>
  <si>
    <t>194,92</t>
  </si>
  <si>
    <t>EXECUÇÃO DE CANALETA DE CONCRETO MOLDADO IN LOCO, ESPESSURA DE 0,07 M, GEOMETRIA TRAPEZOIDAL (DIMENSÕES INTERNAS: B=0,6 M; B=0,147 M; H=0,2 M). AF_08/2021</t>
  </si>
  <si>
    <t>53,19</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</si>
  <si>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</si>
  <si>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</si>
  <si>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101,04</t>
  </si>
  <si>
    <t>EXECUÇÃO DE CANALETA DE CONCRETO MOLDADO IN LOCO, ESPESSURA DE 0,08 M, GEOMETRIA TRAPEZOIDAL (DIMENSÕES INTERNAS: B=1,074 M; B=0,534 M; H=0,27 M). AF_08/2021</t>
  </si>
  <si>
    <t>96,55</t>
  </si>
  <si>
    <t>EXECUÇÃO DE CANALETA DE CONCRETO MOLDADO IN LOCO, ESPESSURA DE 0,08 M, GEOMETRIA TRAPEZOIDAL (DIMENSÕES INTERNAS: B=1,4 M; B=0,7 M; H=0,35 M). AF_08/2021</t>
  </si>
  <si>
    <t>122,16</t>
  </si>
  <si>
    <t>EXECUÇÃO DE CANALETA DE CONCRETO MOLDADO IN LOCO, ESPESSURA DE 0,08 M, GEOMETRIA TRAPEZOIDAL (DIMENSÕES INTERNAS: B=1,474 M; B=0,934 M; H=0,27 M). AF_08/2021</t>
  </si>
  <si>
    <t>122,66</t>
  </si>
  <si>
    <t>GRELHA DE FERRO FUNDIDO SIMPLES COM REQUADRO, 150 X 1000 MM, ASSENTADA COM ARGAMASSA 1 : 3 CIMENTO: AREIA - FORNECIMENTO E INSTALAÇÃO. AF_08/2021</t>
  </si>
  <si>
    <t>254,66</t>
  </si>
  <si>
    <t>GRELHA DE FERRO FUNDIDO SIMPLES COM REQUADRO, 200 X 1000 MM, ASSENTADA COM ARGAMASSA 1 : 3 CIMENTO: AREIA - FORNECIMENTO E INSTALAÇÃO. AF_08/2021</t>
  </si>
  <si>
    <t>318,13</t>
  </si>
  <si>
    <t>GRELHA DE FERRO FUNDIDO SIMPLES COM REQUADRO, 300 X 1000 MM, ASSENTADA COM ARGAMASSA 1 : 3 CIMENTO: AREIA - FORNECIMENTO E INSTALAÇÃO. AF_08/2021</t>
  </si>
  <si>
    <t>445,16</t>
  </si>
  <si>
    <t>CAIXA COM GRELHA RETANGULAR DE FERRO FUNDIDO, EM ALVENARIA COM TIJOLOS CERÂMICOS MACIÇOS, DIMENSÕES INTERNAS: 0,15 X 1,00 X 0,3 M. AF_08/2021</t>
  </si>
  <si>
    <t>594,83</t>
  </si>
  <si>
    <t>CAIXA COM GRELHA RETANGULAR DE FERRO FUNDIDO, EM ALVENARIA COM TIJOLOS CERÂMICOS MACIÇOS, DIMENSÕES INTERNAS: 0,20 X 1,00 X 0,4 M. AF_08/2021</t>
  </si>
  <si>
    <t>806,89</t>
  </si>
  <si>
    <t>CAIXA COM GRELHA RETANGULAR DE FERRO FUNDIDO, EM ALVENARIA COM TIJOLOS CERÂMICOS MACIÇOS, DIMENSÕES INTERNAS: 0,30 X 1,00 X 0,5 M. AF_08/2021</t>
  </si>
  <si>
    <t>1.069,44</t>
  </si>
  <si>
    <t>CAIXA COM GRELHA SIMPLES RETANGULAR, EM CONCRETO PRÉ-MOLDADO, DIMENSÕES INTERNAS: 0,6X1,0X1,0 M. AF_12/2020</t>
  </si>
  <si>
    <t>1.146,29</t>
  </si>
  <si>
    <t>CAIXA COM GRELHA DUPLA RETANGULAR, EM CONCRETO PRÉ-MOLDADO, DIMENSÕES INTERNAS: 0,5X2,2X1,0 M. AF_12/2020</t>
  </si>
  <si>
    <t>2.394,57</t>
  </si>
  <si>
    <t>CAIXA PARA BOCA DE LOBO SIMPLES RETANGULAR, EM CONCRETO PRÉ-MOLDADO, DIMENSÕES INTERNAS: 0,6X1,0X1,2 M. AF_12/2020</t>
  </si>
  <si>
    <t>891,63</t>
  </si>
  <si>
    <t>CAIXA PARA BOCA DE LOBO DUPLA RETANGULAR, EM CONCRETO PRÉ-MOLDADO, DIMENSÕES INTERNAS: 0,6X2,2X1,2 M. AF_12/2020</t>
  </si>
  <si>
    <t>1.915,58</t>
  </si>
  <si>
    <t>CAIXA COM GRELHA SIMPLES RETANGULAR, EM ALVENARIA COM TIJOLOS CERÂMICOS MACIÇOS, DIMENSÕES INTERNAS: 0,5X1X1 M. AF_12/2020</t>
  </si>
  <si>
    <t>1.718,30</t>
  </si>
  <si>
    <t>CAIXA COM GRELHA DUPLA RETANGULAR, EM ALVENARIA COM TIJOLOS CERÂMICOS MACIÇOS, DIMENSÕES INTERNAS: 0,5X2,2X1 M. AF_12/2020</t>
  </si>
  <si>
    <t>3.183,86</t>
  </si>
  <si>
    <t>CAIXA PARA BOCA DE LOBO SIMPLES RETANGULAR, EM ALVENARIA COM TIJOLOS CERÂMICOS MACIÇOS, DIMENSÕES INTERNAS: 0,6X1X1,2 M. AF_12/2020</t>
  </si>
  <si>
    <t>1.649,67</t>
  </si>
  <si>
    <t>CAIXA PARA BOCA DE LOBO DUPLA RETANGULAR, EM ALVENARIA COM TIJOLOS CERÂMICOS MACIÇOS, DIMENSÕES INTERNAS: 0,6X2,2X1,2 M. AF_12/2020</t>
  </si>
  <si>
    <t>2.909,25</t>
  </si>
  <si>
    <t>CAIXA PARA BOCA DE LOBO COMBINADA COM GRELHA RETANGULAR, EM ALVENARIA COM TIJOLOS CERÂMICOS MACIÇOS, DIMENSÕES INTERNAS: 1,3X1X1,2 M. AF_12/2020</t>
  </si>
  <si>
    <t>2.724,56</t>
  </si>
  <si>
    <t>CAIXA PARA BOCA DE LOBO DUPLA COMBINADA COM GRELHA RETANGULAR, EM ALVENARIA COM TIJOLOS CERÂMICOS MACIÇOS, DIMENSÕES INTERNAS: 1,3X2,2X1,2 M. AF_12/2020</t>
  </si>
  <si>
    <t>4.745,93</t>
  </si>
  <si>
    <t>CAIXA COM GRELHA SIMPLES RETANGULAR, EM ALVENARIA COM BLOCOS DE CONCRETO, DIMENSÕES INTERNAS: 0,5X1X1 M. AF_12/2020</t>
  </si>
  <si>
    <t>1.418,83</t>
  </si>
  <si>
    <t>CAIXA COM GRELHA DUPLA RETANGULAR, EM ALVENARIA COM BLOCOS DE CONCRETO, DIMENSÕES INTERNAS: 0,5X2,2X1 M. AF_12/2020</t>
  </si>
  <si>
    <t>3.054,72</t>
  </si>
  <si>
    <t>CAIXA PARA BOCA DE LOBO SIMPLES RETANGULAR, EM ALVENARIA COM BLOCOS DE CONCRETO, DIMENSÕES INTERNAS: 0,6X1X1,2 M. AF_12/2020</t>
  </si>
  <si>
    <t>1.466,98</t>
  </si>
  <si>
    <t>CAIXA PARA BOCA DE LOBO DUPLA RETANGULAR, EM ALVENARIA COM BLOCOS DE CONCRETO, DIMENSÕES INTERNAS: 0,6X2,2X1,2 M. AF_12/2020</t>
  </si>
  <si>
    <t>2.606,76</t>
  </si>
  <si>
    <t>CAIXA PARA BOCA DE LOBO COMBINADA COM GRELHA RETANGULAR, EM ALVENARIA COM BLOCOS DE CONCRETO, DIMENSÕES INTERNAS: 1,3X1X1,2 M. AF_12/2020</t>
  </si>
  <si>
    <t>2.427,47</t>
  </si>
  <si>
    <t>CAIXA PARA BOCA DE LOBO DUPLA COMBINADA COM GRELHA RETANGULAR, EM ALVENARIA COM BLOCOS DE CONCRETO, DIMENSÕES INTERNAS: 1,3X2,2X1,2 M. AF_12/2020</t>
  </si>
  <si>
    <t>4.523,03</t>
  </si>
  <si>
    <t>POÇO DE INSPEÇÃO CIRCULAR PARA ESGOTO, EM CONCRETO PRÉ-MOLDADO, DIÂMETRO INTERNO = 0,60 M, PROFUNDIDADE = 0,90 M, EXCLUINDO TAMPÃO. AF_12/2020_PA</t>
  </si>
  <si>
    <t>489,38</t>
  </si>
  <si>
    <t>POÇO DE INSPEÇÃO CIRCULAR PARA ESGOTO, EM CONCRETO PRÉ-MOLDADO, DIÂMETRO INTERNO = 0,60 M, PROFUNDIDADE = 1,40 M, EXCLUINDO TAMPÃO. AF_12/2020_PA</t>
  </si>
  <si>
    <t>644,48</t>
  </si>
  <si>
    <t>POÇO DE INSPEÇÃO CIRCULAR PARA ESGOTO, EM ALVENARIA COM TIJOLOS CERÂMICOS MACIÇOS, DIÂMETRO INTERNO = 0,60 M, PROFUNDIDADE = 0,95 M, EXCLUINDO TAMPÃO. AF_12/2020_PA</t>
  </si>
  <si>
    <t>1.081,88</t>
  </si>
  <si>
    <t>POÇO DE INSPEÇÃO CIRCULAR PARA ESGOTO, EM ALVENARIA COM TIJOLOS CERÂMICOS MACIÇOS, DIÂMETRO INTERNO = 0,60 M, PROFUNDIDADE = 1,45 M, EXCLUINDO TAMPÃO. AF_12/2020_PA</t>
  </si>
  <si>
    <t>1.543,44</t>
  </si>
  <si>
    <t>BASE PARA POÇO DE VISITA CIRCULAR PARA ESGOTO, EM CONCRETO PRÉ-MOLDADO, DIÂMETRO INTERNO = 0,80 M, PROFUNDIDADE = 1,35 M, EXCLUINDO TAMPÃO. AF_12/2020_PA</t>
  </si>
  <si>
    <t>965,17</t>
  </si>
  <si>
    <t>BASE PARA POÇO DE VISITA CIRCULAR PARA  ESGOTO, EM ALVENARIA COM TIJOLOS CERÂMICOS MACIÇOS, DIÂMETRO INTERNO = 0,80 M, PROFUNDIDADE = 1,40 M, EXCLUINDO TAMPÃO. AF_12/2020_PA</t>
  </si>
  <si>
    <t>1.993,58</t>
  </si>
  <si>
    <t>ACRÉSCIMO PARA POÇO DE VISITA CIRCULAR PARA ESGOTO, EM ALVENARIA COM TIJOLOS CERÂMICOS MACIÇOS, DIÂMETRO INTERNO = 0,8 M. AF_12/2020</t>
  </si>
  <si>
    <t>1.133,78</t>
  </si>
  <si>
    <t>ACRÉSCIMO PARA POÇO DE VISITA CIRCULAR PARA ESGOTO, EM CONCRETO PRÉ-MOLDADO, DIÂMETRO INTERNO = 1 M. AF_12/2020</t>
  </si>
  <si>
    <t>546,65</t>
  </si>
  <si>
    <t>ACRÉSCIMO PARA POÇO DE VISITA CIRCULAR PARA  ESGOTO, EM ALVENARIA COM TIJOLOS CERÂMICOS MACIÇOS, DIÂMETRO INTERNO = 1 M. AF_12/2020</t>
  </si>
  <si>
    <t>1.360,65</t>
  </si>
  <si>
    <t>ACRÉSCIMO PARA POÇO DE VISITA CIRCULAR PARA ESGOTO, EM CONCRETO PRÉ-MOLDADO, DIÂMETRO INTERNO = 1,2 M. AF_12/2020</t>
  </si>
  <si>
    <t>728,73</t>
  </si>
  <si>
    <t>BASE PARA POÇO DE VISITA CIRCULAR PARA  ESGOTO, EM ALVENARIA COM TIJOLOS CERÂMICOS MACIÇOS, DIÂMETRO INTERNO = 1,20 M, PROFUNDIDADE = 1,40 M, EXCLUINDO TAMPÃO. AF_12/2020_PA</t>
  </si>
  <si>
    <t>2.922,62</t>
  </si>
  <si>
    <t>ACRÉSCIMO PARA POÇO DE VISITA CIRCULAR PARA ESGOTO, EM ALVENARIA COM TIJOLOS CERÂMICOS MACIÇOS, DIÂMETRO INTERNO = 1,2 M. AF_12/2020</t>
  </si>
  <si>
    <t>1.587,48</t>
  </si>
  <si>
    <t>ACRÉSCIMO PARA POÇO DE VISITA CIRCULAR PARA  ESGOTO, EM CONCRETO PRÉ-MOLDADO, DIÂMETRO INTERNO = 1,5 M. AF_12/2020</t>
  </si>
  <si>
    <t>999,80</t>
  </si>
  <si>
    <t>BASE PARA POÇO DE VISITA CIRCULAR PARA ESGOTO, EM ALVENARIA COM TIJOLOS CERÂMICOS MACIÇOS, DIÂMETRO INTERNO = 1,50 M, PROFUNDIDADE = 1,40 M, EXCLUINDO TAMPÃO. AF_12/2020_PA</t>
  </si>
  <si>
    <t>3.746,26</t>
  </si>
  <si>
    <t>ACRÉSCIMO PARA POÇO DE VISITA CIRCULAR PARA  ESGOTO, EM ALVENARIA COM TIJOLOS CERÂMICOS MACIÇOS, DIÂMETRO INTERNO = 1,5 M. AF_12/2020</t>
  </si>
  <si>
    <t>1.927,83</t>
  </si>
  <si>
    <t>BASE PARA POÇO DE VISITA RETANGULAR PARA  ESGOTO, EM ALVENARIA COM BLOCOS DE CONCRETO, DIMENSÕES INTERNAS = 1X1 M, PROFUNDIDADE = 1,40 M, EXCLUINDO TAMPÃO. AF_12/2020_PA</t>
  </si>
  <si>
    <t>2.613,02</t>
  </si>
  <si>
    <t>ACRÉSCIMO PARA POÇO DE VISITA RETANGULAR PARA ESGOTO, EM ALVENARIA COM BLOCOS DE CONCRETO, DIMENSÕES INTERNAS = 1X1 M. AF_12/2020</t>
  </si>
  <si>
    <t>1.343,43</t>
  </si>
  <si>
    <t>BASE PARA POÇO DE VISITA RETANGULAR PARA ESGOTO, EM ALVENARIA COM BLOCOS DE CONCRETO, DIMENSÕES INTERNAS = 1X1,5 M, PROFUNDIDADE = 1,40 M, EXCLUINDO TAMPÃO. AF_12/2020_PA</t>
  </si>
  <si>
    <t>3.311,95</t>
  </si>
  <si>
    <t>ACRÉSCIMO PARA POÇO DE VISITA RETANGULAR PARA ESGOTO, EM ALVENARIA COM BLOCOS DE CONCRETO, DIMENSÕES INTERNAS = 1X1,5 M. AF_12/2020</t>
  </si>
  <si>
    <t>1.606,21</t>
  </si>
  <si>
    <t>ACRÉSCIMO PARA POÇO DE VISITA RETANGULAR PARA ESGOTO, EM ALVENARIA COM BLOCOS DE CONCRETO, DIMENSÕES INTERNAS = 1X2 M. AF_12/2020</t>
  </si>
  <si>
    <t>1.869,08</t>
  </si>
  <si>
    <t>ACRÉSCIMO PARA POÇO DE VISITA RETANGULAR PARA ESGOTO, EM ALVENARIA COM BLOCOS DE CONCRETO, DIMENSÕES INTERNAS = 1X2,5 M. AF_12/2020</t>
  </si>
  <si>
    <t>2.131,85</t>
  </si>
  <si>
    <t>BASE PARA POÇO DE VISITA RETANGULAR PARA ESGOTO, EM ALVENARIA COM BLOCOS DE CONCRETO, DIMENSÕES INTERNAS = 1X3 M, PROFUNDIDADE = 1,40 M, EXCLUINDO TAMPÃO. AF_12/2020_PA</t>
  </si>
  <si>
    <t>5.443,49</t>
  </si>
  <si>
    <t>ACRÉSCIMO PARA POÇO DE VISITA RETANGULAR PARA ESGOTO, EM ALVENARIA COM BLOCOS DE CONCRETO, DIMENSÕES INTERNAS = 1X3 M. AF_12/2020</t>
  </si>
  <si>
    <t>2.394,71</t>
  </si>
  <si>
    <t>ACRÉSCIMO PARA POÇO DE VISITA RETANGULAR PARA ESGOTO, EM ALVENARIA COM BLOCOS DE CONCRETO, DIMENSÕES INTERNAS = 1X3,5 M. AF_12/2020</t>
  </si>
  <si>
    <t>2.657,58</t>
  </si>
  <si>
    <t>BASE PARA POÇO DE VISITA RETANGULAR PARA ESGOTO, EM ALVENARIA COM BLOCOS DE CONCRETO, DIMENSÕES INTERNAS = 1X4 M, PROFUNDIDADE = 1,40 M, EXCLUINDO TAMPÃO. AF_12/2020_PA</t>
  </si>
  <si>
    <t>6.850,09</t>
  </si>
  <si>
    <t>ACRÉSCIMO PARA POÇO DE VISITA RETANGULAR PARA ESGOTO, EM ALVENARIA COM BLOCOS DE CONCRETO, DIMENSÕES INTERNAS = 1X4 M. AF_12/2020</t>
  </si>
  <si>
    <t>2.920,36</t>
  </si>
  <si>
    <t>BASE PARA POÇO DE VISITA RETANGULAR PARA ESGOTO, EM ALVENARIA COM BLOCOS DE CONCRETO, DIMENSÕES INTERNAS = 1,5X1,5 M, PROFUNDIDADE = 1,45 M, EXCLUINDO TAMPÃO . AF_12/2020_PA</t>
  </si>
  <si>
    <t>4.114,12</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</si>
  <si>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</si>
  <si>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</si>
  <si>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5.029,52</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</si>
  <si>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</si>
  <si>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</si>
  <si>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5.917,21</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</si>
  <si>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</si>
  <si>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</si>
  <si>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6.804,84</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</si>
  <si>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</si>
  <si>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</si>
  <si>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7.692,61</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</si>
  <si>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</si>
  <si>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</si>
  <si>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8.580,28</t>
  </si>
  <si>
    <t>ACRÉSCIMO PARA POÇO DE VISITA RETANGULAR PARA ESGOTO, EM ALVENARIA COM BLOCOS DE CONCRETO, DIMENSÕES INTERNAS = 1,5X4 M. AF_12/2020</t>
  </si>
  <si>
    <t>3.207,46</t>
  </si>
  <si>
    <t>BASE PARA POÇO DE VISITA RETANGULAR PARA ESGOTO, EM ALVENARIA COM BLOCOS DE CONCRETO, DIMENSÕES INTERNAS = 2X2 M, PROFUNDIDADE = 1,40 M, EXCLUINDO TAMPÃO. AF_12/2020_PA</t>
  </si>
  <si>
    <t>6.090,83</t>
  </si>
  <si>
    <t>ACRÉSCIMO PARA POÇO DE VISITA RETANGULAR PARA ESGOTO, EM ALVENARIA COM BLOCOS DE CONCRETO, DIMENSÕES INTERNAS = 2X2 M. AF_12/2020</t>
  </si>
  <si>
    <t>2.419,03</t>
  </si>
  <si>
    <t>BASE PARA POÇO DE VISITA RETANGULAR PARA ESGOTO, EM ALVENARIA COM BLOCOS DE CONCRETO, DIMENSÕES INTERNAS = 2X2,5 M, PROFUNDIDADE = 1,40 M, EXCLUINDO TAMPÃO. AF_12/2020_PA</t>
  </si>
  <si>
    <t>7.149,07</t>
  </si>
  <si>
    <t>ACRÉSCIMO PARA POÇO DE VISITA RETANGULAR PARA ESGOTO, EM ALVENARIA COM BLOCOS DE CONCRETO, DIMENSÕES INTERNAS = 2X2,5 M. AF_12/2020</t>
  </si>
  <si>
    <t>2.681,81</t>
  </si>
  <si>
    <t>BASE PARA POÇO DE VISITA RETANGULAR PARA ESGOTO, EM ALVENARIA COM BLOCOS DE CONCRETO, DIMENSÕES INTERNAS = 2X3 M, PROFUNDIDADE = 1,40 M, EXCLUINDO TAMPÃO. AF_12/2020_PA</t>
  </si>
  <si>
    <t>8.268,61</t>
  </si>
  <si>
    <t>ACRÉSCIMO PARA POÇO DE VISITA RETANGULAR PARA ESGOTO, EM ALVENARIA COM BLOCOS DE CONCRETO, DIMENSÕES INTERNAS = 2X3 M. AF_12/2020</t>
  </si>
  <si>
    <t>2.944,69</t>
  </si>
  <si>
    <t>BASE PARA POÇO DE VISITA RETANGULAR PARA ESGOTO, EM ALVENARIA COM BLOCOS DE CONCRETO, DIMENSÕES INTERNAS = 2X3,5 M, PROFUNDIDADE = 1,40 M, EXCLUINDO TAMPÃO. AF_12/2020_PA</t>
  </si>
  <si>
    <t>9.334,62</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</si>
  <si>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</si>
  <si>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</si>
  <si>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10.400,66</t>
  </si>
  <si>
    <t>ACRÉSCIMO PARA POÇO DE VISITA RETANGULAR PARA ESGOTO, EM ALVENARIA COM BLOCOS DE CONCRETO, DIMENSÕES INTERNAS = 2X4 M. AF_12/2020</t>
  </si>
  <si>
    <t>3.475,30</t>
  </si>
  <si>
    <t>BASE PARA POÇO DE VISITA RETANGULAR PARA ESGOTO, EM ALVENARIA COM BLOCOS DE CONCRETO, DIMENSÕES INTERNAS = 2,5X2,5 M, PROFUNDIDADE = 1,40 M, EXCLUINDO TAMPÃO. AF_12/2020_PA</t>
  </si>
  <si>
    <t>8.492,91</t>
  </si>
  <si>
    <t>ACRÉSCIMO PARA POÇO DE VISITA RETANGULAR PARA ESGOTO, EM ALVENARIA COM BLOCOS DE CONCRETO, DIMENSÕES INTERNAS = 2,5X2,5 M. AF_12/2020</t>
  </si>
  <si>
    <t>2.949,75</t>
  </si>
  <si>
    <t>BASE PARA POÇO DE VISITA RETANGULAR PARA ESGOTO, EM ALVENARIA COM BLOCOS DE CONCRETO, DIMENSÕES INTERNAS = 2,5X3 M, PROFUNDIDADE = 1,40 M, EXCLUINDO TAMPÃO. AF_12/2020_PA</t>
  </si>
  <si>
    <t>9.786,73</t>
  </si>
  <si>
    <t>ACRÉSCIMO PARA POÇO DE VISITA RETANGULAR PARA ESGOTO, EM ALVENARIA COM BLOCOS DE CONCRETO, DIMENSÕES INTERNAS = 2,5X3 M. AF_12/2020</t>
  </si>
  <si>
    <t>3.212,54</t>
  </si>
  <si>
    <t>BASE PARA POÇO DE VISITA RETANGULAR PARA ESGOTO, EM ALVENARIA COM BLOCOS DE CONCRETO, DIMENSÕES INTERNAS = 2,5X3,5 M, PROFUNDIDADE = 1,40 M, EXCLUINDO TAMPÃO. AF_12/2020_PA</t>
  </si>
  <si>
    <t>11.080,51</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</si>
  <si>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</si>
  <si>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</si>
  <si>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12.374,32</t>
  </si>
  <si>
    <t>ACRÉSCIMO PARA POÇO DE VISITA RETANGULAR PARA ESGOTO, EM ALVENARIA COM BLOCOS DE CONCRETO, DIMENSÕES INTERNAS = 2,5X4 M. AF_12/2020</t>
  </si>
  <si>
    <t>3.743,15</t>
  </si>
  <si>
    <t>BASE PARA POÇO DE VISITA RETANGULAR PARA ESGOTO, EM ALVENARIA COM BLOCOS DE CONCRETO, DIMENSÕES INTERNAS = 3X3 M, PROFUNDIDADE = 1,40 M, EXCLUINDO TAMPÃO. AF_12/2020_PA</t>
  </si>
  <si>
    <t>11.327,46</t>
  </si>
  <si>
    <t>ACRÉSCIMO PARA POÇO DE VISITA RETANGULAR PARA ESGOTO, EM ALVENARIA COM BLOCOS DE CONCRETO, DIMENSÕES INTERNAS = 3X3 M. AF_12/2020</t>
  </si>
  <si>
    <t>3.480,37</t>
  </si>
  <si>
    <t>BASE PARA POÇO DE VISITA RETANGULAR PARA ESGOTO, EM ALVENARIA COM BLOCOS DE CONCRETO, DIMENSÕES INTERNAS = 3X3,5 M, PROFUNDIDADE = 1,40 M, EXCLUINDO TAMPÃO. AF_12/2020_PA</t>
  </si>
  <si>
    <t>12.818,29</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</si>
  <si>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</si>
  <si>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</si>
  <si>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14.309,17</t>
  </si>
  <si>
    <t>ACRÉSCIMO PARA POÇO DE VISITA RETANGULAR PARA ESGOTO, EM ALVENARIA COM BLOCOS DE CONCRETO, DIMENSÕES INTERNAS = 3X4 M. AF_12/2020</t>
  </si>
  <si>
    <t>4.011,09</t>
  </si>
  <si>
    <t>BASE PARA POÇO DE VISITA RETANGULAR PARA ESGOTO, EM ALVENARIA COM BLOCOS DE CONCRETO, DIMENSÕES INTERNAS = 3,5X3,5 M, PROFUNDIDADE = 1,40 M, EXCLUINDO TAMPÃO. AF_12/2020_PA</t>
  </si>
  <si>
    <t>14.556,18</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</si>
  <si>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</si>
  <si>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</si>
  <si>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16.243,93</t>
  </si>
  <si>
    <t>ACRÉSCIMO PARA POÇO DE VISITA RETANGULAR PARA ESGOTO, EM ALVENARIA COM BLOCOS DE CONCRETO, DIMENSÕES INTERNAS = 3,5X4 M. AF_12/2020</t>
  </si>
  <si>
    <t>4.278,94</t>
  </si>
  <si>
    <t>BASE PARA POÇO DE VISITA RETANGULAR PARA ESGOTO, EM ALVENARIA COM BLOCOS DE CONCRETO, DIMENSÕES INTERNAS = 4X4 M, PROFUNDIDADE = 1,45 M, EXCLUINDO TAMPÃO. AF_12/2020_PA</t>
  </si>
  <si>
    <t>18.178,75</t>
  </si>
  <si>
    <t>ACRÉSCIMO PARA POÇO DE VISITA RETANGULAR PARA ESGOTO, EM ALVENARIA COM BLOCOS DE CONCRETO, DIMENSÕES INTERNAS = 4X4 M. AF_12/2020</t>
  </si>
  <si>
    <t>4.497,27</t>
  </si>
  <si>
    <t>CHAMINÉ CIRCULAR PARA POÇO DE VISITA PARA ESGOTO, EM CONCRETO PRÉ-MOLDADO, DIÂMETRO INTERNO = 0,6 M. AF_12/2020</t>
  </si>
  <si>
    <t>302,80</t>
  </si>
  <si>
    <t>CHAMINÉ CIRCULAR PARA POÇO DE VISITA PARA ESGOTO, EM ALVENARIA COM TIJOLOS CERÂMICOS MACIÇOS, DIÂMETRO INTERNO = 0,6 M. AF_12/2020</t>
  </si>
  <si>
    <t>914,05</t>
  </si>
  <si>
    <t>BASE PARA POÇO DE VISITA CIRCULAR PARA  ESGOTO, EM ALVENARIA COM TIJOLOS CERÂMICOS MACIÇOS, DIÂMETRO INTERNO = 1,0 M, PROFUNDIDADE = 1,40 M, EXCLUINDO TAMPÃO. AF_12/2020_PA</t>
  </si>
  <si>
    <t>2.456,95</t>
  </si>
  <si>
    <t>BASE PARA POÇO DE VISITA RETANGULAR PARA ESGOTO, EM ALVENARIA COM BLOCOS DE CONCRETO, DIMENSÕES INTERNAS = 1X3,5 M, PROFUNDIDADE = 1,40 M, EXCLUINDO TAMPÃO. AF_12/2020_PA</t>
  </si>
  <si>
    <t>6.146,77</t>
  </si>
  <si>
    <t>BASE PARA POÇO DE VISITA RETANGULAR PARA ESGOTO, EM ALVENARIA COM BLOCOS DE CONCRETO, DIMENSÕES INTERNAS = 1X2 M, PROFUNDIDADE = 1,40 M, EXCLUINDO TAMPÃO. AF_12/2020_PA</t>
  </si>
  <si>
    <t>4.010,78</t>
  </si>
  <si>
    <t>BASE PARA POÇO DE VISITA RETANGULAR PARA ESGOTO, EM ALVENARIA COM BLOCOS DE CONCRETO, DIMENSÕES INTERNAS = 1X2,5 M, PROFUNDIDADE = 1,40 M, EXCLUINDO TAMPÃO. AF_12/2020_PA</t>
  </si>
  <si>
    <t>4.709,68</t>
  </si>
  <si>
    <t>ACRÉSCIMO PARA POÇO DE VISITA CIRCULAR PARA ESGOTO, EM CONCRETO PRÉ-MOLDADO, DIÂMETRO INTERNO = 0,8 M. AF_12/2020</t>
  </si>
  <si>
    <t>413,35</t>
  </si>
  <si>
    <t>BASE PARA POÇO DE VISITA CIRCULAR PARA ESGOTO, EM CONCRETO PRÉ-MOLDADO, DIÂMETRO INTERNO = 1,0 M, PROFUNDIDADE = 1,35 M, EXCLUINDO TAMPÃO. AF_12/2020_PA</t>
  </si>
  <si>
    <t>1.250,96</t>
  </si>
  <si>
    <t>ACRÉSCIMO PARA POÇO DE VISITA CIRCULAR PARA DRENAGEM, EM CONCRETO PRÉ-MOLDADO, DIÂMETRO INTERNO = 1,2 M. AF_12/2020</t>
  </si>
  <si>
    <t>724,10</t>
  </si>
  <si>
    <t>ACRÉSCIMO PARA POÇO DE VISITA RETANGULAR PARA DRENAGEM, EM ALVENARIA COM BLOCOS DE CONCRETO, DIMENSÕES INTERNAS = 1,5X1,5 M. AF_12/2020</t>
  </si>
  <si>
    <t>1.772,07</t>
  </si>
  <si>
    <t>BASE PARA POÇO DE VISITA CIRCULAR PARA DRENAGEM, EM ALVENARIA COM TIJOLOS CERÂMICOS MACIÇOS, DIÂMETRO INTERNO = 1,2 M, PROFUNDIDADE = 1,40 M, EXCLUINDO TAMPÃO. AF_12/2020_PA</t>
  </si>
  <si>
    <t>2.790,72</t>
  </si>
  <si>
    <t>ACRÉSCIMO PARA POÇO DE VISITA CIRCULAR PARA DRENAGEM, EM ALVENARIA COM TIJOLOS CERÂMICOS MACIÇOS, DIÂMETRO INTERNO = 1,2 M. AF_12/2020</t>
  </si>
  <si>
    <t>1.462,56</t>
  </si>
  <si>
    <t>BASE PARA POÇO DE VISITA RETANGULAR PARA DRENAGEM, EM ALVENARIA COM BLOCOS DE CONCRETO, DIMENSÕES INTERNAS = 1,5X2 M, PROFUNDIDADE = 1,40 M, EXCLUINDO TAMPÃO. AF_12/2020_PA</t>
  </si>
  <si>
    <t>4.871,04</t>
  </si>
  <si>
    <t>ACRÉSCIMO PARA POÇO DE VISITA CIRCULAR PARA DRENAGEM, EM CONCRETO PRÉ-MOLDADO, DIÂMETRO INTERNO = 1,5 M. AF_12/2020</t>
  </si>
  <si>
    <t>993,49</t>
  </si>
  <si>
    <t>ACRÉSCIMO PARA POÇO DE VISITA RETANGULAR PARA DRENAGEM, EM ALVENARIA COM BLOCOS DE CONCRETO, DIMENSÕES INTERNAS = 1,5X2 M. AF_12/2020</t>
  </si>
  <si>
    <t>2.020,59</t>
  </si>
  <si>
    <t>BASE PARA POÇO DE VISITA CIRCULAR PARA DRENAGEM, EM ALVENARIA COM TIJOLOS CERÂMICOS MACIÇOS, DIÂMETRO INTERNO = 1,50 M, PROFUNDIDADE = 1,40 M, EXCLUINDO TAMPÃO. AF_12/2020_PA</t>
  </si>
  <si>
    <t>3.587,07</t>
  </si>
  <si>
    <t>ACRÉSCIMO PARA POÇO DE VISITA CIRCULAR PARA DRENAGEM, EM ALVENARIA COM TIJOLOS CERÂMICOS MACIÇOS, DIÂMETRO INTERNO = 1,5 M. AF_12/2020</t>
  </si>
  <si>
    <t>1.783,46</t>
  </si>
  <si>
    <t>BASE PARA POÇO DE VISITA RETANGULAR PARA DRENAGEM, EM ALVENARIA COM BLOCOS DE CONCRETO, DIMENSÕES INTERNAS = 1X1 M, PROFUNDIDADE = 1,40 M, EXCLUINDO TAMPÃO. AF_12/2020_PA</t>
  </si>
  <si>
    <t>2.530,41</t>
  </si>
  <si>
    <t>ACRÉSCIMO PARA POÇO DE VISITA RETANGULAR PARA DRENAGEM, EM ALVENARIA COM BLOCOS DE CONCRETO, DIMENSÕES INTERNAS = 1X1 M. AF_12/2020</t>
  </si>
  <si>
    <t>1.274,95</t>
  </si>
  <si>
    <t>BASE PARA POÇO DE VISITA RETANGULAR PARA DRENAGEM, EM ALVENARIA COM BLOCOS DE CONCRETO, DIMENSÕES INTERNAS = 1,5X2,5 M, PROFUNDIDADE = 1,40 M, EXCLUINDO TAMPÃO. AF_12/2020_PA</t>
  </si>
  <si>
    <t>5.730,17</t>
  </si>
  <si>
    <t>BASE PARA POÇO DE VISITA RETANGULAR PARA DRENAGEM, EM ALVENARIA COM BLOCOS DE CONCRETO, DIMENSÕES INTERNAS = 1X1,5 M, PROFUNDIDADE = 1,40 M, EXCLUINDO TAMPÃO. AF_12/2020_PA</t>
  </si>
  <si>
    <t>3.206,53</t>
  </si>
  <si>
    <t>ACRÉSCIMO PARA POÇO DE VISITA RETANGULAR PARA DRENAGEM, EM ALVENARIA COM BLOCOS DE CONCRETO, DIMENSÕES INTERNAS = 1X1,5 M. AF_12/2020</t>
  </si>
  <si>
    <t>1.523,48</t>
  </si>
  <si>
    <t>ACRÉSCIMO PARA POÇO DE VISITA RETANGULAR PARA DRENAGEM, EM ALVENARIA COM BLOCOS DE CONCRETO, DIMENSÕES INTERNAS = 1,5X2,5 M. AF_12/2020</t>
  </si>
  <si>
    <t>2.269,17</t>
  </si>
  <si>
    <t>BASE PARA POÇO DE VISITA RETANGULAR PARA DRENAGEM, EM ALVENARIA COM BLOCOS DE CONCRETO, DIMENSÕES INTERNAS = 1X2 M, PROFUNDIDADE = 1,40 M, EXCLUINDO TAMPÃO. AF_12/2020_PA</t>
  </si>
  <si>
    <t>3.882,58</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</si>
  <si>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</si>
  <si>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</si>
  <si>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4.558,68</t>
  </si>
  <si>
    <t>POÇO DE INSPEÇÃO CIRCULAR PARA DRENAGEM, EM CONCRETO PRÉ-MOLDADO, DIÂMETRO INTERNO = 0,60 M, PROFUNDIDADE = 0,90 M, EXCLUINDO TAMPÃO. AF_12/2020_PA</t>
  </si>
  <si>
    <t>483,48</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</si>
  <si>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</si>
  <si>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</si>
  <si>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637,57</t>
  </si>
  <si>
    <t>BASE PARA POÇO DE VISITA RETANGULAR PARA DRENAGEM, EM ALVENARIA COM BLOCOS DE CONCRETO, DIMENSÕES INTERNAS = 1,5X3 M, PROFUNDIDADE = 1,40 M, EXCLUINDO TAMPÃO. AF_12/2020_PA</t>
  </si>
  <si>
    <t>6.589,20</t>
  </si>
  <si>
    <t>POÇO DE INSPEÇÃO CIRCULAR PARA DRENAGEM, EM ALVENARIA COM TIJOLOS CERÂMICOS MACIÇOS, DIÂMETRO INTERNO = 0,60 M, PROFUNDIDADE = 0,95 M, EXCLUINDO TAMPÃO. AF_12/2020_PA</t>
  </si>
  <si>
    <t>1.022,50</t>
  </si>
  <si>
    <t>POÇO DE INSPEÇÃO CIRCULAR PARA DRENAGEM, EM ALVENARIA COM TIJOLOS CERÂMICOS MACIÇOS, DIÂMETRO INTERNO = 0,60 M, PROFUNDIDADE = 1,45 M, EXCLUINDO TAMPÃO. AF_12/2020_PA</t>
  </si>
  <si>
    <t>1.438,19</t>
  </si>
  <si>
    <t>BASE PARA POÇO DE VISITA RETANGULAR PARA DRENAGEM, EM ALVENARIA COM BLOCOS DE CONCRETO, DIMENSÕES INTERNAS = 1X3 M, PROFUNDIDADE = 1,40 M, EXCLUINDO TAMPÃO. AF_12/2020_PA</t>
  </si>
  <si>
    <t>5.269,70</t>
  </si>
  <si>
    <t>BASE PARA POÇO DE VISITA CIRCULAR PARA DRENAGEM, EM CONCRETO PRÉ-MOLDADO, DIÂMETRO INTERNO = 0,80 M, PROFUNDIDADE = 1,35 M, EXCLUINDO TAMPÃO. AF_12/2020_PA</t>
  </si>
  <si>
    <t>953,58</t>
  </si>
  <si>
    <t>ACRÉSCIMO PARA POÇO DE VISITA RETANGULAR PARA DRENAGEM, EM ALVENARIA COM BLOCOS DE CONCRETO, DIMENSÕES INTERNAS = 1,5X3 M. AF_12/2020</t>
  </si>
  <si>
    <t>2.517,77</t>
  </si>
  <si>
    <t>ACRÉSCIMO PARA POÇO DE VISITA RETANGULAR PARA DRENAGEM, EM ALVENARIA COM BLOCOS DE CONCRETO, DIMENSÕES INTERNAS = 1X3 M. AF_12/2020</t>
  </si>
  <si>
    <t>ACRÉSCIMO PARA POÇO DE VISITA CIRCULAR PARA DRENAGEM, EM CONCRETO PRÉ-MOLDADO, DIÂMETRO INTERNO = 0,8 M. AF_12/2020</t>
  </si>
  <si>
    <t>410,54</t>
  </si>
  <si>
    <t>BASE PARA POÇO DE VISITA RETANGULAR PARA DRENAGEM, EM ALVENARIA COM BLOCOS DE CONCRETO, DIMENSÕES INTERNAS = 1X3,5 M, PROFUNDIDADE = 1,40 M, EXCLUINDO TAMPÃO. AF_12/2020_PA</t>
  </si>
  <si>
    <t>5.950,17</t>
  </si>
  <si>
    <t>BASE PARA POÇO DE VISITA CIRCULAR PARA DRENAGEM, EM ALVENARIA COM TIJOLOS CERÂMICOS MACIÇOS, DIÂMETRO INTERNO = 0,80 M, PROFUNDIDADE = 1,40 M, EXCLUINDO TAMPÃO. AF_12/2020_PA</t>
  </si>
  <si>
    <t>1.889,55</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</si>
  <si>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</si>
  <si>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</si>
  <si>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2.790,50</t>
  </si>
  <si>
    <t>ACRÉSCIMO PARA POÇO DE VISITA CIRCULAR PARA DRENAGEM, EM ALVENARIA COM TIJOLOS CERÂMICOS MACIÇOS, DIÂMETRO INTERNO = 0,8 M. AF_12/2020</t>
  </si>
  <si>
    <t>1.034,76</t>
  </si>
  <si>
    <t>BASE PARA POÇO DE VISITA RETANGULAR PARA DRENAGEM, EM ALVENARIA COM BLOCOS DE CONCRETO, DIMENSÕES INTERNAS = 1,5X3,5 M, PROFUNDIDADE = 1,40 M, EXCLUINDO TAMPÃO. AF_12/2020_PA</t>
  </si>
  <si>
    <t>7.448,38</t>
  </si>
  <si>
    <t>BASE PARA POÇO DE VISITA CIRCULAR PARA DRENAGEM, EM CONCRETO PRÉ-MOLDADO, DIÂMETRO INTERNO = 1,0 M, PROFUNDIDADE = 1,35 M, EXCLUINDO TAMPÃO. AF_05/2018_PA</t>
  </si>
  <si>
    <t>1.311,99</t>
  </si>
  <si>
    <t>BASE PARA POÇO DE VISITA RETANGULAR PARA DRENAGEM, EM ALVENARIA COM BLOCOS DE CONCRETO, DIMENSÕES INTERNAS = 1X4 M, PROFUNDIDADE = 1,40 M, EXCLUINDO TAMPÃO. AF_12/2020_PA</t>
  </si>
  <si>
    <t>6.630,71</t>
  </si>
  <si>
    <t>BASE PARA POÇO DE VISITA RETANGULAR PARA DRENAGEM, EM ALVENARIA COM BLOCOS DE CONCRETO, DIMENSÕES INTERNAS = 2,5X3 M, PROFUNDIDADE = 1,40 M, EXCLUINDO TAMPÃO. AF_12/2020_PA</t>
  </si>
  <si>
    <t>9.475,90</t>
  </si>
  <si>
    <t>ACRÉSCIMO PARA POÇO DE VISITA CIRCULAR PARA DRENAGEM, EM CONCRETO PRÉ-MOLDADO, DIÂMETRO INTERNO = 1 M. AF_12/2020</t>
  </si>
  <si>
    <t>542,96</t>
  </si>
  <si>
    <t>ACRÉSCIMO PARA POÇO DE VISITA RETANGULAR PARA DRENAGEM, EM ALVENARIA COM BLOCOS DE CONCRETO, DIMENSÕES INTERNAS = 1X4 M. AF_12/2020</t>
  </si>
  <si>
    <t>2.766,31</t>
  </si>
  <si>
    <t>BASE PARA POÇO DE VISITA RETANGULAR PARA DRENAGEM, EM ALVENARIA COM BLOCOS DE CONCRETO, DIMENSÕES INTERNAS = 1,5X1,5 M, PROFUNDIDADE = 1,40 M, EXCLUINDO TAMPÃO. AF_12/2020_PA</t>
  </si>
  <si>
    <t>3.984,23</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</si>
  <si>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</si>
  <si>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</si>
  <si>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2.338,34</t>
  </si>
  <si>
    <t>ACRÉSCIMO PARA POÇO DE VISITA CIRCULAR PARA DRENAGEM, EM ALVENARIA COM TIJOLOS CERÂMICOS MACIÇOS, DIÂMETRO INTERNO = 1 M. AF_12/2020</t>
  </si>
  <si>
    <t>1.248,68</t>
  </si>
  <si>
    <t>BASE PARA POÇO DE VISITA RETANGULAR PARA DRENAGEM, EM ALVENARIA COM BLOCOS DE CONCRETO, DIMENSÕES INTERNAS = 1,5X4 M, PROFUNDIDADE = 1,40 M, EXCLUINDO TAMPÃO. AF_12/2020_PA</t>
  </si>
  <si>
    <t>8.307,49</t>
  </si>
  <si>
    <t>ACRÉSCIMO PARA POÇO DE VISITA RETANGULAR PARA DRENAGEM, EM ALVENARIA COM BLOCOS DE CONCRETO, DIMENSÕES INTERNAS = 2,5X3 M. AF_12/2020</t>
  </si>
  <si>
    <t>3.039,03</t>
  </si>
  <si>
    <t>ACRÉSCIMO PARA POÇO DE VISITA RETANGULAR PARA DRENAGEM, EM ALVENARIA COM BLOCOS DE CONCRETO, DIMENSÕES INTERNAS = 1,5X4 M. AF_12/2020</t>
  </si>
  <si>
    <t>3.034,85</t>
  </si>
  <si>
    <t>BASE PARA POÇO DE VISITA RETANGULAR PARA DRENAGEM, EM ALVENARIA COM BLOCOS DE CONCRETO, DIMENSÕES INTERNAS = 2,5X3,5 M, PROFUNDIDADE = 1,40 M, EXCLUINDO TAMPÃO. AF_12/2020_PA</t>
  </si>
  <si>
    <t>10.727,92</t>
  </si>
  <si>
    <t>ACRÉSCIMO PARA POÇO DE VISITA RETANGULAR PARA DRENAGEM, EM ALVENARIA COM BLOCOS DE CONCRETO, DIMENSÕES INTERNAS = 2,5X3,5 M. AF_12/2020</t>
  </si>
  <si>
    <t>3.287,52</t>
  </si>
  <si>
    <t>BASE PARA POÇO DE VISITA RETANGULAR PARA DRENAGEM, EM ALVENARIA COM BLOCOS DE CONCRETO, DIMENSÕES INTERNAS = 2,5X4 M, PROFUNDIDADE = 1,40 M, EXCLUINDO TAMPÃO. AF_12/2020_PA</t>
  </si>
  <si>
    <t>11.979,96</t>
  </si>
  <si>
    <t>BASE PARA POÇO DE VISITA RETANGULAR PARA DRENAGEM, EM ALVENARIA COM BLOCOS DE CONCRETO, DIMENSÕES INTERNAS = 2X2 M, PROFUNDIDADE = 1,40 M, EXCLUINDO TAMPÃO. AF_12/2020_PA</t>
  </si>
  <si>
    <t>5.897,78</t>
  </si>
  <si>
    <t>ACRÉSCIMO PARA POÇO DE VISITA RETANGULAR PARA DRENAGEM, EM ALVENARIA COM BLOCOS DE CONCRETO, DIMENSÕES INTERNAS = 2,5X4 M. AF_12/2020</t>
  </si>
  <si>
    <t>3.540,23</t>
  </si>
  <si>
    <t>BASE PARA POÇO DE VISITA RETANGULAR PARA DRENAGEM, EM ALVENARIA COM BLOCOS DE CONCRETO, DIMENSÕES INTERNAS = 3X3 M, PROFUNDIDADE = 1,40 M, EXCLUINDO TAMPÃO. AF_12/2020_PA</t>
  </si>
  <si>
    <t>10.966,89</t>
  </si>
  <si>
    <t>ACRÉSCIMO PARA POÇO DE VISITA RETANGULAR PARA DRENAGEM, EM ALVENARIA COM BLOCOS DE CONCRETO, DIMENSÕES INTERNAS = 3X3 M. AF_12/2020</t>
  </si>
  <si>
    <t>3.291,69</t>
  </si>
  <si>
    <t>BASE PARA POÇO DE VISITA RETANGULAR PARA DRENAGEM, EM ALVENARIA COM BLOCOS DE CONCRETO, DIMENSÕES INTERNAS = 3X3,5 M, PROFUNDIDADE = 1,40 M, EXCLUINDO TAMPÃO. AF_12/2020_PA</t>
  </si>
  <si>
    <t>12.409,87</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</si>
  <si>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</si>
  <si>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</si>
  <si>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2.289,20</t>
  </si>
  <si>
    <t>BASE PARA POÇO DE VISITA RETANGULAR PARA DRENAGEM, EM ALVENARIA COM BLOCOS DE CONCRETO, DIMENSÕES INTERNAS = 3X4 M, PROFUNDIDADE = 1,40 M, EXCLUINDO TAMPÃO. AF_12/2020_PA</t>
  </si>
  <si>
    <t>13.852,90</t>
  </si>
  <si>
    <t>ACRÉSCIMO PARA POÇO DE VISITA RETANGULAR PARA DRENAGEM, EM ALVENARIA COM BLOCOS DE CONCRETO, DIMENSÕES INTERNAS = 3X4 M. AF_12/2020</t>
  </si>
  <si>
    <t>3.792,99</t>
  </si>
  <si>
    <t>BASE PARA POÇO DE VISITA RETANGULAR PARA DRENAGEM, EM ALVENARIA COM BLOCOS DE CONCRETO, DIMENSÕES INTERNAS = 3,5X3,5 M, PROFUNDIDADE = 1,40 M, EXCLUINDO TAMPÃO. AF_12/2020_PA</t>
  </si>
  <si>
    <t>14.091,91</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</si>
  <si>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</si>
  <si>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</si>
  <si>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6.922,36</t>
  </si>
  <si>
    <t>BASE PARA POÇO DE VISITA RETANGULAR PARA DRENAGEM, EM ALVENARIA COM BLOCOS DE CONCRETO, DIMENSÕES INTERNAS = 3,5X4 M, PROFUNDIDADE = 1,40 M, EXCLUINDO TAMPÃO. AF_12/2020_PA</t>
  </si>
  <si>
    <t>15.725,74</t>
  </si>
  <si>
    <t>ACRÉSCIMO PARA POÇO DE VISITA RETANGULAR PARA DRENAGEM, EM ALVENARIA COM BLOCOS DE CONCRETO, DIMENSÕES INTERNAS = 3,5X4 M. AF_12/2020</t>
  </si>
  <si>
    <t>4.045,70</t>
  </si>
  <si>
    <t>BASE PARA POÇO DE VISITA RETANGULAR PARA DRENAGEM, EM ALVENARIA COM BLOCOS DE CONCRETO, DIMENSÕES INTERNAS = 4X4 M, PROFUNDIDADE = 1,40 M, EXCLUINDO TAMPÃO. AF_12/2020_PA</t>
  </si>
  <si>
    <t>17.598,64</t>
  </si>
  <si>
    <t>ACRÉSCIMO PARA POÇO DE VISITA RETANGULAR PARA DRENAGEM, EM ALVENARIA COM BLOCOS DE CONCRETO, DIMENSÕES INTERNAS = 2X2,5 M. AF_12/2020</t>
  </si>
  <si>
    <t>2.537,73</t>
  </si>
  <si>
    <t>CHAMINÉ CIRCULAR PARA POÇO DE VISITA PARA DRENAGEM, EM CONCRETO PRÉ-MOLDADO, DIÂMETRO INTERNO = 0,6 M. AF_12/2020</t>
  </si>
  <si>
    <t>301,54</t>
  </si>
  <si>
    <t>CHAMINÉ CIRCULAR PARA POÇO DE VISITA PARA DRENAGEM, EM ALVENARIA COM TIJOLOS CERÂMICOS MACIÇOS, DIÂMETRO INTERNO = 0,6 M. AF_12/2020</t>
  </si>
  <si>
    <t>831,22</t>
  </si>
  <si>
    <t>BASE PARA POÇO DE VISITA RETANGULAR PARA DRENAGEM, EM ALVENARIA COM BLOCOS DE CONCRETO, DIMENSÕES INTERNAS = 2X3 M, PROFUNDIDADE = 1,40 M, EXCLUINDO TAMPÃO. AF_12/2020_PA</t>
  </si>
  <si>
    <t>8.008,22</t>
  </si>
  <si>
    <t>ACRÉSCIMO PARA POÇO DE VISITA RETANGULAR PARA DRENAGEM, EM ALVENARIA COM BLOCOS DE CONCRETO, DIMENSÕES INTERNAS = 2X3 M. AF_12/2020</t>
  </si>
  <si>
    <t>2.786,33</t>
  </si>
  <si>
    <t>BASE PARA POÇO DE VISITA RETANGULAR PARA DRENAGEM, EM ALVENARIA COM BLOCOS DE CONCRETO, DIMENSÕES INTERNAS = 2X3,5 M, PROFUNDIDADE = 1,40 M, EXCLUINDO TAMPÃO. AF_12/2020_PA</t>
  </si>
  <si>
    <t>9.040,58</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</si>
  <si>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</si>
  <si>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</si>
  <si>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10.072,93</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</si>
  <si>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</si>
  <si>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</si>
  <si>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8.223,85</t>
  </si>
  <si>
    <t>ACRÉSCIMO PARA POÇO DE VISITA RETANGULAR PARA DRENAGEM, EM ALVENARIA COM BLOCOS DE CONCRETO, DIMENSÕES INTERNAS = 4X4 M. AF_12/2020</t>
  </si>
  <si>
    <t>4.257,61</t>
  </si>
  <si>
    <t>CAIXA COM GRELHA RETANGULAR DE FERRO FUNDIDO, EM ALVENARIA COM TIJOLOS CERÂMICOS MACIÇOS, DIMENSÕES INTERNAS: 0,30 X 1,00 X 1,00. AF_12/2020</t>
  </si>
  <si>
    <t>1.444,08</t>
  </si>
  <si>
    <t>CAIXA COM GRELHA RETANGULAR DE FERRO FUNDIDO, EM ALVENARIA COM BLOCOS DE CONCRETO, DIMENSÕES INTERNAS: 0,30 X 1,00 X 1,00. AF_12/2020</t>
  </si>
  <si>
    <t>1.118,15</t>
  </si>
  <si>
    <t>CAIXA ENTERRADA DISTRIBUIDORA DE VAZÃO (SUMIDOUROS MÚLTIPLOS), RETANGULAR, EM ALVENARIA COM TIJOLOS MACIÇOS, DIMENSÕES INTERNAS: 0,60 X 0,60 X H=0,50 M. AF_12/2020</t>
  </si>
  <si>
    <t>504,25</t>
  </si>
  <si>
    <t>CAIXA ENTERRADA DISTRIBUIDORA DE VAZÃO (SUMIDOUROS MÚLTIPLOS), RETANGULAR, EM ALVENARIA COM BLOCOS DE CONCRETO, DIMENSÕES INTERNAS: 0,60 X 0,60 X H=0,50 M. AF_12/2020</t>
  </si>
  <si>
    <t>482,99</t>
  </si>
  <si>
    <t>CAIXA ENTERRADA DISTRIBUIDORA DE VAZÃO (SUMIDOUROS MÚLTIPLOS), RETANGULAR, EM CONCRETO PRÉ-MOLDADO, DIMENSÕES INTERNAS: 0,60 X 0,60 X H=0,50 M. AF_12/2020</t>
  </si>
  <si>
    <t>560,50</t>
  </si>
  <si>
    <t>BASE PARA POCO DE VISITA RETANGULAR PARA ESGOTO E DRENAGEM, EM CONCRETO ESTRUTURAL, DIMENSÕES INTERNAS DE 90X150 M, PROFUNDIDADE DE 1,25 M, EXCLUINDO TAMPÃO. AF_12/2020_PA</t>
  </si>
  <si>
    <t>2.866,44</t>
  </si>
  <si>
    <t>BASE PARA POÇO DE VISITA CIRCULAR PARA  ESGOTO, EM CONCRETO PRÉ-MOLDADO, DIÂMETRO INTERNO = 1,20 M, PROFUNDIDADE = 1,60 M, EXCLUINDO TAMPÃO. AF_12/2020_PA</t>
  </si>
  <si>
    <t>1.723,56</t>
  </si>
  <si>
    <t>BASE PARA POÇO DE VISITA CIRCULAR PARA  ESGOTO, EM CONCRETO PRÉ-MOLDADO, DIÂMETRO INTERNO = 1,50 M, PROFUNDIDADE = 1,35 M, EXCLUINDO TAMPÃO. AF_12/2020_PA</t>
  </si>
  <si>
    <t>2.664,76</t>
  </si>
  <si>
    <t>BASE PARA POÇO DE VISITA CIRCULAR PARA DRENAGEM, EM CONCRETO PRÉ-MOLDADO, DIÂMETRO INTERNO = 1,50 M, PROFUNDIDADE = 1,35 M, EXCLUINDO TAMPÃO. AF_12/2020_PA</t>
  </si>
  <si>
    <t>2.612,43</t>
  </si>
  <si>
    <t>BASE PARA POÇO DE VISITA CIRCULAR PARA DRENAGEM, EM CONCRETO PRÉ-MOLDADO, DIÂMETRO INTERNO = 1,20 M, PROFUNDIDADE = 1,60 M, EXCLUINDO TAMPÃO. AF_05/2021_PA</t>
  </si>
  <si>
    <t>1.661,51</t>
  </si>
  <si>
    <t>GUIA (MEIO-FIO) CONCRETO, MOLDADA  IN LOCO  EM TRECHO RETO COM EXTRUSORA, 13 CM BASE X 22 CM ALTURA. AF_01/2024</t>
  </si>
  <si>
    <t>32,35</t>
  </si>
  <si>
    <t>GUIA (MEIO-FIO) CONCRETO, MOLDADA  IN LOCO  EM TRECHO CURVO COM EXTRUSORA, 13 CM BASE X 22 CM ALTURA. AF_01/2024</t>
  </si>
  <si>
    <t>36,53</t>
  </si>
  <si>
    <t>GUIA (MEIO-FIO) CONCRETO, MOLDADA  IN LOCO  EM TRECHO RETO COM EXTRUSORA, 15 CM BASE X 30 CM ALTURA. AF_01/2024</t>
  </si>
  <si>
    <t>44,27</t>
  </si>
  <si>
    <t>GUIA (MEIO-FIO) CONCRETO, MOLDADA  IN LOCO  EM TRECHO CURVO COM EXTRUSORA, 15 CM BASE X 30 CM ALTURA. AF_01/2024</t>
  </si>
  <si>
    <t>49,06</t>
  </si>
  <si>
    <t>GUIA (MEIO-FIO) E SARJETA CONJUGADOS DE CONCRETO, MOLDADA  IN LOCO  EM TRECHO RETO COM EXTRUSORA, 45 CM BASE (15 CM BASE DA GUIA + 30 CM BASE DA SARJETA) X 22 CM ALTURA. AF_01/2024</t>
  </si>
  <si>
    <t>53,60</t>
  </si>
  <si>
    <t>GUIA (MEIO-FIO) E SARJETA CONJUGADOS DE CONCRETO, MOLDADA  IN LOCO  EM TRECHO CURVO COM EXTRUSORA, 45 CM BASE (15 CM BASE DA GUIA + 30 CM BASE DA SARJETA) X 22 CM ALTURA. AF_01/2024</t>
  </si>
  <si>
    <t>58,86</t>
  </si>
  <si>
    <t>GUIA (MEIO-FIO) E SARJETA CONJUGADOS DE CONCRETO, MOLDADA  IN LOCO  EM TRECHO RETO COM EXTRUSORA, 60 CM BASE (15 CM BASE DA GUIA + 45 CM BASE DA SARJETA) X 26 CM ALTURA. AF_01/2024</t>
  </si>
  <si>
    <t>77,22</t>
  </si>
  <si>
    <t>GUIA (MEIO-FIO) E SARJETA CONJUGADOS DE CONCRETO, MOLDADA IN LOCO  EM TRECHO CURVO COM EXTRUSORA, 60 CM BASE (15 CM BASE DA GUIA + 45 CM BASE DA SARJETA) X 26 CM ALTURA. AF_01/2024</t>
  </si>
  <si>
    <t>84,53</t>
  </si>
  <si>
    <t>GUIA (MEIO-FIO) E SARJETA CONJUGADOS DE CONCRETO, MOLDADA  IN LOCO  EM TRECHO RETO COM EXTRUSORA, 65 CM BASE (15 CM BASE DA GUIA + 50 CM BASE DA SARJETA) X 26 CM ALTURA. AF_01/2024</t>
  </si>
  <si>
    <t>94,23</t>
  </si>
  <si>
    <t>GUIA (MEIO-FIO) E SARJETA CONJUGADOS DE CONCRETO, MOLDADA  IN LOCO  EM TRECHO CURVO COM EXTRUSORA, 65 CM BASE (15 CM BASE DA GUIA + 50 CM BASE DA SARJETA) X 26 CM ALTURA. AF_01/2024</t>
  </si>
  <si>
    <t>104,00</t>
  </si>
  <si>
    <t>43,04</t>
  </si>
  <si>
    <t>ASSENTAMENTO DE GUIA (MEIO-FIO) EM TRECHO CURVO, CONFECCIONADA EM CONCRETO PRÉ-FABRICADO, DIMENSÕES 100X15X13X30 CM (COMPRIMENTO X BASE INFERIOR X BASE SUPERIOR X ALTURA). AF_01/2024</t>
  </si>
  <si>
    <t>45,59</t>
  </si>
  <si>
    <t>ASSENTAMENTO DE GUIA (MEIO-FIO) EM TRECHO RETO, CONFECCIONADA EM CONCRETO PRÉ-FABRICADO, DIMENSÕES 100X15X13X20 CM (COMPRIMENTO X BASE INFERIOR X BASE SUPERIOR X ALTURA). AF_01/2024</t>
  </si>
  <si>
    <t>39,09</t>
  </si>
  <si>
    <t>ASSENTAMENTO DE GUIA (MEIO-FIO) EM TRECHO CURVO, CONFECCIONADA EM CONCRETO PRÉ-FABRICADO, DIMENSÕES 100X15X13X20 CM (COMPRIMENTO X BASE INFERIOR X BASE SUPERIOR X ALTURA). AF_01/2024</t>
  </si>
  <si>
    <t>41,63</t>
  </si>
  <si>
    <t>ASSENTAMENTO DE GUIA (MEIO-FIO) EM TRECHO RETO, CONFECCIONADA EM CONCRETO PRÉ-FABRICADO, DIMENSÕES 80X08X08X25 CM (COMPRIMENTO X BASE INFERIOR X BASE SUPERIOR X ALTURA). AF_01/2024</t>
  </si>
  <si>
    <t>34,44</t>
  </si>
  <si>
    <t>ASSENTAMENTO DE GUIA (MEIO-FIO) EM TRECHO CURVO, CONFECCIONADA EM CONCRETO PRÉ-FABRICADO, DIMENSÕES 80X08X08X25 CM (COMPRIMENTO X BASE INFERIOR X BASE SUPERIOR X ALTURA). AF_01/2024</t>
  </si>
  <si>
    <t>36,99</t>
  </si>
  <si>
    <t>ASSENTAMENTO DE GUIA (MEIO-FIO) EM TRECHO RETO, CONFECCIONADA EM CONCRETO PRÉ-FABRICADO, DIMENSÕES 39X6,5X6,5X19 CM (COMPRIMENTO X BASE INFERIOR X BASE SUPERIOR X ALTURA), PARA DELIMITAÇÃO DE JARDINS, PRAÇAS OU PASSEIOS. AF_01/2024</t>
  </si>
  <si>
    <t>41,54</t>
  </si>
  <si>
    <t>ASSENTAMENTO DE GUIA (MEIO-FIO) EM TRECHO CURVO, CONFECCIONADA EM CONCRETO PRÉ-FABRICADO, DIMENSÕES 39X6,5X6,5X19 CM (COMPRIMENTO X BASE INFERIOR X BASE SUPERIOR X ALTURA), PARA DELIMITAÇÃO DE JARDINS, PRAÇAS OU PASSEIOS. AF_01/2024</t>
  </si>
  <si>
    <t>44,07</t>
  </si>
  <si>
    <t>EXECUÇÃO DE SARJETA DE CONCRETO USINADO, MOLDADA  IN LOCO  EM TRECHO RETO, 30 CM BASE X 15 CM ALTURA. AF_01/2024</t>
  </si>
  <si>
    <t>42,58</t>
  </si>
  <si>
    <t>EXECUÇÃO DE SARJETA DE CONCRETO USINADO, MOLDADA  IN LOCO  EM TRECHO CURVO, 30 CM BASE X 15 CM ALTURA. AF_01/2024</t>
  </si>
  <si>
    <t>49,30</t>
  </si>
  <si>
    <t>EXECUÇÃO DE SARJETA DE CONCRETO USINADO, MOLDADA  IN LOCO  EM TRECHO RETO, 45 CM BASE X 15 CM ALTURA. AF_01/2024</t>
  </si>
  <si>
    <t>57,86</t>
  </si>
  <si>
    <t>EXECUÇÃO DE SARJETA DE CONCRETO USINADO, MOLDADA  IN LOCO  EM TRECHO CURVO, 45 CM BASE X 15 CM ALTURA. AF_01/2024</t>
  </si>
  <si>
    <t>64,58</t>
  </si>
  <si>
    <t>EXECUÇÃO DE SARJETA DE CONCRETO USINADO, MOLDADA  IN LOCO  EM TRECHO RETO, 60 CM BASE X 15 CM ALTURA. AF_01/2024</t>
  </si>
  <si>
    <t>75,23</t>
  </si>
  <si>
    <t>EXECUÇÃO DE SARJETA DE CONCRETO USINADO, MOLDADA  IN LOCO  EM TRECHO CURVO, 60 CM BASE X 15 CM ALTURA. AF_01/2024</t>
  </si>
  <si>
    <t>81,94</t>
  </si>
  <si>
    <t>EXECUÇÃO DE SARJETA DE CONCRETO USINADO, MOLDADA  IN LOCO  EM TRECHO RETO, 30 CM BASE X 10 CM ALTURA. AF_01/2024</t>
  </si>
  <si>
    <t>EXECUÇÃO DE SARJETA DE CONCRETO USINADO, MOLDADA  IN LOCO  EM TRECHO CURVO, 30 CM BASE X 10 CM ALTURA. AF_01/2024</t>
  </si>
  <si>
    <t>38,06</t>
  </si>
  <si>
    <t>EXECUÇÃO DE SARJETA DE CONCRETO USINADO, MOLDADA  IN LOCO  EM TRECHO RETO, 45 CM BASE X 10 CM ALTURA. AF_01/2024</t>
  </si>
  <si>
    <t>41,86</t>
  </si>
  <si>
    <t>EXECUÇÃO DE SARJETA DE CONCRETO USINADO, MOLDADA  IN LOCO  EM TRECHO CURVO, 45 CM BASE X 10 CM ALTURA. AF_01/2024</t>
  </si>
  <si>
    <t>47,84</t>
  </si>
  <si>
    <t>EXECUÇÃO DE SARJETA DE CONCRETO USINADO, MOLDADA  IN LOCO  EM TRECHO RETO, 60 CM BASE X 10 CM ALTURA. AF_01/2024</t>
  </si>
  <si>
    <t>52,09</t>
  </si>
  <si>
    <t>EXECUÇÃO DE SARJETA DE CONCRETO USINADO, MOLDADA  IN LOCO  EM TRECHO CURVO, 60 CM BASE X 10 CM ALTURA. AF_01/2024</t>
  </si>
  <si>
    <t>58,06</t>
  </si>
  <si>
    <t>EXECUÇÃO DE SARJETÃO DE CONCRETO USINADO, MOLDADA  IN LOCO  EM TRECHO RETO, 100 CM BASE X 20 CM ALTURA. AF_01/2024</t>
  </si>
  <si>
    <t>169,63</t>
  </si>
  <si>
    <t>EXECUÇÃO DE ESCORAS DE CONCRETO PARA CONTENÇÃO DE GUIAS PRÉ-FABRICADAS. AF_01/2024</t>
  </si>
  <si>
    <t>8,08</t>
  </si>
  <si>
    <t>ADUELA/ GALERIA FECHADA PRE-MOLDADA DE CONCRETO ARMADO, SECAO QUADRANGULAR INTERNA DE 1,50 X 1,50 M (L X A), MISULA DE 20 X 20 CM, C = 1,00 M, ESPESSURA MIN = 15 CM, TB-45 E FCK DO CONCRETO = 30 MPA   FORNECIMENTO E ASSENTAMENTO. AF_01/2023</t>
  </si>
  <si>
    <t>4.187,53</t>
  </si>
  <si>
    <t>ADUELA/ GALERIA FECHADA PRE-MOLDADA DE CONCRETO ARMADO, SECAO QUADRANGULAR INTERNA DE 2,00 X 2,00 M (L X A), MISULA DE 20 X 20 CM, C = 1,00 M, ESPESSURA MIN = 15 CM, TB-45 E FCK DO CONCRETO = 30 MPA   FORNECIMENTO E ASSENTAMENTO. AF_01/2023</t>
  </si>
  <si>
    <t>5.236,33</t>
  </si>
  <si>
    <t>ADUELA/ GALERIA FECHADA PRE-MOLDADA DE CONCRETO ARMADO, SECAO QUADRANGULAR INTERNA DE 2,50 X 2,50 M (L X A), MISULA DE 20 X 20 CM, C = 1,00 M, ESPESSURA MIN = 15 CM, TB-45 E FCK DO CONCRETO = 30 MPA   FORNECIMENTO E ASSENTAMENTO. AF_01/2023</t>
  </si>
  <si>
    <t>7.074,37</t>
  </si>
  <si>
    <t>ADUELA/ GALERIA FECHADA PRE-MOLDADA DE CONCRETO ARMADO, SECAO QUADRANGULAR INTERNA DE 3,00 X 3,00 M (L X A), MISULA DE 20 X 20 CM, C = 1,00 M, ESPESSURA MIN = 20 CM, TB-45 E FCK DO CONCRETO = 30 MPA   FORNECIMENTO E ASSENTAMENTO. AF_01/2023</t>
  </si>
  <si>
    <t>8.480,97</t>
  </si>
  <si>
    <t>APLICAÇÃO DE MANTA GEOTÊXTIL NAS JUNTAS RÍGIDAS DE ADUELAS PRÉ-MOLDADAS DE CONCRETO ARMADO. AF_01/2023</t>
  </si>
  <si>
    <t>31,71</t>
  </si>
  <si>
    <t>FABRICAÇÃO, MONTAGEM E DESMONTAGEM DE FÔRMA PARA BOCA PARA BUEIRO, EM CHAPA DE MADEIRA COMPENSADA RESINADA, E = 17 MM, 2 UTILIZAÇÕES. AF_07/2021</t>
  </si>
  <si>
    <t>101,79</t>
  </si>
  <si>
    <t>ARMAÇÃO DE MURO ALA E MURO TESTA UTILIZANDO AÇO CA-50 DE 6,3 MM - MONTAGEM. AF_07/2021</t>
  </si>
  <si>
    <t>14,60</t>
  </si>
  <si>
    <t>ARMAÇÃO DE MURO ALA E MURO TESTA UTILIZANDO AÇO CA-50 DE 8 MM - MONTAGEM. AF_07/2021</t>
  </si>
  <si>
    <t>13,68</t>
  </si>
  <si>
    <t>ARMAÇÃO DE MURO ALA E MURO TESTA UTILIZANDO AÇO CA-50 DE 10 MM - MONTAGEM. AF_07/2021</t>
  </si>
  <si>
    <t>12,19</t>
  </si>
  <si>
    <t>ARMAÇÃO DE MURO ALA E MURO TESTA UTILIZANDO AÇO CA-50 DE 12,5 MM - MONTAGEM. AF_07/2021</t>
  </si>
  <si>
    <t>10,25</t>
  </si>
  <si>
    <t>ARMAÇÃO DE MURO ALA E MURO TESTA UTILIZANDO AÇO CA-50 DE 16 MM - MONTAGEM. AF_07/2021</t>
  </si>
  <si>
    <t>ARMAÇÃO DE MURO ALA E MURO TESTA UTILIZANDO AÇO CA-50 DE 20 MM - MONTAGEM. AF_07/2021</t>
  </si>
  <si>
    <t>ARMAÇÃO DE SOLEIRA UTILIZANDO AÇO CA-50 DE 6,3 MM - MONTAGEM. AF_07/2021</t>
  </si>
  <si>
    <t>13,77</t>
  </si>
  <si>
    <t>ARMAÇÃO DE SOLEIRA UTILIZANDO AÇO CA-50 DE 8 MM - MONTAGEM. AF_07/2021</t>
  </si>
  <si>
    <t>12,95</t>
  </si>
  <si>
    <t>CONCRETAGEM DE BOCA PARA BUEIRO, FCK = 20 MPA, COM USO DE BOMBA - LANÇAMENTO, ADENSAMENTO E ACABAMENTO. AF_07/2021</t>
  </si>
  <si>
    <t>607,92</t>
  </si>
  <si>
    <t>BOCA PARA BUEIRO SIMPLES TUBULAR D = 40 CM EM CONCRETO, ALAS COM ESCONSIDADE DE 0°, INCLUINDO FÔRMAS E MATERIAIS. AF_07/2021</t>
  </si>
  <si>
    <t>1.083,87</t>
  </si>
  <si>
    <t>BOCA PARA BUEIRO SIMPLES TUBULAR D = 60 CM EM CONCRETO, ALAS COM ESCONSIDADE DE 0°, INCLUINDO FÔRMAS E MATERIAIS. AF_07/2021</t>
  </si>
  <si>
    <t>2.212,38</t>
  </si>
  <si>
    <t>BOCA PARA BUEIRO SIMPLES TUBULAR D = 80 CM EM CONCRETO, ALAS COM ESCONSIDADE DE 0°, INCLUINDO FÔRMAS E MATERIAIS. AF_07/2021</t>
  </si>
  <si>
    <t>3.697,03</t>
  </si>
  <si>
    <t>BOCA PARA BUEIRO SIMPLES TUBULAR D = 100 CM EM CONCRETO, ALAS COM ESCONSIDADE DE 0°, INCLUINDO FÔRMAS E MATERIAIS. AF_07/2021</t>
  </si>
  <si>
    <t>5.531,01</t>
  </si>
  <si>
    <t>BOCA PARA BUEIRO SIMPLES TUBULAR D = 120 CM EM CONCRETO, ALAS COM ESCONSIDADE DE 0°, INCLUINDO FÔRMAS E MATERIAIS. AF_07/2021</t>
  </si>
  <si>
    <t>7.750,07</t>
  </si>
  <si>
    <t>BOCA PARA BUEIRO SIMPLES TUBULAR D = 150 CM EM CONCRETO, ALAS COM ESCONSIDADE DE 0°, INCLUINDO FÔRMAS E MATERIAIS. AF_07/2021</t>
  </si>
  <si>
    <t>13.397,29</t>
  </si>
  <si>
    <t>BOCA PARA BUEIRO DUPLO TUBULAR D = 80 CM EM CONCRETO, ALAS COM ESCONSIDADE DE 0°, INCLUINDO FÔRMAS E MATERIAIS. AF_07/2021</t>
  </si>
  <si>
    <t>4.488,21</t>
  </si>
  <si>
    <t>BOCA PARA BUEIRO DUPLO TUBULAR D = 100 CM EM CONCRETO, ALAS COM ESCONSIDADE DE 0°, INCLUINDO FÔRMAS E MATERIAIS. AF_07/2021</t>
  </si>
  <si>
    <t>6.709,98</t>
  </si>
  <si>
    <t>BOCA PARA BUEIRO DUPLO TUBULAR D = 120 CM EM CONCRETO, ALAS COM ESCONSIDADE DE 0°, INCLUINDO FÔRMAS E MATERIAIS. AF_07/2021</t>
  </si>
  <si>
    <t>9.413,94</t>
  </si>
  <si>
    <t>BOCA PARA BUEIRO DUPLO TUBULAR D = 150 CM EM CONCRETO, ALAS COM ESCONSIDADE DE 0°, INCLUINDO FÔRMAS E MATERIAIS. AF_07/2021</t>
  </si>
  <si>
    <t>16.291,68</t>
  </si>
  <si>
    <t>BOCA PARA BUEIRO TRIPLO TUBULAR D = 100 CM EM CONCRETO, ALAS COM ESCONSIDADE DE 0°, INCLUINDO FÔRMAS E MATERIAIS. AF_07/2021</t>
  </si>
  <si>
    <t>8.332,47</t>
  </si>
  <si>
    <t>BOCA PARA BUEIRO TRIPLO TUBULAR D = 120 CM EM CONCRETO, ALAS COM ESCONSIDADE DE 0°, INCLUINDO FÔRMAS E MATERIAIS. AF_07/2021</t>
  </si>
  <si>
    <t>11.640,40</t>
  </si>
  <si>
    <t>BOCA PARA BUEIRO TRIPLO TUBULAR D = 150 CM EM CONCRETO, ALAS COM ESCONSIDADE DE 0°, INCLUINDO FÔRMAS E MATERIAIS. AF_07/2021</t>
  </si>
  <si>
    <t>19.952,16</t>
  </si>
  <si>
    <t>BOCA PARA BUEIRO SIMPLES TUBULAR D = 60 CM EM CONCRETO, ALAS COM ESCONSIDADE DE 30°, INCLUINDO FÔRMAS E MATERIAIS. AF_07/2021</t>
  </si>
  <si>
    <t>2.694,42</t>
  </si>
  <si>
    <t>BOCA PARA BUEIRO SIMPLES TUBULAR D = 80 CM EM CONCRETO, ALAS COM ESCONSIDADE DE 30°, INCLUINDO FÔRMAS E MATERIAIS. AF_07/2021</t>
  </si>
  <si>
    <t>4.665,59</t>
  </si>
  <si>
    <t>BOCA PARA BUEIRO SIMPLES TUBULAR D = 100 CM EM CONCRETO, ALAS COM ESCONSIDADE DE 30°, INCLUINDO FÔRMAS E MATERIAIS. AF_07/2021</t>
  </si>
  <si>
    <t>7.415,07</t>
  </si>
  <si>
    <t>BOCA PARA BUEIRO SIMPLES TUBULAR D = 120 CM EM CONCRETO, ALAS COM ESCONSIDADE DE 30°, INCLUINDO FÔRMAS E MATERIAIS. AF_07/2021</t>
  </si>
  <si>
    <t>10.953,89</t>
  </si>
  <si>
    <t>BOCA PARA BUEIRO SIMPLES TUBULAR D = 150 CM EM CONCRETO, ALAS COM ESCONSIDADE DE 30°, INCLUINDO FÔRMAS E MATERIAIS. AF_07/2021</t>
  </si>
  <si>
    <t>20.786,43</t>
  </si>
  <si>
    <t>BOCA PARA BUEIRO DUPLO TUBULAR D = 100 CM EM CONCRETO, ALAS COM ESCONSIDADE DE 30°, INCLUINDO FÔRMAS E MATERIAIS. AF_07/2021</t>
  </si>
  <si>
    <t>10.357,59</t>
  </si>
  <si>
    <t>BOCA PARA BUEIRO DUPLO TUBULAR D = 120 CM EM CONCRETO, ALAS COM ESCONSIDADE DE 30°, INCLUINDO FÔRMAS E MATERIAIS. AF_07/2021</t>
  </si>
  <si>
    <t>15.349,07</t>
  </si>
  <si>
    <t>BOCA PARA BUEIRO DUPLO TUBULAR D = 150 CM EM CONCRETO, ALAS COM ESCONSIDADE DE 30°, INCLUINDO FÔRMAS E MATERIAIS. AF_07/2021</t>
  </si>
  <si>
    <t>28.502,84</t>
  </si>
  <si>
    <t>BOCA PARA BUEIRO TRIPLO TUBULAR D = 100 CM EM CONCRETO, ALAS COM ESCONSIDADE DE 30°, INCLUINDO FÔRMAS E MATERIAIS. AF_07/2021</t>
  </si>
  <si>
    <t>13.313,91</t>
  </si>
  <si>
    <t>BOCA PARA BUEIRO TRIPLO TUBULAR D = 120 CM EM CONCRETO, ALAS COM ESCONSIDADE DE 30°, INCLUINDO FÔRMAS E MATERIAIS. AF_07/2021</t>
  </si>
  <si>
    <t>19.765,27</t>
  </si>
  <si>
    <t>BOCA PARA BUEIRO TRIPLO TUBULAR D = 150 CM EM CONCRETO, ALAS COM ESCONSIDADE DE 30°, INCLUINDO FÔRMAS E MATERIAIS. AF_07/2021</t>
  </si>
  <si>
    <t>36.366,17</t>
  </si>
  <si>
    <t>BOCA PARA BUEIRO SIMPLES CELULAR 150 X 150 CM EM CONCRETO, ALAS COM ESCONSIDADE DE 30°, INCLUINDO FÔRMAS E MATERIAIS. AF_07/2021</t>
  </si>
  <si>
    <t>12.873,49</t>
  </si>
  <si>
    <t>BOCA PARA BUEIRO SIMPLES CELULAR 200 X 200 CM EM CONCRETO, ALAS COM ESCONSIDADE DE 30°, INCLUINDO FÔRMAS E MATERIAIS. AF_07/2021</t>
  </si>
  <si>
    <t>19.867,83</t>
  </si>
  <si>
    <t>BOCA PARA BUEIRO SIMPLES CELULAR 250 X 250 CM EM CONCRETO, ALAS COM ESCONSIDADE DE 30°, INCLUINDO FÔRMAS E MATERIAIS. AF_07/2021</t>
  </si>
  <si>
    <t>27.601,38</t>
  </si>
  <si>
    <t>BOCA PARA BUEIRO SIMPLES CELULAR 300 X 300 CM EM CONCRETO, ALAS COM ESCONSIDADE DE 30°, INCLUINDO FÔRMAS E MATERIAIS. AF_07/2021</t>
  </si>
  <si>
    <t>38.908,87</t>
  </si>
  <si>
    <t>BOCA PARA BUEIRO DUPLO CELULAR 150 X 150 CM EM CONCRETO, ALAS COM ESCONSIDADE DE 30°, INCLUINDO FÔRMAS E MATERIAIS. AF_07/2021</t>
  </si>
  <si>
    <t>16.057,57</t>
  </si>
  <si>
    <t>BOCA PARA BUEIRO DUPLO CELULAR 200 X 200 CM EM CONCRETO, ALAS COM ESCONSIDADE DE 30°, INCLUINDO FÔRMAS E MATERIAIS. AF_07/2021</t>
  </si>
  <si>
    <t>24.151,15</t>
  </si>
  <si>
    <t>BOCA PARA BUEIRO DUPLO CELULAR 250 X 250 CM EM CONCRETO, ALAS COM ESCONSIDADE DE 30°, INCLUINDO FÔRMAS E MATERIAIS. AF_07/2021</t>
  </si>
  <si>
    <t>33.774,05</t>
  </si>
  <si>
    <t>BOCA PARA BUEIRO DUPLO CELULAR 300 X 300 CM EM CONCRETO, ALAS COM ESCONSIDADE DE 30°, INCLUINDO FÔRMAS E MATERIAIS. AF_07/2021</t>
  </si>
  <si>
    <t>47.200,02</t>
  </si>
  <si>
    <t>BOCA PARA BUEIRO TRIPLO CELULAR 150 X 150 CM EM CONCRETO, ALAS COM ESCONSIDADE DE 30°, INCLUINDO FÔRMAS E MATERIAIS. AF_07/2021</t>
  </si>
  <si>
    <t>18.580,24</t>
  </si>
  <si>
    <t>BOCA PARA BUEIRO TRIPLO CELULAR 200 X 200 CM EM CONCRETO, ALAS COM ESCONSIDADE DE 30°, INCLUINDO FÔRMAS E MATERIAIS. AF_07/2021</t>
  </si>
  <si>
    <t>28.487,99</t>
  </si>
  <si>
    <t>BOCA PARA BUEIRO TRIPLO CELULAR 250 X 250 CM EM CONCRETO, ALAS COM ESCONSIDADE DE 30°, INCLUINDO FÔRMAS E MATERIAIS. AF_07/2021</t>
  </si>
  <si>
    <t>39.822,14</t>
  </si>
  <si>
    <t>BOCA PARA BUEIRO TRIPLO CELULAR 300 X 300 CM EM CONCRETO, ALAS COM ESCONSIDADE DE 30°, INCLUINDO FÔRMAS E MATERIAIS. AF_07/2021</t>
  </si>
  <si>
    <t>56.042,98</t>
  </si>
  <si>
    <t>BOCA PARA BUEIRO SIMPLES TUBULAR D = 40 CM EM GABIÃO, ALAS COM ESCONSIDADE DE 45°, INCLUINDO FÔRMAS E MATERIAIS. AF_07/2021</t>
  </si>
  <si>
    <t>7.042,56</t>
  </si>
  <si>
    <t>BOCA PARA BUEIRO SIMPLES TUBULAR D = 60 CM EM GABIÃO, ALAS COM ESCONSIDADE DE 45°, INCLUINDO FÔRMAS E MATERIAIS. AF_07/2021</t>
  </si>
  <si>
    <t>BOCA PARA BUEIRO SIMPLES TUBULAR D = 80 CM EM GABIÃO, ALAS COM ESCONSIDADE DE 45°, INCLUINDO FÔRMAS E MATERIAIS. AF_07/2021</t>
  </si>
  <si>
    <t>10.538,88</t>
  </si>
  <si>
    <t>BOCA PARA BUEIRO SIMPLES TUBULAR D = 100 CM EM GABIÃO, ALAS COM ESCONSIDADE DE 45°, INCLUINDO FÔRMAS E MATERIAIS. AF_07/2021</t>
  </si>
  <si>
    <t>BOCA PARA BUEIRO SIMPLES TUBULAR D = 120 CM EM GABIÃO, ALAS COM ESCONSIDADE DE 45°, INCLUINDO FÔRMAS E MATERIAIS. AF_07/2021</t>
  </si>
  <si>
    <t>15.968,16</t>
  </si>
  <si>
    <t>BOCA PARA BUEIRO SIMPLES TUBULAR D = 150 CM EM GABIÃO, ALAS COM ESCONSIDADE DE 45°, INCLUINDO FÔRMAS E MATERIAIS. AF_07/2021</t>
  </si>
  <si>
    <t>23.279,32</t>
  </si>
  <si>
    <t>BOCA PARA BUEIRO DUPLO TUBULAR D = 40 CM EM GABIÃO, ALAS COM ESCONSIDADE DE 45°, INCLUINDO FÔRMAS E MATERIAIS. AF_07/2021</t>
  </si>
  <si>
    <t>BOCA PARA BUEIRO DUPLO TUBULAR D = 60 CM EM GABIÃO, ALAS COM ESCONSIDADE DE 45°, INCLUINDO FÔRMAS E MATERIAIS. AF_07/2021</t>
  </si>
  <si>
    <t>8.101,44</t>
  </si>
  <si>
    <t>BOCA PARA BUEIRO DUPLO TUBULAR D = 80 CM EM GABIÃO, ALAS COM ESCONSIDADE DE 45°, INCLUINDO FÔRMAS E MATERIAIS. AF_07/2021</t>
  </si>
  <si>
    <t>12.034,80</t>
  </si>
  <si>
    <t>BOCA PARA BUEIRO DUPLO TUBULAR D = 100 CM EM GABIÃO, ALAS COM ESCONSIDADE DE 45°, INCLUINDO FÔRMAS E MATERIAIS. AF_07/2021</t>
  </si>
  <si>
    <t>13.311,04</t>
  </si>
  <si>
    <t>BOCA PARA BUEIRO DUPLO TUBULAR D = 120 CM EM GABIÃO, ALAS COM ESCONSIDADE DE 45°, INCLUINDO FÔRMAS E MATERIAIS. AF_07/2021</t>
  </si>
  <si>
    <t>17.681,44</t>
  </si>
  <si>
    <t>BOCA PARA BUEIRO DUPLO TUBULAR D = 150 CM EM GABIÃO, ALAS COM ESCONSIDADE DE 45°, INCLUINDO FÔRMAS E MATERIAIS. AF_07/2021</t>
  </si>
  <si>
    <t>26.934,90</t>
  </si>
  <si>
    <t>BOCA PARA BUEIRO TRIPLO TUBULAR D = 40 CM EM GABIÃO, ALAS COM ESCONSIDADE DE 45°, INCLUINDO FÔRMAS E MATERIAIS. AF_07/2021</t>
  </si>
  <si>
    <t>BOCA PARA BUEIRO TRIPLO TUBULAR D = 60 CM EM GABIÃO, ALAS COM ESCONSIDADE DE 45°, INCLUINDO FÔRMAS E MATERIAIS. AF_07/2021</t>
  </si>
  <si>
    <t>8.940,64</t>
  </si>
  <si>
    <t>BOCA PARA BUEIRO TRIPLO TUBULAR D = 80 CM EM GABIÃO, ALAS COM ESCONSIDADE DE 45°, INCLUINDO FÔRMAS E MATERIAIS. AF_07/2021</t>
  </si>
  <si>
    <t>BOCA PARA BUEIRO TRIPLO TUBULAR D = 100 CM EM GABIÃO, ALAS COM ESCONSIDADE DE 45°, INCLUINDO FÔRMAS E MATERIAIS. AF_07/2021</t>
  </si>
  <si>
    <t>14.546,09</t>
  </si>
  <si>
    <t>BOCA PARA BUEIRO TRIPLO TUBULAR D = 120 CM EM GABIÃO, ALAS COM ESCONSIDADE DE 45°, INCLUINDO FÔRMAS E MATERIAIS. AF_07/2021</t>
  </si>
  <si>
    <t>19.147,58</t>
  </si>
  <si>
    <t>BOCA PARA BUEIRO TRIPLO TUBULAR D = 150 CM EM GABIÃO, ALAS COM ESCONSIDADE DE 45°, INCLUINDO FÔRMAS E MATERIAIS. AF_07/2021</t>
  </si>
  <si>
    <t>31.276,98</t>
  </si>
  <si>
    <t>BOCA PARA BUEIRO SIMPLES CELULAR 150 X 150 CM EM GABIÃO, ALAS COM ESCONSIDADE DE 45°, INCLUINDO FÔRMAS E MATERIAIS. AF_07/2021</t>
  </si>
  <si>
    <t>25.559,92</t>
  </si>
  <si>
    <t>BOCA PARA BUEIRO SIMPLES CELULAR 200 X 200 CM EM GABIÃO, ALAS COM ESCONSIDADE DE 45°, INCLUINDO FÔRMAS E MATERIAIS. AF_07/2021</t>
  </si>
  <si>
    <t>41.432,68</t>
  </si>
  <si>
    <t>BOCA PARA BUEIRO SIMPLES CELULAR 250 X 250 CM EM GABIÃO, ALAS COM ESCONSIDADE DE 45°, INCLUINDO FÔRMAS E MATERIAIS. AF_07/2021</t>
  </si>
  <si>
    <t>55.514,98</t>
  </si>
  <si>
    <t>BOCA PARA BUEIRO SIMPLES CELULAR 300 X 300 CM EM GABIÃO, ALAS COM ESCONSIDADE DE 45°, INCLUINDO FÔRMAS E MATERIAIS. AF_07/2021</t>
  </si>
  <si>
    <t>79.497,82</t>
  </si>
  <si>
    <t>BOCA PARA BUEIRO DUPLO CELULAR 150 X 150 CM EM GABIÃO, ALAS COM ESCONSIDADE DE 45°, INCLUINDO FÔRMAS E MATERIAIS. AF_07/2021</t>
  </si>
  <si>
    <t>27.252,30</t>
  </si>
  <si>
    <t>BOCA PARA BUEIRO DUPLO CELULAR 200 X 200 CM EM GABIÃO, ALAS COM ESCONSIDADE DE 45°, INCLUINDO FÔRMAS E MATERIAIS. AF_07/2021</t>
  </si>
  <si>
    <t>43.782,74</t>
  </si>
  <si>
    <t>BOCA PARA BUEIRO DUPLO CELULAR 250 X 250 CM EM GABIÃO, ALAS COM ESCONSIDADE DE 45°, INCLUINDO FÔRMAS E MATERIAIS. AF_07/2021</t>
  </si>
  <si>
    <t>61.938,12</t>
  </si>
  <si>
    <t>BOCA PARA BUEIRO DUPLO CELULAR 300 X 300 CM EM GABIÃO, ALAS COM ESCONSIDADE DE 45°, INCLUINDO FÔRMAS E MATERIAIS. AF_07/2021</t>
  </si>
  <si>
    <t>75.788,02</t>
  </si>
  <si>
    <t>BOCA PARA BUEIRO TRIPLO CELULAR 150 X 150 CM EM GABIÃO, ALAS COM ESCONSIDADE DE 45°, INCLUINDO FÔRMAS E MATERIAIS. AF_07/2021</t>
  </si>
  <si>
    <t>27.835,02</t>
  </si>
  <si>
    <t>BOCA PARA BUEIRO TRIPLO CELULAR 200 X 200 CM EM GABIÃO, ALAS COM ESCONSIDADE DE 45°, INCLUINDO FÔRMAS E MATERIAIS. AF_07/2021</t>
  </si>
  <si>
    <t>48.054,10</t>
  </si>
  <si>
    <t>BOCA PARA BUEIRO TRIPLO CELULAR 250 X 250 CM EM GABIÃO, ALAS COM ESCONSIDADE DE 45°, INCLUINDO FÔRMAS E MATERIAIS. AF_07/2021</t>
  </si>
  <si>
    <t>67.103,60</t>
  </si>
  <si>
    <t>BOCA PARA BUEIRO TRIPLO CELULAR 300 X 300 CM EM GABIÃO, ALAS COM ESCONSIDADE DE 45°, INCLUINDO FÔRMAS E MATERIAIS. AF_07/2021</t>
  </si>
  <si>
    <t>80.452,30</t>
  </si>
  <si>
    <t>ESCORAMENTO DE VALA, TIPO PONTALETEAMENTO, COM PROFUNDIDADE DE 0 A 1,5 M, LARGURA MENOR QUE 1,5 M. AF_08/2020</t>
  </si>
  <si>
    <t>21,50</t>
  </si>
  <si>
    <t>ESCORAMENTO DE VALA, TIPO PONTALETEAMENTO, COM PROFUNDIDADE DE 0 A 1,5 M, LARGURA MAIOR OU IGUAL A 1,5 M E MENOR QUE 2,5 M. AF_08/2020</t>
  </si>
  <si>
    <t>29,32</t>
  </si>
  <si>
    <t>ESCORAMENTO DE VALA, TIPO PONTALETEAMENTO, COM PROFUNDIDADE DE 1,5 A 3,0 M, LARGURA MENOR QUE 1,5 M. AF_08/2020</t>
  </si>
  <si>
    <t>16,85</t>
  </si>
  <si>
    <t>ESCORAMENTO DE VALA, TIPO PONTALETEAMENTO, COM PROFUNDIDADE DE 1,5 A 3,0 M, LARGURA MAIOR OU IGUAL A 1,5 M E MENOR QUE 2,5 M. AF_08/2020</t>
  </si>
  <si>
    <t>24,68</t>
  </si>
  <si>
    <t>ESCORAMENTO DE VALA, TIPO PONTALETEAMENTO, COM PROFUNDIDADE DE 3,0 A 4,5 M, LARGURA MENOR QUE 1,5 M. AF_08/2020</t>
  </si>
  <si>
    <t>12,87</t>
  </si>
  <si>
    <t>ESCORAMENTO DE VALA, TIPO PONTALETEAMENTO, COM PROFUNDIDADE DE 3,0 A 4,5 M, LARGURA MAIOR OU IGUAL A 1,5 M E MENOR QUE 2,5 M. AF_08/2020</t>
  </si>
  <si>
    <t>20,86</t>
  </si>
  <si>
    <t>ESCORAMENTO DE VALA, TIPO DESCONTÍNUO, COM PROFUNDIDADE DE 0 A 1,5 M, LARGURA MENOR QUE 1,5 M. AF_08/2020</t>
  </si>
  <si>
    <t>38,09</t>
  </si>
  <si>
    <t>ESCORAMENTO DE VALA, TIPO DESCONTÍNUO, COM PROFUNDIDADE DE 0 A 1,5 M, LARGURA MAIOR OU IGUAL A 1,5 M E MENOR QUE 2,5 M. AF_08/2020</t>
  </si>
  <si>
    <t>48,10</t>
  </si>
  <si>
    <t>ESCORAMENTO DE VALA, TIPO DESCONTÍNUO, COM PROFUNDIDADE DE 1,5 M A 3,0 M, LARGURA MENOR QUE 1,5 M. AF_08/2020</t>
  </si>
  <si>
    <t>31,40</t>
  </si>
  <si>
    <t>ESCORAMENTO DE VALA, TIPO DESCONTÍNUO, COM PROFUNDIDADE DE 1,5 A 3,0 M, LARGURA MAIOR OU IGUAL A 1,5 M E MENOR QUE 2,5 M. AF_08/2020</t>
  </si>
  <si>
    <t>41,41</t>
  </si>
  <si>
    <t>ESCORAMENTO DE VALA, TIPO DESCONTÍNUO, COM PROFUNDIDADE DE 3,0 A 4,5 M, LARGURA MENOR QUE 1,5 M. AF_08/2020</t>
  </si>
  <si>
    <t>27,66</t>
  </si>
  <si>
    <t>ESCORAMENTO DE VALA, TIPO DESCONTÍNUO, COM PROFUNDIDADE DE 3,0 A 4,5 M, LARGURA MAIOR OU IGUAL A 1,5 E MENOR QUE 2,5 M. AF_08/2020</t>
  </si>
  <si>
    <t>37,84</t>
  </si>
  <si>
    <t>ESCORAMENTO DE VALA, TIPO CONTÍNUO, COM PROFUNDIDADE DE 0 A 1,5 M, LARGURA MENOR QUE 1,5 M. AF_08/2020</t>
  </si>
  <si>
    <t>62,49</t>
  </si>
  <si>
    <t>ESCORAMENTO DE VALA, TIPO CONTÍNUO, COM PROFUNDIDADE DE 0 A 1,5 M, LARGURA MAIOR OU IGUAL A 1,5 M E MENOR QUE 2,5 M. AF_08/2020</t>
  </si>
  <si>
    <t>ESCORAMENTO DE VALA, TIPO CONTÍNUO, COM PROFUNDIDADE DE 1,5 M A 3,0 M, LARGURA MENOR QUE 1,5 M. AF_08/2020</t>
  </si>
  <si>
    <t>51,24</t>
  </si>
  <si>
    <t>ESCORAMENTO DE VALA, TIPO CONTÍNUO, COM PROFUNDIDADE DE 1,5 A 3,0 M, LARGURA MAIOR OU IGUAL A 1,5 M E MENOR QUE 2,5 M. AF_08/2020</t>
  </si>
  <si>
    <t>66,82</t>
  </si>
  <si>
    <t>ESCORAMENTO DE VALA, TIPO CONTÍNUO, COM PROFUNDIDADE DE 3,0 A 4,5 M, LARGURA MENOR QUE 1,5 M. AF_08/2020</t>
  </si>
  <si>
    <t>44,06</t>
  </si>
  <si>
    <t>ESCORAMENTO DE VALA, TIPO CONTÍNUO, COM PROFUNDIDADE DE 3,0 A 4,5 M, LARGURA MAIOR OU IGUAL A 1,5 E MENOR QUE 2,5 M. AF_08/2020</t>
  </si>
  <si>
    <t>59,80</t>
  </si>
  <si>
    <t>ESCORAMENTO DE VALA, TIPO CONTÍNUO COM PERFIL METÁLICO "U", COM PROFUNDIDADE DE 0 A 1,5 M, LARGURA MENOR QUE 1,5 M. AF_08/2020</t>
  </si>
  <si>
    <t>88,93</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</si>
  <si>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</si>
  <si>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</si>
  <si>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</si>
  <si>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108,06</t>
  </si>
  <si>
    <t>ESCORAMENTO DE VALA, TIPO CONTÍNUO COM PERFIL METÁLICO "U", COM PROFUNDIDADE DE 3,0 A 4,5 M, LARGURA MENOR QUE 1,5 M. AF_08/2020</t>
  </si>
  <si>
    <t>47,11</t>
  </si>
  <si>
    <t>ESCORAMENTO DE VALA, TIPO CONTÍNUO COM PERFIL METÁLICO "U", COM PROFUNDIDADE DE 3,0 A 4,5 M, LARGURA MAIOR OU IGUAL A 1,5 M E MENOR QUE 2,5 M. AF_08/2020</t>
  </si>
  <si>
    <t>88,04</t>
  </si>
  <si>
    <t>ESCORAMENTO DE VALA, TIPO BLINDAGEM, COM PROFUNDIDADE DE 0 A 1,5 M, LARGURA MENOR QUE 1,5 M - EXECUÇÃO, NÃO INCLUI MATERIAL. AF_08/2020</t>
  </si>
  <si>
    <t>16,72</t>
  </si>
  <si>
    <t>ESCORAMENTO DE VALA, TIPO BLINDAGEM COM PROFUNDIDADE DE 0 A 1,5 M, LARGURA MAIOR OU IGUAL A 1,5 M E MENOR QUE 2,5 M - EXECUÇÃO, NÃO INCLUI MATERIAL. AF_08/2020</t>
  </si>
  <si>
    <t>24,74</t>
  </si>
  <si>
    <t>ESCORAMENTO DE VALA, TIPO BLINDAGEM, COM PROFUNDIDADE DE 1,5 A 3,0 M, LARGURA MENOR QUE 1,5 M - EXECUÇÃO, NÃO INCLUI MATERIAL. AF_08/2020</t>
  </si>
  <si>
    <t>12,40</t>
  </si>
  <si>
    <t>ESCORAMENTO DE VALA, TIPO BLINDAGEM, COM PROFUNDIDADE DE 1,5 A 3,0 M, LARGURA MAIOR OU IGUAL A 1,5 M E MENOR QUE 2,5 M - EXECUÇÃO, NÃO INCLUI MATERIAL. AF_08/2020</t>
  </si>
  <si>
    <t>20,42</t>
  </si>
  <si>
    <t>ESCORAMENTO DE VALA, TIPO BLINDAGEM, COM PROFUNDIDADE DE 3,0 A 4,5 M, LARGURA MENOR QUE 1,5 M - EXECUÇÃO, NÃO INCLUI MATERIAL. AF_08/2020</t>
  </si>
  <si>
    <t>8,10</t>
  </si>
  <si>
    <t>ESCORAMENTO DE VALA, TIPO BLINDAGEM, COM PROFUNDIDADE DE 3,0 A 4,5 M, LARGURA MAIOR OU IGUAL A 1,5 M E MENOR QUE 2,5 M - EXECUÇÃO, NÃO INCLUI MATERIAL. AF_08/2020</t>
  </si>
  <si>
    <t>16,13</t>
  </si>
  <si>
    <t>KIT DE PORTA-PRONTA DE MADEIRA EM ACABAMENTO MELAMÍNICO BRANCO, FOLHA LEVE OU MÉDIA, 60X210CM, EXCLUSIVE FECHADURA, FIXAÇÃO COM PREENCHIMENTO PARCIAL DE ESPUMA EXPANSIVA - FORNECIMENTO E INSTALAÇÃO. AF_12/2019</t>
  </si>
  <si>
    <t>805,49</t>
  </si>
  <si>
    <t>KIT DE PORTA-PRONTA DE MADEIRA EM ACABAMENTO MELAMÍNICO BRANCO, FOLHA LEVE OU MÉDIA, 70X210CM, EXCLUSIVE FECHADURA, FIXAÇÃO COM PREENCHIMENTO PARCIAL DE ESPUMA EXPANSIVA - FORNECIMENTO E INSTALAÇÃO. AF_12/2019</t>
  </si>
  <si>
    <t>807,13</t>
  </si>
  <si>
    <t>KIT DE PORTA-PRONTA DE MADEIRA EM ACABAMENTO MELAMÍNICO BRANCO, FOLHA LEVE OU MÉDIA, 80X210CM, EXCLUSIVE FECHADURA, FIXAÇÃO COM PREENCHIMENTO PARCIAL DE ESPUMA EXPANSIVA - FORNECIMENTO E INSTALAÇÃO. AF_12/2019</t>
  </si>
  <si>
    <t>832,42</t>
  </si>
  <si>
    <t>KIT DE PORTA-PRONTA DE MADEIRA EM ACABAMENTO MELAMÍNICO BRANCO, FOLHA PESADA OU SUPERPESADA, 80X210CM, FIXAÇÃO COM PREENCHIMENTO PARCIAL DE ESPUMA EXPANSIVA - FORNECIMENTO E INSTALAÇÃO. AF_12/2019</t>
  </si>
  <si>
    <t>975,34</t>
  </si>
  <si>
    <t>KIT DE PORTA-PRONTA DE MADEIRA EM ACABAMENTO MELAMÍNICO BRANCO, FOLHA PESADA OU SUPERPESADA, 90X210CM, FIXAÇÃO COM PREENCHIMENTO TOTAL DE ESPUMA EXPANSIVA - FORNECIMENTO E INSTALAÇÃO. AF_12/2019</t>
  </si>
  <si>
    <t>1.033,55</t>
  </si>
  <si>
    <t>KIT DE PORTA-PRONTA DE MADEIRA EM ACABAMENTO MELAMÍNICO BRANCO, FOLHA LEVE OU MÉDIA, E BATENTE METÁLICO, 60X210CM, FIXAÇÃO COM ARGAMASSA - FORNECIMENTO E INSTALAÇÃO. AF_12/2019</t>
  </si>
  <si>
    <t>694,22</t>
  </si>
  <si>
    <t>KIT DE PORTA-PRONTA DE MADEIRA EM ACABAMENTO MELAMÍNICO BRANCO, FOLHA LEVE OU MÉDIA, E BATENTE METÁLICO, 70X210CM, FIXAÇÃO COM ARGAMASSA - FORNECIMENTO E INSTALAÇÃO. AF_12/2019</t>
  </si>
  <si>
    <t>701,15</t>
  </si>
  <si>
    <t>KIT DE PORTA-PRONTA DE MADEIRA EM ACABAMENTO MELAMÍNICO BRANCO, FOLHA LEVE OU MÉDIA, E BATENTE METÁLICO, 80X210CM, FIXAÇÃO COM ARGAMASSA - FORNECIMENTO E INSTALAÇÃO. AF_12/2019</t>
  </si>
  <si>
    <t>708,07</t>
  </si>
  <si>
    <t>KIT DE PORTA-PRONTA DE MADEIRA EM ACABAMENTO MELAMÍNICO BRANCO, FOLHA LEVE OU MÉDIA, E BATENTE METÁLICO, 90X210CM, FIXAÇÃO COM ARGAMASSA - FORNECIMENTO E INSTALAÇÃO. AF_12/2019</t>
  </si>
  <si>
    <t>714,99</t>
  </si>
  <si>
    <t>KIT DE PORTA-PRONTA DE MADEIRA EM ACABAMENTO MELAMÍNICO BRANCO, FOLHA PESADA OU SUPERPESADA, E BATENTE METÁLICO, 80X210CM, FIXAÇÃO COM ARGAMASSA - FORNECIMENTO E INSTALAÇÃO. AF_12/2019</t>
  </si>
  <si>
    <t>1.036,77</t>
  </si>
  <si>
    <t>KIT DE PORTA-PRONTA DE MADEIRA EM ACABAMENTO MELAMÍNICO BRANCO, FOLHA PESADA OU SUPERPESADA, E BATENTE METÁLICO, 90X210CM, FIXAÇÃO COM ARGAMASSA - FORNECIMENTO E INSTALAÇÃO. AF_12/2019</t>
  </si>
  <si>
    <t>1.069,90</t>
  </si>
  <si>
    <t>BATENTE PARA PORTA DE MADEIRA, PADRÃO MÉDIO - FORNECIMENTO E MONTAGEM. AF_12/2019</t>
  </si>
  <si>
    <t>309,33</t>
  </si>
  <si>
    <t>BATENTE PARA PORTA DE MADEIRA, FIXAÇÃO COM ARGAMASSA, PADRÃO MÉDIO - FORNECIMENTO E INSTALAÇÃO. AF_12/2019</t>
  </si>
  <si>
    <t>395,40</t>
  </si>
  <si>
    <t>PORTA DE MADEIRA PARA PINTURA, SEMI-OCA (LEVE OU MÉDIA), 60X210CM, ESPESSURA DE 3,5CM, INCLUSO DOBRADIÇAS - FORNECIMENTO E INSTALAÇÃO. AF_12/2019</t>
  </si>
  <si>
    <t>343,54</t>
  </si>
  <si>
    <t>PORTA DE MADEIRA PARA PINTURA, SEMI-OCA (LEVE OU MÉDIA), 70X210CM, ESPESSURA DE 3,5CM, INCLUSO DOBRADIÇAS - FORNECIMENTO E INSTALAÇÃO. AF_12/2019</t>
  </si>
  <si>
    <t>349,82</t>
  </si>
  <si>
    <t>PORTA DE MADEIRA PARA PINTURA, SEMI-OCA (LEVE OU MÉDIA), 80X210CM, ESPESSURA DE 3,5CM, INCLUSO DOBRADIÇAS - FORNECIMENTO E INSTALAÇÃO. AF_12/2019</t>
  </si>
  <si>
    <t>372,74</t>
  </si>
  <si>
    <t>PORTA DE MADEIRA PARA PINTURA, SEMI-OCA (LEVE OU MÉDIA), 90X210CM, ESPESSURA DE 3,5CM, INCLUSO DOBRADIÇAS - FORNECIMENTO E INSTALAÇÃO. AF_12/2019</t>
  </si>
  <si>
    <t>450,39</t>
  </si>
  <si>
    <t>PORTA DE MADEIRA PARA PINTURA, SEMI-OCA (PESADA OU SUPERPESADA), 80X210CM, ESPESSURA DE 3,5CM, INCLUSO DOBRADIÇAS - FORNECIMENTO E INSTALAÇÃO. AF_12/2019</t>
  </si>
  <si>
    <t>629,43</t>
  </si>
  <si>
    <t>PORTA DE MADEIRA, MACIÇA (PESADA OU SUPERPESADA), 90X210CM, ESPESSURA DE 3,5CM, INCLUSO DOBRADIÇAS - FORNECIMENTO E INSTALAÇÃO. AF_12/2019</t>
  </si>
  <si>
    <t>697,13</t>
  </si>
  <si>
    <t>FECHADURA DE EMBUTIR COM CILINDRO, EXTERNA, COMPLETA, ACABAMENTO PADRÃO MÉDIO, INCLUSO EXECUÇÃO DE FURO - FORNECIMENTO E INSTALAÇÃO. AF_12/2019</t>
  </si>
  <si>
    <t>160,70</t>
  </si>
  <si>
    <t>FECHADURA DE EMBUTIR PARA PORTA DE BANHEIRO, COMPLETA, ACABAMENTO PADRÃO MÉDIO, INCLUSO EXECUÇÃO DE FURO - FORNECIMENTO E INSTALAÇÃO. AF_12/2019</t>
  </si>
  <si>
    <t>140,84</t>
  </si>
  <si>
    <t>KIT DE PORTA DE MADEIRA PARA PINTURA, SEMI-OCA (LEVE OU MÉDIA), PADRÃO MÉDIO, 60X210CM, ESPESSURA DE 3,5CM, ITENS INCLUSOS: DOBRADIÇAS, MONTAGEM E INSTALAÇÃO DO BATENTE, FECHADURA COM EXECUÇÃO DO FURO - FORNECIMENTO E INSTALAÇÃO. AF_12/2019</t>
  </si>
  <si>
    <t>990,18</t>
  </si>
  <si>
    <t>KIT DE PORTA DE MADEIRA PARA PINTURA, SEMI-OCA (LEVE OU MÉDIA), PADRÃO MÉDIO, 70X210CM, ESPESSURA DE 3,5CM, ITENS INCLUSOS: DOBRADIÇAS, MONTAGEM E INSTALAÇÃO DO BATENTE, FECHADURA COM EXECUÇÃO DO FURO - FORNECIMENTO E INSTALAÇÃO. AF_12/2019</t>
  </si>
  <si>
    <t>998,76</t>
  </si>
  <si>
    <t>KIT DE PORTA DE MADEIRA PARA PINTURA, SEMI-OCA (LEVE OU MÉDIA), PADRÃO MÉDIO, 80X210CM, ESPESSURA DE 3,5CM, ITENS INCLUSOS: DOBRADIÇAS, MONTAGEM E INSTALAÇÃO DO BATENTE, FECHADURA COM EXECUÇÃO DO FURO - FORNECIMENTO E INSTALAÇÃO. AF_12/2019</t>
  </si>
  <si>
    <t>1.043,84</t>
  </si>
  <si>
    <t>KIT DE PORTA DE MADEIRA PARA PINTURA, SEMI-OCA (LEVE OU MÉDIA), PADRÃO MÉDIO, 90X210CM, ESPESSURA DE 3,5CM, ITENS INCLUSOS: DOBRADIÇAS, MONTAGEM E INSTALAÇÃO DO BATENTE, FECHADURA COM EXECUÇÃO DO FURO - FORNECIMENTO E INSTALAÇÃO. AF_12/2019</t>
  </si>
  <si>
    <t>1.123,79</t>
  </si>
  <si>
    <t>KIT DE PORTA DE MADEIRA PARA PINTURA, SEMI-OCA (PESADA OU SUPERPESADA), PADRÃO MÉDIO, 80X210CM, ESPESSURA DE 3,5CM, ITENS INCLUSOS: DOBRADIÇAS, MONTAGEM E INSTALAÇÃO DO BATENTE, FECHADURA COM EXECUÇÃO DO FURO - FORNECIMENTO E INSTALAÇÃO. AF_12/2019</t>
  </si>
  <si>
    <t>1.300,53</t>
  </si>
  <si>
    <t>KIT DE PORTA DE MADEIRA PARA PINTURA, SEMI-OCA (PESADA OU SUPERPESADA), PADRÃO MÉDIO, 90X210CM, ESPESSURA DE 3,5CM, ITENS INCLUSOS: DOBRADIÇAS, MONTAGEM E INSTALAÇÃO DO BATENTE, FECHADURA COM EXECUÇÃO DO FURO - FORNECIMENTO E INSTALAÇÃO. AF_12/2019</t>
  </si>
  <si>
    <t>1.370,53</t>
  </si>
  <si>
    <t>KIT DE PORTA DE MADEIRA PARA PINTURA, SEMI-OCA (LEVE OU MÉDIA), PADRÃO MÉDIO, 60X210CM, ESPESSURA DE 3,5CM, ITENS INCLUSOS: DOBRADIÇAS, MONTAGEM E INSTALAÇÃO DO BATENTE, SEM FECHADURA - FORNECIMENTO E INSTALAÇÃO. AF_12/2019</t>
  </si>
  <si>
    <t>849,34</t>
  </si>
  <si>
    <t>KIT DE PORTA DE MADEIRA PARA PINTURA, SEMI-OCA (LEVE OU MÉDIA), PADRÃO MÉDIO, 70X210CM, ESPESSURA DE 3,5CM, ITENS INCLUSOS: DOBRADIÇAS, MONTAGEM E INSTALAÇÃO DO BATENTE, SEM FECHADURA - FORNECIMENTO E INSTALAÇÃO. AF_12/2019</t>
  </si>
  <si>
    <t>857,92</t>
  </si>
  <si>
    <t>KIT DE PORTA DE MADEIRA PARA PINTURA, SEMI-OCA (LEVE OU MÉDIA), PADRÃO MÉDIO, 80X210CM, ESPESSURA DE 3,5CM, ITENS INCLUSOS: DOBRADIÇAS, MONTAGEM E INSTALAÇÃO DO BATENTE, SEM FECHADURA - FORNECIMENTO E INSTALAÇÃO. AF_12/2019</t>
  </si>
  <si>
    <t>883,14</t>
  </si>
  <si>
    <t>KIT DE PORTA DE MADEIRA PARA PINTURA, SEMI-OCA (LEVE OU MÉDIA), PADRÃO MÉDIO, 90X210CM, ESPESSURA DE 3,5CM, ITENS INCLUSOS: DOBRADIÇAS, MONTAGEM E INSTALAÇÃO DO BATENTE, SEM FECHADURA - FORNECIMENTO E INSTALAÇÃO. AF_12/2019</t>
  </si>
  <si>
    <t>963,09</t>
  </si>
  <si>
    <t>KIT DE PORTA DE MADEIRA PARA PINTURA, SEMI-OCA (PESADA OU SUPERPESADA), PADRÃO MÉDIO, 80X210CM, ESPESSURA DE 3,5CM, ITENS INCLUSOS: DOBRADIÇAS, MONTAGEM E INSTALAÇÃO DO BATENTE, SEM FECHADURA - FORNECIMENTO E INSTALAÇÃO. AF_12/2019</t>
  </si>
  <si>
    <t>1.139,83</t>
  </si>
  <si>
    <t>KIT DE PORTA DE MADEIRA PARA PINTURA, SEMI-OCA (PESADA OU SUPERPESADA), PADRÃO MÉDIO, 90X210CM, ESPESSURA DE 3,5CM, ITENS INCLUSOS: DOBRADIÇAS, MONTAGEM E INSTALAÇÃO DO BATENTE, SEM FECHADURA - FORNECIMENTO E INSTALAÇÃO. AF_12/2019</t>
  </si>
  <si>
    <t>1.209,83</t>
  </si>
  <si>
    <t>PORTA DE MADEIRA PARA VERNIZ, SEMI-OCA (LEVE OU MÉDIA), 60X210CM, ESPESSURA DE 3,5CM, INCLUSO DOBRADIÇAS - FORNECIMENTO E INSTALAÇÃO. AF_12/2019</t>
  </si>
  <si>
    <t>354,49</t>
  </si>
  <si>
    <t>PORTA DE MADEIRA PARA VERNIZ, SEMI-OCA (LEVE OU MÉDIA), 70X210CM, ESPESSURA DE 3,5CM, INCLUSO DOBRADIÇAS - FORNECIMENTO E INSTALAÇÃO. AF_12/2019</t>
  </si>
  <si>
    <t>361,30</t>
  </si>
  <si>
    <t>PORTA DE MADEIRA PARA VERNIZ, SEMI-OCA (LEVE OU MÉDIA), 80X210CM, ESPESSURA DE 3,5CM, INCLUSO DOBRADIÇAS - FORNECIMENTO E INSTALAÇÃO. AF_12/2019</t>
  </si>
  <si>
    <t>417,22</t>
  </si>
  <si>
    <t>PORTA DE MADEIRA PARA VERNIZ, SEMI-OCA (LEVE OU MÉDIA), 90X210CM, ESPESSURA DE 3,5CM, INCLUSO DOBRADIÇAS - FORNECIMENTO E INSTALAÇÃO. AF_12/2019</t>
  </si>
  <si>
    <t>460,10</t>
  </si>
  <si>
    <t>KIT DE PORTA DE MADEIRA PARA VERNIZ, SEMI-OCA (LEVE OU MÉDIA), PADRÃO MÉDIO, 60X210CM, ESPESSURA DE 3,5CM, ITENS INCLUSOS: DOBRADIÇAS, MONTAGEM E INSTALAÇÃO DO BATENTE, SEM FECHADURA - FORNECIMENTO E INSTALAÇÃO. AF_12/2019</t>
  </si>
  <si>
    <t>860,29</t>
  </si>
  <si>
    <t>KIT DE PORTA DE MADEIRA PARA VERNIZ, SEMI-OCA (LEVE OU MÉDIA), PADRÃO MÉDIO, 70X210CM, ESPESSURA DE 3,5CM, ITENS INCLUSOS: DOBRADIÇAS, MONTAGEM E INSTALAÇÃO DO BATENTE, SEM FECHADURA - FORNECIMENTO E INSTALAÇÃO. AF_12/2019</t>
  </si>
  <si>
    <t>869,40</t>
  </si>
  <si>
    <t>KIT DE PORTA DE MADEIRA PARA VERNIZ, SEMI-OCA (LEVE OU MÉDIA), PADRÃO MÉDIO, 80X210CM, ESPESSURA DE 3,5CM, ITENS INCLUSOS: DOBRADIÇAS, MONTAGEM E INSTALAÇÃO DO BATENTE, SEM FECHADURA - FORNECIMENTO E INSTALAÇÃO. AF_12/2019</t>
  </si>
  <si>
    <t>927,62</t>
  </si>
  <si>
    <t>KIT DE PORTA DE MADEIRA PARA VERNIZ, SEMI-OCA (LEVE OU MÉDIA), PADRÃO MÉDIO, 90X210CM, ESPESSURA DE 3,5CM, ITENS INCLUSOS: DOBRADIÇAS, MONTAGEM E INSTALAÇÃO DO BATENTE, SEM FECHADURA - FORNECIMENTO E INSTALAÇÃO. AF_12/2019</t>
  </si>
  <si>
    <t>972,80</t>
  </si>
  <si>
    <t>BATENTE PARA PORTA DE MADEIRA, PADRÃO POPULAR - FORNECIMENTO E MONTAGEM. AF_12/2019</t>
  </si>
  <si>
    <t>227,53</t>
  </si>
  <si>
    <t>BATENTE PARA PORTA DE MADEIRA, FIXAÇÃO COM ARGAMASSA, PADRÃO POPULAR. FORNECIMENTO E INSTALAÇÃO. AF_12/2019</t>
  </si>
  <si>
    <t>313,60</t>
  </si>
  <si>
    <t>PORTA DE MADEIRA FRISADA, SEMI-OCA (LEVE OU MÉDIA), 60X210CM, ESPESSURA DE 3CM, INCLUSO DOBRADIÇAS - FORNECIMENTO E INSTALAÇÃO. AF_12/2019</t>
  </si>
  <si>
    <t>363,98</t>
  </si>
  <si>
    <t>PORTA DE MADEIRA FRISADA, SEMI-OCA (LEVE OU MÉDIA), 70X210CM, ESPESSURA DE 3CM, INCLUSO DOBRADIÇAS - FORNECIMENTO E INSTALAÇÃO. AF_12/2019</t>
  </si>
  <si>
    <t>387,80</t>
  </si>
  <si>
    <t>PORTA DE MADEIRA FRISADA, SEMI-OCA (LEVE OU MÉDIA), 80X210CM, ESPESSURA DE 3,5CM, INCLUSO DOBRADIÇAS - FORNECIMENTO E INSTALAÇÃO. AF_12/2019</t>
  </si>
  <si>
    <t>423,54</t>
  </si>
  <si>
    <t>PORTA DE MADEIRA TIPO VENEZIANA, 80X210CM, ESPESSURA DE 3CM, INCLUSO DOBRADIÇAS - FORNECIMENTO E INSTALAÇÃO. AF_12/2019</t>
  </si>
  <si>
    <t>1.091,62</t>
  </si>
  <si>
    <t>PORTA DE MADEIRA, TIPO MEXICANA, MACIÇA (PESADA OU SUPERPESADA), 80X210CM, ESPESSURA DE 3,5CM, INCLUSO DOBRADIÇAS - FORNECIMENTO E INSTALAÇÃO. AF_12/2019</t>
  </si>
  <si>
    <t>1.523,02</t>
  </si>
  <si>
    <t>FECHADURA DE EMBUTIR COM CILINDRO, EXTERNA, COMPLETA, ACABAMENTO PADRÃO POPULAR, INCLUSO EXECUÇÃO DE FURO - FORNECIMENTO E INSTALAÇÃO. AF_12/2019</t>
  </si>
  <si>
    <t>98,08</t>
  </si>
  <si>
    <t>FECHADURA DE EMBUTIR PARA PORTA DE BANHEIRO, COMPLETA, ACABAMENTO PADRÃO POPULAR, INCLUSO EXECUÇÃO DE FURO - FORNECIMENTO E INSTALAÇÃO. AF_12/2019</t>
  </si>
  <si>
    <t>97,76</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</si>
  <si>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</si>
  <si>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</si>
  <si>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83,22</t>
  </si>
  <si>
    <t>KIT DE PORTA DE MADEIRA PARA PINTURA, SEMI-OCA (LEVE OU MÉDIA), PADRÃO POPULAR, 60X210CM, ESPESSURA DE 3,5CM, ITENS INCLUSOS: DOBRADIÇAS, MONTAGEM E INSTALAÇÃO DO BATENTE, FECHADURA COM EXECUÇÃO DO FURO - FORNECIMENTO E INSTALAÇÃO. AF_12/2019</t>
  </si>
  <si>
    <t>829,97</t>
  </si>
  <si>
    <t>KIT DE PORTA DE MADEIRA PARA PINTURA, SEMI-OCA (LEVE OU MÉDIA), PADRÃO POPULAR, 70X210CM, ESPESSURA DE 3,5CM, ITENS INCLUSOS: DOBRADIÇAS, MONTAGEM E INSTALAÇÃO DO BATENTE, FECHADURA COM EXECUÇÃO DO FURO - FORNECIMENTO E INSTALAÇÃO. AF_12/2019</t>
  </si>
  <si>
    <t>823,27</t>
  </si>
  <si>
    <t>KIT DE PORTA DE MADEIRA PARA PINTURA, SEMI-OCA (LEVE OU MÉDIA), PADRÃO POPULAR, 80X210CM, ESPESSURA DE 3,5CM, ITENS INCLUSOS: DOBRADIÇAS, MONTAGEM E INSTALAÇÃO DO BATENTE, FECHADURA COM EXECUÇÃO DO FURO - FORNECIMENTO E INSTALAÇÃO. AF_12/2019</t>
  </si>
  <si>
    <t>862,62</t>
  </si>
  <si>
    <t>KIT DE PORTA DE MADEIRA PARA PINTURA, SEMI-OCA (LEVE OU MÉDIA), PADRÃO POPULAR, 90X210CM, ESPESSURA DE 3,5CM, ITENS INCLUSOS: DOBRADIÇAS, MONTAGEM E INSTALAÇÃO DO BATENTE, FECHADURA COM EXECUÇÃO DO FURO - FORNECIMENTO E INSTALAÇÃO. AF_12/2019</t>
  </si>
  <si>
    <t>941,83</t>
  </si>
  <si>
    <t>KIT DE PORTA DE MADEIRA PARA PINTURA, SEMI-OCA (PESADA OU SUPERPESADA), PADRÃO POPULAR, 80X210CM, ESPESSURA DE 3,5CM, ITENS INCLUSOS: DOBRADIÇAS, MONTAGEM E INSTALAÇÃO DO BATENTE, FECHADURA COM EXECUÇÃO DO FURO - FORNECIMENTO E INSTALAÇÃO. AF_12/2019</t>
  </si>
  <si>
    <t>1.119,31</t>
  </si>
  <si>
    <t>KIT DE PORTA DE MADEIRA PARA PINTURA, SEMI-OCA (PESADA OU SUPERPESADA), PADRÃO POPULAR, 90X210CM, ESPESSURA DE 3,5CM, ITENS INCLUSOS: DOBRADIÇAS, MONTAGEM E INSTALAÇÃO DO BATENTE, FECHADURA COM EXECUÇÃO DO FURO - FORNECIMENTO E INSTALAÇÃO. AF_12/2019</t>
  </si>
  <si>
    <t>1.188,57</t>
  </si>
  <si>
    <t>KIT DE PORTA DE MADEIRA PARA PINTURA, SEMI-OCA (LEVE OU MÉDIA), PADRÃO POPULAR, 60X210CM, ESPESSURA DE 3,5CM, ITENS INCLUSOS: DOBRADIÇAS, MONTAGEM E INSTALAÇÃO DO BATENTE, SEM FECHADURA - FORNECIMENTO E INSTALAÇÃO. AF_12/2019</t>
  </si>
  <si>
    <t>732,21</t>
  </si>
  <si>
    <t>KIT DE PORTA DE MADEIRA PARA PINTURA, SEMI-OCA (LEVE OU MÉDIA), PADRÃO POPULAR, 70X210CM, ESPESSURA DE 3,5CM, ITENS INCLUSOS: DOBRADIÇAS, MONTAGEM E INSTALAÇÃO DO BATENTE, SEM FECHADURA - FORNECIMENTO E INSTALAÇÃO. AF_12/2019</t>
  </si>
  <si>
    <t>740,05</t>
  </si>
  <si>
    <t>KIT DE PORTA DE MADEIRA PARA PINTURA, SEMI-OCA (LEVE OU MÉDIA), PADRÃO POPULAR, 80X210CM, ESPESSURA DE 3,5CM, ITENS INCLUSOS: DOBRADIÇAS, MONTAGEM E INSTALAÇÃO DO BATENTE, SEM FECHADURA - FORNECIMENTO E INSTALAÇÃO. AF_12/2019</t>
  </si>
  <si>
    <t>764,54</t>
  </si>
  <si>
    <t>KIT DE PORTA DE MADEIRA PARA PINTURA, SEMI-OCA (LEVE OU MÉDIA), PADRÃO POPULAR, 90X210CM, ESPESSURA DE 3,5CM, ITENS INCLUSOS: DOBRADIÇAS, MONTAGEM E INSTALAÇÃO DO BATENTE, SEM FECHADURA - FORNECIMENTO E INSTALAÇÃO. AF_12/2019</t>
  </si>
  <si>
    <t>843,75</t>
  </si>
  <si>
    <t>KIT DE PORTA DE MADEIRA PARA PINTURA, SEMI-OCA (PESADA OU SUPERPESADA), PADRÃO POPULAR, 80X210CM, ESPESSURA DE 3,5CM, ITENS INCLUSOS: DOBRADIÇAS, MONTAGEM E INSTALAÇÃO DO BATENTE, SEM FECHADURA - FORNECIMENTO E INSTALAÇÃO. AF_12/2019</t>
  </si>
  <si>
    <t>1.021,23</t>
  </si>
  <si>
    <t>KIT DE PORTA DE MADEIRA PARA PINTURA, SEMI-OCA (PESADA OU SUPERPESADA), PADRÃO POPULAR, 90X210CM, ESPESSURA DE 3,5CM, ITENS INCLUSOS: DOBRADIÇAS, MONTAGEM E INSTALAÇÃO DO BATENTE, SEM FECHADURA - FORNECIMENTO E INSTALAÇÃO. AF_12/2019</t>
  </si>
  <si>
    <t>1.090,49</t>
  </si>
  <si>
    <t>KIT DE PORTA DE MADEIRA PARA VERNIZ, SEMI-OCA (LEVE OU MÉDIA), PADRÃO POPULAR, 60X210CM, ESPESSURA DE 3,5CM, ITENS INCLUSOS: DOBRADIÇAS, MONTAGEM E INSTALAÇÃO DO BATENTE, SEM FECHADURA - FORNECIMENTO E INSTALAÇÃO. AF_12/2019</t>
  </si>
  <si>
    <t>743,16</t>
  </si>
  <si>
    <t>KIT DE PORTA DE MADEIRA PARA VERNIZ, SEMI-OCA (LEVE OU MÉDIA), PADRÃO POPULAR, 70X210CM, ESPESSURA DE 3,5CM, ITENS INCLUSOS: DOBRADIÇAS, MONTAGEM E INSTALAÇÃO DO BATENTE, SEM FECHADURA - FORNECIMENTO E INSTALAÇÃO. AF_12/2019</t>
  </si>
  <si>
    <t>751,53</t>
  </si>
  <si>
    <t>KIT DE PORTA DE MADEIRA PARA VERNIZ, SEMI-OCA (LEVE OU MÉDIA), PADRÃO POPULAR, 80X210CM, ESPESSURA DE 3,5CM, ITENS INCLUSOS: DOBRADIÇAS, MONTAGEM E INSTALAÇÃO DO BATENTE, SEM FECHADURA - FORNECIMENTO E INSTALAÇÃO. AF_12/2019</t>
  </si>
  <si>
    <t>809,02</t>
  </si>
  <si>
    <t>KIT DE PORTA DE MADEIRA PARA VERNIZ, SEMI-OCA (LEVE OU MÉDIA), PADRÃO POPULAR, 90X210CM, ESPESSURA DE 3,5CM, ITENS INCLUSOS: DOBRADIÇAS, MONTAGEM E INSTALAÇÃO DO BATENTE, SEM FECHADURA - FORNECIMENTO E INSTALAÇÃO. AF_12/2019</t>
  </si>
  <si>
    <t>853,46</t>
  </si>
  <si>
    <t>KIT DE PORTA DE MADEIRA FRISADA, SEMI-OCA (LEVE OU MÉDIA), PADRÃO MÉDIO 60X210CM, ESPESSURA DE 3CM, ITENS INCLUSOS: DOBRADIÇAS, MONTAGEM E INSTALAÇÃO DO BATENTE, SEM FECHADURA - FORNECIMENTO E INSTALAÇÃO. AF_12/2019</t>
  </si>
  <si>
    <t>869,78</t>
  </si>
  <si>
    <t>KIT DE PORTA DE MADEIRA FRISADA, SEMI-OCA (LEVE OU MÉDIA), PADRÃO POPULAR, 60X210CM, ESPESSURA DE 3CM, ITENS INCLUSOS: DOBRADIÇAS, MONTAGEM E INSTALAÇÃO DO BATENTE, SEM FECHADURA - FORNECIMENTO E INSTALAÇÃO. AF_12/2019</t>
  </si>
  <si>
    <t>752,65</t>
  </si>
  <si>
    <t>KIT DE PORTA DE MADEIRA FRISADA, SEMI-OCA (LEVE OU MÉDIA), PADRÃO MÉDIO, 70X210CM, ESPESSURA DE 3CM, ITENS INCLUSOS: DOBRADIÇAS, MONTAGEM E INSTALAÇÃO DO BATENTE, SEM FECHADURA - FORNECIMENTO E INSTALAÇÃO. AF_12/2019</t>
  </si>
  <si>
    <t>895,90</t>
  </si>
  <si>
    <t>KIT DE PORTA DE MADEIRA FRISADA, SEMI-OCA (LEVE OU MÉDIA), PADRÃO POPULAR, 70X210CM, ESPESSURA DE 3CM, ITENS INCLUSOS: DOBRADIÇAS, MONTAGEM E INSTALAÇÃO DO BATENTE, SEM FECHADURA - FORNECIMENTO E INSTALAÇÃO. AF_12/2019</t>
  </si>
  <si>
    <t>778,03</t>
  </si>
  <si>
    <t>KIT DE PORTA DE MADEIRA FRISADA, SEMI-OCA (LEVE OU MÉDIA), PADRÃO MÉDIO, 80X210CM, ESPESSURA DE 3,5CM, ITENS INCLUSOS: DOBRADIÇAS, MONTAGEM E INSTALAÇÃO DO BATENTE, SEM FECHADURA - FORNECIMENTO E INSTALAÇÃO. AF_12/2019</t>
  </si>
  <si>
    <t>933,94</t>
  </si>
  <si>
    <t>KIT DE PORTA DE MADEIRA FRISADA, SEMI-OCA (LEVE OU MÉDIA), PADRÃO POPULAR, 80X210CM, ESPESSURA DE 3,5CM, ITENS INCLUSOS: DOBRADIÇAS, MONTAGEM E INSTALAÇÃO DO BATENTE, SEM FECHADURA - FORNECIMENTO E INSTALAÇÃO. AF_12/2019</t>
  </si>
  <si>
    <t>815,34</t>
  </si>
  <si>
    <t>KIT DE PORTA DE MADEIRA TIPO VENEZIANA, PADRÃO MÉDIO, 80X210CM, ESPESSURA DE 3CM, ITENS INCLUSOS: DOBRADIÇAS, MONTAGEM E INSTALAÇÃO DO BATENTE, SEM FECHADURA - FORNECIMENTO E INSTALAÇÃO. AF_12/2019</t>
  </si>
  <si>
    <t>1.602,02</t>
  </si>
  <si>
    <t>KIT DE PORTA DE MADEIRA TIPO VENEZIANA, PADRÃO POPULAR, 80X210CM, ESPESSURA DE 3CM, ITENS INCLUSOS: DOBRADIÇAS, MONTAGEM E INSTALAÇÃO DO BATENTE, SEM FECHADURA - FORNECIMENTO E INSTALAÇÃO. AF_12/2019</t>
  </si>
  <si>
    <t>1.483,42</t>
  </si>
  <si>
    <t>KIT DE PORTA DE MADEIRA TIPO MEXICANA, MACIÇA (PESADA OU SUPERPESADA), PADRÃO MÉDIO, 80X210CM, ESPESSURA DE 3CM, ITENS INCLUSOS: DOBRADIÇAS, MONTAGEM E INSTALAÇÃO DO BATENTE, SEM FECHADURA - FORNECIMENTO E INSTALAÇÃO. AF_12/2019</t>
  </si>
  <si>
    <t>2.033,42</t>
  </si>
  <si>
    <t>KIT DE PORTA DE MADEIRA TIPO MEXICANA, MACIÇA (PESADA OU SUPERPESADA), PADRÃO POPULAR, 80X210CM, ESPESSURA DE 3CM, ITENS INCLUSOS: DOBRADIÇAS, MONTAGEM E INSTALAÇÃO DO BATENTE, SEM FECHADURA - FORNECIMENTO E INSTALAÇÃO. AF_12/2019</t>
  </si>
  <si>
    <t>1.914,82</t>
  </si>
  <si>
    <t>ALIZAR DE 5X1,5CM PARA PORTA FIXADO COM PREGOS, PADRÃO MÉDIO - FORNECIMENTO E INSTALAÇÃO. AF_12/2019</t>
  </si>
  <si>
    <t>11,50</t>
  </si>
  <si>
    <t>ALIZAR DE 5X1,5CM PARA PORTA FIXADO COM PREGOS, PADRÃO POPULAR - FORNECIMENTO E INSTALAÇÃO. AF_12/2019</t>
  </si>
  <si>
    <t>7,82</t>
  </si>
  <si>
    <t>KIT DE PORTA-PRONTA DE MADEIRA EM ACABAMENTO MELAMÍNICO BRANCO, FOLHA LEVE OU MÉDIA, 90X210, EXCLUSIVE FECHADURA, FIXAÇÃO COM PREENCHIMENTO TOTAL DE ESPUMA EXPANSIVA - FORNECIMENTO E INSTALAÇÃO. AF_12/2019</t>
  </si>
  <si>
    <t>921,58</t>
  </si>
  <si>
    <t>BATENTE PARA PORTA COM BANDEIRA, FIXAÇÃO COM PARAFUSO E BUCHA. AF_12/2019</t>
  </si>
  <si>
    <t>192,31</t>
  </si>
  <si>
    <t>KIT DE PORTA DE MADEIRA PARA VERNIZ, SEMI-OCA (LEVE OU MÉDIA), PADRÃO MÉDIO, 60X210CM, ESPESSURA DE 3,5CM, ITENS INCLUSOS: DOBRADIÇAS, MONTAGEM E INSTALAÇÃO DE BATENTE, FECHADURA COM EXECUÇÃO DO FURO - FORNECIMENTO E INSTALAÇÃO. AF_12/2019</t>
  </si>
  <si>
    <t>1.001,13</t>
  </si>
  <si>
    <t>KIT DE PORTA DE MADEIRA PARA VERNIZ, SEMI-OCA (LEVE OU MÉDIA), PADRÃO POPULAR, 60X210CM, ESPESSURA DE 3,5CM, ITENS INCLUSOS: DOBRADIÇAS, MONTAGEM E INSTALAÇÃO DE BATENTE, FECHADURA COM EXECUÇÃO DO FURO - FORNECIMENTO E INSTALAÇÃO. AF_12/2019</t>
  </si>
  <si>
    <t>840,92</t>
  </si>
  <si>
    <t>KIT DE PORTA DE MADEIRA PARA VERNIZ, SEMI-OCA (LEVE OU MÉDIA), PADRÃO MÉDIO, 70X210CM, ESPESSURA DE 3,5CM, ITENS INCLUSOS: DOBRADIÇAS, MONTAGEM E INSTALAÇÃO DE BATENTE, FECHADURA COM EXECUÇÃO DO FURO - FORNECIMENTO E INSTALAÇÃO. AF_12/2019</t>
  </si>
  <si>
    <t>1.010,24</t>
  </si>
  <si>
    <t>KIT DE PORTA DE MADEIRA FRISADA, SEMI-OCA (LEVE OU MÉDIA), PADRÃO MÉDIO, 70X210CM, ESPESSURA DE 3CM, ITENS INCLUSOS: DOBRADIÇAS, MONTAGEM E INSTALAÇÃO DE BATENTE, FECHADURA COM EXECUÇÃO DO FURO - FORNECIMENTO E INSTALAÇÃO. AF_12/2019</t>
  </si>
  <si>
    <t>1.036,74</t>
  </si>
  <si>
    <t>KIT DE PORTA DE MADEIRA FRISADA, SEMI-OCA (LEVE OU MÉDIA), PADRÃO POPULAR, 70X210CM, ESPESSURA DE 3CM, ITENS INCLUSOS: DOBRADIÇAS, MONTAGEM E INSTALAÇÃO DE BATENTE, FECHADURA COM EXECUÇÃO DO FURO - FORNECIMENTO E INSTALAÇÃO. AF_12/2019</t>
  </si>
  <si>
    <t>861,25</t>
  </si>
  <si>
    <t>KIT DE PORTA DE MADEIRA PARA VERNIZ, SEMI-OCA (LEVE OU MÉDIA), PADRÃO MÉDIO, 80X210CM, ESPESSURA DE 3,5CM, ITENS INCLUSOS: DOBRADIÇAS, MONTAGEM E INSTALAÇÃO DE BATENTE, FECHADURA COM EXECUÇÃO DO FURO - FORNECIMENTO E INSTALAÇÃO. AF_12/2019</t>
  </si>
  <si>
    <t>1.088,32</t>
  </si>
  <si>
    <t>KIT DE PORTA DE MADEIRA PARA VERNIZ, SEMI-OCA (LEVE OU MÉDIA), PADRÃO POPULAR, 80X210CM, ESPESSURA DE 3,5CM, ITENS INCLUSOS: DOBRADIÇAS, MONTAGEM E INSTALAÇÃO DE BATENTE, FECHADURA COM EXECUÇÃO DO FURO - FORNECIMENTO E INSTALAÇÃO. AF_12/2019</t>
  </si>
  <si>
    <t>907,10</t>
  </si>
  <si>
    <t>KIT DE PORTA DE MADEIRA PARA VERNIZ, SEMI-OCA (LEVE OU MÉDIA), PADRÃO MÉDIO, 90X210CM, ESPESSURA DE 3,5CM, ITENS INCLUSOS: DOBRADIÇAS, MONTAGEM E INSTALAÇÃO DE BATENTE, FECHADURA COM EXECUÇÃO DO FURO - FORNECIMENTO E INSTALAÇÃO. AF_12/2019</t>
  </si>
  <si>
    <t>1.133,50</t>
  </si>
  <si>
    <t>KIT DE PORTA DE MADEIRA PARA VERNIZ, SEMI-OCA (LEVE OU MÉDIA), PADRÃO POPULAR, 90X210CM, ESPESSURA DE 3CM, ITENS INCLUSOS: DOBRADIÇAS, MONTAGEM E INSTALAÇÃO DE BATENTE, FECHADURA COM EXECUÇÃO DO FURO - FORNECIMENTO E INSTALAÇÃO. AF_12/2019</t>
  </si>
  <si>
    <t>951,54</t>
  </si>
  <si>
    <t>KIT DE PORTA DE MADEIRA FRISADA, SEMI-OCA (LEVE OU MÉDIA), PADRÃO MÉDIO, 60X210CM, ESPESSURA DE 3,5CM, ITENS INCLUSOS: DOBRADIÇAS, MONTAGEM E INSTALAÇÃO DE BATENTE, FECHADURA COM EXECUÇÃO DO FURO - FORNECIMENTO E INSTALAÇÃO. AF_12/2019</t>
  </si>
  <si>
    <t>1.010,62</t>
  </si>
  <si>
    <t>KIT DE PORTA DE MADEIRA FRISADA, SEMI-OCA (LEVE OU MÉDIA), PADRÃO POPULAR, 60X210CM, ESPESSURA DE 3CM, ITENS INCLUSOS: DOBRADIÇAS, MONTAGEM E INSTALAÇÃO DE BATENTE, FECHADURA COM EXECUÇÃO DO FURO - FORNECIMENTO E INSTALAÇÃO. AF_12/2019</t>
  </si>
  <si>
    <t>850,41</t>
  </si>
  <si>
    <t>KIT DE PORTA DE MADEIRA FRISADA, SEMI-OCA (LEVE OU MÉDIA), PADRÃO MÉDIO, 80X210CM, ESPESSURA DE 3,5CM, ITENS INCLUSOS: DOBRADIÇAS, MONTAGEM E INSTALAÇÃO DE BATENTE, FECHADURA COM EXECUÇÃO DO FURO - FORNECIMENTO E INSTALAÇÃO. AF_12/2019</t>
  </si>
  <si>
    <t>1.094,64</t>
  </si>
  <si>
    <t>KIT DE PORTA DE MADEIRA FRISADA, SEMI-OCA (LEVE OU MÉDIA), PADRÃO POPULAR, 80X210CM, ESPESSURA DE 3,5CM, ITENS INCLUSOS: DOBRADIÇAS, MONTAGEM E INSTALAÇÃO DE BATENTE, FECHADURA COM EXECUÇÃO DO FURO - FORNECIMENTO E INSTALAÇÃO. AF_12/2019</t>
  </si>
  <si>
    <t>913,42</t>
  </si>
  <si>
    <t>KIT DE PORTA DE MADEIRA TIPO VENEZIANA, 80X210CM (ESPESSURA DE 3CM), PADRÃO MÉDIO, ITENS INCLUSOS: DOBRADIÇAS, MONTAGEM E INSTALAÇÃO DE BATENTE, FECHADURA COM EXECUÇÃO DO FURO - FORNECIMENTO E INSTALAÇÃO. AF_12/2019</t>
  </si>
  <si>
    <t>1.762,72</t>
  </si>
  <si>
    <t>KIT DE PORTA DE MADEIRA TIPO VENEZIANA, 80X210CM (ESPESSURA DE 3CM), PADRÃO POPULAR, ITENS INCLUSOS: DOBRADIÇAS, MONTAGEM E INSTALAÇÃO DE BATENTE, FECHADURA COM EXECUÇÃO DO FURO - FORNECIMENTO E INSTALAÇÃO. AF_12/2019</t>
  </si>
  <si>
    <t>1.581,50</t>
  </si>
  <si>
    <t>KIT DE PORTA DE MADEIRA TIPO MEXICANA, MACIÇA (PESADA OU SUPERPESADA), PADRÃO MÉDIO, 80X210CM, ESPESSURA DE 3,5CM, ITENS INCLUSOS: DOBRADIÇAS, MONTAGEM E INSTALAÇÃO DE BATENTE, FECHADURA COM EXECUÇÃO DO FURO - FORNECIMENTO E INSTALAÇÃO. AF_12/2019</t>
  </si>
  <si>
    <t>2.194,12</t>
  </si>
  <si>
    <t>KIT DE PORTA DE MADEIRA TIPO MEXICANA, MACIÇA (PESADA OU SUPERPESADA), PADRÃO POPULAR, 80X210CM, ESPESSURA DE 3,5CM, ITENS INCLUSOS: DOBRADIÇAS, MONTAGEM E INSTALAÇÃO DE BATENTE, FECHADURA COM EXECUÇÃO DO FURO - FORNECIMENTO E INSTALAÇÃO. AF_12/2019</t>
  </si>
  <si>
    <t>2.012,90</t>
  </si>
  <si>
    <t>RECOLOCAÇÃO DE FOLHAS DE PORTA DE MADEIRA LEVE OU MÉDIA DE 60CM DE LARGURA, CONSIDERANDO REAPROVEITAMENTO DO MATERIAL. AF_12/2019</t>
  </si>
  <si>
    <t>55,65</t>
  </si>
  <si>
    <t>RECOLOCAÇÃO DE FOLHAS DE PORTA DE MADEIRA LEVE OU MÉDIA DE 70CM DE LARGURA, CONSIDERANDO REAPROVEITAMENTO DO MATERIAL. AF_12/2019</t>
  </si>
  <si>
    <t>61,90</t>
  </si>
  <si>
    <t>RECOLOCAÇÃO DE FOLHAS DE PORTA DE MADEIRA LEVE OU MÉDIA DE 80CM DE LARGURA, CONSIDERANDO REAPROVEITAMENTO DO MATERIAL. AF_12/2019</t>
  </si>
  <si>
    <t>68,19</t>
  </si>
  <si>
    <t>RECOLOCAÇÃO DE FOLHAS DE PORTA DE MADEIRA LEVE OU MÉDIA DE 90CM DE LARGURA, CONSIDERANDO REAPROVEITAMENTO DO MATERIAL. AF_12/2019</t>
  </si>
  <si>
    <t>74,47</t>
  </si>
  <si>
    <t>RECOLOCAÇÃO DE FOLHAS DE PORTA DE MADEIRA PESADA OU SUPERPESADA DE 80CM DE LARGURA, CONSIDERANDO REAPROVEITAMENTO DO MATERIAL. AF_12/2019</t>
  </si>
  <si>
    <t>88,56</t>
  </si>
  <si>
    <t>PORTA DE MADEIRA COMPENSADA LISA PARA PINTURA, 120X210X3,5CM, 2 FOLHAS, INCLUSO ADUELA 2A, ALIZAR 2A E DOBRADIÇAS. AF_12/2019</t>
  </si>
  <si>
    <t>841,14</t>
  </si>
  <si>
    <t>KIT DE PORTA DE MADEIRA PARA VERNIZ, SEMI-OCA (LEVE OU MÉDIA), PADRÃO POPULAR, 70X210CM, ESPESSURA DE 3,5CM, ITENS INCLUSOS: DOBRADIÇAS, MONTAGEM E INSTALAÇÃO DE BATENTE, FECHADURA COM EXECUÇÃO DO FURO - FORNECIMENTO E INSTALAÇÃO. AF_12/2019</t>
  </si>
  <si>
    <t>834,75</t>
  </si>
  <si>
    <t>JANELA DE MADEIRA - CEDRINHO/ANGELIM OU EQUIVALENTE DA REGIÃO - DE ABRIR COM 4 FOLHAS (2 VENEZIANAS E 2 GUILHOTINAS PARA VIDRO), COM BATENTE, ALIZAR E FERRAGENS. EXCLUSIVE VIDROS, ACABAMENTO E CONTRAMARCO. FORNECIMENTO E INSTALAÇÃO. AF_12/2019</t>
  </si>
  <si>
    <t>514,02</t>
  </si>
  <si>
    <t>JANELA DE MADEIRA (PINUS/EUCALIPTO OU EQUIV.) DE ABRIR COM 4 FOLHAS (2 VENEZIANAS E 2 GUILHOTINAS PARA VIDRO), COM BATENTE, ALIZAR E FERRAGENS. EXCLUSIVE VIDROS, ACABAMENTO E CONTRAMARCO. FORNECIMENTO E INSTALAÇÃO. AF_12/2019</t>
  </si>
  <si>
    <t>420,78</t>
  </si>
  <si>
    <t>JANELA DE MADEIRA (IMBUIA/CEDRO OU EQUIV.) DE ABRIR COM 4 FOLHAS (2 VENEZIANAS E 2 GUILHOTINAS PARA VIDRO), COM BATENTE, ALIZAR E FERRAGENS. EXCLUSIVE VIDROS, ACABAMENTO E CONTRAMARCO. FORNECIMENTO E INSTALAÇÃO. AF_12/2019</t>
  </si>
  <si>
    <t>645,83</t>
  </si>
  <si>
    <t>JANELA DE MADEIRA (CEDRINHO/ANGELIM OU EQUIV.) TIPO MAXIM-AR, PARA VIDRO, COM BATENTE, ALIZAR E FERRAGENS. EXCLUSIVE VIDRO, ACABAMENTO E CONTRAMARCO. FORNECIMENTO E INSTALAÇÃO. AF_12/2019</t>
  </si>
  <si>
    <t>897,11</t>
  </si>
  <si>
    <t>JANELA DE MADEIRA (PINUS/EUCALIPTO OU EQUIV.) TIPO BASCULANTE COM 2 FOLHAS PARA VIDRO, COM BATENTE, ALIZAR E FERRAGENS. EXCLUSIVE VIDROS, ACABAMENTO E CONTRAMARCO. FORNECIMENTO E INSTALAÇÃO. AF_12/2019</t>
  </si>
  <si>
    <t>489,75</t>
  </si>
  <si>
    <t>JANELA DE MADEIRA (CEDRINHO/ANGELIM OU EQUIV.) DE CORRER COM 6 FOLHAS (2 VENEZ. FIXAS, 2 VENEZ. DE CORRER E 2 DE CORRER PARA VIDRO), COM BATENTE, ALIZAR E FERRAGENS. EXCLUSIVE VIDROS, ACABAMENTO E CONTRAMARCO. FORNECIMENTO E INSTALAÇÃO. AF_12/2019</t>
  </si>
  <si>
    <t>627,18</t>
  </si>
  <si>
    <t>JANELA DE MADEIRA (IMBUIA/CEDRO OU EQUIV) DE CORRER COM 6 FOLHAS (2 VENEZIANAS FIXAS, 2 VENEZIANAS DE CORRER E 2 DE CORRER PARA VIDRO), COM BATENTE, ALIZAR E FERRAGENS. EXCLUSIVE VIDROS, ACABAMENTO E CONTRAMARCO. FORNECIMENTO E INSTALAÇÃO. AF_12/2019</t>
  </si>
  <si>
    <t>761,36</t>
  </si>
  <si>
    <t>JANELA DE MADEIRA (PINUS/EUCALIPTO OU EQUIV.) DE CORRER COM 6 FOLHAS (2 VENEZ. FIXAS, 2 VENEZ. DE CORRER E 2 DE CORRER PARA VIDRO), COM BATENTE, ALIZAR E FERRAGENS. EXCLUSIVE VIDROS, ACABAMENTO E CONTRAMARCO. FORNECIMENTO EINSTALAÇÃO. AF_12/2019</t>
  </si>
  <si>
    <t>516,90</t>
  </si>
  <si>
    <t>PORTA DE FERRO, DE ABRIR, TIPO GRADE COM CHAPA, COM GUARNIÇÕES. AF_12/2019</t>
  </si>
  <si>
    <t>561,89</t>
  </si>
  <si>
    <t>JANELA DE AÇO TIPO BASCULANTE PARA VIDROS, COM BATENTE, FERRAGENS E PINTURA ANTICORROSIVA. EXCLUSIVE VIDROS, ACABAMENTO, ALIZAR E CONTRAMARCO. FORNECIMENTO E INSTALAÇÃO. AF_12/2019</t>
  </si>
  <si>
    <t>688,39</t>
  </si>
  <si>
    <t>JANELA DE AÇO DE CORRER COM 4 FOLHAS PARA VIDRO, COM BATENTE, FERRAGENS E PINTURA ANTICORROSIVA. EXCLUSIVE VIDROS, ALIZAR E CONTRAMARCO. FORNECIMENTO E INSTALAÇÃO. AF_12/2019</t>
  </si>
  <si>
    <t>646,62</t>
  </si>
  <si>
    <t>CONTRAMARCO DE AÇO, FIXAÇÃO COM ARGAMASSA - FORNECIMENTO E INSTALAÇÃO. AF_12/2019</t>
  </si>
  <si>
    <t>61,09</t>
  </si>
  <si>
    <t>CONTRAMARCO DE AÇO, FIXAÇÃO COM PARAFUSO - FORNECIMENTO E INSTALAÇÃO. AF_12/2019</t>
  </si>
  <si>
    <t>55,94</t>
  </si>
  <si>
    <t>GUARDA-CORPO DE AÇO GALVANIZADO DE 1,10M, MONTANTES TUBULARES DE 1.1/4" ESPAÇADOS DE 1,20M, TRAVESSA SUPERIOR DE 1.1/2", GRADIL FORMADO POR TUBOS HORIZONTAIS DE 1" E VERTICAIS DE 3/4", FIXADO COM CHUMBADOR MECÂNICO. AF_04/2019_PS</t>
  </si>
  <si>
    <t>575,34</t>
  </si>
  <si>
    <t>GUARDA-CORPO DE AÇO GALVANIZADO DE 1,10M DE ALTURA, MONTANTES TUBULARES DE 1.1/2  ESPAÇADOS DE 1,20M, TRAVESSA SUPERIOR DE 2 , GRADIL FORMADO POR BARRAS CHATAS EM FERRO DE 32X4,8MM, FIXADO COM CHUMBADOR MECÂNICO. AF_04/2019_PS</t>
  </si>
  <si>
    <t>470,29</t>
  </si>
  <si>
    <t>GUARDA-CORPO PANORÂMICO COM PERFIS DE ALUMÍNIO E VIDRO LAMINADO 8 MM, FIXADO COM CHUMBADOR MECÂNICO. AF_04/2019_PS</t>
  </si>
  <si>
    <t>1.143,49</t>
  </si>
  <si>
    <t>CORRIMÃO SIMPLES, DIÂMETRO EXTERNO = 1 1/2", EM AÇO GALVANIZADO. AF_04/2019_PS</t>
  </si>
  <si>
    <t>105,58</t>
  </si>
  <si>
    <t>CORRIMÃO SIMPLES, DIÂMETRO EXTERNO = 1 1/2", EM ALUMÍNIO. AF_04/2019_PS</t>
  </si>
  <si>
    <t>85,56</t>
  </si>
  <si>
    <t>GRADIL EM FERRO FIXADO EM VÃOS DE JANELAS, FORMADO POR BARRAS CHATAS DE 25X4,8 MM. AF_04/2019</t>
  </si>
  <si>
    <t>574,83</t>
  </si>
  <si>
    <t>GRADIL EM ALUMÍNIO FIXADO EM VÃOS DE JANELAS, FORMADO POR TUBOS DE 3/4". AF_04/2019</t>
  </si>
  <si>
    <t>564,28</t>
  </si>
  <si>
    <t>PORTA CORTA-FOGO 90X210X4CM - FORNECIMENTO E INSTALAÇÃO. AF_12/2019</t>
  </si>
  <si>
    <t>1.419,55</t>
  </si>
  <si>
    <t>PORTA DE ALUMÍNIO DE ABRIR COM LAMBRI, COM GUARNIÇÃO, FIXAÇÃO COM PARAFUSOS - FORNECIMENTO E INSTALAÇÃO. AF_12/2019</t>
  </si>
  <si>
    <t>765,90</t>
  </si>
  <si>
    <t>632,64</t>
  </si>
  <si>
    <t>PORTA DE ALUMÍNIO DE ABRIR PARA VIDRO SEM GUARNIÇÃO, 87X210CM, FIXAÇÃO COM PARAFUSOS, INCLUSIVE VIDROS - FORNECIMENTO E INSTALAÇÃO. AF_12/2019</t>
  </si>
  <si>
    <t>645,08</t>
  </si>
  <si>
    <t>PORTA EM AÇO DE ABRIR PARA VIDRO SEM GUARNIÇÃO, 87X210CM, FIXAÇÃO COM PARAFUSOS, EXCLUSIVE VIDROS - FORNECIMENTO E INSTALAÇÃO. AF_12/2019</t>
  </si>
  <si>
    <t>689,06</t>
  </si>
  <si>
    <t>PORTA EM AÇO DE ABRIR TIPO VENEZIANA SEM GUARNIÇÃO, 87X210CM, FIXAÇÃO COM PARAFUSOS - FORNECIMENTO E INSTALAÇÃO. AF_12/2019</t>
  </si>
  <si>
    <t>631,12</t>
  </si>
  <si>
    <t>PORTA DE CORRER DE ALUMÍNIO, COM DUAS FOLHAS PARA VIDRO, INCLUSO VIDRO LISO INCOLOR, FECHADURA E PUXADOR, SEM ALIZAR. AF_12/2019</t>
  </si>
  <si>
    <t>383,60</t>
  </si>
  <si>
    <t>MOLA HIDRAULICA DE PISO PARA PORTA DE VIDRO TEMPERADO. AF_01/2021</t>
  </si>
  <si>
    <t>868,24</t>
  </si>
  <si>
    <t>JOGO DE FERRAGENS CROMADAS PARA PORTA DE VIDRO TEMPERADO, UMA FOLHA COMPOSTO DE DOBRADICAS SUPERIOR E INFERIOR, TRINCO, FECHADURA, CONTRA FECHADURA COM CAPUCHINHO SEM MOLA E PUXADOR. AF_01/2021</t>
  </si>
  <si>
    <t>229,04</t>
  </si>
  <si>
    <t>PUXADOR CENTRAL PARA ESQUADRIA DE MADEIRA. AF_12/2019</t>
  </si>
  <si>
    <t>33,50</t>
  </si>
  <si>
    <t>PORTA CADEADO ZINCADO OXIDADO PRETO COM CADEADO DE AÇO INOX, LARGURA DE *50* MM. AF_12/2019</t>
  </si>
  <si>
    <t>71,96</t>
  </si>
  <si>
    <t>TARJETA TIPO LIVRE/OCUPADO PARA PORTA DE BANHEIRO. AF_12/2019</t>
  </si>
  <si>
    <t>81,24</t>
  </si>
  <si>
    <t>CREMONA EM LATÃO CROMADO OU POLIDO, COMPLETA. AF_12/2019</t>
  </si>
  <si>
    <t>70,46</t>
  </si>
  <si>
    <t>FECHO DE EMBUTIR TIPO UNHA 22CM. AF_12/2019</t>
  </si>
  <si>
    <t>152,20</t>
  </si>
  <si>
    <t>FECHO DE EMBUTIR TIPO UNHA 40CM. AF_12/2019</t>
  </si>
  <si>
    <t>191,45</t>
  </si>
  <si>
    <t>DOBRADIÇA EM AÇO/FERRO, 3" X 21/2", E=1,9 A 2MM, SEN ANEL, CROMADO OU ZINCADO, TAMPA BOLA, COM PARAFUSOS. AF_12/2019</t>
  </si>
  <si>
    <t>49,94</t>
  </si>
  <si>
    <t>DOBRADIÇA TIPO VAI E VEM EM LATÃO POLIDO 3". AF_12/2019</t>
  </si>
  <si>
    <t>141,04</t>
  </si>
  <si>
    <t>INSTALAÇÃO DE VIDRO LISO INCOLOR, E = 3 MM, EM ESQUADRIA DE MADEIRA, FIXADO COM BAGUETE. AF_01/2021</t>
  </si>
  <si>
    <t>184,27</t>
  </si>
  <si>
    <t>INSTALAÇÃO DE VIDRO LISO, E = 4 MM, EM ESQUADRIA DE MADEIRA, FIXADO COM BAGUETE. AF_01/2021</t>
  </si>
  <si>
    <t>204,27</t>
  </si>
  <si>
    <t>INSTALAÇÃO DE VIDRO LISO FUME, E = 4 MM, EM ESQUADRIA DE MADEIRA, FIXADO COM BAGUETE. AF_01/2021</t>
  </si>
  <si>
    <t>257,60</t>
  </si>
  <si>
    <t>INSTALAÇÃO DE VIDRO LISO INCOLOR, E = 5 MM, EM ESQUADRIA DE MADEIRA, FIXADO COM BAGUETE. AF_01/2021</t>
  </si>
  <si>
    <t>222,33</t>
  </si>
  <si>
    <t>INSTALAÇÃO DE VIDRO LISO FUME, E = 5 MM, EM ESQUADRIA DE MADEIRA, FIXADO COM BAGUETE. AF_01/2021</t>
  </si>
  <si>
    <t>265,96</t>
  </si>
  <si>
    <t>INSTALAÇÃO DE VIDRO LISO INCOLOR, E = 6 MM, EM ESQUADRIA DE MADEIRA, FIXADO COM BAGUETE. AF_01/2021</t>
  </si>
  <si>
    <t>254,05</t>
  </si>
  <si>
    <t>INSTALAÇÃO DE VIDRO LISO FUME, E = 6 MM, EM ESQUADRIA DE MADEIRA, FIXADO COM BAGUETE. AF_01/2021</t>
  </si>
  <si>
    <t>347,39</t>
  </si>
  <si>
    <t>INSTALAÇÃO DE VIDRO LISO INCOLOR, E = 8 MM, EM ESQUADRIA DE MADEIRA, FIXADO COM BAGUETE. AF_01/2021</t>
  </si>
  <si>
    <t>351,01</t>
  </si>
  <si>
    <t>INSTALAÇÃO DE VIDRO LISO INCOLOR, E = 10 MM, EM ESQUADRIA DE MADEIRA, FIXADO COM BAGUETE. AF_01/2021</t>
  </si>
  <si>
    <t>417,80</t>
  </si>
  <si>
    <t>INSTALAÇÃO DE VIDRO IMPRESSO, E = 4 MM, EM ESQUADRIA DE MADEIRA, FIXADO COM BAGUETE. AF_01/2021</t>
  </si>
  <si>
    <t>177,60</t>
  </si>
  <si>
    <t>INSTALAÇÃO DE VIDRO LISO INCOLOR, E = 3 MM, EM ESQUADRIA DE ALUMÍNIO OU PVC, FIXADO COM BAGUETE. AF_01/2021_PS</t>
  </si>
  <si>
    <t>285,50</t>
  </si>
  <si>
    <t>INSTALAÇÃO DE VIDRO LISO INCOLOR, E = 4 MM, EM ESQUADRIA DE ALUMÍNIO OU PVC, FIXADO COM BAGUETE. AF_01/2021_PS</t>
  </si>
  <si>
    <t>305,50</t>
  </si>
  <si>
    <t>INSTALAÇÃO DE VIDRO LISO FUME, E = 4 MM, EM ESQUADRIA DE ALUMÍNIO OU PVC, FIXADO COM BAGUETE. AF_01/2021_PS</t>
  </si>
  <si>
    <t>358,83</t>
  </si>
  <si>
    <t>INSTALAÇÃO DE VIDRO LISO INCOLOR, E = 5 MM, EM ESQUADRIA DE ALUMÍNIO OU PVC, FIXADO COM BAGUETE. AF_01/2021_PS</t>
  </si>
  <si>
    <t>304,96</t>
  </si>
  <si>
    <t>INSTALAÇÃO DE VIDRO LISO FUME, E = 5 MM, EM ESQUADRIA DE ALUMÍNIO OU PVC, FIXADO COM BAGUETE. AF_01/2021_PS</t>
  </si>
  <si>
    <t>348,59</t>
  </si>
  <si>
    <t>INSTALAÇÃO DE VIDRO LISO INCOLOR, E = 6 MM, EM ESQUADRIA DE ALUMÍNIO OU PVC, FIXADO COM BAGUETE. AF_01/2021_PS</t>
  </si>
  <si>
    <t>318,04</t>
  </si>
  <si>
    <t>INSTALAÇÃO DE VIDRO LISO FUME, E = 6 MM, EM ESQUADRIA DE ALUMÍNIO OU PVC, FIXADO COM BAGUETE. AF_01/2021_PS</t>
  </si>
  <si>
    <t>411,38</t>
  </si>
  <si>
    <t>INSTALAÇÃO DE VIDRO LISO INCOLOR, E = 8 MM, EM ESQUADRIA DE ALUMÍNIO OU PVC, FIXADO COM BAGUETE. AF_01/2021_PS</t>
  </si>
  <si>
    <t>398,42</t>
  </si>
  <si>
    <t>INSTALAÇÃO DE VIDRO LISO INCOLOR, E = 10 MM, EM ESQUADRIA DE ALUMÍNIO OU PVC, FIXADO COM BAGUETE. AF_01/2021_PS</t>
  </si>
  <si>
    <t>459,08</t>
  </si>
  <si>
    <t>INSTALAÇÃO DE VIDRO IMPRESSO, E = 4 MM, EM ESQUADRIA DE ALUMÍNIO OU PVC, FIXADO COM BAGUETE. AF_01/2021_PS</t>
  </si>
  <si>
    <t>278,83</t>
  </si>
  <si>
    <t>INSTALAÇÃO DE VIDRO ARAMADO, E = 6 MM, EM ESQUADRIA DE ALUMÍNIO OU PVC, FIXADO COM BAGUETE. AF_01/2021_PS</t>
  </si>
  <si>
    <t>518,30</t>
  </si>
  <si>
    <t>INSTALAÇÃO DE VIDRO ARAMADO, E = 7 MM, EM ESQUADRIA DE ALUMÍNIO OU PVC, FIXADO COM BAGUETE. AF_01/2021_PS</t>
  </si>
  <si>
    <t>504,71</t>
  </si>
  <si>
    <t>INSTALAÇÃO DE VIDRO LAMINADO, E = 8 MM (4+4), ENCAIXADO EM PERFIL U. AF_01/2021_PS</t>
  </si>
  <si>
    <t>927,94</t>
  </si>
  <si>
    <t>INSTALAÇÃO DE VIDRO LAMINADO, E = 12 MM (4+4+4), ENCAIXADO EM PERFIL U. AF_01/2021_PS</t>
  </si>
  <si>
    <t>1.876,94</t>
  </si>
  <si>
    <t>INSTALAÇÃO DE VIDRO LAMINADO, E = 15 MM (5+5+5), ENCAIXADO EM PERFIL U. AF_01/2021_PS</t>
  </si>
  <si>
    <t>2.156,17</t>
  </si>
  <si>
    <t>INSTALAÇÃO DE VIDRO TEMPERADO, E = 6 MM, ENCAIXADO EM PERFIL U. AF_01/2021_PS</t>
  </si>
  <si>
    <t>398,53</t>
  </si>
  <si>
    <t>INSTALAÇÃO DE VIDRO TEMPERADO, E = 8 MM, ENCAIXADO EM PERFIL U. AF_01/2021_PS</t>
  </si>
  <si>
    <t>470,82</t>
  </si>
  <si>
    <t>INSTALAÇÃO DE VIDRO TEMPERADO, E = 10 MM, ENCAIXADO EM PERFIL U. AF_01/2021_PS</t>
  </si>
  <si>
    <t>567,42</t>
  </si>
  <si>
    <t>PORTA PIVOTANTE DE VIDRO TEMPERADO, 90X210 CM, ESPESSURA 10 MM, INCLUSIVE ACESSÓRIOS. AF_01/2021</t>
  </si>
  <si>
    <t>1.169,93</t>
  </si>
  <si>
    <t>PORTA PIVOTANTE DE VIDRO TEMPERADO, 2 FOLHAS DE 90X210 CM, ESPESSURA DE 10MM, INCLUSIVE ACESSÓRIOS. AF_01/2021</t>
  </si>
  <si>
    <t>2.350,39</t>
  </si>
  <si>
    <t>PORTA DE ABRIR COM MOLA HIDRÁULICA, EM VIDRO TEMPERADO, 90X210 CM, ESPESSURA 10 MM, INCLUSIVE ACESSÓRIOS. AF_01/2021</t>
  </si>
  <si>
    <t>2.018,61</t>
  </si>
  <si>
    <t>PORTA DE ABRIR COM MOLA HIDRÁULICA, EM VIDRO TEMPERADO, 2 FOLHAS DE 90X210 CM, ESPESSURA DD 10MM, INCLUSIVE ACESSÓRIOS. AF_01/2021</t>
  </si>
  <si>
    <t>4.047,46</t>
  </si>
  <si>
    <t>REMOÇÃO DE VIDRO LISO COMUM DE ESQUADRIA COM BAGUETE DE MADEIRA. AF_01/2021</t>
  </si>
  <si>
    <t>16,17</t>
  </si>
  <si>
    <t>REMOÇÃO DE VIDRO LISO COMUM DE ESQUADRIA COM BAGUETE DE ALUMÍNIO OU PVC. AF_01/2021</t>
  </si>
  <si>
    <t>19,64</t>
  </si>
  <si>
    <t>REMOÇÃO DE VIDRO TEMPERADO FIXADO EM PERFIL U. AF_01/2021</t>
  </si>
  <si>
    <t>14,02</t>
  </si>
  <si>
    <t>933,33</t>
  </si>
  <si>
    <t>489,95</t>
  </si>
  <si>
    <t>JANELA DE ALUMÍNIO DE CORRER COM 3 FOLHAS (2 VENEZIANAS E 1 PARA VIDRO), COM VIDROS, BATENTE E FERRAGENS. EXCLUSIVE ACABAMENTO, ALIZAR E CONTRAMARCO. FORNECIMENTO E INSTALAÇÃO. AF_12/2019</t>
  </si>
  <si>
    <t>699,26</t>
  </si>
  <si>
    <t>JANELA DE ALUMÍNIO DE CORRER COM 4 FOLHAS PARA VIDROS, COM VIDROS, BATENTE, ACABAMENTO COM ACETATO OU BRILHANTE E FERRAGENS. EXCLUSIVE ALIZAR E CONTRAMARCO. FORNECIMENTO E INSTALAÇÃO. AF_12/2019</t>
  </si>
  <si>
    <t>561,67</t>
  </si>
  <si>
    <t>JANELA DE ALUMÍNIO DE CORRER COM 6 FOLHAS (2 VENEZIANAS FIXAS, 2 VENEZIANAS DE CORRER E 2 PARA VIDRO), COM VIDROS, BATENTE, ACABAMENTO COM ACETATO OU BRILHANTE E FERRAGENS. EXCLUSIVE ALIZAR E CONTRAMARCO. FORNECIMENTO E INSTALAÇÃO. AF_12/2019</t>
  </si>
  <si>
    <t>773,99</t>
  </si>
  <si>
    <t>CONTRAMARCO DE ALUMÍNIO, FIXAÇÃO COM ARGAMASSA - FORNECIMENTO E INSTALAÇÃO. AF_12/2019</t>
  </si>
  <si>
    <t>23,87</t>
  </si>
  <si>
    <t>CONTRAMARCO DE ALUMÍNIO, FIXAÇÃO COM PARAFUSO - FORNECIMENTO E INSTALAÇÃO. AF_12/2019</t>
  </si>
  <si>
    <t>22,81</t>
  </si>
  <si>
    <t>1.027,58</t>
  </si>
  <si>
    <t>TUBULÃO A CÉU ABERTO, DIÂMETRO DO FUSTE DE 70CM, ESCAVAÇÃO MANUAL, SEM ALARGAMENTO DE BASE, CONCRETO FEITO EM OBRA E LANÇADO COM JERICA. AF_05/2020_PA</t>
  </si>
  <si>
    <t>1.196,60</t>
  </si>
  <si>
    <t>TUBULÃO A CÉU ABERTO, DIÂMETRO DO FUSTE DE 80CM, ESCAVAÇÃO MANUAL, SEM ALARGAMENTO DE BASE, CONCRETO FEITO EM OBRA E LANÇADO COM JERICA. AF_05/2020_PA</t>
  </si>
  <si>
    <t>1.139,97</t>
  </si>
  <si>
    <t>TUBULÃO A CÉU ABERTO, DIÂMETRO DO FUSTE DE 100CM, ESCAVAÇÃO MANUAL, SEM ALARGAMENTO DE BASE, CONCRETO FEITO EM OBRA E LANÇADO COM JERICA. AF_05/2020_PA</t>
  </si>
  <si>
    <t>1.069,19</t>
  </si>
  <si>
    <t>TUBULÃO A CÉU ABERTO, DIÂMETRO DO FUSTE DE 120CM, ESCAVAÇÃO MANUAL, SEM ALARGAMENTO DE BASE, CONCRETO FEITO EM OBRA E LANÇADO COM JERICA. AF_05/2020_PA</t>
  </si>
  <si>
    <t>985,81</t>
  </si>
  <si>
    <t>TUBULÃO A CÉU ABERTO, DIÂMETRO DO FUSTE DE 70CM, ESCAVAÇÃO MECÂNICA, SEM ALARGAMENTO DE BASE, CONCRETO FEITO EM OBRA E LANÇADO COM JERICA. AF_05/2020_PA</t>
  </si>
  <si>
    <t>944,55</t>
  </si>
  <si>
    <t>TUBULÃO A CÉU ABERTO, DIÂMETRO DO FUSTE DE 80CM, ESCAVAÇÃO MECÂNICA, SEM ALARGAMENTO DE BASE, CONCRETO FEITO EM OBRA E LANÇADO COM JERICA (EXCLUSIVE MOBILIZAÇÃO E DESMOBILIZAÇÃO). AF_05/2020_PA</t>
  </si>
  <si>
    <t>923,03</t>
  </si>
  <si>
    <t>TUBULÃO A CÉU ABERTO, DIÂMETRO DO FUSTE DE 100CM, ESCAVAÇÃO MECÂNICA, SEM ALARGAMENTO DE BASE, CONCRETO FEITO EM OBRA E LANÇADO COM JERICA (EXCLUSIVE MOBILIZAÇÃO E DESMOBILIZAÇÃO). AF_05/2020_PA</t>
  </si>
  <si>
    <t>900,89</t>
  </si>
  <si>
    <t>TUBULÃO A CÉU ABERTO, DIÂMETRO DO FUSTE DE 120CM, ESCAVAÇÃO MECÂNICA, SEM ALARGAMENTO DE BASE, CONCRETO FEITO EM OBRA E LANÇADO COM JERICA (EXCLUSIVE MOBILIZAÇÃO E DESMOBILIZAÇÃO). AF_05/2020_PA</t>
  </si>
  <si>
    <t>849,08</t>
  </si>
  <si>
    <t>TUBULÃO A CÉU ABERTO, DIÂMETRO DO FUSTE DE 70CM, ESCAVAÇÃO MANUAL, SEM ALARGAMENTO DE BASE, CONCRETO USINADO E LANÇADO COM BOMBA OU DIRETAMENTE DO CAMINHÃO (EXCLUSIVE BOMBEAMENTO). AF_05/2020_PA</t>
  </si>
  <si>
    <t>1.176,22</t>
  </si>
  <si>
    <t>TUBULÃO A CÉU ABERTO, DIÂMETRO DO FUSTE DE 80CM, ESCAVAÇÃO MANUAL, SEM ALARGAMENTO DE BASE, CONCRETO USINADO E LANÇADO COM BOMBA OU DIRETAMENTE DO CAMINHÃO (EXCLUSIVE BOMBEAMENTO). AF_05/2020_PA</t>
  </si>
  <si>
    <t>1.120,11</t>
  </si>
  <si>
    <t>TUBULÃO A CÉU ABERTO, DIÂMETRO DO FUSTE DE 100CM, ESCAVAÇÃO MANUAL, SEM ALARGAMENTO DE BASE, CONCRETO USINADO E LANÇADO COM BOMBA OU DIRETAMENTE DO CAMINHÃO (EXCLUSIVE BOMBEAMENTO). AF_05/2020_PA</t>
  </si>
  <si>
    <t>1.050,55</t>
  </si>
  <si>
    <t>TUBULÃO A CÉU ABERTO, DIÂMETRO DO FUSTE DE 120CM, ESCAVAÇÃO MANUAL, SEM ALARGAMENTO DE BASE, CONCRETO USINADO E LANÇADO COM BOMBA OU DIRETAMENTE DO CAMINHÃO (EXCLUSIVE BOMBEAMENTO). AF_05/2020_PA</t>
  </si>
  <si>
    <t>968,21</t>
  </si>
  <si>
    <t>TUBULÃO A CÉU ABERTO, DIÂMETRO DO FUSTE DE 70CM, ESCAVAÇÃO MECÂNICA, SEM ALARGAMENTO DE BASE, CONCRETO USINADO E LANÇADO COM BOMBA OU DIRETAMENTE DO CAMINHÃO (EXCLUSIVE BOMBEAMENTO, MOBILIZAÇÃO E DESMOBILIZAÇÃO). AF_05/2020_PA</t>
  </si>
  <si>
    <t>919,60</t>
  </si>
  <si>
    <t>TUBULÃO A CÉU ABERTO, DIÂMETRO DO FUSTE DE 80CM, ESCAVAÇÃO MECÂNICA, SEM ALARGAMENTO DE BASE, CONCRETO USINADO E LANÇADO COM BOMBA OU DIRETAMENTE DO CAMINHÃO (EXCLUSIVE BOMBEAMENTO, MOBILIZAÇÃO E DESMOBILIZAÇÃO). AF_05/2020_PA</t>
  </si>
  <si>
    <t>898,83</t>
  </si>
  <si>
    <t>TUBULÃO A CÉU ABERTO, DIÂMETRO DO FUSTE DE 100CM, ESCAVAÇÃO MECÂNICA, SEM ALARGAMENTO DE BASE, CONCRETO USINADO E LANÇADO COM BOMBA OU DIRETAMENTE DO CAMINHÃO (EXCLUSIVE BOMBEAMENTO, MOBILIZAÇÃO E DESMOBILIZAÇÃO). AF_05/2020_PA</t>
  </si>
  <si>
    <t>878,44</t>
  </si>
  <si>
    <t>TUBULÃO A CÉU ABERTO, DIÂMETRO DO FUSTE DE 120CM, ESCAVAÇÃO MECÂNICA, SEM ALARGAMENTO DE BASE, CONCRETO USINADO E LANÇADO COM BOMBA OU DIRETAMENTE DO CAMINHÃO (EXCLUSIVE BOMBEAMENTO, MOBILIZAÇÃO E DESMOBILIZAÇÃO). AF_05/2020_PA</t>
  </si>
  <si>
    <t>828,19</t>
  </si>
  <si>
    <t>ALARGAMENTO DE BASE DE TUBULÃO A CÉU ABERTO, ESCAVAÇÃO MANUAL, CONCRETO FEITO EM OBRA E LANÇADO COM JERICA. AF_05/2020</t>
  </si>
  <si>
    <t>879,36</t>
  </si>
  <si>
    <t>ALARGAMENTO DE BASE DE TUBULÃO A CÉU ABERTO, ESCAVAÇÃO MANUAL, CONCRETO USINADO E LANÇADO COM BOMBA OU DIRETAMENTE DO CAMINHÃO (EXCLUSIVE BOMBEAMENTO). AF_05/2020</t>
  </si>
  <si>
    <t>862,86</t>
  </si>
  <si>
    <t>ARRASAMENTO MECANICO DE ESTACA DE CONCRETO ARMADO, DIAMETROS DE ATÉ 40 CM. AF_05/2021</t>
  </si>
  <si>
    <t>16,58</t>
  </si>
  <si>
    <t>ARRASAMENTO MECANICO DE ESTACA DE CONCRETO ARMADO, DIAMETROS DE 41 CM A 60 CM. AF_05/2021</t>
  </si>
  <si>
    <t>26,52</t>
  </si>
  <si>
    <t>ARRASAMENTO MECANICO DE ESTACA DE CONCRETO ARMADO, DIAMETROS DE 61 CM A 80 CM. AF_05/2021</t>
  </si>
  <si>
    <t>45,26</t>
  </si>
  <si>
    <t>ARRASAMENTO MECANICO DE ESTACA DE CONCRETO ARMADO, DIAMETROS DE 81 CM A 100 CM. AF_05/2021</t>
  </si>
  <si>
    <t>70,23</t>
  </si>
  <si>
    <t>ARRASAMENTO MECANICO DE ESTACA DE CONCRETO ARMADO, DIAMETROS DE 101 CM A 150 CM. AF_05/2021</t>
  </si>
  <si>
    <t>128,95</t>
  </si>
  <si>
    <t>ARRASAMENTO DE ESTACA METÁLICA, PERFIL LAMINADO TIPO  I  FAMÍLIA 250. AF_05/2021</t>
  </si>
  <si>
    <t>21,26</t>
  </si>
  <si>
    <t>ARRASAMENTO MECÂNICO DE ESTACA METÁLICA, PERFIL LAMINADO TIPO  H - FAMÍLIA 250. AF_05/2021</t>
  </si>
  <si>
    <t>30,84</t>
  </si>
  <si>
    <t>ARRASAMENTO MECÂNICO DE ESTACA METÁLICA, PERFIL LAMINADO TIPO  H - FAMÍLIA 310. AF_05/2021</t>
  </si>
  <si>
    <t>39,12</t>
  </si>
  <si>
    <t>ESTACA HÉLICE CONTÍNUA, DIÂMETRO DE 30 CM, INCLUSO CONCRETO FCK=30MPA E ARMADURA MÍNIMA (EXCLUSIVE BOMBEAMENTO, MOBILIZAÇÃO E DESMOBILIZAÇÃO). AF_12/2019_PA</t>
  </si>
  <si>
    <t>133,84</t>
  </si>
  <si>
    <t>ESTACA HÉLICE CONTÍNUA , DIÂMETRO DE 50 CM, INCLUSO CONCRETO FCK=30MPA E ARMADURA MÍNIMA (EXCLUSIVE BOMBEAMENTO, MOBILIZAÇÃO E DESMOBILIZAÇÃO). AF_12/2019_PA</t>
  </si>
  <si>
    <t>255,81</t>
  </si>
  <si>
    <t>ESTACA HÉLICE CONTÍNUA, DIÂMETRO DE 70 CM, INCLUSO CONCRETO FCK=30MPA E ARMADURA MÍNIMA (EXCLUSIVE BOMBEAMENTO, MOBILIZAÇÃO E DESMOBILIZAÇÃO). AF_12/2019_PA</t>
  </si>
  <si>
    <t>425,69</t>
  </si>
  <si>
    <t>ESTACA HÉLICE CONTÍNUA, DIÂMETRO DE 80 CM, INCLUSO CONCRETO FCK=30MPA E ARMADURA MÍNIMA (EXCLUSIVE BOMBEAMENTO, MOBILIZAÇÃO E DESMOBILIZAÇÃO). AF_12/2019_PA</t>
  </si>
  <si>
    <t>572,94</t>
  </si>
  <si>
    <t>ESTACA HÉLICE CONTÍNUA, DIÂMETRO DE 90 CM, INCLUSO CONCRETO FCK=30MPA E ARMADURA MÍNIMA (EXCLUSIVE BOMBEAMENTO, MOBILIZAÇÃO E DESMOBILIZAÇÃO). AF_12/2019_PA</t>
  </si>
  <si>
    <t>665,44</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</si>
  <si>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</si>
  <si>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</si>
  <si>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146,26</t>
  </si>
  <si>
    <t>ESTACA PRÉ-MOLDADA DE CONCRETO CENTRIFUGADO, SEÇÃO CIRCULAR, CAPACIDADE DE 100 TONELADAS, INCLUSO EMENDA (EXCLUSIVE MOBILIZAÇÃO E DESMOBILIZAÇÃO). AF_12/2019</t>
  </si>
  <si>
    <t>339,06</t>
  </si>
  <si>
    <t>ESTACA METÁLICA PARA FUNDAÇÃO, UTILIZANDO PERFIL LAMINADO HP250X62 (EXCLUSIVE MOBILIZAÇÃO E DESMOBILIZAÇÃO). AF_01/2020</t>
  </si>
  <si>
    <t>11,93</t>
  </si>
  <si>
    <t>ESTACA METÁLICA PARA FUNDAÇÃO, UTILIZANDO PERFIL LAMINADO HP310X79 (EXCLUSIVE MOBILIZAÇÃO E DESMOBILIZAÇÃO). AF_01/2020</t>
  </si>
  <si>
    <t>11,77</t>
  </si>
  <si>
    <t>ESTACA METÁLICA PARA CONTENÇÃO, UTILIZANDO PERFIL LAMINADO W250X32,7 (EXCLUSIVE MOBILIZAÇÃO E DESMOBILIZAÇÃO). AF_01/2020</t>
  </si>
  <si>
    <t>12,36</t>
  </si>
  <si>
    <t>ESTACA METÁLICA PARA CONTENÇÃO, UTILIZANDO PERFIL LAMINADO W250X38,5 (EXCLUSIVE MOBILIZAÇÃO E DESMOBILIZAÇÃO). AF_01/2020</t>
  </si>
  <si>
    <t>ESTACA METÁLICA PARA CONTENÇÃO, UTILIZANDO PERFIL LAMINADO W250X44,8 (EXCLUSIVE MOBILIZAÇÃO E DESMOBILIZAÇÃO). AF_01/2020</t>
  </si>
  <si>
    <t>12,07</t>
  </si>
  <si>
    <t>ESTACA ESCAVADA MECANICAMENTE, SEM FLUIDO ESTABILIZANTE, COM 25CM DE DIÂMETRO, CONCRETO LANÇADO POR CAMINHÃO BETONEIRA (EXCLUSIVE MOBILIZAÇÃO E DESMOBILIZAÇÃO). AF_01/2020_PA</t>
  </si>
  <si>
    <t>60,60</t>
  </si>
  <si>
    <t>ESTACA ESCAVADA MECANICAMENTE, SEM FLUIDO ESTABILIZANTE, COM 40CM DE DIÂMETRO, CONCRETO LANÇADO POR CAMINHÃO BETONEIRA (EXCLUSIVE MOBILIZAÇÃO E DESMOBILIZAÇÃO). AF_01/2020_PA</t>
  </si>
  <si>
    <t>117,57</t>
  </si>
  <si>
    <t>ESTACA ESCAVADA MECANICAMENTE, SEM FLUIDO ESTABILIZANTE, COM 60CM DE DIÂMETRO, CONCRETO LANÇADO POR CAMINHÃO BETONEIRA (EXCLUSIVE MOBILIZAÇÃO E DESMOBILIZAÇÃO). AF_01/2020_PA</t>
  </si>
  <si>
    <t>225,89</t>
  </si>
  <si>
    <t>ESTACA ESCAVADA MECANICAMENTE, SEM FLUIDO ESTABILIZANTE, COM 25CM DE DIÂMETRO, CONCRETO LANÇADO MANUALMENTE (EXCLUSIVE MOBILIZAÇÃO E DESMOBILIZAÇÃO). AF_01/2020_PA</t>
  </si>
  <si>
    <t>83,30</t>
  </si>
  <si>
    <t>ESTACA ESCAVADA MECANICAMENTE, SEM FLUIDO ESTABILIZANTE, COM 60CM DE DIÂMETRO, CONCRETO LANÇADO POR BOMBA LANÇA (EXCLUSIVE BOMBEAMENTO, MOBILIZAÇÃO E DESMOBILIZAÇÃO). AF_01/2020_PA</t>
  </si>
  <si>
    <t>259,04</t>
  </si>
  <si>
    <t>ESTACA BROCA DE CONCRETO, DIÂMETRO DE 20CM, ESCAVAÇÃO MANUAL COM TRADO CONCHA, COM ARMADURA DE ARRANQUE. AF_05/2020</t>
  </si>
  <si>
    <t>59,27</t>
  </si>
  <si>
    <t>ESTACA BROCA DE CONCRETO, DIÂMETRO DE 25CM, ESCAVAÇÃO MANUAL COM TRADO CONCHA, COM ARMADURA DE ARRANQUE. AF_05/2020</t>
  </si>
  <si>
    <t>82,74</t>
  </si>
  <si>
    <t>ESTACA BROCA DE CONCRETO, DIÂMETRO DE 30CM, ESCAVAÇÃO MANUAL COM TRADO CONCHA, COM ARMADURA DE ARRANQUE. AF_05/2020</t>
  </si>
  <si>
    <t>113,07</t>
  </si>
  <si>
    <t>ESTACA BROCA DE CONCRETO, DIÂMETRO DE 30CM, ESCAVAÇÃO MANUAL COM TRADO CONCHA, INTEIRAMENTE ARMADA. AF_05/2020_PA</t>
  </si>
  <si>
    <t>140,86</t>
  </si>
  <si>
    <t>ARRASAMENTO MECÂNICO DE ESTACA BARRETE DE CONCRETO ARMADO, SEÇÃO DE 0,40 X 2,50 M. AF_05/2021</t>
  </si>
  <si>
    <t>106,37</t>
  </si>
  <si>
    <t>ARRASAMENTO MECÂNICO DE ESTACA BARRETE DE CONCRETO ARMADO, SEÇÃO DE 0,60 X 2,50 M. AF_05/2021</t>
  </si>
  <si>
    <t>156,06</t>
  </si>
  <si>
    <t>ARRASAMENTO MECÂNICO DE ESTACA BARRETE DE CONCRETO ARMADO, SEÇÃO DE 0,80 X 2,50 M. AF_05/2021</t>
  </si>
  <si>
    <t>205,74</t>
  </si>
  <si>
    <t>LASTRO DE CONCRETO MAGRO, APLICADO EM PISOS, LAJES SOBRE SOLO OU RADIERS, ESPESSURA DE 3 CM. AF_01/2024</t>
  </si>
  <si>
    <t>18,78</t>
  </si>
  <si>
    <t>LASTRO DE CONCRETO MAGRO, APLICADO EM PISOS, LAJES SOBRE SOLO OU RADIERS, ESPESSURA DE 5 CM. AF_01/2024</t>
  </si>
  <si>
    <t>36,32</t>
  </si>
  <si>
    <t>LASTRO DE CONCRETO MAGRO, APLICADO EM BLOCOS DE COROAMENTO OU SAPATAS. AF_01/2024</t>
  </si>
  <si>
    <t>781,53</t>
  </si>
  <si>
    <t>LASTRO DE CONCRETO MAGRO, APLICADO EM BLOCOS DE COROAMENTO OU SAPATAS, ESPESSURA DE 3 CM. AF_01/2024</t>
  </si>
  <si>
    <t>19,49</t>
  </si>
  <si>
    <t>LASTRO DE CONCRETO MAGRO, APLICADO EM BLOCOS DE COROAMENTO OU SAPATAS, ESPESSURA DE 5 CM. AF_01/2024</t>
  </si>
  <si>
    <t>39,07</t>
  </si>
  <si>
    <t>LASTRO DE CONCRETO MAGRO, APLICADO EM PISOS, LAJES SOBRE SOLO OU RADIERS. AF_01/2024</t>
  </si>
  <si>
    <t>726,60</t>
  </si>
  <si>
    <t>LASTRO COM MATERIAL GRANULAR, APLICAÇÃO EM BLOCOS DE COROAMENTO, ESPESSURA DE *5 CM*. AF_01/2024</t>
  </si>
  <si>
    <t>238,66</t>
  </si>
  <si>
    <t>LASTRO COM MATERIAL GRANULAR, APLICADO EM PISOS OU LAJES SOBRE SOLO, ESPESSURA DE *5 CM*. AF_01/2024</t>
  </si>
  <si>
    <t>225,41</t>
  </si>
  <si>
    <t>LASTRO COM MATERIAL GRANULAR, APLICADO EM BLOCOS DE COROAMENTO, ESPESSURA DE *10 CM*. AF_01/2024</t>
  </si>
  <si>
    <t>204,75</t>
  </si>
  <si>
    <t>LASTRO COM MATERIAL GRANULAR (PEDRA BRITADA N.2), APLICADO EM PISOS OU LAJES SOBRE SOLO, ESPESSURA DE *10 CM*. AF_01/2024</t>
  </si>
  <si>
    <t>191,50</t>
  </si>
  <si>
    <t>ESCAVAÇÃO MANUAL DE VIGA DE BORDA PARA RADIER. AF_09/2021</t>
  </si>
  <si>
    <t>58,02</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</si>
  <si>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</si>
  <si>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</si>
  <si>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0,63</t>
  </si>
  <si>
    <t>FABRICAÇÃO, MONTAGEM E DESMONTAGEM DE FORMA PARA RADIER, PISO DE CONCRETO OU LAJE SOBRE SOLO, EM MADEIRA SERRADA, 4 UTILIZAÇÕES. AF_09/2021</t>
  </si>
  <si>
    <t>120,55</t>
  </si>
  <si>
    <t>1,85</t>
  </si>
  <si>
    <t>ARMAÇÃO PARA EXECUÇÃO DE RADIER, PISO DE CONCRETO OU LAJE SOBRE SOLO, COM USO DE TELA Q-92. AF_09/2021</t>
  </si>
  <si>
    <t>14,04</t>
  </si>
  <si>
    <t>ARMAÇÃO PARA EXECUÇÃO DE RADIER, PISO DE CONCRETO OU LAJE SOBRE SOLO, COM USO DE TELA Q-113. AF_09/2021</t>
  </si>
  <si>
    <t>12,81</t>
  </si>
  <si>
    <t>ARMAÇÃO PARA EXECUÇÃO DE RADIER, PISO DE CONCRETO OU LAJE SOBRE SOLO, COM USO DE TELA Q-138. AF_09/2021</t>
  </si>
  <si>
    <t>12,55</t>
  </si>
  <si>
    <t>ARMAÇÃO PARA EXECUÇÃO DE RADIER, PISO DE CONCRETO OU LAJE SOBRE SOLO, COM USO DE TELA Q-159. AF_09/2021</t>
  </si>
  <si>
    <t>12,13</t>
  </si>
  <si>
    <t>ARMAÇÃO PARA EXECUÇÃO DE RADIER, PISO DE CONCRETO OU LAJE SOBRE SOLO, COM USO DE TELA Q-196. AF_09/2021</t>
  </si>
  <si>
    <t>11,72</t>
  </si>
  <si>
    <t>ARMAÇÃO PARA EXECUÇÃO DE RADIER, PISO DE CONCRETO OU LAJE SOBRE SOLO, COM USO DE TELA Q-283. AF_09/2021</t>
  </si>
  <si>
    <t>10,96</t>
  </si>
  <si>
    <t>CONCRETAGEM DE RADIER, PISO DE CONCRETO OU LAJE SOBRE SOLO, FCK 30 MPA - LANÇAMENTO, ADENSAMENTO E ACABAMENTO. AF_09/2021</t>
  </si>
  <si>
    <t>596,70</t>
  </si>
  <si>
    <t>ACABAMENTO POLIDO PARA PISO DE CONCRETO ARMADO OU LAJE SOBRE SOLO DE ALTA RESISTÊNCIA. AF_09/2021</t>
  </si>
  <si>
    <t>51,06</t>
  </si>
  <si>
    <t>EXECUÇÃO DE RADIER, ESPESSURA DE 10 CM, FCK = 30 MPA, COM USO DE FORMAS EM MADEIRA SERRADA. AF_09/2021</t>
  </si>
  <si>
    <t>162,84</t>
  </si>
  <si>
    <t>EXECUÇÃO DE RADIER, ESPESSURA DE 15 CM, FCK = 30 MPA, COM USO DE FORMAS EM MADEIRA SERRADA. AF_09/2021</t>
  </si>
  <si>
    <t>204,19</t>
  </si>
  <si>
    <t>EXECUÇÃO DE RADIER, ESPESSURA DE 20 CM, FCK = 30 MPA, COM USO DE FORMAS EM MADEIRA SERRADA. AF_09/2021</t>
  </si>
  <si>
    <t>242,35</t>
  </si>
  <si>
    <t>LASTRO COM MATERIAL GRANULAR (PEDRA BRITADA N.3), APLICADO EM PISOS OU LAJES SOBRE SOLO, ESPESSURA DE *10 CM*. AF_01/2024</t>
  </si>
  <si>
    <t>LASTRO COM MATERIAL GRANULAR (AREIA MÉDIA), APLICADO EM PISOS OU LAJES SOBRE SOLO, ESPESSURA DE *10 CM*. AF_01/2024</t>
  </si>
  <si>
    <t>207,33</t>
  </si>
  <si>
    <t>LASTRO COM MATERIAL GRANULAR (PEDRA BRITADA N.1 E PEDRA BRITADA N.2), APLICADO EM PISOS OU LAJES SOBRE SOLO, ESPESSURA DE *10 CM*. AF_01/2024</t>
  </si>
  <si>
    <t>191,13</t>
  </si>
  <si>
    <t>EXECUÇÃO DE RADIER, ESPESSURA DE 25 CM, FCK = 30 MPA, COM USO DE FORMAS EM MADEIRA SERRADA. AF_09/2021</t>
  </si>
  <si>
    <t>286,35</t>
  </si>
  <si>
    <t>EXECUÇÃO DE RADIER, ESPESSURA DE 30 CM, FCK = 30 MPA, COM USO DE FORMAS EM MADEIRA SERRADA. AF_09/2021</t>
  </si>
  <si>
    <t>343,91</t>
  </si>
  <si>
    <t>EXECUÇÃO DE PISO DE CONCRETO, SEM ACABAMENTO SUPERFICIAL, ESPESSURA DE 15 CM, FCK = 30 MPA, COM USO DE FORMAS EM MADEIRA SERRADA. AF_09/2021</t>
  </si>
  <si>
    <t>162,06</t>
  </si>
  <si>
    <t>EXECUÇÃO DE PISO DE CONCRETO, COM ACABAMENTO SUPERFICIAL, ESPESSURA DE 15 CM, FCK = 30 MPA, COM USO DE FORMAS EM MADEIRA SERRADA. AF_09/2021</t>
  </si>
  <si>
    <t>213,12</t>
  </si>
  <si>
    <t>EXECUÇÃO DE LAJE SOBRE SOLO, ESPESSURA DE 10 CM, FCK = 30 MPA, COM USO DE FORMAS EM MADEIRA SERRADA. AF_09/2021</t>
  </si>
  <si>
    <t>139,49</t>
  </si>
  <si>
    <t>EXECUÇÃO DE LAJE SOBRE SOLO, ESPESSURA DE 15 CM, FCK = 30 MPA, COM USO DE FORMAS EM MADEIRA SERRADA. AF_09/2021</t>
  </si>
  <si>
    <t>180,84</t>
  </si>
  <si>
    <t>EXECUÇÃO DE LAJE SOBRE SOLO, ESPESSURA DE 20 CM, FCK = 30 MPA, COM USO DE FORMAS EM MADEIRA SERRADA. AF_09/2021</t>
  </si>
  <si>
    <t>219,00</t>
  </si>
  <si>
    <t>EXECUÇÃO DE LAJE SOBRE SOLO, ESPESSURA DE 25 CM, FCK = 30 MPA, COM USO DE FORMAS EM MADEIRA SERRADA. AF_09/2021</t>
  </si>
  <si>
    <t>263,00</t>
  </si>
  <si>
    <t>EXECUÇÃO DE LAJE SOBRE SOLO, ESPESSURA DE 30 CM, FCK = 30 MPA, COM USO DE FORMAS EM MADEIRA SERRADA. AF_09/2021</t>
  </si>
  <si>
    <t>320,56</t>
  </si>
  <si>
    <t>FABRICAÇÃO DE FÔRMA PARA PILARES E ESTRUTURAS SIMILARES, EM CHAPA DE MADEIRA COMPENSADA RESINADA, E = 17 MM. AF_09/2020</t>
  </si>
  <si>
    <t>185,32</t>
  </si>
  <si>
    <t>FABRICAÇÃO DE FÔRMA PARA PILARES E ESTRUTURAS SIMILARES, EM CHAPA DE MADEIRA COMPENSADA PLASTIFICADA, E = 18 MM. AF_09/2020</t>
  </si>
  <si>
    <t>236,05</t>
  </si>
  <si>
    <t>FABRICAÇÃO DE FÔRMA PARA VIGAS, EM CHAPA DE MADEIRA COMPENSADA RESINADA, E = 17 MM. AF_09/2020</t>
  </si>
  <si>
    <t>130,73</t>
  </si>
  <si>
    <t>FABRICAÇÃO DE FÔRMA PARA VIGAS, EM CHAPA DE MADEIRA COMPENSADA PLASTIFICADA, E = 18 MM. AF_09/2020</t>
  </si>
  <si>
    <t>174,24</t>
  </si>
  <si>
    <t>FABRICAÇÃO DE FÔRMA PARA LAJES, EM CHAPA DE MADEIRA COMPENSADA RESINADA, E = 17 MM. AF_09/2020</t>
  </si>
  <si>
    <t>58,47</t>
  </si>
  <si>
    <t>FABRICAÇÃO DE FÔRMA PARA LAJES, EM CHAPA DE MADEIRA COMPENSADA PLASTIFICADA, E = 18 MM. AF_09/2020</t>
  </si>
  <si>
    <t>98,34</t>
  </si>
  <si>
    <t>FABRICAÇÃO DE FÔRMA PARA PILARES E ESTRUTURAS SIMILARES, EM MADEIRA SERRADA, E=25 MM. AF_09/2020</t>
  </si>
  <si>
    <t>FABRICAÇÃO DE FÔRMA PARA VIGAS, COM MADEIRA SERRADA, E = 25 MM. AF_09/2020</t>
  </si>
  <si>
    <t>FABRICAÇÃO DE FÔRMA PARA LAJES, EM MADEIRA SERRADA, E=25 MM. AF_09/2020</t>
  </si>
  <si>
    <t>99,88</t>
  </si>
  <si>
    <t>FABRICAÇÃO DE ESCORAS DE VIGA DO TIPO GARFO, EM MADEIRA. AF_09/2020</t>
  </si>
  <si>
    <t>46,45</t>
  </si>
  <si>
    <t>FABRICAÇÃO DE ESCORAS DO TIPO PONTALETE, EM MADEIRA, PARA PÉ-DIREITO SIMPLES. AF_09/2020</t>
  </si>
  <si>
    <t>19,60</t>
  </si>
  <si>
    <t>MONTAGEM E DESMONTAGEM DE FÔRMA DE PILARES RETANGULARES E ESTRUTURAS SIMILARES, PÉ-DIREITO SIMPLES, EM MADEIRA SERRADA, 1 UTILIZAÇÃO. AF_09/2020</t>
  </si>
  <si>
    <t>264,02</t>
  </si>
  <si>
    <t>MONTAGEM E DESMONTAGEM DE FÔRMA DE PILARES RETANGULARES E ESTRUTURAS SIMILARES, PÉ-DIREITO SIMPLES, EM MADEIRA SERRADA, 2 UTILIZAÇÕES. AF_09/2020</t>
  </si>
  <si>
    <t>168,86</t>
  </si>
  <si>
    <t>MONTAGEM E DESMONTAGEM DE FÔRMA DE PILARES RETANGULARES E ESTRUTURAS SIMILARES, PÉ-DIREITO SIMPLES, EM MADEIRA SERRADA, 4 UTILIZAÇÕES. AF_09/2020</t>
  </si>
  <si>
    <t>107,00</t>
  </si>
  <si>
    <t>MONTAGEM E DESMONTAGEM DE FÔRMA DE PILARES RETANGULARES E ESTRUTURAS SIMILARES, PÉ-DIREITO SIMPLES, EM CHAPA DE MADEIRA COMPENSADA RESINADA, 2 UTILIZAÇÕES. AF_09/2020</t>
  </si>
  <si>
    <t>147,86</t>
  </si>
  <si>
    <t>MONTAGEM E DESMONTAGEM DE FÔRMA DE PILARES RETANGULARES E ESTRUTURAS SIMILARES, PÉ-DIREITO DUPLO, EM CHAPA DE MADEIRA COMPENSADA RESINADA, 2 UTILIZAÇÕES. AF_09/2020</t>
  </si>
  <si>
    <t>168,69</t>
  </si>
  <si>
    <t>MONTAGEM E DESMONTAGEM DE FÔRMA DE PILARES RETANGULARES E ESTRUTURAS SIMILARES, PÉ-DIREITO SIMPLES, EM CHAPA DE MADEIRA COMPENSADA RESINADA, 4 UTILIZAÇÕES. AF_09/2020</t>
  </si>
  <si>
    <t>91,90</t>
  </si>
  <si>
    <t>MONTAGEM E DESMONTAGEM DE FÔRMA DE PILARES RETANGULARES E ESTRUTURAS SIMILARES, PÉ-DIREITO DUPLO, EM CHAPA DE MADEIRA COMPENSADA RESINADA, 4 UTILIZAÇÕES. AF_09/2020</t>
  </si>
  <si>
    <t>107,87</t>
  </si>
  <si>
    <t>MONTAGEM E DESMONTAGEM DE FÔRMA DE PILARES RETANGULARES E ESTRUTURAS SIMILARES, PÉ-DIREITO SIMPLES, EM CHAPA DE MADEIRA COMPENSADA RESINADA, 6 UTILIZAÇÕES. AF_09/2020</t>
  </si>
  <si>
    <t>74,75</t>
  </si>
  <si>
    <t>MONTAGEM E DESMONTAGEM DE FÔRMA DE PILARES RETANGULARES E ESTRUTURAS SIMILARES, PÉ-DIREITO DUPLO, EM CHAPA DE MADEIRA COMPENSADA RESINADA, 6 UTILIZAÇÕES. AF_09/2020</t>
  </si>
  <si>
    <t>88,63</t>
  </si>
  <si>
    <t>MONTAGEM E DESMONTAGEM DE FÔRMA DE PILARES RETANGULARES E ESTRUTURAS SIMILARES, PÉ-DIREITO SIMPLES, EM CHAPA DE MADEIRA COMPENSADA RESINADA, 8 UTILIZAÇÕES. AF_09/2020</t>
  </si>
  <si>
    <t>66,05</t>
  </si>
  <si>
    <t>MONTAGEM E DESMONTAGEM DE FÔRMA DE PILARES RETANGULARES E ESTRUTURAS SIMILARES, PÉ-DIREITO DUPLO, EM CHAPA DE MADEIRA COMPENSADA RESINADA, 8 UTILIZAÇÕES. AF_09/2020</t>
  </si>
  <si>
    <t>78,92</t>
  </si>
  <si>
    <t>MONTAGEM E DESMONTAGEM DE FÔRMA DE PILARES RETANGULARES E ESTRUTURAS SIMILARES, PÉ-DIREITO SIMPLES, EM CHAPA DE MADEIRA COMPENSADA PLASTIFICADA, 10 UTILIZAÇÕES. AF_09/2020</t>
  </si>
  <si>
    <t>62,02</t>
  </si>
  <si>
    <t>MONTAGEM E DESMONTAGEM DE FÔRMA DE PILARES RETANGULARES E ESTRUTURAS SIMILARES, PÉ-DIREITO DUPLO, EM CHAPA DE MADEIRA COMPENSADA PLASTIFICADA, 10 UTILIZAÇÕES. AF_09/2020</t>
  </si>
  <si>
    <t>74,24</t>
  </si>
  <si>
    <t>MONTAGEM E DESMONTAGEM DE FÔRMA DE PILARES RETANGULARES E ESTRUTURAS SIMILARES, PÉ-DIREITO SIMPLES, EM CHAPA DE MADEIRA COMPENSADA PLASTIFICADA, 12 UTILIZAÇÕES. AF_09/2020</t>
  </si>
  <si>
    <t>58,77</t>
  </si>
  <si>
    <t>MONTAGEM E DESMONTAGEM DE FÔRMA DE PILARES RETANGULARES E ESTRUTURAS SIMILARES, PÉ-DIREITO DUPLO, EM CHAPA DE MADEIRA COMPENSADA PLASTIFICADA, 12 UTILIZAÇÕES. AF_09/2020</t>
  </si>
  <si>
    <t>70,56</t>
  </si>
  <si>
    <t>MONTAGEM E DESMONTAGEM DE FÔRMA DE PILARES RETANGULARES E ESTRUTURAS SIMILARES, PÉ-DIREITO SIMPLES, EM CHAPA DE MADEIRA COMPENSADA PLASTIFICADA, 14 UTILIZAÇÕES. AF_09/2020</t>
  </si>
  <si>
    <t>56,42</t>
  </si>
  <si>
    <t>MONTAGEM E DESMONTAGEM DE FÔRMA DE PILARES RETANGULARES E ESTRUTURAS SIMILARES, PÉ-DIREITO DUPLO, EM CHAPA DE MADEIRA COMPENSADA PLASTIFICADA, 14 UTILIZAÇÕES. AF_09/2020</t>
  </si>
  <si>
    <t>67,94</t>
  </si>
  <si>
    <t>MONTAGEM E DESMONTAGEM DE FÔRMA DE PILARES RETANGULARES E ESTRUTURAS SIMILARES, PÉ-DIREITO SIMPLES, EM CHAPA DE MADEIRA COMPENSADA PLASTIFICADA, 18 UTILIZAÇÕES. AF_09/2020</t>
  </si>
  <si>
    <t>51,31</t>
  </si>
  <si>
    <t>MONTAGEM E DESMONTAGEM DE FÔRMA DE PILARES RETANGULARES E ESTRUTURAS SIMILARES, PÉ-DIREITO DUPLO, EM CHAPA DE MADEIRA COMPENSADA PLASTIFICADA, 18 UTILIZAÇÕES. AF_09/2020</t>
  </si>
  <si>
    <t>62,41</t>
  </si>
  <si>
    <t>MONTAGEM E DESMONTAGEM DE FÔRMA DE VIGA, ESCORAMENTO COM PONTALETE DE MADEIRA, PÉ-DIREITO SIMPLES, EM MADEIRA SERRADA, 1 UTILIZAÇÃO. AF_09/2020</t>
  </si>
  <si>
    <t>289,89</t>
  </si>
  <si>
    <t>MONTAGEM E DESMONTAGEM DE FÔRMA DE VIGA, ESCORAMENTO COM PONTALETE DE MADEIRA, PÉ-DIREITO SIMPLES, EM MADEIRA SERRADA, 2 UTILIZAÇÕES. AF_09/2020</t>
  </si>
  <si>
    <t>202,55</t>
  </si>
  <si>
    <t>MONTAGEM E DESMONTAGEM DE FÔRMA DE VIGA, ESCORAMENTO COM PONTALETE DE MADEIRA, PÉ-DIREITO SIMPLES, EM MADEIRA SERRADA, 4 UTILIZAÇÕES. AF_09/2020</t>
  </si>
  <si>
    <t>161,34</t>
  </si>
  <si>
    <t>MONTAGEM E DESMONTAGEM DE FÔRMA DE VIGA, ESCORAMENTO COM GARFO DE MADEIRA, PÉ-DIREITO DUPLO, EM CHAPA DE MADEIRA RESINADA, 2 UTILIZAÇÕES. AF_09/2020</t>
  </si>
  <si>
    <t>311,13</t>
  </si>
  <si>
    <t>MONTAGEM E DESMONTAGEM DE FÔRMA DE VIGA, ESCORAMENTO METÁLICO, PÉ-DIREITO DUPLO, EM CHAPA DE MADEIRA RESINADA, 2 UTILIZAÇÕES. AF_09/2020</t>
  </si>
  <si>
    <t>317,74</t>
  </si>
  <si>
    <t>MONTAGEM E DESMONTAGEM DE FÔRMA DE VIGA, ESCORAMENTO COM GARFO DE MADEIRA, PÉ-DIREITO SIMPLES, EM CHAPA DE MADEIRA RESINADA, 2 UTILIZAÇÕES. AF_09/2020</t>
  </si>
  <si>
    <t>207,47</t>
  </si>
  <si>
    <t>MONTAGEM E DESMONTAGEM DE FÔRMA DE VIGA, ESCORAMENTO METÁLICO, PÉ-DIREITO SIMPLES, EM CHAPA DE MADEIRA RESINADA, 2 UTILIZAÇÕES. AF_09/2020</t>
  </si>
  <si>
    <t>188,16</t>
  </si>
  <si>
    <t>MONTAGEM E DESMONTAGEM DE FÔRMA DE VIGA, ESCORAMENTO COM GARFO DE MADEIRA, PÉ-DIREITO DUPLO, EM CHAPA DE MADEIRA RESINADA, 4 UTILIZAÇÕES. AF_09/2020</t>
  </si>
  <si>
    <t>268,00</t>
  </si>
  <si>
    <t>MONTAGEM E DESMONTAGEM DE FÔRMA DE VIGA, ESCORAMENTO METÁLICO, PÉ-DIREITO DUPLO, EM CHAPA DE MADEIRA RESINADA, 4 UTILIZAÇÕES. AF_09/2020</t>
  </si>
  <si>
    <t>284,94</t>
  </si>
  <si>
    <t>MONTAGEM E DESMONTAGEM DE FÔRMA DE VIGA, ESCORAMENTO COM GARFO DE MADEIRA, PÉ-DIREITO SIMPLES, EM CHAPA DE MADEIRA RESINADA, 4 UTILIZAÇÕES. AF_09/2020</t>
  </si>
  <si>
    <t>170,72</t>
  </si>
  <si>
    <t>MONTAGEM E DESMONTAGEM DE FÔRMA DE VIGA, ESCORAMENTO METÁLICO, PÉ-DIREITO SIMPLES, EM CHAPA DE MADEIRA RESINADA, 4 UTILIZAÇÕES. AF_09/2020</t>
  </si>
  <si>
    <t>154,17</t>
  </si>
  <si>
    <t>MONTAGEM E DESMONTAGEM DE FÔRMA DE VIGA, ESCORAMENTO COM GARFO DE MADEIRA, PÉ-DIREITO DUPLO, EM CHAPA DE MADEIRA RESINADA, 6 UTILIZAÇÕES. AF_09/2020</t>
  </si>
  <si>
    <t>232,82</t>
  </si>
  <si>
    <t>MONTAGEM E DESMONTAGEM DE FÔRMA DE VIGA, ESCORAMENTO METÁLICO, PÉ-DIREITO DUPLO, EM CHAPA DE MADEIRA RESINADA, 6 UTILIZAÇÕES. AF_09/2020</t>
  </si>
  <si>
    <t>264,90</t>
  </si>
  <si>
    <t>MONTAGEM E DESMONTAGEM DE FÔRMA DE VIGA, ESCORAMENTO COM GARFO DE MADEIRA, PÉ-DIREITO SIMPLES, EM CHAPA DE MADEIRA RESINADA, 6 UTILIZAÇÕES. AF_09/2020</t>
  </si>
  <si>
    <t>144,91</t>
  </si>
  <si>
    <t>MONTAGEM E DESMONTAGEM DE FÔRMA DE VIGA, ESCORAMENTO METÁLICO, PÉ-DIREITO SIMPLES, EM CHAPA DE MADEIRA RESINADA, 6 UTILIZAÇÕES. AF_09/2020</t>
  </si>
  <si>
    <t>128,06</t>
  </si>
  <si>
    <t>MONTAGEM E DESMONTAGEM DE FÔRMA DE VIGA, ESCORAMENTO COM GARFO DE MADEIRA, PÉ-DIREITO DUPLO, EM CHAPA DE MADEIRA RESINADA, 8 UTILIZAÇÕES. AF_09/2020</t>
  </si>
  <si>
    <t>215,39</t>
  </si>
  <si>
    <t>MONTAGEM E DESMONTAGEM DE FÔRMA DE VIGA, ESCORAMENTO METÁLICO, PÉ-DIREITO DUPLO, EM CHAPA DE MADEIRA RESINADA, 8 UTILIZAÇÕES. AF_09/2020</t>
  </si>
  <si>
    <t>252,56</t>
  </si>
  <si>
    <t>MONTAGEM E DESMONTAGEM DE FÔRMA DE VIGA, ESCORAMENTO COM GARFO DE MADEIRA, PÉ-DIREITO SIMPLES, EM CHAPA DE MADEIRA RESINADA, 8 UTILIZAÇÕES. AF_09/2020</t>
  </si>
  <si>
    <t>131,64</t>
  </si>
  <si>
    <t>MONTAGEM E DESMONTAGEM DE FÔRMA DE VIGA, ESCORAMENTO METÁLICO, PÉ-DIREITO SIMPLES, EM CHAPA DE MADEIRA RESINADA, 8 UTILIZAÇÕES. AF_09/2020</t>
  </si>
  <si>
    <t>121,43</t>
  </si>
  <si>
    <t>MONTAGEM E DESMONTAGEM DE FÔRMA DE VIGA, ESCORAMENTO COM GARFO DE MADEIRA, PÉ-DIREITO DUPLO, EM CHAPA DE MADEIRA PLASTIFICADA, 10 UTILIZAÇÕES. AF_09/2020</t>
  </si>
  <si>
    <t>169,11</t>
  </si>
  <si>
    <t>MONTAGEM E DESMONTAGEM DE FÔRMA DE VIGA, ESCORAMENTO METÁLICO, PÉ-DIREITO DUPLO, EM CHAPA DE MADEIRA PLASTIFICADA, 10 UTILIZAÇÕES. AF_09/2020</t>
  </si>
  <si>
    <t>246,37</t>
  </si>
  <si>
    <t>MONTAGEM E DESMONTAGEM DE FÔRMA DE VIGA, ESCORAMENTO COM GARFO DE MADEIRA, PÉ-DIREITO SIMPLES, EM CHAPA DE MADEIRA PLASTIFICADA, 10 UTILIZAÇÕES. AF_09/2020</t>
  </si>
  <si>
    <t>106,94</t>
  </si>
  <si>
    <t>MONTAGEM E DESMONTAGEM DE FÔRMA DE VIGA, ESCORAMENTO METÁLICO, PÉ-DIREITO SIMPLES, EM CHAPA DE MADEIRA PLASTIFICADA, 10 UTILIZAÇÕES. AF_09/2020</t>
  </si>
  <si>
    <t>115,19</t>
  </si>
  <si>
    <t>MONTAGEM E DESMONTAGEM DE FÔRMA DE VIGA, ESCORAMENTO COM GARFO DE MADEIRA, PÉ-DIREITO DUPLO, EM CHAPA DE MADEIRA PLASTIFICADA, 12 UTILIZAÇÕES. AF_09/2020</t>
  </si>
  <si>
    <t>153,57</t>
  </si>
  <si>
    <t>MONTAGEM E DESMONTAGEM DE FÔRMA DE VIGA, ESCORAMENTO METÁLICO, PÉ-DIREITO DUPLO, EM CHAPA DE MADEIRA PLASTIFICADA, 12 UTILIZAÇÕES. AF_09/2020</t>
  </si>
  <si>
    <t>239,69</t>
  </si>
  <si>
    <t>MONTAGEM E DESMONTAGEM DE FÔRMA DE VIGA, ESCORAMENTO COM GARFO DE MADEIRA, PÉ-DIREITO SIMPLES, EM CHAPA DE MADEIRA PLASTIFICADA, 12 UTILIZAÇÕES. AF_09/2020</t>
  </si>
  <si>
    <t>97,24</t>
  </si>
  <si>
    <t>MONTAGEM E DESMONTAGEM DE FÔRMA DE VIGA, ESCORAMENTO METÁLICO, PÉ-DIREITO SIMPLES, EM CHAPA DE MADEIRA PLASTIFICADA, 12 UTILIZAÇÕES. AF_09/2020</t>
  </si>
  <si>
    <t>109,16</t>
  </si>
  <si>
    <t>MONTAGEM E DESMONTAGEM DE FÔRMA DE VIGA, ESCORAMENTO COM GARFO DE MADEIRA, PÉ-DIREITO DUPLO, EM CHAPA DE MADEIRA PLASTIFICADA, 14 UTILIZAÇÕES. AF_09/2020</t>
  </si>
  <si>
    <t>141,11</t>
  </si>
  <si>
    <t>MONTAGEM E DESMONTAGEM DE FÔRMA DE VIGA, ESCORAMENTO METÁLICO, PÉ-DIREITO DUPLO, EM CHAPA DE MADEIRA PLASTIFICADA, 14 UTILIZAÇÕES. AF_09/2020</t>
  </si>
  <si>
    <t>234,00</t>
  </si>
  <si>
    <t>MONTAGEM E DESMONTAGEM DE FÔRMA DE VIGA, ESCORAMENTO COM GARFO DE MADEIRA, PÉ-DIREITO SIMPLES, EM CHAPA DE MADEIRA PLASTIFICADA, 14 UTILIZAÇÕES. AF_09/2020</t>
  </si>
  <si>
    <t>89,45</t>
  </si>
  <si>
    <t>MONTAGEM E DESMONTAGEM DE FÔRMA DE VIGA, ESCORAMENTO METÁLICO, PÉ-DIREITO SIMPLES, EM CHAPA DE MADEIRA PLASTIFICADA, 14 UTILIZAÇÕES. AF_09/2020</t>
  </si>
  <si>
    <t>104,11</t>
  </si>
  <si>
    <t>MONTAGEM E DESMONTAGEM DE FÔRMA DE VIGA, ESCORAMENTO COM GARFO DE MADEIRA, PÉ-DIREITO DUPLO, EM CHAPA DE MADEIRA PLASTIFICADA, 18 UTILIZAÇÕES. AF_09/2020</t>
  </si>
  <si>
    <t>114,13</t>
  </si>
  <si>
    <t>MONTAGEM E DESMONTAGEM DE FÔRMA DE VIGA, ESCORAMENTO METÁLICO, PÉ-DIREITO DUPLO, EM CHAPA DE MADEIRA PLASTIFICADA, 18 UTILIZAÇÕES. AF_09/2020</t>
  </si>
  <si>
    <t>222,60</t>
  </si>
  <si>
    <t>MONTAGEM E DESMONTAGEM DE FÔRMA DE VIGA, ESCORAMENTO COM GARFO DE MADEIRA, PÉ-DIREITO SIMPLES, EM CHAPA DE MADEIRA PLASTIFICADA, 18 UTILIZAÇÕES. AF_09/2020</t>
  </si>
  <si>
    <t>72,56</t>
  </si>
  <si>
    <t>MONTAGEM E DESMONTAGEM DE FÔRMA DE VIGA, ESCORAMENTO METÁLICO, PÉ-DIREITO SIMPLES, EM CHAPA DE MADEIRA PLASTIFICADA, 18 UTILIZAÇÕES. AF_09/2020</t>
  </si>
  <si>
    <t>93,84</t>
  </si>
  <si>
    <t>MONTAGEM E DESMONTAGEM DE FÔRMA DE LAJE MACIÇA, PÉ-DIREITO SIMPLES, EM MADEIRA SERRADA, 1 UTILIZAÇÃO. AF_09/2020</t>
  </si>
  <si>
    <t>311,18</t>
  </si>
  <si>
    <t>MONTAGEM E DESMONTAGEM DE FÔRMA DE LAJE MACIÇA, PÉ-DIREITO SIMPLES, EM MADEIRA SERRADA, 2 UTILIZAÇÕES. AF_09/2020</t>
  </si>
  <si>
    <t>216,13</t>
  </si>
  <si>
    <t>MONTAGEM E DESMONTAGEM DE FÔRMA DE LAJE MACIÇA, PÉ-DIREITO SIMPLES, EM MADEIRA SERRADA, 4 UTILIZAÇÕES. AF_09/2020</t>
  </si>
  <si>
    <t>155,23</t>
  </si>
  <si>
    <t>MONTAGEM E DESMONTAGEM DE FÔRMA DE LAJE NERVURADA COM CUBETA E ASSOALHO, PÉ-DIREITO DUPLO, EM CHAPA DE MADEIRA COMPENSADA RESINADA, 8 UTILIZAÇÕES. AF_09/2020</t>
  </si>
  <si>
    <t>104,48</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</si>
  <si>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</si>
  <si>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</si>
  <si>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99,01</t>
  </si>
  <si>
    <t>MONTAGEM E DESMONTAGEM DE FÔRMA DE LAJE NERVURADA COM CUBETA E ASSOALHO, PÉ-DIREITO SIMPLES, EM CHAPA DE MADEIRA COMPENSADA RESINADA, 10 UTILIZAÇÕES. AF_09/2020</t>
  </si>
  <si>
    <t>64,13</t>
  </si>
  <si>
    <t>MONTAGEM E DESMONTAGEM DE FÔRMA DE LAJE NERVURADA COM CUBETA E ASSOALHO, PÉ-DIREITO DUPLO, EM CHAPA DE MADEIRA COMPENSADA RESINADA, 12 UTILIZAÇÕES. AF_09/2020</t>
  </si>
  <si>
    <t>94,50</t>
  </si>
  <si>
    <t>MONTAGEM E DESMONTAGEM DE FÔRMA DE LAJE NERVURADA COM CUBETA E ASSOALHO, PÉ-DIREITO SIMPLES, EM CHAPA DE MADEIRA COMPENSADA RESINADA, 12 UTILIZAÇÕES. AF_09/2020</t>
  </si>
  <si>
    <t>60,46</t>
  </si>
  <si>
    <t>MONTAGEM E DESMONTAGEM DE FÔRMA DE LAJE NERVURADA COM CUBETA E ASSOALHO, PÉ-DIREITO DUPLO, EM CHAPA DE MADEIRA COMPENSADA RESINADA, 14 UTILIZAÇÕES. AF_09/2020</t>
  </si>
  <si>
    <t>90,99</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</si>
  <si>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</si>
  <si>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</si>
  <si>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84,52</t>
  </si>
  <si>
    <t>MONTAGEM E DESMONTAGEM DE FÔRMA DE LAJE NERVURADA COM CUBETA E ASSOALHO, PÉ-DIREITO SIMPLES, EM CHAPA DE MADEIRA COMPENSADA RESINADA, 18 UTILIZAÇÕES. AF_09/2020</t>
  </si>
  <si>
    <t>52,73</t>
  </si>
  <si>
    <t>MONTAGEM E DESMONTAGEM DE FÔRMA DE LAJE MACIÇA, PÉ-DIREITO DUPLO, EM CHAPA DE MADEIRA COMPENSADA RESINADA, 2 UTILIZAÇÕES. AF_09/2020</t>
  </si>
  <si>
    <t>104,60</t>
  </si>
  <si>
    <t>MONTAGEM E DESMONTAGEM DE FÔRMA DE LAJE MACIÇA, PÉ-DIREITO SIMPLES, EM CHAPA DE MADEIRA COMPENSADA RESINADA, 2 UTILIZAÇÕES. AF_09/2020</t>
  </si>
  <si>
    <t>67,01</t>
  </si>
  <si>
    <t>MONTAGEM E DESMONTAGEM DE FÔRMA DE LAJE MACIÇA, PÉ-DIREITO DUPLO, EM CHAPA DE MADEIRA COMPENSADA RESINADA, 4 UTILIZAÇÕES. AF_09/2020</t>
  </si>
  <si>
    <t>88,24</t>
  </si>
  <si>
    <t>MONTAGEM E DESMONTAGEM DE FÔRMA DE LAJE MACIÇA, PÉ-DIREITO SIMPLES, EM CHAPA DE MADEIRA COMPENSADA RESINADA, 4 UTILIZAÇÕES. AF_09/2020</t>
  </si>
  <si>
    <t>51,71</t>
  </si>
  <si>
    <t>MONTAGEM E DESMONTAGEM DE FÔRMA DE LAJE MACIÇA, PÉ-DIREITO DUPLO, EM CHAPA DE MADEIRA COMPENSADA RESINADA, 6 UTILIZAÇÕES. AF_09/2020</t>
  </si>
  <si>
    <t>80,25</t>
  </si>
  <si>
    <t>MONTAGEM E DESMONTAGEM DE FÔRMA DE LAJE MACIÇA, PÉ-DIREITO SIMPLES, EM CHAPA DE MADEIRA COMPENSADA RESINADA, 6 UTILIZAÇÕES. AF_09/2020</t>
  </si>
  <si>
    <t>44,75</t>
  </si>
  <si>
    <t>MONTAGEM E DESMONTAGEM DE FÔRMA DE LAJE MACIÇA, PÉ-DIREITO DUPLO, EM CHAPA DE MADEIRA COMPENSADA RESINADA, 8 UTILIZAÇÕES. AF_09/2020</t>
  </si>
  <si>
    <t>75,13</t>
  </si>
  <si>
    <t>MONTAGEM E DESMONTAGEM DE FÔRMA DE LAJE MACIÇA, PÉ-DIREITO SIMPLES, EM CHAPA DE MADEIRA COMPENSADA RESINADA, 8 UTILIZAÇÕES. AF_09/2020</t>
  </si>
  <si>
    <t>40,55</t>
  </si>
  <si>
    <t>MONTAGEM E DESMONTAGEM DE FÔRMA DE LAJE MACIÇA, PÉ-DIREITO DUPLO, EM CHAPA DE MADEIRA COMPENSADA PLASTIFICADA, 10 UTILIZAÇÕES. AF_09/2020</t>
  </si>
  <si>
    <t>75,01</t>
  </si>
  <si>
    <t>MONTAGEM E DESMONTAGEM DE FÔRMA DE LAJE MACIÇA, PÉ-DIREITO SIMPLES, EM CHAPA DE MADEIRA COMPENSADA PLASTIFICADA, 10 UTILIZAÇÕES. AF_09/2020</t>
  </si>
  <si>
    <t>41,29</t>
  </si>
  <si>
    <t>MONTAGEM E DESMONTAGEM DE FÔRMA DE LAJE MACIÇA, PÉ-DIREITO DUPLO, EM CHAPA DE MADEIRA COMPENSADA PLASTIFICADA, 12 UTILIZAÇÕES. AF_09/2020</t>
  </si>
  <si>
    <t>71,75</t>
  </si>
  <si>
    <t>MONTAGEM E DESMONTAGEM DE FÔRMA DE LAJE MACIÇA, PÉ-DIREITO SIMPLES, EM CHAPA DE MADEIRA COMPENSADA PLASTIFICADA, 12 UTILIZAÇÕES. AF_09/2020</t>
  </si>
  <si>
    <t>38,83</t>
  </si>
  <si>
    <t>MONTAGEM E DESMONTAGEM DE FÔRMA DE LAJE MACIÇA, PÉ-DIREITO DUPLO, EM CHAPA DE MADEIRA COMPENSADA PLASTIFICADA, 14 UTILIZAÇÕES. AF_09/2020</t>
  </si>
  <si>
    <t>68,95</t>
  </si>
  <si>
    <t>MONTAGEM E DESMONTAGEM DE FÔRMA DE LAJE MACIÇA, PÉ-DIREITO SIMPLES, EM CHAPA DE MADEIRA COMPENSADA PLASTIFICADA, 14 UTILIZAÇÕES. AF_09/2020</t>
  </si>
  <si>
    <t>36,75</t>
  </si>
  <si>
    <t>MONTAGEM E DESMONTAGEM DE FÔRMA DE LAJE MACIÇA, PÉ-DIREITO DUPLO, EM CHAPA DE MADEIRA COMPENSADA PLASTIFICADA, 18 UTILIZAÇÕES. AF_09/2020</t>
  </si>
  <si>
    <t>63,49</t>
  </si>
  <si>
    <t>MONTAGEM E DESMONTAGEM DE FÔRMA DE LAJE MACIÇA, PÉ-DIREITO SIMPLES, EM CHAPA DE MADEIRA COMPENSADA PLASTIFICADA, 18 UTILIZAÇÕES. AF_09/2020</t>
  </si>
  <si>
    <t>32,58</t>
  </si>
  <si>
    <t>FABRICAÇÃO DE FÔRMA PARA PILARES CIRCULARES, EM CHAPA DE MADEIRA COMPENSADA RESINADA, PÉ-DIREITO SIMPLES. AF_05/2024</t>
  </si>
  <si>
    <t>181,80</t>
  </si>
  <si>
    <t>MONTAGEM E DESMONTAGEM DE FÔRMA DE PILARES CIRCULARES, PÉ-DIREITO SIMPLES, EM MADEIRA, 2 UTILIZAÇÕES. AF_05/2024</t>
  </si>
  <si>
    <t>150,76</t>
  </si>
  <si>
    <t>FABRICAÇÃO, MONTAGEM E DESMONTAGEM DE FÔRMA PARA SAPATA, EM MADEIRA SERRADA, E=25 MM, 1 UTILIZAÇÃO. AF_01/2024</t>
  </si>
  <si>
    <t>288,11</t>
  </si>
  <si>
    <t>FABRICAÇÃO, MONTAGEM E DESMONTAGEM DE FÔRMA PARA VIGA BALDRAME, EM MADEIRA SERRADA, E=25 MM, 1 UTILIZAÇÃO. AF_01/2024</t>
  </si>
  <si>
    <t>172,49</t>
  </si>
  <si>
    <t>FABRICAÇÃO, MONTAGEM E DESMONTAGEM DE FÔRMA PARA BLOCO DE COROAMENTO, EM MADEIRA SERRADA, E=25 MM, 2 UTILIZAÇÕES. AF_01/2024</t>
  </si>
  <si>
    <t>118,74</t>
  </si>
  <si>
    <t>FABRICAÇÃO, MONTAGEM E DESMONTAGEM DE FÔRMA PARA SAPATA, EM MADEIRA SERRADA, E=25 MM, 2 UTILIZAÇÕES. AF_01/2024</t>
  </si>
  <si>
    <t>185,81</t>
  </si>
  <si>
    <t>FABRICAÇÃO, MONTAGEM E DESMONTAGEM DE FÔRMA PARA VIGA BALDRAME, EM MADEIRA SERRADA, E=25 MM, 2 UTILIZAÇÕES. AF_01/2024</t>
  </si>
  <si>
    <t>106,39</t>
  </si>
  <si>
    <t>FABRICAÇÃO, MONTAGEM E DESMONTAGEM DE FÔRMA PARA BLOCO DE COROAMENTO, EM MADEIRA SERRADA, E=25 MM, 4 UTILIZAÇÕES. AF_01/2024</t>
  </si>
  <si>
    <t>82,28</t>
  </si>
  <si>
    <t>FABRICAÇÃO, MONTAGEM E DESMONTAGEM DE FÔRMA PARA SAPATA, EM MADEIRA SERRADA, E=25 MM, 4 UTILIZAÇÕES. AF_01/2024</t>
  </si>
  <si>
    <t>132,59</t>
  </si>
  <si>
    <t>FABRICAÇÃO, MONTAGEM E DESMONTAGEM DE FÔRMA PARA VIGA BALDRAME, EM MADEIRA SERRADA, E=25 MM, 4 UTILIZAÇÕES. AF_01/2024</t>
  </si>
  <si>
    <t>71,97</t>
  </si>
  <si>
    <t>FABRICAÇÃO, MONTAGEM E DESMONTAGEM DE FÔRMA PARA BLOCO DE COROAMENTO, EM CHAPA DE MADEIRA COMPENSADA RESINADA, E=17 MM, 2 UTILIZAÇÕES. AF_01/2024</t>
  </si>
  <si>
    <t>195,63</t>
  </si>
  <si>
    <t>FABRICAÇÃO, MONTAGEM E DESMONTAGEM DE FÔRMA PARA SAPATA, EM CHAPA DE MADEIRA COMPENSADA RESINADA, E=17 MM, 2 UTILIZAÇÕES. AF_01/2024</t>
  </si>
  <si>
    <t>245,50</t>
  </si>
  <si>
    <t>FABRICAÇÃO, MONTAGEM E DESMONTAGEM DE FÔRMA PARA VIGA BALDRAME, EM CHAPA DE MADEIRA COMPENSADA RESINADA, E=17 MM, 2 UTILIZAÇÕES. AF_01/2024</t>
  </si>
  <si>
    <t>133,37</t>
  </si>
  <si>
    <t>FABRICAÇÃO, MONTAGEM E DESMONTAGEM DE FÔRMA PARA BLOCO DE COROAMENTO, EM CHAPA DE MADEIRA COMPENSADA RESINADA, E=17 MM, 4 UTILIZAÇÕES. AF_01/2024</t>
  </si>
  <si>
    <t>132,28</t>
  </si>
  <si>
    <t>FABRICAÇÃO, MONTAGEM E DESMONTAGEM DE FÔRMA PARA SAPATA, EM CHAPA DE MADEIRA COMPENSADA RESINADA, E=17 MM, 4 UTILIZAÇÕES. AF_01/2024</t>
  </si>
  <si>
    <t>174,37</t>
  </si>
  <si>
    <t>FABRICAÇÃO, MONTAGEM E DESMONTAGEM DE FÔRMA PARA VIGA BALDRAME, EM CHAPA DE MADEIRA COMPENSADA RESINADA, E=17 MM, 4 UTILIZAÇÕES. AF_01/2024</t>
  </si>
  <si>
    <t>95,09</t>
  </si>
  <si>
    <t>19,32</t>
  </si>
  <si>
    <t>FABRICAÇÃO DE ESCORAS DO TIPO PONTALETE, EM MADEIRA, PARA PÉ-DIREITO DUPLO. AF_09/2020</t>
  </si>
  <si>
    <t>ESCORAMENTO DE FÔRMAS DE LAJE EM MADEIRA NÃO APARELHADA, PÉ-DIREITO SIMPLES, INCLUSO TRAVAMENTO, 4 UTILIZAÇÕES. AF_09/2020</t>
  </si>
  <si>
    <t>18,39</t>
  </si>
  <si>
    <t>ESCORAMENTO DE FÔRMAS DE LAJE EM MADEIRA NÃO APARELHADA, PÉ-DIREITO DUPLO, INCLUSO TRAVAMENTO, 4 UTILIZAÇÕES. AF_09/2020</t>
  </si>
  <si>
    <t>30,18</t>
  </si>
  <si>
    <t>FABRICAÇÃO DE FÔRMA PARA ESCADAS, COM 2 LANCES EM "U" E LAJE PLANA, EM CHAPA DE MADEIRA COMPENSADA PLASTIFICADA, E=18 MM. AF_11/2020</t>
  </si>
  <si>
    <t>223,11</t>
  </si>
  <si>
    <t>FABRICAÇÃO DE FÔRMA PARA ESCADAS, COM 2 LANCES EM "U" E LAJE PLANA, EM CHAPA DE MADEIRA COMPENSADA RESINADA, E= 17 MM. AF_11/2020</t>
  </si>
  <si>
    <t>177,62</t>
  </si>
  <si>
    <t>FABRICAÇÃO DE FÔRMA PARA ESCADAS, COM 2 LANCES EM "U" E LAJE PLANA, EM MADEIRA SERRADA, E=25 MM. AF_11/2020</t>
  </si>
  <si>
    <t>203,89</t>
  </si>
  <si>
    <t>MONTAGEM E DESMONTAGEM DE FÔRMA PARA ESCADAS, COM 2 LANCES EM "U" E LAJE PLANA, EM MADEIRA SERRADA, 1 UTILIZAÇÃO. AF_11/2020</t>
  </si>
  <si>
    <t>478,96</t>
  </si>
  <si>
    <t>MONTAGEM E DESMONTAGEM DE FÔRMA PARA ESCADAS, COM 2 LANCES EM "U"  E LAJE PLANA, EM MADEIRA SERRADA, 2 UTILIZAÇÕES. AF_11/2020</t>
  </si>
  <si>
    <t>409,12</t>
  </si>
  <si>
    <t>MONTAGEM E DESMONTAGEM DE FÔRMA PARA ESCADAS, COM 2 LANCES EM "U" E LAJE PLANA, EM CHAPA DE MADEIRA COMPENSADA RESINADA, 2 UTILIZAÇÕES. AF_11/2020</t>
  </si>
  <si>
    <t>321,22</t>
  </si>
  <si>
    <t>MONTAGEM E DESMONTAGEM DE FÔRMA PARA ESCADAS, COM 2 LANCES EM "U" E LAJE PLANA, EM CHAPA DE MADEIRA COMPENSADA RESINADA, 4 UTILIZAÇÕES. AF_11/2020</t>
  </si>
  <si>
    <t>302,48</t>
  </si>
  <si>
    <t>MONTAGEM E DESMONTAGEM DE FÔRMA PARA ESCADAS, COM 2 LANCES EM "U" E LAJE PLANA, EM CHAPA DE MADEIRA COMPENSADA PLASTIFICADA, 6 UTILIZAÇÕES. AF_11/2020</t>
  </si>
  <si>
    <t>257,58</t>
  </si>
  <si>
    <t>MONTAGEM E DESMONTAGEM DE FÔRMA PARA ESCADAS, COM 2 LANCES EM "U" E LAJE PLANA, EM CHAPA DE MADEIRA COMPENSADA PLASTIFICADA, 8 UTILIZAÇÕES. AF_11/2020</t>
  </si>
  <si>
    <t>228,07</t>
  </si>
  <si>
    <t>MONTAGEM E DESMONTAGEM DE FÔRMA PARA ESCADAS, COM 2 LANCES EM "U" E LAJE PLANA, EM CHAPA DE MADEIRA COMPENSADA PLASTIFICADA, 10 UTILIZAÇÕES. AF_11/2020</t>
  </si>
  <si>
    <t>209,47</t>
  </si>
  <si>
    <t>FABRICAÇÃO DE FÔRMA PARA ESCADAS, COM 2 LANCES EM "U" E LAJE CASCATA, EM CHAPA DE MADEIRA COMPENSADA PLASTIFICADA, E=18 MM. AF_11/2020</t>
  </si>
  <si>
    <t>223,48</t>
  </si>
  <si>
    <t>FABRICAÇÃO DE FÔRMA PARA ESCADAS, COM 2 LANCES EM "U" E LAJE CASCATA, EM CHAPA DE MADEIRA COMPENSADA RESINADA, E= 17 MM. AF_11/2020</t>
  </si>
  <si>
    <t>165,65</t>
  </si>
  <si>
    <t>FABRICAÇÃO DE FÔRMA PARA ESCADAS, COM 2 LANCES EM "U" E LAJE CASCATA, EM MADEIRA SERRADA, E=25 MM. AF_11/2020</t>
  </si>
  <si>
    <t>234,54</t>
  </si>
  <si>
    <t>FABRICAÇÃO DE FÔRMA PARA ESCADAS, COM 2 LANCES EM "L" E LAJE PLANA, EM CHAPA DE MADEIRA COMPENSADA PLASTIFICADA, E=18 MM. AF_11/2020</t>
  </si>
  <si>
    <t>231,23</t>
  </si>
  <si>
    <t>FABRICAÇÃO DE FÔRMA PARA ESCADAS, COM 2 LANCES EM "L" E LAJE PLANA, EM CHAPA DE MADEIRA COMPENSADA RESINADA, E= 17 MM. AF_11/2020</t>
  </si>
  <si>
    <t>186,32</t>
  </si>
  <si>
    <t>FABRICAÇÃO DE FÔRMA PARA ESCADAS, COM 2 LANCES EM "L" E LAJE PLANA, EM MADEIRA SERRADA, E=25 MM. AF_11/2020</t>
  </si>
  <si>
    <t>219,06</t>
  </si>
  <si>
    <t>FABRICAÇÃO DE FÔRMA PARA ESCADAS, COM 2 LANCES EM "L" E LAJE CASCATA, EM CHAPA DE MADEIRA COMPENSADA PLASTIFICADA, E=18 MM. AF_11/2020</t>
  </si>
  <si>
    <t>223,36</t>
  </si>
  <si>
    <t>FABRICAÇÃO DE FÔRMA PARA ESCADAS, COM 2 LANCES EM "L" E LAJE CASCATA, EM CHAPA DE MADEIRA COMPENSADA RESINADA, E= 17 MM. AF_11/2020</t>
  </si>
  <si>
    <t>168,08</t>
  </si>
  <si>
    <t>FABRICAÇÃO DE FÔRMA PARA ESCADAS, COM 2 LANCES EM "L" E LAJE CASCATA, EM MADEIRA SERRADA, E=25 MM. AF_11/2020</t>
  </si>
  <si>
    <t>273,86</t>
  </si>
  <si>
    <t>FABRICAÇÃO DE FÔRMA PARA ESCADAS, COM 1 LANCE E LAJE PLANA, EM CHAPA DE MADEIRA COMPENSADA PLASTIFICADA, E=18 MM. AF_11/2020</t>
  </si>
  <si>
    <t>245,42</t>
  </si>
  <si>
    <t>FABRICAÇÃO DE FÔRMA PARA ESCADAS, COM 1 LANCE E LAJE PLANA, EM CHAPA DE MADEIRA COMPENSADA RESINADA, E= 17 MM. AF_11/2020</t>
  </si>
  <si>
    <t>FABRICAÇÃO DE FÔRMA PARA ESCADAS, COM 1 LANCE E LAJE PLANA, EM MADEIRA SERRADA, E=25 MM. AF_11/2020</t>
  </si>
  <si>
    <t>234,91</t>
  </si>
  <si>
    <t>FABRICAÇÃO DE FÔRMA PARA ESCADAS, COM 1 LANCE E LAJE CASCATA, EM CHAPA DE MADEIRA COMPENSADA PLASTIFICADA, E=18 MM. AF_11/2020</t>
  </si>
  <si>
    <t>222,11</t>
  </si>
  <si>
    <t>FABRICAÇÃO DE FÔRMA PARA ESCADAS, COM 1 LANCE E LAJE CASCATA, EM CHAPA DE MADEIRA COMPENSADA RESINADA, E= 17 MM. AF_11/2020</t>
  </si>
  <si>
    <t>165,57</t>
  </si>
  <si>
    <t>FABRICAÇÃO DE FÔRMA PARA ESCADAS, COM 1 LANCE E LAJE CASCATA, EM MADEIRA SERRADA, E=25 MM. AF_11/2020</t>
  </si>
  <si>
    <t>292,77</t>
  </si>
  <si>
    <t>MONTAGEM E DESMONTAGEM DE FÔRMA PARA ESCADAS, COM 2 LANCES EM "U" E LAJE CASCATA, EM MADEIRA SERRADA, 1 UTILIZAÇÃO. AF_11/2020</t>
  </si>
  <si>
    <t>474,66</t>
  </si>
  <si>
    <t>MONTAGEM E DESMONTAGEM DE FÔRMA PARA ESCADAS, COM 2 LANCES EM "U" E LAJE CASCATA, EM MADEIRA SERRADA, 2 UTILIZAÇÕES. AF_11/2020</t>
  </si>
  <si>
    <t>409,69</t>
  </si>
  <si>
    <t>MONTAGEM E DESMONTAGEM DE FÔRMA PARA ESCADAS, COM 2 LANCES EM "U" E LAJE CASCATA, EM CHAPA DE MADEIRA COMPENSADA RESINADA, 2 UTILIZAÇÕES. AF_11/2020</t>
  </si>
  <si>
    <t>303,66</t>
  </si>
  <si>
    <t>MONTAGEM E DESMONTAGEM DE FÔRMA PARA ESCADAS, COM 2 LANCES EM "U" E LAJE CASCATA, EM CHAPA DE MADEIRA COMPENSADA RESINADA, 4 UTILIZAÇÕES. AF_11/2020</t>
  </si>
  <si>
    <t>283,99</t>
  </si>
  <si>
    <t>MONTAGEM E DESMONTAGEM DE FÔRMA PARA ESCADAS, COM 2 LANCES EM "U" E LAJE CASCATA, EM CHAPA DE MADEIRA COMPENSADA PLASTIFICADA, 6 UTILIZAÇÕES. AF_11/2020</t>
  </si>
  <si>
    <t>247,90</t>
  </si>
  <si>
    <t>MONTAGEM E DESMONTAGEM DE FÔRMA PARA ESCADAS, COM 2 LANCES EM "U" E LAJE CASCATA, EM CHAPA DE MADEIRA COMPENSADA PLASTIFICADA, 8 UTILIZAÇÕES. AF_11/2020</t>
  </si>
  <si>
    <t>218,36</t>
  </si>
  <si>
    <t>MONTAGEM E DESMONTAGEM DE FÔRMA PARA ESCADAS, COM 2 LANCES EM "U" E LAJE CASCATA, EM CHAPA DE MADEIRA COMPENSADA PLASTIFICADA, 10 UTILIZAÇÕES. AF_11/2020</t>
  </si>
  <si>
    <t>199,73</t>
  </si>
  <si>
    <t>MONTAGEM E DESMONTAGEM DE FÔRMA PARA ESCADAS, COM 2 LANCES EM "L" E LAJE PLANA, EM MADEIRA SERRADA, 1 UTILIZAÇÃO. AF_11/2020</t>
  </si>
  <si>
    <t>469,00</t>
  </si>
  <si>
    <t>MONTAGEM E DESMONTAGEM DE FÔRMA PARA ESCADAS, COM 2 LANCES EM "L" E LAJE PLANA, EM MADEIRA SERRADA, 2 UTILIZAÇÕES. AF_11/2020</t>
  </si>
  <si>
    <t>393,40</t>
  </si>
  <si>
    <t>MONTAGEM E DESMONTAGEM DE FÔRMA PARA ESCADAS, COM 2 LANCES EM "L" E LAJE PLANA, EM CHAPA DE MADEIRA COMPENSADA RESINADA, 2 UTILIZAÇÕES. AF_11/2020</t>
  </si>
  <si>
    <t>322,45</t>
  </si>
  <si>
    <t>MONTAGEM E DESMONTAGEM DE FÔRMA PARA ESCADAS, COM 2 LANCES EM "L" E LAJE PLANA, EM CHAPA DE MADEIRA COMPENSADA RESINADA, 4 UTILIZAÇÕES. AF_11/2020</t>
  </si>
  <si>
    <t>300,42</t>
  </si>
  <si>
    <t>MONTAGEM E DESMONTAGEM DE FÔRMA PARA ESCADAS, COM 2 LANCES EM "L" E LAJE PLANA, EM CHAPA DE MADEIRA COMPENSADA PLASTIFICADA, 6 UTILIZAÇÕES. AF_11/2020</t>
  </si>
  <si>
    <t>253,20</t>
  </si>
  <si>
    <t>MONTAGEM E DESMONTAGEM DE FÔRMA PARA ESCADAS, COM 2 LANCES EM "L" E LAJE PLANA, EM CHAPA DE MADEIRA COMPENSADA PLASTIFICADA, 8 UTILIZAÇÕES. AF_11/2020</t>
  </si>
  <si>
    <t>222,80</t>
  </si>
  <si>
    <t>MONTAGEM E DESMONTAGEM DE FÔRMA PARA ESCADAS, COM 2 LANCES EM "L" E LAJE PLANA, EM CHAPA DE MADEIRA COMPENSADA PLASTIFICADA, 10 UTILIZAÇÕES. AF_11/2020</t>
  </si>
  <si>
    <t>205,94</t>
  </si>
  <si>
    <t>MONTAGEM E DESMONTAGEM DE FÔRMA PARA ESCADAS, COM 2 LANCES EM "L" E LAJE CASCATA, EM MADEIRA SERRADA, 1 UTILIZAÇÃO. AF_11/2020</t>
  </si>
  <si>
    <t>MONTAGEM E DESMONTAGEM DE FÔRMA PARA ESCADAS, COM 2 LANCES EM "L" E LAJE CASCATA, EM MADEIRA SERRADA, 2 UTILIZAÇÕES. AF_11/2020</t>
  </si>
  <si>
    <t>431,36</t>
  </si>
  <si>
    <t>MONTAGEM E DESMONTAGEM DE FÔRMA PARA ESCADAS, COM 2 LANCES EM "L" E LAJE CASCATA, EM CHAPA DE MADEIRA COMPENSADA RESINADA, 2 UTILIZAÇÕES. AF_11/2020</t>
  </si>
  <si>
    <t>300,95</t>
  </si>
  <si>
    <t>MONTAGEM E DESMONTAGEM DE FÔRMA PARA ESCADAS, COM 2 LANCES EM "L" E LAJE CASCATA, EM CHAPA DE MADEIRA COMPENSADA RESINADA, 4 UTILIZAÇÕES. AF_11/2020</t>
  </si>
  <si>
    <t>278,89</t>
  </si>
  <si>
    <t>MONTAGEM E DESMONTAGEM DE FÔRMA PARA ESCADAS, COM 2 LANCES EM "L" E LAJE CASCATA, EM CHAPA DE MADEIRA COMPENSADA PLASTIFICADA, 6 UTILIZAÇÕES. AF_11/2020</t>
  </si>
  <si>
    <t>241,03</t>
  </si>
  <si>
    <t>MONTAGEM E DESMONTAGEM DE FÔRMA PARA ESCADAS, COM 2 LANCES EM "L" E LAJE CASCATA, EM CHAPA DE MADEIRA COMPENSADA PLASTIFICADA, 8 UTILIZAÇÕES. AF_11/2020</t>
  </si>
  <si>
    <t>211,50</t>
  </si>
  <si>
    <t>MONTAGEM E DESMONTAGEM DE FÔRMA PARA ESCADAS, COM 2 LANCES EM "L" E LAJE CASCATA, EM CHAPA DE MADEIRA COMPENSADA PLASTIFICADA, 10 UTILIZAÇÕES. AF_11/2020</t>
  </si>
  <si>
    <t>195,11</t>
  </si>
  <si>
    <t>MONTAGEM E DESMONTAGEM DE FÔRMA PARA ESCADAS, COM 1 LANCE E LAJE PLANA, EM MADEIRA SERRADA, 1 UTILIZAÇÃO. AF_11/2020</t>
  </si>
  <si>
    <t>489,64</t>
  </si>
  <si>
    <t>MONTAGEM E DESMONTAGEM DE FÔRMA PARA ESCADAS, COM 1 LANCE E LAJE PLANA, EM MADEIRA SERRADA, 2 UTILIZAÇÕES. AF_11/2020</t>
  </si>
  <si>
    <t>409,37</t>
  </si>
  <si>
    <t>MONTAGEM E DESMONTAGEM DE FÔRMA PARA ESCADAS, COM 1 LANCE E LAJE PLANA, EM CHAPA DE MADEIRA COMPENSADA RESINADA, 2 UTILIZAÇÕES. AF_11/2020</t>
  </si>
  <si>
    <t>323,48</t>
  </si>
  <si>
    <t>MONTAGEM E DESMONTAGEM DE FÔRMA PARA ESCADAS, COM 1 LANCE E LAJE PLANA, EM CHAPA DE MADEIRA COMPENSADA RESINADA, 4 UTILIZAÇÕES. AF_11/2020</t>
  </si>
  <si>
    <t>298,05</t>
  </si>
  <si>
    <t>MONTAGEM E DESMONTAGEM DE FÔRMA PARA ESCADAS, COM 1 LANCE E LAJE PLANA, EM CHAPA DE MADEIRA COMPENSADA PLASTIFICADA, 6 UTILIZAÇÕES. AF_11/2020</t>
  </si>
  <si>
    <t>251,87</t>
  </si>
  <si>
    <t>MONTAGEM E DESMONTAGEM DE FÔRMA PARA ESCADAS, COM 1 LANCE E LAJE PLANA, EM CHAPA DE MADEIRA COMPENSADA PLASTIFICADA, 8 UTILIZAÇÕES. AF_11/2020</t>
  </si>
  <si>
    <t>222,37</t>
  </si>
  <si>
    <t>MONTAGEM E DESMONTAGEM DE FÔRMA PARA ESCADAS, COM 1 LANCE E LAJE PLANA, EM CHAPA DE MADEIRA COMPENSADA PLASTIFICADA, 10 UTILIZAÇÕES. AF_11/2020</t>
  </si>
  <si>
    <t>204,66</t>
  </si>
  <si>
    <t>MONTAGEM E DESMONTAGEM DE FÔRMA PARA ESCADAS, COM 1 LANCE E LAJE CASCATA, EM MADEIRA SERRADA, 1 UTILIZAÇÃO. AF_11/2020</t>
  </si>
  <si>
    <t>519,47</t>
  </si>
  <si>
    <t>MONTAGEM E DESMONTAGEM DE FÔRMA PARA ESCADAS, COM 1 LANCE E LAJE CASCATA, EM MADEIRA SERRADA, 2 UTILIZAÇÕES. AF_11/2020</t>
  </si>
  <si>
    <t>444,03</t>
  </si>
  <si>
    <t>MONTAGEM E DESMONTAGEM DE FÔRMA PARA ESCADAS, COM 1 LANCE E LAJE CASCATA, EM CHAPA DE MADEIRA COMPENSADA RESINADA, 2 UTILIZAÇÕES. AF_11/2020</t>
  </si>
  <si>
    <t>291,45</t>
  </si>
  <si>
    <t>MONTAGEM E DESMONTAGEM DE FÔRMA PARA ESCADAS, COM 1 LANCE E LAJE CASCATA, EM CHAPA DE MADEIRA COMPENSADA RESINADA, 4 UTILIZAÇÕES. AF_11/2020</t>
  </si>
  <si>
    <t>265,24</t>
  </si>
  <si>
    <t>MONTAGEM E DESMONTAGEM DE FÔRMA PARA ESCADAS, COM 1 LANCE E LAJE CASCATA, EM CHAPA DE MADEIRA COMPENSADA PLASTIFICADA, 6 UTILIZAÇÕES. AF_11/2020</t>
  </si>
  <si>
    <t>230,06</t>
  </si>
  <si>
    <t>MONTAGEM E DESMONTAGEM DE FÔRMA PARA ESCADAS, COM 1 LANCE E LAJE CASCATA, EM CHAPA DE MADEIRA COMPENSADA PLASTIFICADA, 8 UTILIZAÇÕES. AF_11/2020</t>
  </si>
  <si>
    <t>200,66</t>
  </si>
  <si>
    <t>MONTAGEM E DESMONTAGEM DE FÔRMA PARA ESCADAS, COM 1 LANCE E LAJE CASCATA, EM CHAPA DE MADEIRA COMPENSADA PLASTIFICADA, 10 UTILIZAÇÕES. AF_11/2020</t>
  </si>
  <si>
    <t>184,35</t>
  </si>
  <si>
    <t>MONTAGEM E DESMONTAGEM DE FÔRMA PARA ESCADA DUPLA COM 2 LANCES EM "X" E LAJE PLANA, EM MADEIRA SERRADA, 1 UTILIZAÇÃO. AF_11/2020</t>
  </si>
  <si>
    <t>459,17</t>
  </si>
  <si>
    <t>MONTAGEM E DESMONTAGEM DE FÔRMA PARA ESCADA DUPLA COM 2 LANCES EM "X" E LAJE PLANA, EM MADEIRA SERRADA, 2 UTILIZAÇÕES. AF_11/2020</t>
  </si>
  <si>
    <t>387,38</t>
  </si>
  <si>
    <t>MONTAGEM E DESMONTAGEM DE FÔRMA PARA ESCADA DUPLA COM 2 LANCES EM "X" E LAJE PLANA, EM CHAPA DE MADEIRA COMPENSADA RESINADA, 2 UTILIZAÇÕES. AF_11/2020</t>
  </si>
  <si>
    <t>303,54</t>
  </si>
  <si>
    <t>MONTAGEM E DESMONTAGEM DE FÔRMA PARA ESCADA DUPLA COM 2 LANCES EM "X" E LAJE PLANA, EM CHAPA DE MADEIRA COMPENSADA RESINADA, 4 UTILIZAÇÕES. AF_11/2020</t>
  </si>
  <si>
    <t>286,33</t>
  </si>
  <si>
    <t>MONTAGEM E DESMONTAGEM DE FÔRMA PARA ESCADA DUPLA COM 2 LANCES EM "X" E LAJE PLANA, EM CHAPA DE MADEIRA COMPENSADA PLASTIFICADA, 6 UTILIZAÇÕES. AF_11/2020</t>
  </si>
  <si>
    <t>241,24</t>
  </si>
  <si>
    <t>MONTAGEM E DESMONTAGEM DE FÔRMA PARA ESCADA DUPLA COM 2 LANCES EM "X" E LAJE PLANA, EM CHAPA DE MADEIRA COMPENSADA PLASTIFICADA, 8 UTILIZAÇÕES. AF_11/2020</t>
  </si>
  <si>
    <t>211,15</t>
  </si>
  <si>
    <t>MONTAGEM E DESMONTAGEM DE FÔRMA PARA ESCADA DUPLA COM 2 LANCES EM "X" E LAJE PLANA, EM CHAPA DE MADEIRA COMPENSADA PLASTIFICADA, 10 UTILIZAÇÕES. AF_11/2020</t>
  </si>
  <si>
    <t>194,53</t>
  </si>
  <si>
    <t>MONTAGEM E DESMONTAGEM DE FÔRMA PARA ESCADA DUPLA COM 2 LANCES EM "X" E LAJE CASCATA, EM MADEIRA SERRADA, 1 UTILIZAÇÃO. AF_11/2020</t>
  </si>
  <si>
    <t>467,34</t>
  </si>
  <si>
    <t>MONTAGEM E DESMONTAGEM DE FÔRMA PARA ESCADA DUPLA COM 2 LANCES EM "X" E LAJE CASCATA, EM MADEIRA SERRADA, 2 UTILIZAÇÕES. AF_11/2020</t>
  </si>
  <si>
    <t>401,17</t>
  </si>
  <si>
    <t>MONTAGEM E DESMONTAGEM DE FÔRMA PARA ESCADA DUPLA COM 2 LANCES EM "X" E LAJE CASCATA, EM CHAPA DE MADEIRA COMPENSADA RESINADA, 2 UTILIZAÇÕES. AF_11/2020</t>
  </si>
  <si>
    <t>271,24</t>
  </si>
  <si>
    <t>MONTAGEM E DESMONTAGEM DE FÔRMA PARA ESCADA DUPLA COM 2 LANCES EM "X" E LAJE CASCATA, EM CHAPA DE MADEIRA COMPENSADA RESINADA, 4 UTILIZAÇÕES. AF_11/2020</t>
  </si>
  <si>
    <t>254,02</t>
  </si>
  <si>
    <t>MONTAGEM E DESMONTAGEM DE FÔRMA PARA ESCADA DUPLA COM 2 LANCES EM "X" E LAJE CASCATA, EM CHAPA DE MADEIRA COMPENSADA PLASTIFICADA, 6 UTILIZAÇÕES. AF_11/2020</t>
  </si>
  <si>
    <t>220,20</t>
  </si>
  <si>
    <t>MONTAGEM E DESMONTAGEM DE FÔRMA PARA ESCADA DUPLA COM 2 LANCES EM "X" E LAJE CASCATA, EM CHAPA DE MADEIRA COMPENSADA PLASTIFICADA, 8 UTILIZAÇÕES. AF_11/2020</t>
  </si>
  <si>
    <t>192,74</t>
  </si>
  <si>
    <t>MONTAGEM E DESMONTAGEM DE FÔRMA PARA ESCADA DUPLA COM 2 LANCES EM "X" E LAJE CASCATA, EM CHAPA DE MADEIRA COMPENSADA PLASTIFICADA, 10 UTILIZAÇÕES. AF_11/2020</t>
  </si>
  <si>
    <t>186,59</t>
  </si>
  <si>
    <t>ESCADA EM CONCRETO ARMADO MOLDADO IN LOCO, FCK 25 MPA, COM 1 LANCE E LAJE PLANA, FÔRMA EM CHAPA DE MADEIRA COMPENSADA RESINADA. AF_11/2020_PA</t>
  </si>
  <si>
    <t>3.781,73</t>
  </si>
  <si>
    <t>ESCADA EM CONCRETO ARMADO MOLDADO IN LOCO, FCK 25 MPA, COM 2 LANCES EM  U  E LAJE PLANA, FÔRMA EM CHAPA DE MADEIRA COMPENSADA RESINADA. AF_11/2020_PA</t>
  </si>
  <si>
    <t>4.508,58</t>
  </si>
  <si>
    <t>ESCADA EM CONCRETO ARMADO MOLDADO IN LOCO, FCK 25 MPA, COM 2 LANCES EM  L  E LAJE PLANA, FÔRMA EM CHAPA DE MADEIRA COMPENSADA RESINADA. AF_11/2020_PA</t>
  </si>
  <si>
    <t>4.667,17</t>
  </si>
  <si>
    <t>ESCADA EM CONCRETO ARMADO MOLDADO IN LOCO, FCK 25 MPA, COM 2 LANCES EM  X  E LAJE PLANA, FÔRMA EM CHAPA DE MADEIRA COMPENSADA RESINADA. AF_11/2020_PA</t>
  </si>
  <si>
    <t>4.826,80</t>
  </si>
  <si>
    <t>ESCADA EM CONCRETO ARMADO MOLDADO IN LOCO, FCK 25 MPA, COM 1 LANCE E LAJE CASCATA, FÔRMA EM CHAPA DE MADEIRA COMPENSADA RESINADA. AF_11/2020_PA</t>
  </si>
  <si>
    <t>5.113,34</t>
  </si>
  <si>
    <t>ESCADA EM CONCRETO ARMADO MOLDADO IN LOCO, FCK 25 MPA, COM 2 LANCES EM  U  E LAJE CASCATA, FÔRMA EM CHAPA DE MADEIRA COMPENSADA RESINADA. AF_11/2020_PA</t>
  </si>
  <si>
    <t>5.281,11</t>
  </si>
  <si>
    <t>ESCADA EM CONCRETO ARMADO MOLDADO IN LOCO, FCK 25 MPA, COM 2 LANCES EM  L  E LAJE CASCATA, FÔRMA EM CHAPA DE MADEIRA COMPENSADA RESINADA. AF_11/2020_PA</t>
  </si>
  <si>
    <t>5.039,44</t>
  </si>
  <si>
    <t>ESCADA EM CONCRETO ARMADO MOLDADO IN LOCO, FCK 25 MPA, COM 2 LANCES EM  X  E LAJE CASCATA, FÔRMA EM CHAPA DE MADEIRA COMPENSADA RESINADA. AF_11/2020_PA</t>
  </si>
  <si>
    <t>4.413,67</t>
  </si>
  <si>
    <t>FABRICAÇÃO DE FÔRMA PARA ESCADA DUPLA COM 2 LANCES EM "X" E LAJE PLANA, EM CHAPA DE MADEIRA COMPENSADA PLASTIFICADA, E=18 MM. AF_11/2020</t>
  </si>
  <si>
    <t>235,60</t>
  </si>
  <si>
    <t>FABRICAÇÃO DE FÔRMA PARA ESCADA DUPLA COM 2 LANCES EM "X" E LAJE PLANA, EM CHAPA DE MADEIRA COMPENSADA RESINADA, E= 17 MM. AF_11/2020</t>
  </si>
  <si>
    <t>188,44</t>
  </si>
  <si>
    <t>FABRICAÇÃO DE FÔRMA PARA ESCADA DUPLA COM 2 LANCES EM X E LAJE PLANA, EM MADEIRA SERRADA, E=25 MM. AF_11/2020</t>
  </si>
  <si>
    <t>219,35</t>
  </si>
  <si>
    <t>FABRICAÇÃO DE FÔRMA PARA ESCADA DUPLA COM 2 LANCES EM "X" E LAJE CASCATA, EM CHAPA DE MADEIRA COMPENSADA PLASTIFICADA, E=18 MM. AF_11/2020</t>
  </si>
  <si>
    <t>211,80</t>
  </si>
  <si>
    <t>FABRICAÇÃO DE FÔRMA PARA ESCADA DUPLA COM 2 LANCES EM "X" E LAJE CASCATA, EM CHAPA DE MADEIRA COMPENSADA RESINADA, E= 17 MM. AF_11/2020</t>
  </si>
  <si>
    <t>158,30</t>
  </si>
  <si>
    <t>FABRICAÇÃO DE FÔRMA PARA ESCADA DUPLA COM 2 LANCES EM X E LAJE CASCATA, EM MADEIRA SERRADA, E=25 MM. AF_11/2020</t>
  </si>
  <si>
    <t>249,18</t>
  </si>
  <si>
    <t>MONTAGEM E DESMONTAGEM DE FÔRMA DE LAJE MACIÇA, PÉ-DIREITO SIMPLES, EM CHAPA DE MADEIRA COMPENSADA RESINADA E CIMBRAMENTO DE MADEIRA, 2 UTILIZAÇÕES. AF_03/2022</t>
  </si>
  <si>
    <t>117,39</t>
  </si>
  <si>
    <t>MONTAGEM E DESMONTAGEM DE FÔRMA DE LAJE MACIÇA, PÉ-DIREITO SIMPLES, EM CHAPA DE MADEIRA COMPENSADA RESINADA E CIMBRAMENTO DE MADEIRA, 4 UTILIZAÇÕES. AF_03/2022</t>
  </si>
  <si>
    <t>80,41</t>
  </si>
  <si>
    <t>MONTAGEM E DESMONTAGEM DE FÔRMA DE LAJE MACIÇA, PÉ-DIREITO SIMPLES, EM CHAPA DE MADEIRA COMPENSADA RESINADA E CIMBRAMENTO DE MADEIRA, 6 UTILIZAÇÕES. AF_03/2022</t>
  </si>
  <si>
    <t>68,36</t>
  </si>
  <si>
    <t>MONTAGEM E DESMONTAGEM DE FÔRMA DE LAJE MACIÇA, PÉ-DIREITO SIMPLES, EM CHAPA DE MADEIRA COMPENSADA RESINADA E CIMBRAMENTO DE MADEIRA, 8 UTILIZAÇÕES. AF_03/2022</t>
  </si>
  <si>
    <t>60,33</t>
  </si>
  <si>
    <t>FABRICAÇÃO, MONTAGEM E DESMONTAGEM DE FÔRMA PARA SAPATA CORRIDA, EM MADEIRA SERRADA, E=25 MM, 1 UTILIZAÇÃO. AF_01/2024</t>
  </si>
  <si>
    <t>195,53</t>
  </si>
  <si>
    <t>FABRICAÇÃO, MONTAGEM E DESMONTAGEM DE FÔRMA PARA SAPATA CORRIDA, EM MADEIRA SERRADA, E=25 MM, 2 UTILIZAÇÕES. AF_01/2024</t>
  </si>
  <si>
    <t>118,58</t>
  </si>
  <si>
    <t>FABRICAÇÃO, MONTAGEM E DESMONTAGEM DE FÔRMA PARA SAPATA CORRIDA, EM MADEIRA SERRADA, E=25 MM, 4 UTILIZAÇÕES. AF_01/2024</t>
  </si>
  <si>
    <t>78,56</t>
  </si>
  <si>
    <t>FABRICAÇÃO, MONTAGEM E DESMONTAGEM DE FÔRMA PARA SAPATA CORRIDA, EM CHAPA DE MADEIRA COMPENSADA RESINADA, E=17 MM, 2 UTILIZAÇÕES. AF_01/2024</t>
  </si>
  <si>
    <t>151,96</t>
  </si>
  <si>
    <t>FABRICAÇÃO, MONTAGEM E DESMONTAGEM DE FÔRMA PARA SAPATA CORRIDA, EM CHAPA DE MADEIRA COMPENSADA RESINADA, E=17 MM, 4 UTILIZAÇÕES. AF_01/2024</t>
  </si>
  <si>
    <t>FABRICAÇÃO DE FÔRMA PARA PILARES CIRCULARES, EM CHAPA DE MADEIRA COMPENSADA RESINADA, PÉ-DIREITO DUPLO. AF_05/2024</t>
  </si>
  <si>
    <t>218,29</t>
  </si>
  <si>
    <t>MONTAGEM E DESMONTAGEM DE FÔRMA DE PILARES CIRCULARES, PÉ-DIREITO DUPLO, EM MADEIRA, 2 UTILIZAÇÕES. AF_05/2024</t>
  </si>
  <si>
    <t>205,23</t>
  </si>
  <si>
    <t>ARMAÇÃO VERTICAL DE ALVENARIA ESTRUTURAL; DIÂMETRO DE 10,0 MM. AF_09/2021</t>
  </si>
  <si>
    <t>10,99</t>
  </si>
  <si>
    <t>ARMAÇÃO VERTICAL DE ALVENARIA ESTRUTURAL; DIÂMETRO DE 12,5 MM. AF_09/2021</t>
  </si>
  <si>
    <t>8,99</t>
  </si>
  <si>
    <t>ARMAÇÃO DE CINTA DE ALVENARIA ESTRUTURAL; DIÂMETRO DE 10,0 MM. AF_09/2021</t>
  </si>
  <si>
    <t>10,50</t>
  </si>
  <si>
    <t>ARMAÇÃO DE VERGA E CONTRAVERGA DE ALVENARIA ESTRUTURAL; DIÂMETRO DE 8,0 MM. AF_09/2021</t>
  </si>
  <si>
    <t>ARMAÇÃO DE VERGA E CONTRAVERGA DE ALVENARIA ESTRUTURAL; DIÂMETRO DE 10,0 MM. AF_09/2021</t>
  </si>
  <si>
    <t>13,07</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</si>
  <si>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</si>
  <si>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</si>
  <si>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9,28</t>
  </si>
  <si>
    <t>ARMAÇÃO DO SISTEMA DE PAREDES DE CONCRETO, EXECUTADA EM PAREDES DE EDIFICAÇÕES TÉRREAS, TELA Q-61. AF_06/2019</t>
  </si>
  <si>
    <t>ARMAÇÃO DO SISTEMA DE PAREDES DE CONCRETO, EXECUTADA COMO ARMADURA POSITIVA DE LAJES, TELA Q-138. AF_06/2019</t>
  </si>
  <si>
    <t>9,16</t>
  </si>
  <si>
    <t>ARMAÇÃO DO SISTEMA DE PAREDES DE CONCRETO, EXECUTADA COMO ARMADURA NEGATIVA DE LAJES, TELA T-196. AF_06/2019</t>
  </si>
  <si>
    <t>6,55</t>
  </si>
  <si>
    <t>ARMAÇÃO DO SISTEMA DE PAREDES DE CONCRETO, EXECUTADA COMO ARMADURA POSITIVA DE LAJES, TELA Q-113. AF_06/2019</t>
  </si>
  <si>
    <t>9,05</t>
  </si>
  <si>
    <t>ARMAÇÃO DO SISTEMA DE PAREDES DE CONCRETO, EXECUTADA COMO ARMADURA NEGATIVA DE LAJES, TELA L-159. AF_06/2019</t>
  </si>
  <si>
    <t>6,90</t>
  </si>
  <si>
    <t>ARMAÇÃO DO SISTEMA DE PAREDES DE CONCRETO, EXECUTADA EM PLATIBANDAS, TELA Q-92. AF_06/2019</t>
  </si>
  <si>
    <t>11,60</t>
  </si>
  <si>
    <t>ARMAÇÃO DO SISTEMA DE PAREDES DE CONCRETO, EXECUTADA COMO REFORÇO, VERGALHÃO DE 6,3 MM DE DIÂMETRO. AF_06/2019</t>
  </si>
  <si>
    <t>12,67</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</si>
  <si>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</si>
  <si>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</si>
  <si>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</si>
  <si>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</si>
  <si>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13,42</t>
  </si>
  <si>
    <t>ARMAÇÃO DE PILAR OU VIGA DE ESTRUTURA CONVENCIONAL DE CONCRETO ARMADO UTILIZANDO AÇO CA-50 DE 8,0 MM - MONTAGEM. AF_06/2022</t>
  </si>
  <si>
    <t>12,73</t>
  </si>
  <si>
    <t>ARMAÇÃO DE PILAR OU VIGA DE ESTRUTURA CONVENCIONAL DE CONCRETO ARMADO UTILIZANDO AÇO CA-50 DE 10,0 MM - MONTAGEM. AF_06/2022</t>
  </si>
  <si>
    <t>ARMAÇÃO DE PILAR OU VIGA DE ESTRUTURA CONVENCIONAL DE CONCRETO ARMADO UTILIZANDO AÇO CA-50 DE 12,5 MM - MONTAGEM. AF_06/2022</t>
  </si>
  <si>
    <t>9,59</t>
  </si>
  <si>
    <t>ARMAÇÃO DE PILAR OU VIGA DE ESTRUTURA CONVENCIONAL DE CONCRETO ARMADO UTILIZANDO AÇO CA-50 DE 16,0 MM - MONTAGEM. AF_06/2022</t>
  </si>
  <si>
    <t>ARMAÇÃO DE PILAR OU VIGA DE ESTRUTURA CONVENCIONAL DE CONCRETO ARMADO UTILIZANDO AÇO CA-50 DE 20,0 MM - MONTAGEM. AF_06/2022</t>
  </si>
  <si>
    <t>10,66</t>
  </si>
  <si>
    <t>ARMAÇÃO DE PILAR OU VIGA DE ESTRUTURA CONVENCIONAL DE CONCRETO ARMADO UTILIZANDO AÇO CA-50 DE 25,0 MM - MONTAGEM. AF_06/2022</t>
  </si>
  <si>
    <t>10,55</t>
  </si>
  <si>
    <t>ARMAÇÃO DE LAJE DE ESTRUTURA CONVENCIONAL DE CONCRETO ARMADO UTILIZANDO AÇO CA-60 DE 4,2 MM - MONTAGEM. AF_06/2022</t>
  </si>
  <si>
    <t>15,35</t>
  </si>
  <si>
    <t>ARMAÇÃO DE LAJE DE ESTRUTURA CONVENCIONAL DE CONCRETO ARMADO UTILIZANDO AÇO CA-60 DE 5,0 MM - MONTAGEM. AF_06/2022</t>
  </si>
  <si>
    <t>13,57</t>
  </si>
  <si>
    <t>ARMAÇÃO DE LAJE DE ESTRUTURA CONVENCIONAL DE CONCRETO ARMADO UTILIZANDO AÇO CA-50 DE 6,3 MM - MONTAGEM. AF_06/2022</t>
  </si>
  <si>
    <t>ARMAÇÃO DE LAJE DE ESTRUTURA CONVENCIONAL DE CONCRETO ARMADO UTILIZANDO AÇO CA-50 DE 8,0 MM - MONTAGEM. AF_06/2022</t>
  </si>
  <si>
    <t>12,27</t>
  </si>
  <si>
    <t>ARMAÇÃO DE LAJE DE ESTRUTURA CONVENCIONAL DE CONCRETO ARMADO UTILIZANDO AÇO CA-50 DE 10,0 MM - MONTAGEM. AF_06/2022</t>
  </si>
  <si>
    <t>ARMAÇÃO DE LAJE DE ESTRUTURA CONVENCIONAL DE CONCRETO ARMADO UTILIZANDO AÇO CA-50 DE 12,5 MM - MONTAGEM. AF_06/2022</t>
  </si>
  <si>
    <t>9,21</t>
  </si>
  <si>
    <t>ARMAÇÃO DE LAJE DE ESTRUTURA CONVENCIONAL DE CONCRETO ARMADO UTILIZANDO AÇO CA-50 DE 16,0 MM - MONTAGEM. AF_06/2022</t>
  </si>
  <si>
    <t>9,07</t>
  </si>
  <si>
    <t>ARMAÇÃO DE LAJE DE ESTRUTURA CONVENCIONAL DE CONCRETO ARMADO UTILIZANDO AÇO CA-50 DE 20,0 MM - MONTAGEM. AF_06/2022</t>
  </si>
  <si>
    <t>CORTE E DOBRA DE AÇO CA-50, DIÂMETRO DE 25,0 MM. AF_06/2022</t>
  </si>
  <si>
    <t>CORTE E DOBRA DE AÇO CA-60, DIÂMETRO DE 4,2 MM. AF_06/2022</t>
  </si>
  <si>
    <t>11,36</t>
  </si>
  <si>
    <t>CORTE E DOBRA DE AÇO CA-60, DIÂMETRO DE 5,0 MM. AF_06/2022</t>
  </si>
  <si>
    <t>10,36</t>
  </si>
  <si>
    <t>CORTE E DOBRA DE AÇO CA-50, DIÂMETRO DE 6,3 MM. AF_06/2022</t>
  </si>
  <si>
    <t>10,58</t>
  </si>
  <si>
    <t>CORTE E DOBRA DE AÇO CA-50, DIÂMETRO DE 8,0 MM. AF_06/2022</t>
  </si>
  <si>
    <t>10,59</t>
  </si>
  <si>
    <t>CORTE E DOBRA DE AÇO CA-50, DIÂMETRO DE 10,0 MM. AF_06/2022</t>
  </si>
  <si>
    <t>9,78</t>
  </si>
  <si>
    <t>CORTE E DOBRA DE AÇO CA-50, DIÂMETRO DE 12,5 MM. AF_06/2022</t>
  </si>
  <si>
    <t>8,40</t>
  </si>
  <si>
    <t>CORTE E DOBRA DE AÇO CA-50, DIÂMETRO DE 16,0 MM. AF_06/2022</t>
  </si>
  <si>
    <t>CORTE E DOBRA DE AÇO CA-50, DIÂMETRO DE 20,0 MM. AF_06/2022</t>
  </si>
  <si>
    <t>9,83</t>
  </si>
  <si>
    <t>CORTE E DOBRA DE AÇO CA-25, DIÂMETRO DE 6,3 MM. AF_06/2022</t>
  </si>
  <si>
    <t>9,99</t>
  </si>
  <si>
    <t>CORTE E DOBRA DE AÇO CA-25, DIÂMETRO DE 8,0 MM. AF_06/2022</t>
  </si>
  <si>
    <t>9,77</t>
  </si>
  <si>
    <t>CORTE E DOBRA DE AÇO CA-25, DIÂMETRO DE 10,0 MM. AF_06/2022</t>
  </si>
  <si>
    <t>CORTE E DOBRA DE AÇO CA-25, DIÂMETRO DE 12,5 MM. AF_06/2022</t>
  </si>
  <si>
    <t>10,45</t>
  </si>
  <si>
    <t>CORTE E DOBRA DE AÇO CA-25, DIÂMETRO DE 16,0 MM. AF_06/2022</t>
  </si>
  <si>
    <t>10,35</t>
  </si>
  <si>
    <t>CORTE E DOBRA DE AÇO CA-25, DIÂMETRO DE 20,0 MM. AF_06/2022</t>
  </si>
  <si>
    <t>CORTE E DOBRA DE AÇO CA-25, DIÂMETRO DE 25,0 MM. AF_06/2022</t>
  </si>
  <si>
    <t>10,56</t>
  </si>
  <si>
    <t>ARMAÇÃO UTILIZANDO AÇO CA-25 DE 6,3 MM - MONTAGEM. AF_06/2022</t>
  </si>
  <si>
    <t>13,27</t>
  </si>
  <si>
    <t>ARMAÇÃO UTILIZANDO AÇO CA-25 DE 8,0 MM - MONTAGEM. AF_06/2022</t>
  </si>
  <si>
    <t>12,32</t>
  </si>
  <si>
    <t>ARMAÇÃO UTILIZANDO AÇO CA-25 DE 10,0 MM - MONTAGEM. AF_06/2022</t>
  </si>
  <si>
    <t>12,60</t>
  </si>
  <si>
    <t>ARMAÇÃO UTILIZANDO AÇO CA-25 DE 12,5 MM - MONTAGEM. AF_06/2022</t>
  </si>
  <si>
    <t>12,01</t>
  </si>
  <si>
    <t>ARMAÇÃO UTILIZANDO AÇO CA-25 DE 16,0 MM - MONTAGEM. AF_06/2022</t>
  </si>
  <si>
    <t>11,52</t>
  </si>
  <si>
    <t>ARMAÇÃO UTILIZANDO AÇO CA-25 DE 20,0 MM - MONTAGEM. AF_06/2022</t>
  </si>
  <si>
    <t>11,46</t>
  </si>
  <si>
    <t>ARMAÇÃO UTILIZANDO AÇO CA-25 DE 25,0 MM - MONTAGEM. AF_06/2022</t>
  </si>
  <si>
    <t>11,23</t>
  </si>
  <si>
    <t>ARMAÇÃO DE ESTRUTURAS DIVERSAS DE CONCRETO ARMADO, EXCETO VIGAS, PILARES, LAJES E FUNDAÇÕES, UTILIZANDO AÇO CA-60 DE 5,0 MM - MONTAGEM. AF_06/2022</t>
  </si>
  <si>
    <t>16,50</t>
  </si>
  <si>
    <t>ARMAÇÃO DE ESTRUTURAS DIVERSAS DE CONCRETO ARMADO, EXCETO VIGAS, PILARES, LAJES E FUNDAÇÕES, UTILIZANDO AÇO CA-50 DE 6,3 MM - MONTAGEM. AF_06/2022</t>
  </si>
  <si>
    <t>15,22</t>
  </si>
  <si>
    <t>ARMAÇÃO DE ESTRUTURAS DIVERSAS DE CONCRETO ARMADO, EXCETO VIGAS, PILARES, LAJES E FUNDAÇÕES, UTILIZANDO AÇO CA-50 DE 8,0 MM - MONTAGEM. AF_06/2022</t>
  </si>
  <si>
    <t>14,01</t>
  </si>
  <si>
    <t>ARMAÇÃO DE ESTRUTURAS DIVERSAS DE CONCRETO ARMADO, EXCETO VIGAS, PILARES, LAJES E FUNDAÇÕES, UTILIZANDO AÇO CA-50 DE 10,0 MM - MONTAGEM. AF_06/2022</t>
  </si>
  <si>
    <t>12,29</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</si>
  <si>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</si>
  <si>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</si>
  <si>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9,75</t>
  </si>
  <si>
    <t>ARMAÇÃO DE ESTRUTURAS DIVERSAS DE CONCRETO ARMADO, EXCETO VIGAS, PILARES, LAJES E FUNDAÇÕES, UTILIZANDO AÇO CA-50 DE 20,0 MM - MONTAGEM. AF_06/2022</t>
  </si>
  <si>
    <t>11,01</t>
  </si>
  <si>
    <t>ARMAÇÃO DE ESTRUTURAS DIVERSAS DE CONCRETO ARMADO, EXCETO VIGAS, PILARES, LAJES E FUNDAÇÕES, UTILIZANDO AÇO CA-50 DE 25,0 MM - MONTAGEM. AF_06/2022</t>
  </si>
  <si>
    <t>10,82</t>
  </si>
  <si>
    <t>CORTE E DOBRA DE AÇO CA-50, DIÂMERO DE 32 MM. AF_06/2022</t>
  </si>
  <si>
    <t>MONTAGEM DE ARMADURA DE ESTACAS, DIÂMETRO = 8,0 MM. AF_09/2021_PS</t>
  </si>
  <si>
    <t>12,94</t>
  </si>
  <si>
    <t>MONTAGEM DE ARMADURA DE ESTACAS, DIÂMETRO = 10,0 MM. AF_09/2021_PS</t>
  </si>
  <si>
    <t>11,08</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</si>
  <si>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</si>
  <si>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</si>
  <si>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</si>
  <si>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</si>
  <si>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</si>
  <si>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11,30</t>
  </si>
  <si>
    <t>MONTAGEM DE ARMADURA TRANSVERSAL DE ESTACAS DE SEÇÃO CIRCULAR, DIÂMETRO = 5,0 MM. AF_09/2021_PS</t>
  </si>
  <si>
    <t>15,74</t>
  </si>
  <si>
    <t>MONTAGEM DE ARMADURA TRANSVERSAL DE ESTACAS DE SEÇÃO CIRCULAR, DIÂMETRO = 6,30 MM. AF_09/2021_PS</t>
  </si>
  <si>
    <t>14,12</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</si>
  <si>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</si>
  <si>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</si>
  <si>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</si>
  <si>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21,32</t>
  </si>
  <si>
    <t>ARMAÇÃO DE ESCADA, DE UMA ESTRUTURA CONVENCIONAL DE CONCRETO ARMADO UTILIZANDO AÇO CA-50 DE 6,3 MM - MONTAGEM. AF_11/2020</t>
  </si>
  <si>
    <t>19,55</t>
  </si>
  <si>
    <t>ARMAÇÃO DE ESCADA, DE UMA ESTRUTURA CONVENCIONAL DE CONCRETO ARMADO UTILIZANDO AÇO CA-50 DE 8,0 MM - MONTAGEM. AF_11/2020</t>
  </si>
  <si>
    <t>16,06</t>
  </si>
  <si>
    <t>ARMAÇÃO DE ESCADA, DE UMA ESTRUTURA CONVENCIONAL DE CONCRETO ARMADO UTILIZANDO AÇO CA-50 DE 10,0 MM - MONTAGEM. AF_11/2020</t>
  </si>
  <si>
    <t>12,91</t>
  </si>
  <si>
    <t>ARMAÇÃO DE ESCADA, DE UMA ESTRUTURA CONVENCIONAL DE CONCRETO ARMADO UTILIZANDO AÇO CA-50 DE 12,5 MM - MONTAGEM. AF_11/2020</t>
  </si>
  <si>
    <t>10,03</t>
  </si>
  <si>
    <t>ARMAÇÃO DE ESCADA, DE UMA ESTRUTURA CONVENCIONAL DE CONCRETO ARMADO UTILIZANDO AÇO CA-50 DE 16,0 MM - MONTAGEM. AF_11/2020</t>
  </si>
  <si>
    <t>8,95</t>
  </si>
  <si>
    <t>ARMAÇÃO DE BLOCO UTILIZANDO AÇO CA-50 DE 6,3 MM - MONTAGEM. AF_01/2024</t>
  </si>
  <si>
    <t>ARMAÇÃO DE BLOCO UTILIZANDO AÇO CA-50 DE 8 MM - MONTAGEM. AF_01/2024</t>
  </si>
  <si>
    <t>16,04</t>
  </si>
  <si>
    <t>14,08</t>
  </si>
  <si>
    <t>ARMAÇÃO DO SISTEMA DE PAREDES DE CONCRETO, EXECUTADA COMO ARMADURA POSITIVA DE LAJES, TELA Q-159. AF_06/2019</t>
  </si>
  <si>
    <t>9,11</t>
  </si>
  <si>
    <t>ARMAÇÃO DO SISTEMA DE PAREDES DE CONCRETO, EXECUTADA COMO ARMADURA POSITIVA DE LAJES, TELA Q-196. AF_06/2019</t>
  </si>
  <si>
    <t>9,00</t>
  </si>
  <si>
    <t>ARMAÇÃO DO SISTEMA DE PAREDES DE CONCRETO, EXECUTADA COMO REFORÇO, VERGALHÃO DE 5,0 MM DE DIÂMETRO. AF_06/2019</t>
  </si>
  <si>
    <t>12,25</t>
  </si>
  <si>
    <t>ARMAÇÃO DO SISTEMA DE PAREDES DE CONCRETO, EXECUTADA COMO REFORÇO, VERGALHÃO DE 12,5 MM DE DIÂMETRO. AF_06/2019</t>
  </si>
  <si>
    <t>ARMAÇÃO DE CINTA DE ALVENARIA ESTRUTURAL; DIÂMETRO DE 12,5 MM. AF_09/2021</t>
  </si>
  <si>
    <t>8,67</t>
  </si>
  <si>
    <t>ARMAÇÃO VERTICAL DE ALVENARIA ESTRUTURAL; DIÂMETRO DE 16,0 MM. AF_09/2021</t>
  </si>
  <si>
    <t>8,39</t>
  </si>
  <si>
    <t>ARMAÇÃO DE VERGA E CONTRAVERGA DE ALVENARIA ESTRUTURAL; DIÂMETRO DE 16,0 MM. AF_09/2021</t>
  </si>
  <si>
    <t>9,20</t>
  </si>
  <si>
    <t>ARMAÇÃO DE CINTA DE ALVENARIA ESTRUTURAL; DIÂMETRO DE 16,0 MM. AF_09/2021</t>
  </si>
  <si>
    <t>8,19</t>
  </si>
  <si>
    <t>ARMAÇÃO DE VERGA E CONTRAVERGA DE ALVENARIA ESTRUTURAL; DIÂMETRO DE 12,5 MM. AF_09/2021</t>
  </si>
  <si>
    <t>10,31</t>
  </si>
  <si>
    <t>ARMAÇÃO DE ESTRUTURAS DIVERSAS DE CONCRETO ARMADO, EXCETO VIGAS, PILARES, LAJES E FUNDAÇÕES, UTILIZANDO AÇO CA-50 DE 32,0 MM - MONTAGEM. AF_06/2022</t>
  </si>
  <si>
    <t>11,42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</si>
  <si>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</si>
  <si>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</si>
  <si>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</si>
  <si>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10,97</t>
  </si>
  <si>
    <t>ARMAÇÃO DE PILAR OU VIGA DE ESTRUTURA DE CONCRETO ARMADO EMBUTIDA EM ALVENARIA DE VEDAÇÃO UTILIZANDO AÇO CA-50 DE 10,0 MM - MONTAGEM. AF_06/2022</t>
  </si>
  <si>
    <t>12,98</t>
  </si>
  <si>
    <t>ARMAÇÃO DE PILAR OU VIGA DE ESTRUTURA DE CONCRETO ARMADO EMBUTIDA EM ALVENARIA DE VEDAÇÃO UTILIZANDO AÇO CA-50 DE 8,0 MM - MONTAGEM. AF_06/2022</t>
  </si>
  <si>
    <t>15,75</t>
  </si>
  <si>
    <t>ARMAÇÃO DE PILAR OU VIGA DE ESTRUTURA DE CONCRETO ARMADO EMBUTIDA EM ALVENARIA DE VEDAÇÃO UTILIZANDO AÇO CA-50 DE 6,3 MM - MONTAGEM. AF_06/2022</t>
  </si>
  <si>
    <t>17,67</t>
  </si>
  <si>
    <t>ARMAÇÃO DE PILAR OU VIGA DE ESTRUTURA DE CONCRETO ARMADO EMBUTIDA EM ALVENARIA DE VEDAÇÃO UTILIZANDO AÇO CA-60 DE 5,0 MM - MONTAGEM. AF_06/2022</t>
  </si>
  <si>
    <t>19,79</t>
  </si>
  <si>
    <t>ARMAÇÃO DE BLOCO E SAPATA UTILIZANDO AÇO CA-50 DE 25 MM - MONTAGEM. AF_01/2024</t>
  </si>
  <si>
    <t>10,61</t>
  </si>
  <si>
    <t>ARMAÇÃO DE SAPATA ISOLADA, VIGA BALDRAME E SAPATA CORRIDA UTILIZANDO AÇO CA-50 DE 6,3 MM - MONTAGEM. AF_01/2024</t>
  </si>
  <si>
    <t>15,42</t>
  </si>
  <si>
    <t>14,44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</si>
  <si>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</si>
  <si>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</si>
  <si>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</si>
  <si>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10,39</t>
  </si>
  <si>
    <t>ARMAÇÃO DE BLOCO, SAPATA ISOLADA E SAPATA CORRIDA UTILIZANDO AÇO CA-50 DE 20 MM - MONTAGEM. AF_01/2024</t>
  </si>
  <si>
    <t>GRAUTEAMENTO VERTICAL EM ALVENARIA ESTRUTURAL. AF_09/2021</t>
  </si>
  <si>
    <t>1.007,74</t>
  </si>
  <si>
    <t>GRAUTEAMENTO DE CINTA INTERMEDIÁRIA OU DE CONTRAVERGA EM ALVENARIA ESTRUTURAL. AF_09/2021</t>
  </si>
  <si>
    <t>875,15</t>
  </si>
  <si>
    <t>GRAUTEAMENTO DE CINTA SUPERIOR OU DE VERGA EM ALVENARIA ESTRUTURAL. AF_09/2021</t>
  </si>
  <si>
    <t>973,83</t>
  </si>
  <si>
    <t>GRAUTE FGK=15 MPA; TRAÇO 1:0,04:2,2:2,5 (EM MASSA SECA DE CIMENTO/CAL/AREIA GROSSA/BRITA 0) - PREPARO MECÂNICO COM BETONEIRA 400 L. AF_09/2021</t>
  </si>
  <si>
    <t>522,93</t>
  </si>
  <si>
    <t>GRAUTE FGK=20 MPA; TRAÇO 1:0,04:1,8:2,1 (EM MASSA SECA DE CIMENTO/ CAL/ AREIA GROSSA/ BRITA 0) - PREPARO MECÂNICO COM BETONEIRA 400 L. AF_09/2021</t>
  </si>
  <si>
    <t>572,65</t>
  </si>
  <si>
    <t>GRAUTE FGK=25 MPA; TRAÇO 1:0,02:1,3:1,6 (EM MASSA SECA DE CIMENTO/ CAL/ AREIA GROSSA/ BRITA 0) - PREPARO MECÂNICO COM BETONEIRA 400 L. AF_09/2021</t>
  </si>
  <si>
    <t>628,62</t>
  </si>
  <si>
    <t>GRAUTE FGK=30 MPA; TRAÇO 1:0,02:0,9:1,2 (EM MASSA SECA DE CIMENTO/ CAL/ AREIA GROSSA/ BRITA 0) - PREPARO MECÂNICO COM BETONEIRA 400 L. AF_09/2021</t>
  </si>
  <si>
    <t>722,66</t>
  </si>
  <si>
    <t>GRAUTE FGK=15 MPA; TRAÇO 1:2,2:2,5:0,3 (EM MASSA SECA DE CIMENTO/ AREIA GROSSA/ BRITA 0/ ADITIVO) - PREPARO MECÂNICO COM BETONEIRA 400 L. AF_09/2021</t>
  </si>
  <si>
    <t>512,94</t>
  </si>
  <si>
    <t>GRAUTE FGK=20 MPA; TRAÇO 1:1,8:2,1:0,4 (EM MASSA SECA DE CIMENTO/ AREIA GROSSA/ BRITA 0/ ADITIVO) - PREPARO MECÂNICO COM BETONEIRA 400 L. AF_09/2021</t>
  </si>
  <si>
    <t>563,46</t>
  </si>
  <si>
    <t>GRAUTE FGK=25 MPA; TRAÇO 1:1,3:1,6:0,4 (EM MASSA SECA DE CIMENTO/ AREIA GROSSA/ BRITA 0/ ADITIVO) - PREPARO MECÂNICO COM BETONEIRA 400 L. AF_09/2021</t>
  </si>
  <si>
    <t>624,35</t>
  </si>
  <si>
    <t>GRAUTE FGK=30 MPA; TRAÇO 1:0,9:1,2:0,6 (EM MASSA SECA DE CIMENTO/ AREIA GROSSA/ BRITA 0/ ADITIVO) - PREPARO MECÂNICO COM BETONEIRA 400 L. AF_09/2021</t>
  </si>
  <si>
    <t>726,84</t>
  </si>
  <si>
    <t>CONCRETO MAGRO PARA LASTRO, TRAÇO 1:4,5:4,5 (EM MASSA SECA DE CIMENTO/ AREIA MÉDIA/ BRITA 1) - PREPARO MECÂNICO COM BETONEIRA 400 L. AF_05/2021</t>
  </si>
  <si>
    <t>410,68</t>
  </si>
  <si>
    <t>CONCRETO FCK = 15MPA, TRAÇO 1:3,4:3,5 (EM MASSA SECA DE CIMENTO/ AREIA MÉDIA/ BRITA 1) - PREPARO MECÂNICO COM BETONEIRA 400 L. AF_05/2021</t>
  </si>
  <si>
    <t>451,24</t>
  </si>
  <si>
    <t>CONCRETO FCK = 20MPA, TRAÇO 1:2,7:3 (EM MASSA SECA DE CIMENTO/ AREIA MÉDIA/ BRITA 1) - PREPARO MECÂNICO COM BETONEIRA 400 L. AF_05/2021</t>
  </si>
  <si>
    <t>489,22</t>
  </si>
  <si>
    <t>CONCRETO FCK = 25MPA, TRAÇO 1:2,3:2,7 (EM MASSA SECA DE CIMENTO/ AREIA MÉDIA/ BRITA 1) - PREPARO MECÂNICO COM BETONEIRA 400 L. AF_05/2021</t>
  </si>
  <si>
    <t>506,32</t>
  </si>
  <si>
    <t>CONCRETO FCK = 30MPA, TRAÇO 1:2,1:2,5 (EM MASSA SECA DE CIMENTO/ AREIA MÉDIA/ BRITA 1) - PREPARO MECÂNICO COM BETONEIRA 400 L. AF_05/2021</t>
  </si>
  <si>
    <t>522,08</t>
  </si>
  <si>
    <t>CONCRETO FCK = 40MPA, TRAÇO 1:1,6:1,9 (EM MASSA SECA DE CIMENTO/ AREIA MÉDIA/ BRITA 1) - PREPARO MECÂNICO COM BETONEIRA 400 L. AF_05/2021</t>
  </si>
  <si>
    <t>590,19</t>
  </si>
  <si>
    <t>CONCRETO MAGRO PARA LASTRO, TRAÇO 1:4,5:4,5 (EM MASSA SECA DE CIMENTO/ AREIA MÉDIA/ BRITA 1) - PREPARO MECÂNICO COM BETONEIRA 600 L. AF_05/2021</t>
  </si>
  <si>
    <t>407,43</t>
  </si>
  <si>
    <t>CONCRETO FCK = 15MPA, TRAÇO 1:3,4:3,5 (EM MASSA SECA DE CIMENTO/ AREIA MÉDIA/ BRITA 1) - PREPARO MECÂNICO COM BETONEIRA 600 L. AF_05/2021</t>
  </si>
  <si>
    <t>444,83</t>
  </si>
  <si>
    <t>CONCRETO FCK = 20MPA, TRAÇO 1:2,7:3 (EM MASSA SECA DE CIMENTO/ AREIA MÉDIA/ BRITA 1) - PREPARO MECÂNICO COM BETONEIRA 600 L. AF_05/2021</t>
  </si>
  <si>
    <t>476,56</t>
  </si>
  <si>
    <t>CONCRETO FCK = 25MPA, TRAÇO 1:2,3:2,7 (EM MASSA SECA DE CIMENTO/ AREIA MÉDIA/ BRITA 1) - PREPARO MECÂNICO COM BETONEIRA 600 L. AF_05/2021</t>
  </si>
  <si>
    <t>499,88</t>
  </si>
  <si>
    <t>CONCRETO FCK = 30MPA, TRAÇO 1:2,1:2,5 (EM MASSA SECA DE CIMENTO/ AREIA MÉDIA/ BRITA 1) - PREPARO MECÂNICO COM BETONEIRA 600 L. AF_05/2021</t>
  </si>
  <si>
    <t>515,62</t>
  </si>
  <si>
    <t>CONCRETO FCK = 40MPA, TRAÇO 1:1,6:1,9 (EM MASSA SECA DE CIMENTO/ AREIA MÉDIA/ BRITA 1) - PREPARO MECÂNICO COM BETONEIRA 600 L. AF_05/2021</t>
  </si>
  <si>
    <t>581,91</t>
  </si>
  <si>
    <t>CONCRETO MAGRO PARA LASTRO, TRAÇO 1:4,5:4,5 (EM MASSA SECA DE CIMENTO/ AREIA MÉDIA/ BRITA 1) - PREPARO MANUAL. AF_05/2021</t>
  </si>
  <si>
    <t>463,51</t>
  </si>
  <si>
    <t>CONCRETO FCK = 15MPA, TRAÇO 1:3,4:3,5 (EM MASSA SECA DE CIMENTO/ AREIA MÉDIA/ BRITA 1) - PREPARO MANUAL. AF_05/2021</t>
  </si>
  <si>
    <t>498,89</t>
  </si>
  <si>
    <t>CONCRETAGEM DE BLOCO DE COROAMENTO OU VIGA BALDRAME, FCK 30 MPA, COM USO DE JERICA - LANÇAMENTO, ADENSAMENTO E ACABAMENTO. AF_01/2024</t>
  </si>
  <si>
    <t>717,59</t>
  </si>
  <si>
    <t>CONCRETAGEM DE SAPATA, FCK 30 MPA, COM USO DE JERICA - LANÇAMENTO, ADENSAMENTO E ACABAMENTO. AF_01/2024</t>
  </si>
  <si>
    <t>857,22</t>
  </si>
  <si>
    <t>CONCRETAGEM DE BLOCO DE COROAMENTO OU VIGA BALDRAME, FCK 30 MPA, COM USO DE BOMBA - LANÇAMENTO, ADENSAMENTO E ACABAMENTO. AF_01/2024</t>
  </si>
  <si>
    <t>689,32</t>
  </si>
  <si>
    <t>CONCRETAGEM DE SAPATA, FCK 30 MPA, COM USO DE BOMBA - LANÇAMENTO, ADENSAMENTO E ACABAMENTO. AF_01/2024</t>
  </si>
  <si>
    <t>719,75</t>
  </si>
  <si>
    <t>CONCRETAGEM DE EDIFICAÇÕES (PAREDES E LAJES) FEITAS COM SISTEMA DE FÔRMAS MANUSEÁVEIS, COM CONCRETO USINADO AUTOADENSÁVEL FCK 25 MPA - LANÇAMENTO E ACABAMENTO. AF_10/2021</t>
  </si>
  <si>
    <t>627,65</t>
  </si>
  <si>
    <t>CONCRETAGEM DE LAJES EM EDIFICAÇÕES UNIFAMILIARES FEITAS COM SISTEMA DE FÔRMAS MANUSEÁVEIS, COM CONCRETO USINADO BOMBEÁVEL FCK 25 MPA - LANÇAMENTO, ADENSAMENTO E ACABAMENTO (EXCLUSIVE BOMBA LANÇA). AF_10/2021</t>
  </si>
  <si>
    <t>649,27</t>
  </si>
  <si>
    <t>CONCRETAGEM DE PAREDES EM EDIFICAÇÕES UNIFAMILIARES FEITAS COM SISTEMA DE FÔRMAS MANUSEÁVEIS, COM CONCRETO USINADO BOMBEÁVEL FCK 25 MPA - LANÇAMENTO, ADENSAMENTO E ACABAMENTO (EXCLUSIVE BOMBA LANÇA). AF_10/2021</t>
  </si>
  <si>
    <t>630,52</t>
  </si>
  <si>
    <t>CONCRETAGEM DE PLATIBANDA EM EDIFICAÇÕES UNIFAMILIARES FEITAS COM SISTEMA DE FÔRMAS MANUSEÁVEIS, COM CONCRETO USINADO BOMBEÁVEL FCK 25 MPA, - LANÇAMENTO, ADENSAMENTO E ACABAMENTO (EXCLUSIVE BOMBA LANÇA). AF_10/2021</t>
  </si>
  <si>
    <t>683,52</t>
  </si>
  <si>
    <t>CONCRETAGEM DE LAJES EM EDIFICAÇÕES MULTIFAMILIARES FEITAS COM SISTEMA DE FÔRMAS MANUSEÁVEIS, COM CONCRETO USINADO BOMBEÁVEL FCK 25 MPA - LANÇAMENTO, ADENSAMENTO E ACABAMENTO (EXCLUSIVE BOMBA LANÇA). AF_10/2021</t>
  </si>
  <si>
    <t>653,17</t>
  </si>
  <si>
    <t>CONCRETAGEM DE PAREDES EM EDIFICAÇÕES MULTIFAMILIARES FEITAS COM SISTEMA DE FÔRMAS MANUSEÁVEIS, COM CONCRETO USINADO BOMBEÁVEL FCK 25 MPA - LANÇAMENTO, ADENSAMENTO E ACABAMENTO (EXCLUSIVE BOMBA LANÇA). AF_10/2021</t>
  </si>
  <si>
    <t>633,19</t>
  </si>
  <si>
    <t>CONCRETAGEM DE PLATIBANDA EM EDIFICAÇÕES MULTIFAMILIARES FEITAS COM SISTEMA DE FÔRMAS MANUSEÁVEIS, COM CONCRETO USINADO BOMBEÁVEL FCK 25 MPA - LANÇAMENTO, ADENSAMENTO E ACABAMENTO (EXCLUSIVE BOMBA LANÇA). AF_10/2021</t>
  </si>
  <si>
    <t>703,80</t>
  </si>
  <si>
    <t>CONCRETAGEM DE PLATIBANDA EM EDIFICAÇÕES UNIFAMILIARES FEITAS COM SISTEMA DE FÔRMAS MANUSEÁVEIS, COM CONCRETO USINADO AUTOADENSÁVEL FCK 25 MPA - LANÇAMENTO E ACABAMENTO. AF_10/2021</t>
  </si>
  <si>
    <t>665,48</t>
  </si>
  <si>
    <t>CONCRETAGEM DE PLATIBANDA EM EDIFICAÇÕES MULTIFAMILIARES FEITAS COM SISTEMA DE FÔRMAS MANUSEÁVEIS, COM CONCRETO USINADO AUTOADENSÁVEL FCK 25 MPA - LANÇAMENTO E ACABAMENTO. AF_10/2021</t>
  </si>
  <si>
    <t>671,05</t>
  </si>
  <si>
    <t>CONCRETAGEM DE EDIFICAÇÕES (PAREDES E LAJES) FEITAS COM SISTEMA DE FÔRMAS MANUSEÁVEIS, COM CONCRETO USINADO BOMBEÁVEL FCK 25 MPA - LANÇAMENTO, ADENSAMENTO E ACABAMENTO (EXCLUSIVE BOMBA LANÇA). AF_10/2021</t>
  </si>
  <si>
    <t>639,17</t>
  </si>
  <si>
    <t>CONCRETO MAGRO PARA LASTRO, TRAÇO 1:4,5:4,5 (EM MASSA SECA DE CIMENTO/ AREIA MÉDIA/ SEIXO ROLADO) - PREPARO MECÂNICO COM BETONEIRA 400 L. AF_05/2021</t>
  </si>
  <si>
    <t>578,33</t>
  </si>
  <si>
    <t>CONCRETO FCK = 15MPA, TRAÇO 1:3,4:3,4 (EM MASSA SECA DE CIMENTO/ AREIA MÉDIA/ SEIXO ROLADO) - PREPARO MECÂNICO COM BETONEIRA 400 L. AF_05/2021</t>
  </si>
  <si>
    <t>614,95</t>
  </si>
  <si>
    <t>CONCRETO FCK = 20MPA, TRAÇO 1:2,6:2,9 (EM MASSA SECA DE CIMENTO/ AREIA MÉDIA/ SEIXO ROLADO) - PREPARO MECÂNICO COM BETONEIRA 400 L. AF_05/2021</t>
  </si>
  <si>
    <t>657,77</t>
  </si>
  <si>
    <t>CONCRETO FCK = 25MPA, TRAÇO 1:2,2:2,5 (EM MASSA SECA DE CIMENTO/ AREIA MÉDIA/ SEIXO ROLADO) - PREPARO MECÂNICO COM BETONEIRA 400 L. AF_05/2021</t>
  </si>
  <si>
    <t>674,25</t>
  </si>
  <si>
    <t>CONCRETO FCK = 30MPA, TRAÇO 1:1,9:2,3 (EM MASSA SECA DE CIMENTO/ AREIA MÉDIA/ SEIXO ROLADO) - PREPARO MECÂNICO COM BETONEIRA 400 L. AF_05/2021</t>
  </si>
  <si>
    <t>708,29</t>
  </si>
  <si>
    <t>CONCRETO FCK = 40MPA, TRAÇO 1:1,4:1,8 (EM MASSA SECA DE CIMENTO/ AREIA MÉDIA/ SEIXO ROLADO) - PREPARO MECÂNICO COM BETONEIRA 400 L. AF_05/2021</t>
  </si>
  <si>
    <t>755,57</t>
  </si>
  <si>
    <t>CONCRETO MAGRO PARA LASTRO, TRAÇO 1:4,5:4,5 (EM MASSA SECA DE CIMENTO/ AREIA MÉDIA/ SEIXO ROLADO) - PREPARO MECÂNICO COM BETONEIRA 600 L. AF_05/2021</t>
  </si>
  <si>
    <t>575,85</t>
  </si>
  <si>
    <t>CONCRETO FCK = 15MPA, TRAÇO 1:3,4:3,4 (EM MASSA SECA DE CIMENTO/ AREIA MÉDIA/ SEIXO ROLADO) - PREPARO MECÂNICO COM BETONEIRA 600 L. AF_05/2021</t>
  </si>
  <si>
    <t>609,12</t>
  </si>
  <si>
    <t>CONCRETO FCK = 20MPA, TRAÇO 1:2,6:2,9 (EM MASSA SECA DE CIMENTO/ AREIA MÉDIA/ SEIXO ROLADO) - PREPARO MECÂNICO COM BETONEIRA 600 L. AF_05/2021</t>
  </si>
  <si>
    <t>645,76</t>
  </si>
  <si>
    <t>CONCRETO FCK = 25MPA, TRAÇO 1:2,2:2,5 (EM MASSA SECA DE CIMENTO/ AREIA MÉDIA/ SEIXO ROLADO) - PREPARO MECÂNICO COM BETONEIRA 600 L. AF_05/2021</t>
  </si>
  <si>
    <t>671,96</t>
  </si>
  <si>
    <t>CONCRETO FCK = 30MPA, TRAÇO 1:1,9:2,3 (EM MASSA SECA DE CIMENTO/ AREIA MÉDIA/ SEIXO ROLADO) - PREPARO MECÂNICO COM BETONEIRA 600 L. AF_05/2021</t>
  </si>
  <si>
    <t>701,93</t>
  </si>
  <si>
    <t>CONCRETO FCK = 40MPA, TRAÇO 1:1,4:1,8 (EM MASSA SECA DE CIMENTO/ AREIA MÉDIA/ SEIXO ROLADO) - PREPARO MECÂNICO COM BETONEIRA 600 L. AF_05/2021</t>
  </si>
  <si>
    <t>754,97</t>
  </si>
  <si>
    <t>CONCRETO MAGRO PARA LASTRO, TRAÇO 1:4,5:4,5 (EM MASSA SECA DE CIMENTO/ AREIA MÉDIA/ SEIXO ROLADO) - PREPARO MANUAL. AF_05/2021</t>
  </si>
  <si>
    <t>634,95</t>
  </si>
  <si>
    <t>CONCRETO FCK = 15MPA, TRAÇO 1:3,4:3,4 (EM MASSA SECA DE CIMENTO/ AREIA MÉDIA/ SEIXO ROLADO) - PREPARO MANUAL. AF_05/2021</t>
  </si>
  <si>
    <t>664,04</t>
  </si>
  <si>
    <t>CONCRETO CICLÓPICO FCK = 15MPA, 30% PEDRA DE MÃO EM VOLUME REAL, INCLUSIVE LANÇAMENTO. AF_05/2021</t>
  </si>
  <si>
    <t>584,57</t>
  </si>
  <si>
    <t>CONCRETAGEM DE ESCADAS EM EDIFICAÇÕES MULTIFAMILIARES FEITAS COM SISTEMA DE FÔRMAS MANUSEÁVEIS - CONCRETO USINADO BOMBEÁVEL, FCK 25 MPA - LANÇAMENTO, ADENSAMENTO E ACABAMENTO (EXCLUSIVE BOMBA LANÇA). AF_10/2021</t>
  </si>
  <si>
    <t>677,48</t>
  </si>
  <si>
    <t>CONCRETAGEM DE ESCADAS EM EDIFICAÇÕES MULTIFAMILIARES FEITAS COM SISTEMA DE FÔRMAS MANUSEÁVEIS - CONCRETO USINADO AUTOADENSÁVEL, FCK 25 MPA - LANÇAMENTO, ADENSAMENTO E ACABAMENTO. AF_10/2021</t>
  </si>
  <si>
    <t>638,90</t>
  </si>
  <si>
    <t>CONCRETAGEM DE PILARES, FCK = 25 MPA,  COM USO DE BALDES - LANÇAMENTO, ADENSAMENTO E ACABAMENTO. AF_02/2022</t>
  </si>
  <si>
    <t>891,40</t>
  </si>
  <si>
    <t>LANÇAMENTO COM USO DE BALDES, ADENSAMENTO E ACABAMENTO DE CONCRETO EM ESTRUTURAS. AF_02/2022</t>
  </si>
  <si>
    <t>272,18</t>
  </si>
  <si>
    <t>CONCRETAGEM DE PILARES, FCK = 25 MPA, COM USO DE GRUA - LANÇAMENTO, ADENSAMENTO E ACABAMENTO. AF_02/2022</t>
  </si>
  <si>
    <t>663,35</t>
  </si>
  <si>
    <t>CONCRETAGEM DE PILARES, FCK = 25 MPA, COM USO DE BOMBA - LANÇAMENTO, ADENSAMENTO E ACABAMENTO. AF_02/2022_PS</t>
  </si>
  <si>
    <t>621,80</t>
  </si>
  <si>
    <t>LANÇAMENTO COM USO DE BOMBA, ADENSAMENTO E ACABAMENTO DE CONCRETO EM ESTRUTURAS. AF_02/2022</t>
  </si>
  <si>
    <t>38,22</t>
  </si>
  <si>
    <t>CONCRETAGEM DE VIGAS E LAJES, FCK=25 MPA, PARA LAJES PREMOLDADAS COM USO DE BOMBA - LANÇAMENTO, ADENSAMENTO E ACABAMENTO. AF_02/2022_PS</t>
  </si>
  <si>
    <t>640,43</t>
  </si>
  <si>
    <t>CONCRETAGEM DE VIGAS E LAJES, FCK=25 MPA, PARA LAJES MACIÇAS OU NERVURADAS COM USO DE BOMBA - LANÇAMENTO, ADENSAMENTO E ACABAMENTO. AF_02/2022_PS</t>
  </si>
  <si>
    <t>622,28</t>
  </si>
  <si>
    <t>CONCRETAGEM DE VIGAS E LAJES, FCK=25 MPA, PARA LAJES PREMOLDADAS COM JERICAS EM ELEVADOR DE CABO EM EDIFICAÇÃO DE MULTIPAVIMENTOS ATÉ 16 ANDARES - LANÇAMENTO, ADENSAMENTO E ACABAMENTO. AF_02/2022</t>
  </si>
  <si>
    <t>942,99</t>
  </si>
  <si>
    <t>CONCRETAGEM DE VIGAS E LAJES, FCK=25 MPA, PARA LAJES MACIÇAS OU NERVURADAS COM JERICAS EM ELEVADOR DE CABO EM EDIFICAÇÃO DE MULTIPAVIMENTOS ATÉ 16 ANDARES  - LANÇAMENTO, ADENSAMENTO E ACABAMENTO. AF_02/2022</t>
  </si>
  <si>
    <t>787,05</t>
  </si>
  <si>
    <t>CONCRETAGEM DE VIGAS E LAJES, FCK=25 MPA, PARA LAJES PREMOLDADAS COM JERICAS EM CREMALHEIRA EM EDIFICAÇÃO DE MULTIPAVIMENTOS ATÉ 16 ANDARES  - LANÇAMENTO, ADENSAMENTO E ACABAMENTO. AF_02/2022</t>
  </si>
  <si>
    <t>855,81</t>
  </si>
  <si>
    <t>CONCRETAGEM DE VIGAS E LAJES, FCK=25 MPA, PARA LAJES MACIÇAS OU NERVURADAS COM JERICAS EM CREMALHEIRA EM EDIFICAÇÃO DE MULTIPAVIMENTOS ATÉ 16 ANDARES - LANÇAMENTO, ADENSAMENTO E ACABAMENTO. AF_02/2022</t>
  </si>
  <si>
    <t>748,36</t>
  </si>
  <si>
    <t>CONCRETAGEM DE VIGAS E LAJES, FCK=25 MPA, PARA LAJES PREMOLDADAS COM GRUA DE CAÇAMBA DE 350 L EM EDIFICAÇÃO DE MULTIPAVIMENTOS ATÉ 16 ANDARES - LANÇAMENTO, ADENSAMENTO E ACABAMENTO. AF_02/2022</t>
  </si>
  <si>
    <t>791,72</t>
  </si>
  <si>
    <t>CONCRETAGEM DE VIGAS E LAJES, FCK=25 MPA, PARA LAJES MACIÇAS OU NERVURADAS COM GRUA DE CAÇAMBA DE 500 L EM EDIFICAÇÃO DE MULTIPAVIMENTOS ATÉ 16 ANDARES - LANÇAMENTO, ADENSAMENTO E ACABAMENTO. AF_02/2022</t>
  </si>
  <si>
    <t>687,12</t>
  </si>
  <si>
    <t>CONCRETAGEM DE VIGAS E LAJES, FCK=25 MPA, PARA QUALQUER TIPO DE LAJE COM BALDES EM EDIFICAÇÃO TÉRREA - LANÇAMENTO, ADENSAMENTO E ACABAMENTO. AF_02/2022</t>
  </si>
  <si>
    <t>907,72</t>
  </si>
  <si>
    <t>CONCRETAGEM DE VIGAS E LAJES, FCK=25 MPA, PARA QUALQUER TIPO DE LAJE COM BALDES EM EDIFICAÇÃO DE MULTIPAVIMENTOS ATÉ 04 ANDARES - LANÇAMENTO, ADENSAMENTO E ACABAMENTO. AF_02/2022</t>
  </si>
  <si>
    <t>1.171,84</t>
  </si>
  <si>
    <t>CONCRETAGEM DE RESERVATÓRIOS, FCK=25 MPA, COM USO DE BOMBA - LANÇAMENTO, ADENSAMENTO E ACABAMENTO. AF_02/2022_PS</t>
  </si>
  <si>
    <t>637,97</t>
  </si>
  <si>
    <t>CONCRETAGEM DE MURETAS, FCK=25 MPA, COM USO DE BOMBA - LANÇAMENTO, ADENSAMENTO E ACABAMENTO. AF_02/2022_PS</t>
  </si>
  <si>
    <t>626,49</t>
  </si>
  <si>
    <t>CONCRETAGEM DE ESCADAS, FCK=25 MPA, COM USO DE BOMBA - LANÇAMENTO, ADENSAMENTO E ACABAMENTO. AF_02/2022_PS</t>
  </si>
  <si>
    <t>681,42</t>
  </si>
  <si>
    <t>CONCRETAGEM DE PILARES, FCK=25 MPA, COM USO DE JERICAS EM ELEVADOR DE CABO - LANÇAMENTO, ADENSAMENTO E ACABAMENTO. AF_02/2022</t>
  </si>
  <si>
    <t>1.004,41</t>
  </si>
  <si>
    <t>CONCRETAGEM DE PILARES, FCK=25 MPA, COM USO DE JERICAS EM CREMALHEIRA - LANÇAMENTO, ADENSAMENTO E ACABAMENTO. AF_02/2022</t>
  </si>
  <si>
    <t>781,11</t>
  </si>
  <si>
    <t>16,41</t>
  </si>
  <si>
    <t>CONCRETAGEM DE SAPATA CORRIDA, FCK 30 MPA, COM USO DE JERICA - LANÇAMENTO, ADENSAMENTO E ACABAMENTO. AF_01/2024</t>
  </si>
  <si>
    <t>769,33</t>
  </si>
  <si>
    <t>CONCRETAGEM DE SAPATA CORRIDA, FCK 30 MPA, COM USO DE BOMBA - LANÇAMENTO, ADENSAMENTO E ACABAMENTO. AF_01/2024</t>
  </si>
  <si>
    <t>711,58</t>
  </si>
  <si>
    <t>LAJE PRÉ-MOLDADA UNIDIRECIONAL, BIAPOIADA, PARA PISO, ENCHIMENTO EM CERÂMICA, VIGOTA CONVENCIONAL, ALTURA TOTAL DA LAJE (ENCHIMENTO+CAPA) = (8+4). AF_11/2020_PA</t>
  </si>
  <si>
    <t>175,18</t>
  </si>
  <si>
    <t>LAJE PRÉ-MOLDADA UNIDIRECIONAL, BIAPOIADA, PARA FORRO, ENCHIMENTO EM CERÂMICA, VIGOTA CONVENCIONAL, ALTURA TOTAL DA LAJE (ENCHIMENTO+CAPA) = (8+3). AF_11/2020_PA</t>
  </si>
  <si>
    <t>163,54</t>
  </si>
  <si>
    <t>ALVENARIA DE EMBASAMENTO COM BLOCO ESTRUTURAL DE CONCRETO, DE 14X19X29CM E ARGAMASSA DE ASSENTAMENTO COM PREPARO EM BETONEIRA. AF_05/2020</t>
  </si>
  <si>
    <t>1.001,84</t>
  </si>
  <si>
    <t>ALVENARIA DE EMBASAMENTO COM BLOCO ESTRUTURAL DE CERÂMICA, DE 14X19X29CM E ARGAMASSA DE ASSENTAMENTO COM PREPARO EM BETONEIRA. AF_05/2020</t>
  </si>
  <si>
    <t>576,22</t>
  </si>
  <si>
    <t>TRATAMENTO DE JUNTA DE DILATAÇÃO, COM TARUGO DE POLIETILENO E SELANTE PU, INCLUSO PREENCHIMENTO COM ESPUMA EXPANSIVA PU. AF_09/2023</t>
  </si>
  <si>
    <t>74,71</t>
  </si>
  <si>
    <t>TRATAMENTO DE JUNTA DE DILATAÇÃO COM MANTA ASFÁLTICA ADERIDA COM MAÇARICO. AF_09/2023</t>
  </si>
  <si>
    <t>28,39</t>
  </si>
  <si>
    <t>TRATAMENTO DE JUNTA SERRADA, COM TARUGO DE POLIETILENO E SELANTE À BASE DE SILICONE. AF_09/2023</t>
  </si>
  <si>
    <t>46,36</t>
  </si>
  <si>
    <t>VERGA PRÉ-MOLDADA COM ATÉ 1,5 M DE VÃO, ESPESSURA DE *20* CM. AF_03/2024</t>
  </si>
  <si>
    <t>28,01</t>
  </si>
  <si>
    <t>VERGA MOLDADA IN LOCO EM CONCRETO, ESPESSURA DE *20* CM. AF_03/2024</t>
  </si>
  <si>
    <t>VERGA MOLDADA IN LOCO COM UTILIZAÇÃO DE BLOCOS CANALETA, ESPESSURA DE *20* CM. AF_03/2024</t>
  </si>
  <si>
    <t>CONTRAVERGA PRÉ-MOLDADA, ESPESSURA DE *20* CM. AF_03/2024</t>
  </si>
  <si>
    <t>27,33</t>
  </si>
  <si>
    <t>CONTRAVERGA MOLDADA IN LOCO EM CONCRETO, ESPESSURA DE *20* CM. AF_03/2024</t>
  </si>
  <si>
    <t>55,12</t>
  </si>
  <si>
    <t>CONTRAVERGA MOLDADA IN LOCO COM UTILIZAÇÃO DE BLOCOS CANALETA, ESPESSURA DE *20* CM. AF_03/2024</t>
  </si>
  <si>
    <t>50,02</t>
  </si>
  <si>
    <t>FIXAÇÃO (ENCUNHAMENTO) DE ALVENARIA DE VEDAÇÃO COM ARGAMASSA APLICADA COM BISNAGA. AF_03/2024</t>
  </si>
  <si>
    <t>10,67</t>
  </si>
  <si>
    <t>FIXAÇÃO (ENCUNHAMENTO) DE ALVENARIA DE VEDAÇÃO COM TIJOLO MACIÇO. AF_03/2024</t>
  </si>
  <si>
    <t>25,05</t>
  </si>
  <si>
    <t>FIXAÇÃO (ENCUNHAMENTO) DE ALVENARIA DE VEDAÇÃO COM ESPUMA DE POLIURETANO EXPANSIVA. AF_03/2024</t>
  </si>
  <si>
    <t>15,59</t>
  </si>
  <si>
    <t>CINTA DE AMARRAÇÃO DE ALVENARIA MOLDADA IN LOCO COM UTILIZAÇÃO DE BLOCOS CANALETA, ESPESSURA DE *20* CM. AF_03/2024</t>
  </si>
  <si>
    <t>60,20</t>
  </si>
  <si>
    <t>VERGA PRÉ-MOLDADA COM ATÉ 1,5 M DE VÃO, ESPESSURA DE *15* CM. AF_03/2024</t>
  </si>
  <si>
    <t>24,25</t>
  </si>
  <si>
    <t>VERGA PRÉ-MOLDADA COM ATÉ 1,5 M DE VÃO, ESPESSURA DE *10* CM. AF_03/2024</t>
  </si>
  <si>
    <t>21,24</t>
  </si>
  <si>
    <t>VERGA MOLDADA IN LOCO EM CONCRETO, ESPESSURA DE *15* CM. AF_03/2024</t>
  </si>
  <si>
    <t>62,60</t>
  </si>
  <si>
    <t>VERGA MOLDADA IN LOCO EM CONCRETO, ESPESSURA DE *10* CM. AF_03/2024</t>
  </si>
  <si>
    <t>VERGA MOLDADA IN LOCO COM UTILIZAÇÃO DE BLOCOS CANALETA, ESPESSURA DE *15* CM. AF_03/2024</t>
  </si>
  <si>
    <t>58,93</t>
  </si>
  <si>
    <t>VERGA MOLDADA IN LOCO COM UTILIZAÇÃO DE BLOCOS CANALETA, ESPESSURA DE *10* CM. AF_03/2024</t>
  </si>
  <si>
    <t>42,05</t>
  </si>
  <si>
    <t>CONTRAVERGA PRÉ-MOLDADA, ESPESSURA DE *15* CM. AF_03/2024</t>
  </si>
  <si>
    <t>23,91</t>
  </si>
  <si>
    <t>CONTRAVERGA PRÉ-MOLDADA, ESPESSURA DE *10* CM. AF_03/2024</t>
  </si>
  <si>
    <t>20,94</t>
  </si>
  <si>
    <t>CONTRAVERGA MOLDADA IN LOCO EM CONCRETO, ESPESSURA DE *15* CM. AF_03/2024</t>
  </si>
  <si>
    <t>47,58</t>
  </si>
  <si>
    <t>CONTRAVERGA MOLDADA IN LOCO EM CONCRETO, ESPESSURA DE *10* CM. AF_03/2024</t>
  </si>
  <si>
    <t>40,05</t>
  </si>
  <si>
    <t>CONTRAVERGA MOLDADA IN LOCO COM UTILIZAÇÃO DE BLOCOS CANALETA, ESPESSURA DE *15* CM. AF_03/2024</t>
  </si>
  <si>
    <t>48,23</t>
  </si>
  <si>
    <t>CONTRAVERGA MOLDADA IN LOCO COM UTILIZAÇÃO DE BLOCOS CANALETA, ESPESSURA DE *10* CM. AF_03/2024</t>
  </si>
  <si>
    <t>41,90</t>
  </si>
  <si>
    <t>CINTA DE AMARRAÇÃO DE ALVENARIA MOLDADA IN LOCO COM UTILIZAÇÃO DE BLOCOS CANALETA, ESPESSURA DE *15* CM. AF_03/2024</t>
  </si>
  <si>
    <t>57,39</t>
  </si>
  <si>
    <t>CINTA DE AMARRAÇÃO DE ALVENARIA MOLDADA IN LOCO COM UTILIZAÇÃO DE BLOCOS CANALETA, ESPESSURA DE *10* CM. AF_03/2024</t>
  </si>
  <si>
    <t>50,03</t>
  </si>
  <si>
    <t>VERGA PRÉ-FABRICADA COM ATÉ 1,5 M DE VÃO, ESPESSURA DE *20* CM. AF_03/2024</t>
  </si>
  <si>
    <t>61,81</t>
  </si>
  <si>
    <t>VERGA PRÉ-FABRICADA COM ATÉ 1,5 M DE VÃO, ESPESSURA DE *15* CM. AF_03/2024</t>
  </si>
  <si>
    <t>44,55</t>
  </si>
  <si>
    <t>VERGA PRÉ-FABRICADA COM ATÉ 1,5 M DE VÃO, ESPESSURA DE *10* CM. AF_03/2024</t>
  </si>
  <si>
    <t>30,16</t>
  </si>
  <si>
    <t>CONTRAVERGA PRÉ-FABRICADA, ESPESSURA DE *20* CM. AF_03/2024</t>
  </si>
  <si>
    <t>61,65</t>
  </si>
  <si>
    <t>CONTRAVERGA PRÉ-FABRICADA, ESPESSURA DE *15* CM. AF_03/2024</t>
  </si>
  <si>
    <t>44,36</t>
  </si>
  <si>
    <t>CONTRAVERGA PRÉ-FABRICADA, ESPESSURA DE *10* CM. AF_03/2024</t>
  </si>
  <si>
    <t>30,02</t>
  </si>
  <si>
    <t>PEÇA RETANGULAR PRÉ-MOLDADA, VOLUME DE CONCRETO DE ATÉ 10 LITROS, TAXA DE AÇO APROXIMADA DE 30KG/M³. AF_03/2024</t>
  </si>
  <si>
    <t>3.197,14</t>
  </si>
  <si>
    <t>PEÇA RETANGULAR PRÉ-MOLDADA, VOLUME DE CONCRETO DE 10 A 30 LITROS, TAXA DE AÇO APROXIMADA DE 30KG/M³. AF_03/2024</t>
  </si>
  <si>
    <t>2.799,16</t>
  </si>
  <si>
    <t>PEÇA RETANGULAR PRÉ-MOLDADA, VOLUME DE CONCRETO DE 30 A 100 LITROS, TAXA DE AÇO APROXIMADA DE 30KG/M³. AF_03/2024</t>
  </si>
  <si>
    <t>2.309,88</t>
  </si>
  <si>
    <t>PEÇA RETANGULAR PRÉ-MOLDADA, VOLUME DE CONCRETO ACIMA DE 100 LITROS, TAXA DE AÇO APROXIMADA DE 30KG/M³. AF_03/2024</t>
  </si>
  <si>
    <t>1.466,69</t>
  </si>
  <si>
    <t>PEÇA RETANGULAR PRÉ-MOLDADA, VOLUME DE CONCRETO DE 30 A 70 LITROS , TAXA DE AÇO APROXIMADA DE 70KG/M³. AF_03/2024</t>
  </si>
  <si>
    <t>3.072,44</t>
  </si>
  <si>
    <t>PEÇA CIRCULAR PRÉ-MOLDADA, VOLUME DE CONCRETO DE 10 A 30 LITROS, TAXA DE FIBRA DE POLIPROPILENO APROXIMADA DE 6 KG/M³. AF_03/2024_PS</t>
  </si>
  <si>
    <t>3.766,21</t>
  </si>
  <si>
    <t>PEÇA CIRCULAR PRÉ-MOLDADA, VOLUME DE CONCRETO DE 30 A 100 LITROS, TAXA DE AÇO APROXIMADA DE 30KG/M³. AF_03/2024</t>
  </si>
  <si>
    <t>2.777,11</t>
  </si>
  <si>
    <t>PEÇA CIRCULAR PRÉ-MOLDADA, VOLUME DE CONCRETO ACIMA DE 100 LITROS, TAXA DE AÇO APROXIMADA DE 30KG/M³. AF_03/2024</t>
  </si>
  <si>
    <t>2.046,82</t>
  </si>
  <si>
    <t>CONTENÇÃO EM CORTINA COM ESTACAS ESPAÇADAS COM 30 CM DE DIÂMETRO E PROFUNDIDADE MENOR OU IGUAL A 10 M. AF_06/2018</t>
  </si>
  <si>
    <t>147,20</t>
  </si>
  <si>
    <t>CONTENÇÃO EM CORTINA COM ESTACAS ESPAÇADAS COM 30 CM DE DIÂMETRO E PROFUNDIDADE MAIOR QUE 10 M E MENOR OU IGUAL A 15 M. AF_06/2018</t>
  </si>
  <si>
    <t>114,22</t>
  </si>
  <si>
    <t>CONTENÇÃO EM CORTINA COM ESTACAS ESPAÇADAS COM 30 CM DE DIÂMETRO E PROFUNDIDADE MAIOR QUE 15 M. AF_06/2018</t>
  </si>
  <si>
    <t>105,26</t>
  </si>
  <si>
    <t>CONTENÇÃO EM CORTINA COM ESTACAS ESPAÇADAS COM 40 CM DE DIÂMETRO E PROFUNDIDADE MENOR OU IGUAL A 10 M. AF_06/2018</t>
  </si>
  <si>
    <t>144,67</t>
  </si>
  <si>
    <t>CONTENÇÃO EM CORTINA COM ESTACAS ESPAÇADAS COM 40 CM DE DIÂMETRO E PROFUNDIDADE MAIOR QUE 10 M E MENOR OU IGUAL A 15 M. AF_06/2018</t>
  </si>
  <si>
    <t>131,10</t>
  </si>
  <si>
    <t>CONTENÇÃO EM CORTINA COM ESTACAS ESPAÇADAS COM 40 CM DE DIÂMETRO E PROFUNDIDADE MAIOR QUE 15 M. AF_06/2018</t>
  </si>
  <si>
    <t>124,27</t>
  </si>
  <si>
    <t>CONTENÇÃO EM CORTINA COM ESTACAS ESPAÇADAS COM 50 CM DE DIÂMETRO E PROFUNDIDADE MENOR OU IGUAL A 10 M. AF_06/2018</t>
  </si>
  <si>
    <t>163,26</t>
  </si>
  <si>
    <t>CONTENÇÃO EM CORTINA COM ESTACAS ESPAÇADAS COM 50 CM DE DIÂMETRO E PROFUNDIDADE MAIOR QUE 10 M E MENOR OU IGUAL A 15 M. AF_06/2018</t>
  </si>
  <si>
    <t>152,37</t>
  </si>
  <si>
    <t>CONTENÇÃO EM CORTINA COM ESTACAS ESPAÇADAS COM 50 CM DE DIÂMETRO E PROFUNDIDADE MAIOR QUE 15 M. AF_06/2018</t>
  </si>
  <si>
    <t>146,84</t>
  </si>
  <si>
    <t>CONTENÇÃO EM CORTINA COM ESTACAS ESPAÇADAS COM 60 CM DE DIÂMETRO E PROFUNDIDADE MENOR OU IGUAL A 10 M. AF_06/2018</t>
  </si>
  <si>
    <t>183,73</t>
  </si>
  <si>
    <t>CONTENÇÃO EM CORTINA COM ESTACAS ESPAÇADAS COM 60 CM DE DIÂMETRO E PROFUNDIDADE MAIOR QUE 10 M E MENOR OU IGUAL A 15 M. AF_06/2018</t>
  </si>
  <si>
    <t>174,54</t>
  </si>
  <si>
    <t>CONTENÇÃO EM CORTINA COM ESTACAS ESPAÇADAS COM 60 CM DE DIÂMETRO E PROFUNDIDADE MAIOR QUE 15 M. AF_06/2018</t>
  </si>
  <si>
    <t>169,82</t>
  </si>
  <si>
    <t>EXECUÇÃO DE MURETA GUIA PARA CONTENÇÃO/ FUNDAÇÃO COM 30 CM DE ESPESSURA. AF_06/2018</t>
  </si>
  <si>
    <t>682,05</t>
  </si>
  <si>
    <t>EXECUÇÃO DE MURETA GUIA PARA CONTENÇÃO/ FUNDAÇÃO COM 40 CM DE ESPESSURA. AF_06/2018</t>
  </si>
  <si>
    <t>693,95</t>
  </si>
  <si>
    <t>EXECUÇÃO DE MURETA GUIA PARA CONTENÇÃO/ FUNDAÇÃO COM 50 CM DE ESPESSURA. AF_06/2018</t>
  </si>
  <si>
    <t>705,83</t>
  </si>
  <si>
    <t>EXECUÇÃO DE MURETA GUIA PARA CONTENÇÃO/ FUNDAÇÃO COM 60 CM DE ESPESSURA. AF_06/2018</t>
  </si>
  <si>
    <t>717,72</t>
  </si>
  <si>
    <t>EXECUÇÃO DE MURETA GUIA PARA CONTENÇÃO/ FUNDAÇÃO COM 80 CM DE ESPESSURA. AF_06/2018</t>
  </si>
  <si>
    <t>741,50</t>
  </si>
  <si>
    <t>SOLDA DE TOPO EM CHAPA/PERFIL/TUBO DE AÇO CHANFRADO, ESPESSURA=1/4''. AF_06/2018</t>
  </si>
  <si>
    <t>64,25</t>
  </si>
  <si>
    <t>SOLDA DE TOPO EM CHAPA/PERFIL/TUBO DE AÇO CHANFRADO, ESPESSURA=5/16''. AF_06/2018</t>
  </si>
  <si>
    <t>77,95</t>
  </si>
  <si>
    <t>SOLDA DE TOPO EM CHAPA/PERFIL/TUBO DE AÇO CHANFRADO, ESPESSURA=3/8''. AF_06/2018</t>
  </si>
  <si>
    <t>94,62</t>
  </si>
  <si>
    <t>SOLDA DE TOPO EM CHAPA/PERFIL/TUBO DE AÇO CHANFRADO, ESPESSURA=1/2''. AF_06/2018</t>
  </si>
  <si>
    <t>138,20</t>
  </si>
  <si>
    <t>SOLDA DE TOPO EM CHAPA/PERFIL/TUBO DE AÇO CHANFRADO, ESPESSURA=5/8''. AF_06/2018</t>
  </si>
  <si>
    <t>190,83</t>
  </si>
  <si>
    <t>SOLDA DE TOPO EM CHAPA/PERFIL/TUBO DE AÇO CHANFRADO, ESPESSURA=3/4''. AF_06/2018</t>
  </si>
  <si>
    <t>256,40</t>
  </si>
  <si>
    <t>VIGA METÁLICA EM PERFIL LAMINADO OU SOLDADO EM AÇO ESTRUTURAL, COM CONEXÕES PARAFUSADAS, INCLUSOS MÃO DE OBRA, TRANSPORTE E IÇAMENTO UTILIZANDO GUINDASTE - FORNECIMENTO E INSTALAÇÃO. AF_01/2020_PSA</t>
  </si>
  <si>
    <t>15,72</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</si>
  <si>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</si>
  <si>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</si>
  <si>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13,81</t>
  </si>
  <si>
    <t>PILAR METÁLICO PERFIL LAMINADO OU SOLDADO EM AÇO ESTRUTURAL, COM CONEXÕES SOLDADAS, INCLUSOS MÃO DE OBRA, TRANSPORTE E IÇAMENTO UTILIZANDO GUINDASTE - FORNECIMENTO E INSTALAÇÃO. AF_01/2020_PA</t>
  </si>
  <si>
    <t>13,92</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</si>
  <si>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</si>
  <si>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</si>
  <si>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14,86</t>
  </si>
  <si>
    <t>CONTRAVENTAMENTO COM CANTONEIRAS DE AÇO, ABAS IGUAIS, COM CONEXÕES PARAFUSADAS, INCLUSOS MÃO DE OBRA, TRANSPORTE E IÇAMENTO UTILIZANDO GUINDASTE, PARA EDIFÍCIOS DE 3 A 5 PAVIMENTOS - FORNECIMENTO E INSTALAÇÃO. AF_01/2020_PSA</t>
  </si>
  <si>
    <t>21,95</t>
  </si>
  <si>
    <t>CONTRAVENTAMENTO COM CANTONEIRAS DE AÇO, ABAS IGUAIS, COM CONEXÕES SOLDADAS, INCLUSOS MÃO DE OBRA, TRANSPORTE E IÇAMENTO UTILIZANDO GUINDASTE, PARA EDIFÍCIOS DE 3 A 5 PAVIMENTOS - FORNECIMENTO E INSTALAÇÃO. AF_01/2020_PA</t>
  </si>
  <si>
    <t>20,85</t>
  </si>
  <si>
    <t>CONTRAVENTAMENTO COM CANTONEIRAS DE AÇO, ABAS IGUAIS, COM CONEXÕES PARAFUSADAS, INCLUSOS MÃO DE OBRA, TRANSPORTE E IÇAMENTO UTILIZANDO GRUA, PARA EDIFÍCIOS DE 6 A 10 PAVIMENTOS - FORNECIMENTO E INSTALAÇÃO. AF_01/2020_PSA</t>
  </si>
  <si>
    <t>16,26</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</si>
  <si>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</si>
  <si>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</si>
  <si>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18,95</t>
  </si>
  <si>
    <t>ESTRUTURA TRELIÇADA DE COBERTURA, TIPO SHED, COM LIGAÇÕES SOLDADAS, INCLUSOS PERFIS METÁLICOS, CHAPAS METÁLICAS, MÃO DE OBRA E TRANSPORTE COM GUINDASTE - FORNECIMENTO E INSTALAÇÃO. AF_01/2020_PSA</t>
  </si>
  <si>
    <t>11,33</t>
  </si>
  <si>
    <t>ESTRUTURA TRELIÇADA DE COBERTURA, TIPO FINK, COM LIGAÇÕES SOLDADAS, INCLUSOS PERFIS METÁLICOS, CHAPAS METÁLICAS, MÃO DE OBRA E TRANSPORTE COM GUINDASTE - FORNECIMENTO E INSTALAÇÃO. AF_01/2020_PSA</t>
  </si>
  <si>
    <t>12,77</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</si>
  <si>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</si>
  <si>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</si>
  <si>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</si>
  <si>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12,74</t>
  </si>
  <si>
    <t>FABRICAÇÃO, MONTAGEM E DESMONTAGEM DE FÔRMA PARA ESCADA HIDRÁULICA, EM CHAPA DE MADEIRA COMPENSADA RESINADA, E = 17 MM, 3 UTILIZAÇÕES. AF_08/2022</t>
  </si>
  <si>
    <t>87,73</t>
  </si>
  <si>
    <t>FABRICAÇÃO, MONTAGEM E DESMONTAGEM DE FÔRMA PARA BACIA DE DISSIPAÇÃO, EM MADEIRA SERRADA, E = 25 MM, 2 UTILIZAÇÕES. AF_08/2022</t>
  </si>
  <si>
    <t>73,62</t>
  </si>
  <si>
    <t>ARMAÇÃO DE DESCIDA D'ÁGUA UTILIZANDO AÇO CA-60 DE 5 MM - MONTAGEM. AF_08/2022</t>
  </si>
  <si>
    <t>15,93</t>
  </si>
  <si>
    <t>CONCRETAGEM DE DISSIPADOR DE ENERGIA, CONCRETO USINADO, FCK = 20 MPA, COM USO DE BOMBA - LANÇAMENTO, ADENSAMENTO E ACABAMENTO. AF_08/2022</t>
  </si>
  <si>
    <t>623,92</t>
  </si>
  <si>
    <t>PEDRA DE MÃO FIXADA COM CONCRETO PARA BACIA DE DISSIPAÇÃO, 40% DE CONCRETO EM VOLUME, FCK = 20 MPA, COM USO DE JERICA E PREPARO EM BETONEIRA DE 600 L - AREIA, BRITA E PEDRA DE MÃO COMERCIAIS - LANÇAMENTO, ADENSAMENTO E ACABAMENTO. AF_08/2022</t>
  </si>
  <si>
    <t>426,98</t>
  </si>
  <si>
    <t>PEDRA ARGAMASSADA COM CIMENTO E AREIA 1:3, 40% DE ARGAMASSA EM VOLUME - AREIA E PEDRA DE MÃO COMERCIAIS - FORNECIMENTO E ASSENTAMENTO. AF_08/2022</t>
  </si>
  <si>
    <t>507,06</t>
  </si>
  <si>
    <t>CONCRETAGEM DE DISSIPADOR DE ENERGIA, FCK = 20 MPA, COM USO DE JERICAS E PREPARO EM BETONEIRA DE 600 L - AREIA E BRITA COMERCIAIS - LANÇAMENTO, ADENSAMENTO E ACABAMENTO. AF_08/2022</t>
  </si>
  <si>
    <t>646,48</t>
  </si>
  <si>
    <t>ESCADA HIDRÁULICA, LARGURA ATÉ 1M, TIPO DESCIDA D'ÁGUA DE CORTE OU ATERRO EM DEGRAUS (DCD 02, 04 E DAD 02), EM CONCRETO USINADO, FCK = 20 MPA, LANÇADO COM BOMBA, INCLUINDO ARMAÇÃO, MATERIAIS E FÔRMAS (3 UTILIZAÇÕES). AF_08/2022</t>
  </si>
  <si>
    <t>1.681,12</t>
  </si>
  <si>
    <t>ESCADA HIDRÁULICA, LARGURA DE 1 A 4,1 M, TIPO DESCIDA D'ÁGUA DE ATERRO EM DEGRAUS (DAD 04, 06, 08, 10, 12, 14, 16, 18), EM CONCRETO USINADO, FCK = 20 MPA, LANÇADO COM BOMBA, INCLUINDO ARMAÇÃO, MATERIAIS E FÔRMAS (3 UTILIZAÇÕES). AF_08/2022</t>
  </si>
  <si>
    <t>1.353,05</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</si>
  <si>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</si>
  <si>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</si>
  <si>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1.382,76</t>
  </si>
  <si>
    <t>BACIA DE DISSIPAÇÃO, LARGURA ATÉ 1 M, TIPO BACIA EM PEDRA DE MÃO FIXADA COM CONCRETO (DEB 01, 02), COM PREPARO MANUAL, FCK = 20 MPA, LANÇADO MANUALMENTE, INCLUINDO MATERIAIS E FÔRMAS (2 UTILIZAÇÕES). AF_08/2022</t>
  </si>
  <si>
    <t>831,80</t>
  </si>
  <si>
    <t>BACIA DE DISSIPAÇÃO, LARGURA DE 1 A 4 M, TIPO BACIA EM PEDRA DE MÃO FIXADA COM CONCRETO (DEB 03, 04, 05, 06), COM PREPARO MANUAL, FCK = 20 MPA, LANÇADO MANUALMENTE, INCLUINDO MATERIAIS E FÔRMAS (2 UTILIZAÇÕES). AF_08/2022</t>
  </si>
  <si>
    <t>588,47</t>
  </si>
  <si>
    <t>BACIA DE DISSIPAÇÃO, LARGURA DE 4 A 9,2 M, TIPO BACIA EM PEDRA DE MÃO FIXADA COM CONCRETO (DEB 07, 08, 09, 10, 11, 12, 13), COM PREPARO MANUAL, FCK = 20 MPA, LANÇADO MANUALMENTE, INCLUINDO MATERIAIS E FÔRMAS (2 UTILIZAÇÕES). AF_08/2022</t>
  </si>
  <si>
    <t>552,83</t>
  </si>
  <si>
    <t>DESCIDA D'ÁGUA RÁPIDA (DAR 03), EM CONCRETO USINADO, FCK = 20 MPA, LANÇADO COM BOMBA, INCLUINDO ARMAÇÃO, MATERIAIS E FÔRMAS (2 UTILIZAÇÕES). AF_08/2022</t>
  </si>
  <si>
    <t>1.613,34</t>
  </si>
  <si>
    <t>VIGA DE MADEIRA SERRADA, PINUS OU EQUIVALENTE DA REGIÃO, SEÇÃO RETANGULAR 7,5 X 10 CM. AF_03/2024</t>
  </si>
  <si>
    <t>61,72</t>
  </si>
  <si>
    <t>PILAR DE MADEIRA ROLIÇA, EUCALIPTO OU EQUIVALENTE DA REGIÃO, FIXADO COM VERGALHÃO, DIÂMETRO DE 12 A 15 CM, APOIO ARTICULADO, COMPRIMENTO DE 3 M. AF_03/2024</t>
  </si>
  <si>
    <t>56,39</t>
  </si>
  <si>
    <t>VIGA DE MADEIRA SERRADA, PINUS OU EQUIVALENTE DA REGIÃO, SEÇÃO RETANGULAR 7,5 X 15 CM. AF_03/2024</t>
  </si>
  <si>
    <t>72,11</t>
  </si>
  <si>
    <t>PILAR DE MADEIRA ROLIÇA, EUCALIPTO OU EQUIVALENTE DA REGIÃO, FIXADO COM VERGALHÃO, DIÂMETRO DE 12 A 15 CM, APOIO ARTICULADO, COMPRIMENTO DE 6 M. AF_03/2024</t>
  </si>
  <si>
    <t>47,05</t>
  </si>
  <si>
    <t>PILAR DE MADEIRA ROLIÇA, EUCALIPTO OU EQUIVALENTE DA REGIÃO, FIXADO COM VERGALHÃO, DIÂMETRO DE 21 A 29 CM, APOIO ARTICULADO, COMPRIMENTO DE 3 M. AF_03/2024</t>
  </si>
  <si>
    <t>172,80</t>
  </si>
  <si>
    <t>PILAR DE MADEIRA ROLIÇA, EUCALIPTO OU EQUIVALENTE DA REGIÃO, FIXADO COM VERGALHÃO, DIÂMETRO DE 21 A 29 CM, APOIO ARTICULADO, COMPRIMENTO DE 6 M. AF_03/2024</t>
  </si>
  <si>
    <t>163,59</t>
  </si>
  <si>
    <t>PILAR DE MADEIRA ROLIÇA, EUCALIPTO OU EQUIVALENTE DA REGIÃO, FIXADO COM VERGALHÃO, DIÂMETRO DE 30 A 34 CM, APOIO ARTICULADO, COMPRIMENTO DE 3 M. AF_03/2024</t>
  </si>
  <si>
    <t>238,38</t>
  </si>
  <si>
    <t>PILAR DE MADEIRA ROLIÇA, EUCALIPTO OU EQUIVALENTE DA REGIÃO, FIXADO COM VERGALHÃO, DIÂMETRO DE 30 A 34 CM, APOIO ARTICULADO, COMPRIMENTO DE 6 M. AF_03/2024</t>
  </si>
  <si>
    <t>229,80</t>
  </si>
  <si>
    <t>PILAR DE MADEIRA SERRADA, MAÇARANDUBA OU EQUIVALENTE DA REGIÃO, NÃO APARELHADO, FIXADO COM VERGALHÃO, SEÇÃO QUADRADA 10 X 10 CM, APOIO ARTICULADO, COMPRIMENTO DE 3 M. AF_03/2024</t>
  </si>
  <si>
    <t>86,70</t>
  </si>
  <si>
    <t>PILAR DE MADEIRA SERRADA, MAÇARANDUBA OU EQUIVALENTE DA REGIÃO, NÃO APARELHADO, FIXADO COM VERGALHÃO, SEÇÃO QUADRADA 10 X 10 CM, APOIO ARTICULADO, COMPRIMENTO DE 6 M. AF_03/2024</t>
  </si>
  <si>
    <t>74,82</t>
  </si>
  <si>
    <t>PILAR DE MADEIRA SERRADA, MAÇARANDUBA OU EQUIVALENTE DA REGIÃO, NÃO APARELHADO, FIXADO COM VERGALHÃO, SEÇÃO QUADRADA 15 X 15 CM, APOIO ARTICULADO, COMPRIMENTO DE 3 M. AF_03/2024</t>
  </si>
  <si>
    <t>145,10</t>
  </si>
  <si>
    <t>PILAR DE MADEIRA SERRADA, MAÇARANDUBA OU EQUIVALENTE DA REGIÃO, NÃO APARELHADO, FIXADO COM VERGALHÃO, SEÇÃO QUADRADA 15 X 15 CM, APOIO ARTICULADO, COMPRIMENTO DE 6 M. AF_03/2024</t>
  </si>
  <si>
    <t>133,23</t>
  </si>
  <si>
    <t>PILAR DE MADEIRA SERRADA, MAÇARANDUBA OU EQUIVALENTE DA REGIÃO, NÃO APARELHADO, FIXADO COM VERGALHÃO, SEÇÃO QUADRADA 20 X 20 CM, APOIO ARTICULADO, COMPRIMENTO DE 3 M. AF_03/2024</t>
  </si>
  <si>
    <t>226,82</t>
  </si>
  <si>
    <t>PILAR DE MADEIRA SERRADA, MAÇARANDUBA OU EQUIVALENTE DA REGIÃO, NÃO APARELHADO, FIXADO COM VERGALHÃO, SEÇÃO QUADRADA 20 X 20 CM, APOIO ARTICULADO, COMPRIMENTO DE 6 M. AF_03/2024</t>
  </si>
  <si>
    <t>215,00</t>
  </si>
  <si>
    <t>VIGA DE MADEIRA SERRADA, MAÇARANDUBA OU EQUIVALENTE DA REGIÃO, APARELHADA, SEÇÃO RETANGULAR 6 X 12 CM. AF_03/2024</t>
  </si>
  <si>
    <t>62,99</t>
  </si>
  <si>
    <t>VIGA DE MADEIRA SERRADA, MAÇARANDUBA OU EQUIVALENTE DA REGIÃO, APARELHADA, SEÇÃO RETANGULAR 6 X 16 CM. AF_03/2024</t>
  </si>
  <si>
    <t>72,21</t>
  </si>
  <si>
    <t>VIGA DE MADEIRA SERRADA, MAÇARANDUBA OU EQUIVALENTE DA REGIÃO, NÃO APARELHADA, SEÇÃO RETANGULAR 6 X 12 CM. AF_03/2024</t>
  </si>
  <si>
    <t>65,49</t>
  </si>
  <si>
    <t>VIGA DE MADEIRA SERRADA, MAÇARANDUBA OU EQUIVALENTE DA REGIÃO, NÃO APARELHADA, SEÇÃO RETANGULAR 6 X 16 CM. AF_03/2024</t>
  </si>
  <si>
    <t>VIGA DE MADEIRA SERRADA, MAÇARANDUBA OU EQUIVALENTE DA REGIÃO, NÃO APARELHADA, SEÇÃO RETANGULAR 6 X 20 CM. AF_03/2024</t>
  </si>
  <si>
    <t>90,05</t>
  </si>
  <si>
    <t>VIGA DE MADEIRA SERRADA, MAÇARANDUBA OU EQUIVALENTE DA REGIÃO, NÃO APARELHADA, SEÇÃO RETANGULAR 8 X 16 CM. AF_03/2024</t>
  </si>
  <si>
    <t>93,94</t>
  </si>
  <si>
    <t>VIGA DE MADEIRA SERRADA, MAÇARANDUBA OU EQUIVALENTE DA REGIÃO, NÃO APARELHADA, SEÇÃO RETANGULAR 6 X 25 CM. AF_03/2024</t>
  </si>
  <si>
    <t>83,93</t>
  </si>
  <si>
    <t>VIGA DE MADEIRA SERRADA, MAÇARANDUBA OU EQUIVALENTE DA REGIÃO, NÃO APARELHADA, SEÇÃO RETANGULAR 6 X 30 CM. AF_03/2024</t>
  </si>
  <si>
    <t>93,73</t>
  </si>
  <si>
    <t>VIGA DE MADEIRA SERRADA, MAÇARANDUBA OU EQUIVALENTE DA REGIÃO, NÃO APARELHADA, SEÇÃO RETANGULAR 6 X 40 CM. AF_03/2024</t>
  </si>
  <si>
    <t>166,20</t>
  </si>
  <si>
    <t>VIGA DE MADEIRA SERRADA, MAÇARANDUBA OU EQUIVALENTE DA REGIÃO, APARELHADA, SEÇÃO RETANGULAR 8 X 30 CM. AF_03/2024</t>
  </si>
  <si>
    <t>153,69</t>
  </si>
  <si>
    <t>PISO DE MADEIRA, SOBRE VIGOTAS DE MADEIRA SEÇÃO 7,5 X 15 CM. AF_03/2024</t>
  </si>
  <si>
    <t>458,20</t>
  </si>
  <si>
    <t>VIGA DE MADEIRA SERRADA, MAÇARANDUBA OU EQUIVALENTE DA REGIÃO, APARELHADA, SEÇÃO RETANGULAR 7,5 X 23 CM. AF_03/2024</t>
  </si>
  <si>
    <t>122,73</t>
  </si>
  <si>
    <t>VIGA DE MADEIRA SERRADA, MAÇARANDUBA OU EQUIVALENTE DA REGIÃO, NÃO APARELHADA, SEÇÃO RETANGULAR 7,5 X 23 CM. AF_03/2024</t>
  </si>
  <si>
    <t>133,16</t>
  </si>
  <si>
    <t>VIGA DE MADEIRA SERRADA, MAÇARANDUBA OU EQUIVALENTE DA REGIÃO, NÃO APARELHADA, SEÇÃO RETANGULAR 8 X 30 CM. AF_03/2024</t>
  </si>
  <si>
    <t>134,93</t>
  </si>
  <si>
    <t>PILAR DE MADEIRA ROLIÇA, EUCALIPTO OU EQUIVALENTE DA REGIÃO, FIXADO COM VERGALHÃO, DIÂMETRO DE 16 A 20 CM, APOIO ARTICULADO, COMPRIMENTO DE 3 M. AF_03/2024</t>
  </si>
  <si>
    <t>83,64</t>
  </si>
  <si>
    <t>PILAR DE MADEIRA ROLIÇA, EUCALIPTO OU EQUIVALENTE DA REGIÃO, FIXADO COM VERGALHÃO, DIÂMETRO DE 16 A 20 CM, APOIO ARTICULADO, COMPRIMENTO DE 6 M. AF_03/2024</t>
  </si>
  <si>
    <t>74,32</t>
  </si>
  <si>
    <t>VIGA DE MADEIRA ROLIÇA, EUCALIPTO OU EQUIVALENTE DA REGIÃO, DIÂMETRO DE 12 A 15 CM. AF_03/2024</t>
  </si>
  <si>
    <t>VIGA DE MADEIRA ROLIÇA, EUCALIPTO OU EQUIVALENTE DA REGIÃO, DIÂMETRO DE 16 A 20 CM. AF_03/2024</t>
  </si>
  <si>
    <t>104,80</t>
  </si>
  <si>
    <t>VIGA DE MADEIRA ROLIÇA, EUCALIPTO OU EQUIVALENTE DA REGIÃO, DIÂMETRO DE 21 A 29 CM. AF_03/2024</t>
  </si>
  <si>
    <t>199,08</t>
  </si>
  <si>
    <t>VIGA DE MADEIRA ROLIÇA, EUCALIPTO OU EQUIVALENTE DA REGIÃO, DIÂMETRO DE 30 A 34 CM. AF_03/2024</t>
  </si>
  <si>
    <t>271,36</t>
  </si>
  <si>
    <t>IMPERMEABILIZAÇÃO DE SUPERFÍCIE COM ARGAMASSA DE CIMENTO E AREIA, COM ADITIVO IMPERMEABILIZANTE, E = 1,5CM. AF_09/2023</t>
  </si>
  <si>
    <t>47,36</t>
  </si>
  <si>
    <t>IMPERMEABILIZAÇÃO DE SUPERFÍCIE COM ARGAMASSA POLIMÉRICA / MEMBRANA ACRÍLICA, 3 DEMÃOS. AF_09/2023</t>
  </si>
  <si>
    <t>33,61</t>
  </si>
  <si>
    <t>IMPERMEABILIZIMPERMEABILIZAÇÃO DE SUPERFÍCIE COM ARGAMASSA POLIMÉRICA / MEMBRANA ACRÍLICA, 4 DEMÃOS, REFORÇADA COM VÉU DE POLIÉSTER (MAV). AF_09/2023</t>
  </si>
  <si>
    <t>62,73</t>
  </si>
  <si>
    <t>TRATAMENTO DE RALO OU PONTO EMERGENTE COM ARGAMASSA POLIMÉRICA / MEMBRANA ACRÍLICA REFORÇADO COM TELA DE POLIÉSTER (MAV). AF_09/2023</t>
  </si>
  <si>
    <t>TRATAMENTO DE RODAPÉ COM TELA DE POLIÉSTER. AF_09/2023</t>
  </si>
  <si>
    <t>5,52</t>
  </si>
  <si>
    <t>IMPERMEABILIZAÇÃO DE SUPERFÍCIE COM MANTA ASFÁLTICA, UMA CAMADA, INCLUSIVE APLICAÇÃO DE PRIMER ASFÁLTICO, E=4MM. AF_09/2023</t>
  </si>
  <si>
    <t>140,37</t>
  </si>
  <si>
    <t>IMPERMEABILIZAÇÃO DE SUPERFÍCIE COM MANTA ASFÁLTICA, DUAS CAMADAS, INCLUSIVE APLICAÇÃO DE PRIMER ASFÁLTICO, E=3MM E E=4MM. AF_09/2023</t>
  </si>
  <si>
    <t>238,60</t>
  </si>
  <si>
    <t>IMPERMEABILIZAÇÃO DE SUPERFÍCIE COM MEMBRANA À BASE DE POLIURETANO, 2 DEMÃOS. AF_09/2023</t>
  </si>
  <si>
    <t>213,28</t>
  </si>
  <si>
    <t>IMPERMEABILIZAÇÃO DE SUPERFÍCIE COM MEMBRANA À BASE DE RESINA ACRÍLICA, 3 DEMÃOS. AF_09/2023</t>
  </si>
  <si>
    <t>55,21</t>
  </si>
  <si>
    <t>IMPERMEABILIZAÇÃO DE SUPERFÍCIE COM EMULSÃO ASFÁLTICA, 2 DEMÃOS. AF_09/2023</t>
  </si>
  <si>
    <t>43,45</t>
  </si>
  <si>
    <t>PROTEÇÃO MECÂNICA DE SUPERFÍCIE HORIZONTAL COM ARGAMASSA DE CIMENTO E AREIA, TRAÇO 1:3, E=2CM. AF_09/2023</t>
  </si>
  <si>
    <t>36,29</t>
  </si>
  <si>
    <t>PROTEÇÃO MECÂNICA DE SUPERFÍCIE VERTICAL COM ARGAMASSA DE CIMENTO E AREIA, TRAÇO 1:3, E=2CM. AF_09/2023</t>
  </si>
  <si>
    <t>48,38</t>
  </si>
  <si>
    <t>PROTEÇÃO MECÂNICA DE SUPERFICIE HORIZONTAL COM ARGAMASSA DE CIMENTO E AREIA, TRAÇO 1:3, E=3CM. AF_09/2023</t>
  </si>
  <si>
    <t>51,32</t>
  </si>
  <si>
    <t>PROTEÇÃO MECÂNICA DE SUPERFÍCIE VERTICAL COM ARGAMASSA DE CIMENTO E AREIA, TRAÇO 1:3, E=3CM. AF_09/2023</t>
  </si>
  <si>
    <t>PROTEÇÃO MECÂNICA DE SUPERFICIE HORIZONTAL COM ARGAMASSA DE CIMENTO E AREIA, TRAÇO 1:3, E=4CM. AF_09/2023</t>
  </si>
  <si>
    <t>65,55</t>
  </si>
  <si>
    <t>PROTEÇÃO MECÂNICA DE SUPERFÍCIE VERTICAL COM ARGAMASSA DE CIMENTO E AREIA, TRAÇO 1:3, E=4CM. AF_09/2023</t>
  </si>
  <si>
    <t>77,63</t>
  </si>
  <si>
    <t>PROTEÇÃO MECÂNICA DE SUPERFICIE HORIZONTAL COM ARGAMASSA DE CIMENTO E AREIA, TRAÇO 1:3, E=5CM. AF_09/2023</t>
  </si>
  <si>
    <t>80,59</t>
  </si>
  <si>
    <t>PROTEÇÃO MECÂNICA DE SUPERFÍCIE VERTICAL COM ARGAMASSA DE CIMENTO E AREIA, TRAÇO 1:3, E=5CM. AF_09/2023</t>
  </si>
  <si>
    <t>92,67</t>
  </si>
  <si>
    <t>PROTEÇÃO MECÂNICA DE SUPERFICIE HORIZONTAL COM CONCRETO 15 MPA, E=4CM. AF_09/2023</t>
  </si>
  <si>
    <t>42,60</t>
  </si>
  <si>
    <t>PROTEÇÃO MECÂNICA DE SUPERFICIE HORIZONTAL COM CONCRETO 15 MPA, E=5CM. AF_09/2023</t>
  </si>
  <si>
    <t>52,08</t>
  </si>
  <si>
    <t>PROTEÇÃO MECÂNICA DE SUPERFÍCIE VERTICAL COM CONCRETO 15 MPA, E=5CM. AF_09/2023</t>
  </si>
  <si>
    <t>63,65</t>
  </si>
  <si>
    <t>ELETRODUTO FLEXÍVEL CORRUGADO, PVC, DN 20 MM (1/2"), PARA CIRCUITOS TERMINAIS, INSTALADO EM FORRO - FORNECIMENTO E INSTALAÇÃO. AF_03/2023_PA</t>
  </si>
  <si>
    <t>17,53</t>
  </si>
  <si>
    <t>ELETRODUTO FLEXÍVEL CORRUGADO REFORÇADO, PVC, DN 20 MM (1/2"), PARA CIRCUITOS TERMINAIS, INSTALADO EM FORRO - FORNECIMENTO E INSTALAÇÃO. AF_03/2023_PA</t>
  </si>
  <si>
    <t>18,04</t>
  </si>
  <si>
    <t>ELETRODUTO FLEXÍVEL CORRUGADO, PVC, DN 25 MM (3/4"), PARA CIRCUITOS TERMINAIS, INSTALADO EM FORRO - FORNECIMENTO E INSTALAÇÃO. AF_03/2023_PA</t>
  </si>
  <si>
    <t>18,24</t>
  </si>
  <si>
    <t>ELETRODUTO FLEXÍVEL CORRUGADO REFORÇADO, PVC, DN 25 MM (3/4"), PARA CIRCUITOS TERMINAIS, INSTALADO EM FORRO - FORNECIMENTO E INSTALAÇÃO. AF_03/2023_PA</t>
  </si>
  <si>
    <t>19,52</t>
  </si>
  <si>
    <t>ELETRODUTO FLEXÍVEL CORRUGADO, PVC, DN 32 MM (1"), PARA CIRCUITOS TERMINAIS, INSTALADO EM FORRO - FORNECIMENTO E INSTALAÇÃO. AF_03/2023_PA</t>
  </si>
  <si>
    <t>20,63</t>
  </si>
  <si>
    <t>ELETRODUTO FLEXÍVEL CORRUGADO REFORÇADO, PVC, DN 32 MM (1"), PARA CIRCUITOS TERMINAIS, INSTALADO EM FORRO - FORNECIMENTO E INSTALAÇÃO. AF_03/2023_PA</t>
  </si>
  <si>
    <t>23,62</t>
  </si>
  <si>
    <t>ELETRODUTO FLEXÍVEL LISO, PEAD, DN 32 MM (1"), PARA CIRCUITOS TERMINAIS, INSTALADO EM FORRO - FORNECIMENTO E INSTALAÇÃO. AF_03/2023_PA</t>
  </si>
  <si>
    <t>19,37</t>
  </si>
  <si>
    <t>ELETRODUTO FLEXÍVEL CORRUGADO, PEAD, DN 40 MM (1 1/4"), PARA CIRCUITOS TERMINAIS, INSTALADO EM FORRO - FORNECIMENTO E INSTALAÇÃO. AF_03/2023_PA</t>
  </si>
  <si>
    <t>21,74</t>
  </si>
  <si>
    <t>ELETRODUTO FLEXÍVEL LISO, PEAD, DN 40 MM (1 1/4"), PARA CIRCUITOS TERMINAIS, INSTALADO EM FORRO - FORNECIMENTO E INSTALAÇÃO. AF_03/2023_PA</t>
  </si>
  <si>
    <t>21,06</t>
  </si>
  <si>
    <t>ELETRODUTO FLEXÍVEL CORRUGADO REFORÇADO, PVC, DN 20 MM (1/2"), PARA CIRCUITOS TERMINAIS, INSTALADO EM LAJE - FORNECIMENTO E INSTALAÇÃO. AF_03/2023</t>
  </si>
  <si>
    <t>5,63</t>
  </si>
  <si>
    <t>ELETRODUTO FLEXÍVEL CORRUGADO REFORÇADO, PVC, DN 25 MM (3/4"), PARA CIRCUITOS TERMINAIS, INSTALADO EM LAJE - FORNECIMENTO E INSTALAÇÃO. AF_03/2023</t>
  </si>
  <si>
    <t>7,05</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</si>
  <si>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</si>
  <si>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</si>
  <si>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6,97</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</si>
  <si>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</si>
  <si>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</si>
  <si>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</si>
  <si>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7,87</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</si>
  <si>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</si>
  <si>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</si>
  <si>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</si>
  <si>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9,69</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</si>
  <si>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</si>
  <si>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</si>
  <si>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13,59</t>
  </si>
  <si>
    <t>ELETRODUTO FLEXÍVEL LISO, PEAD, DN 32 MM (1"), PARA CIRCUITOS TERMINAIS, INSTALADO EM PAREDE - FORNECIMENTO E INSTALAÇÃO. AF_03/2023</t>
  </si>
  <si>
    <t>9,66</t>
  </si>
  <si>
    <t>ELETRODUTO FLEXÍVEL CORRUGADO, PEAD, DN 40 MM (1 1/4"), PARA CIRCUITOS TERMINAIS, INSTALADO EM PAREDE - FORNECIMENTO E INSTALAÇÃO. AF_03/2023</t>
  </si>
  <si>
    <t>11,86</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</si>
  <si>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</si>
  <si>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</si>
  <si>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9,85</t>
  </si>
  <si>
    <t>13,21</t>
  </si>
  <si>
    <t>ELETRODUTO RÍGIDO ROSCÁVEL, PVC, DN 40 MM (1 1/4"), PARA CIRCUITOS TERMINAIS, INSTALADO EM FORRO - FORNECIMENTO E INSTALAÇÃO. AF_03/2023</t>
  </si>
  <si>
    <t>16,51</t>
  </si>
  <si>
    <t>ELETRODUTO RÍGIDO ROSCÁVEL, PVC, DN 20 MM (1/2"), PARA CIRCUITOS TERMINAIS, INSTALADO EM LAJE - FORNECIMENTO E INSTALAÇÃO. AF_03/2023</t>
  </si>
  <si>
    <t>7,20</t>
  </si>
  <si>
    <t>ELETRODUTO RÍGIDO ROSCÁVEL, PVC, DN 25 MM (3/4"), PARA CIRCUITOS TERMINAIS, INSTALADO EM LAJE - FORNECIMENTO E INSTALAÇÃO. AF_03/2023</t>
  </si>
  <si>
    <t>8,70</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</si>
  <si>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</si>
  <si>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</si>
  <si>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15,33</t>
  </si>
  <si>
    <t>ELETRODUTO RÍGIDO ROSCÁVEL, PVC, DN 20 MM (1/2"), PARA CIRCUITOS TERMINAIS, INSTALADO EM PAREDE - FORNECIMENTO E INSTALAÇÃO. AF_03/2023</t>
  </si>
  <si>
    <t>11,06</t>
  </si>
  <si>
    <t>ELETRODUTO RÍGIDO ROSCÁVEL, PVC, DN 25 MM (3/4"), PARA CIRCUITOS TERMINAIS, INSTALADO EM PAREDE - FORNECIMENTO E INSTALAÇÃO. AF_03/2023</t>
  </si>
  <si>
    <t>12,56</t>
  </si>
  <si>
    <t>ELETRODUTO RÍGIDO ROSCÁVEL, PVC, DN 32 MM (1"), PARA CIRCUITOS TERMINAIS, INSTALADO EM PAREDE - FORNECIMENTO E INSTALAÇÃO. AF_03/2023</t>
  </si>
  <si>
    <t>15,92</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</si>
  <si>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</si>
  <si>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</si>
  <si>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15,88</t>
  </si>
  <si>
    <t>ELETRODUTO RÍGIDO ROSCÁVEL, PVC, DN 60 MM (2"), PARA REDE ENTERRADA DE DISTRIBUIÇÃO DE ENERGIA ELÉTRICA - FORNECIMENTO E INSTALAÇÃO. AF_12/2021</t>
  </si>
  <si>
    <t>23,42</t>
  </si>
  <si>
    <t>ELETRODUTO RÍGIDO ROSCÁVEL, PVC, DN 75 MM (2 1/2"), PARA REDE ENTERRADA DE DISTRIBUIÇÃO DE ENERGIA ELÉTRICA - FORNECIMENTO E INSTALAÇÃO. AF_12/2021</t>
  </si>
  <si>
    <t>32,57</t>
  </si>
  <si>
    <t>ELETRODUTO RÍGIDO ROSCÁVEL, PVC, DN 85 MM (3"), PARA REDE ENTERRADA DE DISTRIBUIÇÃO DE ENERGIA ELÉTRICA - FORNECIMENTO E INSTALAÇÃO. AF_12/2021</t>
  </si>
  <si>
    <t>39,81</t>
  </si>
  <si>
    <t>ELETRODUTO RÍGIDO ROSCÁVEL, PVC, DN 110 MM (4"), PARA REDE ENTERRADA DE DISTRIBUIÇÃO DE ENERGIA ELÉTRICA - FORNECIMENTO E INSTALAÇÃO. AF_12/2021</t>
  </si>
  <si>
    <t>60,12</t>
  </si>
  <si>
    <t>ELETRODUTO RÍGIDO SOLDÁVEL, PVC, DN 20 MM (1/2"), APARENTE - FORNECIMENTO E INSTALAÇÃO. AF_10/2022_PA</t>
  </si>
  <si>
    <t>16,60</t>
  </si>
  <si>
    <t>ELETRODUTO RÍGIDO SOLDÁVEL, PVC, DN 25 MM (3/4"), APARENTE - FORNECIMENTO E INSTALAÇÃO. AF_10/2022_PS</t>
  </si>
  <si>
    <t>19,85</t>
  </si>
  <si>
    <t>ELETRODUTO RÍGIDO SOLDÁVEL, PVC, DN 32 MM (1"), APARENTE - FORNECIMENTO E INSTALAÇÃO. AF_10/2022_PS</t>
  </si>
  <si>
    <t>ELETRODUTO FLEXÍVEL CORRUGADO, PEAD, DN 50 (1 1/2"), PARA REDE ENTERRADA DE DISTRIBUIÇÃO DE ENERGIA ELÉTRICA - FORNECIMENTO E INSTALAÇÃO. AF_12/2021</t>
  </si>
  <si>
    <t>8,23</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</si>
  <si>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</si>
  <si>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</si>
  <si>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17,33</t>
  </si>
  <si>
    <t>ELETRODUTO FLEXÍVEL CORRUGADO, PEAD, DN 100 (4"), PARA REDE ENTERRADA DE DISTRIBUIÇÃO DE ENERGIA ELÉTRICA - FORNECIMENTO E INSTALAÇÃO. AF_12/2021</t>
  </si>
  <si>
    <t>22,36</t>
  </si>
  <si>
    <t>LUVA PARA ELETRODUTO, PVC, ROSCÁVEL, DN 20 MM (1/2"), PARA CIRCUITOS TERMINAIS, INSTALADA EM FORRO - FORNECIMENTO E INSTALAÇÃO. AF_03/2023</t>
  </si>
  <si>
    <t>6,30</t>
  </si>
  <si>
    <t>LUVA PARA ELETRODUTO, PVC, ROSCÁVEL, DN 25 MM (3/4"), PARA CIRCUITOS TERMINAIS, INSTALADA EM FORRO - FORNECIMENTO E INSTALAÇÃO. AF_03/2023</t>
  </si>
  <si>
    <t>7,37</t>
  </si>
  <si>
    <t>LUVA PARA ELETRODUTO, PVC, ROSCÁVEL, DN 32 MM (1"), PARA CIRCUITOS TERMINAIS, INSTALADA EM FORRO - FORNECIMENTO E INSTALAÇÃO. AF_03/2023</t>
  </si>
  <si>
    <t>8,82</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</si>
  <si>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</si>
  <si>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</si>
  <si>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</si>
  <si>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6,01</t>
  </si>
  <si>
    <t>LUVA PARA ELETRODUTO, PVC, ROSCÁVEL, DN 32 MM (1"), PARA CIRCUITOS TERMINAIS, INSTALADA EM LAJE - FORNECIMENTO E INSTALAÇÃO. AF_03/2023</t>
  </si>
  <si>
    <t>7,47</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</si>
  <si>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</si>
  <si>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</si>
  <si>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</si>
  <si>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</si>
  <si>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11,58</t>
  </si>
  <si>
    <t>LUVA PARA ELETRODUTO, PVC, ROSCÁVEL, DN 40 MM (1 1/4"), PARA CIRCUITOS TERMINAIS, INSTALADA EM PAREDE - FORNECIMENTO E INSTALAÇÃO. AF_03/2023</t>
  </si>
  <si>
    <t>13,50</t>
  </si>
  <si>
    <t>CURVA 90 GRAUS PARA ELETRODUTO, PVC, ROSCÁVEL, DN 20 MM (1/2"), PARA CIRCUITOS TERMINAIS, INSTALADA EM FORRO - FORNECIMENTO E INSTALAÇÃO. AF_03/2023</t>
  </si>
  <si>
    <t>10,71</t>
  </si>
  <si>
    <t>CURVA 180 GRAUS PARA ELETRODUTO, PVC, ROSCÁVEL, DN 20 MM (1/2"), PARA CIRCUITOS TERMINAIS, INSTALADA EM FORRO - FORNECIMENTO E INSTALAÇÃO. AF_03/2023</t>
  </si>
  <si>
    <t>10,47</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</si>
  <si>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</si>
  <si>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</si>
  <si>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13,46</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</si>
  <si>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</si>
  <si>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</si>
  <si>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16,23</t>
  </si>
  <si>
    <t>CURVA 90 GRAUS PARA ELETRODUTO, PVC, ROSCÁVEL, DN 40 MM (1 1/4"), PARA CIRCUITOS TERMINAIS, INSTALADA EM FORRO - FORNECIMENTO E INSTALAÇÃO. AF_03/2023</t>
  </si>
  <si>
    <t>16,81</t>
  </si>
  <si>
    <t>CURVA 180 GRAUS PARA ELETRODUTO, PVC, ROSCÁVEL, DN 40 MM (1 1/4"), PARA CIRCUITOS TERMINAIS, INSTALADA EM FORRO - FORNECIMENTO E INSTALAÇÃO. AF_03/2023</t>
  </si>
  <si>
    <t>18,55</t>
  </si>
  <si>
    <t>CURVA 90 GRAUS PARA ELETRODUTO, PVC, ROSCÁVEL, DN 20 MM (1/2"), PARA CIRCUITOS TERMINAIS, INSTALADA EM LAJE - FORNECIMENTO E INSTALAÇÃO. AF_03/2023</t>
  </si>
  <si>
    <t>8,65</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</si>
  <si>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</si>
  <si>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</si>
  <si>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9,80</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</si>
  <si>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</si>
  <si>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</si>
  <si>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</si>
  <si>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14,18</t>
  </si>
  <si>
    <t>CURVA 90 GRAUS PARA ELETRODUTO, PVC, ROSCÁVEL, DN 40 MM (1 1/4"), PARA CIRCUITOS TERMINAIS, INSTALADA EM LAJE - FORNECIMENTO E INSTALAÇÃO. AF_03/2023</t>
  </si>
  <si>
    <t>14,81</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</si>
  <si>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</si>
  <si>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</si>
  <si>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</si>
  <si>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14,68</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</si>
  <si>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</si>
  <si>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</si>
  <si>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17,62</t>
  </si>
  <si>
    <t>CURVA 90 GRAUS PARA ELETRODUTO, PVC, ROSCÁVEL, DN 32 MM (1"), PARA CIRCUITOS TERMINAIS, INSTALADA EM PAREDE - FORNECIMENTO E INSTALAÇÃO. AF_03/2023</t>
  </si>
  <si>
    <t>18,71</t>
  </si>
  <si>
    <t>CURVA 180 GRAUS PARA ELETRODUTO, PVC, ROSCÁVEL, DN 32 MM (1"), PARA CIRCUITOS TERMINAIS, INSTALADA EM PAREDE - FORNECIMENTO E INSTALAÇÃO. AF_03/2023</t>
  </si>
  <si>
    <t>20,34</t>
  </si>
  <si>
    <t>CURVA 90 GRAUS PARA ELETRODUTO, PVC, ROSCÁVEL, DN 40 MM (1 1/4"), PARA CIRCUITOS TERMINAIS, INSTALADA EM PAREDE - FORNECIMENTO E INSTALAÇÃO. AF_03/2023</t>
  </si>
  <si>
    <t>20,88</t>
  </si>
  <si>
    <t>CURVA 180 GRAUS PARA ELETRODUTO, PVC, ROSCÁVEL, DN 40 MM (1 1/4"), PARA CIRCUITOS TERMINAIS, INSTALADA EM PAREDE - FORNECIMENTO E INSTALAÇÃO. AF_03/2023</t>
  </si>
  <si>
    <t>22,62</t>
  </si>
  <si>
    <t>LUVA PARA ELETRODUTO, PVC, ROSCÁVEL, DN 50 MM (1 1/2"), PARA REDE ENTERRADA DE DISTRIBUIÇÃO DE ENERGIA ELÉTRICA - FORNECIMENTO E INSTALAÇÃO. AF_12/2021</t>
  </si>
  <si>
    <t>13,37</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</si>
  <si>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</si>
  <si>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</si>
  <si>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23,71</t>
  </si>
  <si>
    <t>LUVA PARA ELETRODUTO, PVC, ROSCÁVEL, DN 85 MM (3"), PARA REDE ENTERRADA DE DISTRIBUIÇÃO DE ENERGIA ELÉTRICA - FORNECIMENTO E INSTALAÇÃO. AF_12/2021</t>
  </si>
  <si>
    <t>28,48</t>
  </si>
  <si>
    <t>LUVA PARA ELETRODUTO, PVC, ROSCÁVEL, DN 110 MM (4"), PARA REDE ENTERRADA DE DISTRIBUIÇÃO DE ENERGIA ELÉTRICA - FORNECIMENTO E INSTALAÇÃO. AF_12/2021</t>
  </si>
  <si>
    <t>41,87</t>
  </si>
  <si>
    <t>CURVA 90 GRAUS PARA ELETRODUTO, PVC, ROSCÁVEL, DN 50 MM (1 1/2"), PARA REDE ENTERRADA DE DISTRIBUIÇÃO DE ENERGIA ELÉTRICA - FORNECIMENTO E INSTALAÇÃO. AF_12/2021</t>
  </si>
  <si>
    <t>20,35</t>
  </si>
  <si>
    <t>CURVA 90 GRAUS PARA ELETRODUTO, PVC, ROSCÁVEL, DN 60 MM (2"), PARA REDE ENTERRADA DE DISTRIBUIÇÃO DE ENERGIA ELÉTRICA - FORNECIMENTO E INSTALAÇÃO. AF_12/2021</t>
  </si>
  <si>
    <t>25,61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</si>
  <si>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</si>
  <si>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</si>
  <si>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43,22</t>
  </si>
  <si>
    <t>CURVA 90 GRAUS PARA ELETRODUTO, PVC, ROSCÁVEL, DN 110 MM (4"), PARA REDE ENTERRADA DE DISTRIBUIÇÃO DE ENERGIA ELÉTRICA - FORNECIMENTO E INSTALAÇÃO. AF_12/2021</t>
  </si>
  <si>
    <t>68,51</t>
  </si>
  <si>
    <t>CURVA 135 GRAUS PARA ELETRODUTO, PVC, ROSCÁVEL, DN 25 MM (3/4"), PARA CIRCUITOS TERMINAIS, INSTALADA EM FORRO - FORNECIMENTO E INSTALAÇÃO. AF_03/2023</t>
  </si>
  <si>
    <t>11,68</t>
  </si>
  <si>
    <t>CURVA 135 GRAUS PARA ELETRODUTO, PVC, ROSCÁVEL, DN 25 MM (3/4"), PARA CIRCUITOS TERMINAIS, INSTALADA EM LAJE - FORNECIMENTO E INSTALAÇÃO. AF_03/2023</t>
  </si>
  <si>
    <t>9,62</t>
  </si>
  <si>
    <t>CURVA 135 GRAUS PARA ELETRODUTO, PVC, ROSCÁVEL, DN 25 MM (3/4"), PARA CIRCUITOS TERMINAIS, INSTALADA EM PAREDE - FORNECIMENTO E INSTALAÇÃO. AF_03/2023</t>
  </si>
  <si>
    <t>15,84</t>
  </si>
  <si>
    <t>CONDULETE DE PVC, TIPO E, PARA ELETRODUTO DE PVC SOLDÁVEL DN 20 MM (1/2''), APARENTE - FORNECIMENTO E INSTALAÇÃO. AF_10/2022</t>
  </si>
  <si>
    <t>18,41</t>
  </si>
  <si>
    <t>2,98</t>
  </si>
  <si>
    <t>CABO DE COBRE FLEXÍVEL ISOLADO, 1,5 MM², ANTI-CHAMA 0,6/1,0 KV, PARA CIRCUITOS TERMINAIS - FORNECIMENTO E INSTALAÇÃO. AF_03/2023</t>
  </si>
  <si>
    <t>3,64</t>
  </si>
  <si>
    <t>4,92</t>
  </si>
  <si>
    <t>CABO DE COBRE FLEXÍVEL ISOLADO, 4 MM², ANTI-CHAMA 450/750 V, PARA CIRCUITOS TERMINAIS - FORNECIMENTO E INSTALAÇÃO. AF_03/2023</t>
  </si>
  <si>
    <t>6,82</t>
  </si>
  <si>
    <t>7,30</t>
  </si>
  <si>
    <t>CABO DE COBRE FLEXÍVEL ISOLADO, 6 MM², ANTI-CHAMA 450/750 V, PARA CIRCUITOS TERMINAIS - FORNECIMENTO E INSTALAÇÃO. AF_03/2023</t>
  </si>
  <si>
    <t>9,54</t>
  </si>
  <si>
    <t>CABO DE COBRE FLEXÍVEL ISOLADO, 6 MM², ANTI-CHAMA 0,6/1,0 KV, PARA CIRCUITOS TERMINAIS - FORNECIMENTO E INSTALAÇÃO. AF_03/2023</t>
  </si>
  <si>
    <t>10,34</t>
  </si>
  <si>
    <t>17,24</t>
  </si>
  <si>
    <t>CABO DE COBRE FLEXÍVEL ISOLADO, 10 MM², ANTI-CHAMA 0,6/1,0 KV, PARA CIRCUITOS TERMINAIS - FORNECIMENTO E INSTALAÇÃO. AF_03/2023</t>
  </si>
  <si>
    <t>16,61</t>
  </si>
  <si>
    <t>CABO DE COBRE FLEXÍVEL ISOLADO, 16 MM², ANTI-CHAMA 450/750 V, PARA CIRCUITOS TERMINAIS - FORNECIMENTO E INSTALAÇÃO. AF_03/2023</t>
  </si>
  <si>
    <t>24,87</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</si>
  <si>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</si>
  <si>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</si>
  <si>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</si>
  <si>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</si>
  <si>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</si>
  <si>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17,76</t>
  </si>
  <si>
    <t>CABO DE COBRE FLEXÍVEL ISOLADO, 25 MM², ANTI-CHAMA 0,6/1,0 KV, PARA REDE ENTERRADA DE DISTRIBUIÇÃO DE ENERGIA ELÉTRICA - FORNECIMENTO E INSTALAÇÃO. AF_12/2021</t>
  </si>
  <si>
    <t>29,11</t>
  </si>
  <si>
    <t>CABO DE COBRE FLEXÍVEL ISOLADO, 35 MM², ANTI-CHAMA 0,6/1,0 KV, PARA REDE ENTERRADA DE DISTRIBUIÇÃO DE ENERGIA ELÉTRICA - FORNECIMENTO E INSTALAÇÃO. AF_12/2021</t>
  </si>
  <si>
    <t>40,38</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</si>
  <si>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</si>
  <si>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</si>
  <si>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81,48</t>
  </si>
  <si>
    <t>CABO DE COBRE FLEXÍVEL ISOLADO, 95 MM², ANTI-CHAMA 0,6/1,0 KV, PARA REDE ENTERRADA DE DISTRIBUIÇÃO DE ENERGIA ELÉTRICA - FORNECIMENTO E INSTALAÇÃO. AF_12/2021</t>
  </si>
  <si>
    <t>105,43</t>
  </si>
  <si>
    <t>CABO DE COBRE FLEXÍVEL ISOLADO, 120 MM², ANTI-CHAMA 0,6/1,0 KV, PARA REDE ENTERRADA DE DISTRIBUIÇÃO DE ENERGIA ELÉTRICA - FORNECIMENTO E INSTALAÇÃO. AF_12/2021</t>
  </si>
  <si>
    <t>137,13</t>
  </si>
  <si>
    <t>CABO DE COBRE FLEXÍVEL ISOLADO, 150 MM², ANTI-CHAMA 0,6/1,0 KV, PARA REDE ENTERRADA DE DISTRIBUIÇÃO DE ENERGIA ELÉTRICA - FORNECIMENTO E INSTALAÇÃO. AF_12/2021</t>
  </si>
  <si>
    <t>165,94</t>
  </si>
  <si>
    <t>CABO DE COBRE FLEXÍVEL ISOLADO, 185 MM², ANTI-CHAMA 0,6/1,0 KV, PARA REDE ENTERRADA DE DISTRIBUIÇÃO DE ENERGIA ELÉTRICA - FORNECIMENTO E INSTALAÇÃO. AF_12/2021</t>
  </si>
  <si>
    <t>203,43</t>
  </si>
  <si>
    <t>CABO DE COBRE FLEXÍVEL ISOLADO, 240 MM², ANTI-CHAMA 0,6/1,0 KV, PARA REDE ENTERRADA DE DISTRIBUIÇÃO DE ENERGIA ELÉTRICA - FORNECIMENTO E INSTALAÇÃO. AF_12/2021</t>
  </si>
  <si>
    <t>269,50</t>
  </si>
  <si>
    <t>CABO DE COBRE FLEXÍVEL ISOLADO, 300 MM², ANTI-CHAMA 0,6/1,0 KV, PARA REDE ENTERRADA DE DISTRIBUIÇÃO DE ENERGIA ELÉTRICA - FORNECIMENTO E INSTALAÇÃO. AF_12/2021</t>
  </si>
  <si>
    <t>348,67</t>
  </si>
  <si>
    <t>CABO DE COBRE ISOLADO, 10 MM², ANTI-CHAMA 450/750 V, INSTALADO EM ELETROCALHA OU PERFILADO - FORNECIMENTO E INSTALAÇÃO. AF_10/2020</t>
  </si>
  <si>
    <t>11,48</t>
  </si>
  <si>
    <t>CABO DE COBRE ISOLADO, 10 MM², ANTI-CHAMA 0,6/1 KV, INSTALADO EM ELETROCALHA OU PERFILADO - FORNECIMENTO E INSTALAÇÃO. AF_10/2020</t>
  </si>
  <si>
    <t>CABO DE COBRE ISOLADO, 16 MM², ANTI-CHAMA 450/750 V, INSTALADO EM ELETROCALHA OU PERFILADO - FORNECIMENTO E INSTALAÇÃO. AF_10/2020</t>
  </si>
  <si>
    <t>16,48</t>
  </si>
  <si>
    <t>CABO DE COBRE ISOLADO, 16 MM², ANTI-CHAMA 0,6/1 KV, INSTALADO EM ELETROCALHA OU PERFILADO - FORNECIMENTO E INSTALAÇÃO. AF_10/2020</t>
  </si>
  <si>
    <t>17,49</t>
  </si>
  <si>
    <t>CABO DE COBRE ISOLADO, 25 MM², ANTI-CHAMA 450/750 V, INSTALADO EM ELETROCALHA OU PERFILADO - FORNECIMENTO E INSTALAÇÃO. AF_10/2020</t>
  </si>
  <si>
    <t>25,83</t>
  </si>
  <si>
    <t>CABO DE COBRE ISOLADO, 25 MM², ANTI-CHAMA 0,6/1 KV, INSTALADO EM ELETROCALHA OU PERFILADO - FORNECIMENTO E INSTALAÇÃO. AF_10/2020</t>
  </si>
  <si>
    <t>CAIXA OCTOGONAL 4" X 4", PVC, INSTALADA EM LAJE - FORNECIMENTO E INSTALAÇÃO. AF_03/2023</t>
  </si>
  <si>
    <t>15,36</t>
  </si>
  <si>
    <t>CAIXA OCTOGONAL 3" X 3", PVC, INSTALADA EM LAJE - FORNECIMENTO E INSTALAÇÃO. AF_03/2023</t>
  </si>
  <si>
    <t>CAIXA RETANGULAR 4" X 2" ALTA (2,00 M DO PISO), PVC, INSTALADA EM PAREDE - FORNECIMENTO E INSTALAÇÃO. AF_03/2023</t>
  </si>
  <si>
    <t>28,23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</si>
  <si>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</si>
  <si>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</si>
  <si>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</si>
  <si>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31,21</t>
  </si>
  <si>
    <t>CAIXA RETANGULAR 4" X 4" MÉDIA (1,30 M DO PISO), PVC, INSTALADA EM PAREDE - FORNECIMENTO E INSTALAÇÃO. AF_03/2023</t>
  </si>
  <si>
    <t>18,69</t>
  </si>
  <si>
    <t>CAIXA RETANGULAR 4" X 4" BAIXA (0,30 M DO PISO), PVC, INSTALADA EM PAREDE - FORNECIMENTO E INSTALAÇÃO. AF_03/2023</t>
  </si>
  <si>
    <t>12,51</t>
  </si>
  <si>
    <t>CAIXA OCTOGONAL 4" X 4", METÁLICA, INSTALADA EM LAJE - FORNECIMENTO E INSTALAÇÃO. AF_03/2023</t>
  </si>
  <si>
    <t>13,30</t>
  </si>
  <si>
    <t>CAIXA SEXTAVADA 3" X 3", METÁLICA, INSTALADA EM LAJE - FORNECIMENTO E INSTALAÇÃO. AF_03/2023</t>
  </si>
  <si>
    <t>11,71</t>
  </si>
  <si>
    <t>CAIXA RETANGULAR 4" X 2" ALTA (2,00 M DO PISO), METÁLICA, INSTALADA EM PAREDE - FORNECIMENTO E INSTALAÇÃO. AF_03/2023</t>
  </si>
  <si>
    <t>27,68</t>
  </si>
  <si>
    <t>CAIXA RETANGULAR 4" X 2" MÉDIA (1,30 M DO PISO), METÁLICA, INSTALADA EM PAREDE - FORNECIMENTO E INSTALAÇÃO. AF_03/2023</t>
  </si>
  <si>
    <t>15,56</t>
  </si>
  <si>
    <t>CAIXA RETANGULAR 4" X 2" BAIXA (0,30 M DO PISO), METÁLICA, INSTALADA EM PAREDE - FORNECIMENTO E INSTALAÇÃO. AF_03/2023</t>
  </si>
  <si>
    <t>CAIXA RETANGULAR 4" X 4" ALTA (2,00 M DO PISO), METÁLICA, INSTALADA EM PAREDE - FORNECIMENTO E INSTALAÇÃO. AF_03/2023</t>
  </si>
  <si>
    <t>30,30</t>
  </si>
  <si>
    <t>CAIXA RETANGULAR 4" X 4" MÉDIA (1,30 M DO PISO), METÁLICA, INSTALADA EM PAREDE - FORNECIMENTO E INSTALAÇÃO. AF_03/2023</t>
  </si>
  <si>
    <t>17,78</t>
  </si>
  <si>
    <t>CAIXA RETANGULAR 4" X 4" BAIXA (0,30 M DO PISO), METÁLICA, INSTALADA EM PAREDE - FORNECIMENTO E INSTALAÇÃO. AF_03/2023</t>
  </si>
  <si>
    <t>CONDULETE DE ALUMÍNIO, TIPO B, PARA ELETRODUTO DE AÇO GALVANIZADO DN 20 MM (3/4''), APARENTE - FORNECIMENTO E INSTALAÇÃO. AF_10/2022</t>
  </si>
  <si>
    <t>24,57</t>
  </si>
  <si>
    <t>CONDULETE DE ALUMÍNIO, TIPO C, PARA ELETRODUTO DE AÇO GALVANIZADO DN 20 MM (3/4''), APARENTE - FORNECIMENTO E INSTALAÇÃO. AF_10/2022</t>
  </si>
  <si>
    <t>27,36</t>
  </si>
  <si>
    <t>CONDULETE DE ALUMÍNIO, TIPO E, PARA ELETRODUTO DE AÇO GALVANIZADO DN 20 MM (3/4''), APARENTE - FORNECIMENTO E INSTALAÇÃO. AF_10/2022</t>
  </si>
  <si>
    <t>22,70</t>
  </si>
  <si>
    <t>CONDULETE DE ALUMÍNIO, TIPO B, PARA ELETRODUTO DE AÇO GALVANIZADO DN 25 MM (1''), APARENTE - FORNECIMENTO E INSTALAÇÃO. AF_10/2022</t>
  </si>
  <si>
    <t>29,44</t>
  </si>
  <si>
    <t>CONDULETE DE ALUMÍNIO, TIPO C, PARA ELETRODUTO DE AÇO GALVANIZADO DN 25 MM (1''), APARENTE - FORNECIMENTO E INSTALAÇÃO. AF_10/2022</t>
  </si>
  <si>
    <t>33,20</t>
  </si>
  <si>
    <t>CONDULETE DE ALUMÍNIO, TIPO E, ELETRODUTO DE AÇO GALVANIZADO DN 25 MM (1''), APARENTE - FORNECIMENTO E INSTALAÇÃO. AF_10/2022</t>
  </si>
  <si>
    <t>31,58</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</si>
  <si>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</si>
  <si>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</si>
  <si>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27,06</t>
  </si>
  <si>
    <t>CONDULETE DE ALUMÍNIO, TIPO LR, PARA ELETRODUTO DE AÇO GALVANIZADO DN 25 MM (1''), APARENTE - FORNECIMENTO E INSTALAÇÃO. AF_10/2022</t>
  </si>
  <si>
    <t>37,27</t>
  </si>
  <si>
    <t>CONDULETE DE ALUMÍNIO, TIPO LR, PARA ELETRODUTO DE AÇO GALVANIZADO DN 32 MM (1 1/4''), APARENTE - FORNECIMENTO E INSTALAÇÃO. AF_10/2022</t>
  </si>
  <si>
    <t>52,26</t>
  </si>
  <si>
    <t>CONDULETE DE ALUMÍNIO, TIPO T, PARA ELETRODUTO DE AÇO GALVANIZADO DN 20 MM (3/4''), APARENTE - FORNECIMENTO E INSTALAÇÃO. AF_10/2022</t>
  </si>
  <si>
    <t>30,86</t>
  </si>
  <si>
    <t>CONDULETE DE ALUMÍNIO, TIPO T, PARA ELETRODUTO DE AÇO GALVANIZADO DN 25 MM (1''), APARENTE - FORNECIMENTO E INSTALAÇÃO. AF_10/2022</t>
  </si>
  <si>
    <t>CONDULETE DE ALUMÍNIO, TIPO T, PARA ELETRODUTO DE AÇO GALVANIZADO DN 32 MM (1 1/4''), APARENTE - FORNECIMENTO E INSTALAÇÃO. AF_10/2022</t>
  </si>
  <si>
    <t>60,87</t>
  </si>
  <si>
    <t>CONDULETE DE ALUMÍNIO, TIPO X, PARA ELETRODUTO DE AÇO GALVANIZADO DN 20 MM (3/4''), APARENTE - FORNECIMENTO E INSTALAÇÃO. AF_10/2022</t>
  </si>
  <si>
    <t>37,18</t>
  </si>
  <si>
    <t>CONDULETE DE ALUMÍNIO, TIPO X, PARA ELETRODUTO DE AÇO GALVANIZADO DN 25 MM (1''), APARENTE - FORNECIMENTO E INSTALAÇÃO. AF_10/2022</t>
  </si>
  <si>
    <t>46,00</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</si>
  <si>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</si>
  <si>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</si>
  <si>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</si>
  <si>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19,94</t>
  </si>
  <si>
    <t>CONDULETE DE PVC, TIPO B, PARA ELETRODUTO DE PVC SOLDÁVEL DN 32 MM (1''), APARENTE - FORNECIMENTO E INSTALAÇÃO. AF_10/2022</t>
  </si>
  <si>
    <t>21,94</t>
  </si>
  <si>
    <t>CONDULETE DE PVC, TIPO LL, PARA ELETRODUTO DE PVC SOLDÁVEL DN 20 MM (1/2''), APARENTE - FORNECIMENTO E INSTALAÇÃO. AF_10/2022</t>
  </si>
  <si>
    <t>22,16</t>
  </si>
  <si>
    <t>CONDULETE DE PVC, TIPO LL, PARA ELETRODUTO DE PVC SOLDÁVEL DN 25 MM (3/4''), APARENTE - FORNECIMENTO E INSTALAÇÃO. AF_10/2022</t>
  </si>
  <si>
    <t>25,65</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</si>
  <si>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</si>
  <si>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</si>
  <si>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</si>
  <si>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16,27</t>
  </si>
  <si>
    <t>CONDULETE DE PVC, TIPO LB, PARA ELETRODUTO DE PVC SOLDÁVEL DN 32 MM (1''), APARENTE - FORNECIMENTO E INSTALAÇÃO. AF_10/2022</t>
  </si>
  <si>
    <t>CONDULETE DE PVC, TIPO TB, PARA ELETRODUTO DE PVC SOLDÁVEL DN 20 MM (1/2''), APARENTE - FORNECIMENTO E INSTALAÇÃO. AF_10/2022</t>
  </si>
  <si>
    <t>14,98</t>
  </si>
  <si>
    <t>CONDULETE DE PVC, TIPO TB, PARA ELETRODUTO DE PVC SOLDÁVEL DN 25 MM (3/4''), APARENTE - FORNECIMENTO E INSTALAÇÃO. AF_10/2022</t>
  </si>
  <si>
    <t>CONDULETE DE PVC, TIPO TB, PARA ELETRODUTO DE PVC SOLDÁVEL DN 32 MM (1''), APARENTE - FORNECIMENTO E INSTALAÇÃO. AF_10/2022</t>
  </si>
  <si>
    <t>29,30</t>
  </si>
  <si>
    <t>CONDULETE DE PVC, TIPO X, PARA ELETRODUTO DE PVC SOLDÁVEL DN 20 MM (1/2''), APARENTE - FORNECIMENTO E INSTALAÇÃO. AF_10/2022</t>
  </si>
  <si>
    <t>26,76</t>
  </si>
  <si>
    <t>CONDULETE DE PVC, TIPO X, PARA ELETRODUTO DE PVC SOLDÁVEL DN 25 MM (3/4"), APARENTE - FORNECIMENTO E INSTALAÇÃO. AF_10/2022</t>
  </si>
  <si>
    <t>32,22</t>
  </si>
  <si>
    <t>CONDULETE DE PVC, TIPO X, PARA ELETRODUTO DE PVC SOLDÁVEL DN 32 MM (1''), APARENTE - FORNECIMENTO E INSTALAÇÃO. AF_10/2022</t>
  </si>
  <si>
    <t>44,62</t>
  </si>
  <si>
    <t>138,89</t>
  </si>
  <si>
    <t>CAIXA ENTERRADA ELÉTRICA RETANGULAR, EM CONCRETO PRÉ-MOLDADO, FUNDO COM BRITA, DIMENSÕES INTERNAS: 0,4X0,4X0,4 M. AF_12/2020</t>
  </si>
  <si>
    <t>220,27</t>
  </si>
  <si>
    <t>CAIXA ENTERRADA ELÉTRICA RETANGULAR, EM CONCRETO PRÉ-MOLDADO, FUNDO COM BRITA, DIMENSÕES INTERNAS: 0,6X0,6X0,5 M. AF_12/2020</t>
  </si>
  <si>
    <t>426,11</t>
  </si>
  <si>
    <t>CAIXA ENTERRADA ELÉTRICA RETANGULAR, EM CONCRETO PRÉ-MOLDADO, FUNDO COM BRITA, DIMENSÕES INTERNAS: 0,8X0,8X0,5 M. AF_12/2020</t>
  </si>
  <si>
    <t>840,01</t>
  </si>
  <si>
    <t>CAIXA ENTERRADA ELÉTRICA RETANGULAR, EM CONCRETO PRÉ-MOLDADO, FUNDO COM BRITA, DIMENSÕES INTERNAS: 1X1X0,5 M. AF_12/2020</t>
  </si>
  <si>
    <t>1.296,77</t>
  </si>
  <si>
    <t>CAIXA ENTERRADA ELÉTRICA RETANGULAR, EM ALVENARIA COM TIJOLOS CERÂMICOS MACIÇOS, FUNDO COM BRITA, DIMENSÕES INTERNAS: 0,3X0,3X0,3 M. AF_12/2020</t>
  </si>
  <si>
    <t>154,31</t>
  </si>
  <si>
    <t>CAIXA ENTERRADA ELÉTRICA RETANGULAR, EM ALVENARIA COM TIJOLOS CERÂMICOS MACIÇOS, FUNDO COM BRITA, DIMENSÕES INTERNAS: 0,4X0,4X0,4 M. AF_12/2020</t>
  </si>
  <si>
    <t>242,83</t>
  </si>
  <si>
    <t>CAIXA ENTERRADA ELÉTRICA RETANGULAR, EM ALVENARIA COM TIJOLOS CERÂMICOS MACIÇOS, FUNDO COM BRITA, DIMENSÕES INTERNAS: 0,6X0,6X0,6 M. AF_12/2020</t>
  </si>
  <si>
    <t>468,22</t>
  </si>
  <si>
    <t>CAIXA ENTERRADA ELÉTRICA RETANGULAR, EM ALVENARIA COM TIJOLOS CERÂMICOS MACIÇOS, FUNDO COM BRITA, DIMENSÕES INTERNAS: 0,8X0,8X0,6 M. AF_12/2020</t>
  </si>
  <si>
    <t>636,05</t>
  </si>
  <si>
    <t>CAIXA ENTERRADA ELÉTRICA RETANGULAR, EM ALVENARIA COM TIJOLOS CERÂMICOS MACIÇOS, FUNDO COM BRITA, DIMENSÕES INTERNAS: 1X1X0,6 M. AF_12/2020</t>
  </si>
  <si>
    <t>727,76</t>
  </si>
  <si>
    <t>CAIXA ENTERRADA ELÉTRICA RETANGULAR, EM ALVENARIA COM BLOCOS DE CONCRETO, FUNDO COM BRITA, DIMENSÕES INTERNAS: 0,4X0,4X0,4 M. AF_12/2020</t>
  </si>
  <si>
    <t>198,34</t>
  </si>
  <si>
    <t>CAIXA ENTERRADA ELÉTRICA RETANGULAR, EM ALVENARIA COM BLOCOS DE CONCRETO, FUNDO COM BRITA, DIMENSÕES INTERNAS: 0,6X0,6X0,6 M. AF_12/2020</t>
  </si>
  <si>
    <t>374,17</t>
  </si>
  <si>
    <t>CAIXA ENTERRADA ELÉTRICA RETANGULAR, EM ALVENARIA COM BLOCOS DE CONCRETO, FUNDO COM BRITA, DIMENSÕES INTERNAS: 0,8X0,8X0,6 M. AF_12/2020</t>
  </si>
  <si>
    <t>516,06</t>
  </si>
  <si>
    <t>CAIXA ENTERRADA ELÉTRICA RETANGULAR, EM ALVENARIA COM BLOCOS DE CONCRETO, FUNDO COM BRITA, DIMENSÕES INTERNAS: 1X1X0,6 M. AF_12/2020</t>
  </si>
  <si>
    <t>582,37</t>
  </si>
  <si>
    <t>CONDULETE DE PVC, TIPO E, PARA ELETRODUTO DE PVC SOLDÁVEL DN 25 MM (3/4''), APARENTE - FORNECIMENTO E INSTALAÇÃO. AF_10/2022</t>
  </si>
  <si>
    <t>18,94</t>
  </si>
  <si>
    <t>CONDULETE DE PVC, TIPO E, PARA ELETRODUTO DE PVC SOLDÁVEL DN 32 MM (1''), APARENTE - FORNECIMENTO E INSTALAÇÃO. AF_10/2022</t>
  </si>
  <si>
    <t>22,41</t>
  </si>
  <si>
    <t>CONDULETE DE PVC, TIPO LR, PARA ELETRODUTO DE PVC SOLDÁVEL DN 20 MM (1/2''), APARENTE - FORNECIMENTO E INSTALAÇÃO. AF_10/2022</t>
  </si>
  <si>
    <t>22,15</t>
  </si>
  <si>
    <t>CONDULETE DE PVC, TIPO LR, PARA ELETRODUTO DE PVC SOLDÁVEL DN 25 MM (3/4''), APARENTE - FORNECIMENTO E INSTALAÇÃO. AF_10/2022</t>
  </si>
  <si>
    <t>24,65</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</si>
  <si>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</si>
  <si>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</si>
  <si>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</si>
  <si>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22,20</t>
  </si>
  <si>
    <t>CONDULETE DE PVC, TIPO C, PARA ELETRODUTO DE PVC SOLDÁVEL DN 32 MM (1''), APARENTE - FORNECIMENTO E INSTALAÇÃO. AF_10/2022</t>
  </si>
  <si>
    <t>27,50</t>
  </si>
  <si>
    <t>CONDULETE DE PVC, TIPO T, PARA ELETRODUTO DE PVC SOLDÁVEL DN 25 MM (3/4''), APARENTE - FORNECIMENTO E INSTALAÇÃO. AF_10/2022</t>
  </si>
  <si>
    <t>CONDULETE DE PVC, TIPO T, PARA ELETRODUTO DE PVC SOLDÁVEL DN 32 MM (1''), APARENTE - FORNECIMENTO E INSTALAÇÃO. AF_10/2022</t>
  </si>
  <si>
    <t>38,69</t>
  </si>
  <si>
    <t>10,93</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</si>
  <si>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</si>
  <si>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</si>
  <si>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</si>
  <si>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14,07</t>
  </si>
  <si>
    <t>DISJUNTOR MONOPOLAR TIPO DIN, CORRENTE NOMINAL DE 40A - FORNECIMENTO E INSTALAÇÃO. AF_10/2020</t>
  </si>
  <si>
    <t>20,28</t>
  </si>
  <si>
    <t>DISJUNTOR MONOPOLAR TIPO DIN, CORRENTE NOMINAL DE 50A - FORNECIMENTO E INSTALAÇÃO. AF_10/2020</t>
  </si>
  <si>
    <t>23,09</t>
  </si>
  <si>
    <t>DISJUNTOR BIPOLAR TIPO DIN, CORRENTE NOMINAL DE 10A - FORNECIMENTO E INSTALAÇÃO. AF_10/2020</t>
  </si>
  <si>
    <t>53,01</t>
  </si>
  <si>
    <t>DISJUNTOR BIPOLAR TIPO DIN, CORRENTE NOMINAL DE 16A - FORNECIMENTO E INSTALAÇÃO. AF_10/2020</t>
  </si>
  <si>
    <t>54,18</t>
  </si>
  <si>
    <t>DISJUNTOR BIPOLAR TIPO DIN, CORRENTE NOMINAL DE 20A - FORNECIMENTO E INSTALAÇÃO. AF_10/2020</t>
  </si>
  <si>
    <t>56,50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</si>
  <si>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</si>
  <si>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</si>
  <si>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</si>
  <si>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62,94</t>
  </si>
  <si>
    <t>DISJUNTOR BIPOLAR TIPO DIN, CORRENTE NOMINAL DE 50A - FORNECIMENTO E INSTALAÇÃO. AF_10/2020</t>
  </si>
  <si>
    <t>DISJUNTOR TRIPOLAR TIPO DIN, CORRENTE NOMINAL DE 16A - FORNECIMENTO E INSTALAÇÃO. AF_10/2020</t>
  </si>
  <si>
    <t>68,13</t>
  </si>
  <si>
    <t>DISJUNTOR TRIPOLAR TIPO DIN, CORRENTE NOMINAL DE 20A - FORNECIMENTO E INSTALAÇÃO. AF_10/2020</t>
  </si>
  <si>
    <t>71,63</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</si>
  <si>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</si>
  <si>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</si>
  <si>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</si>
  <si>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82,38</t>
  </si>
  <si>
    <t>DISJUNTOR TRIPOLAR TIPO DIN, CORRENTE NOMINAL DE 50A - FORNECIMENTO E INSTALAÇÃO. AF_10/2020</t>
  </si>
  <si>
    <t>90,82</t>
  </si>
  <si>
    <t>QUADRO DE MEDIÇÃO GERAL DE ENERGIA COM 8 MEDIDORES - FORNECIMENTO E INSTALAÇÃO. AF_10/2020</t>
  </si>
  <si>
    <t>3.594,70</t>
  </si>
  <si>
    <t>QUADRO DE MEDIÇÃO GERAL DE ENERGIA COM 12 MEDIDORES - FORNECIMENTO E INSTALAÇÃO. AF_10/2020</t>
  </si>
  <si>
    <t>6.932,68</t>
  </si>
  <si>
    <t>QUADRO DE MEDIÇÃO GERAL DE ENERGIA COM 16 MEDIDORES - FORNECIMENTO E INSTALAÇÃO. AF_10/2020</t>
  </si>
  <si>
    <t>9.243,57</t>
  </si>
  <si>
    <t>QUADRO DE MEDIÇÃO GERAL DE ENERGIA PARA BARRAMENTO BLINDADO COM 4 MEDIDORES - FORNECIMENTO E INSTALAÇÃO. AF_10/2020</t>
  </si>
  <si>
    <t>1.588,33</t>
  </si>
  <si>
    <t>QUADRO DE DISTRIBUIÇÃO DE ENERGIA EM CHAPA DE AÇO GALVANIZADO, DE EMBUTIR, COM BARRAMENTO TRIFÁSICO, PARA 12 DISJUNTORES DIN 100A - FORNECIMENTO E INSTALAÇÃO. AF_10/2020</t>
  </si>
  <si>
    <t>344,39</t>
  </si>
  <si>
    <t>QUADRO DE DISTRIBUIÇÃO DE ENERGIA EM PVC, DE EMBUTIR, SEM BARRAMENTO, PARA 6 DISJUNTORES - FORNECIMENTO E INSTALAÇÃO. AF_10/2020</t>
  </si>
  <si>
    <t>80,23</t>
  </si>
  <si>
    <t>QUADRO DE DISTRIBUIÇÃO DE ENERGIA EM PVC, DE EMBUTIR, SEM BARRAMENTO, PARA 3 DISJUNTORES - FORNECIMENTO E INSTALAÇÃO. AF_10/2020</t>
  </si>
  <si>
    <t>55,18</t>
  </si>
  <si>
    <t>478,17</t>
  </si>
  <si>
    <t>QUADRO DE DISTRIBUIÇÃO DE ENERGIA EM CHAPA DE AÇO GALVANIZADO, DE EMBUTIR, COM BARRAMENTO TRIFÁSICO, PARA 24 DISJUNTORES DIN 100A - FORNECIMENTO E INSTALAÇÃO. AF_10/2020</t>
  </si>
  <si>
    <t>497,09</t>
  </si>
  <si>
    <t>QUADRO DE DISTRIBUIÇÃO DE ENERGIA EM CHAPA DE AÇO GALVANIZADO, DE EMBUTIR, COM BARRAMENTO TRIFÁSICO, PARA 30 DISJUNTORES DIN 150A - FORNECIMENTO E INSTALAÇÃO. AF_10/2020</t>
  </si>
  <si>
    <t>572,91</t>
  </si>
  <si>
    <t>QUADRO DE DISTRIBUIÇÃO DE ENERGIA EM CHAPA DE AÇO GALVANIZADO, DE EMBUTIR, COM BARRAMENTO TRIFÁSICO, PARA 40 DISJUNTORES DIN 100A - FORNECIMENTO E INSTALAÇÃO. AF_10/2020</t>
  </si>
  <si>
    <t>820,58</t>
  </si>
  <si>
    <t>QUADRO DE DISTRIBUIÇÃO DE ENERGIA EM CHAPA DE AÇO GALVANIZADO, DE EMBUTIR, COM BARRAMENTO TRIFÁSICO, PARA 30 DISJUNTORES DIN 225A - FORNECIMENTO E INSTALAÇÃO. AF_10/2020</t>
  </si>
  <si>
    <t>1.162,01</t>
  </si>
  <si>
    <t>QUADRO DE DISTRIBUIÇÃO DE ENERGIA EM CHAPA DE AÇO GALVANIZADO, DE EMBUTIR, COM BARRAMENTO TRIFÁSICO, PARA 18 DISJUNTORES DIN 100A - FORNECIMENTO E INSTALAÇÃO. AF_10/2020</t>
  </si>
  <si>
    <t>473,97</t>
  </si>
  <si>
    <t>DISJUNTOR MONOPOLAR TIPO NEMA, CORRENTE NOMINAL DE 10 ATÉ 30A - FORNECIMENTO E INSTALAÇÃO. AF_10/2020</t>
  </si>
  <si>
    <t>15,14</t>
  </si>
  <si>
    <t>DISJUNTOR MONOPOLAR TIPO NEMA, CORRENTE NOMINAL DE 35 ATÉ 50A - FORNECIMENTO E INSTALAÇÃO. AF_10/2020</t>
  </si>
  <si>
    <t>26,04</t>
  </si>
  <si>
    <t>DISJUNTOR BIPOLAR TIPO NEMA, CORRENTE NOMINAL DE 10 ATÉ 50A - FORNECIMENTO E INSTALAÇÃO. AF_10/2020</t>
  </si>
  <si>
    <t>66,84</t>
  </si>
  <si>
    <t>DISJUNTOR TRIPOLAR TIPO NEMA, CORRENTE NOMINAL DE 10 ATÉ 50A - FORNECIMENTO E INSTALAÇÃO. AF_10/2020</t>
  </si>
  <si>
    <t>85,57</t>
  </si>
  <si>
    <t>DISJUNTOR TRIPOLAR TIPO NEMA, CORRENTE NOMINAL DE 60 ATÉ 100A - FORNECIMENTO E INSTALAÇÃO. AF_10/2020</t>
  </si>
  <si>
    <t>146,70</t>
  </si>
  <si>
    <t>DISJUNTOR TERMOMAGNÉTICO TRIPOLAR , CORRENTE NOMINAL DE 125A - FORNECIMENTO E INSTALAÇÃO. AF_10/2020</t>
  </si>
  <si>
    <t>396,97</t>
  </si>
  <si>
    <t>DISJUNTOR TERMOMAGNÉTICO TRIPOLAR , CORRENTE NOMINAL DE 200A - FORNECIMENTO E INSTALAÇÃO. AF_10/2020</t>
  </si>
  <si>
    <t>594,54</t>
  </si>
  <si>
    <t>DISJUNTOR TERMOMAGNÉTICO TRIPOLAR , CORRENTE NOMINAL DE 250A - FORNECIMENTO E INSTALAÇÃO. AF_10/2020</t>
  </si>
  <si>
    <t>947,56</t>
  </si>
  <si>
    <t>DISJUNTOR TERMOMAGNÉTICO TRIPOLAR , CORRENTE NOMINAL DE 400A - FORNECIMENTO E INSTALAÇÃO. AF_10/2020</t>
  </si>
  <si>
    <t>1.266,08</t>
  </si>
  <si>
    <t>DISJUNTOR TERMOMAGNÉTICO TRIPOLAR , CORRENTE NOMINAL DE 600A - FORNECIMENTO E INSTALAÇÃO. AF_10/2020</t>
  </si>
  <si>
    <t>2.023,70</t>
  </si>
  <si>
    <t>DISJUNTOR BAIXA TENSÃO TRIPOLAR A SECO  800A/600V - FORNECIMENTO E INSTALAÇÃO. AF_10/2020</t>
  </si>
  <si>
    <t>4.218,11</t>
  </si>
  <si>
    <t>CONTATOR TRIPOLAR I NOMINAL 12A - FORNECIMENTO E INSTALAÇÃO. AF_10/2020</t>
  </si>
  <si>
    <t>171,10</t>
  </si>
  <si>
    <t>CONTATOR TRIPOLAR I NOMINAL 22A - FORNECIMENTO E INSTALAÇÃO. AF_10/2020</t>
  </si>
  <si>
    <t>211,14</t>
  </si>
  <si>
    <t>CONTATOR TRIPOLAR I NOMINAL 38A - FORNECIMENTO E INSTALAÇÃO. AF_10/2020</t>
  </si>
  <si>
    <t>441,14</t>
  </si>
  <si>
    <t>CONTATOR TRIPOLAR I NOMIMAL 95A - FORNECIMENTO E INSTALAÇÃO. AF_10/2020</t>
  </si>
  <si>
    <t>1.632,08</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</si>
  <si>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</si>
  <si>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</si>
  <si>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</si>
  <si>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13,16</t>
  </si>
  <si>
    <t>SUPORTE PARAFUSADO COM PLACA DE ENCAIXE 4" X 2" MÉDIO (1,30 M DO PISO) PARA PONTO ELÉTRICO - FORNECIMENTO E INSTALAÇÃO. AF_03/2023</t>
  </si>
  <si>
    <t>SUPORTE PARAFUSADO COM PLACA DE ENCAIXE 4" X 2" BAIXO (0,30 M DO PISO) PARA PONTO ELÉTRICO - FORNECIMENTO E INSTALAÇÃO. AF_03/2023</t>
  </si>
  <si>
    <t>8,68</t>
  </si>
  <si>
    <t>SUPORTE PARAFUSADO COM PLACA DE ENCAIXE 4" X 4" ALTO (2,00 M DO PISO) PARA PONTO ELÉTRICO - FORNECIMENTO E INSTALAÇÃO. AF_03/2023</t>
  </si>
  <si>
    <t>SUPORTE PARAFUSADO COM PLACA DE ENCAIXE 4" X 4" MÉDIO (1,30 M DO PISO) PARA PONTO ELÉTRICO - FORNECIMENTO E INSTALAÇÃO. AF_03/2023</t>
  </si>
  <si>
    <t>15,41</t>
  </si>
  <si>
    <t>SUPORTE PARAFUSADO COM PLACA DE ENCAIXE 4" X 4" BAIXO (0,30 M DO PISO) PARA PONTO ELÉTRICO - FORNECIMENTO E INSTALAÇÃO. AF_03/2023</t>
  </si>
  <si>
    <t>INTERRUPTOR SIMPLES (1 MÓDULO), 10A/250V, SEM SUPORTE E SEM PLACA - FORNECIMENTO E INSTALAÇÃO. AF_03/2023</t>
  </si>
  <si>
    <t>17,72</t>
  </si>
  <si>
    <t>28,13</t>
  </si>
  <si>
    <t>INTERRUPTOR PARALELO (1 MÓDULO), 10A/250V, SEM SUPORTE E SEM PLACA - FORNECIMENTO E INSTALAÇÃO. AF_03/2023</t>
  </si>
  <si>
    <t>23,79</t>
  </si>
  <si>
    <t>INTERRUPTOR PARALELO (1 MÓDULO), 10A/250V, INCLUINDO SUPORTE E PLACA - FORNECIMENTO E INSTALAÇÃO. AF_03/2023</t>
  </si>
  <si>
    <t>INTERRUPTOR SIMPLES (1 MÓDULO) COM INTERRUPTOR PARALELO (1 MÓDULO), 10A/250V, SEM SUPORTE E SEM PLACA - FORNECIMENTO E INSTALAÇÃO. AF_03/2023</t>
  </si>
  <si>
    <t>38,58</t>
  </si>
  <si>
    <t>INTERRUPTOR SIMPLES (1 MÓDULO) COM INTERRUPTOR PARALELO (1 MÓDULO), 10A/250V, INCLUINDO SUPORTE E PLACA - FORNECIMENTO E INSTALAÇÃO. AF_03/2023</t>
  </si>
  <si>
    <t>48,99</t>
  </si>
  <si>
    <t>INTERRUPTOR SIMPLES (2 MÓDULOS), 10A/250V, SEM SUPORTE E SEM PLACA - FORNECIMENTO E INSTALAÇÃO. AF_03/2023</t>
  </si>
  <si>
    <t>32,56</t>
  </si>
  <si>
    <t>INTERRUPTOR PARALELO (2 MÓDULOS), 10A/250V, SEM SUPORTE E SEM PLACA - FORNECIMENTO E INSTALAÇÃO. AF_03/2023</t>
  </si>
  <si>
    <t>44,70</t>
  </si>
  <si>
    <t>INTERRUPTOR PARALELO (2 MÓDULOS), 10A/250V, INCLUINDO SUPORTE E PLACA - FORNECIMENTO E INSTALAÇÃO. AF_03/2023</t>
  </si>
  <si>
    <t>55,11</t>
  </si>
  <si>
    <t>INTERRUPTOR SIMPLES (1 MÓDULO) COM INTERRUPTOR PARALELO (2 MÓDULOS), 10A/250V, SEM SUPORTE E SEM PLACA - FORNECIMENTO E INSTALAÇÃO. AF_03/2023</t>
  </si>
  <si>
    <t>59,48</t>
  </si>
  <si>
    <t>INTERRUPTOR SIMPLES (1 MÓDULO) COM INTERRUPTOR PARALELO (2 MÓDULOS), 10A/250V, INCLUINDO SUPORTE E PLACA - FORNECIMENTO E INSTALAÇÃO. AF_03/2023</t>
  </si>
  <si>
    <t>69,89</t>
  </si>
  <si>
    <t>INTERRUPTOR SIMPLES (2 MÓDULOS) COM INTERRUPTOR PARALELO (1 MÓDULO), 10A/250V, SEM SUPORTE E SEM PLACA - FORNECIMENTO E INSTALAÇÃO. AF_03/2023</t>
  </si>
  <si>
    <t>53,42</t>
  </si>
  <si>
    <t>INTERRUPTOR SIMPLES (2 MÓDULOS) COM INTERRUPTOR PARALELO (1 MÓDULO), 10A/250V, INCLUINDO SUPORTE E PLACA - FORNECIMENTO E INSTALAÇÃO. AF_03/2023</t>
  </si>
  <si>
    <t>63,83</t>
  </si>
  <si>
    <t>INTERRUPTOR SIMPLES (3 MÓDULOS), 10A/250V, SEM SUPORTE E SEM PLACA - FORNECIMENTO E INSTALAÇÃO. AF_03/2023</t>
  </si>
  <si>
    <t>47,41</t>
  </si>
  <si>
    <t>INTERRUPTOR SIMPLES (3 MÓDULOS), 10A/250V, INCLUINDO SUPORTE E PLACA - FORNECIMENTO E INSTALAÇÃO. AF_03/2023</t>
  </si>
  <si>
    <t>57,82</t>
  </si>
  <si>
    <t>INTERRUPTOR PARALELO (3 MÓDULOS), 10A/250V, SEM SUPORTE E SEM PLACA - FORNECIMENTO E INSTALAÇÃO. AF_03/2023</t>
  </si>
  <si>
    <t>65,54</t>
  </si>
  <si>
    <t>INTERRUPTOR PARALELO (3 MÓDULOS), 10A/250V, INCLUINDO SUPORTE E PLACA - FORNECIMENTO E INSTALAÇÃO. AF_03/2023</t>
  </si>
  <si>
    <t>75,95</t>
  </si>
  <si>
    <t>INTERRUPTOR SIMPLES (3 MÓDULOS) COM INTERRUPTOR PARALELO (1 MÓDULO), 10A/250V, SEM SUPORTE E SEM PLACA - FORNECIMENTO E INSTALAÇÃO. AF_03/2023</t>
  </si>
  <si>
    <t>68,58</t>
  </si>
  <si>
    <t>INTERRUPTOR SIMPLES (3 MÓDULOS) COM INTERRUPTOR PARALELO (1 MÓDULO), 10A/250V, INCLUINDO SUPORTE E PLACA - FORNECIMENTO E INSTALAÇÃO. AF_03/2023</t>
  </si>
  <si>
    <t>83,99</t>
  </si>
  <si>
    <t>INTERRUPTOR SIMPLES (2 MÓDULOS) COM INTERRUPTOR PARALELO (2 MÓDULOS), 10A/250V, SEM SUPORTE E SEM PLACA - FORNECIMENTO E INSTALAÇÃO. AF_03/2023</t>
  </si>
  <si>
    <t>74,70</t>
  </si>
  <si>
    <t>INTERRUPTOR SIMPLES (2 MÓDULOS) COM INTERRUPTOR PARALELO (2 MÓDULOS), 10A/250V, INCLUINDO SUPORTE E PLACA - FORNECIMENTO E INSTALAÇÃO. AF_03/2023</t>
  </si>
  <si>
    <t>90,11</t>
  </si>
  <si>
    <t>INTERRUPTOR SIMPLES (4 MÓDULOS), 10A/250V, SEM SUPORTE E SEM PLACA - FORNECIMENTO E INSTALAÇÃO. AF_03/2023</t>
  </si>
  <si>
    <t>62,52</t>
  </si>
  <si>
    <t>INTERRUPTOR SIMPLES (4 MÓDULOS), 10A/250V, INCLUINDO SUPORTE E PLACA - FORNECIMENTO E INSTALAÇÃO. AF_03/2023</t>
  </si>
  <si>
    <t>77,93</t>
  </si>
  <si>
    <t>INTERRUPTOR SIMPLES (6 MÓDULOS), 10A/250V, SEM SUPORTE E SEM PLACA - FORNECIMENTO E INSTALAÇÃO. AF_03/2023</t>
  </si>
  <si>
    <t>92,24</t>
  </si>
  <si>
    <t>INTERRUPTOR SIMPLES (6 MÓDULOS), 10A/250V, INCLUINDO SUPORTE E PLACA - FORNECIMENTO E INSTALAÇÃO. AF_03/2023</t>
  </si>
  <si>
    <t>107,65</t>
  </si>
  <si>
    <t>INTERRUPTOR INTERMEDIÁRIO (1 MÓDULO), 10A/250V, SEM SUPORTE E SEM PLACA - FORNECIMENTO E INSTALAÇÃO. AF_03/2023</t>
  </si>
  <si>
    <t>37,85</t>
  </si>
  <si>
    <t>INTERRUPTOR INTERMEDIÁRIO (1 MÓDULO), 10A/250V, INCLUINDO SUPORTE E PLACA - FORNECIMENTO E INSTALAÇÃO. AF_03/2023</t>
  </si>
  <si>
    <t>48,26</t>
  </si>
  <si>
    <t>INTERRUPTOR BIPOLAR (1 MÓDULO), 10A/250V, SEM SUPORTE E SEM PLACA - FORNECIMENTO E INSTALAÇÃO. AF_03/2023</t>
  </si>
  <si>
    <t>36,64</t>
  </si>
  <si>
    <t>INTERRUPTOR BIPOLAR (1 MÓDULO), 10A/250V, INCLUINDO SUPORTE E PLACA - FORNECIMENTO E INSTALAÇÃO. AF_03/2023</t>
  </si>
  <si>
    <t>DIMMER ROTATIVO (1 MÓDULO), 220V/600W, SEM SUPORTE E SEM PLACA - FORNECIMENTO E INSTALAÇÃO. AF_03/2023</t>
  </si>
  <si>
    <t>87,57</t>
  </si>
  <si>
    <t>DIMMER ROTATIVO (1 MÓDULO), 220V/600W, INCLUINDO SUPORTE E PLACA - FORNECIMENTO E INSTALAÇÃO. AF_03/2023</t>
  </si>
  <si>
    <t>97,98</t>
  </si>
  <si>
    <t>INTERRUPTOR PULSADOR CAMPAINHA (1 MÓDULO), 10A/250V, SEM SUPORTE E SEM PLACA - FORNECIMENTO E INSTALAÇÃO. AF_03/2023</t>
  </si>
  <si>
    <t>INTERRUPTOR PULSADOR CAMPAINHA (1 MÓDULO), 10A/250V, INCLUINDO SUPORTE E PLACA - FORNECIMENTO E INSTALAÇÃO. AF_03/2023</t>
  </si>
  <si>
    <t>27,01</t>
  </si>
  <si>
    <t>CAMPAINHA CIGARRA (1 MÓDULO), 10A/250V, SEM SUPORTE E SEM PLACA - FORNECIMENTO E INSTALAÇÃO. AF_03/2023</t>
  </si>
  <si>
    <t>35,34</t>
  </si>
  <si>
    <t>CAMPAINHA CIGARRA (1 MÓDULO), 10A/250V, INCLUINDO SUPORTE E PLACA - FORNECIMENTO E INSTALAÇÃO. AF_03/2023</t>
  </si>
  <si>
    <t>45,75</t>
  </si>
  <si>
    <t>INTERRUPTOR PULSADOR MINUTERIA (1 MÓDULO), 10A/250V, SEM SUPORTE E SEM PLACA - FORNECIMENTO E INSTALAÇÃO. AF_03/2023</t>
  </si>
  <si>
    <t>20,66</t>
  </si>
  <si>
    <t>INTERRUPTOR PULSADOR MINUTERIA (1 MÓDULO), 10A/250V, INCLUINDO SUPORTE E PLACA - FORNECIMENTO E INSTALAÇÃO. AF_03/2023</t>
  </si>
  <si>
    <t>31,07</t>
  </si>
  <si>
    <t>TOMADA ALTA DE EMBUTIR (1 MÓDULO), 2P+T 10 A, SEM SUPORTE E SEM PLACA - FORNECIMENTO E INSTALAÇÃO. AF_03/2023</t>
  </si>
  <si>
    <t>TOMADA ALTA DE EMBUTIR (1 MÓDULO), 2P+T 20 A, SEM SUPORTE E SEM PLACA - FORNECIMENTO E INSTALAÇÃO. AF_03/2023</t>
  </si>
  <si>
    <t>33,91</t>
  </si>
  <si>
    <t>TOMADA ALTA DE EMBUTIR (1 MÓDULO), 2P+T 10 A, INCLUINDO SUPORTE E PLACA - FORNECIMENTO E INSTALAÇÃO. AF_03/2023</t>
  </si>
  <si>
    <t>42,12</t>
  </si>
  <si>
    <t>TOMADA ALTA DE EMBUTIR (1 MÓDULO), 2P+T 20 A, INCLUINDO SUPORTE E PLACA - FORNECIMENTO E INSTALAÇÃO. AF_03/2023</t>
  </si>
  <si>
    <t>44,32</t>
  </si>
  <si>
    <t>TOMADA MÉDIA DE EMBUTIR (1 MÓDULO), 2P+T 10 A, SEM SUPORTE E SEM PLACA - FORNECIMENTO E INSTALAÇÃO. AF_03/2023</t>
  </si>
  <si>
    <t>22,65</t>
  </si>
  <si>
    <t>TOMADA MÉDIA DE EMBUTIR (1 MÓDULO), 2P+T 20 A, SEM SUPORTE E SEM PLACA - FORNECIMENTO E INSTALAÇÃO. AF_03/2023</t>
  </si>
  <si>
    <t>TOMADA MÉDIA DE EMBUTIR (1 MÓDULO), 2P+T 10 A, INCLUINDO SUPORTE E PLACA - FORNECIMENTO E INSTALAÇÃO. AF_03/2023</t>
  </si>
  <si>
    <t>33,06</t>
  </si>
  <si>
    <t>35,26</t>
  </si>
  <si>
    <t>TOMADA BAIXA DE EMBUTIR (1 MÓDULO), 2P+T 10 A, SEM SUPORTE E SEM PLACA - FORNECIMENTO E INSTALAÇÃO. AF_03/2023</t>
  </si>
  <si>
    <t>19,15</t>
  </si>
  <si>
    <t>TOMADA BAIXA DE EMBUTIR (1 MÓDULO), 2P+T 20 A, SEM SUPORTE E SEM PLACA - FORNECIMENTO E INSTALAÇÃO. AF_03/2023</t>
  </si>
  <si>
    <t>TOMADA BAIXA DE EMBUTIR (1 MÓDULO), 2P+T 10 A, INCLUINDO SUPORTE E PLACA - FORNECIMENTO E INSTALAÇÃO. AF_03/2023</t>
  </si>
  <si>
    <t>29,56</t>
  </si>
  <si>
    <t>TOMADA BAIXA DE EMBUTIR (1 MÓDULO), 2P+T 20 A, INCLUINDO SUPORTE E PLACA - FORNECIMENTO E INSTALAÇÃO. AF_03/2023</t>
  </si>
  <si>
    <t>31,76</t>
  </si>
  <si>
    <t>TOMADA MÉDIA DE EMBUTIR (2 MÓDULOS), 2P+T 10 A, SEM SUPORTE E SEM PLACA - FORNECIMENTO E INSTALAÇÃO. AF_03/2023</t>
  </si>
  <si>
    <t>42,42</t>
  </si>
  <si>
    <t>TOMADA MÉDIA DE EMBUTIR (2 MÓDULOS), 2P+T 20 A, SEM SUPORTE E SEM PLACA - FORNECIMENTO E INSTALAÇÃO. AF_03/2023</t>
  </si>
  <si>
    <t>46,82</t>
  </si>
  <si>
    <t>TOMADA MÉDIA DE EMBUTIR (2 MÓDULOS), 2P+T 10 A, INCLUINDO SUPORTE E PLACA - FORNECIMENTO E INSTALAÇÃO. AF_03/2023</t>
  </si>
  <si>
    <t>52,83</t>
  </si>
  <si>
    <t>TOMADA MÉDIA DE EMBUTIR (2 MÓDULOS), 2P+T 20 A, INCLUINDO SUPORTE E PLACA - FORNECIMENTO E INSTALAÇÃO. AF_03/2023</t>
  </si>
  <si>
    <t>57,23</t>
  </si>
  <si>
    <t>TOMADA BAIXA DE EMBUTIR (2 MÓDULOS), 2P+T 10 A, SEM SUPORTE E SEM PLACA - FORNECIMENTO E INSTALAÇÃO. AF_03/2023</t>
  </si>
  <si>
    <t>TOMADA BAIXA DE EMBUTIR (2 MÓDULOS), 2P+T 20 A, SEM SUPORTE E SEM PLACA - FORNECIMENTO E INSTALAÇÃO. AF_03/2023</t>
  </si>
  <si>
    <t>39,75</t>
  </si>
  <si>
    <t>TOMADA BAIXA DE EMBUTIR (2 MÓDULOS), 2P+T 10 A, INCLUINDO SUPORTE E PLACA - FORNECIMENTO E INSTALAÇÃO. AF_03/2023</t>
  </si>
  <si>
    <t>TOMADA BAIXA DE EMBUTIR (2 MÓDULOS), 2P+T 20 A, INCLUINDO SUPORTE E PLACA - FORNECIMENTO E INSTALAÇÃO. AF_03/2023</t>
  </si>
  <si>
    <t>50,16</t>
  </si>
  <si>
    <t>TOMADA MÉDIA DE EMBUTIR (3 MÓDULOS), 2P+T 10 A, SEM SUPORTE E SEM PLACA - FORNECIMENTO E INSTALAÇÃO. AF_03/2023</t>
  </si>
  <si>
    <t>62,12</t>
  </si>
  <si>
    <t>TOMADA MÉDIA DE EMBUTIR (3 MÓDULOS), 2P+T 20 A, SEM SUPORTE E SEM PLACA - FORNECIMENTO E INSTALAÇÃO. AF_03/2023</t>
  </si>
  <si>
    <t>68,72</t>
  </si>
  <si>
    <t>TOMADA MÉDIA DE EMBUTIR (3 MÓDULOS), 2P+T 10 A, INCLUINDO SUPORTE E PLACA - FORNECIMENTO E INSTALAÇÃO. AF_03/2023</t>
  </si>
  <si>
    <t>72,53</t>
  </si>
  <si>
    <t>TOMADA MÉDIA DE EMBUTIR (3 MÓDULOS), 2P+T 20 A, INCLUINDO SUPORTE E PLACA - FORNECIMENTO E INSTALAÇÃO. AF_03/2023</t>
  </si>
  <si>
    <t>79,13</t>
  </si>
  <si>
    <t>TOMADA BAIXA DE EMBUTIR (3 MÓDULOS), 2P+T 10 A, SEM SUPORTE E SEM PLACA - FORNECIMENTO E INSTALAÇÃO. AF_03/2023</t>
  </si>
  <si>
    <t>51,56</t>
  </si>
  <si>
    <t>TOMADA BAIXA DE EMBUTIR (3 MÓDULOS), 2P+T 20 A, SEM SUPORTE E SEM PLACA - FORNECIMENTO E INSTALAÇÃO. AF_03/2023</t>
  </si>
  <si>
    <t>58,16</t>
  </si>
  <si>
    <t>TOMADA BAIXA DE EMBUTIR (3 MÓDULOS), 2P+T 10 A, INCLUINDO SUPORTE E PLACA - FORNECIMENTO E INSTALAÇÃO. AF_03/2023</t>
  </si>
  <si>
    <t>61,97</t>
  </si>
  <si>
    <t>TOMADA BAIXA DE EMBUTIR (3 MÓDULOS), 2P+T 20 A, INCLUINDO SUPORTE E PLACA - FORNECIMENTO E INSTALAÇÃO. AF_03/2023</t>
  </si>
  <si>
    <t>TOMADA BAIXA DE EMBUTIR (4 MÓDULOS), 2P+T 10 A, SEM SUPORTE E SEM PLACA - FORNECIMENTO E INSTALAÇÃO. AF_03/2023</t>
  </si>
  <si>
    <t>68,29</t>
  </si>
  <si>
    <t>TOMADA BAIXA DE EMBUTIR (4 MÓDULOS), 2P+T 10 A, INCLUINDO SUPORTE E PLACA - FORNECIMENTO E INSTALAÇÃO. AF_03/2023</t>
  </si>
  <si>
    <t>83,70</t>
  </si>
  <si>
    <t>TOMADA BAIXA DE EMBUTIR (6 MÓDULOS), 2P+T 10 A, SEM SUPORTE E SEM PLACA - FORNECIMENTO E INSTALAÇÃO. AF_03/2023</t>
  </si>
  <si>
    <t>100,93</t>
  </si>
  <si>
    <t>TOMADA BAIXA DE EMBUTIR (6 MÓDULOS), 2P+T 10 A, INCLUINDO SUPORTE E PLACA - FORNECIMENTO E INSTALAÇÃO. AF_03/2023</t>
  </si>
  <si>
    <t>116,34</t>
  </si>
  <si>
    <t>INTERRUPTOR SIMPLES (1 MÓDULO) COM 1 TOMADA DE EMBUTIR 2P+T 10 A, SEM SUPORTE E SEM PLACA - FORNECIMENTO E INSTALAÇÃO. AF_03/2023</t>
  </si>
  <si>
    <t>37,44</t>
  </si>
  <si>
    <t>INTERRUPTOR SIMPLES (1 MÓDULO) COM 1 TOMADA DE EMBUTIR 2P+T 10 A, INCLUINDO SUPORTE E PLACA - FORNECIMENTO E INSTALAÇÃO. AF_03/2023</t>
  </si>
  <si>
    <t>47,85</t>
  </si>
  <si>
    <t>INTERRUPTOR SIMPLES (1 MÓDULO) COM 2 TOMADAS DE EMBUTIR 2P+T 10 A, SEM SUPORTE E SEM PLACA - FORNECIMENTO E INSTALAÇÃO. AF_03/2023</t>
  </si>
  <si>
    <t>57,20</t>
  </si>
  <si>
    <t>INTERRUPTOR SIMPLES (1 MÓDULO) COM 2 TOMADAS DE EMBUTIR 2P+T 10 A, INCLUINDO SUPORTE E PLACA - FORNECIMENTO E INSTALAÇÃO. AF_03/2023</t>
  </si>
  <si>
    <t>67,61</t>
  </si>
  <si>
    <t>INTERRUPTOR SIMPLES (2 MÓDULOS) COM 1 TOMADA DE EMBUTIR 2P+T 10 A, SEM SUPORTE E SEM PLACA - FORNECIMENTO E INSTALAÇÃO. AF_03/2023</t>
  </si>
  <si>
    <t>52,28</t>
  </si>
  <si>
    <t>INTERRUPTOR SIMPLES (2 MÓDULOS) COM 1 TOMADA DE EMBUTIR 2P+T 10 A, INCLUINDO SUPORTE E PLACA - FORNECIMENTO E INSTALAÇÃO. AF_03/2023</t>
  </si>
  <si>
    <t>62,69</t>
  </si>
  <si>
    <t>INTERRUPTOR PARALELO (1 MÓDULO) COM 1 TOMADA DE EMBUTIR 2P+T 10 A, SEM SUPORTE E SEM PLACA - FORNECIMENTO E INSTALAÇÃO. AF_03/2023</t>
  </si>
  <si>
    <t>43,56</t>
  </si>
  <si>
    <t>INTERRUPTOR PARALELO (1 MÓDULO) COM 1 TOMADA DE EMBUTIR 2P+T 10 A, INCLUINDO SUPORTE E PLACA - FORNECIMENTO E INSTALAÇÃO. AF_03/2023</t>
  </si>
  <si>
    <t>53,97</t>
  </si>
  <si>
    <t>INTERRUPTOR PARALELO (1 MÓDULO) COM 2 TOMADAS DE EMBUTIR 2P+T 10 A, SEM SUPORTE E SEM PLACA - FORNECIMENTO E INSTALAÇÃO. AF_03/2023</t>
  </si>
  <si>
    <t>63,26</t>
  </si>
  <si>
    <t>INTERRUPTOR PARALELO (1 MÓDULO) COM 2 TOMADAS DE EMBUTIR 2P+T 10 A, INCLUINDO SUPORTE E PLACA - FORNECIMENTO E INSTALAÇÃO. AF_03/2023</t>
  </si>
  <si>
    <t>73,67</t>
  </si>
  <si>
    <t>INTERRUPTOR PARALELO (2 MÓDULOS) COM 1 TOMADA DE EMBUTIR 2P+T 10 A, SEM SUPORTE E SEM PLACA - FORNECIMENTO E INSTALAÇÃO. AF_03/2023</t>
  </si>
  <si>
    <t>64,40</t>
  </si>
  <si>
    <t>INTERRUPTOR PARALELO (2 MÓDULOS) COM 1 TOMADA DE EMBUTIR 2P+T 10 A, INCLUINDO SUPORTE E PLACA - FORNECIMENTO E INSTALAÇÃO. AF_03/2023</t>
  </si>
  <si>
    <t>74,81</t>
  </si>
  <si>
    <t>INTERRUPTOR SIMPLES (1 MÓDULO), INTERRUPTOR PARALELO (1 MÓDULO) E 1 TOMADA DE EMBUTIR 2P+T 10 A, SEM SUPORTE E SEM PLACA - FORNECIMENTO E INSTALAÇÃO. AF_03/2023</t>
  </si>
  <si>
    <t>58,34</t>
  </si>
  <si>
    <t>INTERRUPTOR SIMPLES (1 MÓDULO), INTERRUPTOR PARALELO (1 MÓDULO) E 1 TOMADA DE EMBUTIR 2P+T 10 A, INCLUINDO SUPORTE E PLACA - FORNECIMENTO E INSTALAÇÃO. AF_03/2023</t>
  </si>
  <si>
    <t>68,75</t>
  </si>
  <si>
    <t>LUMINÁRIA TIPO CALHA, DE SOBREPOR, COM 1 LÂMPADA TUBULAR FLUORESCENTE DE 36 W, COM REATOR DE PARTIDA RÁPIDA - FORNECIMENTO E INSTALAÇÃO. AF_02/2020</t>
  </si>
  <si>
    <t>119,97</t>
  </si>
  <si>
    <t>SENSOR DE PRESENÇA COM FOTOCÉLULA, FIXAÇÃO EM PAREDE - FORNECIMENTO E INSTALAÇÃO. AF_02/2020</t>
  </si>
  <si>
    <t>101,16</t>
  </si>
  <si>
    <t>SENSOR DE PRESENÇA SEM FOTOCÉLULA, FIXAÇÃO EM PAREDE - FORNECIMENTO E INSTALAÇÃO. AF_02/2020</t>
  </si>
  <si>
    <t>69,94</t>
  </si>
  <si>
    <t>SENSOR DE PRESENÇA COM FOTOCÉLULA, FIXAÇÃO EM TETO - FORNECIMENTO E INSTALAÇÃO. AF_02/2020</t>
  </si>
  <si>
    <t>69,84</t>
  </si>
  <si>
    <t>SENSOR DE PRESENÇA SEM FOTOCÉLULA, FIXAÇÃO EM TETO - FORNECIMENTO E INSTALAÇÃO. AF_02/2020</t>
  </si>
  <si>
    <t>65,84</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</si>
  <si>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</si>
  <si>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</si>
  <si>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</si>
  <si>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13,38</t>
  </si>
  <si>
    <t>LÂMPADA TUBULAR LED DE 9/10 W, BASE G13 - FORNECIMENTO E INSTALAÇÃO. AF_02/2020_PS</t>
  </si>
  <si>
    <t>20,32</t>
  </si>
  <si>
    <t>LÂMPADA TUBULAR LED DE 18/20 W, BASE G13 - FORNECIMENTO E INSTALAÇÃO. AF_02/2020_PS</t>
  </si>
  <si>
    <t>23,46</t>
  </si>
  <si>
    <t>LUMINÁRIA TIPO PLAFON CIRCULAR, DE SOBREPOR, COM LED DE 12/13 W - FORNECIMENTO E INSTALAÇÃO. AF_03/2022</t>
  </si>
  <si>
    <t>29,72</t>
  </si>
  <si>
    <t>ENTRADA DE ENERGIA ELÉTRICA, AÉREA, MONOFÁSICA, COM CAIXA DE SOBREPOR, CABO DE 10 MM2 E DISJUNTOR DIN 50A (NÃO INCLUSO O POSTE DE CONCRETO). AF_07/2020_PS</t>
  </si>
  <si>
    <t>1.412,49</t>
  </si>
  <si>
    <t>ENTRADA DE ENERGIA ELÉTRICA, AÉREA, MONOFÁSICA, COM CAIXA DE SOBREPOR, CABO DE 16 MM2 E DISJUNTOR DIN 50A (NÃO INCLUSO O POSTE DE CONCRETO). AF_07/2020_PS</t>
  </si>
  <si>
    <t>1.516,66</t>
  </si>
  <si>
    <t>ENTRADA DE ENERGIA ELÉTRICA, AÉREA, MONOFÁSICA, COM CAIXA DE SOBREPOR, CABO DE 25 MM2 E DISJUNTOR DIN 50A (NÃO INCLUSO O POSTE DE CONCRETO). AF_07/2020_PS</t>
  </si>
  <si>
    <t>1.549,99</t>
  </si>
  <si>
    <t>ENTRADA DE ENERGIA ELÉTRICA, AÉREA, MONOFÁSICA, COM CAIXA DE SOBREPOR, CABO DE 35 MM2 E DISJUNTOR DIN 50A (NÃO INCLUSO O POSTE DE CONCRETO). AF_07/2020_PS</t>
  </si>
  <si>
    <t>1.700,05</t>
  </si>
  <si>
    <t>ENTRADA DE ENERGIA ELÉTRICA, AÉREA, MONOFÁSICA, COM CAIXA DE EMBUTIR, CABO DE 10 MM2 E DISJUNTOR DIN 50A (NÃO INCLUSO O POSTE DE CONCRETO). AF_07/2020_PS</t>
  </si>
  <si>
    <t>1.398,44</t>
  </si>
  <si>
    <t>ENTRADA DE ENERGIA ELÉTRICA, AÉREA, MONOFÁSICA, COM CAIXA DE EMBUTIR, CABO DE 16 MM2 E DISJUNTOR DIN 50A (NÃO INCLUSO O POSTE DE CONCRETO). AF_07/2020_PS</t>
  </si>
  <si>
    <t>1.502,61</t>
  </si>
  <si>
    <t>ENTRADA DE ENERGIA ELÉTRICA, AÉREA, MONOFÁSICA, COM CAIXA DE EMBUTIR, CABO DE 25 MM2 E DISJUNTOR DIN 50A (NÃO INCLUSO O POSTE DE CONCRETO). AF_07/2020_PS</t>
  </si>
  <si>
    <t>1.535,94</t>
  </si>
  <si>
    <t>ENTRADA DE ENERGIA ELÉTRICA, AÉREA, MONOFÁSICA, COM CAIXA DE EMBUTIR, CABO DE 35 MM2 E DISJUNTOR DIN 50A (NÃO INCLUSO O POSTE DE CONCRETO). AF_07/2020_PS</t>
  </si>
  <si>
    <t>1.686,00</t>
  </si>
  <si>
    <t>ENTRADA DE ENERGIA ELÉTRICA, AÉREA, BIFÁSICA, COM CAIXA DE SOBREPOR, CABO DE 10 MM2 E DISJUNTOR DIN 50A (NÃO INCLUSO O POSTE DE CONCRETO). AF_07/2020_PS</t>
  </si>
  <si>
    <t>1.666,28</t>
  </si>
  <si>
    <t>ENTRADA DE ENERGIA ELÉTRICA, AÉREA, BIFÁSICA, COM CAIXA DE SOBREPOR, CABO DE 16 MM2 E DISJUNTOR DIN 50A (NÃO INCLUSO O POSTE DE CONCRETO). AF_07/2020_PS</t>
  </si>
  <si>
    <t>1.823,96</t>
  </si>
  <si>
    <t>ENTRADA DE ENERGIA ELÉTRICA, AÉREA, BIFÁSICA, COM CAIXA DE SOBREPOR, CABO DE 25 MM2 E DISJUNTOR DIN 50A (NÃO INCLUSO O POSTE DE CONCRETO). AF_07/2020_PS</t>
  </si>
  <si>
    <t>1.874,41</t>
  </si>
  <si>
    <t>ENTRADA DE ENERGIA ELÉTRICA, AÉREA, BIFÁSICA, COM CAIXA DE SOBREPOR, CABO DE 35 MM2 E DISJUNTOR DIN 50A (NÃO INCLUSO O POSTE DE CONCRETO). AF_07/2020_PS</t>
  </si>
  <si>
    <t>2.088,14</t>
  </si>
  <si>
    <t>ENTRADA DE ENERGIA ELÉTRICA, AÉREA, BIFÁSICA, COM CAIXA DE EMBUTIR, CABO DE 10 MM2 E DISJUNTOR DIN 50A (NÃO INCLUSO O POSTE DE CONCRETO). AF_07/2020_PS</t>
  </si>
  <si>
    <t>1.659,99</t>
  </si>
  <si>
    <t>ENTRADA DE ENERGIA ELÉTRICA, AÉREA, BIFÁSICA, COM CAIXA DE EMBUTIR, CABO DE 16 MM2 E DISJUNTOR DIN 50A (NÃO INCLUSO O POSTE DE CONCRETO). AF_07/2020_PS</t>
  </si>
  <si>
    <t>1.817,67</t>
  </si>
  <si>
    <t>ENTRADA DE ENERGIA ELÉTRICA, AÉREA, BIFÁSICA, COM CAIXA DE EMBUTIR, CABO DE 25 MM2 E DISJUNTOR DIN 50A (NÃO INCLUSO O POSTE DE CONCRETO). AF_07/2020_PS</t>
  </si>
  <si>
    <t>1.868,12</t>
  </si>
  <si>
    <t>ENTRADA DE ENERGIA ELÉTRICA, AÉREA, BIFÁSICA, COM CAIXA DE EMBUTIR, CABO DE 35 MM2 E DISJUNTOR DIN 50A (NÃO INCLUSO O POSTE DE CONCRETO). AF_07/2020_PS</t>
  </si>
  <si>
    <t>2.081,85</t>
  </si>
  <si>
    <t>ENTRADA DE ENERGIA ELÉTRICA, AÉREA, TRIFÁSICA, COM CAIXA DE SOBREPOR, CABO DE 10 MM2 E DISJUNTOR DIN 50A (NÃO INCLUSO O POSTE DE CONCRETO). AF_07/2020_PS</t>
  </si>
  <si>
    <t>1.780,72</t>
  </si>
  <si>
    <t>ENTRADA DE ENERGIA ELÉTRICA, AÉREA, TRIFÁSICA, COM CAIXA DE SOBREPOR, CABO DE 16 MM2 E DISJUNTOR DIN 50A (NÃO INCLUSO O POSTE DE CONCRETO). AF_07/2020_PS</t>
  </si>
  <si>
    <t>1.990,95</t>
  </si>
  <si>
    <t>ENTRADA DE ENERGIA ELÉTRICA, AÉREA, TRIFÁSICA, COM CAIXA DE SOBREPOR, CABO DE 25 MM2 E DISJUNTOR DIN 50A (NÃO INCLUSO O POSTE DE CONCRETO). AF_07/2020_PS</t>
  </si>
  <si>
    <t>2.058,22</t>
  </si>
  <si>
    <t>ENTRADA DE ENERGIA ELÉTRICA, AÉREA, TRIFÁSICA, COM CAIXA DE SOBREPOR, CABO DE 35 MM2 E DISJUNTOR DIN 50A (NÃO INCLUSO O POSTE DE CONCRETO). AF_07/2020_PS</t>
  </si>
  <si>
    <t>2.334,50</t>
  </si>
  <si>
    <t>ENTRADA DE ENERGIA ELÉTRICA, AÉREA, TRIFÁSICA, COM CAIXA DE EMBUTIR, CABO DE 10 MM2 E DISJUNTOR DIN 50A (NÃO INCLUSO O POSTE DE CONCRETO). AF_07/2020_PS</t>
  </si>
  <si>
    <t>1.813,25</t>
  </si>
  <si>
    <t>ENTRADA DE ENERGIA ELÉTRICA, AÉREA, TRIFÁSICA, COM CAIXA DE EMBUTIR, CABO DE 16 MM2 E DISJUNTOR DIN 50A (NÃO INCLUSO O POSTE DE CONCRETO). AF_07/2020_PS</t>
  </si>
  <si>
    <t>2.023,48</t>
  </si>
  <si>
    <t>ENTRADA DE ENERGIA ELÉTRICA, AÉREA, TRIFÁSICA, COM CAIXA DE EMBUTIR, CABO DE 25 MM2 E DISJUNTOR DIN 50A (NÃO INCLUSO O POSTE DE CONCRETO). AF_07/2020_PS</t>
  </si>
  <si>
    <t>2.090,75</t>
  </si>
  <si>
    <t>ENTRADA DE ENERGIA ELÉTRICA, AÉREA, TRIFÁSICA, COM CAIXA DE EMBUTIR, CABO DE 35 MM2 E DISJUNTOR DIN 50A (NÃO INCLUSO O POSTE DE CONCRETO). AF_07/2020_PS</t>
  </si>
  <si>
    <t>2.367,03</t>
  </si>
  <si>
    <t>ENTRADA DE ENERGIA ELÉTRICA, SUBTERRÂNEA, MONOFÁSICA, COM CAIXA DE SOBREPOR, CABO DE 10 MM2 E DISJUNTOR DIN 50A (NÃO INCLUSA MURETA DE ALVENARIA). AF_07/2020_PS</t>
  </si>
  <si>
    <t>772,32</t>
  </si>
  <si>
    <t>ENTRADA DE ENERGIA ELÉTRICA, SUBTERRÂNEA, MONOFÁSICA, COM CAIXA DE SOBREPOR, CABO DE 16 MM2 E DISJUNTOR DIN 50A (NÃO INCLUSA MURETA DE ALVENARIA). AF_07/2020_PS</t>
  </si>
  <si>
    <t>897,32</t>
  </si>
  <si>
    <t>ENTRADA DE ENERGIA ELÉTRICA, SUBTERRÂNEA, MONOFÁSICA, COM CAIXA DE SOBREPOR, CABO DE 25 MM2 E DISJUNTOR DIN 50A (NÃO INCLUSA MURETA DE ALVENARIA). AF_07/2020_PS</t>
  </si>
  <si>
    <t>937,32</t>
  </si>
  <si>
    <t>ENTRADA DE ENERGIA ELÉTRICA, SUBTERRÂNEA, MONOFÁSICA, COM CAIXA DE SOBREPOR, CABO DE 35 MM2 E DISJUNTOR DIN 50A (NÃO INCLUSA MURETA DE ALVENARIA). AF_07/2020_PS</t>
  </si>
  <si>
    <t>1.086,08</t>
  </si>
  <si>
    <t>ENTRADA DE ENERGIA ELÉTRICA, SUBTERRÂNEA, MONOFÁSICA, COM CAIXA DE EMBUTIR, CABO DE 10 MM2 E DISJUNTOR DIN 50A (NÃO INCLUSA MURETA DE ALVENARIA). AF_07/2020_PS</t>
  </si>
  <si>
    <t>758,26</t>
  </si>
  <si>
    <t>ENTRADA DE ENERGIA ELÉTRICA, SUBTERRÂNEA, MONOFÁSICA, COM CAIXA DE EMBUTIR, CABO DE 16 MM2 E DISJUNTOR DIN 50A (NÃO INCLUSA MURETA DE ALVENARIA). AF_07/2020_PS</t>
  </si>
  <si>
    <t>883,26</t>
  </si>
  <si>
    <t>ENTRADA DE ENERGIA ELÉTRICA, SUBTERRÂNEA, MONOFÁSICA, COM CAIXA DE EMBUTIR, CABO DE 25 MM2 E DISJUNTOR DIN 50A (NÃO INCLUSA MURETA DE ALVENARIA). AF_07/2020_PS</t>
  </si>
  <si>
    <t>923,26</t>
  </si>
  <si>
    <t>ENTRADA DE ENERGIA ELÉTRICA, SUBTERRÂNEA, MONOFÁSICA, COM CAIXA DE EMBUTIR, CABO DE 35 MM2 E DISJUNTOR DIN 50A (NÃO INCLUSA MURETA DE ALVENARIA). AF_07/2020_PS</t>
  </si>
  <si>
    <t>1.072,02</t>
  </si>
  <si>
    <t>ENTRADA DE ENERGIA ELÉTRICA, SUBTERRÂNEA, BIFÁSICA, COM CAIXA DE SOBREPOR, CABO DE 10 MM2 E DISJUNTOR DIN 50A (NÃO INCLUSA MURETA DE ALVENARIA). AF_07/2020_PS</t>
  </si>
  <si>
    <t>1.041,89</t>
  </si>
  <si>
    <t>ENTRADA DE ENERGIA ELÉTRICA, SUBTERRÂNEA, BIFÁSICA, COM CAIXA DE SOBREPOR, CABO DE 16 MM2 E DISJUNTOR DIN 50A (NÃO INCLUSA MURETA DE ALVENARIA). AF_07/2020_PS</t>
  </si>
  <si>
    <t>1.229,40</t>
  </si>
  <si>
    <t>ENTRADA DE ENERGIA ELÉTRICA, SUBTERRÂNEA, BIFÁSICA, COM CAIXA DE SOBREPOR, CABO DE 25 MM2 E DISJUNTOR DIN 50A (NÃO INCLUSA MURETA DE ALVENARIA). AF_07/2020_PS</t>
  </si>
  <si>
    <t>1.289,39</t>
  </si>
  <si>
    <t>ENTRADA DE ENERGIA ELÉTRICA, SUBTERRÂNEA, BIFÁSICA, COM CAIXA DE SOBREPOR, CABO DE 35 MM2 E DISJUNTOR DIN 50A (NÃO INCLUSA MURETA DE ALVENARIA). AF_07/2020_PS</t>
  </si>
  <si>
    <t>1.512,54</t>
  </si>
  <si>
    <t>ENTRADA DE ENERGIA ELÉTRICA, SUBTERRÂNEA, BIFÁSICA, COM CAIXA DE EMBUTIR, CABO DE 10 MM2 E DISJUNTOR DIN 50A (NÃO INCLUSA MURETA DE ALVENARIA). AF_07/2020_PS</t>
  </si>
  <si>
    <t>1.035,59</t>
  </si>
  <si>
    <t>ENTRADA DE ENERGIA ELÉTRICA, SUBTERRÂNEA, BIFÁSICA, COM CAIXA DE EMBUTIR, CABO DE 16 MM2 E DISJUNTOR DIN 50A (NÃO INCLUSA MURETA DE ALVENARIA). AF_07/2020_PS</t>
  </si>
  <si>
    <t>1.223,10</t>
  </si>
  <si>
    <t>ENTRADA DE ENERGIA ELÉTRICA, SUBTERRÂNEA, BIFÁSICA, COM CAIXA DE EMBUTIR, CABO DE 25 MM2 E DISJUNTOR DIN 50A (NÃO INCLUSA MURETA DE ALVENARIA). AF_07/2020_PS</t>
  </si>
  <si>
    <t>1.283,09</t>
  </si>
  <si>
    <t>ENTRADA DE ENERGIA ELÉTRICA, SUBTERRÂNEA, BIFÁSICA, COM CAIXA DE EMBUTIR, CABO DE 35 MM2 E DISJUNTOR DIN 50A (NÃO INCLUSA MURETA DE ALVENARIA). AF_07/2020_PS</t>
  </si>
  <si>
    <t>1.506,24</t>
  </si>
  <si>
    <t>ENTRADA DE ENERGIA ELÉTRICA, SUBTERRÂNEA, TRIFÁSICA, COM CAIXA DE SOBREPOR, CABO DE 10 MM2 E DISJUNTOR DIN 50A (NÃO INCLUSA MURETA DE ALVENARIA). AF_07/2020_PS</t>
  </si>
  <si>
    <t>1.173,77</t>
  </si>
  <si>
    <t>ENTRADA DE ENERGIA ELÉTRICA, SUBTERRÂNEA, TRIFÁSICA, COM CAIXA DE SOBREPOR, CABO DE 16 MM2 E DISJUNTOR DIN 50A (NÃO INCLUSA MURETA DE ALVENARIA). AF_07/2020_PS</t>
  </si>
  <si>
    <t>1.423,78</t>
  </si>
  <si>
    <t>ENTRADA DE ENERGIA ELÉTRICA, SUBTERRÂNEA, TRIFÁSICA, COM CAIXA DE SOBREPOR, CABO DE 25 MM2 E DISJUNTOR DIN 50A (NÃO INCLUSA MURETA DE ALVENARIA). AF_07/2020_PS</t>
  </si>
  <si>
    <t>1.503,77</t>
  </si>
  <si>
    <t>ENTRADA DE ENERGIA ELÉTRICA, SUBTERRÂNEA, TRIFÁSICA, COM CAIXA DE SOBREPOR, CABO DE 35 MM2 E DISJUNTOR DIN 50A (NÃO INCLUSA MURETA DE ALVENARIA). AF_07/2020_PS</t>
  </si>
  <si>
    <t>1.801,30</t>
  </si>
  <si>
    <t>ENTRADA DE ENERGIA ELÉTRICA, SUBTERRÂNEA, TRIFÁSICA, COM CAIXA DE EMBUTIR, CABO DE 10 MM2 E DISJUNTOR DIN 50A (NÃO INCLUSA MURETA DE ALVENARIA). AF_07/2020_PS</t>
  </si>
  <si>
    <t>1.206,29</t>
  </si>
  <si>
    <t>ENTRADA DE ENERGIA ELÉTRICA, SUBTERRÂNEA, TRIFÁSICA, COM CAIXA DE EMBUTIR, CABO DE 16 MM2 E DISJUNTOR DIN 50A (NÃO INCLUSA MURETA DE ALVENARIA). AF_07/2020_PS</t>
  </si>
  <si>
    <t>1.456,30</t>
  </si>
  <si>
    <t>ENTRADA DE ENERGIA ELÉTRICA, SUBTERRÂNEA, TRIFÁSICA, COM CAIXA DE EMBUTIR, CABO DE 25 MM2 E DISJUNTOR DIN 50A (NÃO INCLUSA MURETA DE ALVENARIA). AF_07/2020_PS</t>
  </si>
  <si>
    <t>1.536,29</t>
  </si>
  <si>
    <t>ENTRADA DE ENERGIA ELÉTRICA, SUBTERRÂNEA, TRIFÁSICA, COM CAIXA DE EMBUTIR, CABO DE 35 MM2 E DISJUNTOR DIN 50A (NÃO INCLUSA MURETA DE ALVENARIA). AF_07/2020_PS</t>
  </si>
  <si>
    <t>1.833,82</t>
  </si>
  <si>
    <t>APARELHO SINALIZADOR DE SAÍDA DE GARAGEM, COM CÉLULA FOTOELÉTRICA - FORNECIMENTO E INSTALAÇÃO. AF_07/2020</t>
  </si>
  <si>
    <t>96,81</t>
  </si>
  <si>
    <t>ARMAÇÃO SECUNDÁRIA, COM 1 ESTRIBO E 1 ISOLADOR - FORNECIMENTO E INSTALAÇÃO. AF_07/2020</t>
  </si>
  <si>
    <t>40,99</t>
  </si>
  <si>
    <t>ARMAÇÃO SECUNDÁRIA, COM 2 ESTRIBOS E 2 ISOLADORES - FORNECIMENTO E INSTALAÇÃO. AF_07/2020</t>
  </si>
  <si>
    <t>68,59</t>
  </si>
  <si>
    <t>ARMAÇÃO SECUNDÁRIA, COM 3 ESTRIBOS E 3 ISOLADORES - FORNECIMENTO E INSTALAÇÃO. AF_07/2020</t>
  </si>
  <si>
    <t>114,80</t>
  </si>
  <si>
    <t>ARMAÇÃO SECUNDÁRIA, COM 4 ESTRIBOS E 4 ISOLADORES - FORNECIMENTO E INSTALAÇÃO. AF_07/2020</t>
  </si>
  <si>
    <t>149,92</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</si>
  <si>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</si>
  <si>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</si>
  <si>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</si>
  <si>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89,74</t>
  </si>
  <si>
    <t>ARMAÇÃO SECUNDÁRIA, COM 4 ESTRIBOS, SEM ISOLADOR - FORNECIMENTO E INSTALAÇÃO. AF_07/2020</t>
  </si>
  <si>
    <t>129,41</t>
  </si>
  <si>
    <t>ISOLADOR, TIPO PINO, PARA TENSÃO 15 KV - FORNECIMENTO E INSTALAÇÃO. AF_07/2020</t>
  </si>
  <si>
    <t>ISOLADOR, TIPO DISCO, PARA TENSÃO 15 KV - FORNECIMENTO E INSTALAÇÃO. AF_07/2020</t>
  </si>
  <si>
    <t>98,25</t>
  </si>
  <si>
    <t>ISOLADOR, TIPO ROLDANA, PARA BAIXA TENSÃO - FORNECIMENTO E INSTALAÇÃO. AF_07/2020</t>
  </si>
  <si>
    <t>GRAMPO PARALELO METÁLICO, PARA REDES AÉREAS DE DISTRIBUIÇÃO DE ENERGIA ELÉTRICA DE BAIXA TENSÃO - FORNECIMENTO E INSTALAÇÃO. AF_07/2020</t>
  </si>
  <si>
    <t>17,10</t>
  </si>
  <si>
    <t>ALÇA PREFORMADA DE DISTRIBUIÇÃO, EM  AÇO GALVANIZADO, AWG 1 - FORNECIMENTO E INSTALAÇÃO. AF_07/2020</t>
  </si>
  <si>
    <t>13,94</t>
  </si>
  <si>
    <t>ALÇA PREFORMADA DE DISTRIBUIÇÃO, EM  AÇO GALVANIZADO, AWG 2 - FORNECIMENTO E INSTALAÇÃO. AF_07/2020</t>
  </si>
  <si>
    <t>10,14</t>
  </si>
  <si>
    <t>ALÇA PREFORMADA DE DISTRIBUIÇÃO, EM  AÇO GALVANIZADO, AWG 4 - FORNECIMENTO E INSTALAÇÃO. AF_07/2020</t>
  </si>
  <si>
    <t>6,68</t>
  </si>
  <si>
    <t>ALÇA PREFORMADA DE DISTRIBUIÇÃO, EM  AÇO GALVANIZADO, AWG 6 - FORNECIMENTO E INSTALAÇÃO. AF_07/2020</t>
  </si>
  <si>
    <t>6,13</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</si>
  <si>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</si>
  <si>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</si>
  <si>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17,41</t>
  </si>
  <si>
    <t>CABO DE COBRE FLEXÍVEL ISOLADO, 25 MM², 0,6/1,0 KV, PARA REDE AÉREA DE DISTRIBUIÇÃO DE ENERGIA ELÉTRICA DE BAIXA TENSÃO - FORNECIMENTO E INSTALAÇÃO. AF_07/2020</t>
  </si>
  <si>
    <t>26,97</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</si>
  <si>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</si>
  <si>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</si>
  <si>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56,29</t>
  </si>
  <si>
    <t>CABO DE COBRE FLEXÍVEL ISOLADO, 70 MM², 0,6/1,0 KV, PARA REDE AÉREA DE DISTRIBUIÇÃO DE ENERGIA ELÉTRICA DE BAIXA TENSÃO - FORNECIMENTO E INSTALAÇÃO. AF_07/2020</t>
  </si>
  <si>
    <t>78,73</t>
  </si>
  <si>
    <t>CABO DE COBRE FLEXÍVEL ISOLADO, 95 MM², 0,6/1,0 KV, PARA REDE AÉREA DE DISTRIBUIÇÃO DE ENERGIA ELÉTRICA DE BAIXA TENSÃO - FORNECIMENTO E INSTALAÇÃO. AF_07/2020</t>
  </si>
  <si>
    <t>102,21</t>
  </si>
  <si>
    <t>CABO DE COBRE FLEXÍVEL ISOLADO, 120 MM², 0,6/1,0 KV, PARA REDE AÉREA DE DISTRIBUIÇÃO DE ENERGIA ELÉTRICA DE BAIXA TENSÃO - FORNECIMENTO E INSTALAÇÃO. AF_07/2020</t>
  </si>
  <si>
    <t>133,63</t>
  </si>
  <si>
    <t>SUBSTITUIÇÃO DE REATOR PARA ILUMINAÇÃO PÚBLICA (NÃO INCLUI FORNECIMENTO). AF_08/2020</t>
  </si>
  <si>
    <t>79,83</t>
  </si>
  <si>
    <t>RELÉ FOTOELÉTRICO PARA COMANDO DE ILUMINAÇÃO EXTERNA 1000 W - FORNECIMENTO E INSTALAÇÃO. AF_08/2020</t>
  </si>
  <si>
    <t>37,88</t>
  </si>
  <si>
    <t>SUBSTITUIÇÃO DE RELÉ FOTOELÉTRICO PARA COMANDO DE ILUMINAÇÃO EXTERNA 1000 W - FORNECIMENTO E INSTALAÇÃO. AF_08/2020</t>
  </si>
  <si>
    <t>105,53</t>
  </si>
  <si>
    <t>BRAÇO PARA ILUMINAÇÃO PÚBLICA, EM TUBO DE AÇO GALVANIZADO, COMPRIMENTO DE 1,50 M, PARA FIXAÇÃO EM POSTE DE CONCRETO - FORNECIMENTO E INSTALAÇÃO. AF_08/2020</t>
  </si>
  <si>
    <t>153,34</t>
  </si>
  <si>
    <t>BRAÇO PARA ILUMINAÇÃO PÚBLICA, EM TUBO DE AÇO GALVANIZADO, COMPRIMENTO DE 1,50 M, PARA FIXAÇÃO EM POSTE METÁLICO - FORNECIMENTO E INSTALAÇÃO. AF_08/2020</t>
  </si>
  <si>
    <t>147,62</t>
  </si>
  <si>
    <t>SUBSTITUIÇÃO DE LÂMPADA PARA ILUMINAÇÃO PÚBLICA (NÃO INCLUI FORNECIMENTO). AF_08/2020</t>
  </si>
  <si>
    <t>69,58</t>
  </si>
  <si>
    <t>LUMINÁRIA ABERTA PARA ILUMINAÇÃO PÚBLICA, PARA LÂMPADA VAPOR DE MERCÚRIO ATÉ 400 W E MISTA ATÉ 500 W, COM BRAÇO EM TUBO DE AÇO GALV 1", COMPRIMENTO DE 1,50 M, PARA POSTE DE CONCRETO - FORNECIMENTO E INSTALAÇÃO (EXCLUSIVE LÂMPADA E REATOR). AF_08/2020</t>
  </si>
  <si>
    <t>278,58</t>
  </si>
  <si>
    <t>LUMINÁRIA DE LED PARA ILUMINAÇÃO PÚBLICA, DE 33 W ATÉ 50 W - FORNECIMENTO E INSTALAÇÃO. AF_08/2020</t>
  </si>
  <si>
    <t>217,44</t>
  </si>
  <si>
    <t>LUMINÁRIA DE LED PARA ILUMINAÇÃO PÚBLICA, DE 51 W ATÉ 67 W - FORNECIMENTO E INSTALAÇÃO. AF_08/2020</t>
  </si>
  <si>
    <t>335,29</t>
  </si>
  <si>
    <t>LUMINÁRIA DE LED PARA ILUMINAÇÃO PÚBLICA, DE 68 W ATÉ 97 W - FORNECIMENTO E INSTALAÇÃO. AF_08/2020</t>
  </si>
  <si>
    <t>362,80</t>
  </si>
  <si>
    <t>LUMINÁRIA DE LED PARA ILUMINAÇÃO PÚBLICA, DE 98 W ATÉ 137 W - FORNECIMENTO E INSTALAÇÃO. AF_08/2020</t>
  </si>
  <si>
    <t>421,41</t>
  </si>
  <si>
    <t>LUMINÁRIA DE LED PARA ILUMINAÇÃO PÚBLICA, DE 138 W ATÉ 180 W - FORNECIMENTO E INSTALAÇÃO. AF_08/2020</t>
  </si>
  <si>
    <t>541,93</t>
  </si>
  <si>
    <t>LUMINÁRIA DE LED PARA ILUMINAÇÃO PÚBLICA, DE 181 W ATÉ 239 W - FORNECIMENTO E INSTALAÇÃO. AF_08/2020</t>
  </si>
  <si>
    <t>616,88</t>
  </si>
  <si>
    <t>LUMINÁRIA DE LED PARA ILUMINAÇÃO PÚBLICA, DE 240 W ATÉ 350 W - FORNECIMENTO E INSTALAÇÃO. AF_08/2020</t>
  </si>
  <si>
    <t>970,72</t>
  </si>
  <si>
    <t>SUBSTITUIÇÃO DE LUMINÁRIA DE VAPOR DE MERCÚRIO/VAPOR DE SÓDIO POR LUMINÁRIA DE LED PARA ILUMINAÇÃO PÚBLICA (NÃO INCLUI FORNECIMENTO). AF_08/2020</t>
  </si>
  <si>
    <t>115,87</t>
  </si>
  <si>
    <t>ABRAÇADEIRA DE FIXAÇÃO DE BRAÇOS DE LUMINÁRIAS DE 2" - FORNECIMENTO E INSTALAÇÃO. AF_08/2020</t>
  </si>
  <si>
    <t>27,27</t>
  </si>
  <si>
    <t>ABRAÇADEIRA DE FIXAÇÃO DE BRAÇOS DE LUMINÁRIAS DE 3" - FORNECIMENTO E INSTALAÇÃO. AF_08/2020</t>
  </si>
  <si>
    <t>28,74</t>
  </si>
  <si>
    <t>ABRAÇADEIRA DE FIXAÇÃO DE BRAÇOS DE LUMINÁRIAS DE 4" - FORNECIMENTO E INSTALAÇÃO. AF_08/2020</t>
  </si>
  <si>
    <t>LUMINÁRIA ESTANQUE COM PROTEÇÃO CONTRA ÁGUA, POEIRA OU IMPACTOS - FORNECIMENTO E INSTALAÇÃO. AF_08/2020</t>
  </si>
  <si>
    <t>197,12</t>
  </si>
  <si>
    <t>ASSENTAMENTO DE POSTE DE CONCRETO COM COMPRIMENTO NOMINAL DE 9 M, CARGA NOMINAL MENOR OU IGUAL A 1000 DAN, ENGASTAMENTO SIMPLES COM 1,5 M DE SOLO (NÃO INCLUI FORNECIMENTO). AF_11/2019</t>
  </si>
  <si>
    <t>508,83</t>
  </si>
  <si>
    <t>ASSENTAMENTO DE POSTE DE CONCRETO COM COMPRIMENTO NOMINAL DE 10 M, CARGA NOMINAL MENOR OU IGUAL A 1000 DAN, ENGASTAMENTO SIMPLES COM 1,6 M DE SOLO (NÃO INCLUI FORNECIMENTO). AF_11/2019</t>
  </si>
  <si>
    <t>558,75</t>
  </si>
  <si>
    <t>ASSENTAMENTO DE POSTE DE CONCRETO COM COMPRIMENTO NOMINAL DE 10 M, CARGA NOMINAL MAIOR QUE 1000 DAN, ENGASTAMENTO SIMPLES COM 1,6 M DE SOLO (NÃO INCLUI FORNECIMENTO). AF_11/2019</t>
  </si>
  <si>
    <t>603,74</t>
  </si>
  <si>
    <t>ASSENTAMENTO DE POSTE DE CONCRETO COM COMPRIMENTO NOMINAL DE 10,5 M, CARGA NOMINAL MENOR OU IGUAL A 1000 DAN, ENGASTAMENTO SIMPLES COM 1,65 M DE SOLO (NÃO INCLUI FORNECIMENTO). AF_11/2019</t>
  </si>
  <si>
    <t>583,49</t>
  </si>
  <si>
    <t>ASSENTAMENTO DE POSTE DE CONCRETO COM COMPRIMENTO NOMINAL DE 10,5 M, CARGA NOMINAL MAIOR QUE 1000 DAN, ENGASTAMENTO SIMPLES COM 1,65 M DE SOLO (NÃO INCLUI FORNECIMENTO). AF_11/2019</t>
  </si>
  <si>
    <t>664,47</t>
  </si>
  <si>
    <t>ASSENTAMENTO DE POSTE DE CONCRETO COM COMPRIMENTO NOMINAL DE 11 M, CARGA NOMINAL MENOR OU IGUAL A 1000 DAN, ENGASTAMENTO SIMPLES COM 1,7 M DE SOLO (NÃO INCLUI FORNECIMENTO). AF_11/2019</t>
  </si>
  <si>
    <t>609,74</t>
  </si>
  <si>
    <t>ASSENTAMENTO DE POSTE DE CONCRETO COM COMPRIMENTO NOMINAL DE 11 M, CARGA NOMINAL MAIOR QUE 1000 DAN, ENGASTAMENTO SIMPLES COM 1,7 M DE SOLO (NÃO INCLUI FORNECIMENTO). AF_11/2019</t>
  </si>
  <si>
    <t>658,50</t>
  </si>
  <si>
    <t>ASSENTAMENTO DE POSTE DE CONCRETO COM COMPRIMENTO NOMINAL DE 12 M, CARGA NOMINAL MENOR OU IGUAL A 1000 DAN, ENGASTAMENTO SIMPLES COM 1,8 M DE SOLO (NÃO INCLUI FORNECIMENTO). AF_11/2019</t>
  </si>
  <si>
    <t>660,95</t>
  </si>
  <si>
    <t>ASSENTAMENTO DE POSTE DE CONCRETO COM COMPRIMENTO NOMINAL DE 12 M, CARGA NOMINAL MAIOR QUE 1000 DAN, ENGASTAMENTO SIMPLES COM 1,8 M DE SOLO (NÃO INCLUI FORNECIMENTO). AF_11/2019</t>
  </si>
  <si>
    <t>738,74</t>
  </si>
  <si>
    <t>ASSENTAMENTO DE POSTE DE CONCRETO COM COMPRIMENTO NOMINAL DE 13 M, CARGA NOMINAL MENOR OU IGUAL A 1000 DAN, ENGASTAMENTO SIMPLES COM 1,9 M DE SOLO (NÃO INCLUI FORNECIMENTO). AF_11/2019</t>
  </si>
  <si>
    <t>713,67</t>
  </si>
  <si>
    <t>ASSENTAMENTO DE POSTE DE CONCRETO COM COMPRIMENTO NOMINAL DE 13 M, CARGA NOMINAL MAIOR QUE 1000 DAN, ENGASTAMENTO SIMPLES COM 1,9 M DE SOLO (NÃO INCLUI FORNECIMENTO). AF_11/2019</t>
  </si>
  <si>
    <t>774,15</t>
  </si>
  <si>
    <t>ASSENTAMENTO DE POSTE DE CONCRETO COM COMPRIMENTO NOMINAL DE 13,5 M, CARGA NOMINAL MENOR OU IGUAL A 1000 DAN, ENGASTAMENTO SIMPLES COM 1,95 M DE SOLO (NÃO INCLUI FORNECIMENTO). AF_11/2019</t>
  </si>
  <si>
    <t>781,72</t>
  </si>
  <si>
    <t>ASSENTAMENTO DE POSTE DE CONCRETO COM COMPRIMENTO NOMINAL DE 13,5 M, CARGA NOMINAL MAIOR QUE 1000 DAN, ENGASTAMENTO SIMPLES COM 1,95 M DE SOLO (NÃO INCLUI FORNECIMENTO). AF_11/2019</t>
  </si>
  <si>
    <t>841,30</t>
  </si>
  <si>
    <t>ASSENTAMENTO DE POSTE DE CONCRETO COM COMPRIMENTO NOMINAL DE 14 M, CARGA NOMINAL MENOR OU IGUAL A 1000 DAN, ENGASTAMENTO SIMPLES COM 2 M DE SOLO (NÃO INCLUI FORNECIMENTO). AF_11/2019</t>
  </si>
  <si>
    <t>782,36</t>
  </si>
  <si>
    <t>ASSENTAMENTO DE POSTE DE CONCRETO COM COMPRIMENTO NOMINAL DE 14 M, CARGA NOMINAL MAIOR QUE 1000 DAN, ENGASTAMENTO SIMPLES COM 2 M DE SOLO (NÃO INCLUI FORNECIMENTO). AF_11/2019</t>
  </si>
  <si>
    <t>831,78</t>
  </si>
  <si>
    <t>ASSENTAMENTO DE POSTE DE CONCRETO COM COMPRIMENTO NOMINAL DE 15 M, CARGA NOMINAL MENOR OU IGUAL A 1000 DAN, ENGASTAMENTO SIMPLES COM 2,1 M DE SOLO (NÃO INCLUI FORNECIMENTO). AF_11/2019</t>
  </si>
  <si>
    <t>837,81</t>
  </si>
  <si>
    <t>ASSENTAMENTO DE POSTE DE CONCRETO COM COMPRIMENTO NOMINAL DE 15 M, CARGA NOMINAL MAIOR QUE 1000 DAN, ENGASTAMENTO SIMPLES COM 2,1 M DE SOLO (NÃO INCLUI FORNECIMENTO). AF_11/2019</t>
  </si>
  <si>
    <t>921,76</t>
  </si>
  <si>
    <t>ASSENTAMENTO DE POSTE DE CONCRETO COM COMPRIMENTO NOMINAL DE 18 M, CARGA NOMINAL MENOR OU IGUAL A 1000 DAN, ENGASTAMENTO SIMPLES COM 2,4 M DE SOLO (NÃO INCLUI FORNECIMENTO). AF_11/2019</t>
  </si>
  <si>
    <t>1.004,08</t>
  </si>
  <si>
    <t>ASSENTAMENTO DE POSTE DE CONCRETO COM COMPRIMENTO NOMINAL DE 18 M, CARGA NOMINAL MAIOR QUE 1000 DAN, ENGASTAMENTO SIMPLES COM 2,4 M DE SOLO (NÃO INCLUI FORNECIMENTO). AF_11/2019</t>
  </si>
  <si>
    <t>1.117,48</t>
  </si>
  <si>
    <t>ASSENTAMENTO DE POSTE DE CONCRETO COM COMPRIMENTO NOMINAL DE 20 M, CARGA NOMINAL MENOR OU IGUAL A 1000 DAN, ENGASTAMENTO SIMPLES COM 2,6 M DE SOLO (NÃO INCLUI FORNECIMENTO). AF_11/2019</t>
  </si>
  <si>
    <t>1.153,44</t>
  </si>
  <si>
    <t>ASSENTAMENTO DE POSTE DE CONCRETO COM COMPRIMENTO NOMINAL DE 20 M, CARGA NOMINAL MAIOR QUE 1000, ENGASTAMENTO SIMPLES COM 2,6 M DE SOLO (NÃO INCLUI FORNECIMENTO). AF_11/2019</t>
  </si>
  <si>
    <t>1.246,95</t>
  </si>
  <si>
    <t>ASSENTAMENTO DE POSTE DE CONCRETO COM COMPRIMENTO NOMINAL DE 9 M, CARGA NOMINAL DE 150 DAN, ENGASTAMENTO BASE CONCRETADA COM 1 M DE CONCRETO E 0,5 M DE SOLO (NÃO INCLUI FORNECIMENTO). AF_11/2019</t>
  </si>
  <si>
    <t>535,52</t>
  </si>
  <si>
    <t>ASSENTAMENTO DE POSTE DE CONCRETO COM COMPRIMENTO NOMINAL DE 9 M, CARGA NOMINAL DE 300 DAN, ENGASTAMENTO BASE CONCRETADA COM 1 M DE CONCRETO E 0,5 M DE SOLO (NÃO INCLUI FORNECIMENTO). AF_11/2019</t>
  </si>
  <si>
    <t>628,26</t>
  </si>
  <si>
    <t>ASSENTAMENTO DE POSTE DE CONCRETO COM COMPRIMENTO NOMINAL DE 9 M, CARGA NOMINAL DE 400 DAN, ENGASTAMENTO BASE CONCRETADA COM 1 M DE CONCRETO E 0,5 M DE SOLO (NÃO INCLUI FORNECIMENTO). AF_11/2019</t>
  </si>
  <si>
    <t>788,20</t>
  </si>
  <si>
    <t>ASSENTAMENTO DE POSTE DE CONCRETO COM COMPRIMENTO NOMINAL DE 9 M, CARGA NOMINAL DE 600 DAN, ENGASTAMENTO BASE CONCRETADA COM 1 M DE CONCRETO E 0,5 M DE SOLO (NÃO INCLUI FORNECIMENTO). AF_11/2019</t>
  </si>
  <si>
    <t>987,68</t>
  </si>
  <si>
    <t>ASSENTAMENTO DE POSTE DE CONCRETO COM COMPRIMENTO NOMINAL DE 9 M, CARGA NOMINAL DE 1000 DAN, ENGASTAMENTO BASE CONCRETADA COM 1 M DE CONCRETO E 0,5 M DE SOLO (NÃO INCLUI FORNECIMENTO). AF_11/2019</t>
  </si>
  <si>
    <t>1.499,69</t>
  </si>
  <si>
    <t>ASSENTAMENTO DE POSTE DE CONCRETO COM COMPRIMENTO NOMINAL DE 10 M, CARGA NOMINAL DE 300 DAN, ENGASTAMENTO BASE CONCRETADA COM 1 M DE CONCRETO E 0,6 M DE SOLO (NÃO INCLUI FORNECIMENTO). AF_11/2019</t>
  </si>
  <si>
    <t>668,61</t>
  </si>
  <si>
    <t>ASSENTAMENTO DE POSTE DE CONCRETO COM COMPRIMENTO NOMINAL DE 10 M, CARGA NOMINAL DE 600 DAN, ENGASTAMENTO BASE CONCRETADA COM 1 M DE CONCRETO E 0,6 M DE SOLO (NÃO INCLUI FORNECIMENTO). AF_11/2019</t>
  </si>
  <si>
    <t>1.036,06</t>
  </si>
  <si>
    <t>ASSENTAMENTO DE POSTE DE CONCRETO COM COMPRIMENTO NOMINAL DE 10 M, CARGA NOMINAL DE 1000 DAN, ENGASTAMENTO BASE CONCRETADA COM 1 M DE CONCRETO E 0,6 M DE SOLO (NÃO INCLUI FORNECIMENTO). AF_11/2019</t>
  </si>
  <si>
    <t>1.558,33</t>
  </si>
  <si>
    <t>ASSENTAMENTO DE POSTE DE CONCRETO COM COMPRIMENTO NOMINAL DE 10,5 M, CARGA NOMINAL DE 300 DAN, ENGASTAMENTO BASE CONCRETADA COM 1 M DE CONCRETO E 0,65 M DE SOLO (NÃO INCLUI FORNECIMENTO). AF_11/2019</t>
  </si>
  <si>
    <t>687,81</t>
  </si>
  <si>
    <t>ASSENTAMENTO DE POSTE DE CONCRETO COM COMPRIMENTO NOMINAL DE 10,5 M, CARGA NOMINAL DE 600 DAN, ENGASTAMENTO BASE CONCRETADA COM 1 M DE CONCRETO E 0,65 M DE SOLO (NÃO INCLUI FORNECIMENTO). AF_11/2019</t>
  </si>
  <si>
    <t>1.059,92</t>
  </si>
  <si>
    <t>ASSENTAMENTO DE POSTE DE CONCRETO COM COMPRIMENTO NOMINAL DE 10,5 M, CARGA NOMINAL DE 1000 DAN, ENGASTAMENTO BASE CONCRETADA COM 1 M DE CONCRETO E 0,65 M DE SOLO (NÃO INCLUI FORNECIMENTO). AF_11/2019</t>
  </si>
  <si>
    <t>1.589,50</t>
  </si>
  <si>
    <t>ASSENTAMENTO DE POSTE DE CONCRETO COM COMPRIMENTO NOMINAL DE 11 M, CARGA NOMINAL DE 300 DAN, ENGASTAMENTO BASE CONCRETADA COM 1 M DE CONCRETO E 0,7 M DE SOLO (NÃO INCLUI FORNECIMENTO). AF_11/2019</t>
  </si>
  <si>
    <t>707,02</t>
  </si>
  <si>
    <t>ASSENTAMENTO DE POSTE DE CONCRETO COM COMPRIMENTO NOMINAL DE 11 M, CARGA NOMINAL DE 400 DAN, ENGASTAMENTO BASE CONCRETADA COM 1 M DE CONCRETO E 0,7 M DE SOLO (NÃO INCLUI FORNECIMENTO). AF_11/2019</t>
  </si>
  <si>
    <t>874,06</t>
  </si>
  <si>
    <t>ASSENTAMENTO DE POSTE DE CONCRETO COM COMPRIMENTO NOMINAL DE 11 M, CARGA NOMINAL DE 600 DAN, ENGASTAMENTO BASE CONCRETADA COM 1 M DE CONCRETO E 0,7 M DE SOLO (NÃO INCLUI FORNECIMENTO). AF_11/2019</t>
  </si>
  <si>
    <t>1.083,37</t>
  </si>
  <si>
    <t>ASSENTAMENTO DE POSTE DE CONCRETO COM COMPRIMENTO NOMINAL DE 11 M, CARGA NOMINAL DE 1000 DAN, ENGASTAMENTO BASE CONCRETADA COM 1 M DE CONCRETO E 0,7 M DE SOLO (NÃO INCLUI FORNECIMENTO). AF_11/2019</t>
  </si>
  <si>
    <t>1.619,91</t>
  </si>
  <si>
    <t>ASSENTAMENTO DE POSTE DE CONCRETO COM COMPRIMENTO NOMINAL DE 12 M, CARGA NOMINAL DE 400 DAN, ENGASTAMENTO BASE CONCRETADA COM 1 M DE CONCRETO E 0,8 M DE SOLO (NÃO INCLUI FORNECIMENTO). AF_11/2019</t>
  </si>
  <si>
    <t>916,28</t>
  </si>
  <si>
    <t>ASSENTAMENTO DE POSTE DE CONCRETO COM COMPRIMENTO NOMINAL DE 12 M, CARGA NOMINAL DE 600 DAN, ENGASTAMENTO BASE CONCRETADA COM 1 M DE CONCRETO E 0,8 M DE SOLO (NÃO INCLUI FORNECIMENTO). AF_11/2019</t>
  </si>
  <si>
    <t>1.129,90</t>
  </si>
  <si>
    <t>ASSENTAMENTO DE POSTE DE CONCRETO COM COMPRIMENTO NOMINAL DE 12 M, CARGA NOMINAL DE 1000 DAN, ENGASTAMENTO BASE CONCRETADA COM 1 M DE CONCRETO E 0,8 M DE SOLO (NÃO INCLUI FORNECIMENTO). AF_11/2019</t>
  </si>
  <si>
    <t>1.683,51</t>
  </si>
  <si>
    <t>ASSENTAMENTO DE POSTE DE CONCRETO COM COMPRIMENTO NOMINAL DE 13 M, CARGA NOMINAL DE 600 DAN, ENGASTAMENTO BASE CONCRETADA COM 1 M DE CONCRETO E 0,9 M DE SOLO (NÃO INCLUI FORNECIMENTO). AF_11/2019</t>
  </si>
  <si>
    <t>1.176,18</t>
  </si>
  <si>
    <t>ASSENTAMENTO DE POSTE DE CONCRETO COM COMPRIMENTO NOMINAL DE 13 M, CARGA NOMINAL DE 1000 DAN, ENGASTAMENTO BASE CONCRETADA COM 1 M DE CONCRETO E 0,9 M DE SOLO - SOMENTE INSTALAÇÃO, SEM FORNECIMENTO. AF_11/2019</t>
  </si>
  <si>
    <t>1.753,67</t>
  </si>
  <si>
    <t>POSTE DECORATIVO PARA JARDIM EM AÇO TUBULAR, H = *2,5* M, SEM LUMINÁRIA - FORNECIMENTO E INSTALAÇÃO. AF_11/2019</t>
  </si>
  <si>
    <t>557,47</t>
  </si>
  <si>
    <t>POSTE DE AÇO CONICO CONTÍNUO CURVO SIMPLES, FLANGEADO, H=9M, INCLUSIVE LUMINÁRIA, SEM LÂMPADA - FORNECIMENTO E INSTALACAO. AF_11/2019</t>
  </si>
  <si>
    <t>2.597,82</t>
  </si>
  <si>
    <t>POSTE DE AÇO CONICO CONTÍNUO CURVO DUPLO, FLANGEADO, H=9M, INCLUSIVE LUMINÁRIAS, SEM LÂMPADAS - FORNECIMENTO E INSTALACAO. AF_11/2019</t>
  </si>
  <si>
    <t>3.000,69</t>
  </si>
  <si>
    <t>POSTE DE AÇO CONICO CONTÍNUO CURVO SIMPLES, ENGASTADO, H=9M, INCLUSIVE LUMINÁRIA, SEM LÂMPADA - FORNECIMENTO E INSTALACAO. AF_11/2019</t>
  </si>
  <si>
    <t>2.204,90</t>
  </si>
  <si>
    <t>POSTE DE AÇO CONICO CONTÍNUO CURVO DUPLO, ENGASTADO, H=9M, INCLUSIVE LUMINÁRIAS, SEM LÂMPADAS - FORNECIMENTO E INSTALACAO. AF_11/2019</t>
  </si>
  <si>
    <t>2.377,85</t>
  </si>
  <si>
    <t>LUMINÁRIA ARANDELA TIPO MEIA LUA, DE SOBREPOR, COM 1 LÂMPADA LED DE 6 W, SEM REATOR - FORNECIMENTO E INSTALAÇÃO. AF_02/2020</t>
  </si>
  <si>
    <t>89,08</t>
  </si>
  <si>
    <t>LUMINÁRIA ARANDELA TIPO TARTARUGA, DE SOBREPOR, COM 1 LÂMPADA LED DE 6 W, SEM REATOR - FORNECIMENTO E INSTALAÇÃO. AF_02/2020</t>
  </si>
  <si>
    <t>107,99</t>
  </si>
  <si>
    <t>TRANSFORMADOR DE DISTRIBUIÇÃO, 30 KVA, TRIFÁSICO, 60 HZ, CLASSE 15 KV, IMERSO EM ÓLEO MINERAL, INSTALAÇÃO EM POSTE (NÃO INCLUSO SUPORTE) - FORNECIMENTO E INSTALAÇÃO. AF_12/2020</t>
  </si>
  <si>
    <t>10.852,63</t>
  </si>
  <si>
    <t>TRANSFORMADOR DE DISTRIBUIÇÃO, 45 KVA, TRIFÁSICO, 60 HZ, CLASSE 15 KV, IMERSO EM ÓLEO MINERAL, INSTALAÇÃO EM POSTE (NÃO INCLUSO SUPORTE) - FORNECIMENTO E INSTALAÇÃO. AF_12/2020</t>
  </si>
  <si>
    <t>12.081,99</t>
  </si>
  <si>
    <t>TRANSFORMADOR DE DISTRIBUIÇÃO, 75 KVA, TRIFÁSICO, 60 HZ, CLASSE 15 KV, IMERSO EM ÓLEO MINERAL, INSTALAÇÃO EM POSTE (NÃO INCLUSO SUPORTE) - FORNECIMENTO E INSTALAÇÃO. AF_12/2020</t>
  </si>
  <si>
    <t>15.510,35</t>
  </si>
  <si>
    <t>TRANSFORMADOR DE DISTRIBUIÇÃO, 112,5 KVA, TRIFÁSICO, 60 HZ, CLASSE 15 KV, IMERSO EM ÓLEO MINERAL, INSTALAÇÃO EM POSTE (NÃO INCLUSO SUPORTE) - FORNECIMENTO E INSTALAÇÃO. AF_12/2020</t>
  </si>
  <si>
    <t>19.072,56</t>
  </si>
  <si>
    <t>TRANSFORMADOR DE DISTRIBUIÇÃO, 150 KVA, TRIFÁSICO, 60 HZ, CLASSE 15 KV, IMERSO EM ÓLEO MINERAL, INSTALAÇÃO EM POSTE (NÃO INCLUSO SUPORTE) - FORNECIMENTO E INSTALAÇÃO. AF_12/2020</t>
  </si>
  <si>
    <t>23.935,31</t>
  </si>
  <si>
    <t>TRANSFORMADOR DE DISTRIBUIÇÃO, 225 KVA, TRIFÁSICO, 60 HZ, CLASSE 15 KV, IMERSO EM ÓLEO MINERAL, INSTALAÇÃO EM POSTE (NÃO INCLUSO SUPORTE) - FORNECIMENTO E INSTALAÇÃO. AF_12/2020</t>
  </si>
  <si>
    <t>33.415,64</t>
  </si>
  <si>
    <t>TRANSFORMADOR DE DISTRIBUIÇÃO, 300 KVA, TRIFÁSICO, 60 HZ, CLASSE 15 KV, IMERSO EM ÓLEO MINERAL, INSTALAÇÃO EM POSTE (NÃO INCLUSO SUPORTE) - FORNECIMENTO E INSTALAÇÃO. AF_12/2020</t>
  </si>
  <si>
    <t>38.919,53</t>
  </si>
  <si>
    <t>SUPORTE PARA TRANSFORMADOR EM POSTE DE CONCRETO CIRCULAR - FORNECIMENTO E INSTALAÇÃO. AF_12/2020</t>
  </si>
  <si>
    <t>53,13</t>
  </si>
  <si>
    <t>SUPORTE PARA TRANSFORMADOR EM POSTE DE CONCRETO DUPLO T - FORNECIMENTO E INSTALAÇÃO. AF_12/2020</t>
  </si>
  <si>
    <t>162,03</t>
  </si>
  <si>
    <t>TRANSFORMADOR DE DISTRIBUIÇÃO, 500KVA, TRIFÁSICO, 60 HZ, CLASSE 15 KV, IMERSO EM ÓLEO MINERAL, INSTALAÇÃO EM SOLO (NÃO INCLUSO ABRIGO) - FORNECIMENTO E INSTALAÇÃO. AF_02/2022</t>
  </si>
  <si>
    <t>63.076,97</t>
  </si>
  <si>
    <t>TRANSFORMADOR DE DISTRIBUIÇÃO, 750 KVA, TRIFÁSICO, 60 HZ, CLASSE 15 KV, IMERSO EM ÓLEO MINERAL, INSTALAÇÃO EM SOLO (NÃO INCLUSO ABRIGO) - FORNECIMENTO E INSTALAÇÃO. AF_02/2022</t>
  </si>
  <si>
    <t>86.415,17</t>
  </si>
  <si>
    <t>TRANSFORMADOR DE DISTRIBUIÇÃO, 1000 KVA, TRIFÁSICO, 60 HZ, CLASSE 15 KV, IMERSO EM ÓLEO MINERAL, INSTALAÇÃO EM SOLO (NÃO INCLUSO ABRIGO) - FORNECIMENTO E INSTALAÇÃO. AF_02/2022</t>
  </si>
  <si>
    <t>120.832,31</t>
  </si>
  <si>
    <t>CORDOALHA DE COBRE NU 35 MM², NÃO ENTERRADA, COM ISOLADOR - FORNECIMENTO E INSTALAÇÃO. AF_08/2023</t>
  </si>
  <si>
    <t>70,37</t>
  </si>
  <si>
    <t>CORDOALHA DE COBRE NU 50 MM², NÃO ENTERRADA, COM ISOLADOR - FORNECIMENTO E INSTALAÇÃO. AF_08/2023</t>
  </si>
  <si>
    <t>91,46</t>
  </si>
  <si>
    <t>CORDOALHA DE COBRE NU 70 MM², NÃO ENTERRADA, COM ISOLADOR - FORNECIMENTO E INSTALAÇÃO. AF_08/2023</t>
  </si>
  <si>
    <t>113,71</t>
  </si>
  <si>
    <t>CORDOALHA DE COBRE NU 95 MM², NÃO ENTERRADA, COM ISOLADOR - FORNECIMENTO E INSTALAÇÃO. AF_08/2023</t>
  </si>
  <si>
    <t>151,10</t>
  </si>
  <si>
    <t>CORDOALHA DE COBRE NU 50 MM², ENTERRADA - FORNECIMENTO E INSTALAÇÃO. AF_08/2023</t>
  </si>
  <si>
    <t>61,22</t>
  </si>
  <si>
    <t>CORDOALHA DE COBRE NU 70 MM², ENTERRADA - FORNECIMENTO E INSTALAÇÃO. AF_08/2023</t>
  </si>
  <si>
    <t>80,69</t>
  </si>
  <si>
    <t>CORDOALHA DE COBRE NU 95 MM², ENTERRADA - FORNECIMENTO E INSTALAÇÃO. AF_08/2023</t>
  </si>
  <si>
    <t>115,55</t>
  </si>
  <si>
    <t>ELETRODUTO PVC RÍGIDO, DIÂMETRO 40MM, COM 3 METROS, PARA SPDA - FORNECIMENTO E INSTALAÇÃO. AF_08/2023</t>
  </si>
  <si>
    <t>50,76</t>
  </si>
  <si>
    <t>HASTE DE ATERRAMENTO, DIÂMETRO 5/8", COM 3 METROS - FORNECIMENTO E INSTALAÇÃO. AF_08/2023</t>
  </si>
  <si>
    <t>70,89</t>
  </si>
  <si>
    <t>HASTE DE ATERRAMENTO, DIÂMETRO 3/4", COM 3 METROS - FORNECIMENTO E INSTALAÇÃO. AF_08/2023</t>
  </si>
  <si>
    <t>105,86</t>
  </si>
  <si>
    <t>BASE METÁLICA PARA MASTRO 1 ½"  PARA SPDA - FORNECIMENTO E INSTALAÇÃO. AF_08/2023</t>
  </si>
  <si>
    <t>122,97</t>
  </si>
  <si>
    <t>MASTRO 1 ½", COM 3 METROS, PARA SPDA - FORNECIMENTO E INSTALAÇÃO. AF_08/2023</t>
  </si>
  <si>
    <t>178,90</t>
  </si>
  <si>
    <t>CAPTOR TIPO FRANKLIN PARA SPDA - FORNECIMENTO E INSTALAÇÃO. AF_08/2023</t>
  </si>
  <si>
    <t>149,82</t>
  </si>
  <si>
    <t>SUPORTE ISOLADOR PARA FIXAÇÃO DA CORDOALHA DE COBRE EM ALVENARIA OU CONCRETO - FORNECIMENTO E INSTALAÇÃO. AF_08/2023</t>
  </si>
  <si>
    <t>25,33</t>
  </si>
  <si>
    <t>MINI CAPTOR PARA SPDA - FORNECIMENTO E INSTALAÇÃO. AF_08/2023</t>
  </si>
  <si>
    <t>27,85</t>
  </si>
  <si>
    <t>CONECTOR GRAMPO METÁLICO TIPO OLHAL, PARA SPDA, PARA HASTE DE ATERRAMENTO DE 3/4'' E CABOS DE 10 A 50 MM2 - FORNECIMENTO E INSTALAÇÃO. AF_08/2023</t>
  </si>
  <si>
    <t>17,77</t>
  </si>
  <si>
    <t>CONECTOR GRAMPO METÁLICO TIPO OLHAL, PARA SPDA, PARA HASTE DE ATERRAMENTO DE 5/8'' E CABOS DE 10 A 50 MM2 - FORNECIMENTO E INSTALAÇÃO. AF_08/2023</t>
  </si>
  <si>
    <t>14,32</t>
  </si>
  <si>
    <t>CONECTOR GRAMPO PARALELO METÁLICO, PARA SPDA, PARA CABOS DE 6 A 50 MM2 - FORNECIMENTO E INSTALAÇÃO. AF_08/2023</t>
  </si>
  <si>
    <t>20,24</t>
  </si>
  <si>
    <t>CONECTOR SPLIT-BOLT, PARA SPDA, PARA CABOS ATÉ 35 MM2 - FORNECIMENTO E INSTALAÇÃO. AF_08/2023</t>
  </si>
  <si>
    <t>18,40</t>
  </si>
  <si>
    <t>CONECTOR SPLIT-BOLT, PARA SPDA, PARA CABOS ATÉ 50 MM2 - FORNECIMENTO E INSTALAÇÃO. AF_08/2023</t>
  </si>
  <si>
    <t>22,30</t>
  </si>
  <si>
    <t>CONECTOR SPLIT-BOLT, PARA SPDA, PARA CABOS ATÉ 70 MM2 - FORNECIMENTO E INSTALAÇÃO. AF_08/2023</t>
  </si>
  <si>
    <t>29,00</t>
  </si>
  <si>
    <t>CONECTOR SPLIT-BOLT, PARA SPDA, PARA CABOS ATÉ 95 MM2 - FORNECIMENTO E INSTALAÇÃO. AF_08/2023</t>
  </si>
  <si>
    <t>39,40</t>
  </si>
  <si>
    <t>PLACA DE CONCRETO PRÉ-MOLDADO COMO PROTEÇÃO MECÂNICA ADICIONAL NO REATERRO PARA REDE ENTERRADA DE DISTRIBUIÇÃO DE ENERGIA ELÉTRICA - FORNECIMENTO E INSTALAÇÃO. AF_12/2021</t>
  </si>
  <si>
    <t>2.941,98</t>
  </si>
  <si>
    <t>CONCRETAGEM COMO PROTEÇÃO MECÂNICA ADICIONAL NO REATERRO PARA REDE ENTERRADA DE DISTRIBUIÇÃO DE ENERGIA ELÉTRICA - FORNECIMENTO E INSTALAÇÃO. AF_12/2021</t>
  </si>
  <si>
    <t>582,24</t>
  </si>
  <si>
    <t>FURO MANUAL EM ALVENARIA, PARA INSTALAÇÕES ELÉTRICAS, DIÂMETROS MENORES OU IGUAIS A 40 MM. AF_09/2023</t>
  </si>
  <si>
    <t>13,72</t>
  </si>
  <si>
    <t>FURO MANUAL EM ALVENARIA, PARA INSTALAÇÕES ELÉTRICAS, DIÂMETROS MAIORES QUE 40 MM E MENORES OU IGUAIS A 75 MM. AF_09/2023</t>
  </si>
  <si>
    <t>36,58</t>
  </si>
  <si>
    <t>FURO MANUAL EM ALVENARIA, PARA INSTALAÇÕES ELÉTRICAS, DIÂMETROS MAIORES QUE 75 MM E MENORES OU IGUAIS A 100 MM. AF_09/2023</t>
  </si>
  <si>
    <t>FURO MECANIZADO EM CONCRETO, COM MARTELO DEMOLIDOR, PARA INSTALAÇÕES ELÉTRICAS, DIÂMETROS MENORES OU IGUAIS A 40 MM. AF_09/2023</t>
  </si>
  <si>
    <t>9,17</t>
  </si>
  <si>
    <t>FURO MECANIZADO EM CONCRETO, COM MARTELO DEMOLIDOR, PARA INSTALAÇÕES ELÉTRICAS, DIÂMETROS MAIORES QUE 40 MM E MENORES OU IGUAIS A 75 MM. AF_09/2023</t>
  </si>
  <si>
    <t>24,45</t>
  </si>
  <si>
    <t>FURO MECANIZADO EM CONCRETO, COM MARTELO DEMOLIDOR, PARA INSTALAÇÕES ELÉTRICAS, DIÂMETROS MAIORES QUE 75 MM E MENORES OU IGUAIS A 150 MM. AF_09/2023</t>
  </si>
  <si>
    <t>35,73</t>
  </si>
  <si>
    <t>SUPORTE PARA 2 ELETRODUTOS, ESPAÇADO A CADA 80 CM, EM PERFILADO COM COMPRIMENTO DE 25 CM FIXADO EM LAJE, POR METRO DE ELETRODUTO FIXADO. AF_09/2023</t>
  </si>
  <si>
    <t>21,66</t>
  </si>
  <si>
    <t>SUPORTE PARA 4 ELETRODUTOS, ESPAÇADO A CADA 80 CM, EM PERFILADO COM COMPRIMENTO DE 42 CM FIXADO EM LAJE, POR METRO DE ELETRODUTO FIXADO. AF_09/2023</t>
  </si>
  <si>
    <t>CHUMBAMENTO LINEAR EM ALVENARIA PARA ELETRODUTOS COM DIÂMETROS MENORES OU IGUAIS A 40 MM. AF_09/2023</t>
  </si>
  <si>
    <t>14,39</t>
  </si>
  <si>
    <t>FURO MECANIZADO EM ALVENARIA, PARA INSTALAÇÕES ELÉTRICAS, DIÂMETROS MENORES OU IGUAIS A 40 MM. AF_09/2023</t>
  </si>
  <si>
    <t>0,58</t>
  </si>
  <si>
    <t>FURO MECANIZADO EM ALVENARIA, PARA INSTALAÇÕES ELÉTRICAS, DIÂMETROS MAIORES QUE 40 MM E MENORES OU IGUAIS A 75 MM. AF_09/2023</t>
  </si>
  <si>
    <t>FURO MECANIZADO EM ALVENARIA, PARA INSTALAÇÕES ELÉTRICAS, DIÂMETROS MAIORES QUE 75 MM E MENORES OU IGUAIS A 100 MM. AF_09/2023</t>
  </si>
  <si>
    <t>2,26</t>
  </si>
  <si>
    <t>FURO MECANIZADO EM CONCRETO, COM PERFURATRIZ, PARA INSTALAÇÕES ELÉTRICAS, DIÂMETROS MENORES OU IGUAIS A 40 MM. AF_09/2023</t>
  </si>
  <si>
    <t>2,10</t>
  </si>
  <si>
    <t>FURO MECANIZADO EM CONCRETO, COM PERFURATRIZ, PARA INSTALAÇÕES ELÉTRICAS, DIÂMETROS MAIORES QUE 40 MM E MENORES OU IGUAIS A 75 MM. AF_09/2023</t>
  </si>
  <si>
    <t>5,61</t>
  </si>
  <si>
    <t>FURO MECANIZADO EM CONCRETO, COM PERFURATRIZ, PARA INSTALAÇÕES ELÉTRICAS, DIÂMETROS MAIORES QUE 75 MM E MENORES OU IGUAIS A 150 MM. AF_09/2023</t>
  </si>
  <si>
    <t>8,20</t>
  </si>
  <si>
    <t>RASGO LINEAR MECANIZADO EM ALVENARIA, PARA ELETRODUTOS, DIÂMETROS MENORES OU IGUAIS A 40 MM. AF_09/2023</t>
  </si>
  <si>
    <t>5,87</t>
  </si>
  <si>
    <t>FIXAÇÃO DE ELETRODUTOS, DIÂMETROS MENORES OU IGUAIS A 40 MM, COM ABRAÇADEIRA METÁLICA RÍGIDA TIPO D COM PARAFUSO DE FIXAÇÃO 1 1/4", FIXADA DIRETAMENTE NA LAJE OU PAREDE. AF_09/2023</t>
  </si>
  <si>
    <t>14,51</t>
  </si>
  <si>
    <t>ABRIGO PARA HIDRANTE, 90X60X17CM, COM REGISTRO GLOBO ANGULAR 45 GRAUS 2 1/2", ADAPTADOR STORZ 2 1/2", MANGUEIRA DE INCÊNDIO 20M, REDUÇÃO 2 1/2" X 1 1/2" E ESGUICHO EM LATÃO 1 1/2" - FORNECIMENTO E INSTALAÇÃO. AF_10/2020</t>
  </si>
  <si>
    <t>1.855,84</t>
  </si>
  <si>
    <t>EXTINTOR DE INCÊNDIO PORTÁTIL COM CARGA DE ÁGUA PRESSURIZADA DE 10 L, CLASSE A - FORNECIMENTO E INSTALAÇÃO. AF_10/2020_PE</t>
  </si>
  <si>
    <t>267,11</t>
  </si>
  <si>
    <t>EXTINTOR DE INCÊNDIO PORTÁTIL COM CARGA DE CO2 DE 4 KG, CLASSE BC - FORNECIMENTO E INSTALAÇÃO. AF_10/2020_PE</t>
  </si>
  <si>
    <t>797,49</t>
  </si>
  <si>
    <t>EXTINTOR DE INCÊNDIO PORTÁTIL COM CARGA DE CO2 DE 6 KG, CLASSE BC - FORNECIMENTO E INSTALAÇÃO. AF_10/2020_PE</t>
  </si>
  <si>
    <t>862,11</t>
  </si>
  <si>
    <t>EXTINTOR DE INCÊNDIO PORTÁTIL COM CARGA DE PQS DE 4 KG, CLASSE BC - FORNECIMENTO E INSTALAÇÃO. AF_10/2020_PE</t>
  </si>
  <si>
    <t>259,03</t>
  </si>
  <si>
    <t>EXTINTOR DE INCÊNDIO PORTÁTIL COM CARGA DE PQS DE 6 KG, CLASSE BC - FORNECIMENTO E INSTALAÇÃO. AF_10/2020_PE</t>
  </si>
  <si>
    <t>302,11</t>
  </si>
  <si>
    <t>EXTINTOR DE INCÊNDIO PORTÁTIL COM CARGA DE PQS DE 8 KG, CLASSE BC - FORNECIMENTO E INSTALAÇÃO. AF_10/2020_PE</t>
  </si>
  <si>
    <t>355,95</t>
  </si>
  <si>
    <t>EXTINTOR DE INCÊNDIO PORTÁTIL COM CARGA DE PQS DE 12 KG, CLASSE BC - FORNECIMENTO E INSTALAÇÃO. AF_10/2020_PE</t>
  </si>
  <si>
    <t>409,80</t>
  </si>
  <si>
    <t>ABRIGO PARA HIDRANTE, 75X45X17CM, COM REGISTRO GLOBO ANGULAR 45 GRAUS 2 1/2", ADAPTADOR STORZ 2 1/2", MANGUEIRA DE INCÊNDIO 15M 2 1/2" E ESGUICHO EM LATÃO 2 1/2" - FORNECIMENTO E INSTALAÇÃO. AF_10/2020</t>
  </si>
  <si>
    <t>2.246,23</t>
  </si>
  <si>
    <t>CAIXA DE INCÊNDIO 45X75X17CM - FORNECIMENTO E INSTALAÇÃO. AF_10/2020</t>
  </si>
  <si>
    <t>578,34</t>
  </si>
  <si>
    <t>CAIXA DE INCÊNDIO 60X90X17CM - FORNECIMENTO E INSTALAÇÃO. AF_10/2020</t>
  </si>
  <si>
    <t>734,65</t>
  </si>
  <si>
    <t>CONJUNTO DE MANGUEIRA PARA COMBATE A INCÊNDIO EM FIBRA DE POLIESTER PURA, COM 1.1/2", REVESTIDA INTERNAMENTE, COMPRIMENTO DE 15M - FORNECIMENTO E INSTALAÇÃO. AF_10/2020</t>
  </si>
  <si>
    <t>418,82</t>
  </si>
  <si>
    <t>HIDRANTE SUBTERRÂNEO PREDIAL (COM CURVA LONGA E CAIXA), DN 75 MM - FORNECIMENTO E INSTALAÇÃO. AF_10/2020</t>
  </si>
  <si>
    <t>3.523,34</t>
  </si>
  <si>
    <t>MANÔMETRO 0 A 200 PSI (0 A 14 KGF/CM2), D = 50MM - FORNECIMENTO E INSTALAÇÃO. AF_10/2020</t>
  </si>
  <si>
    <t>142,62</t>
  </si>
  <si>
    <t>CABO TELEFÔNICO CCI-50 1 PAR, INSTALADO EM ENTRADA DE EDIFICAÇÃO - FORNECIMENTO E INSTALAÇÃO. AF_11/2019</t>
  </si>
  <si>
    <t>CABO TELEFÔNICO CCI-50 2 PARES, SEM BLINDAGEM, INSTALADO EM ENTRADA DE EDIFICAÇÃO - FORNECIMENTO E INSTALAÇÃO. AF_11/2019</t>
  </si>
  <si>
    <t>4,31</t>
  </si>
  <si>
    <t>CABO TELEFÔNICO CCI-50 3 PARES, SEM BLINDAGEM, INSTALADO EM ENTRADA DE EDIFICAÇÃO - FORNECIMENTO E INSTALAÇÃO. AF_11/2019</t>
  </si>
  <si>
    <t>4,52</t>
  </si>
  <si>
    <t>CABO TELEFÔNICO CCI-50 4 PARES, SEM BLINDAGEM, INSTALADO EM ENTRADA DE EDIFICAÇÃO - FORNECIMENTO E INSTALAÇÃO. AF_11/2019</t>
  </si>
  <si>
    <t>5,34</t>
  </si>
  <si>
    <t>CABO TELEFÔNICO CCI-50 5 PARES, SEM BLINDAGEM, INSTALADO EM ENTRADA DE EDIFICAÇÃO - FORNECIMENTO E INSTALAÇÃO. AF_11/2019</t>
  </si>
  <si>
    <t>5,88</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</si>
  <si>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</si>
  <si>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</si>
  <si>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</si>
  <si>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16,45</t>
  </si>
  <si>
    <t>CABO TELEFÔNICO CI-50 30 PARES INSTALADO EM ENTRADA DE EDIFICAÇÃO - FORNECIMENTO E INSTALAÇÃO. AF_11/2019</t>
  </si>
  <si>
    <t>22,28</t>
  </si>
  <si>
    <t>CABO TELEFÔNICO CI-50 50 PARES INSTALADO EM ENTRADA DE EDIFICAÇÃO - FORNECIMENTO E INSTALAÇÃO. AF_11/2019</t>
  </si>
  <si>
    <t>33,33</t>
  </si>
  <si>
    <t>CABO TELEFÔNICO CI-50 75 PARES INSTALADO EM ENTRADA DE EDIFICAÇÃO - FORNECIMENTO E INSTALAÇÃO. AF_11/2019</t>
  </si>
  <si>
    <t>46,62</t>
  </si>
  <si>
    <t>CABO TELEFÔNICO CI-50 200 PARES INSTALADO EM ENTRADA DE EDIFICAÇÃO - FORNECIMENTO E INSTALAÇÃO. AF_11/2019</t>
  </si>
  <si>
    <t>106,16</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</si>
  <si>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</si>
  <si>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</si>
  <si>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</si>
  <si>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3,82</t>
  </si>
  <si>
    <t>CABO TELEFÔNICO CI-50 10 PARES INSTALADO EM PRUMADA - FORNECIMENTO E INSTALAÇÃO. AF_11/2019</t>
  </si>
  <si>
    <t>7,57</t>
  </si>
  <si>
    <t>CABO TELEFÔNICO CI-50 20 PARES INSTALADO EM PRUMADA - FORNECIMENTO E INSTALAÇÃO. AF_11/2019</t>
  </si>
  <si>
    <t>13,63</t>
  </si>
  <si>
    <t>CABO TELEFÔNICO CI-50 30 PARES INSTALADO EM PRUMADA - FORNECIMENTO E INSTALAÇÃO. AF_11/2019</t>
  </si>
  <si>
    <t>19,47</t>
  </si>
  <si>
    <t>CABO TELEFÔNICO CI-50 50 PARES INSTALADO EM PRUMADA - FORNECIMENTO E INSTALAÇÃO. AF_11/2019</t>
  </si>
  <si>
    <t>30,51</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</si>
  <si>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</si>
  <si>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</si>
  <si>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7,94</t>
  </si>
  <si>
    <t>CABO TELEFÔNICO CCI-50 3 PARES, SEM BLINDAGEM, INSTALADO EM DISTRIBUIÇÃO DE EDIFICAÇÃO RESIDENCIAL - FORNECIMENTO E INSTALAÇÃO. AF_11/2019</t>
  </si>
  <si>
    <t>8,14</t>
  </si>
  <si>
    <t>CABO TELEFÔNICO CCI-50 4 PARES, SEM BLINDAGEM, INSTALADO EM DISTRIBUIÇÃO DE EDIFICAÇÃO RESIDENCIAL - FORNECIMENTO E INSTALAÇÃO. AF_11/2019</t>
  </si>
  <si>
    <t>8,96</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</si>
  <si>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</si>
  <si>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</si>
  <si>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</si>
  <si>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</si>
  <si>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1,37</t>
  </si>
  <si>
    <t>CABO TELEFÔNICO CCI-50 2 PARES, SEM BLINDAGEM, INSTALADO EM DISTRIBUIÇÃO DE EDIFICAÇÃO INSTITUCIONAL - FORNECIMENTO E INSTALAÇÃO. AF_11/2019</t>
  </si>
  <si>
    <t>2,14</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</si>
  <si>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</si>
  <si>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</si>
  <si>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3,17</t>
  </si>
  <si>
    <t>CABO TELEFÔNICO CCI-50 5 PARES, SEM BLINDAGEM, INSTALADO EM DISTRIBUIÇÃO DE EDIFICAÇÃO INSTITUCIONAL - FORNECIMENTO E INSTALAÇÃO. AF_11/2019</t>
  </si>
  <si>
    <t>3,71</t>
  </si>
  <si>
    <t>CABO TELEFÔNICO CCI-50 6 PARES, SEM BLINDAGEM, INSTALADO EM DISTRIBUIÇÃO DE EDIFICAÇÃO INSTITUCIONAL - FORNECIMENTO E INSTALAÇÃO. AF_11/2019</t>
  </si>
  <si>
    <t>4,46</t>
  </si>
  <si>
    <t>CABO TELEFÔNICO CI-50 10 PARES INSTALADO EM DISTRIBUIÇÃO DE EDIFICAÇÃO INSTITUCIONAL - FORNECIMENTO E INSTALAÇÃO. AF_11/2019</t>
  </si>
  <si>
    <t>CABO TELEFÔNICO CTP-APL-50 10 PARES INSTALADO EM ENTRADA DE EDIFICAÇÃO - FORNECIMENTO E INSTALAÇÃO. AF_11/2019</t>
  </si>
  <si>
    <t>12,63</t>
  </si>
  <si>
    <t>CABO TELEFÔNICO CTP-APL-50 20 PARES INSTALADO EM ENTRADA DE EDIFICAÇÃO - FORNECIMENTO E INSTALAÇÃO. AF_11/2019</t>
  </si>
  <si>
    <t>CABO TELEFÔNICO CTP-APL-50 30 PARES INSTALADO EM ENTRADA DE EDIFICAÇÃO - FORNECIMENTO E INSTALAÇÃO. AF_11/2019</t>
  </si>
  <si>
    <t>22,77</t>
  </si>
  <si>
    <t>CAIXA DE PASSAGEM PARA TELEFONE 15X15X10CM (SOBREPOR), FORNECIMENTO E INSTALACAO. AF_11/2019</t>
  </si>
  <si>
    <t>35,90</t>
  </si>
  <si>
    <t>CAIXA DE PASSAGEM PARA TELEFONE 80X80X15CM (SOBREPOR) FORNECIMENTO E INSTALACAO. AF_11/2019</t>
  </si>
  <si>
    <t>416,98</t>
  </si>
  <si>
    <t>QUADRO DE DISTRIBUIÇÃO PARA TELEFONE N.2, 20X20X12CM EM CHAPA METALICA, DE EMBUTIR, SEM ACESSORIOS, PADRÃO TELEBRAS, FORNECIMENTO E INSTALAÇÃO. AF_11/2019</t>
  </si>
  <si>
    <t>97,75</t>
  </si>
  <si>
    <t>QUADRO DE DISTRIBUICAO PARA TELEFONE N.3, 40X40X12CM EM CHAPA METALICA, DE EMBUTIR, SEM ACESSORIOS, PADRAO TELEBRAS, FORNECIMENTO E INSTALAÇÃO. AF_11/2019</t>
  </si>
  <si>
    <t>173,65</t>
  </si>
  <si>
    <t>QUADRO DE DISTRIBUICAO PARA TELEFONE N.4, 60X60X12CM EM CHAPA METALICA, DE EMBUTIR, SEM ACESSORIOS, PADRAO TELEBRAS, FORNECIMENTO E INSTALAÇÃO. AF_11/2019</t>
  </si>
  <si>
    <t>265,87</t>
  </si>
  <si>
    <t>QUADRO DE DISTRIBUIÇÃO PARA TELEFONE N.5, 80X80X12CM EM CHAPA METALICA, SEM ACESSORIOS, PADRAO TELEBRAS, FORNECIMENTO E INSTALAÇÃO. AF_11/2019</t>
  </si>
  <si>
    <t>380,94</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</si>
  <si>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</si>
  <si>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</si>
  <si>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392,60</t>
  </si>
  <si>
    <t>TAMPA PARA CAIXA TIPO R2 E R3, EM FERRO FUNDIDO, DIMENSÕES INTERNAS: 0,55 X 1,10 M - FORNECIMENTO E INSTALAÇÃO. AF_12/2020</t>
  </si>
  <si>
    <t>957,33</t>
  </si>
  <si>
    <t>PINTURA ANTICORROSIVA DE DUTO METÁLICO. AF_03/2024</t>
  </si>
  <si>
    <t>10,81</t>
  </si>
  <si>
    <t>AR CONDICIONADO SPLIT INVERTER, HI-WALL (PAREDE), 9000 BTU/H, CICLO FRIO - FORNECIMENTO E INSTALAÇÃO. AF_11/2021_PE</t>
  </si>
  <si>
    <t>2.400,62</t>
  </si>
  <si>
    <t>AR CONDICIONADO SPLIT ON/OFF, HI-WALL (PAREDE), 9000 BTUS/H, CICLO FRIO - FORNECIMENTO E INSTALAÇÃO. AF_11/2021_PE</t>
  </si>
  <si>
    <t>1.888,44</t>
  </si>
  <si>
    <t>AR CONDICIONADO SPLIT ON/OFF, HI-WALL (PAREDE), 9000 BTUS/H, CICLO QUENTE/FRIO - FORNECIMENTO E INSTALAÇÃO. AF_11/2021_PE</t>
  </si>
  <si>
    <t>2.061,65</t>
  </si>
  <si>
    <t>AR CONDICIONADO SPLIT INVERTER, HI-WALL (PAREDE), 12000 BTU/H, CICLO FRIO - FORNECIMENTO E INSTALAÇÃO. AF_11/2021_PE</t>
  </si>
  <si>
    <t>2.667,01</t>
  </si>
  <si>
    <t>AR CONDICIONADO SPLIT ON/OFF, HI-WALL (PAREDE), 12000 BTUS/H, CICLO FRIO - FORNECIMENTO E INSTALAÇÃO. AF_11/2021_PE</t>
  </si>
  <si>
    <t>2.175,06</t>
  </si>
  <si>
    <t>AR CONDICIONADO SPLIT ON/OFF, HI-WALL (PAREDE), 12000 BTUS/H, CICLO QUENTE/FRIO - FORNECIMENTO E INSTALAÇÃO. AF_11/2021_PE</t>
  </si>
  <si>
    <t>2.338,53</t>
  </si>
  <si>
    <t>AR CONDICIONADO SPLIT INVERTER, HI-WALL (PAREDE), 18000 BTU/H, CICLO FRIO - FORNECIMENTO E INSTALAÇÃO. AF_11/2021_PE</t>
  </si>
  <si>
    <t>3.882,88</t>
  </si>
  <si>
    <t>AR CONDICIONADO SPLIT ON/OFF, HI-WALL (PAREDE), 18000 BTUS/H, CICLO FRIO - FORNECIMENTO E INSTALAÇÃO. AF_11/2021_PE</t>
  </si>
  <si>
    <t>3.061,25</t>
  </si>
  <si>
    <t>AR CONDICIONADO SPLIT ON/OFF, HI-WALL (PAREDE), 18000 BTUS/H, CICLO QUENTE/FRIO - FORNECIMENTO E INSTALAÇÃO. AF_11/2021_PE</t>
  </si>
  <si>
    <t>3.392,59</t>
  </si>
  <si>
    <t>AR CONDICIONADO SPLIT INVERTER, HI-WALL (PAREDE), 24000 BTU/H, CICLO FRIO - FORNECIMENTO E INSTALAÇÃO. AF_11/2021_PE</t>
  </si>
  <si>
    <t>5.301,24</t>
  </si>
  <si>
    <t>AR CONDICIONADO SPLIT ON/OFF, HI-WALL (PAREDE), 24000 BTUS/H, CICLO FRIO - FORNECIMENTO E INSTALAÇÃO. AF_11/2021_PE</t>
  </si>
  <si>
    <t>3.957,96</t>
  </si>
  <si>
    <t>AR CONDICIONADO SPLIT ON/OFF, HI-WALL (PAREDE), 24000 BTUS/H, CICLO QUENTE/FRIO - FORNECIMENTO E INSTALAÇÃO. AF_11/2021_PE</t>
  </si>
  <si>
    <t>4.431,91</t>
  </si>
  <si>
    <t>AR CONDICIONADO SPLIT INVERTER, PISO TETO, 18000 BTU/H, CICLO FRIO - FORNECIMENTO E INSTALAÇÃO. AF_11/2021_PSE</t>
  </si>
  <si>
    <t>9.857,34</t>
  </si>
  <si>
    <t>AR CONDICIONADO SPLIT ON/OFF, PISO TETO, 18.000 BTU/H, CICLO FRIO - FORNECIMENTO E INSTALAÇÃO. AF_11/2021_PSE</t>
  </si>
  <si>
    <t>5.615,16</t>
  </si>
  <si>
    <t>AR CONDICIONADO SPLIT INVERTER, PISO TETO, 24000 BTU/H, CICLO FRIO - FORNECIMENTO E INSTALAÇÃO. AF_11/2021_PSE</t>
  </si>
  <si>
    <t>11.023,52</t>
  </si>
  <si>
    <t>AR CONDICIONADO SPLIT ON/OFF, PISO TETO, 24.000 BTU/H, CICLO FRIO - FORNECIMENTO E INSTALAÇÃO. AF_11/2021_PSE</t>
  </si>
  <si>
    <t>5.923,35</t>
  </si>
  <si>
    <t>AR CONDICIONADO SPLIT INVERTER, PISO TETO, 24000 BTU/H, QUENTE/FRIO - FORNECIMENTO E INSTALAÇÃO. AF_11/2021_PSE</t>
  </si>
  <si>
    <t>6.085,65</t>
  </si>
  <si>
    <t>AR CONDICIONADO SPLIT INVERTER, PISO TETO, 36000 BTU/H, CICLO FRIO - FORNECIMENTO E INSTALAÇÃO. AF_11/2021_PSE</t>
  </si>
  <si>
    <t>12.436,90</t>
  </si>
  <si>
    <t>AR CONDICIONADO SPLIT ON/OFF, PISO TETO, 36.000 BTU/H, CICLO FRIO - FORNECIMENTO E INSTALAÇÃO. AF_11/2021_PSE</t>
  </si>
  <si>
    <t>7.789,95</t>
  </si>
  <si>
    <t>AR CONDICIONADO SPLIT INVERTER, PISO TETO, 48000 BTU/H, CICLO FRIO - FORNECIMENTO E INSTALAÇÃO. AF_11/2021_PE</t>
  </si>
  <si>
    <t>17.292,53</t>
  </si>
  <si>
    <t>AR CONDICIONADO SPLIT ON/OFF, PISO TETO, 48.000 BTU/H, CICLO FRIO - FORNECIMENTO E INSTALAÇÃO. AF_11/2021_PE</t>
  </si>
  <si>
    <t>9.684,15</t>
  </si>
  <si>
    <t>AR CONDICIONADO SPLIT INVERTER, PISO TETO, APRESENTANDO ENTRE 54000 E 58000 BTU/H, CICLO FRIO - FORNECIMENTO E INSTALAÇÃO. AF_11/2021_PE</t>
  </si>
  <si>
    <t>20.853,87</t>
  </si>
  <si>
    <t>AR CONDICIONADO SPLIT ON/OFF, PISO TETO, 60.000 BTU/H, CICLO FRIO - FORNECIMENTO E INSTALAÇÃO. AF_11/2021_PE</t>
  </si>
  <si>
    <t>10.819,05</t>
  </si>
  <si>
    <t>AR CONDICIONADO SPLIT ON/OFF, CASSETE (TETO), FRIO 4 VIAS 18000 BTU/H - FORNECIMENTO E INSTALAÇÃO. AF_11/2021_PE</t>
  </si>
  <si>
    <t>6.142,82</t>
  </si>
  <si>
    <t>AR CONDICIONADO SPLIT ON/OFF, CASSETE (TETO), 18000 BTU/H, CICLO QUENTE/FRIO - FORNECIMENTO E INSTALAÇÃO. AF_11/2021_PE</t>
  </si>
  <si>
    <t>7.298,82</t>
  </si>
  <si>
    <t>AR CONDICIONADO SPLIT ON/OFF, CASSETE (TETO), FRIO 4 VIAS 24000 BTU/H - FORNECIMENTO E INSTALAÇÃO. AF_11/2021_PE</t>
  </si>
  <si>
    <t>7.557,40</t>
  </si>
  <si>
    <t>AR CONDICIONADO SPLIT ON/OFF, CASSETE (TETO), 24000 BTU/H, CICLO QUENTE/FRIO - FORNECIMENTO E INSTALAÇÃO. AF_11/2021_PE</t>
  </si>
  <si>
    <t>7.846,19</t>
  </si>
  <si>
    <t>AR CONDICIONADO SPLIT ON/OFF, CASSETE (TETO), FRIO 4 VIAS 36000 BTU/H - FORNECIMENTO E INSTALAÇÃO. AF_11/2021_PE</t>
  </si>
  <si>
    <t>11.127,22</t>
  </si>
  <si>
    <t>AR CONDICIONADO SPLIT ON/OFF, CASSETE (TETO), 36000 BTU/H, CICLO QUENTE/FRIO - FORNECIMENTO E INSTALAÇÃO. AF_11/2021_PE</t>
  </si>
  <si>
    <t>11.494,46</t>
  </si>
  <si>
    <t>AR CONDICIONADO SPLIT ON/OFF, CASSETE (TETO), FRIO 4 VIAS 48000 BTU/H - FORNECIMENTO E INSTALAÇÃO. AF_11/2021_PE</t>
  </si>
  <si>
    <t>11.832,24</t>
  </si>
  <si>
    <t>AR CONDICIONADO SPLIT ON/OFF, CASSETE (TETO), 48000 BTU/H, CICLO QUENTE/FRIO - FORNECIMENTO E INSTALAÇÃO. AF_11/2021_PE</t>
  </si>
  <si>
    <t>13.559,42</t>
  </si>
  <si>
    <t>AR CONDICIONADO SPLIT ON/OFF, CASSETE (TETO), FRIO 4 VIAS 60000 BTU/H - FORNECIMENTO E INSTALAÇÃO. AF_11/2021_PE</t>
  </si>
  <si>
    <t>13.488,91</t>
  </si>
  <si>
    <t>AR CONDICIONADO SPLIT ON/OFF, CASSETE (TETO), 60000 BTU/H, CICLO QUENTE/FRIO - FORNECIMENTO E INSTALAÇÃO. AF_11/2021_PE</t>
  </si>
  <si>
    <t>14.156,93</t>
  </si>
  <si>
    <t>AR CONDICIONADO SPLITÃO 10 TR - FORNECIMENTO E INSTALAÇÃO. AF_11/2021_PE</t>
  </si>
  <si>
    <t>26.172,74</t>
  </si>
  <si>
    <t>AR CONDICIONADO SPLITÃO 15 TR - FORNECIMENTO E INSTALAÇÃO. AF_11/2021_PE</t>
  </si>
  <si>
    <t>33.509,98</t>
  </si>
  <si>
    <t>RASGO E CHUMBAMENTO EM ALVENARIA PARA TUBOS DE SPLIT PAREDE DE 9000 A 24000 BTUS/H. AF_11/2021</t>
  </si>
  <si>
    <t>13,62</t>
  </si>
  <si>
    <t>TUBO EM COBRE FLEXÍVEL, DN 1/4", COM ISOLAMENTO, INSTALADO EM FORRO, PARA RAMAL DE ALIMENTAÇÃO DE AR CONDICIONADO, INCLUSO FIXADOR. AF_11/2021_PA</t>
  </si>
  <si>
    <t>28,76</t>
  </si>
  <si>
    <t>TUBO EM COBRE FLEXÍVEL, DN 3/8", COM ISOLAMENTO, INSTALADO EM FORRO, PARA RAMAL DE ALIMENTAÇÃO DE AR CONDICIONADO, INCLUSO FIXADOR. AF_11/2021_PA</t>
  </si>
  <si>
    <t>44,51</t>
  </si>
  <si>
    <t>TUBO EM COBRE FLEXÍVEL, DN 1/2", COM ISOLAMENTO, INSTALADO EM FORRO, PARA RAMAL DE ALIMENTAÇÃO DE AR CONDICIONADO, INCLUSO FIXADOR. AF_11/2021_PA</t>
  </si>
  <si>
    <t>55,92</t>
  </si>
  <si>
    <t>TUBO EM COBRE FLEXÍVEL, DN 5/8", COM ISOLAMENTO, INSTALADO EM FORRO, PARA RAMAL DE ALIMENTAÇÃO DE AR CONDICIONADO, INCLUSO FIXADOR. AF_11/2021_PA</t>
  </si>
  <si>
    <t>67,56</t>
  </si>
  <si>
    <t>INSTALAÇÃO DE TUBOS E CONEXÕES, EM AÇO/FERRO GALVANIZADO, PARA O CENTRO DE MEDIÇÃO DE GÁS DE EDIFÍCIO RESIDENCIAL, COM 4 PAVIMENTOS, 16 UNIDADES HABITACIONAIS, DN 32 (1 1/4") - FORNECIMENTO E INSTALAÇÃO. AF_10/2020</t>
  </si>
  <si>
    <t>8.033,99</t>
  </si>
  <si>
    <t>INSTALAÇÃO DE TUBOS E CONEXÕES, EM AÇO/FERRO GALVANIZADO, PARA O CENTRO DE MEDIÇÃO DE GÁS DE EDIFÍCIO RESIDENCIAL, COM 4 PAVIMENTOS, 16 UNIDADES HABITACIONAIS, DN 50 (2") - FORNECIMENTO E INSTALAÇÃO. AF_10/2020</t>
  </si>
  <si>
    <t>14.382,97</t>
  </si>
  <si>
    <t>CABO ELETRÔNICO CATEGORIA 5E, INSTALADO EM EDIFICAÇÃO RESIDENCIAL - FORNECIMENTO E INSTALAÇÃO. AF_11/2019</t>
  </si>
  <si>
    <t>6,16</t>
  </si>
  <si>
    <t>CABO ELETRÔNICO CATEGORIA 5E, INSTALADO EM EDIFICAÇÃO INSTITUCIONAL - FORNECIMENTO E INSTALAÇÃO. AF_11/2019</t>
  </si>
  <si>
    <t>5,50</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</si>
  <si>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</si>
  <si>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</si>
  <si>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</si>
  <si>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21,97</t>
  </si>
  <si>
    <t>CABO ELETRÔNICO CATEGORIA 6A, INSTALADO EM EDIFICAÇÃO INSTITUCIONAL - FORNECIMENTO E INSTALAÇÃO. AF_11/2019</t>
  </si>
  <si>
    <t>20,67</t>
  </si>
  <si>
    <t>CABO COAXIAL RG6 95% - FORNECIMENTO E INSTALAÇÃO. AF_11/2019</t>
  </si>
  <si>
    <t>PATCH PANEL 24 PORTAS, CATEGORIA 5E - FORNECIMENTO E INSTALAÇÃO. AF_11/2019</t>
  </si>
  <si>
    <t>559,22</t>
  </si>
  <si>
    <t>PATCH PANEL 24 PORTAS, CATEGORIA 6 - FORNECIMENTO E INSTALAÇÃO. AF_11/2019</t>
  </si>
  <si>
    <t>1.011,19</t>
  </si>
  <si>
    <t>PATCH PANEL 48 PORTAS, CATEGORIA 6 - FORNECIMENTO E INSTALAÇÃO. AF_11/2019</t>
  </si>
  <si>
    <t>3.118,39</t>
  </si>
  <si>
    <t>RACK FECHADO PARA SERVIDOR - FORNECIMENTO E INSTALAÇÃO. AF_11/2019</t>
  </si>
  <si>
    <t>2.239,79</t>
  </si>
  <si>
    <t>BLOCO DE ENGATE RÁPIDO PARA BASTIDOR TIPO M10 - FORNECIMENTO E INSTALAÇÃO. AF_11/2019</t>
  </si>
  <si>
    <t>TOMADA DE REDE RJ45 - FORNECIMENTO E INSTALAÇÃO. AF_11/2019</t>
  </si>
  <si>
    <t>45,49</t>
  </si>
  <si>
    <t>TOMADA PARA TELEFONE RJ11 - FORNECIMENTO E INSTALAÇÃO. AF_11/2019</t>
  </si>
  <si>
    <t>29,95</t>
  </si>
  <si>
    <t>PATCH PANEL 48 PORTAS, CATEGORIA 5E - FORNECIMENTO E INSTALAÇÃO. AF_11/2019</t>
  </si>
  <si>
    <t>2.196,81</t>
  </si>
  <si>
    <t>CABO COAXIAL RG11 95% - FORNECIMENTO E INSTALAÇÃO. AF_11/2019</t>
  </si>
  <si>
    <t>23,50</t>
  </si>
  <si>
    <t>CABO COAXIAL RG59 95% - FORNECIMENTO E INSTALAÇÃO. AF_11/2019</t>
  </si>
  <si>
    <t>5,09</t>
  </si>
  <si>
    <t>RACK ABERTO EM COLUNA 44U PARA SERVIDOR - FORNECIMENTO E INSTALAÇÃO. AF_11/2019</t>
  </si>
  <si>
    <t>1.125,12</t>
  </si>
  <si>
    <t>TUBO, PVC, SOLDÁVEL, DN 20MM, INSTALADO EM RAMAL OU SUB-RAMAL DE ÁGUA - FORNECIMENTO E INSTALAÇÃO. AF_06/2022</t>
  </si>
  <si>
    <t>18,73</t>
  </si>
  <si>
    <t>30,04</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</si>
  <si>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</si>
  <si>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</si>
  <si>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</si>
  <si>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</si>
  <si>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</si>
  <si>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10,65</t>
  </si>
  <si>
    <t>TUBO, PVC, SOLDÁVEL, DN 40MM, INSTALADO EM PRUMADA DE ÁGUA - FORNECIMENTO E INSTALAÇÃO. AF_06/2022</t>
  </si>
  <si>
    <t>16,33</t>
  </si>
  <si>
    <t>18,06</t>
  </si>
  <si>
    <t>TUBO, PVC, SOLDÁVEL, DN 60MM, INSTALADO EM PRUMADA DE ÁGUA - FORNECIMENTO E INSTALAÇÃO. AF_06/2022</t>
  </si>
  <si>
    <t>28,99</t>
  </si>
  <si>
    <t>TUBO, PVC, SOLDÁVEL, DN 75MM, INSTALADO EM PRUMADA DE ÁGUA - FORNECIMENTO E INSTALAÇÃO. AF_06/2022</t>
  </si>
  <si>
    <t>47,29</t>
  </si>
  <si>
    <t>TUBO, PVC, SOLDÁVEL, DN 85MM, INSTALADO EM PRUMADA DE ÁGUA - FORNECIMENTO E INSTALAÇÃO. AF_06/2022</t>
  </si>
  <si>
    <t>TUBO PVC, SÉRIE R, ÁGUA PLUVIAL, DN 40 MM, FORNECIDO E INSTALADO EM RAMAL DE ENCAMINHAMENTO. AF_06/2022</t>
  </si>
  <si>
    <t>15,03</t>
  </si>
  <si>
    <t>TUBO PVC, SÉRIE R, ÁGUA PLUVIAL, DN 50 MM, FORNECIDO E INSTALADO EM RAMAL DE ENCAMINHAMENTO. AF_06/2022</t>
  </si>
  <si>
    <t>20,33</t>
  </si>
  <si>
    <t>TUBO PVC, SÉRIE R, ÁGUA PLUVIAL, DN 75 MM, FORNECIDO E INSTALADO EM RAMAL DE ENCAMINHAMENTO. AF_06/2022</t>
  </si>
  <si>
    <t>TUBO PVC, SÉRIE R, ÁGUA PLUVIAL, DN 100 MM, FORNECIDO E INSTALADO EM RAMAL DE ENCAMINHAMENTO. AF_06/2022</t>
  </si>
  <si>
    <t>43,95</t>
  </si>
  <si>
    <t>TUBO PVC, SÉRIE R, ÁGUA PLUVIAL, DN 75 MM, FORNECIDO E INSTALADO EM CONDUTORES VERTICAIS DE ÁGUAS PLUVIAIS. AF_06/2022</t>
  </si>
  <si>
    <t>23,67</t>
  </si>
  <si>
    <t>TUBO PVC, SÉRIE R, ÁGUA PLUVIAL, DN 100 MM, FORNECIDO E INSTALADO EM CONDUTORES VERTICAIS DE ÁGUAS PLUVIAIS. AF_06/2022</t>
  </si>
  <si>
    <t>29,37</t>
  </si>
  <si>
    <t>TUBO PVC, SÉRIE R, ÁGUA PLUVIAL, DN 150 MM, FORNECIDO E INSTALADO EM CONDUTORES VERTICAIS DE ÁGUAS PLUVIAIS. AF_06/2022</t>
  </si>
  <si>
    <t>60,74</t>
  </si>
  <si>
    <t>TUBO, CPVC, SOLDÁVEL, DN 15MM, INSTALADO EM RAMAL OU SUB-RAMAL DE ÁGUA - FORNECIMENTO E INSTALAÇÃO. AF_06/2022</t>
  </si>
  <si>
    <t>22,42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</si>
  <si>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</si>
  <si>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</si>
  <si>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</si>
  <si>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57,95</t>
  </si>
  <si>
    <t>19,24</t>
  </si>
  <si>
    <t>24,36</t>
  </si>
  <si>
    <t>30,35</t>
  </si>
  <si>
    <t>TUBO, CPVC, SOLDÁVEL, DN 22MM, INSTALADO EM RAMAL DE DISTRIBUIÇÃO DE ÁGUA - FORNECIMENTO E INSTALAÇÃO. AF_06/2022</t>
  </si>
  <si>
    <t>22,63</t>
  </si>
  <si>
    <t>TUBO, CPVC, SOLDÁVEL, DN 28MM, INSTALADO EM RAMAL DE DISTRIBUIÇÃO DE ÁGUA - FORNECIMENTO E INSTALAÇÃO. AF_06/2022</t>
  </si>
  <si>
    <t>35,46</t>
  </si>
  <si>
    <t>TUBO, CPVC, SOLDÁVEL, DN 35MM, INSTALADO EM PRUMADA DE ÁGUA   FORNECIMENTO E INSTALAÇÃO. AF_06/2022</t>
  </si>
  <si>
    <t>37,40</t>
  </si>
  <si>
    <t>TUBO, CPVC, SOLDÁVEL, DN 42MM, INSTALADO EM PRUMADA DE ÁGUA   FORNECIMENTO E INSTALAÇÃO. AF_06/2022</t>
  </si>
  <si>
    <t>49,90</t>
  </si>
  <si>
    <t>TUBO, CPVC, SOLDÁVEL, DN 73MM, INSTALADO EM PRUMADA DE ÁGUA   FORNECIMENTO E INSTALAÇÃO. AF_06/2022</t>
  </si>
  <si>
    <t>117,19</t>
  </si>
  <si>
    <t>TUBO, CPVC, SOLDÁVEL, DN 89MM, INSTALADO EM PRUMADA DE ÁGUA   FORNECIMENTO E INSTALAÇÃO. AF_06/2022</t>
  </si>
  <si>
    <t>183,14</t>
  </si>
  <si>
    <t>TUBO PVC, SERIE NORMAL, ESGOTO PREDIAL, DN 50 MM, FORNECIDO E INSTALADO EM PRUMADA DE ESGOTO SANITÁRIO OU VENTILAÇÃO. AF_08/2022</t>
  </si>
  <si>
    <t>12,00</t>
  </si>
  <si>
    <t>TUBO PVC, SERIE NORMAL, ESGOTO PREDIAL, DN 75 MM, FORNECIDO E INSTALADO EM PRUMADA DE ESGOTO SANITÁRIO OU VENTILAÇÃO. AF_08/2022</t>
  </si>
  <si>
    <t>TUBO PVC, SERIE NORMAL, ESGOTO PREDIAL, DN 100 MM, FORNECIDO E INSTALADO EM PRUMADA DE ESGOTO SANITÁRIO OU VENTILAÇÃO. AF_08/2022</t>
  </si>
  <si>
    <t>25,81</t>
  </si>
  <si>
    <t>TUBO PVC, SERIE NORMAL, ESGOTO PREDIAL, DN 100 MM, FORNECIDO E INSTALADO EM SUBCOLETOR AÉREO DE ESGOTO SANITÁRIO. AF_08/2022</t>
  </si>
  <si>
    <t>24,75</t>
  </si>
  <si>
    <t>TUBO PVC, SERIE NORMAL, ESGOTO PREDIAL, DN 150 MM, FORNECIDO E INSTALADO EM SUBCOLETOR AÉREO DE ESGOTO SANITÁRIO. AF_08/2022</t>
  </si>
  <si>
    <t>50,61</t>
  </si>
  <si>
    <t>TUBO, PVC, SOLDÁVEL, DN 25MM, INSTALADO EM DRENO DE AR-CONDICIONADO - FORNECIMENTO E INSTALAÇÃO. AF_08/2022</t>
  </si>
  <si>
    <t>TUBO EM COBRE RÍGIDO, DN 22 MM, CLASSE E, SEM ISOLAMENTO, INSTALADO EM PRUMADA DE HIDRÁULICA PREDIAL - FORNECIMENTO E INSTALAÇÃO. AF_04/2022</t>
  </si>
  <si>
    <t>53,09</t>
  </si>
  <si>
    <t>TUBO EM COBRE RÍGIDO, DN 28 MM, CLASSE E, SEM ISOLAMENTO, INSTALADO EM PRUMADA DE HIDRÁULICA PREDIAL - FORNECIMENTO E INSTALAÇÃO. AF_04/2022</t>
  </si>
  <si>
    <t>67,44</t>
  </si>
  <si>
    <t>TUBO EM COBRE RÍGIDO, DN 35 MM, CLASSE E, SEM ISOLAMENTO, INSTALADO EM PRUMADA DE HIDRÁULICA PREDIAL - FORNECIMENTO E INSTALAÇÃO. AF_04/2022</t>
  </si>
  <si>
    <t>97,46</t>
  </si>
  <si>
    <t>TUBO EM COBRE RÍGIDO, DN 42 MM, CLASSE E, SEM ISOLAMENTO, INSTALADO EM PRUMADA DE HIDRÁULICA PREDIAL - FORNECIMENTO E INSTALAÇÃO. AF_04/2022</t>
  </si>
  <si>
    <t>131,15</t>
  </si>
  <si>
    <t>TUBO EM COBRE RÍGIDO, DN 54 MM, CLASSE E, SEM ISOLAMENTO, INSTALADO EM PRUMADA DE HIDRÁULICA PREDIAL - FORNECIMENTO E INSTALAÇÃO. AF_04/2022</t>
  </si>
  <si>
    <t>189,60</t>
  </si>
  <si>
    <t>TUBO EM COBRE RÍGIDO, DN 66 MM, CLASSE E, SEM ISOLAMENTO, INSTALADO EM PRUMADA DE HIDRÁULICA PREDIAL - FORNECIMENTO E INSTALAÇÃO. AF_04/2022</t>
  </si>
  <si>
    <t>266,21</t>
  </si>
  <si>
    <t>TUBO EM COBRE RÍGIDO, DN 22 MM, CLASSE E, COM ISOLAMENTO, INSTALADO EM PRUMADA DE HIDRÁULICA PREDIAL - FORNECIMENTO E INSTALAÇÃO. AF_04/2022</t>
  </si>
  <si>
    <t>102,50</t>
  </si>
  <si>
    <t>TUBO EM COBRE RÍGIDO, DN 28 MM, CLASSE E, COM ISOLAMENTO, INSTALADO EM PRUMADA DE HIDRÁULICA PREDIAL - FORNECIMENTO E INSTALAÇÃO. AF_04/2022</t>
  </si>
  <si>
    <t>118,85</t>
  </si>
  <si>
    <t>TUBO EM COBRE RÍGIDO, DN 35 MM, CLASSE E, COM ISOLAMENTO, INSTALADO EM PRUMADA DE HIDRÁULICA PREDIAL - FORNECIMENTO E INSTALAÇÃO. AF_04/2022</t>
  </si>
  <si>
    <t>162,35</t>
  </si>
  <si>
    <t>TUBO EM COBRE RÍGIDO, DN 42 MM, CLASSE E, COM ISOLAMENTO, INSTALADO EM PRUMADA DE HIDRÁULICA PREDIAL - FORNECIMENTO E INSTALAÇÃO. AF_04/2022</t>
  </si>
  <si>
    <t>205,09</t>
  </si>
  <si>
    <t>TUBO EM COBRE RÍGIDO, DN 54 MM, CLASSE E, COM ISOLAMENTO, INSTALADO EM PRUMADA DE HIDRÁULICA PREDIAL - FORNECIMENTO E INSTALAÇÃO. AF_04/2022</t>
  </si>
  <si>
    <t>277,91</t>
  </si>
  <si>
    <t>TUBO EM COBRE RÍGIDO, DN 66 MM, CLASSE E, COM ISOLAMENTO, INSTALADO EM PRUMADA DE HIDRÁULICA PREDIAL - FORNECIMENTO E INSTALAÇÃO. AF_04/2022</t>
  </si>
  <si>
    <t>355,75</t>
  </si>
  <si>
    <t>TUBO EM COBRE RÍGIDO, DN 15 MM, CLASSE E, SEM ISOLAMENTO, INSTALADO EM RAMAL DE DISTRIBUIÇÃO DE HIDRÁULICA PREDIAL - FORNECIMENTO E INSTALAÇÃO. AF_04/2022</t>
  </si>
  <si>
    <t>35,80</t>
  </si>
  <si>
    <t>TUBO EM COBRE RÍGIDO, DN 22 MM, CLASSE E, SEM ISOLAMENTO, INSTALADO EM RAMAL DE DISTRIBUIÇÃO DE HIDRÁULICA PREDIAL - FORNECIMENTO E INSTALAÇÃO. AF_04/2022</t>
  </si>
  <si>
    <t>58,14</t>
  </si>
  <si>
    <t>TUBO EM COBRE RÍGIDO, DN 28 MM, CLASSE E, SEM ISOLAMENTO, INSTALADO EM RAMAL DE DISTRIBUIÇÃO DE HIDRÁULICA PREDIAL - FORNECIMENTO E INSTALAÇÃO. AF_04/2022</t>
  </si>
  <si>
    <t>72,71</t>
  </si>
  <si>
    <t>TUBO EM COBRE RÍGIDO, DN 15 MM, CLASSE E, COM ISOLAMENTO, INSTALADO EM RAMAL DE DISTRIBUIÇÃO DE HIDRÁULICA PREDIAL - FORNECIMENTO E INSTALAÇÃO. AF_04/2022</t>
  </si>
  <si>
    <t>49,05</t>
  </si>
  <si>
    <t>TUBO EM COBRE RÍGIDO, DN 22 MM, CLASSE E, COM ISOLAMENTO, INSTALADO EM RAMAL DE DISTRIBUIÇÃO DE HIDRÁULICA PREDIAL - FORNECIMENTO E INSTALAÇÃO. AF_04/2022</t>
  </si>
  <si>
    <t>110,06</t>
  </si>
  <si>
    <t>TUBO EM COBRE RÍGIDO, DN 28 MM, CLASSE E, COM ISOLAMENTO, INSTALADO EM RAMAL DE DISTRIBUIÇÃO DE HIDRÁULICA PREDIAL - FORNECIMENTO E INSTALAÇÃO. AF_04/2022</t>
  </si>
  <si>
    <t>126,64</t>
  </si>
  <si>
    <t>TUBO EM COBRE RÍGIDO, DN 15 MM, CLASSE E, SEM ISOLAMENTO, INSTALADO EM RAMAL E SUB-RAMAL DE HIDRÁULICA PREDIAL - FORNECIMENTO E INSTALAÇÃO. AF_04/2022</t>
  </si>
  <si>
    <t>46,16</t>
  </si>
  <si>
    <t>TUBO EM COBRE RÍGIDO, DN 22 MM, CLASSE E, SEM ISOLAMENTO, INSTALADO EM RAMAL E SUB-RAMAL DE HIDRÁULICA PREDIAL - FORNECIMENTO E INSTALAÇÃO. AF_04/2022</t>
  </si>
  <si>
    <t>75,99</t>
  </si>
  <si>
    <t>TUBO EM COBRE RÍGIDO, DN 28 MM, CLASSE E, SEM ISOLAMENTO, INSTALADO EM RAMAL E SUB-RAMAL DE HIDRÁULICA PREDIAL - FORNECIMENTO E INSTALAÇÃO. AF_04/2022</t>
  </si>
  <si>
    <t>96,98</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</si>
  <si>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</si>
  <si>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</si>
  <si>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125,43</t>
  </si>
  <si>
    <t>TUBO EM COBRE RÍGIDO, DN 28 MM, CLASSE E, COM ISOLAMENTO, INSTALADO EM RAMAL E SUB-RAMAL DE HIDRÁULICA PREDIAL - FORNECIMENTO E INSTALAÇÃO. AF_04/2022</t>
  </si>
  <si>
    <t>148,42</t>
  </si>
  <si>
    <t>TUBO DE AÇO GALVANIZADO COM COSTURA, CLASSE MÉDIA, CONEXÃO RANHURADA, DN 50 (2"), INSTALADO EM PRUMADAS - FORNECIMENTO E INSTALAÇÃO. AF_10/2020</t>
  </si>
  <si>
    <t>92,40</t>
  </si>
  <si>
    <t>TUBO DE AÇO GALVANIZADO COM COSTURA, CLASSE MÉDIA, CONEXÃO RANHURADA, DN 65 (2 1/2"), INSTALADO EM PRUMADAS - FORNECIMENTO E INSTALAÇÃO. AF_10/2020</t>
  </si>
  <si>
    <t>113,62</t>
  </si>
  <si>
    <t>TUBO DE AÇO GALVANIZADO COM COSTURA, CLASSE MÉDIA, CONEXÃO RANHURADA, DN 80 (3"), INSTALADO EM PRUMADAS - FORNECIMENTO E INSTALAÇÃO. AF_10/2020</t>
  </si>
  <si>
    <t>149,94</t>
  </si>
  <si>
    <t>TUBO DE AÇO PRETO SEM COSTURA, CONEXÃO SOLDADA, DN 50 (2"), INSTALADO EM PRUMADAS - FORNECIMENTO E INSTALAÇÃO. AF_10/2020</t>
  </si>
  <si>
    <t>139,90</t>
  </si>
  <si>
    <t>TUBO DE AÇO PRETO SEM COSTURA, CONEXÃO SOLDADA, DN 65 (2 1/2"), INSTALADO EM PRUMADAS - FORNECIMENTO E INSTALAÇÃO. AF_10/2020</t>
  </si>
  <si>
    <t>213,02</t>
  </si>
  <si>
    <t>TUBO DE AÇO GALVANIZADO COM COSTURA, CLASSE MÉDIA, DN 50 (2"), CONEXÃO ROSQUEADA, INSTALADO EM PRUMADAS - FORNECIMENTO E INSTALAÇÃO. AF_10/2020</t>
  </si>
  <si>
    <t>101,90</t>
  </si>
  <si>
    <t>TUBO DE AÇO GALVANIZADO COM COSTURA, CLASSE MÉDIA, DN 65 (2 1/2"), CONEXÃO ROSQUEADA, INSTALADO EM PRUMADAS - FORNECIMENTO E INSTALAÇÃO. AF_10/2020</t>
  </si>
  <si>
    <t>123,18</t>
  </si>
  <si>
    <t>TUBO DE AÇO GALVANIZADO COM COSTURA, CLASSE MÉDIA, DN 80 (3"), CONEXÃO ROSQUEADA, INSTALADO EM PRUMADAS - FORNECIMENTO E INSTALAÇÃO. AF_10/2020</t>
  </si>
  <si>
    <t>159,61</t>
  </si>
  <si>
    <t>TUBO DE AÇO PRETO SEM COSTURA, CONEXÃO SOLDADA, DN 25 (1"), INSTALADO EM REDE DE ALIMENTAÇÃO PARA HIDRANTE - FORNECIMENTO E INSTALAÇÃO. AF_10/2020</t>
  </si>
  <si>
    <t>66,69</t>
  </si>
  <si>
    <t>TUBO DE AÇO PRETO SEM COSTURA, CONEXÃO SOLDADA, DN 32 (1 1/4"), INSTALADO EM REDE DE ALIMENTAÇÃO PARA HIDRANTE - FORNECIMENTO E INSTALAÇÃO. AF_10/2020</t>
  </si>
  <si>
    <t>89,16</t>
  </si>
  <si>
    <t>TUBO DE AÇO PRETO SEM COSTURA, CONEXÃO SOLDADA, DN 50 (2"), INSTALADO EM REDE DE ALIMENTAÇÃO PARA HIDRANTE - FORNECIMENTO E INSTALAÇÃO. AF_10/2020</t>
  </si>
  <si>
    <t>120,27</t>
  </si>
  <si>
    <t>TUBO DE AÇO PRETO SEM COSTURA, CONEXÃO SOLDADA, DN 65 (2 1/2"), INSTALADO EM REDE DE ALIMENTAÇÃO PARA HIDRANTE - FORNECIMENTO E INSTALAÇÃO. AF_10/2020</t>
  </si>
  <si>
    <t>192,61</t>
  </si>
  <si>
    <t>TUBO DE AÇO GALVANIZADO COM COSTURA, CLASSE MÉDIA, DN 32 (1 1/4"), CONEXÃO ROSQUEADA, INSTALADO EM REDE DE ALIMENTAÇÃO PARA HIDRANTE - FORNECIMENTO E INSTALAÇÃO. AF_10/2020</t>
  </si>
  <si>
    <t>56,02</t>
  </si>
  <si>
    <t>TUBO DE AÇO GALVANIZADO COM COSTURA, CLASSE MÉDIA, DN 40 (1 1/2"), CONEXÃO ROSQUEADA, INSTALADO EM REDE DE ALIMENTAÇÃO PARA HIDRANTE - FORNECIMENTO E INSTALAÇÃO. AF_10/2020</t>
  </si>
  <si>
    <t>64,50</t>
  </si>
  <si>
    <t>TUBO DE AÇO GALVANIZADO COM COSTURA, CLASSE MÉDIA, DN 50 (2"), CONEXÃO ROSQUEADA, INSTALADO EM REDE DE ALIMENTAÇÃO PARA HIDRANTE - FORNECIMENTO E INSTALAÇÃO. AF_10/2020</t>
  </si>
  <si>
    <t>90,13</t>
  </si>
  <si>
    <t>TUBO DE AÇO GALVANIZADO COM COSTURA, CLASSE MÉDIA, DN 65 (2 1/2"), CONEXÃO ROSQUEADA, INSTALADO EM REDE DE ALIMENTAÇÃO PARA HIDRANTE - FORNECIMENTO E INSTALAÇÃO. AF_10/2020</t>
  </si>
  <si>
    <t>110,88</t>
  </si>
  <si>
    <t>TUBO DE AÇO GALVANIZADO COM COSTURA, CLASSE MÉDIA, DN 80 (3"), CONEXÃO ROSQUEADA, INSTALADO EM REDE DE ALIMENTAÇÃO PARA HIDRANTE - FORNECIMENTO E INSTALAÇÃO. AF_10/2020</t>
  </si>
  <si>
    <t>146,81</t>
  </si>
  <si>
    <t>TUBO DE AÇO PRETO SEM COSTURA, CONEXÃO SOLDADA, DN 25 (1"), INSTALADO EM REDE DE ALIMENTAÇÃO PARA SPRINKLER - FORNECIMENTO E INSTALAÇÃO. AF_10/2020</t>
  </si>
  <si>
    <t>70,22</t>
  </si>
  <si>
    <t>TUBO DE AÇO PRETO SEM COSTURA, CONEXÃO SOLDADA, DN 32 (1 1/4"), INSTALADO EM REDE DE ALIMENTAÇÃO PARA SPRINKLER - FORNECIMENTO E INSTALAÇÃO. AF_10/2020</t>
  </si>
  <si>
    <t>92,70</t>
  </si>
  <si>
    <t>TUBO DE AÇO PRETO SEM COSTURA, CONEXÃO SOLDADA, DN 40 (1 1/2"), INSTALADO EM REDE DE ALIMENTAÇÃO PARA SPRINKLER - FORNECIMENTO E INSTALAÇÃO. AF_10/2020</t>
  </si>
  <si>
    <t>101,43</t>
  </si>
  <si>
    <t>TUBO DE AÇO PRETO SEM COSTURA, CONEXÃO SOLDADA, DN 50 (2"), INSTALADO EM REDE DE ALIMENTAÇÃO PARA SPRINKLER - FORNECIMENTO E INSTALAÇÃO. AF_10/2020</t>
  </si>
  <si>
    <t>123,81</t>
  </si>
  <si>
    <t>TUBO DE AÇO PRETO SEM COSTURA, CONEXÃO SOLDADA, DN 65 (2 1/2"), INSTALADO EM REDE DE ALIMENTAÇÃO PARA SPRINKLER - FORNECIMENTO E INSTALAÇÃO. AF_10/2020</t>
  </si>
  <si>
    <t>196,15</t>
  </si>
  <si>
    <t>TUBO DE AÇO GALVANIZADO COM COSTURA, CLASSE MÉDIA, CONEXÃO ROSQUEADA, DN 32 (1 1/4"), INSTALADO EM REDE DE ALIMENTAÇÃO PARA SPRINKLER - FORNECIMENTO E INSTALAÇÃO. AF_10/2020</t>
  </si>
  <si>
    <t>60,35</t>
  </si>
  <si>
    <t>TUBO DE AÇO GALVANIZADO COM COSTURA, CLASSE MÉDIA, CONEXÃO ROSQUEADA, DN 40 (1 1/2"), INSTALADO EM REDE DE ALIMENTAÇÃO PARA SPRINKLER - FORNECIMENTO E INSTALAÇÃO. AF_10/2020</t>
  </si>
  <si>
    <t>68,89</t>
  </si>
  <si>
    <t>TUBO DE AÇO GALVANIZADO COM COSTURA, CLASSE MÉDIA, CONEXÃO ROSQUEADA, DN 50 (2"), INSTALADO EM REDE DE ALIMENTAÇÃO PARA SPRINKLER - FORNECIMENTO E INSTALAÇÃO. AF_10/2020</t>
  </si>
  <si>
    <t>94,52</t>
  </si>
  <si>
    <t>TUBO DE AÇO GALVANIZADO COM COSTURA, CLASSE MÉDIA, CONEXÃO ROSQUEADA, DN 65 (2 1/2"), INSTALADO EM REDE DE ALIMENTAÇÃO PARA SPRINKLER - FORNECIMENTO E INSTALAÇÃO. AF_10/2020</t>
  </si>
  <si>
    <t>115,36</t>
  </si>
  <si>
    <t>TUBO DE AÇO GALVANIZADO COM COSTURA, CLASSE MÉDIA, CONEXÃO ROSQUEADA, DN 80 (3"), INSTALADO EM REDE DE ALIMENTAÇÃO PARA SPRINKLER - FORNECIMENTO E INSTALAÇÃO. AF_10/2020</t>
  </si>
  <si>
    <t>151,28</t>
  </si>
  <si>
    <t>TUBO DE AÇO GALVANIZADO COM COSTURA, CLASSE MÉDIA, CONEXÃO ROSQUEADA, DN 15 (1/2"), INSTALADO EM RAMAIS E SUB-RAMAIS DE GÁS - FORNECIMENTO E INSTALAÇÃO. AF_10/2020</t>
  </si>
  <si>
    <t>28,04</t>
  </si>
  <si>
    <t>TUBO DE AÇO GALVANIZADO COM COSTURA, CLASSE MÉDIA, CONEXÃO ROSQUEADA, DN 20 (3/4"), INSTALADO EM RAMAIS E SUB-RAMAIS DE GÁS - FORNECIMENTO E INSTALAÇÃO. AF_10/2020</t>
  </si>
  <si>
    <t>38,95</t>
  </si>
  <si>
    <t>TUBO DE AÇO PRETO SEM COSTURA, CLASSE MÉDIA, CONEXÃO SOLDADA, DN 15 (1/2"), INSTALADO EM RAMAIS E SUB-RAMAIS DE GÁS - FORNECIMENTO E INSTALAÇÃO. AF_10/2020</t>
  </si>
  <si>
    <t>49,19</t>
  </si>
  <si>
    <t>TUBO DE AÇO PRETO SEM COSTURA, CLASSE MÉDIA, CONEXÃO SOLDADA, DN 20 (3/4"), INSTALADO EM RAMAIS E SUB-RAMAIS DE GÁS - FORNECIMENTO E INSTALAÇÃO. AF_10/2020</t>
  </si>
  <si>
    <t>69,97</t>
  </si>
  <si>
    <t>TUBO DE AÇO PRETO SEM COSTURA, CLASSE MÉDIA, CONEXÃO SOLDADA, DN 25 (1"), INSTALADO EM RAMAIS  E SUB-RAMAIS DE GÁS - FORNECIMENTO E INSTALAÇÃO. AF_10/2020</t>
  </si>
  <si>
    <t>TUBO DE AÇO GALVANIZADO COM COSTURA, CLASSE MÉDIA, DN 50 MM (2"), CONEXÃO ROSQUEADA, INSTALADO EM RESERVAÇÃO PREDIAL DE ÁGUA - FORNECIMENTO E INSTALAÇÃO. AF_04/2024</t>
  </si>
  <si>
    <t>97,45</t>
  </si>
  <si>
    <t>TUBO DE AÇO GALVANIZADO COM COSTURA, CLASSE MÉDIA, DN 65 MM (2 1/2"), CONEXÃO ROSQUEADA, INSTALADO EM RESERVAÇÃO PREDIAL DE ÁGUA - FORNECIMENTO E INSTALAÇÃO. AF_04/2024</t>
  </si>
  <si>
    <t>119,70</t>
  </si>
  <si>
    <t>TUBO DE AÇO GALVANIZADO COM COSTURA, CLASSE MÉDIA, DN 80 MM (3"), CONEXÃO ROSQUEADA, INSTALADO EM RESERVAÇÃO PREDIAL DE ÁGUA - FORNECIMENTO E INSTALAÇÃO. AF_04/2024</t>
  </si>
  <si>
    <t>157,81</t>
  </si>
  <si>
    <t>TUBO EM COBRE RÍGIDO, DN 54 MM, CLASSE E, SEM ISOLAMENTO, INSTALADO EM RESERVAÇÃO PREDIAL DE ÁGUA - FORNECIMENTO E INSTALAÇÃO. AF_04/2024</t>
  </si>
  <si>
    <t>206,75</t>
  </si>
  <si>
    <t>TUBO EM COBRE RÍGIDO, DN 66 MM, CLASSE E, SEM ISOLAMENTO, INSTALADO EM RESERVAÇÃO PREDIAL DE ÁGUA - FORNECIMENTO E INSTALAÇÃO. AF_04/2024</t>
  </si>
  <si>
    <t>283,19</t>
  </si>
  <si>
    <t>TUBO EM COBRE RÍGIDO, DN 79 MM, CLASSE E, SEM ISOLAMENTO, INSTALADO EM RESERVAÇÃO PREDIAL DE ÁGUA - FORNECIMENTO E INSTALAÇÃO. AF_04/2024</t>
  </si>
  <si>
    <t>404,33</t>
  </si>
  <si>
    <t>TUBO EM COBRE RÍGIDO, DN 104 MM, CLASSE E, SEM ISOLAMENTO, INSTALADO EM RESERVAÇÃO PREDIAL DE ÁGUA - FORNECIMENTO E INSTALAÇÃO. AF_04/2024</t>
  </si>
  <si>
    <t>586,77</t>
  </si>
  <si>
    <t>TUBO, PVC, SOLDÁVEL, DN  25 MM, INSTALADO EM RESERVAÇÃO PREDIAL DE ÁGUA - FORNECIMENTO E INSTALAÇÃO. AF_04/2024</t>
  </si>
  <si>
    <t>6,50</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</si>
  <si>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</si>
  <si>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</si>
  <si>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</si>
  <si>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</si>
  <si>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34,00</t>
  </si>
  <si>
    <t>TUBO, PVC, SOLDÁVEL, DN 75 MM, INSTALADO EM RESERVAÇÃO PREDIAL DE ÁGUA - FORNECIMENTO E INSTALAÇÃO. AF_04/2024</t>
  </si>
  <si>
    <t>55,10</t>
  </si>
  <si>
    <t>TUBO, PVC, SOLDÁVEL, DN 85 MM, INSTALADO EM RESERVAÇÃO PREDIAL DE ÁGUA - FORNECIMENTO E INSTALAÇÃO. AF_04/2024</t>
  </si>
  <si>
    <t>75,28</t>
  </si>
  <si>
    <t>TUBO, PVC, SOLDÁVEL, DN 110 MM, INSTALADO EM RESERVAÇÃO PREDIAL DE ÁGUA - FORNECIMENTO E INSTALAÇÃO. AF_04/2024</t>
  </si>
  <si>
    <t>118,48</t>
  </si>
  <si>
    <t>TUBO, CPVC, SOLDÁVEL, DN 22 MM, INSTALADO EM RESERVAÇÃO PREDIAL DE ÁGUA - FORNECIMENTO E INSTALAÇÃO. AF_04/2024</t>
  </si>
  <si>
    <t>17,97</t>
  </si>
  <si>
    <t>TUBO, CPVC, SOLDÁVEL, DN 28 MM, INSTALADO EM RESERVAÇÃO PREDIAL DE ÁGUA - FORNECIMENTO E INSTALAÇÃO. AF_04/2024</t>
  </si>
  <si>
    <t>30,10</t>
  </si>
  <si>
    <t>TUBO, CPVC, SOLDÁVEL, DN 35 MM, INSTALADO EM RESERVAÇÃO PREDIAL DE ÁGUA - FORNECIMENTO E INSTALAÇÃO. AF_04/2024</t>
  </si>
  <si>
    <t>39,31</t>
  </si>
  <si>
    <t>TUBO, CPVC, SOLDÁVEL, DN 42 MM, INSTALADO EM RESERVAÇÃO PREDIAL DE ÁGUA - FORNECIMENTO E INSTALAÇÃO. AF_04/2024</t>
  </si>
  <si>
    <t>52,47</t>
  </si>
  <si>
    <t>TUBO, CPVC, SOLDÁVEL, DN 54 MM, INSTALADO EM RESERVAÇÃO PREDIAL DE ÁGUA - FORNECIMENTO E INSTALAÇÃO. AF_04/2024</t>
  </si>
  <si>
    <t>76,83</t>
  </si>
  <si>
    <t>TUBO, CPVC, SOLDÁVEL, DN 73 MM, INSTALADO EM RESERVAÇÃO PREDIAL DE ÁGUA - FORNECIMENTO E INSTALAÇÃO. AF_04/2024</t>
  </si>
  <si>
    <t>124,55</t>
  </si>
  <si>
    <t>TUBO, CPVC, SOLDÁVEL, DN 89 MM, INSTALADO EM RESERVAÇÃO PREDIAL DE ÁGUA - FORNECIMENTO E INSTALAÇÃO. AF_04/2024</t>
  </si>
  <si>
    <t>194,19</t>
  </si>
  <si>
    <t>TUBO, CPVC, SOLDÁVEL, DN 114 MM, INSTALADO EM RESERVAÇÃO PREDIAL DE ÁGUA - FORNECIMENTO E INSTALAÇÃO. AF_04/2024</t>
  </si>
  <si>
    <t>365,32</t>
  </si>
  <si>
    <t>TUBO DE AÇO PRETO SEM COSTURA, CONEXÃO SOLDADA, DN 40 (1 1/2"), INSTALADO EM REDE DE ALIMENTAÇÃO PARA HIDRANTE - FORNECIMENTO E INSTALAÇÃO. AF_10/2020</t>
  </si>
  <si>
    <t>97,90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</si>
  <si>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</si>
  <si>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</si>
  <si>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</si>
  <si>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20,65</t>
  </si>
  <si>
    <t>TUBO, PPR, DN 32, CLASSE PN 12,  INSTALADO EM RAMAL DE DISTRIBUIÇÃO DE ÁGUA   FORNECIMENTO E INSTALAÇÃO. AF_08/2022</t>
  </si>
  <si>
    <t>18,26</t>
  </si>
  <si>
    <t>TUBO, PPR, DN 40, CLASSE PN 12,  INSTALADO EM RAMAL DE DISTRIBUIÇÃO DE ÁGUA   FORNECIMENTO E INSTALAÇÃO. AF_08/2022</t>
  </si>
  <si>
    <t>22,39</t>
  </si>
  <si>
    <t>TUBO, PPR, DN 25, CLASSE PN 25,  INSTALADO EM RAMAL DE DISTRIBUIÇÃO DE ÁGUA   FORNECIMENTO E INSTALAÇÃO. AF_08/2022</t>
  </si>
  <si>
    <t>22,44</t>
  </si>
  <si>
    <t>TUBO, PPR, DN 32, CLASSE PN 25,  INSTALADO EM RAMAL DE DISTRIBUIÇÃO DE ÁGUA   FORNECIMENTO E INSTALAÇÃO. AF_08/2022</t>
  </si>
  <si>
    <t>TUBO, PPR, DN 40, CLASSE PN 25,  INSTALADO EM RAMAL DE DISTRIBUIÇÃO DE ÁGUA   FORNECIMENTO E INSTALAÇÃO. AF_08/2022</t>
  </si>
  <si>
    <t>36,83</t>
  </si>
  <si>
    <t>TUBO, PPR, DN 25, CLASSE PN 20,  INSTALADO EM PRUMADA DE ÁGUA   FORNECIMENTO E INSTALAÇÃO. AF_08/2022</t>
  </si>
  <si>
    <t>16,22</t>
  </si>
  <si>
    <t>TUBO, PPR, DN 32, CLASSE PN 12,  INSTALADO EM PRUMADA DE ÁGUA   FORNECIMENTO E INSTALAÇÃO. AF_08/2022</t>
  </si>
  <si>
    <t>15,90</t>
  </si>
  <si>
    <t>TUBO, PPR, DN 40, CLASSE PN 12,  INSTALADO EM PRUMADA DE ÁGUA   FORNECIMENTO E INSTALAÇÃO. AF_08/2022</t>
  </si>
  <si>
    <t>20,69</t>
  </si>
  <si>
    <t>TUBO, PPR, DN 50, CLASSE PN 12,  INSTALADO EM PRUMADA DE ÁGUA   FORNECIMENTO E INSTALAÇÃO. AF_08/2022</t>
  </si>
  <si>
    <t>TUBO, PPR, DN 63, CLASSE PN 12,  INSTALADO EM PRUMADA DE ÁGUA   FORNECIMENTO E INSTALAÇÃO. AF_08/2022</t>
  </si>
  <si>
    <t>47,93</t>
  </si>
  <si>
    <t>TUBO, PPR, DN 75, CLASSE PN 12,  INSTALADO EM PRUMADA DE ÁGUA   FORNECIMENTO E INSTALAÇÃO. AF_08/2022</t>
  </si>
  <si>
    <t>60,45</t>
  </si>
  <si>
    <t>TUBO, PPR, DN 90, CLASSE PN 12,  INSTALADO EM PRUMADA DE ÁGUA   FORNECIMENTO E INSTALAÇÃO. AF_08/2022</t>
  </si>
  <si>
    <t>97,95</t>
  </si>
  <si>
    <t>TUBO, PPR, DN 110, CLASSE PN 12,  INSTALADO EM PRUMADA DE ÁGUA   FORNECIMENTO E INSTALAÇÃO. AF_08/2022</t>
  </si>
  <si>
    <t>142,54</t>
  </si>
  <si>
    <t>TUBO, PPR, DN 25, CLASSE PN 25,  INSTALADO EM PRUMADA DE ÁGUA   FORNECIMENTO E INSTALAÇÃO. AF_08/2022</t>
  </si>
  <si>
    <t>TUBO, PPR, DN 32, CLASSE PN 25,  INSTALADO EM PRUMADA DE ÁGUA   FORNECIMENTO E INSTALAÇÃO. AF_08/2022</t>
  </si>
  <si>
    <t>26,63</t>
  </si>
  <si>
    <t>TUBO, PPR, DN 40, CLASSE PN 25,  INSTALADO EM PRUMADA DE ÁGUA   FORNECIMENTO E INSTALAÇÃO. AF_08/2022</t>
  </si>
  <si>
    <t>TUBO, PPR, DN 50, CLASSE PN 25,  INSTALADO EM PRUMADA DE ÁGUA   FORNECIMENTO E INSTALAÇÃO. AF_08/2022</t>
  </si>
  <si>
    <t>54,80</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</si>
  <si>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</si>
  <si>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</si>
  <si>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</si>
  <si>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202,06</t>
  </si>
  <si>
    <t>TUBO, PPR, DN 110, CLASSE PN 25,  INSTALADO EM PRUMADA DE ÁGUA   FORNECIMENTO E INSTALAÇÃO. AF_08/2022</t>
  </si>
  <si>
    <t>277,47</t>
  </si>
  <si>
    <t>TUBO, PPR, DN 20 MM, CLASSE PN 20,  INSTALADO EM RESERVAÇÃO PREDIAL DE ÁGUA - FORNECIMENTO E INSTALAÇÃO. AF_04/2024</t>
  </si>
  <si>
    <t>TUBO, PPR, DN 25 MM, CLASSE PN 20,  INSTALADO EM RESERVAÇÃO PREDIAL DE ÁGUA - FORNECIMENTO E INSTALAÇÃO. AF_04/2024</t>
  </si>
  <si>
    <t>16,94</t>
  </si>
  <si>
    <t>TUBO, PPR, DN 32 MM, CLASSE PN 12,  INSTALADO EM RESERVAÇÃO PREDIAL DE ÁGUA - FORNECIMENTO E INSTALAÇÃO. AF_04/2024</t>
  </si>
  <si>
    <t>15,27</t>
  </si>
  <si>
    <t>TUBO, PPR, DN 40 MM, CLASSE PN 12,  INSTALADO EM RESERVAÇÃO PREDIAL DE ÁGUA - FORNECIMENTO E INSTALAÇÃO. AF_04/2024</t>
  </si>
  <si>
    <t>19,89</t>
  </si>
  <si>
    <t>TUBO, PPR, DN 50 MM, CLASSE PN 12,  INSTALADO EM RESERVAÇÃO PREDIAL DE ÁGUA - FORNECIMENTO E INSTALAÇÃO. AF_04/2024</t>
  </si>
  <si>
    <t>30,67</t>
  </si>
  <si>
    <t>TUBO, PPR, DN 63 MM, CLASSE PN 12,  INSTALADO EM RESERVAÇÃO PREDIAL DE ÁGUA - FORNECIMENTO E INSTALAÇÃO. AF_04/2024</t>
  </si>
  <si>
    <t>TUBO, PPR, DN 75 MM, CLASSE PN 12,  INSTALADO EM RESERVAÇÃO PREDIAL DE ÁGUA - FORNECIMENTO E INSTALAÇÃO. AF_04/2024</t>
  </si>
  <si>
    <t>61,34</t>
  </si>
  <si>
    <t>TUBO, PPR, DN 90 MM, CLASSE PN 12,  INSTALADO EM RESERVAÇÃO PREDIAL DE ÁGUA - FORNECIMENTO E INSTALAÇÃO. AF_04/2024</t>
  </si>
  <si>
    <t>100,77</t>
  </si>
  <si>
    <t>TUBO, PPR, DN 110 MM, CLASSE PN 12,  INSTALADO EM RESERVAÇÃO PREDIAL DE ÁGUA - FORNECIMENTO E INSTALAÇÃO. AF_04/2024</t>
  </si>
  <si>
    <t>149,06</t>
  </si>
  <si>
    <t>TUBO, PPR, DN 20 MM, CLASSE PN 25,  INSTALADO EM RESERVAÇÃO PREDIAL DE ÁGUA - FORNECIMENTO E INSTALAÇÃO. AF_04/2024</t>
  </si>
  <si>
    <t>TUBO, PPR, DN 25 MM, CLASSE PN 25,  INSTALADO EM RESERVAÇÃO PREDIAL DE ÁGUA - FORNECIMENTO E INSTALAÇÃO. AF_04/2024</t>
  </si>
  <si>
    <t>19,43</t>
  </si>
  <si>
    <t>TUBO, PPR, DN 32 MM, CLASSE PN 25,  INSTALADO EM RESERVAÇÃO PREDIAL DE ÁGUA - FORNECIMENTO E INSTALAÇÃO. AF_04/2024</t>
  </si>
  <si>
    <t>25,13</t>
  </si>
  <si>
    <t>TUBO, PPR, DN 40 MM, CLASSE PN 25,  INSTALADO EM RESERVAÇÃO PREDIAL DE ÁGUA - FORNECIMENTO E INSTALAÇÃO. AF_04/2024</t>
  </si>
  <si>
    <t>34,86</t>
  </si>
  <si>
    <t>TUBO, PPR, DN 50 MM, CLASSE PN 25,  INSTALADO EM RESERVAÇÃO PREDIAL DE ÁGUA - FORNECIMENTO E INSTALAÇÃO. AF_04/2024</t>
  </si>
  <si>
    <t>52,86</t>
  </si>
  <si>
    <t>TUBO, PPR, DN 63 MM, CLASSE PN 25,  INSTALADO EM RESERVAÇÃO PREDIAL DE ÁGUA - FORNECIMENTO E INSTALAÇÃO. AF_04/2024</t>
  </si>
  <si>
    <t>89,35</t>
  </si>
  <si>
    <t>TUBO, PPR, DN 75 MM, CLASSE PN 25,  INSTALADO EM RESERVAÇÃO PREDIAL DE ÁGUA - FORNECIMENTO E INSTALAÇÃO. AF_04/2024</t>
  </si>
  <si>
    <t>121,88</t>
  </si>
  <si>
    <t>TUBO, PPR, DN 90 MM, CLASSE PN 25,  INSTALADO EM RESERVAÇÃO PREDIAL DE ÁGUA - FORNECIMENTO E INSTALAÇÃO. AF_04/2024</t>
  </si>
  <si>
    <t>203,72</t>
  </si>
  <si>
    <t>TUBO, PPR, DN 110 MM, CLASSE PN 25,  INSTALADO EM RESERVAÇÃO PREDIAL DE ÁGUA - FORNECIMENTO E INSTALAÇÃO. AF_04/2024</t>
  </si>
  <si>
    <t>283,32</t>
  </si>
  <si>
    <t>TUBO, PEX, MONOCAMADA, DN 16, INSTALADO EM RAMAL/SUB-RAMAL OU DISTRIBUIÇÃO DE ÁGUA - FORNECIMENTO E INSTALAÇÃO. AF_02/2023</t>
  </si>
  <si>
    <t>7,66</t>
  </si>
  <si>
    <t>TUBO, PEX, MONOCAMADA, DN 20, INSTALADO EM RAMAL/SUB-RAMAL OU DISTRIBUIÇÃO DE ÁGUA - FORNECIMENTO E INSTALAÇÃO. AF_02/2023</t>
  </si>
  <si>
    <t>9,81</t>
  </si>
  <si>
    <t>TUBO, PEX, MONOCAMADA, DN 25, INSTALADO EM RAMAL/SUB-RAMAL OU DISTRIBUIÇÃO DE ÁGUA - FORNECIMENTO E INSTALAÇÃO. AF_02/2023</t>
  </si>
  <si>
    <t>TUBO, PEX, MONOCAMADA, DN 32, INSTALADO EM RAMAL/SUB-RAMAL OU DISTRIBUIÇÃO DE ÁGUA - FORNECIMENTO E INSTALAÇÃO. AF_02/2023</t>
  </si>
  <si>
    <t>20,49</t>
  </si>
  <si>
    <t>TUBO EM COBRE FLEXÍVEL, DN 1/4", COM ISOLAMENTO, INSTALADO EM RAMAL DE ALIMENTAÇÃO DE AR CONDICIONADO COM CONDENSADORA INDIVIDUAL   FORNECIMENTO E INSTALAÇÃO. AF_12/2015</t>
  </si>
  <si>
    <t>24,59</t>
  </si>
  <si>
    <t>TUBO EM COBRE FLEXÍVEL, DN 3/8", COM ISOLAMENTO, INSTALADO EM RAMAL DE ALIMENTAÇÃO DE AR CONDICIONADO COM CONDENSADORA INDIVIDUAL - FORNECIMENTO E INSTALAÇÃO. AF_12/2015</t>
  </si>
  <si>
    <t>40,30</t>
  </si>
  <si>
    <t>TUBO EM COBRE FLEXÍVEL, DN 1/2", COM ISOLAMENTO, INSTALADO EM RAMAL DE ALIMENTAÇÃO DE AR CONDICIONADO COM CONDENSADORA INDIVIDUAL - FORNECIMENTO E INSTALAÇÃO. AF_12/2015</t>
  </si>
  <si>
    <t>51,63</t>
  </si>
  <si>
    <t>TUBO EM COBRE FLEXÍVEL, DN 5/8", COM ISOLAMENTO, INSTALADO EM RAMAL DE ALIMENTAÇÃO DE AR CONDICIONADO COM CONDENSADORA INDIVIDUAL - FORNECIMENTO E INSTALAÇÃO. AF_12/2015</t>
  </si>
  <si>
    <t>63,22</t>
  </si>
  <si>
    <t>TUBO EM COBRE FLEXÍVEL, DN 1/4", COM ISOLAMENTO, INSTALADO EM RAMAL DE ALIMENTAÇÃO DE AR CONDICIONADO COM CONDENSADORA CENTRAL - FORNECIMENTO E INSTALAÇÃO. AF_12/2015</t>
  </si>
  <si>
    <t>24,91</t>
  </si>
  <si>
    <t>TUBO EM COBRE FLEXÍVEL, DN 3/8", COM ISOLAMENTO, INSTALADO EM RAMAL DE ALIMENTAÇÃO DE AR CONDICIONADO COM CONDENSADORA CENTRAL - FORNECIMENTO E INSTALAÇÃO. AF_12/2015</t>
  </si>
  <si>
    <t>40,66</t>
  </si>
  <si>
    <t>TUBO EM COBRE FLEXÍVEL, DN 1/2", COM ISOLAMENTO, INSTALADO EM RAMAL DE ALIMENTAÇÃO DE AR CONDICIONADO COM CONDENSADORA CENTRAL - FORNECIMENTO E INSTALAÇÃO. AF_12/2015</t>
  </si>
  <si>
    <t>52,07</t>
  </si>
  <si>
    <t>TUBO EM COBRE FLEXÍVEL, DN 5/8", COM ISOLAMENTO, INSTALADO EM RAMAL DE ALIMENTAÇÃO DE AR CONDICIONADO COM CONDENSADORA CENTRAL   FORNECIMENTO E INSTALAÇÃO. AF_12/2015</t>
  </si>
  <si>
    <t>63,71</t>
  </si>
  <si>
    <t>TUBO EM COBRE RÍGIDO, DN 22 MM, CLASSE A, SEM ISOLAMENTO, INSTALADO EM PRUMADA DE GÁS COMBUSTÍVEL - FORNECIMENTO E INSTALAÇÃO. AF_04/2022</t>
  </si>
  <si>
    <t>76,43</t>
  </si>
  <si>
    <t>TUBO EM COBRE RÍGIDO, DN 28 MM, CLASSE A, SEM ISOLAMENTO, INSTALADO EM PRUMADA DE GÁS COMBUSTÍVEL - FORNECIMENTO E INSTALAÇÃO. AF_04/2022</t>
  </si>
  <si>
    <t>97,28</t>
  </si>
  <si>
    <t>TUBO EM COBRE RÍGIDO, DN 35 MM, CLASSE A, SEM ISOLAMENTO, INSTALADO EM PRUMADA DE GÁS COMBUSTÍVEL - FORNECIMENTO E INSTALAÇÃO. AF_04/2022</t>
  </si>
  <si>
    <t>146,30</t>
  </si>
  <si>
    <t>TUBO EM COBRE RÍGIDO, DN 42 MM, CLASSE A, SEM ISOLAMENTO, INSTALADO EM PRUMADA DE GÁS COMBUSTÍVEL - FORNECIMENTO E INSTALAÇÃO. AF_04/2022</t>
  </si>
  <si>
    <t>176,03</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</si>
  <si>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</si>
  <si>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</si>
  <si>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190,74</t>
  </si>
  <si>
    <t>TUBO EM COBRE RÍGIDO, DN 22 MM, CLASSE I, SEM ISOLAMENTO, INSTALADO EM PRUMADA - FORNECIMENTO E INSTALAÇÃO. AF_12/2015</t>
  </si>
  <si>
    <t>92,09</t>
  </si>
  <si>
    <t>TUBO EM COBRE RÍGIDO, DN 28 MM, CLASSE I, SEM ISOLAMENTO, INSTALADO EM PRUMADA - FORNECIMENTO E INSTALAÇÃO. AF_12/2015</t>
  </si>
  <si>
    <t>127,20</t>
  </si>
  <si>
    <t>TUBO EM COBRE RÍGIDO, DN 35 MM, CLASSE I, SEM ISOLAMENTO, INSTALADO EM PRUMADA - FORNECIMENTO E INSTALAÇÃO. AF_12/2015</t>
  </si>
  <si>
    <t>183,31</t>
  </si>
  <si>
    <t>TUBO EM COBRE RÍGIDO, DN 42 MM, CLASSE I, SEM ISOLAMENTO, INSTALADO EM PRUMADA - FORNECIMENTO E INSTALAÇÃO. AF_12/2015</t>
  </si>
  <si>
    <t>222,56</t>
  </si>
  <si>
    <t>TUBO EM COBRE RÍGIDO, DN 54 MM, CLASSE I, SEM ISOLAMENTO, INSTALADO EM PRUMADA - FORNECIMENTO E INSTALAÇÃO. AF_12/2015</t>
  </si>
  <si>
    <t>307,72</t>
  </si>
  <si>
    <t>TUBO EM COBRE RÍGIDO, DN 66 MM, CLASSE I, SEM ISOLAMENTO, INSTALADO EM PRUMADA - FORNECIMENTO E INSTALAÇÃO. AF_12/2015</t>
  </si>
  <si>
    <t>398,76</t>
  </si>
  <si>
    <t>TUBO EM COBRE RÍGIDO, DN 15 MM, CLASSE I, SEM ISOLAMENTO, INSTALADO EM RAMAL DE DISTRIBUIÇÃO - FORNECIMENTO E INSTALAÇÃO. AF_12/2015</t>
  </si>
  <si>
    <t>60,80</t>
  </si>
  <si>
    <t>TUBO EM COBRE RÍGIDO, DN 22 MM, CLASSE I, SEM ISOLAMENTO, INSTALADO EM RAMAL DE DISTRIBUIÇÃO- FORNECIMENTO E INSTALAÇÃO. AF_12/2015</t>
  </si>
  <si>
    <t>96,43</t>
  </si>
  <si>
    <t>TUBO EM COBRE RÍGIDO, DN 28 MM, CLASSE I, SEM ISOLAMENTO, INSTALADO EM RAMAL DE DISTRIBUIÇÃO- FORNECIMENTO E INSTALAÇÃO. AF_12/2015</t>
  </si>
  <si>
    <t>131,84</t>
  </si>
  <si>
    <t>TUBO EM COBRE RÍGIDO, DN 15 MM, CLASSE I, SEM ISOLAMENTO, INSTALADO EM RAMAL E SUB-RAMAL - FORNECIMENTO E INSTALAÇÃO. AF_12/2015</t>
  </si>
  <si>
    <t>70,33</t>
  </si>
  <si>
    <t>TUBO EM COBRE RÍGIDO, DN 22 MM, CLASSE I, SEM ISOLAMENTO, INSTALADO EM RAMAL E SUB-RAMAL - FORNECIMENTO E INSTALAÇÃO. AF_12/2015</t>
  </si>
  <si>
    <t>112,80</t>
  </si>
  <si>
    <t>TUBO EM COBRE RÍGIDO, DN 28 MM, CLASSE I, SEM ISOLAMENTO, INSTALADO EM RAMAL E SUB-RAMAL - FORNECIMENTO E INSTALAÇÃO. AF_12/2015</t>
  </si>
  <si>
    <t>154,16</t>
  </si>
  <si>
    <t>TUBO DE AÇO GALVANIZADO COM COSTURA, CLASSE MÉDIA, DN 25 (1"), CONEXÃO ROSQUEADA, INSTALADO EM REDE DE ALIMENTAÇÃO PARA HIDRANTE - FORNECIMENTO E INSTALAÇÃO. AF_10/2020</t>
  </si>
  <si>
    <t>45,40</t>
  </si>
  <si>
    <t>TUBO DE AÇO GALVANIZADO COM COSTURA, CLASSE MÉDIA, CONEXÃO ROSQUEADA, DN 25 (1"), INSTALADO EM REDE DE ALIMENTAÇÃO PARA SPRINKLER - FORNECIMENTO E INSTALAÇÃO. AF_10/2020</t>
  </si>
  <si>
    <t>49,74</t>
  </si>
  <si>
    <t>TUBO DE AÇO GALVANIZADO COM COSTURA, CLASSE MÉDIA, CONEXÃO ROSQUEADA, DN 25 (1"), INSTALADO EM RAMAIS  E SUB-RAMAIS DE GÁS - FORNECIMENTO E INSTALAÇÃO. AF_10/2020</t>
  </si>
  <si>
    <t>59,71</t>
  </si>
  <si>
    <t>KIT CAVALETE PARA GÁS - SEM MEDIDOR OU REGULADOR - ENTRADA INDIVIDUAL PRINCIPAL, EM AÇO GALVANIZADO DN 15 E 25 MM (1/2" E 1") - FORNECIMENTO E INSTALAÇÃO. AF_01/2020</t>
  </si>
  <si>
    <t>715,26</t>
  </si>
  <si>
    <t>TUBO, PEX, MULTICAMADA, DN 16, INSTALADO EM IMPLANTAÇÃO DE INSTALAÇÕES DE GÁS - FORNECIMENTO E INSTALAÇÃO. AF_01/2020</t>
  </si>
  <si>
    <t>16,42</t>
  </si>
  <si>
    <t>TUBO, PEX, MULTICAMADA, DN 20, INSTALADO EM IMPLANTAÇÃO DE INSTALAÇÕES DE GÁS - FORNECIMENTO E INSTALAÇÃO. AF_01/2020</t>
  </si>
  <si>
    <t>23,75</t>
  </si>
  <si>
    <t>TUBO, PEX, MULTICAMADA, DN 26, INSTALADO EM IMPLANTAÇÃO DE INSTALAÇÕES DE GÁS - FORNECIMENTO E INSTALAÇÃO. AF_01/2020</t>
  </si>
  <si>
    <t>31,35</t>
  </si>
  <si>
    <t>TUBO, PEX, MULTICAMADA, DN 32, INSTALADO EM IMPLANTAÇÃO DE INSTALAÇÕES DE GÁS - FORNECIMENTO E INSTALAÇÃO. AF_01/2020</t>
  </si>
  <si>
    <t>42,10</t>
  </si>
  <si>
    <t>TUBO, PEX, MULTICAMADA, COM TUBO LUVA, DN 16, INSTALADO EM IMPLANTAÇÃO DE INSTALAÇÕES DE GÁS - FORNECIMENTO E INSTALAÇÃO. AF_01/2020</t>
  </si>
  <si>
    <t>16,86</t>
  </si>
  <si>
    <t>TUBO, PEX, MULTICAMADA, COM TUBO LUVA, DN 20, INSTALADO EM IMPLANTAÇÃO DE INSTALAÇÕES DE GÁS - FORNECIMENTO E INSTALAÇÃO. AF_01/2020</t>
  </si>
  <si>
    <t>24,19</t>
  </si>
  <si>
    <t>TUBO, PEX, MULTICAMADA, COM TUBO LUVA, DN 26, INSTALADO EM IMPLANTAÇÃO DE INSTALAÇÕES DE GÁS - FORNECIMENTO E INSTALAÇÃO. AF_01/2020</t>
  </si>
  <si>
    <t>31,79</t>
  </si>
  <si>
    <t>TUBO, PEX, MULTICAMADA, COM TUBO LUVA, DN 32, INSTALADO EM IMPLANTAÇÃO DE INSTALAÇÕES DE GÁS - FORNECIMENTO E INSTALAÇÃO. AF_01/2020</t>
  </si>
  <si>
    <t>42,54</t>
  </si>
  <si>
    <t>TUBO, PEX, MULTICAMADA, DN 16, INSTALADO EM RAMAL INTERNO DE INSTALAÇÕES DE GÁS - FORNECIMENTO E INSTALAÇÃO. AF_01/2020</t>
  </si>
  <si>
    <t>15,52</t>
  </si>
  <si>
    <t>TUBO, PEX, MULTICAMADA, DN 20, INSTALADO EM RAMAL INTERNO DE INSTALAÇÕES DE GÁS - FORNECIMENTO E INSTALAÇÃO. AF_01/2020</t>
  </si>
  <si>
    <t>22,68</t>
  </si>
  <si>
    <t>TUBO, PEX, MULTICAMADA, DN 26, INSTALADO EM RAMAL INTERNO DE INSTALAÇÕES DE GÁS - FORNECIMENTO E INSTALAÇÃO. AF_01/2020</t>
  </si>
  <si>
    <t>30,07</t>
  </si>
  <si>
    <t>TUBO, PEX, MULTICAMADA, DN 32, INSTALADO EM RAMAL INTERNO DE INSTALAÇÕES DE GÁS - FORNECIMENTO E INSTALAÇÃO. AF_01/2020</t>
  </si>
  <si>
    <t>40,53</t>
  </si>
  <si>
    <t>TUBO, PEX, MULTICAMADA, COM TUBO LUVA, DN 16, INSTALADO EM RAMAL INTERNO DE INSTALAÇÕES DE GÁS - FORNECIMENTO E INSTALAÇÃO. AF_01/2020</t>
  </si>
  <si>
    <t>22,00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</si>
  <si>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</si>
  <si>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</si>
  <si>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</si>
  <si>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51,52</t>
  </si>
  <si>
    <t>TUBO DE AÇO GALVANIZADO COM COSTURA, CLASSE MÉDIA, DN 100 (4"), CONEXÃO ROSQUEADA, INSTALADO EM PRUMADAS - FORNECIMENTO E INSTALAÇÃO. AF_10/2020</t>
  </si>
  <si>
    <t>213,01</t>
  </si>
  <si>
    <t>UNIÃO, EM FERRO GALVANIZADO, 4", CONEXÃO ROSQUEADA, INSTALADO EM PRUMADAS - FORNECIMENTO E INSTALAÇÃO. AF_10/2020</t>
  </si>
  <si>
    <t>447,68</t>
  </si>
  <si>
    <t>LUVA, EM FERRO GALVANIZADO, 4", CONEXÃO ROSQUEADA, INSTALADO EM PRUMADAS - FORNECIMENTO E INSTALAÇÃO. AF_10/2020</t>
  </si>
  <si>
    <t>208,71</t>
  </si>
  <si>
    <t>LUVA DE REDUÇÃO, EM FERRO GALVANIZADO, 4" X 2 1/2", CONEXÃO ROSQUEADA, INSTALADO EM PRUMADAS - FORNECIMENTO E INSTALAÇÃO. AF_10/2020</t>
  </si>
  <si>
    <t>239,48</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</si>
  <si>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</si>
  <si>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</si>
  <si>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</si>
  <si>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195,83</t>
  </si>
  <si>
    <t>JOELHO 90°, EM FERRO GALVANIZADO, 4", CONEXÃO ROSQUEADA, INSTALADO EM PRUMADAS - FORNECIMENTO E INSTALAÇÃO. AF_10/2020</t>
  </si>
  <si>
    <t>329,21</t>
  </si>
  <si>
    <t>TÊ, EM FERRO GALVANIZADO, 4", CONEXÃO ROSQUEADA, INSTALADO EM PRUMADAS - FORNECIMENTO E INSTALAÇÃO. AF_10/2020</t>
  </si>
  <si>
    <t>423,80</t>
  </si>
  <si>
    <t>TUBO DE AÇO GALVANIZADO COM COSTURA, CLASSE MÉDIA, DN 100 (4"), CONEXÃO ROSQUEADA, INSTALADO EM REDE DE ALIMENTAÇÃO PARA HIDRANTE - FORNECIMENTO E INSTALAÇÃO. AF_10/2020</t>
  </si>
  <si>
    <t>199,49</t>
  </si>
  <si>
    <t>UNIÃO, EM FERRO GALVANIZADO, 4", CONEXÃO ROSQUEADA, INSTALADO EM REDE DE ALIMENTAÇÃO PARA HIDRANTE - FORNECIMENTO E INSTALAÇÃO. AF_10/2020</t>
  </si>
  <si>
    <t>452,86</t>
  </si>
  <si>
    <t>LUVA, EM FERRO GALVANIZADO, 4", CONEXÃO ROSQUEADA, INSTALADO EM REDE DE ALIMENTAÇÃO PARA HIDRANTE - FORNECIMENTO E INSTALAÇÃO. AF_10/2020</t>
  </si>
  <si>
    <t>213,89</t>
  </si>
  <si>
    <t>LUVA DE REDUÇÃO, EM FERRO GALVANIZADO, 4" X 2 1/2", CONEXÃO ROSQUEADA, INSTALADO EM REDE DE ALIMENTAÇÃO PARA HIDRANTE - FORNECIMENTO E INSTALAÇÃO. AF_10/2020</t>
  </si>
  <si>
    <t>244,66</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</si>
  <si>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</si>
  <si>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</si>
  <si>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</si>
  <si>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201,01</t>
  </si>
  <si>
    <t>JOELHO 90°, EM FERRO GALVANIZADO, 4", CONEXÃO ROSQUEADA, INSTALADO EM REDE DE ALIMENTAÇÃO PARA HIDRANTE - FORNECIMENTO E INSTALAÇÃO. AF_10/2020</t>
  </si>
  <si>
    <t>336,98</t>
  </si>
  <si>
    <t>TÊ, EM FERRO GALVANIZADO, 4", CONEXÃO ROSQUEADA, INSTALADO EM REDE DE ALIMENTAÇÃO PARA HIDRANTE - FORNECIMENTO E INSTALAÇÃO. AF_10/2020</t>
  </si>
  <si>
    <t>434,17</t>
  </si>
  <si>
    <t>TUBO EM COBRE RÍGIDO, DN 15 MM, CLASSE E, SEM ISOLAMENTO, INSTALADO EM RAMAL E SUB-RAMAL DE GÁS COMBUSTÍVEL - FORNECIMENTO E INSTALAÇÃO. AF_04/2022</t>
  </si>
  <si>
    <t>37,79</t>
  </si>
  <si>
    <t>TUBO EM COBRE RÍGIDO, DN 22 MM, CLASSE E, SEM ISOLAMENTO, INSTALADO EM RAMAL E SUB-RAMAL DE GÁS COMBUSTÍVEL - FORNECIMENTO E INSTALAÇÃO. AF_04/2022</t>
  </si>
  <si>
    <t>64,95</t>
  </si>
  <si>
    <t>TUBO EM COBRE RÍGIDO, DN 28 MM, CLASSE E, SEM ISOLAMENTO, INSTALADO EM RAMAL E SUB-RAMAL DE GÁS COMBUSTÍVEL - FORNECIMENTO E INSTALAÇÃO. AF_04/2022</t>
  </si>
  <si>
    <t>78,72</t>
  </si>
  <si>
    <t>TUBO EM COBRE RÍGIDO, DN 15 MM, CLASSE A, SEM ISOLAMENTO, INSTALADO EM RAMAL E SUB-RAMAL DE GÁS MEDICINAL - FORNECIMENTO E INSTALAÇÃO. AF_04/2022</t>
  </si>
  <si>
    <t>59,03</t>
  </si>
  <si>
    <t>TUBO EM COBRE RÍGIDO, DN 22 MM, CLASSE A, SEM ISOLAMENTO, INSTALADO EM RAMAL E SUB-RAMAL DE GÁS MEDICINAL - FORNECIMENTO E INSTALAÇÃO. AF_04/2022</t>
  </si>
  <si>
    <t>91,81</t>
  </si>
  <si>
    <t>TUBO EM COBRE RÍGIDO, DN 28 MM, CLASSE A, SEM ISOLAMENTO, INSTALADO EM RAMAL E SUB-RAMAL DE GÁS MEDICINAL - FORNECIMENTO E INSTALAÇÃO. AF_04/2022</t>
  </si>
  <si>
    <t>115,79</t>
  </si>
  <si>
    <t>TUBO EM COBRE RÍGIDO, DN 15 MM, CLASSE E, SEM ISOLAMENTO, INSTALADO EM RAMAL E SUB-RAMAL DE AQUECIMENTO SOLAR - FORNECIMENTO E INSTALAÇÃO. AF_04/2022</t>
  </si>
  <si>
    <t>46,73</t>
  </si>
  <si>
    <t>TUBO EM COBRE RÍGIDO, DN 22 MM, CLASSE E, SEM ISOLAMENTO, INSTALADO EM RAMAL E SUB-RAMAL DE AQUECIMENTO SOLAR - FORNECIMENTO E INSTALAÇÃO. AF_04/2022</t>
  </si>
  <si>
    <t>71,21</t>
  </si>
  <si>
    <t>TUBO EM COBRE RÍGIDO, DN 28 MM, CLASSE E, SEM ISOLAMENTO, INSTALADO EM RAMAL E SUB-RAMAL DE AQUECIMENTO SOLAR - FORNECIMENTO E INSTALAÇÃO. AF_04/2022</t>
  </si>
  <si>
    <t>87,62</t>
  </si>
  <si>
    <t>TUBO EM COBRE RÍGIDO, DN 15 MM, CLASSE E, COM ISOLAMENTO, INSTALADO EM RAMAL E SUB-RAMAL DE AQUECIMENTO SOLAR - FORNECIMENTO E INSTALAÇÃO. AF_04/2022</t>
  </si>
  <si>
    <t>57,38</t>
  </si>
  <si>
    <t>TUBO EM COBRE RÍGIDO, DN 22 MM, CLASSE E, COM ISOLAMENTO, INSTALADO EM RAMAL E SUB-RAMAL DE AQUECIMENTO SOLAR - FORNECIMENTO E INSTALAÇÃO. AF_04/2022</t>
  </si>
  <si>
    <t>120,54</t>
  </si>
  <si>
    <t>TUBO EM COBRE RÍGIDO, DN 28 MM, CLASSE E, COM ISOLAMENTO, INSTALADO EM RAMAL E SUB-RAMAL DE AQUECIMENTO SOLAR - FORNECIMENTO E INSTALAÇÃO. AF_04/2022</t>
  </si>
  <si>
    <t>138,95</t>
  </si>
  <si>
    <t>TUBO, PVC, SOLDÁVEL, DN 40MM, INSTALADO EM RAMAL DE DISTRIBUIÇÃO DE ÁGUA - FORNECIMENTO E INSTALAÇÃO. AF_06/2022</t>
  </si>
  <si>
    <t>25,12</t>
  </si>
  <si>
    <t>TUBO, PVC, SOLDÁVEL, DN 50MM, INSTALADO EM RAMAL DE DISTRIBUIÇÃO DE ÁGUA - FORNECIMENTO E INSTALAÇÃO. AF_06/2022</t>
  </si>
  <si>
    <t>28,55</t>
  </si>
  <si>
    <t>TUBO, CPVC, SOLDÁVEL, DN 42MM, INSTALADO EM RAMAL DE DISTRIBUIÇÃO DE ÁGUA - FORNECIMENTO E INSTALAÇÃO. AF_06/2022</t>
  </si>
  <si>
    <t>TUBO PVC, SÉRIE R, ÁGUA PLUVIAL, DN 150 MM, FORNECIDO E INSTALADO EM RAMAL DE ENCAMINHAMENTO. AF_06/2022</t>
  </si>
  <si>
    <t>66,11</t>
  </si>
  <si>
    <t>TUBO, PPR, DN 20, CLASSE PN20, INSTALADO EM RAMAL OU SUB-RAMAL DE ÁGUA - FORNECIMENTO E INSTALAÇÃO. AF_08/2022</t>
  </si>
  <si>
    <t>19,75</t>
  </si>
  <si>
    <t>TUBO, PPR, DN 20, CLASSE PN25, INSTALADO EM RAMAL OU SUB-RAMAL DE ÁGUA - FORNECIMENTO E INSTALAÇÃO. AF_08/2022</t>
  </si>
  <si>
    <t>20,99</t>
  </si>
  <si>
    <t>TUBO, PVC, SOLDÁVEL, DN 20 MM, INSTALADO EM DRENO DE AR CONDICIONADO - FORNECIMENTO E INSTALAÇÃO. AF_08/2022</t>
  </si>
  <si>
    <t>TUBO, PVC, SOLDÁVEL, DN 32 MM, INSTALADO EM DRENO DE AR CONDICIONADO - FORNECIMENTO E INSTALAÇÃO. AF_08/2022</t>
  </si>
  <si>
    <t>21,86</t>
  </si>
  <si>
    <t>BUCHA DE REDUÇÃO PVC, SOLDÁVEL, LONGA, DN 60 X 25 MM, INSTALADO EM RESERVAÇÃO PREDIAL DE ÁGUA - FORNECIMENTO E INSTALAÇÃO. AF_04/2024</t>
  </si>
  <si>
    <t>16,25</t>
  </si>
  <si>
    <t>BUCHA DE REDUÇÃO PVC, SOLDÁVEL, LONGA, DN 60 X 32 MM, INSTALADO EM RESERVAÇÃO PREDIAL DE ÁGUA - FORNECIMENTO E INSTALAÇÃO. AF_04/2024</t>
  </si>
  <si>
    <t>19,19</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</si>
  <si>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</si>
  <si>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</si>
  <si>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29,33</t>
  </si>
  <si>
    <t>LUVA DE REDUÇÃO SOLDÁVEL, PVC, DN 32 MM X 25 MM, INSTALADO EM RESERVAÇÃO PREDIAL DE ÁGUA - FORNECIMENTO E INSTALAÇÃO. AF_04/2024</t>
  </si>
  <si>
    <t>6,31</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</si>
  <si>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</si>
  <si>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</si>
  <si>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</si>
  <si>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11,07</t>
  </si>
  <si>
    <t>JOELHO PPR 45 GRAUS, SOLDÁVEL, DN 63 MM, INSTALADO EM RESERVAÇÃO PREDIAL DE ÁGUA - FORNECIMENTO E INSTALAÇÃO. AF_04/2024</t>
  </si>
  <si>
    <t>47,25</t>
  </si>
  <si>
    <t>JOELHO 90 GRAUS, PVC, SOLDÁVEL, DN 20MM, INSTALADO EM RAMAL OU SUB-RAMAL DE ÁGUA - FORNECIMENTO E INSTALAÇÃO. AF_06/2022</t>
  </si>
  <si>
    <t>7,19</t>
  </si>
  <si>
    <t>JOELHO 45 GRAUS, PVC, SOLDÁVEL, DN 20MM, INSTALADO EM RAMAL OU SUB-RAMAL DE ÁGUA - FORNECIMENTO E INSTALAÇÃO. AF_06/2022</t>
  </si>
  <si>
    <t>7,74</t>
  </si>
  <si>
    <t>CURVA 90 GRAUS, PVC, SOLDÁVEL, DN 20MM, INSTALADO EM RAMAL OU SUB-RAMAL DE ÁGUA - FORNECIMENTO E INSTALAÇÃO. AF_06/2022</t>
  </si>
  <si>
    <t>8,74</t>
  </si>
  <si>
    <t>CURVA 45 GRAUS, PVC, SOLDÁVEL, DN 20MM, INSTALADO EM RAMAL OU SUB-RAMAL DE ÁGUA - FORNECIMENTO E INSTALAÇÃO. AF_06/2022</t>
  </si>
  <si>
    <t>JOELHO 90 GRAUS, PVC, SOLDÁVEL, DN 25MM, INSTALADO EM RAMAL OU SUB-RAMAL DE ÁGUA - FORNECIMENTO E INSTALAÇÃO. AF_06/2022</t>
  </si>
  <si>
    <t>8,57</t>
  </si>
  <si>
    <t>JOELHO 45 GRAUS, PVC, SOLDÁVEL, DN 25MM, INSTALADO EM RAMAL OU SUB-RAMAL DE ÁGUA - FORNECIMENTO E INSTALAÇÃO. AF_06/2022</t>
  </si>
  <si>
    <t>9,36</t>
  </si>
  <si>
    <t>CURVA 90 GRAUS, PVC, SOLDÁVEL, DN 25MM, INSTALADO EM RAMAL OU SUB-RAMAL DE ÁGUA - FORNECIMENTO E INSTALAÇÃO. AF_06/2022</t>
  </si>
  <si>
    <t>10,88</t>
  </si>
  <si>
    <t>CURVA 45 GRAUS, PVC, SOLDÁVEL, DN 25MM, INSTALADO EM RAMAL OU SUB-RAMAL DE ÁGUA - FORNECIMENTO E INSTALAÇÃO. AF_06/2022</t>
  </si>
  <si>
    <t>10,33</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</si>
  <si>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</si>
  <si>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</si>
  <si>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11,96</t>
  </si>
  <si>
    <t>JOELHO 45 GRAUS, PVC, SOLDÁVEL, DN 32MM, INSTALADO EM RAMAL OU SUB-RAMAL DE ÁGUA - FORNECIMENTO E INSTALAÇÃO. AF_06/2022</t>
  </si>
  <si>
    <t>CURVA 90 GRAUS, PVC, SOLDÁVEL, DN 32MM, INSTALADO EM RAMAL OU SUB-RAMAL DE ÁGUA - FORNECIMENTO E INSTALAÇÃO. AF_06/2022</t>
  </si>
  <si>
    <t>16,08</t>
  </si>
  <si>
    <t>CURVA 45 GRAUS, PVC, SOLDÁVEL, DN 32MM, INSTALADO EM RAMAL OU SUB-RAMAL DE ÁGUA - FORNECIMENTO E INSTALAÇÃO. AF_06/2022</t>
  </si>
  <si>
    <t>LUVA, PVC, SOLDÁVEL, DN 20MM, INSTALADO EM RAMAL OU SUB-RAMAL DE ÁGUA - FORNECIMENTO E INSTALAÇÃO. AF_06/2022</t>
  </si>
  <si>
    <t>5,42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</si>
  <si>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</si>
  <si>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</si>
  <si>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</si>
  <si>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</si>
  <si>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11,39</t>
  </si>
  <si>
    <t>ADAPTADOR CURTO COM BOLSA E ROSCA PARA REGISTRO, PVC, SOLDÁVEL, DN 20MM X 1/2 , INSTALADO EM RAMAL OU SUB-RAMAL DE ÁGUA - FORNECIMENTO E INSTALAÇÃO. AF_06/2022</t>
  </si>
  <si>
    <t>5,16</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</si>
  <si>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</si>
  <si>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</si>
  <si>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</si>
  <si>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18,16</t>
  </si>
  <si>
    <t>LUVA DE REDUÇÃO, PVC, SOLDÁVEL, DN 32MM X 25MM, INSTALADO EM RAMAL OU SUB-RAMAL DE ÁGUA - FORNECIMENTO E INSTALAÇÃO. AF_06/2022</t>
  </si>
  <si>
    <t>9,35</t>
  </si>
  <si>
    <t>LUVA COM BUCHA DE LATÃO, PVC, SOLDÁVEL, DN 25MM X 3/4 , INSTALADO EM RAMAL OU SUB-RAMAL DE ÁGUA - FORNECIMENTO E INSTALAÇÃO. AF_06/2022</t>
  </si>
  <si>
    <t>11,80</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</si>
  <si>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</si>
  <si>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</si>
  <si>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</si>
  <si>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</si>
  <si>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6,65</t>
  </si>
  <si>
    <t>LUVA, PVC, SOLDÁVEL, DN 32MM, INSTALADO EM RAMAL OU SUB-RAMAL DE ÁGUA - FORNECIMENTO E INSTALAÇÃO. AF_06/2022</t>
  </si>
  <si>
    <t>8,83</t>
  </si>
  <si>
    <t>LUVA DE CORRER, PVC, SOLDÁVEL, DN 32MM, INSTALADO EM RAMAL OU SUB-RAMAL DE ÁGUA   FORNECIMENTO E INSTALAÇÃO. AF_06/2022</t>
  </si>
  <si>
    <t>29,16</t>
  </si>
  <si>
    <t>LUVA SOLDÁVEL E COM ROSCA, PVC, SOLDÁVEL, DN 32MM X 1 , INSTALADO EM RAMAL OU SUB-RAMAL DE ÁGUA - FORNECIMENTO E INSTALAÇÃO. AF_06/2022</t>
  </si>
  <si>
    <t>UNIÃO, PVC, SOLDÁVEL, DN 32MM, INSTALADO EM RAMAL OU SUB-RAMAL DE ÁGUA - FORNECIMENTO E INSTALAÇÃO. AF_06/2022</t>
  </si>
  <si>
    <t>20,53</t>
  </si>
  <si>
    <t>ADAPTADOR CURTO COM BOLSA E ROSCA PARA REGISTRO, PVC, SOLDÁVEL, DN 32MM X 1 , INSTALADO EM RAMAL OU SUB-RAMAL DE ÁGUA - FORNECIMENTO E INSTALAÇÃO. AF_06/2022</t>
  </si>
  <si>
    <t>8,01</t>
  </si>
  <si>
    <t>CURVA DE TRANSPOSIÇÃO, PVC, SOLDÁVEL, DN 32MM, INSTALADO EM RAMAL OU SUB-RAMAL DE ÁGUA   FORNECIMENTO E INSTALAÇÃO. AF_06/2022</t>
  </si>
  <si>
    <t>TE, PVC, SOLDÁVEL, DN 20MM, INSTALADO EM RAMAL OU SUB-RAMAL DE ÁGUA - FORNECIMENTO E INSTALAÇÃO. AF_06/2022</t>
  </si>
  <si>
    <t>10,01</t>
  </si>
  <si>
    <t>TÊ COM BUCHA DE LATÃO NA BOLSA CENTRAL, PVC, SOLDÁVEL, DN 20MM X 1/2 , INSTALADO EM RAMAL OU SUB-RAMAL DE ÁGUA - FORNECIMENTO E INSTALAÇÃO. AF_06/2022</t>
  </si>
  <si>
    <t>17,66</t>
  </si>
  <si>
    <t>TE, PVC, SOLDÁVEL, DN 25MM, INSTALADO EM RAMAL OU SUB-RAMAL DE ÁGUA - FORNECIMENTO E INSTALAÇÃO. AF_06/2022</t>
  </si>
  <si>
    <t>11,85</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</si>
  <si>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</si>
  <si>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</si>
  <si>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13,71</t>
  </si>
  <si>
    <t>TE, PVC, SOLDÁVEL, DN 32MM, INSTALADO EM RAMAL OU SUB-RAMAL DE ÁGUA - FORNECIMENTO E INSTALAÇÃO. AF_06/2022</t>
  </si>
  <si>
    <t>TÊ COM BUCHA DE LATÃO NA BOLSA CENTRAL, PVC, SOLDÁVEL, DN 32MM X 3/4 , INSTALADO EM RAMAL OU SUB-RAMAL DE ÁGUA - FORNECIMENTO E INSTALAÇÃO. AF_06/2022</t>
  </si>
  <si>
    <t>23,59</t>
  </si>
  <si>
    <t>TÊ DE REDUÇÃO, PVC, SOLDÁVEL, DN 32MM X 25MM, INSTALADO EM RAMAL OU SUB-RAMAL DE ÁGUA - FORNECIMENTO E INSTALAÇÃO. AF_06/2022</t>
  </si>
  <si>
    <t>18,60</t>
  </si>
  <si>
    <t>JOELHO 90 GRAUS, PVC, SOLDÁVEL, DN 20MM, INSTALADO EM RAMAL DE DISTRIBUIÇÃO DE ÁGUA - FORNECIMENTO E INSTALAÇÃO. AF_06/2022</t>
  </si>
  <si>
    <t>6,56</t>
  </si>
  <si>
    <t>JOELHO 45 GRAUS, PVC, SOLDÁVEL, DN 20MM, INSTALADO EM RAMAL DE DISTRIBUIÇÃO DE ÁGUA - FORNECIMENTO E INSTALAÇÃO. AF_06/2022</t>
  </si>
  <si>
    <t>7,11</t>
  </si>
  <si>
    <t>CURVA 90 GRAUS, PVC, SOLDÁVEL, DN 20MM, INSTALADO EM RAMAL DE DISTRIBUIÇÃO DE ÁGUA - FORNECIMENTO E INSTALAÇÃO. AF_06/2022</t>
  </si>
  <si>
    <t>8,11</t>
  </si>
  <si>
    <t>CURVA 45 GRAUS, PVC, SOLDÁVEL, DN 20MM, INSTALADO EM RAMAL DE DISTRIBUIÇÃO DE ÁGUA - FORNECIMENTO E INSTALAÇÃO. AF_06/2022</t>
  </si>
  <si>
    <t>JOELHO 90 GRAUS, PVC, SOLDÁVEL, DN 25MM, INSTALADO EM RAMAL DE DISTRIBUIÇÃO DE ÁGUA - FORNECIMENTO E INSTALAÇÃO. AF_06/2022</t>
  </si>
  <si>
    <t>7,84</t>
  </si>
  <si>
    <t>JOELHO 45 GRAUS, PVC, SOLDÁVEL, DN 25MM, INSTALADO EM RAMAL DE DISTRIBUIÇÃO DE ÁGUA - FORNECIMENTO E INSTALAÇÃO. AF_06/2022</t>
  </si>
  <si>
    <t>8,63</t>
  </si>
  <si>
    <t>CURVA 90 GRAUS, PVC, SOLDÁVEL, DN 25MM, INSTALADO EM RAMAL DE DISTRIBUIÇÃO DE ÁGUA - FORNECIMENTO E INSTALAÇÃO. AF_06/2022</t>
  </si>
  <si>
    <t>10,15</t>
  </si>
  <si>
    <t>CURVA 45 GRAUS, PVC, SOLDÁVEL, DN 25MM, INSTALADO EM RAMAL DE DISTRIBUIÇÃO DE ÁGUA - FORNECIMENTO E INSTALAÇÃO. AF_06/2022</t>
  </si>
  <si>
    <t>JOELHO 90 GRAUS, PVC, SOLDÁVEL, DN 25MM, X 3/4  INSTALADO EM RAMAL DE DISTRIBUIÇÃO DE ÁGUA - FORNECIMENTO E INSTALAÇÃO. AF_06/2022</t>
  </si>
  <si>
    <t>9,02</t>
  </si>
  <si>
    <t>JOELHO 90 GRAUS, PVC, SOLDÁVEL, DN 32MM, INSTALADO EM RAMAL DE DISTRIBUIÇÃO DE ÁGUA - FORNECIMENTO E INSTALAÇÃO. AF_06/2022</t>
  </si>
  <si>
    <t>JOELHO 45 GRAUS, PVC, SOLDÁVEL, DN 32MM, INSTALADO EM RAMAL DE DISTRIBUIÇÃO DE ÁGUA - FORNECIMENTO E INSTALAÇÃO. AF_06/2022</t>
  </si>
  <si>
    <t>12,86</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</si>
  <si>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</si>
  <si>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</si>
  <si>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</si>
  <si>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</si>
  <si>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15,04</t>
  </si>
  <si>
    <t>LUVA DE REDUÇÃO, PVC, SOLDÁVEL, DN 25MM X 20MM, INSTALADO EM RAMAL DE DISTRIBUIÇÃO DE ÁGUA - FORNECIMENTO E INSTALAÇÃO. AF_06/2022</t>
  </si>
  <si>
    <t>UNIÃO, PVC, SOLDÁVEL, DN 20MM, INSTALADO EM RAMAL DE DISTRIBUIÇÃO DE ÁGUA - FORNECIMENTO E INSTALAÇÃO. AF_06/2022</t>
  </si>
  <si>
    <t>10,98</t>
  </si>
  <si>
    <t>CURVA DE TRANSPOSIÇÃO, PVC, SOLDÁVEL, DN 20MM, INSTALADO EM RAMAL DE DISTRIBUIÇÃO DE ÁGUA   FORNECIMENTO E INSTALAÇÃO. AF_06/2022</t>
  </si>
  <si>
    <t>9,25</t>
  </si>
  <si>
    <t>LUVA, PVC, SOLDÁVEL, DN 25MM, INSTALADO EM RAMAL DE DISTRIBUIÇÃO DE ÁGUA - FORNECIMENTO E INSTALAÇÃO. AF_06/2022</t>
  </si>
  <si>
    <t>5,91</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</si>
  <si>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</si>
  <si>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</si>
  <si>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</si>
  <si>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11,35</t>
  </si>
  <si>
    <t>UNIÃO, PVC, SOLDÁVEL, DN 25MM, INSTALADO EM RAMAL DE DISTRIBUIÇÃO DE ÁGUA - FORNECIMENTO E INSTALAÇÃO. AF_06/2022</t>
  </si>
  <si>
    <t>13,23</t>
  </si>
  <si>
    <t>ADAPTADOR CURTO COM BOLSA E ROSCA PARA REGISTRO, PVC, SOLDÁVEL, DN 25MM X 3/4 , INSTALADO EM RAMAL DE DISTRIBUIÇÃO DE ÁGUA - FORNECIMENTO E INSTALAÇÃO. AF_06/2022</t>
  </si>
  <si>
    <t>5,56</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</si>
  <si>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</si>
  <si>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</si>
  <si>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</si>
  <si>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28,59</t>
  </si>
  <si>
    <t>LUVA DE REDUÇÃO, PVC, SOLDÁVEL, DN 40MM X 32MM, INSTALADO EM RAMAL DE DISTRIBUIÇÃO DE ÁGUA - FORNECIMENTO E INSTALAÇÃO. AF_06/2022</t>
  </si>
  <si>
    <t>12,26</t>
  </si>
  <si>
    <t>LUVA SOLDÁVEL E COM ROSCA, PVC, SOLDÁVEL, DN 32MM X 1 , INSTALADO EM RAMAL DE DISTRIBUIÇÃO DE ÁGUA - FORNECIMENTO E INSTALAÇÃO. AF_06/2022</t>
  </si>
  <si>
    <t>10,26</t>
  </si>
  <si>
    <t>UNIÃO, PVC, SOLDÁVEL, DN 32MM, INSTALADO EM RAMAL DE DISTRIBUIÇÃO DE ÁGUA - FORNECIMENTO E INSTALAÇÃO. AF_06/2022</t>
  </si>
  <si>
    <t>19,96</t>
  </si>
  <si>
    <t>ADAPTADOR CURTO COM BOLSA E ROSCA PARA REGISTRO, PVC, SOLDÁVEL, DN 32MM X 1 , INSTALADO EM RAMAL DE DISTRIBUIÇÃO DE ÁGUA - FORNECIMENTO E INSTALAÇÃO. AF_06/2022</t>
  </si>
  <si>
    <t>7,49</t>
  </si>
  <si>
    <t>CURVA DE TRANSPOSIÇÃO, PVC, SOLDÁVEL, DN 32MM, INSTALADO EM RAMAL DE DISTRIBUIÇÃO DE ÁGUA   FORNECIMENTO E INSTALAÇÃO. AF_06/2022</t>
  </si>
  <si>
    <t>23,06</t>
  </si>
  <si>
    <t>TE, PVC, SOLDÁVEL, DN 20MM, INSTALADO EM RAMAL DE DISTRIBUIÇÃO DE ÁGUA - FORNECIMENTO E INSTALAÇÃO. AF_06/2022</t>
  </si>
  <si>
    <t>9,18</t>
  </si>
  <si>
    <t>TÊ SOLDÁVEL E COM ROSCA NA BOLSA CENTRAL, PVC, SOLDÁVEL, DN 20MM X 1/2 , INSTALADO EM RAMAL DE DISTRIBUIÇÃO DE ÁGUA - FORNECIMENTO E INSTALAÇÃO. AF_06/2022</t>
  </si>
  <si>
    <t>10,69</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</si>
  <si>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</si>
  <si>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</si>
  <si>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</si>
  <si>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15,60</t>
  </si>
  <si>
    <t>TÊ COM BUCHA DE LATÃO NA BOLSA CENTRAL, PVC, SOLDÁVEL, DN 32MM X 3/4 , INSTALADO EM RAMAL DE DISTRIBUIÇÃO DE ÁGUA - FORNECIMENTO E INSTALAÇÃO. AF_06/2022</t>
  </si>
  <si>
    <t>23,03</t>
  </si>
  <si>
    <t>TÊ DE REDUÇÃO, PVC, SOLDÁVEL, DN 32MM X 25MM, INSTALADO EM RAMAL DE DISTRIBUIÇÃO DE ÁGUA - FORNECIMENTO E INSTALAÇÃO. AF_06/2022</t>
  </si>
  <si>
    <t>JOELHO 90 GRAUS, PVC, SOLDÁVEL, DN 25MM, INSTALADO EM PRUMADA DE ÁGUA - FORNECIMENTO E INSTALAÇÃO. AF_06/2022</t>
  </si>
  <si>
    <t>4,88</t>
  </si>
  <si>
    <t>JOELHO 45 GRAUS, PVC, SOLDÁVEL, DN 25MM, INSTALADO EM PRUMADA DE ÁGUA - FORNECIMENTO E INSTALAÇÃO. AF_06/2022</t>
  </si>
  <si>
    <t>5,67</t>
  </si>
  <si>
    <t>CURVA 90 GRAUS, PVC, SOLDÁVEL, DN 25MM, INSTALADO EM PRUMADA DE ÁGUA - FORNECIMENTO E INSTALAÇÃO. AF_06/2022</t>
  </si>
  <si>
    <t>CURVA 45 GRAUS, PVC, SOLDÁVEL, DN 25MM, INSTALADO EM PRUMADA DE ÁGUA - FORNECIMENTO E INSTALAÇÃO. AF_06/2022</t>
  </si>
  <si>
    <t>6,64</t>
  </si>
  <si>
    <t>JOELHO 90 GRAUS, PVC, SOLDÁVEL, DN 32MM, INSTALADO EM PRUMADA DE ÁGUA - FORNECIMENTO E INSTALAÇÃO. AF_06/2022</t>
  </si>
  <si>
    <t>7,65</t>
  </si>
  <si>
    <t>JOELHO 45 GRAUS, PVC, SOLDÁVEL, DN 32MM, INSTALADO EM PRUMADA DE ÁGUA - FORNECIMENTO E INSTALAÇÃO. AF_06/2022</t>
  </si>
  <si>
    <t>9,41</t>
  </si>
  <si>
    <t>CURVA 90 GRAUS, PVC, SOLDÁVEL, DN 32MM, INSTALADO EM PRUMADA DE ÁGUA - FORNECIMENTO E INSTALAÇÃO. AF_06/2022</t>
  </si>
  <si>
    <t>CURVA 45 GRAUS, PVC, SOLDÁVEL, DN 32MM, INSTALADO EM PRUMADA DE ÁGUA - FORNECIMENTO E INSTALAÇÃO. AF_06/2022</t>
  </si>
  <si>
    <t>9,74</t>
  </si>
  <si>
    <t>JOELHO 90 GRAUS, PVC, SOLDÁVEL, DN 40MM, INSTALADO EM PRUMADA DE ÁGUA - FORNECIMENTO E INSTALAÇÃO. AF_06/2022</t>
  </si>
  <si>
    <t>12,42</t>
  </si>
  <si>
    <t>JOELHO 45 GRAUS, PVC, SOLDÁVEL, DN 40MM, INSTALADO EM PRUMADA DE ÁGUA - FORNECIMENTO E INSTALAÇÃO. AF_06/2022</t>
  </si>
  <si>
    <t>12,47</t>
  </si>
  <si>
    <t>CURVA 90 GRAUS, PVC, SOLDÁVEL, DN 40MM, INSTALADO EM PRUMADA DE ÁGUA - FORNECIMENTO E INSTALAÇÃO. AF_06/2022</t>
  </si>
  <si>
    <t>18,66</t>
  </si>
  <si>
    <t>CURVA 45 GRAUS, PVC, SOLDÁVEL, DN 40MM, INSTALADO EM PRUMADA DE ÁGUA - FORNECIMENTO E INSTALAÇÃO. AF_06/2022</t>
  </si>
  <si>
    <t>11,92</t>
  </si>
  <si>
    <t>JOELHO 90 GRAUS, PVC, SOLDÁVEL, DN 50MM, INSTALADO EM PRUMADA DE ÁGUA - FORNECIMENTO E INSTALAÇÃO. AF_06/2022</t>
  </si>
  <si>
    <t>13,34</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</si>
  <si>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</si>
  <si>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</si>
  <si>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</si>
  <si>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17,71</t>
  </si>
  <si>
    <t>JOELHO 90 GRAUS, PVC, SOLDÁVEL, DN 60MM, INSTALADO EM PRUMADA DE ÁGUA - FORNECIMENTO E INSTALAÇÃO. AF_06/2022</t>
  </si>
  <si>
    <t>39,69</t>
  </si>
  <si>
    <t>JOELHO 45 GRAUS, PVC, SOLDÁVEL, DN 60MM, INSTALADO EM PRUMADA DE ÁGUA - FORNECIMENTO E INSTALAÇÃO. AF_06/2022</t>
  </si>
  <si>
    <t>37,91</t>
  </si>
  <si>
    <t>CURVA 90 GRAUS, PVC, SOLDÁVEL, DN 60MM, INSTALADO EM PRUMADA DE ÁGUA - FORNECIMENTO E INSTALAÇÃO. AF_06/2022</t>
  </si>
  <si>
    <t>44,95</t>
  </si>
  <si>
    <t>CURVA 45 GRAUS, PVC, SOLDÁVEL, DN 60MM, INSTALADO EM PRUMADA DE ÁGUA - FORNECIMENTO E INSTALAÇÃO. AF_06/2022</t>
  </si>
  <si>
    <t>25,42</t>
  </si>
  <si>
    <t>JOELHO 90 GRAUS, PVC, SOLDÁVEL, DN 75MM, INSTALADO EM PRUMADA DE ÁGUA - FORNECIMENTO E INSTALAÇÃO. AF_06/2022</t>
  </si>
  <si>
    <t>100,52</t>
  </si>
  <si>
    <t>JOELHO 90 GRAUS, PVC, SERIE R, ÁGUA PLUVIAL, DN 40 MM, JUNTA SOLDÁVEL, FORNECIDO E INSTALADO EM RAMAL DE ENCAMINHAMENTO. AF_06/2022</t>
  </si>
  <si>
    <t>JOELHO 45 GRAUS, PVC, SOLDÁVEL, DN 75MM, INSTALADO EM PRUMADA DE ÁGUA - FORNECIMENTO E INSTALAÇÃO. AF_06/2022</t>
  </si>
  <si>
    <t>79,94</t>
  </si>
  <si>
    <t>JOELHO 45 GRAUS, PVC, SERIE R, ÁGUA PLUVIAL, DN 40 MM, JUNTA SOLDÁVEL, FORNECIDO E INSTALADO EM RAMAL DE ENCAMINHAMENTO. AF_06/2022</t>
  </si>
  <si>
    <t>CURVA 90 GRAUS, PVC, SOLDÁVEL, DN 75MM, INSTALADO EM PRUMADA DE ÁGUA - FORNECIMENTO E INSTALAÇÃO. AF_06/2022</t>
  </si>
  <si>
    <t>66,81</t>
  </si>
  <si>
    <t>JOELHO 90 GRAUS, PVC, SERIE R, ÁGUA PLUVIAL, DN 50 MM, JUNTA ELÁSTICA, FORNECIDO E INSTALADO EM RAMAL DE ENCAMINHAMENTO. AF_06/2022</t>
  </si>
  <si>
    <t>15,68</t>
  </si>
  <si>
    <t>CURVA 45 GRAUS, PVC, SOLDÁVEL, DN 75MM, INSTALADO EM PRUMADA DE ÁGUA - FORNECIMENTO E INSTALAÇÃO. AF_06/2022</t>
  </si>
  <si>
    <t>44,96</t>
  </si>
  <si>
    <t>JOELHO 45 GRAUS, PVC, SERIE R, ÁGUA PLUVIAL, DN 50 MM, JUNTA ELÁSTICA, FORNECIDO E INSTALADO EM RAMAL DE ENCAMINHAMENTO. AF_06/2022</t>
  </si>
  <si>
    <t>JOELHO 90 GRAUS, PVC, SOLDÁVEL, DN 85MM, INSTALADO EM PRUMADA DE ÁGUA - FORNECIMENTO E INSTALAÇÃO. AF_06/2022</t>
  </si>
  <si>
    <t>119,83</t>
  </si>
  <si>
    <t>JOELHO 90 GRAUS, PVC, SERIE R, ÁGUA PLUVIAL, DN 75 MM, JUNTA ELÁSTICA, FORNECIDO E INSTALADO EM RAMAL DE ENCAMINHAMENTO. AF_06/2022</t>
  </si>
  <si>
    <t>28,88</t>
  </si>
  <si>
    <t>JOELHO 45 GRAUS, PVC, SOLDÁVEL, DN 85MM, INSTALADO EM PRUMADA DE ÁGUA - FORNECIMENTO E INSTALAÇÃO. AF_06/2022</t>
  </si>
  <si>
    <t>97,80</t>
  </si>
  <si>
    <t>JOELHO 45 GRAUS, PVC, SERIE R, ÁGUA PLUVIAL, DN 75 MM, JUNTA ELÁSTICA, FORNECIDO E INSTALADO EM RAMAL DE ENCAMINHAMENTO. AF_06/2022</t>
  </si>
  <si>
    <t>29,29</t>
  </si>
  <si>
    <t>CURVA 90 GRAUS, PVC, SOLDÁVEL, DN 85MM, INSTALADO EM PRUMADA DE ÁGUA - FORNECIMENTO E INSTALAÇÃO. AF_06/2022</t>
  </si>
  <si>
    <t>84,10</t>
  </si>
  <si>
    <t>CURVA 87 GRAUS E 30 MINUTOS, PVC, SERIE R, ÁGUA PLUVIAL, DN 75 MM, JUNTA ELÁSTICA, FORNECIDO E INSTALADO EM RAMAL DE ENCAMINHAMENTO. AF_06/2022</t>
  </si>
  <si>
    <t>36,80</t>
  </si>
  <si>
    <t>CURVA 45 GRAUS, PVC, SOLDÁVEL, DN 85MM, INSTALADO EM PRUMADA DE ÁGUA - FORNECIMENTO E INSTALAÇÃO. AF_06/2022</t>
  </si>
  <si>
    <t>54,21</t>
  </si>
  <si>
    <t>LUVA, PVC, SOLDÁVEL, DN 25MM, INSTALADO EM PRUMADA DE ÁGUA - FORNECIMENTO E INSTALAÇÃO. AF_06/2022</t>
  </si>
  <si>
    <t>3,93</t>
  </si>
  <si>
    <t>JOELHO 90 GRAUS, PVC, SERIE R, ÁGUA PLUVIAL, DN 100 MM, JUNTA ELÁSTICA, FORNECIDO E INSTALADO EM RAMAL DE ENCAMINHAMENTO. AF_06/2022</t>
  </si>
  <si>
    <t>36,06</t>
  </si>
  <si>
    <t>LUVA DE CORRER, PVC, SOLDÁVEL, DN 25MM, INSTALADO EM PRUMADA DE ÁGUA - FORNECIMENTO E INSTALAÇÃO. AF_06/2022</t>
  </si>
  <si>
    <t>15,69</t>
  </si>
  <si>
    <t>JOELHO 45 GRAUS, PVC, SERIE R, ÁGUA PLUVIAL, DN 100 MM, JUNTA ELÁSTICA, FORNECIDO E INSTALADO EM RAMAL DE ENCAMINHAMENTO. AF_06/2022</t>
  </si>
  <si>
    <t>36,97</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</si>
  <si>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</si>
  <si>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</si>
  <si>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40,90</t>
  </si>
  <si>
    <t>UNIÃO, PVC, SOLDÁVEL, DN 25MM, INSTALADO EM PRUMADA DE ÁGUA - FORNECIMENTO E INSTALAÇÃO. AF_06/2022</t>
  </si>
  <si>
    <t>11,25</t>
  </si>
  <si>
    <t>CURVA DE TRANSPOSIÇÃO, PVC, SOLDÁVEL, DN 25MM, INSTALADO EM PRUMADA DE ÁGUA  - FORNECIMENTO E INSTALAÇÃO. AF_06/2022</t>
  </si>
  <si>
    <t>9,91</t>
  </si>
  <si>
    <t>LUVA, PVC, SOLDÁVEL, DN 32MM, INSTALADO EM PRUMADA DE ÁGUA - FORNECIMENTO E INSTALAÇÃO. AF_06/2022</t>
  </si>
  <si>
    <t>5,96</t>
  </si>
  <si>
    <t>LUVA DE CORRER, PVC, SOLDÁVEL, DN 32MM, INSTALADO EM PRUMADA DE ÁGUA - FORNECIMENTO E INSTALAÇÃO. AF_06/2022</t>
  </si>
  <si>
    <t>26,29</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</si>
  <si>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</si>
  <si>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</si>
  <si>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</si>
  <si>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</si>
  <si>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</si>
  <si>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22,95</t>
  </si>
  <si>
    <t>REDUÇÃO EXCÊNTRICA, PVC, SERIE R, ÁGUA PLUVIAL, DN 75 X 50 MM, JUNTA ELÁSTICA, FORNECIDO E INSTALADO EM RAMAL DE ENCAMINHAMENTO. AF_06/2022</t>
  </si>
  <si>
    <t>19,27</t>
  </si>
  <si>
    <t>TÊ DE INSPEÇÃO, PVC, SERIE R, ÁGUA PLUVIAL, DN 75 MM, JUNTA ELÁSTICA, FORNECIDO E INSTALADO EM RAMAL DE ENCAMINHAMENTO. AF_06/2022</t>
  </si>
  <si>
    <t>38,68</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</si>
  <si>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</si>
  <si>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</si>
  <si>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</si>
  <si>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</si>
  <si>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26,77</t>
  </si>
  <si>
    <t>CURVA DE TRANSPOSIÇÃO, PVC, SOLDÁVEL, DN 32MM, INSTALADO EM PRUMADA DE ÁGUA   FORNECIMENTO E INSTALAÇÃO. AF_06/2022</t>
  </si>
  <si>
    <t>20,76</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</si>
  <si>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</si>
  <si>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</si>
  <si>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</si>
  <si>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9,15</t>
  </si>
  <si>
    <t>TÊ DE INSPEÇÃO, PVC, SERIE R, ÁGUA PLUVIAL, DN 100 MM, JUNTA ELÁSTICA, FORNECIDO E INSTALADO EM RAMAL DE ENCAMINHAMENTO. AF_06/2022</t>
  </si>
  <si>
    <t>61,94</t>
  </si>
  <si>
    <t>LUVA DE CORRER, PVC, SOLDÁVEL, DN 40MM, INSTALADO EM PRUMADA DE ÁGUA   FORNECIMENTO E INSTALAÇÃO. AF_06/2022</t>
  </si>
  <si>
    <t>33,72</t>
  </si>
  <si>
    <t>JUNÇÃO SIMPLES, PVC, SERIE R, ÁGUA PLUVIAL, DN 40 MM, JUNTA SOLDÁVEL, FORNECIDO E INSTALADO EM RAMAL DE ENCAMINHAMENTO. AF_06/2022</t>
  </si>
  <si>
    <t>13,00</t>
  </si>
  <si>
    <t>LUVA DE REDUÇÃO, PVC, SOLDÁVEL, DN 40MM X 32MM, INSTALADO EM PRUMADA DE ÁGUA - FORNECIMENTO E INSTALAÇÃO. AF_06/2022</t>
  </si>
  <si>
    <t>JUNÇÃO SIMPLES, PVC, SERIE R, ÁGUA PLUVIAL, DN 50 MM, JUNTA ELÁSTICA, FORNECIDO E INSTALADO EM RAMAL DE ENCAMINHAMENTO. AF_06/2022</t>
  </si>
  <si>
    <t>33,82</t>
  </si>
  <si>
    <t>LUVA COM ROSCA, PVC, SOLDÁVEL, DN 40MM X 1.1/4 , INSTALADO EM PRUMADA DE ÁGUA - FORNECIMENTO E INSTALAÇÃO. AF_06/2022</t>
  </si>
  <si>
    <t>14,90</t>
  </si>
  <si>
    <t>JUNÇÃO SIMPLES, PVC, SERIE R, ÁGUA PLUVIAL, DN 75 X 75 MM, JUNTA ELÁSTICA, FORNECIDO E INSTALADO EM RAMAL DE ENCAMINHAMENTO. AF_06/2022</t>
  </si>
  <si>
    <t>53,05</t>
  </si>
  <si>
    <t>TÊ, PVC, SERIE R, ÁGUA PLUVIAL, DN 75 MM, JUNTA ELÁSTICA, FORNECIDO E INSTALADO EM RAMAL DE ENCAMINHAMENTO. AF_06/2022</t>
  </si>
  <si>
    <t>45,68</t>
  </si>
  <si>
    <t>JUNÇÃO SIMPLES, PVC, SERIE R, ÁGUA PLUVIAL, DN 100 X 100 MM, JUNTA ELÁSTICA, FORNECIDO E INSTALADO EM RAMAL DE ENCAMINHAMENTO. AF_06/2022</t>
  </si>
  <si>
    <t>75,50</t>
  </si>
  <si>
    <t>UNIÃO, PVC, SOLDÁVEL, DN 40MM, INSTALADO EM PRUMADA DE ÁGUA - FORNECIMENTO E INSTALAÇÃO. AF_06/2022</t>
  </si>
  <si>
    <t>31,23</t>
  </si>
  <si>
    <t>JUNÇÃO SIMPLES, PVC, SERIE R, ÁGUA PLUVIAL, DN 100 X 75 MM, JUNTA ELÁSTICA, FORNECIDO E INSTALADO EM RAMAL DE ENCAMINHAMENTO. AF_06/2022</t>
  </si>
  <si>
    <t>86,65</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</si>
  <si>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</si>
  <si>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</si>
  <si>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66,22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</si>
  <si>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</si>
  <si>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</si>
  <si>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71,62</t>
  </si>
  <si>
    <t>JUNÇÃO DUPLA, PVC, SERIE R, ÁGUA PLUVIAL, DN 100 X 100 X 100 MM, JUNTA ELÁSTICA, FORNECIDO E INSTALADO EM RAMAL DE ENCAMINHAMENTO. AF_06/2022</t>
  </si>
  <si>
    <t>142,12</t>
  </si>
  <si>
    <t>LUVA, PVC, SOLDÁVEL, DN 50MM, INSTALADO EM PRUMADA DE ÁGUA - FORNECIMENTO E INSTALAÇÃO. AF_06/2022</t>
  </si>
  <si>
    <t>10,80</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</si>
  <si>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</si>
  <si>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</si>
  <si>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</si>
  <si>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32,44</t>
  </si>
  <si>
    <t>JOELHO 45 GRAUS, PVC, SERIE R, ÁGUA PLUVIAL, DN 75 MM, JUNTA ELÁSTICA, FORNECIDO E INSTALADO EM CONDUTORES VERTICAIS DE ÁGUAS PLUVIAIS. AF_06/2022</t>
  </si>
  <si>
    <t>32,85</t>
  </si>
  <si>
    <t>CURVA 87 GRAUS E 30 MINUTOS, PVC, SERIE R, ÁGUA PLUVIAL, DN 75 MM, JUNTA ELÁSTICA, FORNECIDO E INSTALADO EM CONDUTORES VERTICAIS DE ÁGUAS PLUVIAIS. AF_06/2022</t>
  </si>
  <si>
    <t>40,36</t>
  </si>
  <si>
    <t>JOELHO 90 GRAUS, PVC, SERIE R, ÁGUA PLUVIAL, DN 100 MM, JUNTA ELÁSTICA, FORNECIDO E INSTALADO EM CONDUTORES VERTICAIS DE ÁGUAS PLUVIAIS. AF_06/2022</t>
  </si>
  <si>
    <t>42,50</t>
  </si>
  <si>
    <t>JOELHO 45 GRAUS, PVC, SERIE R, ÁGUA PLUVIAL, DN 100 MM, JUNTA ELÁSTICA, FORNECIDO E INSTALADO EM CONDUTORES VERTICAIS DE ÁGUAS PLUVIAIS. AF_06/2022</t>
  </si>
  <si>
    <t>43,41</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</si>
  <si>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</si>
  <si>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</si>
  <si>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129,18</t>
  </si>
  <si>
    <t>JOELHO 45 GRAUS, PVC, SERIE R, ÁGUA PLUVIAL, DN 150 MM, JUNTA ELÁSTICA, FORNECIDO E INSTALADO EM CONDUTORES VERTICAIS DE ÁGUAS PLUVIAIS. AF_06/2022</t>
  </si>
  <si>
    <t>126,38</t>
  </si>
  <si>
    <t>CURVA 87 GRAUS E 30 MINUTOS, PVC, SERIE R, ÁGUA PLUVIAL, DN 150 MM, JUNTA ELÁSTICA, FORNECIDO E INSTALADO EM CONDUTORES VERTICAIS DE ÁGUAS PLUVIAIS. AF_06/2022</t>
  </si>
  <si>
    <t>150,98</t>
  </si>
  <si>
    <t>LUVA COM ROSCA, PVC, SOLDÁVEL, DN 50MM X 1.1/2 , INSTALADO EM PRUMADA DE ÁGUA - FORNECIMENTO E INSTALAÇÃO. AF_06/2022</t>
  </si>
  <si>
    <t>23,89</t>
  </si>
  <si>
    <t>UNIÃO, PVC, SOLDÁVEL, DN 50MM, INSTALADO EM PRUMADA DE ÁGUA - FORNECIMENTO E INSTALAÇÃO. AF_06/2022</t>
  </si>
  <si>
    <t>34,56</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</si>
  <si>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</si>
  <si>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</si>
  <si>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9,79</t>
  </si>
  <si>
    <t>LUVA, PVC, SOLDÁVEL, DN 60MM, INSTALADO EM PRUMADA DE ÁGUA - FORNECIMENTO E INSTALAÇÃO. AF_06/2022</t>
  </si>
  <si>
    <t>21,52</t>
  </si>
  <si>
    <t>LUVA DE CORRER, PVC, SOLDÁVEL, DN 60MM, INSTALADO EM PRUMADA DE ÁGUA   FORNECIMENTO E INSTALAÇÃO. AF_06/2022</t>
  </si>
  <si>
    <t>47,96</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</si>
  <si>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</si>
  <si>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</si>
  <si>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</si>
  <si>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19,59</t>
  </si>
  <si>
    <t>UNIÃO, PVC, SOLDÁVEL, DN 60MM, INSTALADO EM PRUMADA DE ÁGUA - FORNECIMENTO E INSTALAÇÃO. AF_06/2022</t>
  </si>
  <si>
    <t>81,28</t>
  </si>
  <si>
    <t>ADAPTADOR CURTO COM BOLSA E ROSCA PARA REGISTRO, PVC, SOLDÁVEL, DN 60MM X 2 , INSTALADO EM PRUMADA DE ÁGUA - FORNECIMENTO E INSTALAÇÃO. AF_06/2022</t>
  </si>
  <si>
    <t>18,51</t>
  </si>
  <si>
    <t>LUVA, PVC, SOLDÁVEL, DN 75MM, INSTALADO EM PRUMADA DE ÁGUA - FORNECIMENTO E INSTALAÇÃO. AF_06/2022</t>
  </si>
  <si>
    <t>30,52</t>
  </si>
  <si>
    <t>UNIÃO, PVC, SOLDÁVEL, DN 75MM, INSTALADO EM PRUMADA DE ÁGUA - FORNECIMENTO E INSTALAÇÃO. AF_06/2022</t>
  </si>
  <si>
    <t>160,07</t>
  </si>
  <si>
    <t>ADAPTADOR CURTO COM BOLSA E ROSCA PARA REGISTRO, PVC, SOLDÁVEL, DN 75MM X 2.1/2", INSTALADO EM PRUMADA DE ÁGUA - FORNECIMENTO E INSTALAÇÃO. AF_12/2014</t>
  </si>
  <si>
    <t>29,07</t>
  </si>
  <si>
    <t>LUVA, PVC, SOLDÁVEL, DN 85MM, INSTALADO EM PRUMADA DE ÁGUA - FORNECIMENTO E INSTALAÇÃO. AF_06/2022</t>
  </si>
  <si>
    <t>57,30</t>
  </si>
  <si>
    <t>UNIÃO, PVC, SOLDÁVEL, DN 85MM, INSTALADO EM PRUMADA DE ÁGUA - FORNECIMENTO E INSTALAÇÃO. AF_06/2022</t>
  </si>
  <si>
    <t>189,03</t>
  </si>
  <si>
    <t>ADAPTADOR CURTO COM BOLSA E ROSCA PARA REGISTRO, PVC, SOLDÁVEL, DN 85MM X 3 , INSTALADO EM PRUMADA DE ÁGUA - FORNECIMENTO E INSTALAÇÃO. AF_06/2022</t>
  </si>
  <si>
    <t>38,90</t>
  </si>
  <si>
    <t>TE, PVC, SOLDÁVEL, DN 25MM, INSTALADO EM PRUMADA DE ÁGUA - FORNECIMENTO E INSTALAÇÃO. AF_06/2022</t>
  </si>
  <si>
    <t>6,94</t>
  </si>
  <si>
    <t>TE, PVC, SOLDÁVEL, DN 32MM, INSTALADO EM PRUMADA DE ÁGUA - FORNECIMENTO E INSTALAÇÃO. AF_06/2022</t>
  </si>
  <si>
    <t>11,02</t>
  </si>
  <si>
    <t>TÊ DE REDUÇÃO, PVC, SOLDÁVEL, DN 32MM X 25MM, INSTALADO EM PRUMADA DE ÁGUA - FORNECIMENTO E INSTALAÇÃO. AF_06/2022</t>
  </si>
  <si>
    <t>13,28</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</si>
  <si>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</si>
  <si>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</si>
  <si>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</si>
  <si>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21,25</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</si>
  <si>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</si>
  <si>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</si>
  <si>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</si>
  <si>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</si>
  <si>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77,28</t>
  </si>
  <si>
    <t>TE DE REDUÇÃO, PVC, SOLDÁVEL, DN 75MM X 50MM, INSTALADO EM PRUMADA DE ÁGUA - FORNECIMENTO E INSTALAÇÃO. AF_06/2022</t>
  </si>
  <si>
    <t>58,51</t>
  </si>
  <si>
    <t>TE, PVC, SOLDÁVEL, DN 85MM, INSTALADO EM PRUMADA DE ÁGUA - FORNECIMENTO E INSTALAÇÃO. AF_06/2022</t>
  </si>
  <si>
    <t>TE DE REDUÇÃO, PVC, SOLDÁVEL, DN 85MM X 60MM, INSTALADO EM PRUMADA DE ÁGUA - FORNECIMENTO E INSTALAÇÃO. AF_06/2022</t>
  </si>
  <si>
    <t>118,49</t>
  </si>
  <si>
    <t>JOELHO 90 GRAUS, CPVC, SOLDÁVEL, DN 15MM, INSTALADO EM RAMAL OU SUB-RAMAL DE ÁGUA - FORNECIMENTO E INSTALAÇÃO. AF_06/2022</t>
  </si>
  <si>
    <t>9,45</t>
  </si>
  <si>
    <t>JOELHO 45 GRAUS, CPVC, SOLDÁVEL, DN 15MM, INSTALADO EM RAMAL OU SUB-RAMAL DE ÁGUA - FORNECIMENTO E INSTALAÇÃO. AF_06/2022</t>
  </si>
  <si>
    <t>10,20</t>
  </si>
  <si>
    <t>CURVA 90 GRAUS, CPVC, SOLDÁVEL, DN 15MM, INSTALADO EM RAMAL OU SUB-RAMAL DE ÁGUA - FORNECIMENTO E INSTALAÇÃO. AF_06/2022</t>
  </si>
  <si>
    <t>10,72</t>
  </si>
  <si>
    <t>JOELHO DE TRANSIÇÃO, 90 GRAUS, CPVC, SOLDÁVEL, DN 15MM X 1/2", INSTALADO EM RAMAL OU SUB-RAMAL DE ÁGUA - FORNECIMENTO E INSTALAÇÃO. AF_06/2022</t>
  </si>
  <si>
    <t>16,34</t>
  </si>
  <si>
    <t>JOELHO 90 GRAUS, CPVC, SOLDÁVEL, DN 22MM, INSTALADO EM RAMAL OU SUB-RAMAL DE ÁGUA - FORNECIMENTO E INSTALAÇÃO. AF_06/2022</t>
  </si>
  <si>
    <t>JOELHO 45 GRAUS, CPVC, SOLDÁVEL, DN 22MM, INSTALADO EM RAMAL OU SUB-RAMAL DE ÁGUA - FORNECIMENTO E INSTALAÇÃO. AF_06/2022</t>
  </si>
  <si>
    <t>13,56</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</si>
  <si>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</si>
  <si>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</si>
  <si>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19,90</t>
  </si>
  <si>
    <t>JOELHO DE TRANSIÇÃO, 90 GRAUS, CPVC, SOLDÁVEL, DN 22MM X 3/4", INSTALADO EM RAMAL OU SUB-RAMAL DE ÁGUA - FORNECIMENTO E INSTALAÇÃO. AF_06/2022</t>
  </si>
  <si>
    <t>27,51</t>
  </si>
  <si>
    <t>JOELHO 90 GRAUS, CPVC, SOLDÁVEL, DN 28MM, INSTALADO EM RAMAL OU SUB-RAMAL DE ÁGUA - FORNECIMENTO E INSTALAÇÃO. AF_06/2022</t>
  </si>
  <si>
    <t>18,18</t>
  </si>
  <si>
    <t>JOELHO 45 GRAUS, CPVC, SOLDÁVEL, DN 28MM, INSTALADO EM RAMAL OU SUB-RAMAL DE ÁGUA   FORNECIMENTO E INSTALAÇÃO. AF_06/2022</t>
  </si>
  <si>
    <t>17,64</t>
  </si>
  <si>
    <t>CURVA 90 GRAUS, CPVC, SOLDÁVEL, DN 28MM, INSTALADO EM RAMAL OU SUB-RAMAL DE ÁGUA   FORNECIMENTO E INSTALAÇÃO. AF_06/2022</t>
  </si>
  <si>
    <t>21,70</t>
  </si>
  <si>
    <t>JOELHO 90 GRAUS, CPVC, SOLDÁVEL, DN 35MM, INSTALADO EM RAMAL OU SUB-RAMAL DE ÁGUA   FORNECIMENTO E INSTALAÇÃO. AF_06/2022</t>
  </si>
  <si>
    <t>26,38</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</si>
  <si>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</si>
  <si>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</si>
  <si>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</si>
  <si>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</si>
  <si>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14,77</t>
  </si>
  <si>
    <t>UNIÃO, CPVC, SOLDÁVEL, DN15MM, INSTALADO EM RAMAL OU SUB-RAMAL DE ÁGUA   FORNECIMENTO E INSTALAÇÃO. AF_06/2022</t>
  </si>
  <si>
    <t>17,01</t>
  </si>
  <si>
    <t>CONECTOR, CPVC, SOLDÁVEL, DN 15MM X 1/2 , INSTALADO EM RAMAL OU SUB-RAMAL DE ÁGUA   FORNECIMENTO E INSTALAÇÃO. AF_06/2022</t>
  </si>
  <si>
    <t>20,15</t>
  </si>
  <si>
    <t>ADAPTADOR, CPVC, SOLDÁVEL, DN15MM, INSTALADO EM RAMAL OU SUB-RAMAL DE ÁGUA   FORNECIMENTO E INSTALAÇÃO. AF_06/2022</t>
  </si>
  <si>
    <t>CURVA DE TRANSPOSIÇÃO, CPVC, SOLDÁVEL, DN15MM, INSTALADO EM RAMAL OU SUB-RAMAL DE ÁGUA   FORNECIMENTO E INSTALAÇÃO. AF_06/2022</t>
  </si>
  <si>
    <t>11,91</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</si>
  <si>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</si>
  <si>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</si>
  <si>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</si>
  <si>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</si>
  <si>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</si>
  <si>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25,99</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</si>
  <si>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</si>
  <si>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</si>
  <si>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</si>
  <si>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6,75</t>
  </si>
  <si>
    <t>TÊ DE INSPEÇÃO, PVC, SERIE R, ÁGUA PLUVIAL, DN 75 MM, JUNTA ELÁSTICA, FORNECIDO E INSTALADO EM CONDUTORES VERTICAIS DE ÁGUAS PLUVIAIS. AF_06/2022</t>
  </si>
  <si>
    <t>41,06</t>
  </si>
  <si>
    <t>CONECTOR, CPVC, SOLDÁVEL, DN22MM X 3/4", INSTALADO EM RAMAL OU SUB-RAMAL DE ÁGUA - FORNECIMENTO E INSTALAÇÃO. AF_06/2022</t>
  </si>
  <si>
    <t>24,61</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</si>
  <si>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</si>
  <si>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</si>
  <si>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</si>
  <si>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42,99</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</si>
  <si>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</si>
  <si>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</si>
  <si>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34,41</t>
  </si>
  <si>
    <t>UNIÃO, CPVC, SOLDÁVEL, DN28MM, INSTALADO EM RAMAL OU SUB-RAMAL DE ÁGUA   FORNECIMENTO E INSTALAÇÃO. AF_06/2022</t>
  </si>
  <si>
    <t>25,95</t>
  </si>
  <si>
    <t>TÊ DE INSPEÇÃO, PVC, SERIE R, ÁGUA PLUVIAL, DN 100 MM, JUNTA ELÁSTICA, FORNECIDO E INSTALADO EM CONDUTORES VERTICAIS DE ÁGUAS PLUVIAIS. AF_06/2022</t>
  </si>
  <si>
    <t>66,24</t>
  </si>
  <si>
    <t>CONECTOR, CPVC, SOLDÁVEL, DN 28MM X 1 , INSTALADO EM RAMAL OU SUB-RAMAL DE ÁGUA   FORNECIMENTO E INSTALAÇÃO. AF_06/2022</t>
  </si>
  <si>
    <t>30,93</t>
  </si>
  <si>
    <t>LUVA SIMPLES, PVC, SERIE R, ÁGUA PLUVIAL, DN 150 MM, JUNTA ELÁSTICA, FORNECIDO E INSTALADO EM CONDUTORES VERTICAIS DE ÁGUAS PLUVIAIS. AF_06/2022</t>
  </si>
  <si>
    <t>74,13</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</si>
  <si>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</si>
  <si>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</si>
  <si>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120,16</t>
  </si>
  <si>
    <t>LUVA, CPVC, SOLDÁVEL, DN 35MM, INSTALADO EM RAMAL OU SUB-RAMAL DE ÁGUA   FORNECIMENTO E INSTALAÇÃO. AF_06/2022</t>
  </si>
  <si>
    <t>19,63</t>
  </si>
  <si>
    <t>REDUÇÃO EXCÊNTRICA, PVC, SERIE R, ÁGUA PLUVIAL, DN 150 X 100 MM, JUNTA ELÁSTICA, FORNECIDO E INSTALADO EM CONDUTORES VERTICAIS DE ÁGUAS PLUVIAIS. AF_06/2022</t>
  </si>
  <si>
    <t>86,55</t>
  </si>
  <si>
    <t>LUVA DE CORRER, CPVC, SOLDÁVEL, DN 35MM, INSTALADO EM RAMAL OU SUB-RAMAL DE ÁGUA   FORNECIMENTO E INSTALAÇÃO. AF_06/2022</t>
  </si>
  <si>
    <t>26,95</t>
  </si>
  <si>
    <t>TÊ DE INSPEÇÃO, PVC, SERIE R, ÁGUA PLUVIAL, DN 150 X 100 MM, JUNTA ELÁSTICA, FORNECIDO E INSTALADO EM CONDUTORES VERTICAIS DE ÁGUAS PLUVIAIS. AF_06/2022</t>
  </si>
  <si>
    <t>258,12</t>
  </si>
  <si>
    <t>UNIÃO, CPVC, SOLDÁVEL, DN35MM, INSTALADO EM RAMAL OU SUB-RAMAL DE ÁGUA   FORNECIMENTO E INSTALAÇÃO. AF_06/2022</t>
  </si>
  <si>
    <t>37,42</t>
  </si>
  <si>
    <t>JUNÇÃO SIMPLES, PVC, SERIE R, ÁGUA PLUVIAL, DN 75 X 75 MM, JUNTA ELÁSTICA, FORNECIDO E INSTALADO EM CONDUTORES VERTICAIS DE ÁGUAS PLUVIAIS. AF_06/2022</t>
  </si>
  <si>
    <t>57,80</t>
  </si>
  <si>
    <t>CONECTOR, CPVC, SOLDÁVEL, DN 35MM X 1 1/4 , INSTALADO EM RAMAL OU SUB-RAMAL DE ÁGUA   FORNECIMENTO E INSTALAÇÃO. AF_06/2022</t>
  </si>
  <si>
    <t>TÊ, PVC, SERIE R, ÁGUA PLUVIAL, DN 75 X 75 MM, JUNTA ELÁSTICA, FORNECIDO E INSTALADO EM CONDUTORES VERTICAIS DE ÁGUAS PLUVIAIS. AF_06/2022</t>
  </si>
  <si>
    <t>50,43</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</si>
  <si>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</si>
  <si>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</si>
  <si>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84,09</t>
  </si>
  <si>
    <t>TE, CPVC, SOLDÁVEL, DN 15MM, INSTALADO EM RAMAL OU SUB-RAMAL DE ÁGUA - FORNECIMENTO E INSTALAÇÃO. AF_06/2022</t>
  </si>
  <si>
    <t>JUNÇÃO SIMPLES, PVC, SERIE R, ÁGUA PLUVIAL, DN 100 X 75 MM, JUNTA ELÁSTICA, FORNECIDO E INSTALADO EM CONDUTORES VERTICAIS DE ÁGUAS PLUVIAIS. AF_06/2022</t>
  </si>
  <si>
    <t>93,95</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</si>
  <si>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</si>
  <si>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</si>
  <si>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</si>
  <si>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15,12</t>
  </si>
  <si>
    <t>TÊ, PVC, SERIE R, ÁGUA PLUVIAL, DN 100 X 75 MM, JUNTA ELÁSTICA, FORNECIDO E INSTALADO EM CONDUTORES VERTICAIS DE ÁGUAS PLUVIAIS. AF_06/2022</t>
  </si>
  <si>
    <t>TE, CPVC, SOLDÁVEL, DN 22MM, INSTALADO EM RAMAL OU SUB-RAMAL DE ÁGUA - FORNECIMENTO E INSTALAÇÃO. AF_06/2022</t>
  </si>
  <si>
    <t>16,05</t>
  </si>
  <si>
    <t>JUNÇÃO SIMPLES, PVC, SERIE R, ÁGUA PLUVIAL, DN 150 X 150 MM, JUNTA ELÁSTICA, FORNECIDO E INSTALADO EM CONDUTORES VERTICAIS DE ÁGUAS PLUVIAIS. AF_06/2022</t>
  </si>
  <si>
    <t>250,19</t>
  </si>
  <si>
    <t>JUNÇÃO SIMPLES, PVC, SERIE R, ÁGUA PLUVIAL, DN 150 X 100 MM, JUNTA ELÁSTICA, FORNECIDO E INSTALADO EM CONDUTORES VERTICAIS DE ÁGUAS PLUVIAIS. AF_06/2022</t>
  </si>
  <si>
    <t>189,28</t>
  </si>
  <si>
    <t>TE DE TRANSIÇÃO, CPVC, SOLDÁVEL, DN 22MM X 1/2 , INSTALADO EM RAMAL OU SUB-RAMAL DE ÁGUA   FORNECIMENTO E INSTALAÇÃO. AF_06/2022</t>
  </si>
  <si>
    <t>20,11</t>
  </si>
  <si>
    <t>TÊ, PVC, SERIE R, ÁGUA PLUVIAL, DN 150 X 150 MM, JUNTA ELÁSTICA, FORNECIDO E INSTALADO EM CONDUTORES VERTICAIS DE ÁGUAS PLUVIAIS. AF_06/2022</t>
  </si>
  <si>
    <t>190,55</t>
  </si>
  <si>
    <t>TÊ MISTURADOR, CPVC, SOLDÁVEL, DN22MM, INSTALADO EM RAMAL OU SUB-RAMAL DE ÁGUA   FORNECIMENTO E INSTALAÇÃO. AF_06/2022</t>
  </si>
  <si>
    <t>TE MISTURADOR DE TRANSIÇÃO, CPVC, SOLDÁVEL, DN 22MM X 3/4", INSTALADO EM RAMAL OU SUB-RAMAL DE ÁGUA - FORNECIMENTO E INSTALAÇÃO. AF_06/2022</t>
  </si>
  <si>
    <t>40,40</t>
  </si>
  <si>
    <t>TÊ, PVC, SERIE R, ÁGUA PLUVIAL, DN 150 X 100 MM, JUNTA ELÁSTICA, FORNECIDO E INSTALADO EM CONDUTORES VERTICAIS DE ÁGUAS PLUVIAIS. AF_06/2022</t>
  </si>
  <si>
    <t>147,24</t>
  </si>
  <si>
    <t>TÊ, CPVC, SOLDÁVEL, DN28MM, INSTALADO EM RAMAL OU SUB-RAMAL DE ÁGUA   FORNECIMENTO E INSTALAÇÃO. AF_06/2022</t>
  </si>
  <si>
    <t>TÊ, CPVC, SOLDÁVEL, DN35MM, INSTALADO EM RAMAL OU SUB-RAMAL DE ÁGUA   FORNECIMENTO E INSTALAÇÃO. AF_06/2022</t>
  </si>
  <si>
    <t>48,19</t>
  </si>
  <si>
    <t>TUBO, CPVC, SOLDÁVEL, DN 35MM, INSTALADO EM RAMAL DE DISTRIBUIÇÃO DE ÁGUA   FORNECIMENTO E INSTALAÇÃO. AF_06/2022</t>
  </si>
  <si>
    <t>JOELHO 90 GRAUS, CPVC, SOLDÁVEL, DN 22MM, INSTALADO EM RAMAL DE DISTRIBUIÇÃO DE ÁGUA   FORNECIMENTO E INSTALAÇÃO. AF_06/2022</t>
  </si>
  <si>
    <t>11,59</t>
  </si>
  <si>
    <t>JOELHO 45 GRAUS, CPVC, SOLDÁVEL, DN 22MM, INSTALADO EM RAMAL DE DISTRIBUIÇÃO DE ÁGUA   FORNECIMENTO E INSTALAÇÃO. AF_06/2022</t>
  </si>
  <si>
    <t>12,89</t>
  </si>
  <si>
    <t>CURVA 90 GRAUS, CPVC, SOLDÁVEL, DN 22MM, INSTALADO EM RAMAL DE DISTRIBUIÇÃO DE ÁGUA - FORNECIMENTO E INSTALAÇÃO. AF_06/2022</t>
  </si>
  <si>
    <t>13,93</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</si>
  <si>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</si>
  <si>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</si>
  <si>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</si>
  <si>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16,87</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</si>
  <si>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</si>
  <si>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</si>
  <si>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20,93</t>
  </si>
  <si>
    <t>JOELHO 90 GRAUS, CPVC, SOLDÁVEL, DN 35MM, INSTALADO EM RAMAL DE DISTRIBUIÇÃO DE ÁGUA   FORNECIMENTO E INSTALAÇÃO. AF_06/2022</t>
  </si>
  <si>
    <t>25,47</t>
  </si>
  <si>
    <t>CURVA LONGA 90 GRAUS, PVC, SERIE NORMAL, ESGOTO PREDIAL, DN 40 MM, JUNTA SOLDÁVEL, FORNECIDO E INSTALADO EM RAMAL DE DESCARGA OU RAMAL DE ESGOTO SANITÁRIO. AF_08/2022</t>
  </si>
  <si>
    <t>13,49</t>
  </si>
  <si>
    <t>15,00</t>
  </si>
  <si>
    <t>JOELHO 45 GRAUS, PVC, SERIE NORMAL, ESGOTO PREDIAL, DN 50 MM, JUNTA ELÁSTICA, FORNECIDO E INSTALADO EM RAMAL DE DESCARGA OU RAMAL DE ESGOTO SANITÁRIO. AF_08/2022</t>
  </si>
  <si>
    <t>15,65</t>
  </si>
  <si>
    <t>CURVA CURTA 90 GRAUS, PVC, SERIE NORMAL, ESGOTO PREDIAL, DN 50 MM, JUNTA ELÁSTICA, FORNECIDO E INSTALADO EM RAMAL DE DESCARGA OU RAMAL DE ESGOTO SANITÁRIO. AF_08/2022</t>
  </si>
  <si>
    <t>22,53</t>
  </si>
  <si>
    <t>JOELHO 45 GRAUS, CPVC, SOLDÁVEL, DN 35MM, INSTALADO EM RAMAL DE DISTRIBUIÇÃO DE ÁGUA   FORNECIMENTO E INSTALAÇÃO. AF_06/2022</t>
  </si>
  <si>
    <t>24,14</t>
  </si>
  <si>
    <t>CURVA LONGA 90 GRAUS, PVC, SERIE NORMAL, ESGOTO PREDIAL, DN 50 MM, JUNTA ELÁSTICA, FORNECIDO E INSTALADO EM RAMAL DE DESCARGA OU RAMAL DE ESGOTO SANITÁRIO. AF_08/2022</t>
  </si>
  <si>
    <t>24,48</t>
  </si>
  <si>
    <t>LUVA, CPVC, SOLDÁVEL, DN 22MM, INSTALADO EM RAMAL DE DISTRIBUIÇÃO DE ÁGUA   FORNECIMENTO E INSTALAÇÃO. AF_06/2022</t>
  </si>
  <si>
    <t>8,17</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</si>
  <si>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</si>
  <si>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</si>
  <si>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14,40</t>
  </si>
  <si>
    <t>JOELHO 45 GRAUS, PVC, SERIE NORMAL, ESGOTO PREDIAL, DN 75 MM, JUNTA ELÁSTICA, FORNECIDO E INSTALADO EM RAMAL DE DESCARGA OU RAMAL DE ESGOTO SANITÁRIO. AF_08/2022</t>
  </si>
  <si>
    <t>23,49</t>
  </si>
  <si>
    <t>LUVA DE TRANSIÇÃO, CPVC, SOLDÁVEL, DN 22MM X 25MM, INSTALADO EM RAMAL DE DISTRIBUIÇÃO DE ÁGUA   FORNECIMENTO E INSTALAÇÃO. AF_06/2022</t>
  </si>
  <si>
    <t>8,30</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</si>
  <si>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</si>
  <si>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</si>
  <si>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37,83</t>
  </si>
  <si>
    <t>CURVA LONGA 90 GRAUS, PVC, SERIE NORMAL, ESGOTO PREDIAL, DN 75 MM, JUNTA ELÁSTICA, FORNECIDO E INSTALADO EM RAMAL DE DESCARGA OU RAMAL DE ESGOTO SANITÁRIO. AF_08/2022</t>
  </si>
  <si>
    <t>56,16</t>
  </si>
  <si>
    <t>JOELHO 90 GRAUS, PVC, SERIE NORMAL, ESGOTO PREDIAL, DN 100 MM, JUNTA ELÁSTICA, FORNECIDO E INSTALADO EM RAMAL DE DESCARGA OU RAMAL DE ESGOTO SANITÁRIO. AF_08/2022</t>
  </si>
  <si>
    <t>27,53</t>
  </si>
  <si>
    <t>JOELHO 45 GRAUS, PVC, SERIE NORMAL, ESGOTO PREDIAL, DN 100 MM, JUNTA ELÁSTICA, FORNECIDO E INSTALADO EM RAMAL DE DESCARGA OU RAMAL DE ESGOTO SANITÁRIO. AF_08/2022</t>
  </si>
  <si>
    <t>28,28</t>
  </si>
  <si>
    <t>ADAPTADOR, CPVC, SOLDÁVEL, DN 22MM, INSTALADO EM RAMAL DE DISTRIBUIÇÃO DE ÁGUA   FORNECIMENTO E INSTALAÇÃO. AF_06/2022</t>
  </si>
  <si>
    <t>24,78</t>
  </si>
  <si>
    <t>CURVA DE TRANSPOSIÇÃO, CPVC, SOLDÁVEL, DN 22MM, INSTALADO EM RAMAL DE DISTRIBUIÇÃO DE ÁGUA   FORNECIMENTO E INSTALAÇÃO. AF_06/2022</t>
  </si>
  <si>
    <t>14,35</t>
  </si>
  <si>
    <t>CURVA LONGA 90 GRAUS, PVC, SERIE NORMAL, ESGOTO PREDIAL, DN 100 MM, JUNTA ELÁSTICA, FORNECIDO E INSTALADO EM RAMAL DE DESCARGA OU RAMAL DE ESGOTO SANITÁRIO. AF_08/2022</t>
  </si>
  <si>
    <t>72,14</t>
  </si>
  <si>
    <t>LUVA SIMPLES, PVC, SERIE NORMAL, ESGOTO PREDIAL, DN 40 MM, JUNTA SOLDÁVEL, FORNECIDO E INSTALADO EM RAMAL DE DESCARGA OU RAMAL DE ESGOTO SANITÁRIO. AF_08/2022</t>
  </si>
  <si>
    <t>6,86</t>
  </si>
  <si>
    <t>LUVA SIMPLES, PVC, SERIE NORMAL, ESGOTO PREDIAL, DN 50 MM, JUNTA ELÁSTICA, FORNECIDO E INSTALADO EM RAMAL DE DESCARGA OU RAMAL DE ESGOTO SANITÁRIO. AF_08/2022</t>
  </si>
  <si>
    <t>8,32</t>
  </si>
  <si>
    <t>LUVA DE CORRER, PVC, SERIE NORMAL, ESGOTO PREDIAL, DN 50 MM, JUNTA ELÁSTICA, FORNECIDO E INSTALADO EM RAMAL DE DESCARGA OU RAMAL DE ESGOTO SANITÁRIO. AF_08/2022</t>
  </si>
  <si>
    <t>20,26</t>
  </si>
  <si>
    <t>LUVA, CPVC, SOLDÁVEL, DN 28MM, INSTALADO EM RAMAL DE DISTRIBUIÇÃO DE ÁGUA   FORNECIMENTO E INSTALAÇÃO. AF_06/2022</t>
  </si>
  <si>
    <t>LUVA DE CORRER, CPVC, SOLDÁVEL, DN 28MM, INSTALADO EM RAMAL DE DISTRIBUIÇÃO DE ÁGUA   FORNECIMENTO E INSTALAÇÃO. AF_06/2022</t>
  </si>
  <si>
    <t>19,82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</si>
  <si>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</si>
  <si>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</si>
  <si>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</si>
  <si>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10,29</t>
  </si>
  <si>
    <t>LUVA, CPVC, SOLDÁVEL, DN 35MM, INSTALADO EM RAMAL DE DISTRIBUIÇÃO DE ÁGUA - FORNECIMENTO E INSTALAÇÃO. AF_06/2022</t>
  </si>
  <si>
    <t>19,03</t>
  </si>
  <si>
    <t>LUVA DE CORRER, CPVC, SOLDÁVEL, DN 35MM, INSTALADO EM RAMAL DE DISTRIBUIÇÃO DE ÁGUA - FORNECIMENTO E INSTALAÇÃO. AF_06/2022</t>
  </si>
  <si>
    <t>26,35</t>
  </si>
  <si>
    <t>UNIÃO, CPVC, SOLDÁVEL, DN35MM, INSTALADO EM RAMAL DE DISTRIBUIÇÃO DE ÁGUA - FORNECIMENTO E INSTALAÇÃO. AF_06/2022</t>
  </si>
  <si>
    <t>36,82</t>
  </si>
  <si>
    <t>CONECTOR, CPVC, SOLDÁVEL, DN 35MM X 1 1/4 , INSTALADO EM RAMAL DE DISTRIBUIÇÃO DE ÁGUA - FORNECIMENTO E INSTALAÇÃO. AF_06/2022</t>
  </si>
  <si>
    <t>46,46</t>
  </si>
  <si>
    <t>BUCHA DE REDUÇÃO, CPVC, SOLDÁVEL, DN35MM X 28MM, INSTALADO EM RAMAL DE DISTRIBUIÇÃO DE ÁGUA - FORNECIMENTO E INSTALAÇÃO. AF_06/2022</t>
  </si>
  <si>
    <t>31,20</t>
  </si>
  <si>
    <t>TE, CPVC, SOLDÁVEL, DN 22MM, INSTALADO EM RAMAL DE DISTRIBUIÇÃO DE ÁGUA - FORNECIMENTO E INSTALAÇÃO. AF_06/2022</t>
  </si>
  <si>
    <t>15,16</t>
  </si>
  <si>
    <t>TÊ MISTURADOR, CPVC, SOLDÁVEL, DN 22MM, INSTALADO EM RAMAL DE DISTRIBUIÇÃO DE ÁGUA - FORNECIMENTO E INSTALAÇÃO. AF_06/2022</t>
  </si>
  <si>
    <t>18,63</t>
  </si>
  <si>
    <t>TÊ, CPVC, SOLDÁVEL, DN 28MM, INSTALADO EM RAMAL DE DISTRIBUIÇÃO DE ÁGUA - FORNECIMENTO E INSTALAÇÃO. AF_06/2022</t>
  </si>
  <si>
    <t>21,75</t>
  </si>
  <si>
    <t>TÊ, CPVC, SOLDÁVEL, DN35MM, INSTALADO EM RAMAL DE DISTRIBUIÇÃO DE ÁGUA - FORNECIMENTO E INSTALAÇÃO. AF_06/2022</t>
  </si>
  <si>
    <t>46,97</t>
  </si>
  <si>
    <t>TUBO, CPVC, SOLDÁVEL, DN 54MM, INSTALADO EM PRUMADA DE ÁGUA   FORNECIMENTO E INSTALAÇÃO. AF_06/2022</t>
  </si>
  <si>
    <t>72,76</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</si>
  <si>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</si>
  <si>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</si>
  <si>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25,11</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</si>
  <si>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</si>
  <si>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</si>
  <si>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</si>
  <si>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33,70</t>
  </si>
  <si>
    <t>JOELHO 45 GRAUS, CPVC, SOLDÁVEL, DN 35MM, INSTALADO EM PRUMADA DE ÁGUA - FORNECIMENTO E INSTALAÇÃO. AF_06/2022</t>
  </si>
  <si>
    <t>20,55</t>
  </si>
  <si>
    <t>JOELHO 90 GRAUS, CPVC, SOLDÁVEL, DN 42MM, INSTALADO EM PRUMADA DE ÁGUA   FORNECIMENTO E INSTALAÇÃO. AF_06/2022</t>
  </si>
  <si>
    <t>30,76</t>
  </si>
  <si>
    <t>TE, PVC, SERIE NORMAL, ESGOTO PREDIAL, DN 40 X 40 MM, JUNTA SOLDÁVEL, FORNECIDO E INSTALADO EM RAMAL DE DESCARGA OU RAMAL DE ESGOTO SANITÁRIO. AF_08/2022</t>
  </si>
  <si>
    <t>13,32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</si>
  <si>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</si>
  <si>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</si>
  <si>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24,10</t>
  </si>
  <si>
    <t>JUNÇÃO SIMPLES, PVC, SERIE NORMAL, ESGOTO PREDIAL, DN 50 X 50 MM, JUNTA ELÁSTICA, FORNECIDO E INSTALADO EM RAMAL DE DESCARGA OU RAMAL DE ESGOTO SANITÁRIO. AF_08/2022</t>
  </si>
  <si>
    <t>26,20</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</si>
  <si>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</si>
  <si>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</si>
  <si>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30,43</t>
  </si>
  <si>
    <t>JOELHO 90 GRAUS, CPVC, SOLDÁVEL, DN 54MM, INSTALADO EM PRUMADA DE ÁGUA   FORNECIMENTO E INSTALAÇÃO. AF_06/2022</t>
  </si>
  <si>
    <t>65,65</t>
  </si>
  <si>
    <t>JOELHO 45 GRAUS, CPVC, SOLDÁVEL, DN 54MM, INSTALADO EM PRUMADA DE ÁGUA   FORNECIMENTO E INSTALAÇÃO. AF_06/2022</t>
  </si>
  <si>
    <t>55,95</t>
  </si>
  <si>
    <t>JOELHO 90 GRAUS, CPVC, SOLDÁVEL, DN 73MM, INSTALADO EM PRUMADA DE ÁGUA   FORNECIMENTO E INSTALAÇÃO. AF_06/2022</t>
  </si>
  <si>
    <t>130,08</t>
  </si>
  <si>
    <t>JOELHO 45 GRAUS, CPVC, SOLDÁVEL, DN 73MM, INSTALADO EM PRUMADA DE ÁGUA   FORNECIMENTO E INSTALAÇÃO. AF_06/2022</t>
  </si>
  <si>
    <t>125,69</t>
  </si>
  <si>
    <t>JOELHO 90 GRAUS, CPVC, SOLDÁVEL, DN 89MM, INSTALADO EM PRUMADA DE ÁGUA   FORNECIMENTO E INSTALAÇÃO. AF_06/2022</t>
  </si>
  <si>
    <t>154,25</t>
  </si>
  <si>
    <t>JOELHO 45 GRAUS, CPVC, SOLDÁVEL, DN 89MM, INSTALADO EM PRUMADA DE ÁGUA   FORNECIMENTO E INSTALAÇÃO. AF_06/2022</t>
  </si>
  <si>
    <t>181,56</t>
  </si>
  <si>
    <t>LUVA, CPVC, SOLDÁVEL, DN 35MM, INSTALADO EM PRUMADA DE ÁGUA   FORNECIMENTO E INSTALAÇÃO. AF_06/2022</t>
  </si>
  <si>
    <t>16,66</t>
  </si>
  <si>
    <t>JUNÇÃO SIMPLES, PVC, SERIE NORMAL, ESGOTO PREDIAL, DN 75 X 75 MM, JUNTA ELÁSTICA, FORNECIDO E INSTALADO EM RAMAL DE DESCARGA OU RAMAL DE ESGOTO SANITÁRIO. AF_08/2022</t>
  </si>
  <si>
    <t>40,06</t>
  </si>
  <si>
    <t>TE, PVC, SERIE NORMAL, ESGOTO PREDIAL, DN 100 X 100 MM, JUNTA ELÁSTICA, FORNECIDO E INSTALADO EM RAMAL DE DESCARGA OU RAMAL DE ESGOTO SANITÁRIO. AF_08/2022</t>
  </si>
  <si>
    <t>43,01</t>
  </si>
  <si>
    <t>JUNÇÃO SIMPLES, PVC, SERIE NORMAL, ESGOTO PREDIAL, DN 100 X 100 MM, JUNTA ELÁSTICA, FORNECIDO E INSTALADO EM RAMAL DE DESCARGA OU RAMAL DE ESGOTO SANITÁRIO. AF_08/2022</t>
  </si>
  <si>
    <t>50,18</t>
  </si>
  <si>
    <t>JOELHO 90 GRAUS, PVC, SERIE NORMAL, ESGOTO PREDIAL, DN 50 MM, JUNTA ELÁSTICA, FORNECIDO E INSTALADO EM PRUMADA DE ESGOTO SANITÁRIO OU VENTILAÇÃO. AF_08/2022</t>
  </si>
  <si>
    <t>10,37</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</si>
  <si>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</si>
  <si>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</si>
  <si>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17,90</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</si>
  <si>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</si>
  <si>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</si>
  <si>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</si>
  <si>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</si>
  <si>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</si>
  <si>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54,39</t>
  </si>
  <si>
    <t>JOELHO 90 GRAUS, PVC, SERIE NORMAL, ESGOTO PREDIAL, DN 100 MM, JUNTA ELÁSTICA, FORNECIDO E INSTALADO EM PRUMADA DE ESGOTO SANITÁRIO OU VENTILAÇÃO. AF_08/2022</t>
  </si>
  <si>
    <t>28,63</t>
  </si>
  <si>
    <t>JOELHO 45 GRAUS, PVC, SERIE NORMAL, ESGOTO PREDIAL, DN 100 MM, JUNTA ELÁSTICA, FORNECIDO E INSTALADO EM PRUMADA DE ESGOTO SANITÁRIO OU VENTILAÇÃO. AF_08/2022</t>
  </si>
  <si>
    <t>29,38</t>
  </si>
  <si>
    <t>CURVA CURTA 90 GRAUS, PVC, SERIE NORMAL, ESGOTO PREDIAL, DN 100 MM, JUNTA ELÁSTICA, FORNECIDO E INSTALADO EM PRUMADA DE ESGOTO SANITÁRIO OU VENTILAÇÃO. AF_08/2022</t>
  </si>
  <si>
    <t>42,03</t>
  </si>
  <si>
    <t>CURVA LONGA 90 GRAUS, PVC, SERIE NORMAL, ESGOTO PREDIAL, DN 100 MM, JUNTA ELÁSTICA, FORNECIDO E INSTALADO EM PRUMADA DE ESGOTO SANITÁRIO OU VENTILAÇÃO. AF_08/2022</t>
  </si>
  <si>
    <t>73,24</t>
  </si>
  <si>
    <t>LUVA SIMPLES, PVC, SERIE NORMAL, ESGOTO PREDIAL, DN 50 MM, JUNTA ELÁSTICA, FORNECIDO E INSTALADO EM PRUMADA DE ESGOTO SANITÁRIO OU VENTILAÇÃO. AF_08/2022</t>
  </si>
  <si>
    <t>5,17</t>
  </si>
  <si>
    <t>LUVA DE CORRER, PVC, SERIE NORMAL, ESGOTO PREDIAL, DN 50 MM, JUNTA ELÁSTICA, FORNECIDO E INSTALADO EM PRUMADA DE ESGOTO SANITÁRIO OU VENTILAÇÃO. AF_08/2022</t>
  </si>
  <si>
    <t>17,17</t>
  </si>
  <si>
    <t>LUVA DE CORRER, CPVC, SOLDÁVEL, DN 35MM, INSTALADO EM PRUMADA DE ÁGUA   FORNECIMENTO E INSTALAÇÃO. AF_06/2022</t>
  </si>
  <si>
    <t>23,98</t>
  </si>
  <si>
    <t>UNIÃO, CPVC, SOLDÁVEL, DN35MM, INSTALADO EM PRUMADA DE ÁGUA   FORNECIMENTO E INSTALAÇÃO. AF_06/2022</t>
  </si>
  <si>
    <t>34,45</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</si>
  <si>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</si>
  <si>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</si>
  <si>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44,15</t>
  </si>
  <si>
    <t>LUVA DE CORRER, PVC, SERIE NORMAL, ESGOTO PREDIAL, DN 75 MM, JUNTA ELÁSTICA, FORNECIDO E INSTALADO EM PRUMADA DE ESGOTO SANITÁRIO OU VENTILAÇÃO. AF_08/2022</t>
  </si>
  <si>
    <t>23,93</t>
  </si>
  <si>
    <t>LUVA SIMPLES, PVC, SERIE NORMAL, ESGOTO PREDIAL, DN 100 MM, JUNTA ELÁSTICA, FORNECIDO E INSTALADO EM PRUMADA DE ESGOTO SANITÁRIO OU VENTILAÇÃO. AF_08/2022</t>
  </si>
  <si>
    <t>LUVA, CPVC, SOLDÁVEL, DN 42MM, INSTALADO EM PRUMADA DE ÁGUA   FORNECIMENTO E INSTALAÇÃO. AF_06/2022</t>
  </si>
  <si>
    <t>21,68</t>
  </si>
  <si>
    <t>LUVA DE CORRER, PVC, SERIE NORMAL, ESGOTO PREDIAL, DN 100 MM, JUNTA ELÁSTICA, FORNECIDO E INSTALADO EM PRUMADA DE ESGOTO SANITÁRIO OU VENTILAÇÃO. AF_08/2022</t>
  </si>
  <si>
    <t>34,43</t>
  </si>
  <si>
    <t>LUVA DE CORRER, CPVC, SOLDÁVEL, DN 42MM, INSTALADO EM PRUMADA DE ÁGUA   FORNECIMENTO E INSTALAÇÃO. AF_06/2022</t>
  </si>
  <si>
    <t>32,43</t>
  </si>
  <si>
    <t>TE, PVC, SERIE NORMAL, ESGOTO PREDIAL, DN 50 X 50 MM, JUNTA ELÁSTICA, FORNECIDO E INSTALADO EM PRUMADA DE ESGOTO SANITÁRIO OU VENTILAÇÃO. AF_08/2022</t>
  </si>
  <si>
    <t>17,93</t>
  </si>
  <si>
    <t>LUVA DE TRANSIÇÃO, CPVC, SOLDÁVEL, DN42MM X 1.1/2 , INSTALADO EM PRUMADA DE ÁGUA   FORNECIMENTO E INSTALAÇÃO. AF_06/2022</t>
  </si>
  <si>
    <t>103,68</t>
  </si>
  <si>
    <t>20,03</t>
  </si>
  <si>
    <t>UNIÃO, CPVC, SOLDÁVEL, DN42MM, INSTALADO EM PRUMADA DE ÁGUA   FORNECIMENTO E INSTALAÇÃO. AF_06/2022</t>
  </si>
  <si>
    <t>49,96</t>
  </si>
  <si>
    <t>TE, PVC, SERIE NORMAL, ESGOTO PREDIAL, DN 75 X 75 MM, JUNTA ELÁSTICA, FORNECIDO E INSTALADO EM PRUMADA DE ESGOTO SANITÁRIO OU VENTILAÇÃO. AF_08/2022</t>
  </si>
  <si>
    <t>35,87</t>
  </si>
  <si>
    <t>JUNÇÃO SIMPLES, PVC, SERIE NORMAL, ESGOTO PREDIAL, DN 75 X 75 MM, JUNTA ELÁSTICA, FORNECIDO E INSTALADO EM PRUMADA DE ESGOTO SANITÁRIO OU VENTILAÇÃO. AF_08/2022</t>
  </si>
  <si>
    <t>37,71</t>
  </si>
  <si>
    <t>CONECTOR, CPVC, SOLDÁVEL, DN 42MM X 1.1/2 , INSTALADO EM PRUMADA DE ÁGUA   FORNECIMENTO E INSTALAÇÃO. AF_06/2022</t>
  </si>
  <si>
    <t>53,26</t>
  </si>
  <si>
    <t>BUCHA DE REDUÇÃO, CPVC, SOLDÁVEL, DN 42MM X 22MM, INSTALADO EM RAMAL DE DISTRIBUIÇÃO DE ÁGUA - FORNECIMENTO E INSTALAÇÃO. AF_06/2022</t>
  </si>
  <si>
    <t>34,66</t>
  </si>
  <si>
    <t>TE, PVC, SERIE NORMAL, ESGOTO PREDIAL, DN 100 X 100 MM, JUNTA ELÁSTICA, FORNECIDO E INSTALADO EM PRUMADA DE ESGOTO SANITÁRIO OU VENTILAÇÃO. AF_08/2022</t>
  </si>
  <si>
    <t>44,48</t>
  </si>
  <si>
    <t>JUNÇÃO SIMPLES, PVC, SERIE NORMAL, ESGOTO PREDIAL, DN 100 X 100 MM, JUNTA ELÁSTICA, FORNECIDO E INSTALADO EM PRUMADA DE ESGOTO SANITÁRIO OU VENTILAÇÃO. AF_08/2022</t>
  </si>
  <si>
    <t>51,65</t>
  </si>
  <si>
    <t>LUVA, CPVC, SOLDÁVEL, DN 54MM, INSTALADO EM PRUMADA DE ÁGUA   FORNECIMENTO E INSTALAÇÃO. AF_06/2022</t>
  </si>
  <si>
    <t>36,89</t>
  </si>
  <si>
    <t>LUVA DE TRANSIÇÃO, CPVC, SOLDÁVEL, DN 54MM X 2 , INSTALADO EM PRUMADA DE ÁGUA   FORNECIMENTO E INSTALAÇÃO. AF_06/2022</t>
  </si>
  <si>
    <t>162,85</t>
  </si>
  <si>
    <t>UNIÃO, CPVC, SOLDÁVEL, DN 54MM, INSTALADO EM PRUMADA DE ÁGUA   FORNECIMENTO E INSTALAÇÃO. AF_06/2022</t>
  </si>
  <si>
    <t>109,58</t>
  </si>
  <si>
    <t>LUVA, CPVC, SOLDÁVEL, DN 73MM, INSTALADO EM PRUMADA DE ÁGUA   FORNECIMENTO E INSTALAÇÃO. AF_06/2022</t>
  </si>
  <si>
    <t>125,64</t>
  </si>
  <si>
    <t>UNIÃO, CPVC, SOLDÁVEL, DN 73MM, INSTALADO EM PRUMADA DE ÁGUA   FORNECIMENTO E INSTALAÇÃO. AF_06/2022</t>
  </si>
  <si>
    <t>142,28</t>
  </si>
  <si>
    <t>LUVA, CPVC, SOLDÁVEL, DN 89MM, INSTALADO EM PRUMADA DE ÁGUA   FORNECIMENTO E INSTALAÇÃO. AF_06/2022</t>
  </si>
  <si>
    <t>148,55</t>
  </si>
  <si>
    <t>UNIÃO, CPVC, SOLDÁVEL, DN 89MM, INSTALADO EM PRUMADA DE ÁGUA   FORNECIMENTO E INSTALAÇÃO. AF_06/2022</t>
  </si>
  <si>
    <t>216,05</t>
  </si>
  <si>
    <t>TÊ, CPVC, SOLDÁVEL, DN 35MM, INSTALADO EM PRUMADA DE ÁGUA   FORNECIMENTO E INSTALAÇÃO. AF_06/2022</t>
  </si>
  <si>
    <t>42,21</t>
  </si>
  <si>
    <t>TE, CPVC, SOLDÁVEL, DN  42MM, INSTALADO EM PRUMADA DE ÁGUA   FORNECIMENTO E INSTALAÇÃO. AF_06/2022</t>
  </si>
  <si>
    <t>53,08</t>
  </si>
  <si>
    <t>TÊ, CPVC, SOLDÁVEL, DN 54 MM, INSTALADO EM PRUMADA DE ÁGUA   FORNECIMENTO E INSTALAÇÃO. AF_06/2022</t>
  </si>
  <si>
    <t>82,73</t>
  </si>
  <si>
    <t>TÊ, CPVC, SOLDÁVEL, DN 73MM, INSTALADO EM PRUMADA DE ÁGUA   FORNECIMENTO E INSTALAÇÃO. AF_06/2022</t>
  </si>
  <si>
    <t>175,20</t>
  </si>
  <si>
    <t>TÊ, CPVC, SOLDÁVEL, DN 89MM, INSTALADO EM PRUMADA DE ÁGUA   FORNECIMENTO E INSTALAÇÃO. AF_06/2022</t>
  </si>
  <si>
    <t>209,86</t>
  </si>
  <si>
    <t>JOELHO 90 GRAUS, PVC, SERIE NORMAL, ESGOTO PREDIAL, DN 100 MM, JUNTA ELÁSTICA, FORNECIDO E INSTALADO EM SUBCOLETOR AÉREO DE ESGOTO SANITÁRIO. AF_08/2022</t>
  </si>
  <si>
    <t>31,31</t>
  </si>
  <si>
    <t>JOELHO 45 GRAUS, PVC, SERIE NORMAL, ESGOTO PREDIAL, DN 100 MM, JUNTA ELÁSTICA, FORNECIDO E INSTALADO EM SUBCOLETOR AÉREO DE ESGOTO SANITÁRIO. AF_08/2022</t>
  </si>
  <si>
    <t>32,06</t>
  </si>
  <si>
    <t>CURVA CURTA 90 GRAUS, PVC, SERIE NORMAL, ESGOTO PREDIAL, DN 100 MM, JUNTA ELÁSTICA, FORNECIDO E INSTALADO EM SUBCOLETOR AÉREO DE ESGOTO SANITÁRIO. AF_08/2022</t>
  </si>
  <si>
    <t>44,71</t>
  </si>
  <si>
    <t>CURVA LONGA 90 GRAUS, PVC, SERIE NORMAL, ESGOTO PREDIAL, DN 100 MM, JUNTA ELÁSTICA, FORNECIDO E INSTALADO EM SUBCOLETOR AÉREO DE ESGOTO SANITÁRIO. AF_08/2022</t>
  </si>
  <si>
    <t>75,92</t>
  </si>
  <si>
    <t>JOELHO 90 GRAUS, PVC, SERIE NORMAL, ESGOTO PREDIAL, DN 150 MM, JUNTA ELÁSTICA, FORNECIDO E INSTALADO EM SUBCOLETOR AÉREO DE ESGOTO SANITÁRIO. AF_08/2022</t>
  </si>
  <si>
    <t>104,33</t>
  </si>
  <si>
    <t>JOELHO 45 GRAUS, PVC, SERIE NORMAL, ESGOTO PREDIAL, DN 150 MM, JUNTA ELÁSTICA, FORNECIDO E INSTALADO EM SUBCOLETOR AÉREO DE ESGOTO SANITÁRIO. AF_08/2022</t>
  </si>
  <si>
    <t>108,97</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</si>
  <si>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</si>
  <si>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</si>
  <si>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36,23</t>
  </si>
  <si>
    <t>TE, PVC, SERIE NORMAL, ESGOTO PREDIAL, DN 100 X 100 MM, JUNTA ELÁSTICA, FORNECIDO E INSTALADO EM SUBCOLETOR AÉREO DE ESGOTO SANITÁRIO. AF_08/2022</t>
  </si>
  <si>
    <t>48,06</t>
  </si>
  <si>
    <t>JUNÇÃO SIMPLES, PVC, SERIE NORMAL, ESGOTO PREDIAL, DN 100 X 100 MM, JUNTA ELÁSTICA, FORNECIDO E INSTALADO EM SUBCOLETOR AÉREO DE ESGOTO SANITÁRIO. AF_08/2022</t>
  </si>
  <si>
    <t>55,23</t>
  </si>
  <si>
    <t>JOELHO 90 GRAUS, PVC, SOLDÁVEL, DN 25MM, INSTALADO EM DRENO DE AR-CONDICIONADO - FORNECIMENTO E INSTALAÇÃO. AF_08/2022</t>
  </si>
  <si>
    <t>6,67</t>
  </si>
  <si>
    <t>JOELHO 45 GRAUS, PVC, SOLDÁVEL, DN 25MM, INSTALADO EM DRENO DE AR-CONDICIONADO - FORNECIMENTO E INSTALAÇÃO. AF_08/2022</t>
  </si>
  <si>
    <t>7,46</t>
  </si>
  <si>
    <t>LUVA, PVC, SOLDÁVEL, DN 25MM, INSTALADO EM DRENO DE AR-CONDICIONADO - FORNECIMENTO E INSTALAÇÃO. AF_08/2022</t>
  </si>
  <si>
    <t>5,12</t>
  </si>
  <si>
    <t>TE, PVC, SOLDÁVEL, DN 25MM, INSTALADO EM DRENO DE AR-CONDICIONADO - FORNECIMENTO E INSTALAÇÃO. AF_08/2022</t>
  </si>
  <si>
    <t>LUVA COM BUCHA DE LATÃO, PVC, SOLDÁVEL, DN 32MM X 1 , INSTALADO EM RAMAL OU SUB-RAMAL DE ÁGUA   FORNECIMENTO E INSTALAÇÃO. AF_06/2022</t>
  </si>
  <si>
    <t>23,92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</si>
  <si>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</si>
  <si>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</si>
  <si>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12,22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</si>
  <si>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</si>
  <si>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</si>
  <si>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16,43</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</si>
  <si>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</si>
  <si>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</si>
  <si>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46,20</t>
  </si>
  <si>
    <t>COTOVELO EM COBRE, DN 42 MM, 90 GRAUS, SEM ANEL DE SOLDA, INSTALADO EM PRUMADA DE HIDRÁULICA PREDIAL - FORNECIMENTO E INSTALAÇÃO. AF_04/2022</t>
  </si>
  <si>
    <t>70,13</t>
  </si>
  <si>
    <t>COTOVELO EM COBRE, DN 54 MM, 90 GRAUS, SEM ANEL DE SOLDA, INSTALADO EM PRUMADA DE HIDRÁULICA PREDIAL - FORNECIMENTO E INSTALAÇÃO. AF_04/2022</t>
  </si>
  <si>
    <t>108,77</t>
  </si>
  <si>
    <t>COTOVELO EM COBRE, DN 66 MM, 90 GRAUS, SEM ANEL DE SOLDA, INSTALADO EM PRUMADA DE HIDRÁULICA PREDIAL - FORNECIMENTO E INSTALAÇÃO. AF_04/2022</t>
  </si>
  <si>
    <t>338,16</t>
  </si>
  <si>
    <t>LUVA EM COBRE, DN 22 MM, SEM ANEL DE SOLDA, INSTALADO EM PRUMADA DE HIDRÁULICA PREDIAL - FORNECIMENTO E INSTALAÇÃO. AF_04/2022</t>
  </si>
  <si>
    <t>9,30</t>
  </si>
  <si>
    <t>LUVA EM COBRE, DN 28 MM, SEM ANEL DE SOLDA, INSTALADO EM PRUMADA DE HIDRÁULICA PREDIAL - FORNECIMENTO E INSTALAÇÃO. AF_04/2022</t>
  </si>
  <si>
    <t>15,80</t>
  </si>
  <si>
    <t>LUVA EM COBRE, DN 35 MM, SEM ANEL DE SOLDA, INSTALADO EM PRUMADA DE HIDRÁULICA PREDIAL - FORNECIMENTO E INSTALAÇÃO. AF_04/2022</t>
  </si>
  <si>
    <t>LUVA EM COBRE, DN 42 MM, SEM ANEL DE SOLDA, INSTALADO EM PRUMADA DE HIDRÁULICA PREDIAL - FORNECIMENTO E INSTALAÇÃO. AF_04/2022</t>
  </si>
  <si>
    <t>39,72</t>
  </si>
  <si>
    <t>LUVA EM COBRE, DN 54 MM, SEM ANEL DE SOLDA, INSTALADO EM PRUMADA DE HIDRÁULICA PREDIAL - FORNECIMENTO E INSTALAÇÃO. AF_04/2022</t>
  </si>
  <si>
    <t>61,71</t>
  </si>
  <si>
    <t>LUVA EM COBRE, DN 66 MM, SEM ANEL DE SOLDA, INSTALADO EM PRUMADA DE HIDRÁULICA PREDIAL - FORNECIMENTO E INSTALAÇÃO. AF_04/2022</t>
  </si>
  <si>
    <t>174,08</t>
  </si>
  <si>
    <t>TE EM COBRE, DN 22 MM, SEM ANEL DE SOLDA, INSTALADO EM PRUMADA DE HIDRÁULICA PREDIAL - FORNECIMENTO E INSTALAÇÃO. AF_04/2022</t>
  </si>
  <si>
    <t>21,61</t>
  </si>
  <si>
    <t>TE EM COBRE, DN 28 MM, SEM ANEL DE SOLDA, INSTALADO EM PRUMADA DE HIDRÁULICA PREDIAL - FORNECIMENTO E INSTALAÇÃO. AF_04/2022</t>
  </si>
  <si>
    <t>33,01</t>
  </si>
  <si>
    <t>TE EM COBRE, DN 35 MM, SEM ANEL DE SOLDA, INSTALADO EM PRUMADA DE HIDRÁULICA PREDIAL - FORNECIMENTO E INSTALAÇÃO. AF_04/2022</t>
  </si>
  <si>
    <t>65,66</t>
  </si>
  <si>
    <t>TE EM COBRE, DN 42 MM, SEM ANEL DE SOLDA, INSTALADO EM PRUMADA DE HIDRÁULICA PREDIAL - FORNECIMENTO E INSTALAÇÃO. AF_04/2022</t>
  </si>
  <si>
    <t>TE EM COBRE, DN 54 MM, SEM ANEL DE SOLDA, INSTALADO EM PRUMADA DE HIDRÁULICA PREDIAL - FORNECIMENTO E INSTALAÇÃO. AF_04/2022</t>
  </si>
  <si>
    <t>159,68</t>
  </si>
  <si>
    <t>TE EM COBRE, DN 66 MM, SEM ANEL DE SOLDA, INSTALADO EM PRUMADA DE HIDRÁULICA PREDIAL - FORNECIMENTO E INSTALAÇÃO. AF_04/2022</t>
  </si>
  <si>
    <t>415,72</t>
  </si>
  <si>
    <t>COTOVELO EM COBRE, DN 15 MM, 90 GRAUS, SEM ANEL DE SOLDA, INSTALADO EM RAMAL DE DISTRIBUIÇÃO   FORNECIMENTO E INSTALAÇÃO. AF_04/2022</t>
  </si>
  <si>
    <t>12,02</t>
  </si>
  <si>
    <t>COTOVELO EM COBRE, DN 22 MM, 90 GRAUS, SEM ANEL DE SOLDA, INSTALADO EM RAMAL DE DISTRIBUIÇÃO DE HIDRÁULICA PREDIAL - FORNECIMENTO E INSTALAÇÃO. AF_04/2022</t>
  </si>
  <si>
    <t>20,19</t>
  </si>
  <si>
    <t>COTOVELO EM COBRE, DN 28 MM, 90 GRAUS, SEM ANEL DE SOLDA, INSTALADO EM RAMAL DE DISTRIBUIÇÃO DE HIDRÁULICA PREDIAL - FORNECIMENTO E INSTALAÇÃO. AF_04/2022</t>
  </si>
  <si>
    <t>29,46</t>
  </si>
  <si>
    <t>LUVA EM COBRE, DN 15 MM, SEM ANEL DE SOLDA, INSTALADO EM RAMAL DE DISTRIBUIÇÃO DE HIDRÁULICA PREDIAL - FORNECIMENTO E INSTALAÇÃO. AF_04/2022</t>
  </si>
  <si>
    <t>8,03</t>
  </si>
  <si>
    <t>LUVA EM COBRE, DN 22 MM, SEM ANEL DE SOLDA, INSTALADO EM RAMAL DE DISTRIBUIÇÃO DE HIDRÁULICA PREDIAL - FORNECIMENTO E INSTALAÇÃO. AF_04/2022</t>
  </si>
  <si>
    <t>11,81</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</si>
  <si>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</si>
  <si>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</si>
  <si>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</si>
  <si>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26,65</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</si>
  <si>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</si>
  <si>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</si>
  <si>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12,64</t>
  </si>
  <si>
    <t>COTOVELO EM COBRE, DN 22 MM, 90 GRAUS, SEM ANEL DE SOLDA, INSTALADO EM RAMAL E SUB-RAMAL DE HIDRÁULICA PREDIAL - FORNECIMENTO E INSTALAÇÃO. AF_04/2022</t>
  </si>
  <si>
    <t>22,98</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</si>
  <si>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</si>
  <si>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</si>
  <si>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</si>
  <si>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13,69</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</si>
  <si>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</si>
  <si>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</si>
  <si>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17,19</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</si>
  <si>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</si>
  <si>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</si>
  <si>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44,31</t>
  </si>
  <si>
    <t>NIPLE, EM FERRO GALVANIZADO, DN 50 (2"), CONEXÃO ROSQUEADA, INSTALADO EM PRUMADAS - FORNECIMENTO E INSTALAÇÃO. AF_10/2020</t>
  </si>
  <si>
    <t>68,65</t>
  </si>
  <si>
    <t>LUVA, EM FERRO GALVANIZADO, DN 50 (2"), CONEXÃO ROSQUEADA, INSTALADO EM PRUMADAS - FORNECIMENTO E INSTALAÇÃO. AF_10/2020</t>
  </si>
  <si>
    <t>68,62</t>
  </si>
  <si>
    <t>NIPLE, EM FERRO GALVANIZADO, DN 65 (2 1/2"), CONEXÃO ROSQUEADA, INSTALADO EM PRUMADAS - FORNECIMENTO E INSTALAÇÃO. AF_10/2020</t>
  </si>
  <si>
    <t>92,15</t>
  </si>
  <si>
    <t>LUVA, EM FERRO GALVANIZADO, DN 65 (2 1/2"), CONEXÃO ROSQUEADA, INSTALADO EM PRUMADAS - FORNECIMENTO E INSTALAÇÃO. AF_10/2020</t>
  </si>
  <si>
    <t>103,62</t>
  </si>
  <si>
    <t>NIPLE, EM FERRO GALVANIZADO, DN 80 (3"), CONEXÃO ROSQUEADA, INSTALADO EM PRUMADAS - FORNECIMENTO E INSTALAÇÃO. AF_10/2020</t>
  </si>
  <si>
    <t>132,40</t>
  </si>
  <si>
    <t>LUVA, EM FERRO GALVANIZADO, DN 80 (3"), CONEXÃO ROSQUEADA, INSTALADO EM PRUMADAS - FORNECIMENTO E INSTALAÇÃO. AF_10/2020</t>
  </si>
  <si>
    <t>142,61</t>
  </si>
  <si>
    <t>JOELHO 45 GRAUS, EM FERRO GALVANIZADO, DN 50 (2"), CONEXÃO ROSQUEADA, INSTALADO EM PRUMADAS - FORNECIMENTO E INSTALAÇÃO. AF_10/2020</t>
  </si>
  <si>
    <t>102,05</t>
  </si>
  <si>
    <t>JOELHO 90 GRAUS, EM FERRO GALVANIZADO, DN 50 (2"), CONEXÃO ROSQUEADA, INSTALADO EM PRUMADAS - FORNECIMENTO E INSTALAÇÃO. AF_10/2020</t>
  </si>
  <si>
    <t>99,50</t>
  </si>
  <si>
    <t>JOELHO 45 GRAUS, EM FERRO GALVANIZADO, DN 65 (2 1/2"), CONEXÃO ROSQUEADA, INSTALADO EM PRUMADAS - FORNECIMENTO E INSTALAÇÃO. AF_10/2020</t>
  </si>
  <si>
    <t>160,33</t>
  </si>
  <si>
    <t>JOELHO 90 GRAUS, EM FERRO GALVANIZADO, DN 65 (2 1/2"), CONEXÃO ROSQUEADA, INSTALADO EM PRUMADAS - FORNECIMENTO E INSTALAÇÃO. AF_10/2020</t>
  </si>
  <si>
    <t>149,10</t>
  </si>
  <si>
    <t>JOELHO 45 GRAUS, EM FERRO GALVANIZADO, DN 80 (3"), CONEXÃO ROSQUEADA, INSTALADO EM PRUMADAS - FORNECIMENTO E INSTALAÇÃO. AF_10/2020</t>
  </si>
  <si>
    <t>216,26</t>
  </si>
  <si>
    <t>JOELHO 90 GRAUS, EM FERRO GALVANIZADO, DN 80 (3"), CONEXÃO ROSQUEADA, INSTALADO EM PRUMADAS - FORNECIMENTO E INSTALAÇÃO. AF_10/2020</t>
  </si>
  <si>
    <t>194,62</t>
  </si>
  <si>
    <t>TÊ, EM FERRO GALVANIZADO, DN 50 (2"), CONEXÃO ROSQUEADA, INSTALADO EM PRUMADAS - FORNECIMENTO E INSTALAÇÃO. AF_10/2020</t>
  </si>
  <si>
    <t>132,60</t>
  </si>
  <si>
    <t>TÊ, EM FERRO GALVANIZADO, DN 65 (2 1/2"), CONEXÃO ROSQUEADA, INSTALADO EM PRUMADAS - FORNECIMENTO E INSTALAÇÃO. AF_10/2020</t>
  </si>
  <si>
    <t>204,41</t>
  </si>
  <si>
    <t>TÊ, EM FERRO GALVANIZADO, DN 80 (3"), CONEXÃO ROSQUEADA, INSTALADO EM PRUMADAS - FORNECIMENTO E INSTALAÇÃO. AF_10/2020</t>
  </si>
  <si>
    <t>257,38</t>
  </si>
  <si>
    <t>NIPLE, EM FERRO GALVANIZADO, DN 25 (1"), CONEXÃO ROSQUEADA, INSTALADO EM REDE DE ALIMENTAÇÃO PARA HIDRANTE - FORNECIMENTO E INSTALAÇÃO. AF_10/2020</t>
  </si>
  <si>
    <t>35,09</t>
  </si>
  <si>
    <t>LUVA, EM FERRO GALVANIZADO, DN 25 (1"), CONEXÃO ROSQUEADA, INSTALADO EM REDE DE ALIMENTAÇÃO PARA HIDRANTE - FORNECIMENTO E INSTALAÇÃO. AF_10/2020</t>
  </si>
  <si>
    <t>37,15</t>
  </si>
  <si>
    <t>NIPLE, EM FERRO GALVANIZADO, DN 32 (1 1/4"), CONEXÃO ROSQUEADA, INSTALADO EM REDE DE ALIMENTAÇÃO PARA HIDRANTE - FORNECIMENTO E INSTALAÇÃO. AF_10/2020</t>
  </si>
  <si>
    <t>43,21</t>
  </si>
  <si>
    <t>LUVA, EM FERRO GALVANIZADO, DN 32 (1 1/4"), CONEXÃO ROSQUEADA, INSTALADO EM REDE DE ALIMENTAÇÃO PARA HIDRANTE - FORNECIMENTO E INSTALAÇÃO. AF_10/2020</t>
  </si>
  <si>
    <t>45,14</t>
  </si>
  <si>
    <t>NIPLE, EM FERRO GALVANIZADO, DN 40 (1 1/2"), CONEXÃO ROSQUEADA, INSTALADO EM REDE DE ALIMENTAÇÃO PARA HIDRANTE - FORNECIMENTO E INSTALAÇÃO. AF_10/2020</t>
  </si>
  <si>
    <t>51,70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</si>
  <si>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</si>
  <si>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</si>
  <si>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68,60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</si>
  <si>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</si>
  <si>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</si>
  <si>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93,66</t>
  </si>
  <si>
    <t>LUVA, EM FERRO GALVANIZADO, DN 65 (2 1/2"), CONEXÃO ROSQUEADA, INSTALADO EM REDE DE ALIMENTAÇÃO PARA HIDRANTE - FORNECIMENTO E INSTALAÇÃO. AF_10/2020</t>
  </si>
  <si>
    <t>105,13</t>
  </si>
  <si>
    <t>NIPLE, EM FERRO GALVANIZADO, DN 80 (3"), CONEXÃO ROSQUEADA, INSTALADO EM REDE DE ALIMENTAÇÃO PARA HIDRANTE - FORNECIMENTO E INSTALAÇÃO. AF_10/2020</t>
  </si>
  <si>
    <t>135,53</t>
  </si>
  <si>
    <t>LUVA, EM FERRO GALVANIZADO, DN 80 (3"), CONEXÃO ROSQUEADA, INSTALADO EM REDE DE ALIMENTAÇÃO PARA HIDRANTE - FORNECIMENTO E INSTALAÇÃO. AF_10/2020</t>
  </si>
  <si>
    <t>145,74</t>
  </si>
  <si>
    <t>JOELHO 45 GRAUS, EM FERRO GALVANIZADO, DN 25 (1"), CONEXÃO ROSQUEADA, INSTALADO EM REDE DE ALIMENTAÇÃO PARA HIDRANTE - FORNECIMENTO E INSTALAÇÃO. AF_10/2020</t>
  </si>
  <si>
    <t>53,28</t>
  </si>
  <si>
    <t>JOELHO 90 GRAUS, EM FERRO GALVANIZADO, DN 25 (1"), CONEXÃO ROSQUEADA, INSTALADO EM REDE DE ALIMENTAÇÃO PARA HIDRANTE - FORNECIMENTO E INSTALAÇÃO. AF_10/2020</t>
  </si>
  <si>
    <t>50,54</t>
  </si>
  <si>
    <t>JOELHO 45 GRAUS, EM FERRO GALVANIZADO, DN 32 (1 1/4"), CONEXÃO ROSQUEADA, INSTALADO EM REDE DE ALIMENTAÇÃO PARA HIDRANTE - FORNECIMENTO E INSTALAÇÃO. AF_10/2020</t>
  </si>
  <si>
    <t>68,81</t>
  </si>
  <si>
    <t>JOELHO 90 GRAUS, EM FERRO GALVANIZADO, DN 32 (1 1/4"), CONEXÃO ROSQUEADA, INSTALADO EM REDE DE ALIMENTAÇÃO PARA HIDRANTE - FORNECIMENTO E INSTALAÇÃO. AF_10/2020</t>
  </si>
  <si>
    <t>63,36</t>
  </si>
  <si>
    <t>JOELHO 45 GRAUS, EM FERRO GALVANIZADO, DN 40 (1 1/2"), CONEXÃO ROSQUEADA, INSTALADO EM REDE DE ALIMENTAÇÃO PARA HIDRANTE - FORNECIMENTO E INSTALAÇÃO. AF_10/2020</t>
  </si>
  <si>
    <t>79,48</t>
  </si>
  <si>
    <t>JOELHO 90 GRAUS, EM FERRO GALVANIZADO, DN 40 (1 1/2"), CONEXÃO ROSQUEADA, INSTALADO EM REDE DE ALIMENTAÇÃO PARA HIDRANTE - FORNECIMENTO E INSTALAÇÃO. AF_10/2020</t>
  </si>
  <si>
    <t>75,72</t>
  </si>
  <si>
    <t>JOELHO 45 GRAUS, EM FERRO GALVANIZADO, DN 50 (2"), CONEXÃO ROSQUEADA, INSTALADO EM REDE DE ALIMENTAÇÃO PARA HIDRANTE - FORNECIMENTO E INSTALAÇÃO. AF_10/2020</t>
  </si>
  <si>
    <t>101,96</t>
  </si>
  <si>
    <t>JOELHO 90 GRAUS, EM FERRO GALVANIZADO, DN 50 (2"), CONEXÃO ROSQUEADA, INSTALADO EM REDE DE ALIMENTAÇÃO PARA HIDRANTE - FORNECIMENTO E INSTALAÇÃO. AF_10/2020</t>
  </si>
  <si>
    <t>99,41</t>
  </si>
  <si>
    <t>JOELHO 45 GRAUS, EM FERRO GALVANIZADO, DN 65 (2 1/2"), CONEXÃO ROSQUEADA, INSTALADO EM REDE DE ALIMENTAÇÃO PARA HIDRANTE - FORNECIMENTO E INSTALAÇÃO. AF_10/2020</t>
  </si>
  <si>
    <t>162,66</t>
  </si>
  <si>
    <t>JOELHO 90 GRAUS, EM FERRO GALVANIZADO, DN 65 (2 1/2"), CONEXÃO ROSQUEADA, INSTALADO EM REDE DE ALIMENTAÇÃO PARA HIDRANTE - FORNECIMENTO E INSTALAÇÃO. AF_10/2020</t>
  </si>
  <si>
    <t>151,43</t>
  </si>
  <si>
    <t>JOELHO 45 GRAUS, EM FERRO GALVANIZADO, CONEXÃO ROSQUEADA, DN 80 (3"), INSTALADO EM REDE DE ALIMENTAÇÃO PARA HIDRANTE - FORNECIMENTO E INSTALAÇÃO. AF_10/2020</t>
  </si>
  <si>
    <t>220,96</t>
  </si>
  <si>
    <t>JOELHO 90 GRAUS, EM FERRO GALVANIZADO, CONEXÃO ROSQUEADA, DN 80 (3"), INSTALADO EM REDE DE ALIMENTAÇÃO PARA HIDRANTE - FORNECIMENTO E INSTALAÇÃO. AF_10/2020</t>
  </si>
  <si>
    <t>199,32</t>
  </si>
  <si>
    <t>TÊ, EM FERRO GALVANIZADO, CONEXÃO ROSQUEADA, DN 25 (1"), INSTALADO EM REDE DE ALIMENTAÇÃO PARA HIDRANTE - FORNECIMENTO E INSTALAÇÃO. AF_10/2020</t>
  </si>
  <si>
    <t>68,40</t>
  </si>
  <si>
    <t>TÊ, EM FERRO GALVANIZADO, CONEXÃO ROSQUEADA, DN 32 (1 1/4"), INSTALADO EM REDE DE ALIMENTAÇÃO PARA HIDRANTE - FORNECIMENTO E INSTALAÇÃO. AF_10/2020</t>
  </si>
  <si>
    <t>85,14</t>
  </si>
  <si>
    <t>TÊ, EM FERRO GALVANIZADO, CONEXÃO ROSQUEADA, DN 40 (1 1/2"), INSTALADO EM REDE DE ALIMENTAÇÃO PARA HIDRANTE - FORNECIMENTO E INSTALAÇÃO. AF_10/2020</t>
  </si>
  <si>
    <t>99,47</t>
  </si>
  <si>
    <t>TÊ, EM FERRO GALVANIZADO, CONEXÃO ROSQUEADA, DN 50 (2"), INSTALADO EM REDE DE ALIMENTAÇÃO PARA HIDRANTE - FORNECIMENTO E INSTALAÇÃO. AF_10/2020</t>
  </si>
  <si>
    <t>132,47</t>
  </si>
  <si>
    <t>TÊ, EM FERRO GALVANIZADO, CONEXÃO ROSQUEADA, DN 65 (2 1/2"), INSTALADO EM REDE DE ALIMENTAÇÃO PARA HIDRANTE - FORNECIMENTO E INSTALAÇÃO. AF_10/2020</t>
  </si>
  <si>
    <t>207,45</t>
  </si>
  <si>
    <t>TÊ, EM FERRO GALVANIZADO, CONEXÃO ROSQUEADA, DN 80 (3"), INSTALADO EM REDE DE ALIMENTAÇÃO PARA HIDRANTE - FORNECIMENTO E INSTALAÇÃO. AF_10/2020</t>
  </si>
  <si>
    <t>263,65</t>
  </si>
  <si>
    <t>NIPLE, EM FERRO GALVANIZADO, CONEXÃO ROSQUEADA, DN 25 (1"), INSTALADO EM REDE DE ALIMENTAÇÃO PARA SPRINKLER - FORNECIMENTO E INSTALAÇÃO. AF_10/2020</t>
  </si>
  <si>
    <t>26,64</t>
  </si>
  <si>
    <t>LUVA, EM FERRO GALVANIZADO, CONEXÃO ROSQUEADA, DN 25 (1"), INSTALADO EM REDE DE ALIMENTAÇÃO PARA SPRINKLER - FORNECIMENTO E INSTALAÇÃO. AF_10/2020</t>
  </si>
  <si>
    <t>28,70</t>
  </si>
  <si>
    <t>NIPLE, EM FERRO GALVANIZADO, CONEXÃO ROSQUEADA, DN 32 (1 1/4"), INSTALADO EM REDE DE ALIMENTAÇÃO PARA SPRINKLER - FORNECIMENTO E INSTALAÇÃO. AF_10/2020</t>
  </si>
  <si>
    <t>33,59</t>
  </si>
  <si>
    <t>LUVA, EM FERRO GALVANIZADO, CONEXÃO ROSQUEADA, DN 32 (1 1/4"), INSTALADO EM REDE DE ALIMENTAÇÃO PARA SPRINKLER - FORNECIMENTO E INSTALAÇÃO. AF_10/2020</t>
  </si>
  <si>
    <t>35,52</t>
  </si>
  <si>
    <t>NIPLE, EM FERRO GALVANIZADO, CONEXÃO ROSQUEADA, DN 40 (1 1/2"), INSTALADO EM REDE DE ALIMENTAÇÃO PARA SPRINKLER - FORNECIMENTO E INSTALAÇÃO. AF_10/2020</t>
  </si>
  <si>
    <t>40,75</t>
  </si>
  <si>
    <t>LUVA, EM FERRO GALVANIZADO, CONEXÃO ROSQUEADA, DN 40 (1 1/2"), INSTALADO EM REDE DE ALIMENTAÇÃO PARA SPRINKLER - FORNECIMENTO E INSTALAÇÃO. AF_10/2020</t>
  </si>
  <si>
    <t>41,12</t>
  </si>
  <si>
    <t>NIPLE, EM FERRO GALVANIZADO, CONEXÃO ROSQUEADA, DN 50 (2"), INSTALADO EM REDE DE ALIMENTAÇÃO PARA SPRINKLER - FORNECIMENTO E INSTALAÇÃO. AF_10/2020</t>
  </si>
  <si>
    <t>55,99</t>
  </si>
  <si>
    <t>LUVA, EM FERRO GALVANIZADO, CONEXÃO ROSQUEADA, DN 50 (2"), INSTALADO EM REDE DE ALIMENTAÇÃO PARA SPRINKLER - FORNECIMENTO E INSTALAÇÃO. AF_10/2020</t>
  </si>
  <si>
    <t>55,96</t>
  </si>
  <si>
    <t>NIPLE, EM FERRO GALVANIZADO, CONEXÃO ROSQUEADA, DN 65 (2 1/2"), INSTALADO EM REDE DE ALIMENTAÇÃO PARA SPRINKLER - FORNECIMENTO E INSTALAÇÃO. AF_10/2020</t>
  </si>
  <si>
    <t>78,55</t>
  </si>
  <si>
    <t>LUVA, EM FERRO GALVANIZADO, CONEXÃO ROSQUEADA, DN 65 (2 1/2"), INSTALADO EM REDE DE ALIMENTAÇÃO PARA SPRINKLER - FORNECIMENTO E INSTALAÇÃO. AF_10/2020</t>
  </si>
  <si>
    <t>90,02</t>
  </si>
  <si>
    <t>NIPLE, EM FERRO GALVANIZADO, CONEXÃO ROSQUEADA, DN 80 (3"), INSTALADO EM REDE DE ALIMENTAÇÃO PARA SPRINKLER - FORNECIMENTO E INSTALAÇÃO. AF_10/2020</t>
  </si>
  <si>
    <t>117,95</t>
  </si>
  <si>
    <t>LUVA, EM FERRO GALVANIZADO, CONEXÃO ROSQUEADA, DN 80 (3"), INSTALADO EM REDE DE ALIMENTAÇÃO PARA SPRINKLER - FORNECIMENTO E INSTALAÇÃO. AF_10/2020</t>
  </si>
  <si>
    <t>128,16</t>
  </si>
  <si>
    <t>JOELHO 45 GRAUS, EM FERRO GALVANIZADO, CONEXÃO ROSQUEADA, DN 25 (1"), INSTALADO EM REDE DE ALIMENTAÇÃO PARA SPRINKLER - FORNECIMENTO E INSTALAÇÃO. AF_10/2020</t>
  </si>
  <si>
    <t>40,58</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</si>
  <si>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</si>
  <si>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</si>
  <si>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54,41</t>
  </si>
  <si>
    <t>JOELHO 90 GRAUS, EM FERRO GALVANIZADO, CONEXÃO ROSQUEADA, DN 32 (1 1/4"), INSTALADO EM REDE DE ALIMENTAÇÃO PARA SPRINKLER - FORNECIMENTO E INSTALAÇÃO. AF_10/2020</t>
  </si>
  <si>
    <t>48,96</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</si>
  <si>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</si>
  <si>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</si>
  <si>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</si>
  <si>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83,09</t>
  </si>
  <si>
    <t>JOELHO 90 GRAUS, EM FERRO GALVANIZADO, CONEXÃO ROSQUEADA, DN 50 (2"), INSTALADO EM REDE DE ALIMENTAÇÃO PARA SPRINKLER - FORNECIMENTO E INSTALAÇÃO. AF_10/2020</t>
  </si>
  <si>
    <t>80,54</t>
  </si>
  <si>
    <t>JOELHO 45 GRAUS, EM FERRO GALVANIZADO, CONEXÃO ROSQUEADA, DN 65 (2 1/2"), INSTALADO EM REDE DE ALIMENTAÇÃO PARA SPRINKLER - FORNECIMENTO E INSTALAÇÃO. AF_10/2020</t>
  </si>
  <si>
    <t>140,03</t>
  </si>
  <si>
    <t>JOELHO 90 GRAUS, EM FERRO GALVANIZADO, CONEXÃO ROSQUEADA, DN 65 (2 1/2"), INSTALADO EM REDE DE ALIMENTAÇÃO PARA SPRINKLER - FORNECIMENTO E INSTALAÇÃO. AF_10/2020</t>
  </si>
  <si>
    <t>128,80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</si>
  <si>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</si>
  <si>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</si>
  <si>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172,98</t>
  </si>
  <si>
    <t>TÊ, EM FERRO GALVANIZADO, CONEXÃO ROSQUEADA, DN 25 (1"), INSTALADO EM REDE DE ALIMENTAÇÃO PARA SPRINKLER - FORNECIMENTO E INSTALAÇÃO. AF_10/2020</t>
  </si>
  <si>
    <t>51,45</t>
  </si>
  <si>
    <t>TÊ, EM FERRO GALVANIZADO, CONEXÃO ROSQUEADA, DN 32 (1 1/4"), INSTALADO EM REDE DE ALIMENTAÇÃO PARA SPRINKLER - FORNECIMENTO E INSTALAÇÃO. AF_10/2020</t>
  </si>
  <si>
    <t>65,86</t>
  </si>
  <si>
    <t>TÊ, EM FERRO GALVANIZADO, CONEXÃO ROSQUEADA, DN 40 (1 1/2"), INSTALADO EM REDE DE ALIMENTAÇÃO PARA SPRINKLER - FORNECIMENTO E INSTALAÇÃO. AF_10/2020</t>
  </si>
  <si>
    <t>77,61</t>
  </si>
  <si>
    <t>TÊ, EM FERRO GALVANIZADO, CONEXÃO ROSQUEADA, DN 50 (2"), INSTALADO EM REDE DE ALIMENTAÇÃO PARA SPRINKLER - FORNECIMENTO E INSTALAÇÃO. AF_10/2020</t>
  </si>
  <si>
    <t>107,29</t>
  </si>
  <si>
    <t>TÊ, EM FERRO GALVANIZADO, CONEXÃO ROSQUEADA, DN 65 (2 1/2"), INSTALADO EM REDE DE ALIMENTAÇÃO PARA SPRINKLER - FORNECIMENTO E INSTALAÇÃO. AF_10/2020</t>
  </si>
  <si>
    <t>177,31</t>
  </si>
  <si>
    <t>TÊ, EM FERRO GALVANIZADO, CONEXÃO ROSQUEADA, DN 80 (3"), INSTALADO EM REDE DE ALIMENTAÇÃO PARA SPRINKLER - FORNECIMENTO E INSTALAÇÃO. AF_10/2020</t>
  </si>
  <si>
    <t>228,50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</si>
  <si>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</si>
  <si>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</si>
  <si>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14,67</t>
  </si>
  <si>
    <t>NIPLE, EM FERRO GALVANIZADO, CONEXÃO ROSQUEADA, DN 20 (3/4"), INSTALADO EM RAMAIS E SUB-RAMAIS DE GÁS - FORNECIMENTO E INSTALAÇÃO. AF_10/2020</t>
  </si>
  <si>
    <t>22,27</t>
  </si>
  <si>
    <t>LUVA, EM FERRO GALVANIZADO, CONEXÃO ROSQUEADA, DN 20 (3/4"), INSTALADO EM RAMAIS E SUB-RAMAIS DE GÁS - FORNECIMENTO E INSTALAÇÃO. AF_10/2020</t>
  </si>
  <si>
    <t>22,73</t>
  </si>
  <si>
    <t>NIPLE, EM FERRO GALVANIZADO, CONEXÃO ROSQUEADA, DN 25 (1"), INSTALADO EM RAMAIS E SUB-RAMAIS DE GÁS - FORNECIMENTO E INSTALAÇÃO. AF_10/2020</t>
  </si>
  <si>
    <t>34,74</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</si>
  <si>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</si>
  <si>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</si>
  <si>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</si>
  <si>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</si>
  <si>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33,96</t>
  </si>
  <si>
    <t>JOELHO 90 GRAUS, EM FERRO GALVANIZADO, CONEXÃO ROSQUEADA, DN 20 (3/4"), INSTALADO EM RAMAIS E SUB-RAMAIS DE GÁS - FORNECIMENTO E INSTALAÇÃO. AF_10/2020</t>
  </si>
  <si>
    <t>31,74</t>
  </si>
  <si>
    <t>JOELHO 45 GRAUS, EM FERRO GALVANIZADO, CONEXÃO ROSQUEADA, DN 25 (1"), INSTALADO EM RAMAIS E SUB-RAMAIS DE GÁS - FORNECIMENTO E INSTALAÇÃO. AF_10/2020</t>
  </si>
  <si>
    <t>52,79</t>
  </si>
  <si>
    <t>JOELHO 90 GRAUS, EM FERRO GALVANIZADO, CONEXÃO ROSQUEADA, DN 25 (1"), INSTALADO EM RAMAIS E SUB-RAMAIS DE GÁS - FORNECIMENTO E INSTALAÇÃO. AF_10/2020</t>
  </si>
  <si>
    <t>50,05</t>
  </si>
  <si>
    <t>TÊ, EM FERRO GALVANIZADO, CONEXÃO ROSQUEADA, DN 15 (1/2"), INSTALADO EM RAMAIS E SUB-RAMAIS DE GÁS - FORNECIMENTO E INSTALAÇÃO. AF_10/2020</t>
  </si>
  <si>
    <t>26,27</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</si>
  <si>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</si>
  <si>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</si>
  <si>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67,72</t>
  </si>
  <si>
    <t>UNIÃO, EM FERRO GALVANIZADO, DN 50 (2"), CONEXÃO ROSQUEADA, INSTALADO EM PRUMADAS - FORNECIMENTO E INSTALAÇÃO. AF_10/2020</t>
  </si>
  <si>
    <t>143,11</t>
  </si>
  <si>
    <t>UNIÃO, EM FERRO GALVANIZADO, DN 65 (2 1/2"), CONEXÃO ROSQUEADA, INSTALADO EM PRUMADAS - FORNECIMENTO E INSTALAÇÃO. AF_10/2020</t>
  </si>
  <si>
    <t>220,21</t>
  </si>
  <si>
    <t>UNIÃO, EM FERRO GALVANIZADO, DN 80 (3"), CONEXÃO ROSQUEADA, INSTALADO EM PRUMADAS - FORNECIMENTO E INSTALAÇÃO. AF_10/2020</t>
  </si>
  <si>
    <t>326,15</t>
  </si>
  <si>
    <t>UNIÃO, EM FERRO GALVANIZADO, DN 25 (1"), CONEXÃO ROSQUEADA, INSTALADO EM REDE DE ALIMENTAÇÃO PARA HIDRANTE - FORNECIMENTO E INSTALAÇÃO. AF_10/2020</t>
  </si>
  <si>
    <t>59,32</t>
  </si>
  <si>
    <t>UNIÃO, EM FERRO GALVANIZADO, DN 32 (1 1/4"), CONEXÃO ROSQUEADA, INSTALADO EM REDE DE ALIMENTAÇÃO PARA HIDRANTE - FORNECIMENTO E INSTALAÇÃO. AF_10/2020</t>
  </si>
  <si>
    <t>86,35</t>
  </si>
  <si>
    <t>UNIÃO, EM FERRO GALVANIZADO, DN 40 (1 1/2"), CONEXÃO ROSQUEADA, INSTALADO EM REDE DE ALIMENTAÇÃO PARA HIDRANTE - FORNECIMENTO E INSTALAÇÃO. AF_10/2020</t>
  </si>
  <si>
    <t>103,79</t>
  </si>
  <si>
    <t>UNIÃO, EM FERRO GALVANIZADO, DN 50 (2"), CONEXÃO ROSQUEADA, INSTALADO EM REDE DE ALIMENTAÇÃO PARA HIDRANTE - FORNECIMENTO E INSTALAÇÃO. AF_10/2020</t>
  </si>
  <si>
    <t>143,06</t>
  </si>
  <si>
    <t>UNIÃO, EM FERRO GALVANIZADO, DN 65 (2 1/2"), CONEXÃO ROSQUEADA, INSTALADO EM REDE DE ALIMENTAÇÃO PARA HIDRANTE - FORNECIMENTO E INSTALAÇÃO. AF_10/2020</t>
  </si>
  <si>
    <t>221,72</t>
  </si>
  <si>
    <t>UNIÃO, EM FERRO GALVANIZADO, DN 80 (3"), CONEXÃO ROSQUEADA, INSTALADO EM REDE DE ALIMENTAÇÃO PARA HIDRANTE - FORNECIMENTO E INSTALAÇÃO. AF_10/2020</t>
  </si>
  <si>
    <t>329,28</t>
  </si>
  <si>
    <t>UNIÃO, EM FERRO GALVANIZADO, CONEXÃO ROSQUEADA, DN 25 (1"), INSTALADO EM REDE DE ALIMENTAÇÃO PARA SPRINKLER - FORNECIMENTO E INSTALAÇÃO. AF_10/2020</t>
  </si>
  <si>
    <t>50,87</t>
  </si>
  <si>
    <t>UNIÃO, EM FERRO GALVANIZADO, CONEXÃO ROSQUEADA, DN 32 (1 1/4"), INSTALADO EM REDE DE ALIMENTAÇÃO PARA SPRINKLER - FORNECIMENTO E INSTALAÇÃO. AF_10/2020</t>
  </si>
  <si>
    <t>76,73</t>
  </si>
  <si>
    <t>UNIÃO, EM FERRO GALVANIZADO, CONEXÃO ROSQUEADA, DN 40 (1 1/2"), INSTALADO EM REDE DE ALIMENTAÇÃO PARA SPRINKLER - FORNECIMENTO E INSTALAÇÃO. AF_10/2020</t>
  </si>
  <si>
    <t>92,84</t>
  </si>
  <si>
    <t>UNIÃO, EM FERRO GALVANIZADO, CONEXÃO ROSQUEADA, DN 50 (2"), INSTALADO EM REDE DE ALIMENTAÇÃO PARA SPRINKLER - FORNECIMENTO E INSTALAÇÃO. AF_10/2020</t>
  </si>
  <si>
    <t>130,45</t>
  </si>
  <si>
    <t>UNIÃO, EM FERRO GALVANIZADO, CONEXÃO ROSQUEADA, DN 65 (2 1/2"), INSTALADO EM REDE DE ALIMENTAÇÃO PARA SPRINKLER - FORNECIMENTO E INSTALAÇÃO. AF_10/2020</t>
  </si>
  <si>
    <t>206,61</t>
  </si>
  <si>
    <t>UNIÃO, EM FERRO GALVANIZADO, CONEXÃO ROSQUEADA, DN 80 (3"), INSTALADO EM REDE DE ALIMENTAÇÃO PARA SPRINKLER - FORNECIMENTO E INSTALAÇÃO. AF_10/2020</t>
  </si>
  <si>
    <t>311,70</t>
  </si>
  <si>
    <t>UNIÃO, EM FERRO GALVANIZADO, CONEXÃO ROSQUEADA, DN 15 (1/2"), INSTALADO EM RAMAIS E SUB-RAMAIS DE GÁS - FORNECIMENTO E INSTALAÇÃO. AF_10/2020</t>
  </si>
  <si>
    <t>35,02</t>
  </si>
  <si>
    <t>UNIÃO, EM FERRO GALVANIZADO, CONEXÃO ROSQUEADA, DN 20 (3/4"), INSTALADO EM RAMAIS E SUB-RAMAIS DE GÁS - FORNECIMENTO E INSTALAÇÃO. AF_10/2020</t>
  </si>
  <si>
    <t>49,43</t>
  </si>
  <si>
    <t>UNIÃO, EM FERRO GALVANIZADO, CONEXÃO ROSQUEADA, DN 25 (1"), INSTALADO EM RAMAIS E SUB-RAMAIS DE GÁS - FORNECIMENTO E INSTALAÇÃO. AF_10/2020</t>
  </si>
  <si>
    <t>58,97</t>
  </si>
  <si>
    <t>LUVA DE REDUÇÃO, EM FERRO GALVANIZADO, 2" X 1 1/2", CONEXÃO ROSQUEADA, INSTALADO EM PRUMADAS - FORNECIMENTO E INSTALAÇÃO. AF_10/2020</t>
  </si>
  <si>
    <t>72,95</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</si>
  <si>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</si>
  <si>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</si>
  <si>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</si>
  <si>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108,47</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</si>
  <si>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</si>
  <si>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</si>
  <si>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148,46</t>
  </si>
  <si>
    <t>LUVA DE REDUÇÃO, EM FERRO GALVANIZADO, 3" X 2 1/2", CONEXÃO ROSQUEADA, INSTALADO EM PRUMADAS - FORNECIMENTO E INSTALAÇÃO. AF_10/2020</t>
  </si>
  <si>
    <t>151,07</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</si>
  <si>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</si>
  <si>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</si>
  <si>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36,98</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</si>
  <si>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</si>
  <si>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</si>
  <si>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46,67</t>
  </si>
  <si>
    <t>LUVA DE REDUÇÃO, EM FERRO GALVANIZADO, 1 1/4" X 1/2", CONEXÃO ROSQUEADA, INSTALADO EM REDE DE ALIMENTAÇÃO PARA HIDRANTE - FORNECIMENTO E INSTALAÇÃO. AF_10/2020</t>
  </si>
  <si>
    <t>46,66</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</si>
  <si>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</si>
  <si>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</si>
  <si>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53,67</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</si>
  <si>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</si>
  <si>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</si>
  <si>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</si>
  <si>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72,90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</si>
  <si>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</si>
  <si>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</si>
  <si>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</si>
  <si>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109,98</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</si>
  <si>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</si>
  <si>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</si>
  <si>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154,20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</si>
  <si>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</si>
  <si>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</si>
  <si>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28,53</t>
  </si>
  <si>
    <t>LUVA DE REDUÇÃO, EM FERRO GALVANIZADO, 1" X 3/4", CONEXÃO ROSQUEADA, INSTALADO EM REDE DE ALIMENTAÇÃO PARA SPRINKLER - FORNECIMENTO E INSTALAÇÃO. AF_10/2020</t>
  </si>
  <si>
    <t>28,82</t>
  </si>
  <si>
    <t>LUVA DE REDUÇÃO, EM FERRO GALVANIZADO, 1 1/4" X 1", CONEXÃO ROSQUEADA, INSTALADO EM REDE DE ALIMENTAÇÃO PARA SPRINKLER - FORNECIMENTO E INSTALAÇÃO. AF_10/2020</t>
  </si>
  <si>
    <t>37,05</t>
  </si>
  <si>
    <t>LUVA DE REDUÇÃO, EM FERRO GALVANIZADO, 1 1/4" X 1/2", CONEXÃO ROSQUEADA, INSTALADO EM REDE DE ALIMENTAÇÃO PARA SPRINKLER - FORNECIMENTO E INSTALAÇÃO. AF_10/2020</t>
  </si>
  <si>
    <t>37,04</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</si>
  <si>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</si>
  <si>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</si>
  <si>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42,72</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</si>
  <si>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</si>
  <si>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</si>
  <si>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</si>
  <si>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60,29</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</si>
  <si>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</si>
  <si>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</si>
  <si>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</si>
  <si>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94,87</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</si>
  <si>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</si>
  <si>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</si>
  <si>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136,62</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</si>
  <si>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</si>
  <si>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</si>
  <si>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24,22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</si>
  <si>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</si>
  <si>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</si>
  <si>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492,61</t>
  </si>
  <si>
    <t>CONECTOR EM BRONZE/LATÃO, DN 22 MM X 3/4", SEM ANEL DE SOLDA, BOLSA X ROSCA F, INSTALADO EM PRUMADA DE HIDRÁULICA PREDIAL - FORNECIMENTO E INSTALAÇÃO. AF_04/2022</t>
  </si>
  <si>
    <t>21,08</t>
  </si>
  <si>
    <t>CURVA DE TRANSPOSIÇÃO EM BRONZE/LATÃO, DN 22 MM, SEM ANEL DE SOLDA, BOLSA X BOLSA, INSTALADO EM PRUMADA DE HIDRÁULICA PREDIAL - FORNECIMENTO E INSTALAÇÃO. AF_04/2022</t>
  </si>
  <si>
    <t>42,48</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</si>
  <si>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</si>
  <si>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</si>
  <si>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13,14</t>
  </si>
  <si>
    <t>JUNTA DE EXPANSÃO EM COBRE, DN 28 MM, PONTA X PONTA, INSTALADO EM PRUMADA DE HIDRÁULICA PREDIAL - FORNECIMENTO E INSTALAÇÃO. AF_04/2022</t>
  </si>
  <si>
    <t>541,91</t>
  </si>
  <si>
    <t>CONECTOR EM BRONZE/LATÃO, DN 28 MM X 1/2", SEM ANEL DE SOLDA, BOLSA X ROSCA F, INSTALADO EM PRUMADA DE HIDRÁULICA PREDIAL - FORNECIMENTO E INSTALAÇÃO. AF_04/2022</t>
  </si>
  <si>
    <t>27,61</t>
  </si>
  <si>
    <t>CURVA DE TRANSPOSIÇÃO EM BRONZE/LATÃO, DN 28 MM, SEM ANEL DE SOLDA, BOLSA X BOLSA, INSTALADO EM PRUMADA DE HIDRÁULICA PREDIAL - FORNECIMENTO E INSTALAÇÃO. AF_04/2022</t>
  </si>
  <si>
    <t>74,50</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</si>
  <si>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</si>
  <si>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</si>
  <si>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</si>
  <si>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620,98</t>
  </si>
  <si>
    <t>LUVA PASSANTE EM COBRE, DN 42 MM, SEM ANEL DE SOLDA, INSTALADO EM PRUMADA DE HIDRÁULICA PREDIAL - FORNECIMENTO E INSTALAÇÃO. AF_04/2022</t>
  </si>
  <si>
    <t>46,23</t>
  </si>
  <si>
    <t>BUCHA DE REDUÇÃO EM COBRE, DN 42 MM X 35 MM, SEM ANEL DE SOLDA, PONTA X BOLSA, INSTALADO EM PRUMADA DE HIDRÁULICA PREDIAL - FORNECIMENTO E INSTALAÇÃO. AF_04/2022</t>
  </si>
  <si>
    <t>41,52</t>
  </si>
  <si>
    <t>JUNTA DE EXPANSÃO EM BRONZE/LATÃO, DN 42 MM, PONTA X PONTA, INSTALADO EM PRUMADA DE HIDRÁULICA PREDIAL - FORNECIMENTO E INSTALAÇÃO. AF_04/2022</t>
  </si>
  <si>
    <t>779,31</t>
  </si>
  <si>
    <t>LUVA PASSANTE EM COBRE, DN 54 MM, SEM ANEL DE SOLDA, INSTALADO EM PRUMADA DE HIDRÁULICA PREDIAL - FORNECIMENTO E INSTALAÇÃO. AF_04/2022</t>
  </si>
  <si>
    <t>68,79</t>
  </si>
  <si>
    <t>BUCHA DE REDUÇÃO EM COBRE, DN 54 MM X 42 MM, SEM ANEL DE SOLDA, PONTA X BOLSA, INSTALADO EM PRUMADA DE HIDRÁULICA PREDIAL - FORNECIMENTO E INSTALAÇÃO. AF_04/2022</t>
  </si>
  <si>
    <t>58,48</t>
  </si>
  <si>
    <t>JUNTA DE EXPANSÃO EM BRONZE/LATÃO, DN 54 MM, PONTA X PONTA, INSTALADO EM PRUMADA DE HIDRÁULICA PREDIAL - FORNECIMENTO E INSTALAÇÃO. AF_04/2022</t>
  </si>
  <si>
    <t>1.080,25</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</si>
  <si>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</si>
  <si>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</si>
  <si>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</si>
  <si>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1.425,69</t>
  </si>
  <si>
    <t>CURVA EM COBRE, DN 15 MM, 45 GRAUS, SEM ANEL DE SOLDA, BOLSA X BOLSA, INSTALADO EM RAMAL DE DISTRIBUIÇÃO DE HIDRÁULICA PREDIAL - FORNECIMENTO E INSTALAÇÃO. AF_04/2022</t>
  </si>
  <si>
    <t>12,41</t>
  </si>
  <si>
    <t>COTOVELO EM BRONZE/LATÃO, DN 15 MM X 1/2", 90 GRAUS, SEM ANEL DE SOLDA, BOLSA X ROSCA F, INSTALADO EM RAMAL DE DISTRIBUIÇÃO DE HIDRÁULICA PREDIAL - FORNECIMENTO E INSTALAÇÃO. AF_04/2022</t>
  </si>
  <si>
    <t>18,47</t>
  </si>
  <si>
    <t>CURVA EM COBRE, DN 22 MM, 45 GRAUS, SEM ANEL DE SOLDA, BOLSA X BOLSA, INSTALADO EM RAMAL DE DISTRIBUIÇÃO DE HIDRÁULICA PREDIAL - FORNECIMENTO E INSTALAÇÃO. AF_04/2022</t>
  </si>
  <si>
    <t>19,92</t>
  </si>
  <si>
    <t>COTOVELO EM BRONZE/LATÃO, DN 22 MM X 1/2", 90 GRAUS, SEM ANEL DE SOLDA, BOLSA X ROSCA F, INSTALADO EM RAMAL DE DISTRIBUIÇÃO DE HIDRÁULICA PREDIAL - FORNECIMENTO E INSTALAÇÃO. AF_04/2022</t>
  </si>
  <si>
    <t>26,18</t>
  </si>
  <si>
    <t>COTOVELO EM BRONZE/LATÃO, DN 22 MM X 3/4", 90 GRAUS, SEM ANEL DE SOLDA, BOLSA X ROSCA F, INSTALADO EM RAMAL DE DISTRIBUIÇÃO DE HIDRÁULICA PREDIAL - FORNECIMENTO E INSTALAÇÃO. AF_04/2022</t>
  </si>
  <si>
    <t>29,47</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</si>
  <si>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</si>
  <si>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</si>
  <si>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8,06</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</si>
  <si>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</si>
  <si>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</si>
  <si>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22,59</t>
  </si>
  <si>
    <t>JUNTA DE EXPANSÃO EM COBRE, DN 15 MM, PONTA X PONTA, INSTALADO EM RAMAL DE DISTRIBUIÇÃO DE HIDRÁULICA PREDIAL - FORNECIMENTO E INSTALAÇÃO. AF_04/2022</t>
  </si>
  <si>
    <t>426,48</t>
  </si>
  <si>
    <t>LUVA PASSANTE EM COBRE, DN 22 MM, SEM ANEL DE SOLDA, INSTALADO EM RAMAL DE DISTRIBUIÇÃO DE HIDRÁULICA PREDIAL - FORNECIMENTO E INSTALAÇÃO. AF_04/2022</t>
  </si>
  <si>
    <t>13,06</t>
  </si>
  <si>
    <t>BUCHA DE REDUÇÃO EM COBRE, DN 22 MM X 15 MM, SEM ANEL DE SOLDA, PONTA X BOLSA, INSTALADO EM RAMAL DE DISTRIBUIÇÃO DE HIDRÁULICA PREDIAL - FORNECIMENTO E INSTALAÇÃO. AF_04/2022</t>
  </si>
  <si>
    <t>13,99</t>
  </si>
  <si>
    <t>JUNTA DE EXPANSÃO EM COBRE, DN 22 MM, PONTA X PONTA, INSTALADO EM RAMAL DE DISTRIBUIÇÃO DE HIDRÁULICA PREDIAL - FORNECIMENTO E INSTALAÇÃO. AF_04/2022</t>
  </si>
  <si>
    <t>495,12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</si>
  <si>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</si>
  <si>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</si>
  <si>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</si>
  <si>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44,99</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</si>
  <si>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</si>
  <si>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</si>
  <si>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</si>
  <si>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544,24</t>
  </si>
  <si>
    <t>CONECTOR EM BRONZE/LATÃO, DN 28 MM X 1/2", SEM ANEL DE SOLDA, BOLSA X ROSCA F, INSTALADO EM RAMAL DE DISTRIBUIÇÃO DE HIDRÁULICA PREDIAL - FORNECIMENTO E INSTALAÇÃO. AF_04/2022</t>
  </si>
  <si>
    <t>28,77</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</si>
  <si>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</si>
  <si>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</si>
  <si>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</si>
  <si>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18,58</t>
  </si>
  <si>
    <t>CURVA EM COBRE, DN 22 MM, 45 GRAUS, SEM ANEL DE SOLDA, BOLSA X BOLSA, INSTALADO EM RAMAL E SUB-RAMAL DE HIDRÁULICA PREDIAL - FORNECIMENTO E INSTALAÇÃO. AF_04/2022</t>
  </si>
  <si>
    <t>22,71</t>
  </si>
  <si>
    <t>COTOVELO EM BRONZE/LATÃO, DN 22 MM X 1/2", 90 GRAUS, SEM ANEL DE SOLDA, BOLSA X ROSCA F, INSTALADO EM RAMAL E SUB-RAMAL DE HIDRÁULICA PREDIAL - FORNECIMENTO E INSTALAÇÃO. AF_04/2022</t>
  </si>
  <si>
    <t>27,58</t>
  </si>
  <si>
    <t>COTOVELO EM BRONZE/LATÃO, DN 22 MM X 3/4", 90 GRAUS, SEM ANEL DE SOLDA, BOLSA X ROSCA F, INSTALADO EM RAMAL E SUB-RAMAL DE HIDRÁULICA PREDIAL - FORNECIMENTO E INSTALAÇÃO. AF_04/2022</t>
  </si>
  <si>
    <t>30,87</t>
  </si>
  <si>
    <t>CURVA EM COBRE, DN 28 MM, 45 GRAUS, SEM ANEL DE SOLDA, BOLSA X BOLSA, INSTALADO EM RAMAL E SUB-RAMAL DE HIDRÁULICA PREDIAL - FORNECIMENTO E INSTALAÇÃO. AF_04/2022</t>
  </si>
  <si>
    <t>32,76</t>
  </si>
  <si>
    <t>LUVA PASSANTE EM COBRE, DN 15 MM, SEM ANEL DE SOLDA, INSTALADO EM RAMAL E SUB-RAMAL DE HIDRÁULICA PREDIAL - FORNECIMENTO E INSTALAÇÃO. AF_04/2022</t>
  </si>
  <si>
    <t>8,22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</si>
  <si>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</si>
  <si>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</si>
  <si>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</si>
  <si>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426,64</t>
  </si>
  <si>
    <t>LUVA PASSANTE EM COBRE, DN 22 MM, SEM ANEL DE SOLDA, INSTALADO EM RAMAL E SUB-RAMAL DE HIDRÁULICA PREDIAL - FORNECIMENTO E INSTALAÇÃO. AF_04/2022</t>
  </si>
  <si>
    <t>14,94</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</si>
  <si>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</si>
  <si>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</si>
  <si>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497,00</t>
  </si>
  <si>
    <t>CONECTOR EM BRONZE/LATÃO, DN 22 MM X 1/2", SEM ANEL DE SOLDA, BOLSA X ROSCA F, INSTALADO EM RAMAL E SUB-RAMAL DE HIDRÁULICA PREDIAL - FORNECIMENTO E INSTALAÇÃO. AF_04/2022</t>
  </si>
  <si>
    <t>19,20</t>
  </si>
  <si>
    <t>CONECTOR EM BRONZE/LATÃO, DN 22 MM X 3/4", SEM ANEL DE SOLDA, BOLSA X ROSCA F, INSTALADO EM RAMAL E SUB-RAMAL DE HIDRÁULICA PREDIAL - FORNECIMENTO E INSTALAÇÃO. AF_04/2022</t>
  </si>
  <si>
    <t>23,28</t>
  </si>
  <si>
    <t>CURVA DE TRANSPOSIÇÃO EM BRONZE/LATÃO, DN 22 MM, SEM ANEL DE SOLDA, BOLSA X BOLSA, INSTALADO EM RAMAL E SUB-RAMAL DE HIDRÁULICA PREDIAL - FORNECIMENTO E INSTALAÇÃO. AF_04/2022</t>
  </si>
  <si>
    <t>46,87</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</si>
  <si>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</si>
  <si>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</si>
  <si>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30,45</t>
  </si>
  <si>
    <t>CURVA DE TRANSPOSIÇÃO EM BRONZE/LATÃO, DN 28 MM, SEM ANEL DE SOLDA, BOLSA X BOLSA, INSTALADO EM RAMAL E SUB-RAMAL DE HIDRÁULICA PREDIAL - FORNECIMENTO E INSTALAÇÃO. AF_04/2022</t>
  </si>
  <si>
    <t>80,17</t>
  </si>
  <si>
    <t>JUNTA DE EXPANSÃO EM COBRE, DN 28 MM, PONTA X PONTA, INSTALADO EM RAMAL E SUB-RAMAL DE HIDRÁULICA PREDIAL - FORNECIMENTO E INSTALAÇÃO. AF_04/2022</t>
  </si>
  <si>
    <t>547,58</t>
  </si>
  <si>
    <t>TE DUPLA CURVA EM BRONZE/LATÃO, DN 1/2" X 15 MM X 1/2", SEM ANEL DE SOLDA, ROSCA F X BOLSA X ROSCA F, INSTALADO EM RAMAL E SUB-RAMAL DE HIDRÁULICA PREDIAL - FORNECIMENTO E INSTALAÇÃO. AF_04/2022</t>
  </si>
  <si>
    <t>54,79</t>
  </si>
  <si>
    <t>TE DUPLA CURVA EM BRONZE/LATÃO, DN 3/4" X 22 MM X 3/4", SEM ANEL DE SOLDA, ROSCA F X BOLSA X ROSCA F, INSTALADO EM RAMAL E SUB-RAMAL DE HIDRÁULICA PREDIAL - FORNECIMENTO E INSTALAÇÃO. AF_04/2022</t>
  </si>
  <si>
    <t>80,75</t>
  </si>
  <si>
    <t>CURVA EM COBRE, DN 22 MM, 45 GRAUS, SEM ANEL DE SOLDA, BOLSA X BOLSA, INSTALADO EM PRUMADA DE HIDRÁULICA PREDIAL - FORNECIMENTO E INSTALAÇÃO. AF_04/2022</t>
  </si>
  <si>
    <t>16,16</t>
  </si>
  <si>
    <t>COTOVELO EM BRONZE/LATÃO, DN 22 MM X 1/2", 90 GRAUS, SEM ANEL DE SOLDA, BOLSA X ROSCA F, INSTALADO EM PRUMADA DE HIDRÁULICA PREDIAL - FORNECIMENTO E INSTALAÇÃO. AF_04/2022</t>
  </si>
  <si>
    <t>24,30</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</si>
  <si>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</si>
  <si>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</si>
  <si>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</si>
  <si>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54,43</t>
  </si>
  <si>
    <t>CURVA EM COBRE, DN 42 MM, 45 GRAUS, SEM ANEL DE SOLDA, BOLSA X BOLSA, INSTALADO EM PRUMADA DE HIDRÁULICA PREDIAL - FORNECIMENTO E INSTALAÇÃO. AF_04/2022</t>
  </si>
  <si>
    <t>85,59</t>
  </si>
  <si>
    <t>CURVA EM COBRE, DN 54 MM, 45 GRAUS, SEM ANEL DE SOLDA, BOLSA X BOLSA, INSTALADO EM PRUMADA DE HIDRÁULICA PREDIAL - FORNECIMENTO E INSTALAÇÃO. AF_04/2022</t>
  </si>
  <si>
    <t>125,89</t>
  </si>
  <si>
    <t>CURVA EM COBRE, DN 66 MM, 45 GRAUS, SEM ANEL DE SOLDA, BOLSA X BOLSA, INSTALADO EM PRUMADA DE HIDRÁULICA PREDIAL - FORNECIMENTO E INSTALAÇÃO. AF_04/2022</t>
  </si>
  <si>
    <t>278,62</t>
  </si>
  <si>
    <t>BUCHA DE REDUÇÃO EM COBRE, DN 28 MM X 22 MM, SEM ANEL DE SOLDA, INSTALADO EM RAMAL E SUB-RAMAL DE HIDRÁULICA PREDIAL - FORNECIMENTO E INSTALAÇÃO. AF_04/2022</t>
  </si>
  <si>
    <t>LUVA, EM FERRO GALVANIZADO, CONEXÃO ROSQUEADA, DN 50 MM (2"), INSTALADO EM RESERVAÇÃO PREDIAL DE ÁGUA - FORNECIMENTO E INSTALAÇÃO. AF_04/2024</t>
  </si>
  <si>
    <t>53,75</t>
  </si>
  <si>
    <t>NIPLE, EM FERRO GALVANIZADO, CONEXÃO ROSQUEADA, DN 50 MM (2"), INSTALADO EM RESERVAÇÃO PREDIAL DE ÁGUA - FORNECIMENTO E INSTALAÇÃO. AF_04/2024</t>
  </si>
  <si>
    <t>53,78</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</si>
  <si>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</si>
  <si>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</si>
  <si>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77,12</t>
  </si>
  <si>
    <t>LUVA, EM FERRO GALVANIZADO, CONEXÃO ROSQUEADA, DN 80 MM (3"), INSTALADO EM RESERVAÇÃO PREDIAL DE ÁGUA - FORNECIMENTO E INSTALAÇÃO. AF_04/2024</t>
  </si>
  <si>
    <t>128,04</t>
  </si>
  <si>
    <t>NIPLE, EM FERRO GALVANIZADO, CONEXÃO ROSQUEADA, DN 80 MM (3"), INSTALADO EM RESERVAÇÃO PREDIAL DE ÁGUA - FORNECIMENTO E INSTALAÇÃO. AF_04/2024</t>
  </si>
  <si>
    <t>117,83</t>
  </si>
  <si>
    <t>COTOVELO 90 GRAUS, EM FERRO GALVANIZADO, CONEXÃO ROSQUEADA, DN 50 MM (2"), INSTALADO EM RESERVAÇÃO PREDIAL DE ÁGUA - FORNECIMENTO E INSTALAÇÃO. AF_04/2024</t>
  </si>
  <si>
    <t>77,25</t>
  </si>
  <si>
    <t>COTOVELO 45 GRAUS, EM FERRO GALVANIZADO, CONEXÃO ROSQUEADA, DN 50 MM (2"), INSTALADO EM RESERVAÇÃO PREDIAL DE ÁGUA - FORNECIMENTO E INSTALAÇÃO. AF_04/2024</t>
  </si>
  <si>
    <t>79,80</t>
  </si>
  <si>
    <t>COTOVELO 90 GRAUS, EM FERRO GALVANIZADO, CONEXÃO ROSQUEADA, DN 65 MM (2 1/2"), INSTALADO EM RESERVAÇÃO PREDIAL DE ÁGUA - FORNECIMENTO E INSTALAÇÃO. AF_04/2024</t>
  </si>
  <si>
    <t>126,62</t>
  </si>
  <si>
    <t>COTOVELO 45 GRAUS, EM FERRO GALVANIZADO, CONEXÃO ROSQUEADA, DN 65 MM (2 1/2"), INSTALADO EM RESERVAÇÃO PREDIAL DE ÁGUA - FORNECIMENTO E INSTALAÇÃO. AF_04/2024</t>
  </si>
  <si>
    <t>137,85</t>
  </si>
  <si>
    <t>COTOVELO 90 GRAUS, EM FERRO GALVANIZADO, CONEXÃO ROSQUEADA, DN 80 MM (3"), INSTALADO EM RESERVAÇÃO PREDIAL DE ÁGUA - FORNECIMENTO E INSTALAÇÃO. AF_04/2024</t>
  </si>
  <si>
    <t>172,76</t>
  </si>
  <si>
    <t>COTOVELO 45 GRAUS, EM FERRO GALVANIZADO, CONEXÃO ROSQUEADA, DN 80 MM (3"), INSTALADO EM RESERVAÇÃO PREDIAL DE ÁGUA - FORNECIMENTO E INSTALAÇÃO. AF_04/2024</t>
  </si>
  <si>
    <t>194,40</t>
  </si>
  <si>
    <t>TÊ, EM FERRO GALVANIZADO, CONEXÃO ROSQUEADA, DN 50 MM (2"), INSTALADO EM RESERVAÇÃO PREDIAL DE ÁGUA - FORNECIMENTO E INSTALAÇÃO. AF_04/2024</t>
  </si>
  <si>
    <t>102,89</t>
  </si>
  <si>
    <t>TÊ, EM FERRO GALVANIZADO, CONEXÃO ROSQUEADA, DN 65 MM (2 1/2"), INSTALADO EM RESERVAÇÃO PREDIAL DE ÁGUA - FORNECIMENTO E INSTALAÇÃO. AF_04/2024</t>
  </si>
  <si>
    <t>174,41</t>
  </si>
  <si>
    <t>TÊ, EM FERRO GALVANIZADO, CONEXÃO ROSQUEADA, DN 80 MM (3"), INSTALADO EM RESERVAÇÃO PREDIAL DE ÁGUA - FORNECIMENTO E INSTALAÇÃO. AF_04/2024</t>
  </si>
  <si>
    <t>228,20</t>
  </si>
  <si>
    <t>LUVA EM COBRE, DN 54 MM, SEM ANEL DE SOLDA, INSTALADO EM RESERVAÇÃO PREDIAL DE ÁGUA - FORNECIMENTO E INSTALAÇÃO. AF_04/2024</t>
  </si>
  <si>
    <t>73,19</t>
  </si>
  <si>
    <t>LUVA EM COBRE, DN 66 MM, SEM ANEL DE SOLDA, INSTALADO EM RESERVAÇÃO PREDIAL DE ÁGUA - FORNECIMENTO E INSTALAÇÃO. AF_04/2024</t>
  </si>
  <si>
    <t>184,76</t>
  </si>
  <si>
    <t>LUVA EM COBRE, DN 79 MM, SEM ANEL DE SOLDA, INSTALADO EM RESERVAÇÃO PREDIAL DE ÁGUA - FORNECIMENTO E INSTALAÇÃO. AF_04/2024</t>
  </si>
  <si>
    <t>LUVA DE COBRE, DN 104 MM, SEM ANEL DE SOLDA, INSTALADO EM RESERVAÇÃO PREDIAL DE ÁGUA - FORNECIMENTO E INSTALAÇÃO. AF_04/2024</t>
  </si>
  <si>
    <t>385,04</t>
  </si>
  <si>
    <t>COTOVELO EM COBRE, DN 54 MM, 90 GRAUS, SEM ANEL DE SOLDA, INSTALADO EM RESERVAÇÃO PREDIAL DE ÁGUA - FORNECIMENTO E INSTALAÇÃO. AF_04/2024</t>
  </si>
  <si>
    <t>125,08</t>
  </si>
  <si>
    <t>CURVA EM COBRE, DN 54 MM, 45 GRAUS, SEM ANEL DE SOLDA, BOLSA X BOLSA, INSTALADO EM RESERVAÇÃO PREDIAL DE ÁGUA - FORNECIMENTO E INSTALAÇÃO. AF_04/2024</t>
  </si>
  <si>
    <t>142,20</t>
  </si>
  <si>
    <t>COTOVELO EM COBRE, DN 66 MM, 90 GRAUS, SEM ANEL DE SOLDA, INSTALADO EM RESERVAÇÃO PREDIAL DE ÁGUA - FORNECIMENTO E INSTALAÇÃO. AF_04/2024</t>
  </si>
  <si>
    <t>353,03</t>
  </si>
  <si>
    <t>CURVA EM COBRE, DN 66 MM, 45 GRAUS, SEM ANEL DE SOLDA, BOLSA X BOLSA, INSTALADO EM RESERVAÇÃO PREDIAL DE ÁGUA - FORNECIMENTO E INSTALAÇÃO. AF_04/2024</t>
  </si>
  <si>
    <t>293,49</t>
  </si>
  <si>
    <t>COTOVELO EM COBRE, DN 79 MM, 90 GRAUS, SEM ANEL DE SOLDA, INSTALADO EM RESERVAÇÃO PREDIAL DE ÁGUA - FORNECIMENTO E INSTALAÇÃO. AF_04/2024</t>
  </si>
  <si>
    <t>343,04</t>
  </si>
  <si>
    <t>COTOVELO EM COBRE, DN 104 MM, 90 GRAUS, SEM ANEL DE SOLDA, INSTALADO EM RESERVAÇÃO PREDIAL DE ÁGUA - FORNECIMENTO E INSTALAÇÃO. AF_04/2024</t>
  </si>
  <si>
    <t>793,48</t>
  </si>
  <si>
    <t>TE EM COBRE, DN 54 MM, SEM ANEL DE SOLDA, INSTALADO EM RESERVAÇÃO PREDIAL DE ÁGUA - FORNECIMENTO E INSTALAÇÃO. AF_04/2024</t>
  </si>
  <si>
    <t>182,63</t>
  </si>
  <si>
    <t>TE EM COBRE, DN 66 MM, SEM ANEL DE SOLDA, INSTALADO EM RESERVAÇÃO PREDIAL DE ÁGUA - FORNECIMENTO E INSTALAÇÃO. AF_04/2024</t>
  </si>
  <si>
    <t>437,10</t>
  </si>
  <si>
    <t>TE EM COBRE, DN 79 MM, SEM ANEL DE SOLDA, INSTALADO EM RESERVAÇÃO PREDIAL DE ÁGUA - FORNECIMENTO E INSTALAÇÃO. AF_04/2024</t>
  </si>
  <si>
    <t>659,23</t>
  </si>
  <si>
    <t>TE EM COBRE, DN 104 MM, SEM ANEL DE SOLDA, INSTALADO EM RESERVAÇÃO PREDIAL DE ÁGUA - FORNECIMENTO E INSTALAÇÃO. AF_04/2024</t>
  </si>
  <si>
    <t>1.382,78</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</si>
  <si>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</si>
  <si>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</si>
  <si>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</si>
  <si>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4,82</t>
  </si>
  <si>
    <t>LUVA PVC, SOLDÁVEL, DN 32 MM, INSTALADO EM RESERVAÇÃO PREDIAL DE ÁGUA - FORNECIMENTO E INSTALAÇÃO. AF_04/2024</t>
  </si>
  <si>
    <t>5,62</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</si>
  <si>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</si>
  <si>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</si>
  <si>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9,04</t>
  </si>
  <si>
    <t>ADAPTADOR CURTO COM BOLSA E ROSCA PARA REGISTRO, PVC, SOLDÁVEL, DN 50 MM X 1 1/2", INSTALADO EM RESERVAÇÃO PREDIAL DE ÁGUA - FORNECIMENTO E INSTALAÇÃO. AF_04/2024</t>
  </si>
  <si>
    <t>10,12</t>
  </si>
  <si>
    <t>LUVA, PVC, SOLDÁVEL, DN 50 MM, INSTALADO EM RESERVAÇÃO PREDIAL DE ÁGUA - FORNECIMENTO E INSTALAÇÃO. AF_04/2024</t>
  </si>
  <si>
    <t>11,18</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</si>
  <si>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</si>
  <si>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</si>
  <si>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</si>
  <si>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</si>
  <si>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33,31</t>
  </si>
  <si>
    <t>ADAPTADOR CURTO COM BOLSA E ROSCA PARA REGISTRO, PVC, SOLDÁVEL, DN 85 MM X 3", INSTALADO EM RESERVAÇÃO PREDIAL DE ÁGUA - FORNECIMENTO E INSTALAÇÃO. AF_04/2024</t>
  </si>
  <si>
    <t>41,17</t>
  </si>
  <si>
    <t>LUVA, PVC, SOLDÁVEL, DN 85 MM, INSTALADO EM RESERVAÇÃO PREDIAL DE ÁGUA - FORNECIMENTO E INSTALAÇÃO. AF_04/2024</t>
  </si>
  <si>
    <t>61,54</t>
  </si>
  <si>
    <t>ADAPTADOR CURTO COM BOLSA E ROSCA PARA REGISTRO, PVC, SOLDÁVEL, DN 110 MM X 4", INSTALADO EM RESERVAÇÃO PREDIAL DE ÁGUA - FORNECIMENTO E INSTALAÇÃO. AF_04/2024</t>
  </si>
  <si>
    <t>65,51</t>
  </si>
  <si>
    <t>LUVA, PVC, SOLDÁVEL, DN 110 MM, INSTALADO EM RESERVAÇÃO PREDIAL DE ÁGUA - FORNECIMENTO E INSTALAÇÃO. AF_04/2024</t>
  </si>
  <si>
    <t>101,35</t>
  </si>
  <si>
    <t>JOELHO 90 GRAUS COM BUCHA DE LATÃO, PVC, SOLDÁVEL, DN  25 MM X 3/4", INSTALADO EM RESERVAÇÃO PREDIAL DE ÁGUA - FORNECIMENTO E INSTALAÇÃO. AF_04/2024</t>
  </si>
  <si>
    <t>5,60</t>
  </si>
  <si>
    <t>CURVA 90 GRAUS, PVC, SOLDÁVEL, DN  25 MM, INSTALADO EM RESERVAÇÃO PREDIAL DE ÁGUA - FORNECIMENTO E INSTALAÇÃO. AF_04/2024</t>
  </si>
  <si>
    <t>6,61</t>
  </si>
  <si>
    <t>JOELHO 90 GRAUS, PVC, SOLDÁVEL, DN 32 MM INSTALADO EM RESERVAÇÃO PREDIAL DE ÁGUA - FORNECIMENTO E INSTALAÇÃO. AF_04/2024</t>
  </si>
  <si>
    <t>CURVA 90 GRAUS, PVC, SOLDÁVEL, DN 32 MM, INSTALADO EM RESERVAÇÃO PREDIAL DE ÁGUA - FORNECIMENTO E INSTALAÇÃO. AF_04/2024</t>
  </si>
  <si>
    <t>11,27</t>
  </si>
  <si>
    <t>JOELHO 90 GRAUS, PVC, SOLDÁVEL, DN 40 MM INSTALADO EM RESERVAÇÃO PREDIAL DE ÁGUA - FORNECIMENTO E INSTALAÇÃO. AF_04/2024</t>
  </si>
  <si>
    <t>CURVA 90 GRAUS, PVC, SOLDÁVEL, DN 40 MM, INSTALADO EM RESERVAÇÃO PREDIAL DE ÁGUA - FORNECIMENTO E INSTALAÇÃO. AF_04/2024</t>
  </si>
  <si>
    <t>18,46</t>
  </si>
  <si>
    <t>JOELHO 90 GRAUS, PVC, SOLDÁVEL, DN 50 MM INSTALADO EM RESERVAÇÃO PREDIAL DE ÁGUA - FORNECIMENTO E INSTALAÇÃO. AF_04/2024</t>
  </si>
  <si>
    <t>CURVA 90 GRAUS, PVC, SOLDÁVEL, DN 50 MM, INSTALADO EM RESERVAÇÃO PREDIAL DE ÁGUA - FORNECIMENTO E INSTALAÇÃO. AF_04/2024</t>
  </si>
  <si>
    <t>22,14</t>
  </si>
  <si>
    <t>JOELHO 90 GRAUS, PVC, SOLDÁVEL, DN 60 MM INSTALADO EM RESERVAÇÃO PREDIAL DE ÁGUA - FORNECIMENTO E INSTALAÇÃO. AF_04/2024</t>
  </si>
  <si>
    <t>41,38</t>
  </si>
  <si>
    <t>CURVA 90 GRAUS, PVC, SOLDÁVEL, DN 60 MM, INSTALADO EM RESERVAÇÃO PREDIAL DE ÁGUA - FORNECIMENTO E INSTALAÇÃO. AF_04/2024</t>
  </si>
  <si>
    <t>46,64</t>
  </si>
  <si>
    <t>JOELHO 90 GRAUS, PVC, SOLDÁVEL, DN 75 MM INSTALADO EM RESERVAÇÃO PREDIAL DE ÁGUA - FORNECIMENTO E INSTALAÇÃO. AF_04/2024</t>
  </si>
  <si>
    <t>104,68</t>
  </si>
  <si>
    <t>CURVA 90 GRAUS, PVC, SOLDÁVEL, DN 75 MM, INSTALADO EM RESERVAÇÃO PREDIAL DE ÁGUA - FORNECIMENTO E INSTALAÇÃO. AF_04/2024</t>
  </si>
  <si>
    <t>70,97</t>
  </si>
  <si>
    <t>JOELHO 90 GRAUS, PVC, SOLDÁVEL, DN 85 MM INSTALADO EM RESERVAÇÃO PREDIAL DE ÁGUA - FORNECIMENTO E INSTALAÇÃO. AF_04/2024</t>
  </si>
  <si>
    <t>126,15</t>
  </si>
  <si>
    <t>CURVA 90 GRAUS, PVC, SOLDÁVEL, DN 85 MM, INSTALADO EM RESERVAÇÃO PREDIAL DE ÁGUA - FORNECIMENTO E INSTALAÇÃO. AF_04/2024</t>
  </si>
  <si>
    <t>90,42</t>
  </si>
  <si>
    <t>JOELHO 90 GRAUS, PVC, SOLDÁVEL, DN 110 MM INSTALADO EM RESERVAÇÃO PREDIAL DE ÁGUA - FORNECIMENTO E INSTALAÇÃO. AF_04/2024</t>
  </si>
  <si>
    <t>244,86</t>
  </si>
  <si>
    <t>CURVA 90 GRAUS, PVC, SOLDÁVEL, DN 110 MM, INSTALADO EM RESERVAÇÃO PREDIAL DE ÁGUA - FORNECIMENTO E INSTALAÇÃO. AF_04/2024</t>
  </si>
  <si>
    <t>221,14</t>
  </si>
  <si>
    <t>TÊ, PVC, SOLDÁVEL, DN  25 MM INSTALADO EM RESERVAÇÃO PREDIAL DE ÁGUA - FORNECIMENTO E INSTALAÇÃO. AF_04/2024</t>
  </si>
  <si>
    <t>6,14</t>
  </si>
  <si>
    <t>TÊ COM BUCHA DE LATÃO NA BOLSA CENTRAL, PVC, SOLDÁVEL, DN  25 MM X 3/4", INSTALADO EM RESERVAÇÃO PREDIAL DE ÁGUA - FORNECIMENTO E INSTALAÇÃO. AF_04/2024</t>
  </si>
  <si>
    <t>8,79</t>
  </si>
  <si>
    <t>TÊ, PVC, SOLDÁVEL, DN 32 MM INSTALADO EM RESERVAÇÃO PREDIAL DE ÁGUA - FORNECIMENTO E INSTALAÇÃO. AF_04/2024</t>
  </si>
  <si>
    <t>TÊ DE REDUÇÃO, PVC, SOLDÁVEL, DN 32 MM X  25 MM, INSTALADO EM RESERVAÇÃO PREDIAL DE ÁGUA - FORNECIMENTO E INSTALAÇÃO. AF_04/2024</t>
  </si>
  <si>
    <t>12,72</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</si>
  <si>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</si>
  <si>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</si>
  <si>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</si>
  <si>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22,02</t>
  </si>
  <si>
    <t>TÊ DE REDUÇÃO, PVC, SOLDÁVEL, DN 50 MM X 40 MM, INSTALADO EM RESERVAÇÃO PREDIAL DE ÁGUA - FORNECIMENTO E INSTALAÇÃO. AF_04/2024</t>
  </si>
  <si>
    <t>29,42</t>
  </si>
  <si>
    <t>TÊ, PVC, SOLDÁVEL, DN 60 MM INSTALADO EM RESERVAÇÃO PREDIAL DE ÁGUA - FORNECIMENTO E INSTALAÇÃO. AF_04/2024</t>
  </si>
  <si>
    <t>TÊ, PVC, SOLDÁVEL, DN 75 MM INSTALADO EM RESERVAÇÃO PREDIAL DE ÁGUA - FORNECIMENTO E INSTALAÇÃO. AF_04/2024</t>
  </si>
  <si>
    <t>82,84</t>
  </si>
  <si>
    <t>TÊ DE REDUÇÃO, PVC, SOLDÁVEL, DN 75 MM X 50 MM, INSTALADO EM RESERVAÇÃO PREDIAL DE ÁGUA - FORNECIMENTO E INSTALAÇÃO. AF_04/2024</t>
  </si>
  <si>
    <t>63,69</t>
  </si>
  <si>
    <t>TÊ, PVC, SOLDÁVEL, DN 85 MM INSTALADO EM RESERVAÇÃO PREDIAL DE ÁGUA - FORNECIMENTO E INSTALAÇÃO. AF_04/2024</t>
  </si>
  <si>
    <t>TÊ DE REDUÇÃO, PVC, SOLDÁVEL, DN 85 MM X 60 MM, INSTALADO EM RESERVAÇÃO PREDIAL DE ÁGUA - FORNECIMENTO E INSTALAÇÃO. AF_04/2024</t>
  </si>
  <si>
    <t>126,16</t>
  </si>
  <si>
    <t>TÊ, PVC, SOLDÁVEL, DN 110 MM INSTALADO EM RESERVAÇÃO PREDIAL DE ÁGUA - FORNECIMENTO E INSTALAÇÃO. AF_04/2024</t>
  </si>
  <si>
    <t>217,56</t>
  </si>
  <si>
    <t>TÊ DE REDUÇÃO, PVC, SOLDÁVEL, DN 110 MM X 60 MM, INSTALADO EM RESERVAÇÃO PREDIAL DE ÁGUA - FORNECIMENTO E INSTALAÇÃO. AF_04/2024</t>
  </si>
  <si>
    <t>181,74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</si>
  <si>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</si>
  <si>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</si>
  <si>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25,71</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</si>
  <si>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</si>
  <si>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</si>
  <si>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34,61</t>
  </si>
  <si>
    <t>ADAPTADOR COM FLANGE E ANEL DE VEDAÇÃO, PVC, SOLDÁVEL, DN 60 MM X 2", INSTALADO EM RESERVAÇÃO PREDIAL DE ÁGUA - FORNECIMENTO E INSTALAÇÃO. AF_04/2024</t>
  </si>
  <si>
    <t>55,29</t>
  </si>
  <si>
    <t>ADAPTADOR COM FLANGES LIVRES, PVC, SOLDÁVEL, DN 75 MM X 2 1/2", INSTALADO EM RESERVAÇÃO PREDIAL DE ÁGUA - FORNECIMENTO E INSTALAÇÃO. AF_04/2024</t>
  </si>
  <si>
    <t>232,76</t>
  </si>
  <si>
    <t>ADAPTADOR COM FLANGES LIVRES, PVC, SOLDÁVEL, DN 85 MM X 3", INSTALADO EM RESERVAÇÃO PREDIAL DE ÁGUA - FORNECIMENTO E INSTALAÇÃO. AF_04/2024</t>
  </si>
  <si>
    <t>327,50</t>
  </si>
  <si>
    <t>ADAPTADOR COM FLANGES LIVRES, PVC, SOLDÁVEL, DN 110 MM X 4", INSTALADO EM RESERVAÇÃO PREDIAL DE ÁGUA - FORNECIMENTO E INSTALAÇÃO. AF_04/2024</t>
  </si>
  <si>
    <t>290,59</t>
  </si>
  <si>
    <t>CONECTOR, CPVC, SOLDÁVEL, DN 22 MM X 3/4", INSTALADO EM RESERVAÇÃO PREDIAL DE ÁGUA - FORNECIMENTO E INSTALAÇÃO. AF_04/2024</t>
  </si>
  <si>
    <t>20,92</t>
  </si>
  <si>
    <t>LUVA, CPVC, SOLDÁVEL, DN 22 MM, INSTALADO EM RESERVAÇÃO PREDIAL DE ÁGUA - FORNECIMENTO E INSTALAÇÃO. AF_04/2024</t>
  </si>
  <si>
    <t>5,98</t>
  </si>
  <si>
    <t>CONECTOR, CPVC, SOLDÁVEL, DN 28 MM X 1", INSTALADO EM RESERVAÇÃO PREDIAL DE ÁGUA - FORNECIMENTO E INSTALAÇÃO. AF_04/2024</t>
  </si>
  <si>
    <t>LUVA, CPVC, SOLDÁVEL, DN 28 MM, INSTALADO EM RESERVAÇÃO PREDIAL DE ÁGUA - FORNECIMENTO E INSTALAÇÃO. AF_04/2024</t>
  </si>
  <si>
    <t>9,61</t>
  </si>
  <si>
    <t>CONECTOR, CPVC, SOLDÁVEL, DN 35 MM X 1 1/4", INSTALADO EM RESERVAÇÃO PREDIAL DE ÁGUA - FORNECIMENTO E INSTALAÇÃO. AF_04/2024</t>
  </si>
  <si>
    <t>41,99</t>
  </si>
  <si>
    <t>LUVA, CPVC, SOLDÁVEL, DN 35 MM, INSTALADO EM RESERVAÇÃO PREDIAL DE ÁGUA - FORNECIMENTO E INSTALAÇÃO. AF_04/2024</t>
  </si>
  <si>
    <t>16,37</t>
  </si>
  <si>
    <t>CONECTOR, CPVC, SOLDÁVEL, DN 42 MM X 1 1/2", INSTALADO EM RESERVAÇÃO PREDIAL DE ÁGUA - FORNECIMENTO E INSTALAÇÃO. AF_04/2024</t>
  </si>
  <si>
    <t>51,48</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</si>
  <si>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</si>
  <si>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</si>
  <si>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</si>
  <si>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37,57</t>
  </si>
  <si>
    <t>CONECTOR, CPVC, SOLDÁVEL, DN 73 MM X 2 1/2", INSTALADO EM RESERVAÇÃO PREDIAL DE ÁGUA - FORNECIMENTO E INSTALAÇÃO. AF_04/2024</t>
  </si>
  <si>
    <t>298,91</t>
  </si>
  <si>
    <t>CONECTOR, CPVC, SOLDÁVEL, DN 89 MM X 3", INSTALADO EM RESERVAÇÃO PREDIAL DE ÁGUA - FORNECIMENTO E INSTALAÇÃO. AF_04/2024</t>
  </si>
  <si>
    <t>434,68</t>
  </si>
  <si>
    <t>LUVA, CPVC, SOLDÁVEL, DN 89 MM, INSTALADO EM RESERVAÇÃO PREDIAL DE ÁGUA - FORNECIMENTO E INSTALAÇÃO. AF_04/2024</t>
  </si>
  <si>
    <t>153,36</t>
  </si>
  <si>
    <t>CONECTOR, CPVC, SOLDÁVEL, DN 114 MM X 4", INSTALADO EM RESERVAÇÃO PREDIAL DE ÁGUA - FORNECIMENTO E INSTALAÇÃO. AF_04/2024</t>
  </si>
  <si>
    <t>1.306,90</t>
  </si>
  <si>
    <t>LUVA, CPVC, SOLDÁVEL, DN 114 MM, INSTALADO EM RESERVAÇÃO PREDIAL DE ÁGUA - FORNECIMENTO E INSTALAÇÃO. AF_04/2024</t>
  </si>
  <si>
    <t>189,50</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</si>
  <si>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</si>
  <si>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</si>
  <si>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</si>
  <si>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</si>
  <si>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</si>
  <si>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21,48</t>
  </si>
  <si>
    <t>JOELHO 90 GRAUS, CPVC, SOLDÁVEL, DN 42 MM, INSTALADO EM RESERVAÇÃO PREDIAL DE ÁGUA - FORNECIMENTO E INSTALAÇÃO. AF_04/2024</t>
  </si>
  <si>
    <t>30,69</t>
  </si>
  <si>
    <t>JOELHO 90 GRAUS, CPVC, SOLDÁVEL, DN 54 MM, INSTALADO EM RESERVAÇÃO PREDIAL DE ÁGUA - FORNECIMENTO E INSTALAÇÃO. AF_04/2024</t>
  </si>
  <si>
    <t>66,63</t>
  </si>
  <si>
    <t>JOELHO 90 GRAUS, CPVC, SOLDÁVEL, DN 73 MM, INSTALADO EM RESERVAÇÃO PREDIAL DE ÁGUA - FORNECIMENTO E INSTALAÇÃO. AF_04/2024</t>
  </si>
  <si>
    <t>133,86</t>
  </si>
  <si>
    <t>JOELHO 90 GRAUS, CPVC, SOLDÁVEL, DN 89 MM, INSTALADO EM RESERVAÇÃO PREDIAL DE ÁGUA - FORNECIMENTO E INSTALAÇÃO. AF_04/2024</t>
  </si>
  <si>
    <t>161,50</t>
  </si>
  <si>
    <t>JOELHO 90 GRAUS, CPVC, SOLDÁVEL, DN 114 MM, INSTALADO EM RESERVAÇÃO PREDIAL DE ÁGUA - FORNECIMENTO E INSTALAÇÃO. AF_04/2024</t>
  </si>
  <si>
    <t>231,89</t>
  </si>
  <si>
    <t>TE, CPVC, SOLDÁVEL, DN 22 MM, INSTALADO EM RESERVAÇÃO PREDIAL DE ÁGUA - FORNECIMENTO E INSTALAÇÃO. AF_04/2024</t>
  </si>
  <si>
    <t>TE, CPVC, SOLDÁVEL, DN 28 MM, INSTALADO EM RESERVAÇÃO PREDIAL DE ÁGUA - FORNECIMENTO E INSTALAÇÃO. AF_04/2024</t>
  </si>
  <si>
    <t>16,83</t>
  </si>
  <si>
    <t>TE, CPVC, SOLDÁVEL, DN 35 MM, INSTALADO EM RESERVAÇÃO PREDIAL DE ÁGUA - FORNECIMENTO E INSTALAÇÃO. AF_04/2024</t>
  </si>
  <si>
    <t>41,64</t>
  </si>
  <si>
    <t>TE, CPVC, SOLDÁVEL, DN 42 MM, INSTALADO EM RESERVAÇÃO PREDIAL DE ÁGUA - FORNECIMENTO E INSTALAÇÃO. AF_04/2024</t>
  </si>
  <si>
    <t>52,97</t>
  </si>
  <si>
    <t>TE, CPVC, SOLDÁVEL, DN 54 MM, INSTALADO EM RESERVAÇÃO PREDIAL DE ÁGUA - FORNECIMENTO E INSTALAÇÃO. AF_04/2024</t>
  </si>
  <si>
    <t>84,02</t>
  </si>
  <si>
    <t>TE, CPVC, SOLDÁVEL, DN 73 MM, INSTALADO EM RESERVAÇÃO PREDIAL DE ÁGUA - FORNECIMENTO E INSTALAÇÃO. AF_04/2024</t>
  </si>
  <si>
    <t>180,25</t>
  </si>
  <si>
    <t>TE, CPVC, SOLDÁVEL, DN 89 MM, INSTALADO EM RESERVAÇÃO PREDIAL DE ÁGUA - FORNECIMENTO E INSTALAÇÃO. AF_04/2024</t>
  </si>
  <si>
    <t>219,54</t>
  </si>
  <si>
    <t>TE, CPVC, SOLDÁVEL, DN 114 MM, INSTALADO EM RESERVAÇÃO PREDIAL DE ÁGUA - FORNECIMENTO E INSTALAÇÃO. AF_04/2024</t>
  </si>
  <si>
    <t>289,79</t>
  </si>
  <si>
    <t>ADAPTADOR COM FLANGE E ANEL DE VEDAÇÃO, CPVC, ROSCÁVEL, DN 15 MM, INSTALADO EM RESERVAÇÃO PREDIAL DE ÁGUA - FORNECIMENTO E INSTALAÇÃO. AF_04/2024</t>
  </si>
  <si>
    <t>29,85</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</si>
  <si>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</si>
  <si>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</si>
  <si>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36,77</t>
  </si>
  <si>
    <t>ADAPTADOR COM FLANGE E ANEL DE VEDAÇÃO, CPVC, ROSCÁVEL, DN 35 MM, INSTALADO EM RESERVAÇÃO PREDIAL DE ÁGUA - FORNECIMENTO E INSTALAÇÃO. AF_04/2024</t>
  </si>
  <si>
    <t>54,31</t>
  </si>
  <si>
    <t>ADAPTADOR COM FLANGE E ANEL DE VEDAÇÃO, CPVC, ROSCÁVEL, DN 42 MM, INSTALADO EM RESERVAÇÃO PREDIAL DE ÁGUA - FORNECIMENTO E INSTALAÇÃO. AF_04/2024</t>
  </si>
  <si>
    <t>61,51</t>
  </si>
  <si>
    <t>ADAPTADOR COM FLANGE E ANEL DE VEDAÇÃO, CPVC, ROSCÁVEL, DN 54 MM, INSTALADO EM RESERVAÇÃO PREDIAL DE ÁGUA - FORNECIMENTO E INSTALAÇÃO. AF_04/2024</t>
  </si>
  <si>
    <t>82,01</t>
  </si>
  <si>
    <t>ADAPTADOR COM FLANGE E ANEL DE VEDAÇÃO, PVC, SOLDÁVEL, DN  20 MM X 1/2", INSTALADO EM RESERVAÇÃO PREDIAL DE ÁGUA - FORNECIMENTO E INSTALAÇÃO. AF_04/2024</t>
  </si>
  <si>
    <t>17,75</t>
  </si>
  <si>
    <t>LUVA, CPVC, SOLDÁVEL, DN 73 MM, INSTALADO EM RESERVAÇÃO PREDIAL DE ÁGUA - FORNECIMENTO E INSTALAÇÃO. AF_04/2024</t>
  </si>
  <si>
    <t>LUVA COM BUCHA DE LATÃO, PVC, SOLDÁVEL, DN 32MM X 1 , INSTALADO EM RAMAL DE DISTRIBUIÇÃO DE ÁGUA   FORNECIMENTO E INSTALAÇÃO. AF_06/2022</t>
  </si>
  <si>
    <t>23,40</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</si>
  <si>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</si>
  <si>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</si>
  <si>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50,39</t>
  </si>
  <si>
    <t>CURVA 90 GRAUS, PVC, SERIE R, ÁGUA PLUVIAL, DN 100 MM, JUNTA ELÁSTICA, FORNECIDO E INSTALADO EM CONDUTORES VERTICAIS DE ÁGUAS PLUVIAIS. AF_06/2022</t>
  </si>
  <si>
    <t>56,83</t>
  </si>
  <si>
    <t>SPRINKLER TIPO PENDENTE, 68 °C, UNIÃO POR ROSCA DN 15 (1/2") - FORNECIMENTO E INSTALAÇÃO. AF_10/2020</t>
  </si>
  <si>
    <t>JOELHO 90 GRAUS, PPR, DN 25 MM, CLASSE PN 25, INSTALADO EM RAMAL OU SUB-RAMAL DE ÁGUA   FORNECIMENTO E INSTALAÇÃO. AF_08/2022</t>
  </si>
  <si>
    <t>14,11</t>
  </si>
  <si>
    <t>JOELHO 45 GRAUS, PPR, DN 25 MM, CLASSE PN 25, INSTALADO EM RAMAL OU SUB-RAMAL DE ÁGUA   FORNECIMENTO E INSTALAÇÃO. AF_08/2022</t>
  </si>
  <si>
    <t>14,47</t>
  </si>
  <si>
    <t>LUVA, PPR, DN 25 MM, CLASSE PN 25, INSTALADO EM RAMAL OU SUB-RAMAL DE ÁGUA   FORNECIMENTO E INSTALAÇÃO. AF_08/2022</t>
  </si>
  <si>
    <t>9,84</t>
  </si>
  <si>
    <t>CONECTOR MACHO, PPR, 25 X 1/2  , CLASSE PN 25, INSTALADO EM RAMAL OU SUB-RAMAL DE ÁGUA   FORNECIMENTO E INSTALAÇÃO. AF_08/2022</t>
  </si>
  <si>
    <t>23,37</t>
  </si>
  <si>
    <t>CONECTOR FÊMEA, PPR, 25 X 1/2  , CLASSE PN 25, INSTALADO EM RAMAL OU SUB-RAMAL DE ÁGUA   FORNECIMENTO E INSTALAÇÃO. AF_08/2022</t>
  </si>
  <si>
    <t>15,53</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</si>
  <si>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</si>
  <si>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</si>
  <si>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</si>
  <si>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</si>
  <si>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</si>
  <si>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</si>
  <si>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12,50</t>
  </si>
  <si>
    <t>JOELHO 90 GRAUS, PPR, DN 40 MM, CLASSE PN 25, INSTALADO EM RAMAL DE DISTRIBUIÇÃO - FORNECIMENTO E INSTALAÇÃO. AF_08/2022</t>
  </si>
  <si>
    <t>14,24</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</si>
  <si>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</si>
  <si>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</si>
  <si>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</si>
  <si>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21,54</t>
  </si>
  <si>
    <t>CONECTOR FÊMEA, PPR, 25 X 1/2  , CLASSE PN 25, INSTALADO EM RAMAL DE DISTRIBUIÇÃO DE ÁGUA   FORNECIMENTO E INSTALAÇÃO. AF_08/2022</t>
  </si>
  <si>
    <t>13,70</t>
  </si>
  <si>
    <t>LUVA, PPR, DN 32 MM, CLASSE PN 25, INSTALADO EM RAMAL DE DISTRIBUIÇÃO DE ÁGUA   FORNECIMENTO E INSTALAÇÃO. AF_08/2022</t>
  </si>
  <si>
    <t>7,51</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</si>
  <si>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</si>
  <si>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</si>
  <si>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</si>
  <si>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</si>
  <si>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</si>
  <si>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15,78</t>
  </si>
  <si>
    <t>TÊ NORMAL, PPR, DN 25 MM, CLASSE PN 25, INSTALADO EM RAMAL DE DISTRIBUIÇÃO DE ÁGUA   FORNECIMENTO E INSTALAÇÃO. AF_08/2022</t>
  </si>
  <si>
    <t>10,32</t>
  </si>
  <si>
    <t>TÊ NORMAL, PPR, DN 32 MM, CLASSE PN 25, INSTALADO EM RAMAL DE DISTRIBUIÇÃO DE ÁGUA   FORNECIMENTO E INSTALAÇÃO. AF_08/2022</t>
  </si>
  <si>
    <t>TÊ NORMAL, PPR, DN 40 MM, CLASSE PN 25, INSTALADO EM RAMAL DE DISTRIBUIÇÃO DE ÁGUA   FORNECIMENTO E INSTALAÇÃO. AF_08/2022</t>
  </si>
  <si>
    <t>21,29</t>
  </si>
  <si>
    <t>JOELHO 90 GRAUS, PPR, DN 25 MM, CLASSE PN 25, INSTALADO EM PRUMADA DE ÁGUA   FORNECIMENTO E INSTALAÇÃO . AF_08/2022</t>
  </si>
  <si>
    <t>10,16</t>
  </si>
  <si>
    <t>JOELHO 45 GRAUS, PPR, DN 25 MM, CLASSE PN 25, INSTALADO EM PRUMADA DE ÁGUA   FORNECIMENTO E INSTALAÇÃO . AF_08/2022</t>
  </si>
  <si>
    <t>JOELHO 90 GRAUS, PPR, DN 32 MM, CLASSE PN 25, INSTALADO EM PRUMADA DE ÁGUA   FORNECIMENTO E INSTALAÇÃO . AF_08/2022</t>
  </si>
  <si>
    <t>13,11</t>
  </si>
  <si>
    <t>JOELHO 45 GRAUS, PPR, DN 32 MM, CLASSE PN 25, INSTALADO EM PRUMADA DE ÁGUA   FORNECIMENTO E INSTALAÇÃO . AF_08/2022</t>
  </si>
  <si>
    <t>JOELHO 90 GRAUS, PPR, DN 40 MM, CLASSE PN 25, INSTALADO EM PRUMADA DE ÁGUA   FORNECIMENTO E INSTALAÇÃO . AF_08/2022</t>
  </si>
  <si>
    <t>19,53</t>
  </si>
  <si>
    <t>JOELHO 45 GRAUS, PPR, DN 40 MM, CLASSE PN 25, INSTALADO EM PRUMADA DE ÁGUA   FORNECIMENTO E INSTALAÇÃO . AF_08/2022</t>
  </si>
  <si>
    <t>24,49</t>
  </si>
  <si>
    <t>JOELHO 90 GRAUS, PPR, DN 50 MM, CLASSE PN 25, INSTALADO EM PRUMADA DE ÁGUA   FORNECIMENTO E INSTALAÇÃO . AF_08/2022</t>
  </si>
  <si>
    <t>27,26</t>
  </si>
  <si>
    <t>JOELHO 45 GRAUS, PPR, DN 50 MM, CLASSE PN 25, INSTALADO EM PRUMADA DE ÁGUA   FORNECIMENTO E INSTALAÇÃO . AF_08/2022</t>
  </si>
  <si>
    <t>35,11</t>
  </si>
  <si>
    <t>JOELHO 90 GRAUS, PPR, DN 63 MM, CLASSE PN 25, INSTALADO EM PRUMADA DE ÁGUA   FORNECIMENTO E INSTALAÇÃO . AF_08/2022</t>
  </si>
  <si>
    <t>38,73</t>
  </si>
  <si>
    <t>JOELHO 45 GRAUS, PPR, DN 63 MM, CLASSE PN 25, INSTALADO EM PRUMADA DE ÁGUA   FORNECIMENTO E INSTALAÇÃO . AF_08/2022</t>
  </si>
  <si>
    <t>52,75</t>
  </si>
  <si>
    <t>JOELHO 90 GRAUS, PPR, DN 75 MM, CLASSE PN 25, INSTALADO EM PRUMADA DE ÁGUA   FORNECIMENTO E INSTALAÇÃO . AF_08/2022</t>
  </si>
  <si>
    <t>82,79</t>
  </si>
  <si>
    <t>JOELHO 45 GRAUS, PPR, DN 75 MM, CLASSE PN 25, INSTALADO EM PRUMADA DE ÁGUA   FORNECIMENTO E INSTALAÇÃO . AF_08/2022</t>
  </si>
  <si>
    <t>91,34</t>
  </si>
  <si>
    <t>JOELHO 90 GRAUS, PPR, DN 90 MM, CLASSE PN 25, INSTALADO EM PRUMADA DE ÁGUA   FORNECIMENTO E INSTALAÇÃO . AF_08/2022</t>
  </si>
  <si>
    <t>103,42</t>
  </si>
  <si>
    <t>JOELHO 90 GRAUS, PPR, DN 110 MM, CLASSE PN 25, INSTALADO EM PRUMADA DE ÁGUA   FORNECIMENTO E INSTALAÇÃO . AF_08/2022</t>
  </si>
  <si>
    <t>307,76</t>
  </si>
  <si>
    <t>LUVA, PPR, DN 25 MM, CLASSE PN 25, INSTALADO EM PRUMADA DE ÁGUA   FORNECIMENTO E INSTALAÇÃO . AF_08/2022</t>
  </si>
  <si>
    <t>7,22</t>
  </si>
  <si>
    <t>CONECTOR MACHO, PPR, 25 X 1/2", CLASSE PN 25, INSTALADO EM PRUMADA DE ÁGUA   FORNECIMENTO E INSTALAÇÃO . AF_08/2022</t>
  </si>
  <si>
    <t>CONECTOR FÊMEA, PPR, 25 X 1/2", CLASSE PN 25, INSTALADO EM PRUMADA DE ÁGUA   FORNECIMENTO E INSTALAÇÃO . AF_08/2022</t>
  </si>
  <si>
    <t>15,19</t>
  </si>
  <si>
    <t>LUVA, PPR, DN 32 MM, CLASSE PN 25, INSTALADO EM PRUMADA DE ÁGUA   FORNECIMENTO E INSTALAÇÃO. AF_08/2022</t>
  </si>
  <si>
    <t>9,94</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</si>
  <si>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</si>
  <si>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</si>
  <si>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</si>
  <si>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</si>
  <si>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</si>
  <si>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</si>
  <si>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52,01</t>
  </si>
  <si>
    <t>LUVA, PPR, DN 90 MM, CLASSE PN 25, INSTALADO EM PRUMADA DE ÁGUA   FORNECIMENTO E INSTALAÇÃO. AF_08/2022</t>
  </si>
  <si>
    <t>79,02</t>
  </si>
  <si>
    <t>LUVA, PPR, DN 110 MM, CLASSE PN 25, INSTALADO EM PRUMADA DE ÁGUA   FORNECIMENTO E INSTALAÇÃO. AF_08/2022</t>
  </si>
  <si>
    <t>100,89</t>
  </si>
  <si>
    <t>TÊ NORMAL, PPR, DN 25 MM, CLASSE PN 25, INSTALADO EM PRUMADA DE ÁGUA   FORNECIMENTO E INSTALAÇÃO . AF_08/2022</t>
  </si>
  <si>
    <t>TÊ NORMAL, PPR, DN 32 MM, CLASSE PN 25, INSTALADO EM PRUMADA DE ÁGUA   FORNECIMENTO E INSTALAÇÃO . AF_08/2022</t>
  </si>
  <si>
    <t>19,86</t>
  </si>
  <si>
    <t>TÊ NORMAL, PPR, DN 40 MM, CLASSE PN 25, INSTALADO EM PRUMADA DE ÁGUA   FORNECIMENTO E INSTALAÇÃO . AF_08/2022</t>
  </si>
  <si>
    <t>28,34</t>
  </si>
  <si>
    <t>TÊ NORMAL, PPR, DN 50 MM, CLASSE PN 25, INSTALADO EM PRUMADA DE ÁGUA   FORNECIMENTO E INSTALAÇÃO . AF_08/2022</t>
  </si>
  <si>
    <t>43,65</t>
  </si>
  <si>
    <t>TÊ NORMAL, PPR, DN 63 MM, CLASSE PN 25, INSTALADO EM PRUMADA DE ÁGUA   FORNECIMENTO E INSTALAÇÃO . AF_08/2022</t>
  </si>
  <si>
    <t>62,24</t>
  </si>
  <si>
    <t>TÊ NORMAL, PPR, DN 75 MM, CLASSE PN 25, INSTALADO EM PRUMADA DE ÁGUA   FORNECIMENTO E INSTALAÇÃO . AF_08/2022</t>
  </si>
  <si>
    <t>111,35</t>
  </si>
  <si>
    <t>TÊ NORMAL, PPR, DN 90 MM, CLASSE PN 25, INSTALADO EM PRUMADA DE ÁGUA   FORNECIMENTO E INSTALAÇÃO . AF_08/2022</t>
  </si>
  <si>
    <t>145,15</t>
  </si>
  <si>
    <t>TÊ NORMAL, PPR, DN 110 MM, CLASSE PN 25, INSTALADO EM PRUMADA DE ÁGUA   FORNECIMENTO E INSTALAÇÃO . AF_08/2022</t>
  </si>
  <si>
    <t>279,56</t>
  </si>
  <si>
    <t>LUVA, PPR, DN 20 MM, INSTALADO EM RESERVAÇÃO PREDIAL DE ÁGUA - FORNECIMENTO E INSTALAÇÃO. AF_04/2024</t>
  </si>
  <si>
    <t>5,21</t>
  </si>
  <si>
    <t>LUVA, PPR, DN 25 MM, INSTALADO EM RESERVAÇÃO PREDIAL DE ÁGUA - FORNECIMENTO E INSTALAÇÃO. AF_04/2024</t>
  </si>
  <si>
    <t>5,32</t>
  </si>
  <si>
    <t>CONECTOR MACHO, PPR, 25 MM X 1/2'', INSTALADO EM RESERVAÇÃO PREDIAL DE ÁGUA - FORNECIMENTO E INSTALAÇÃO. AF_04/2024</t>
  </si>
  <si>
    <t>LUVA, PPR, DN 32 MM, CLASSE PN 25, INSTALADO EM RESERVAÇÃO PREDIAL DE ÁGUA - FORNECIMENTO E INSTALAÇÃO. AF_04/2024</t>
  </si>
  <si>
    <t>7,45</t>
  </si>
  <si>
    <t>CONECTOR MACHO, PPR, 32 MM X 3/4'', INSTALADO EM RESERVAÇÃO PREDIAL DE ÁGUA - FORNECIMENTO E INSTALAÇÃO. AF_04/2024</t>
  </si>
  <si>
    <t>29,39</t>
  </si>
  <si>
    <t>LUVA, PPR, DN 40 MM, CLASSE PN 25, INSTALADO EM RESERVAÇÃO PREDIAL DE ÁGUA - FORNECIMENTO E INSTALAÇÃO. AF_04/2024</t>
  </si>
  <si>
    <t>14,82</t>
  </si>
  <si>
    <t>LUVA, PPR, DN 50 MM, CLASSE PN 25, INSTALADO EM RESERVAÇÃO PREDIAL DE ÁGUA - FORNECIMENTO E INSTALAÇÃO. AF_04/2024</t>
  </si>
  <si>
    <t>18,19</t>
  </si>
  <si>
    <t>LUVA, PPR, DN 63 MM, CLASSE PN 25, INSTALADO EM RESERVAÇÃO PREDIAL DE ÁGUA - FORNECIMENTO E INSTALAÇÃO. AF_04/2024</t>
  </si>
  <si>
    <t>LUVA, PPR, DN 75 MM, CLASSE PN 25, INSTALADO EM RESERVAÇÃO PREDIAL DE ÁGUA - FORNECIMENTO E INSTALAÇÃO. AF_04/2024</t>
  </si>
  <si>
    <t>48,55</t>
  </si>
  <si>
    <t>LUVA, PPR, DN 90 MM, CLASSE PN 25, INSTALADO EM RESERVAÇÃO PREDIAL DE ÁGUA - FORNECIMENTO E INSTALAÇÃO. AF_04/2024</t>
  </si>
  <si>
    <t>76,40</t>
  </si>
  <si>
    <t>LUVA, PPR, DN 110 MM, CLASSE PN 25, INSTALADO EM RESERVAÇÃO PREDIAL DE ÁGUA - FORNECIMENTO E INSTALAÇÃO. AF_04/2024</t>
  </si>
  <si>
    <t>100,31</t>
  </si>
  <si>
    <t>JOELHO 90 GRAUS, PPR, DN 20 MM, INSTALADO EM RESERVAÇÃO PREDIAL DE ÁGUA - FORNECIMENTO E INSTALAÇÃO. AF_04/2024</t>
  </si>
  <si>
    <t>JOELHO 90 GRAUS, PPR, DN 25 MM, INSTALADO EM RESERVAÇÃO PREDIAL DE ÁGUA - FORNECIMENTO E INSTALAÇÃO. AF_04/2024</t>
  </si>
  <si>
    <t>7,33</t>
  </si>
  <si>
    <t>JOELHO 90 GRAUS, PPR, DN 32 MM, INSTALADO EM RESERVAÇÃO PREDIAL DE ÁGUA - FORNECIMENTO E INSTALAÇÃO. AF_04/2024</t>
  </si>
  <si>
    <t>JOELHO 90 GRAUS, PPR, DN 40 MM, INSTALADO EM RESERVAÇÃO PREDIAL DE ÁGUA - FORNECIMENTO E INSTALAÇÃO. AF_04/2024</t>
  </si>
  <si>
    <t>14,96</t>
  </si>
  <si>
    <t>JOELHO 90 GRAUS, PPR, DN 50 MM, INSTALADO EM RESERVAÇÃO PREDIAL DE ÁGUA - FORNECIMENTO E INSTALAÇÃO. AF_04/2024</t>
  </si>
  <si>
    <t>22,03</t>
  </si>
  <si>
    <t>JOELHO 90 GRAUS, PPR, DN 63 MM, INSTALADO EM RESERVAÇÃO PREDIAL DE ÁGUA - FORNECIMENTO E INSTALAÇÃO. AF_04/2024</t>
  </si>
  <si>
    <t>33,23</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</si>
  <si>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</si>
  <si>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</si>
  <si>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</si>
  <si>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306,91</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</si>
  <si>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</si>
  <si>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</si>
  <si>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</si>
  <si>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</si>
  <si>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54,89</t>
  </si>
  <si>
    <t>TÊ, PPR, DN 75 MM, INSTALADO EM RESERVAÇÃO PREDIAL DE ÁGUA - FORNECIMENTO E INSTALAÇÃO. AF_04/2024</t>
  </si>
  <si>
    <t>104,44</t>
  </si>
  <si>
    <t>TÊ, PPR, DN 90 MM, INSTALADO EM RESERVAÇÃO PREDIAL DE ÁGUA - FORNECIMENTO E INSTALAÇÃO. AF_04/2024</t>
  </si>
  <si>
    <t>139,91</t>
  </si>
  <si>
    <t>TÊ, PPR, DN 110 MM, INSTALADO EM RESERVAÇÃO PREDIAL DE ÁGUA - FORNECIMENTO E INSTALAÇÃO. AF_04/2024</t>
  </si>
  <si>
    <t>278,42</t>
  </si>
  <si>
    <t>KIT CHASSI PEX, PRÉ-FABRICADO, PARA CHUVEIRO, INCLUSO QUADRO METÁLICO, TUBOS, REGISTROS DE PRESSÃO E CONEXÕES POR CRIMPAGEM - FORNECIMENTO E INSTALAÇÃO. AF_02/2023</t>
  </si>
  <si>
    <t>376,07</t>
  </si>
  <si>
    <t>KIT CHASSI PEX, PRÉ-FABRICADO, PARA COZINHA COM CUBA SIMPLES, INCLUSO QUADRO METÁLICO, TUBOS E CONEXÕES POR CRIMPAGEM - FORNECIMENTO E INSTALAÇÃO. AF_02/2023</t>
  </si>
  <si>
    <t>67,65</t>
  </si>
  <si>
    <t>KIT CHASSI PEX, PRÉ-FABRICADO, PARA ÁREA DE SERVIÇO COM TANQUE E MÁQUINA DE LAVAR ROUPA, INCLUSO QUADRO METÁLICO, TUBOS E CONEXÕES POR CRIMPAGEM - FORNECIMENTO E INSTALAÇÃO. AF_02/2023</t>
  </si>
  <si>
    <t>108,10</t>
  </si>
  <si>
    <t>KIT CHASSI PEX, PRÉ-FABRICADO, PARA CHUVEIRO, INCLUSO QUADRO METÁLICO, TUBOS, REGISTROS DE PRESSÃO E CONEXÕES POR ANEL DESLIZANTE - FORNECIMENTO E INSTALAÇÃO. AF_02/2023</t>
  </si>
  <si>
    <t>193,29</t>
  </si>
  <si>
    <t>KIT CHASSI PEX, PRÉ-FABRICADO, PARA COZINHA COM CUBA SIMPLES, INCLUSO QUADRO METÁLICO, TUBOS E CONEXÕES POR ANEL DESLIZANTE - FORNECIMENTO E INSTALAÇÃO. AF_02/2023</t>
  </si>
  <si>
    <t>73,55</t>
  </si>
  <si>
    <t>KIT CHASSI PEX, PRÉ-FABRICADO, PARA ÁREA DE SERVIÇO COM TANQUE E MÁQUINA DE LAVAR ROUPA, INCLUSO QUADRO METÁLICO, TUBOS E CONEXÕES POR ANEL DESLIZANTE - FORNECIMENTO E INSTALAÇÃO. AF_02/2023</t>
  </si>
  <si>
    <t>117,54</t>
  </si>
  <si>
    <t>UNIÃO METÁLICA PARA INSTALAÇÕES EM PEX ÁGUA, DN 16 MM, COM ANEL DESLIZANTE - FORNECIMENTO E INSTALAÇÃO. AF_02/2023</t>
  </si>
  <si>
    <t>14,80</t>
  </si>
  <si>
    <t>CONEXÃO FIXA, ROSCA FÊMEA, METÁLICA, PARA INSTALAÇÕES EM PEX ÁGUA, DN 16 MM X 1/2", COM ANEL DESLIZANTE. FORNECIMENTO E INSTALAÇÃO. AF_02/2023</t>
  </si>
  <si>
    <t>16,39</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</si>
  <si>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</si>
  <si>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</si>
  <si>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18,74</t>
  </si>
  <si>
    <t>CONEXÃO FIXA, ROSCA FÊMEA, METÁLICA, PARA INSTALAÇÕES EM PEX ÁGUA, DN 20 MM X 1/2", COM ANEL DESLIZANTE. FORNECIMENTO E INSTALAÇÃO. AF_02/2023</t>
  </si>
  <si>
    <t>17,07</t>
  </si>
  <si>
    <t>CONEXÃO FIXA, ROSCA FÊMEA, METÁLICA, PARA INSTALAÇÕES EM PEX ÁGUA, DN 20 MM X 3/4", COM ANEL DESLIZANTE. FORNECIMENTO E INSTALAÇÃO. AF_02/2023</t>
  </si>
  <si>
    <t>19,48</t>
  </si>
  <si>
    <t>UNIÃO DE REDUÇÃO, METÁLICA, PARA INSTALAÇÕES EM PEX ÁGUA, DN 20 X 16 MM, CONEXÃO POR ANEL DESLIZANTE - FORNECIMENTO E INSTALAÇÃO. AF_02/2023</t>
  </si>
  <si>
    <t>14,03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</si>
  <si>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</si>
  <si>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</si>
  <si>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22,04</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</si>
  <si>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</si>
  <si>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</si>
  <si>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18,98</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</si>
  <si>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</si>
  <si>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</si>
  <si>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</si>
  <si>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32,95</t>
  </si>
  <si>
    <t>UNIÃO DE REDUÇÃO, METÁLICA, PARA INSTALAÇÕES EM PEX ÁGUA, DN 32 X 25 MM, CONEXÃO POR ANEL DESLIZANTE - FORNECIMENTO E INSTALAÇÃO. AF_02/2023</t>
  </si>
  <si>
    <t>26,78</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</si>
  <si>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</si>
  <si>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</si>
  <si>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</si>
  <si>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11,47</t>
  </si>
  <si>
    <t>CONEXÃO FIXA, ROSCA FÊMEA, PARA INSTALAÇÕES EM PEX ÁGUA, DN 20MM X 1/2", CONEXÃO POR CRIMPAGEM - FORNECIMENTO E INSTALAÇÃO. AF_02/2023</t>
  </si>
  <si>
    <t>16,79</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</si>
  <si>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</si>
  <si>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</si>
  <si>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</si>
  <si>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18,22</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</si>
  <si>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</si>
  <si>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</si>
  <si>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20,79</t>
  </si>
  <si>
    <t>LUVA PARA INSTALAÇÕES EM PEX ÁGUA, DN 32 MM, CONEXÃO POR CRIMPAGEM - FORNECIMENTO E INSTALAÇÃO. AF_02/2023</t>
  </si>
  <si>
    <t>24,73</t>
  </si>
  <si>
    <t>LUVA DE REDUÇÃO PARA INSTALAÇÕES EM PEX ÁGUA, DN 32 X 25 MM, CONEXÃO POR CRIMPAGEM - FORNECIMENTO E INSTALAÇÃO. AF_02/2023</t>
  </si>
  <si>
    <t>29,79</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</si>
  <si>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</si>
  <si>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</si>
  <si>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21,89</t>
  </si>
  <si>
    <t>JOELHO, ROSCA FÊMEA, COM BASE FIXA, METÁLICO, PARA INSTALAÇÕES EM PEX ÁGUA, DN 16MM X 1/2", CONEXÃO POR ANEL DESLIZANTE - FORNECIMENTO E INSTALAÇÃO. AF_02/2023</t>
  </si>
  <si>
    <t>22,66</t>
  </si>
  <si>
    <t>JOELHO 90 GRAUS, METÁLICO, PARA INSTALAÇÕES EM PEX ÁGUA, DN 20 MM, CONEXÃO POR ANEL DESLIZANTE - FORNECIMENTO E INSTALAÇÃO. AF_02/2023</t>
  </si>
  <si>
    <t>22,06</t>
  </si>
  <si>
    <t>JOELHO 90 GRAUS, ROSCA FÊMEA TERMINAL, METÁLICO, PARA INSTALAÇÕES EM PEX ÁGUA, DN 20 MM X 1/2", CONEXÃO POR ANEL DESLIZANTE - FORNECIMENTO E INSTALAÇÃO. AF_02/2023</t>
  </si>
  <si>
    <t>24,35</t>
  </si>
  <si>
    <t>JOELHO 90 GRAUS, ROSCA FÊMEA TERMINAL, METÁLICO, PARA INSTALAÇÕES EM PEX ÁGUA, DN 20 MM X 3/4", CONEXÃO POR ANEL DESLIZANTE - FORNECIMENTO E INSTALAÇÃO. AF_02/2023</t>
  </si>
  <si>
    <t>27,91</t>
  </si>
  <si>
    <t>JOELHO ROSCA FÊMEA, COM BASE FIXA, METÁLICO, PARA INSTALAÇÕES EM PEX ÁGUA, DN 20MM X 1/2", CONEXÃO POR ANEL DESLIZANTE - FORNECIMENTO E INSTALAÇÃO. AF_02/2023</t>
  </si>
  <si>
    <t>25,40</t>
  </si>
  <si>
    <t>JOELHO ROSCA FÊMEA, MÓVEL, METÁLICO, PARA INSTALAÇÕES EM PEX ÁGUA, DN 20MM X 3/4", CONEXÃO POR ANEL DESLIZANTE - FORNECIMENTO E INSTALAÇÃO. AF_02/2023</t>
  </si>
  <si>
    <t>29,26</t>
  </si>
  <si>
    <t>JOELHO 90 GRAUS, METÁLICO, PARA INSTALAÇÕES EM PEX ÁGUA, DN 25 MM, CONEXÃO POR ANEL DESLIZANTE - FORNECIMENTO E INSTALAÇÃO. AF_02/2023</t>
  </si>
  <si>
    <t>34,99</t>
  </si>
  <si>
    <t>JOELHO 90 GRAUS, ROSCA FÊMEA TERMINAL, METÁLICO, PARA INSTALAÇÕES EM PEX ÁGUA, DN 25 MM X 3/4", CONEXÃO POR ANEL DESLIZANTE - FORNECIMENTO E INSTALAÇÃO. AF_02/2023</t>
  </si>
  <si>
    <t>32,63</t>
  </si>
  <si>
    <t>JOELHO ROSCA FÊMEA, COM BASE FIXA, METÁLICO, PARA INSTALAÇÕES EM PEX ÁGUA, DN 25MM X 3/4", CONEXÃO POR ANEL DESLIZANTE - FORNECIMENTO E INSTALAÇÃO. AF_02/2023</t>
  </si>
  <si>
    <t>32,17</t>
  </si>
  <si>
    <t>JOELHO 90 GRAUS, METÁLICO, PARA INSTALAÇÕES EM PEX ÁGUA, DN 32 MM, CONEXÃO POR ANEL DESLIZANTE - FORNECIMENTO E INSTALAÇÃO. AF_02/2023</t>
  </si>
  <si>
    <t>46,54</t>
  </si>
  <si>
    <t>JOELHO 90 GRAUS, PARA INSTALAÇÕES EM PEX ÁGUA, DN 16 MM, CONEXÃO POR CRIMPAGEM - FORNECIMENTO E INSTALAÇÃO. AF_02/2023</t>
  </si>
  <si>
    <t>14,62</t>
  </si>
  <si>
    <t>JOELHO 90 GRAUS, ROSCA FÊMEA TERMINAL, PARA INSTALAÇÕES EM PEX ÁGUA, DN 16MM X 1/2", CONEXÃO POR CRIMPAGEM - FORNECIMENTO E INSTALAÇÃO. AF_02/2023</t>
  </si>
  <si>
    <t>20,46</t>
  </si>
  <si>
    <t>JOELHO 90 GRAUS, PARA INSTALAÇÕES EM PEX ÁGUA, DN 20 MM, CONEXÃO POR CRIMPAGEM - FORNECIMENTO E INSTALAÇÃO. AF_02/2023</t>
  </si>
  <si>
    <t>18,65</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</si>
  <si>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</si>
  <si>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</si>
  <si>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27,18</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</si>
  <si>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</si>
  <si>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</si>
  <si>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</si>
  <si>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</si>
  <si>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33,11</t>
  </si>
  <si>
    <t>TÊ, METÁLICO, PARA INSTALAÇÕES EM PEX ÁGUA, DN 20 MM, CONEXÃO POR ANEL DESLIZANTE - FORNECIMENTO E INSTALAÇÃO. AF_02/2023</t>
  </si>
  <si>
    <t>32,20</t>
  </si>
  <si>
    <t>TÊ, ROSCA FÊMEA, METÁLICO, PARA INSTALAÇÕES EM PEX ÁGUA, DN 20 MM X 1/2", CONEXÃO POR ANEL DESLIZANTE - FORNECIMENTO E INSTALAÇÃO. AF_02/2023</t>
  </si>
  <si>
    <t>33,86</t>
  </si>
  <si>
    <t>TÊ, METÁLICO, PARA INSTALAÇÕES EM PEX ÁGUA, DN 25 MM, CONEXÃO POR ANEL DESLIZANTE - FORNECIMENTO E INSTALAÇÃO. AF_02/2023</t>
  </si>
  <si>
    <t>45,72</t>
  </si>
  <si>
    <t>TÊ, ROSCA FÊMEA, METÁLICO, PARA INSTALAÇÕES EM PEX ÁGUA, DN 25 MM X 3/4", CONEXÃO POR ANEL DESLIZANTE - FORNECIMENTO E INSTALAÇÃO. AF_02/2023</t>
  </si>
  <si>
    <t>39,93</t>
  </si>
  <si>
    <t>TÊ, METÁLICO, PARA INSTALAÇÕES EM PEX ÁGUA, DN 32 MM, CONEXÃO POR ANEL DESLIZANTE - FORNECIMENTO E INSTALAÇÃO. AF_02/2023</t>
  </si>
  <si>
    <t>59,57</t>
  </si>
  <si>
    <t>TÊ, PARA INSTALAÇÕES EM PEX ÁGUA, DN 16 MM, CONEXÃO POR CRIMPAGEM - FORNECIMENTO E INSTALAÇÃO. AF_02/2023</t>
  </si>
  <si>
    <t>TÊ, PARA INSTALAÇÕES EM PEX ÁGUA, DN 20 MM, CONEXÃO POR CRIMPAGEM - FORNECIMENTO E INSTALAÇÃO. AF_02/2023</t>
  </si>
  <si>
    <t>26,33</t>
  </si>
  <si>
    <t>TÊ, PARA INSTALAÇÕES EM PEX ÁGUA, DN 25 MM, CONEXÃO POR CRIMPAGEM - FORNECIMENTO E INSTALAÇÃO. AF_02/2023</t>
  </si>
  <si>
    <t>39,76</t>
  </si>
  <si>
    <t>TÊ, PARA INSTALAÇÕES EM PEX ÁGUA, DN 32 MM, CONEXÃO POR CRIMPAGEM - FORNECIMENTO E INSTALAÇÃO. AF_02/2023</t>
  </si>
  <si>
    <t>45,39</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</si>
  <si>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</si>
  <si>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</si>
  <si>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55,98</t>
  </si>
  <si>
    <t>DISTRIBUIDOR 3 SAÍDAS, METÁLICO, PARA INSTALAÇÕES EM PEX ÁGUA, ENTRADA DE 3/4" X 3 SAÍDAS DE 1/2", CONEXÃO POR ANEL DESLIZANTE - FORNECIMENTO E INSTALAÇÃO. AF_02/2023</t>
  </si>
  <si>
    <t>50,94</t>
  </si>
  <si>
    <t>DISTRIBUIDOR 3 SAÍDAS, METÁLICO, PARA INSTALAÇÕES EM PEX ÁGUA, ENTRADA DE 1" X 3 SAÍDAS DE 1/2", CONEXÃO POR ANEL DESLIZANTE - FORNECIMENTO E INSTALAÇÃO. AF_02/2023</t>
  </si>
  <si>
    <t>67,11</t>
  </si>
  <si>
    <t>DISTRIBUIDOR 2 SAÍDAS, PARA INSTALAÇÕES EM PEX ÁGUA, ENTRADA DE 32 MM X 2 SAÍDAS DE 16 MM, CONEXÃO POR CRIMPAGEM FORNECIMENTO E INSTALAÇÃO. AF_02/2023</t>
  </si>
  <si>
    <t>160,88</t>
  </si>
  <si>
    <t>DISTRIBUIDOR 2 SAÍDAS, PARA INSTALAÇÕES EM PEX ÁGUA, ENTRADA DE 32 MM X 2 SAÍDAS DE 25 MM, CONEXÃO POR CRIMPAGEM - FORNECIMENTO E INSTALAÇÃO. AF_02/2023</t>
  </si>
  <si>
    <t>180,30</t>
  </si>
  <si>
    <t>DISTRIBUIDOR 3 SAÍDAS, PARA INSTALAÇÕES EM PEX ÁGUA, ENTRADA DE 32 MM X 3 SAÍDAS DE 16 MM, CONEXÃO POR CRIMPAGEM - FORNECIMENTO E INSTALAÇÃO. AF_02/2023</t>
  </si>
  <si>
    <t>174,74</t>
  </si>
  <si>
    <t>DISTRIBUIDOR 3 SAÍDAS, PARA INSTALAÇÕES EM PEX ÁGUA, ENTRADA DE 32 MM X 3 SAÍDAS DE 25 MM, CONEXÃO POR CRIMPAGEM - FORNECIMENTO E INSTALAÇÃO. AF_02/2023</t>
  </si>
  <si>
    <t>206,80</t>
  </si>
  <si>
    <t>ACOPLAMENTO RÍGIDO EM AÇO, CONEXÃO RANHURADA, DN 50 (2"), INSTALADO EM PRUMADAS - FORNECIMENTO E INSTALAÇÃO. AF_10/2020</t>
  </si>
  <si>
    <t>36,17</t>
  </si>
  <si>
    <t>ACOPLAMENTO RÍGIDO EM AÇO, CONEXÃO RANHURADA, DN 65 (2 1/2"), INSTALADO EM PRUMADAS - FORNECIMENTO E INSTALAÇÃO. AF_10/2020</t>
  </si>
  <si>
    <t>ACOPLAMENTO RÍGIDO EM AÇO, CONEXÃO RANHURADA, DN 80 (3"), INSTALADO EM PRUMADAS - FORNECIMENTO E INSTALAÇÃO. AF_10/2020</t>
  </si>
  <si>
    <t>45,57</t>
  </si>
  <si>
    <t>CURVA 45 GRAUS, EM AÇO, CONEXÃO RANHURADA, DN 50 (2"), INSTALADO EM PRUMADAS - FORNECIMENTO E INSTALAÇÃO. AF_10/2020</t>
  </si>
  <si>
    <t>81,86</t>
  </si>
  <si>
    <t>CURVA 90 GRAUS, EM AÇO, CONEXÃO RANHURADA, DN 50 (2"), INSTALADO EM PRUMADAS - FORNECIMENTO E INSTALAÇÃO. AF_10/2020</t>
  </si>
  <si>
    <t>CURVA 45 GRAUS, EM AÇO, CONEXÃO RANHURADA, DN 65 (2 1/2"), INSTALADO EM PRUMADAS - FORNECIMENTO E INSTALAÇÃO. AF_10/2020</t>
  </si>
  <si>
    <t>95,72</t>
  </si>
  <si>
    <t>CURVA 90 GRAUS, EM AÇO, CONEXÃO RANHURADA, DN 65 (2 1/2"), INSTALADO EM PRUMADAS - FORNECIMENTO E INSTALAÇÃO. AF_10/2020</t>
  </si>
  <si>
    <t>98,62</t>
  </si>
  <si>
    <t>CURVA 45 GRAUS, EM AÇO, CONEXÃO RANHURADA, DN 80 (3"), INSTALADO EM PRUMADAS - FORNECIMENTO E INSTALAÇÃO. AF_10/2020</t>
  </si>
  <si>
    <t>109,55</t>
  </si>
  <si>
    <t>CURVA 90 GRAUS, EM AÇO, CONEXÃO RANHURADA, DN 80 (3"), INSTALADO EM PRUMADAS - FORNECIMENTO E INSTALAÇÃO. AF_10/2020</t>
  </si>
  <si>
    <t>112,65</t>
  </si>
  <si>
    <t>TÊ, EM AÇO, CONEXÃO RANHURADA, DN 50 (2"), INSTALADO EM PRUMADAS - FORNECIMENTO E INSTALAÇÃO. AF_10/2020</t>
  </si>
  <si>
    <t>123,61</t>
  </si>
  <si>
    <t>TÊ, EM AÇO, CONEXÃO RANHURADA, DN 65 (2 1/2"), INSTALADO EM PRUMADAS - FORNECIMENTO E INSTALAÇÃO. AF_10/2020</t>
  </si>
  <si>
    <t>148,11</t>
  </si>
  <si>
    <t>TÊ, EM AÇO, CONEXÃO RANHURADA, DN 80 (3"), INSTALADO EM PRUMADAS - FORNECIMENTO E INSTALAÇÃO. AF_10/2020</t>
  </si>
  <si>
    <t>163,66</t>
  </si>
  <si>
    <t>LUVA, EM AÇO, CONEXÃO SOLDADA, DN 50 (2"), INSTALADO EM PRUMADAS - FORNECIMENTO E INSTALAÇÃO. AF_10/2020</t>
  </si>
  <si>
    <t>110,76</t>
  </si>
  <si>
    <t>LUVA COM REDUÇÃO, EM AÇO, CONEXÃO SOLDADA, DN 50 X 40 MM (2  X 1 1/2"), INSTALADO EM PRUMADAS - FORNECIMENTO E INSTALAÇÃO. AF_10/2020</t>
  </si>
  <si>
    <t>131,49</t>
  </si>
  <si>
    <t>LUVA, EM AÇO, CONEXÃO SOLDADA, DN 65 (2 1/2"), INSTALADO EM PRUMADAS - FORNECIMENTO E INSTALAÇÃO. AF_10/2020</t>
  </si>
  <si>
    <t>231,46</t>
  </si>
  <si>
    <t>LUVA COM REDUÇÃO, EM AÇO, CONEXÃO SOLDADA, DN 65 X 50 MM (2 1/2" X 2"), INSTALADO EM PRUMADAS - FORNECIMENTO E INSTALAÇÃO. AF_10/2020</t>
  </si>
  <si>
    <t>LUVA, EM AÇO, CONEXÃO SOLDADA, DN 80 (3"), INSTALADO EM PRUMADAS - FORNECIMENTO E INSTALAÇÃO. AF_10/2020</t>
  </si>
  <si>
    <t>246,35</t>
  </si>
  <si>
    <t>LUVA COM REDUÇÃO, EM AÇO, CONEXÃO SOLDADA, DN 80 X 65 MM (3" X 2 1/2"), INSTALADO EM PRUMADAS - FORNECIMENTO E INSTALAÇÃO. AF_10/2020</t>
  </si>
  <si>
    <t>302,79</t>
  </si>
  <si>
    <t>CURVA 45 GRAUS, EM AÇO, CONEXÃO SOLDADA, DN 50 (2"), INSTALADO EM PRUMADAS - FORNECIMENTO E INSTALAÇÃO. AF_10/2020</t>
  </si>
  <si>
    <t>183,09</t>
  </si>
  <si>
    <t>CURVA 90 GRAUS, EM AÇO, CONEXÃO SOLDADA, DN 50 (2"), INSTALADO EM PRUMADAS - FORNECIMENTO E INSTALAÇÃO. AF_10/2020</t>
  </si>
  <si>
    <t>CURVA 45 GRAUS, EM AÇO, CONEXÃO SOLDADA, DN 65 (2 1/2"), INSTALADO EM PRUMADAS - FORNECIMENTO E INSTALAÇÃO. AF_10/2020</t>
  </si>
  <si>
    <t>317,22</t>
  </si>
  <si>
    <t>CURVA 90 GRAUS, EM AÇO, CONEXÃO SOLDADA, DN 65 (2 1/2"), INSTALADO EM PRUMADAS - FORNECIMENTO E INSTALAÇÃO. AF_10/2020</t>
  </si>
  <si>
    <t>336,14</t>
  </si>
  <si>
    <t>CURVA 45 GRAUS, EM AÇO, CONEXÃO SOLDADA, DN 80 (3"), INSTALADO EM PRUMADAS - FORNECIMENTO E INSTALAÇÃO. AF_10/2020</t>
  </si>
  <si>
    <t>730,49</t>
  </si>
  <si>
    <t>CURVA 90 GRAUS, EM AÇO, CONEXÃO SOLDADA, DN 80 (3"), INSTALADO EM PRUMADAS - FORNECIMENTO E INSTALAÇÃO. AF_10/2020</t>
  </si>
  <si>
    <t>645,60</t>
  </si>
  <si>
    <t>TÊ, EM AÇO, CONEXÃO SOLDADA, DN 50 (2"), INSTALADO EM PRUMADAS - FORNECIMENTO E INSTALAÇÃO. AF_10/2020</t>
  </si>
  <si>
    <t>291,66</t>
  </si>
  <si>
    <t>TÊ, EM AÇO, CONEXÃO SOLDADA, DN 65 (2 1/2"), INSTALADO EM PRUMADAS - FORNECIMENTO E INSTALAÇÃO. AF_10/2020</t>
  </si>
  <si>
    <t>507,98</t>
  </si>
  <si>
    <t>TÊ, EM AÇO, CONEXÃO SOLDADA, DN 80 (3"), INSTALADO EM PRUMADAS - FORNECIMENTO E INSTALAÇÃO. AF_10/2020</t>
  </si>
  <si>
    <t>786,77</t>
  </si>
  <si>
    <t>LUVA, EM AÇO, CONEXÃO SOLDADA, DN 25 (1"), INSTALADO EM REDE DE ALIMENTAÇÃO PARA HIDRANTE - FORNECIMENTO E INSTALAÇÃO. AF_10/2020</t>
  </si>
  <si>
    <t>35,08</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</si>
  <si>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</si>
  <si>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</si>
  <si>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50,78</t>
  </si>
  <si>
    <t>LUVA COM REDUÇÃO, EM AÇO, CONEXÃO SOLDADA, DN 32 X 25 MM (1 1/4"  X 1"), INSTALADO EM REDE DE ALIMENTAÇÃO PARA HIDRANTE - FORNECIMENTO E INSTALAÇÃO. AF_10/2020</t>
  </si>
  <si>
    <t>61,02</t>
  </si>
  <si>
    <t>LUVA, EM AÇO, CONEXÃO SOLDADA, DN 40 (1 1/2"), INSTALADO EM REDE DE ALIMENTAÇÃO PARA HIDRANTE - FORNECIMENTO E INSTALAÇÃO. AF_10/2020</t>
  </si>
  <si>
    <t>64,49</t>
  </si>
  <si>
    <t>LUVA COM REDUÇÃO, EM AÇO, CONEXÃO SOLDADA, DN 40  X 32 MM (1 1/2" X 1 1/4"), INSTALADO EM REDE DE ALIMENTAÇÃO PARA HIDRANTE - FORNECIMENTO E INSTALAÇÃO. AF_10/2020</t>
  </si>
  <si>
    <t>77,60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</si>
  <si>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</si>
  <si>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</si>
  <si>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116,59</t>
  </si>
  <si>
    <t>LUVA, EM AÇO, CONEXÃO SOLDADA, DN 65 (2 1/2"), INSTALADO EM REDE DE ALIMENTAÇÃO PARA HIDRANTE - FORNECIMENTO E INSTALAÇÃO. AF_10/2020</t>
  </si>
  <si>
    <t>177,21</t>
  </si>
  <si>
    <t>LUVA COM REDUÇÃO, EM AÇO, CONEXÃO SOLDADA, DN 65 X 50 MM (2 1/2" X 2"), INSTALADO EM REDE DE ALIMENTAÇÃO PARA HIDRANTE - FORNECIMENTO E INSTALAÇÃO. AF_10/2020</t>
  </si>
  <si>
    <t>219,11</t>
  </si>
  <si>
    <t>LUVA, EM AÇO, CONEXÃO SOLDADA, DN 80 (3"), INSTALADO EM REDE DE ALIMENTAÇÃO PARA HIDRANTE - FORNECIMENTO E INSTALAÇÃO. AF_10/2020</t>
  </si>
  <si>
    <t>236,53</t>
  </si>
  <si>
    <t>LUVA COM REDUÇÃO, EM AÇO, CONEXÃO SOLDADA, DN 80 X 65 MM (3" X 2 1/2"), INSTALADO EM REDE DE ALIMENTAÇÃO PARA HIDRANTE - FORNECIMENTO E INSTALAÇÃO. AF_10/2020</t>
  </si>
  <si>
    <t>292,97</t>
  </si>
  <si>
    <t>CURVA 45 GRAUS, EM AÇO, CONEXÃO SOLDADA, DN 25 (1"), INSTALADO EM REDE DE ALIMENTAÇÃO PARA HIDRANTE - FORNECIMENTO E INSTALAÇÃO. AF_10/2020</t>
  </si>
  <si>
    <t>56,73</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</si>
  <si>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</si>
  <si>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</si>
  <si>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82,63</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</si>
  <si>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</si>
  <si>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</si>
  <si>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116,20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</si>
  <si>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</si>
  <si>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</si>
  <si>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160,79</t>
  </si>
  <si>
    <t>CURVA 90 GRAUS, EM AÇO, CONEXÃO SOLDADA, DN 50 (2"), INSTALADO EM REDE DE ALIMENTAÇÃO PARA HIDRANTE - FORNECIMENTO E INSTALAÇÃO. AF_10/2020</t>
  </si>
  <si>
    <t>172,62</t>
  </si>
  <si>
    <t>CURVA 45 GRAUS, EM AÇO, CONEXÃO SOLDADA, DN 65 (2 1/2"), INSTALADO EM REDE DE ALIMENTAÇÃO PARA HIDRANTE - FORNECIMENTO E INSTALAÇÃO. AF_10/2020</t>
  </si>
  <si>
    <t>298,73</t>
  </si>
  <si>
    <t>CURVA 90 GRAUS, EM AÇO, CONEXÃO SOLDADA, DN 65 (2 1/2"), INSTALADO EM REDE DE ALIMENTAÇÃO PARA HIDRANTE - FORNECIMENTO E INSTALAÇÃO. AF_10/2020</t>
  </si>
  <si>
    <t>317,65</t>
  </si>
  <si>
    <t>CURVA 45 GRAUS, EM AÇO, CONEXÃO SOLDADA, DN 80 (3"), INSTALADO EM REDE DE ALIMENTAÇÃO PARA HIDRANTE - FORNECIMENTO E INSTALAÇÃO. AF_10/2020</t>
  </si>
  <si>
    <t>715,73</t>
  </si>
  <si>
    <t>CURVA 90 GRAUS, EM AÇO, CONEXÃO SOLDADA, DN 80 (3"), INSTALADO EM REDE DE ALIMENTAÇÃO PARA HIDRANTE - FORNECIMENTO E INSTALAÇÃO. AF_10/2020</t>
  </si>
  <si>
    <t>630,84</t>
  </si>
  <si>
    <t>TÊ, EM AÇO, CONEXÃO SOLDADA, DN 25 (1"), INSTALADO EM REDE DE ALIMENTAÇÃO PARA HIDRANTE - FORNECIMENTO E INSTALAÇÃO. AF_10/2020</t>
  </si>
  <si>
    <t>88,19</t>
  </si>
  <si>
    <t>TÊ, EM AÇO, CONEXÃO SOLDADA, DN 32 (1 1/4"), INSTALADO EM REDE DE ALIMENTAÇÃO PARA HIDRANTE - FORNECIMENTO E INSTALAÇÃO. AF_10/2020</t>
  </si>
  <si>
    <t>129,99</t>
  </si>
  <si>
    <t>TÊ, EM AÇO, CONEXÃO SOLDADA, DN 40 (1 1/2"), INSTALADO EM REDE DE ALIMENTAÇÃO PARA HIDRANTE - FORNECIMENTO E INSTALAÇÃO. AF_10/2020</t>
  </si>
  <si>
    <t>167,79</t>
  </si>
  <si>
    <t>TÊ, EM AÇO, CONEXÃO SOLDADA, DN 50 (2"), INSTALADO EM REDE DE ALIMENTAÇÃO PARA HIDRANTE - FORNECIMENTO E INSTALAÇÃO. AF_10/2020</t>
  </si>
  <si>
    <t>261,87</t>
  </si>
  <si>
    <t>TÊ, EM AÇO, CONEXÃO SOLDADA, DN 65 (2 1/2"), INSTALADO EM REDE DE ALIMENTAÇÃO PARA HIDRANTE - FORNECIMENTO E INSTALAÇÃO. AF_10/2020</t>
  </si>
  <si>
    <t>483,27</t>
  </si>
  <si>
    <t>TÊ, EM AÇO, CONEXÃO SOLDADA, DN 80 (3"), INSTALADO EM REDE DE ALIMENTAÇÃO PARA HIDRANTE - FORNECIMENTO E INSTALAÇÃO. AF_10/2020</t>
  </si>
  <si>
    <t>767,14</t>
  </si>
  <si>
    <t>LUVA, EM AÇO, CONEXÃO SOLDADA, DN 25 (1"), INSTALADO EM REDE DE ALIMENTAÇÃO PARA SPRINKLER - FORNECIMENTO E INSTALAÇÃO. AF_10/2020</t>
  </si>
  <si>
    <t>32,68</t>
  </si>
  <si>
    <t>LUVA COM REDUÇÃO, EM AÇO, CONEXÃO SOLDADA, DN 25 X 20 MM (1" X 3/4"), INSTALADO EM REDE DE ALIMENTAÇÃO PARA SPRINKLER - FORNECIMENTO E INSTALAÇÃO. AF_10/2020</t>
  </si>
  <si>
    <t>26,60</t>
  </si>
  <si>
    <t>LUVA, EM AÇO, CONEXÃO SOLDADA, DN 32 (1 1/4"), INSTALADO EM REDE DE ALIMENTAÇÃO PARA SPRINKLER - FORNECIMENTO E INSTALAÇÃO. AF_10/2020</t>
  </si>
  <si>
    <t>46,32</t>
  </si>
  <si>
    <t>LUVA COM REDUÇÃO, EM AÇO, CONEXÃO SOLDADA, DN 32 X 25 MM (1 1/4"  X 1"), INSTALADO EM REDE DE ALIMENTAÇÃO PARA SPRINKLER - FORNECIMENTO E INSTALAÇÃO. AF_10/2020</t>
  </si>
  <si>
    <t>56,78</t>
  </si>
  <si>
    <t>LUVA, EM AÇO, CONEXÃO SOLDADA, DN 40 (1 1/2"), INSTALADO EM REDE DE ALIMENTAÇÃO PARA SPRINKLER - FORNECIMENTO E INSTALAÇÃO. AF_10/2020</t>
  </si>
  <si>
    <t>58,20</t>
  </si>
  <si>
    <t>LUVA COM REDUÇÃO, EM AÇO, CONEXÃO SOLDADA, DN 40  X 32 MM (1 1/2" X 1 1/4"), INSTALADO EM REDE DE ALIMENTAÇÃO PARA SPRINKLER - FORNECIMENTO E INSTALAÇÃO. AF_10/2020</t>
  </si>
  <si>
    <t>71,31</t>
  </si>
  <si>
    <t>LUVA, EM AÇO, CONEXÃO SOLDADA, DN 50 (2"), INSTALADO EM REDE DE ALIMENTAÇÃO PARA SPRINKLER - FORNECIMENTO E INSTALAÇÃO. AF_10/2020</t>
  </si>
  <si>
    <t>86,97</t>
  </si>
  <si>
    <t>LUVA COM REDUÇÃO, EM AÇO, CONEXÃO SOLDADA, DN 50 X 40 MM (2" X 1 1/2"), INSTALADO EM REDE DE ALIMENTAÇÃO PARA SPRINKLER - FORNECIMENTO E INSTALAÇÃO. AF_10/2020</t>
  </si>
  <si>
    <t>107,70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</si>
  <si>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</si>
  <si>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</si>
  <si>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206,33</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</si>
  <si>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</si>
  <si>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</si>
  <si>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276,16</t>
  </si>
  <si>
    <t>CURVA 45 GRAUS, EM AÇO, CONEXÃO SOLDADA, DN 25 (1"), INSTALADO EM REDE DE ALIMENTAÇÃO PARA SPRINKLER - FORNECIMENTO E INSTALAÇÃO. AF_10/2020</t>
  </si>
  <si>
    <t>53,12</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</si>
  <si>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</si>
  <si>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</si>
  <si>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76,28</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</si>
  <si>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</si>
  <si>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</si>
  <si>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106,75</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</si>
  <si>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</si>
  <si>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</si>
  <si>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147,43</t>
  </si>
  <si>
    <t>CURVA 90 GRAUS, EM AÇO, CONEXÃO SOLDADA, DN 50 (2"), INSTALADO EM REDE DE ALIMENTAÇÃO PARA SPRINKLER - FORNECIMENTO E INSTALAÇÃO. AF_10/2020</t>
  </si>
  <si>
    <t>159,26</t>
  </si>
  <si>
    <t>CURVA 45 GRAUS, EM AÇO, CONEXÃO SOLDADA, DN 65 (2 1/2"), INSTALADO EM REDE DE ALIMENTAÇÃO PARA SPRINKLER - FORNECIMENTO E INSTALAÇÃO. AF_10/2020</t>
  </si>
  <si>
    <t>279,45</t>
  </si>
  <si>
    <t>CURVA 90 GRAUS, EM AÇO, CONEXÃO SOLDADA, DN 65 (2 1/2"), INSTALADO EM REDE DE ALIMENTAÇÃO PARA SPRINKLER - FORNECIMENTO E INSTALAÇÃO. AF_10/2020</t>
  </si>
  <si>
    <t>298,37</t>
  </si>
  <si>
    <t>CURVA 45 GRAUS, EM AÇO, CONEXÃO SOLDADA, DN 80 (3"), INSTALADO EM REDE DE ALIMENTAÇÃO PARA SPRINKLER - FORNECIMENTO E INSTALAÇÃO. AF_10/2020</t>
  </si>
  <si>
    <t>690,60</t>
  </si>
  <si>
    <t>CURVA 90 GRAUS, EM AÇO, CONEXÃO SOLDADA, DN 80 (3"), INSTALADO EM REDE DE ALIMENTAÇÃO PARA SPRINKLER - FORNECIMENTO E INSTALAÇÃO. AF_10/2020</t>
  </si>
  <si>
    <t>605,71</t>
  </si>
  <si>
    <t>TÊ, EM AÇO, CONEXÃO SOLDADA, DN 25 (1"), INSTALADO EM REDE DE ALIMENTAÇÃO PARA SPRINKLER - FORNECIMENTO E INSTALAÇÃO. AF_10/2020</t>
  </si>
  <si>
    <t>83,46</t>
  </si>
  <si>
    <t>TÊ, EM AÇO, CONEXÃO SOLDADA, DN 32 (1 1/4"), INSTALADO EM REDE DE ALIMENTAÇÃO PARA SPRINKLER - FORNECIMENTO E INSTALAÇÃO. AF_10/2020</t>
  </si>
  <si>
    <t>121,52</t>
  </si>
  <si>
    <t>TÊ, EM AÇO, CONEXÃO SOLDADA, DN 40 (1 1/2"), INSTALADO EM REDE DE ALIMENTAÇÃO PARA SPRINKLER - FORNECIMENTO E INSTALAÇÃO. AF_10/2020</t>
  </si>
  <si>
    <t>155,15</t>
  </si>
  <si>
    <t>TÊ, EM AÇO, CONEXÃO SOLDADA, DN 50 (2"), INSTALADO EM REDE DE ALIMENTAÇÃO PARA SPRINKLER - FORNECIMENTO E INSTALAÇÃO. AF_10/2020</t>
  </si>
  <si>
    <t>244,07</t>
  </si>
  <si>
    <t>TÊ, EM AÇO, CONEXÃO SOLDADA, DN 65 (2 1/2"), INSTALADO EM REDE DE ALIMENTAÇÃO PARA SPRINKLER - FORNECIMENTO E INSTALAÇÃO. AF_10/2020</t>
  </si>
  <si>
    <t>461,37</t>
  </si>
  <si>
    <t>TÊ, EM AÇO, CONEXÃO SOLDADA, DN 80 (3"), INSTALADO EM REDE DE ALIMENTAÇÃO PARA SPRINKLER - FORNECIMENTO E INSTALAÇÃO. AF_10/2020</t>
  </si>
  <si>
    <t>733,60</t>
  </si>
  <si>
    <t>LUVA, EM AÇO, CONEXÃO SOLDADA, DN 15 (1/2"), INSTALADO EM RAMAIS E SUB-RAMAIS DE GÁS - FORNECIMENTO E INSTALAÇÃO. AF_10/2020</t>
  </si>
  <si>
    <t>24,20</t>
  </si>
  <si>
    <t>LUVA, EM AÇO, CONEXÃO SOLDADA, DN 20 (3/4"), INSTALADO EM RAMAIS E SUB-RAMAIS DE GÁS - FORNECIMENTO E INSTALAÇÃO. AF_10/2020</t>
  </si>
  <si>
    <t>32,03</t>
  </si>
  <si>
    <t>LUVA COM REDUÇÃO, EM AÇO, CONEXÃO SOLDADA, DN 20 X 15 MM (3/4" X 1/2"), INSTALADO EM RAMAIS E SUB-RAMAIS DE GÁS - FORNECIMENTO E INSTALAÇÃO. AF_10/2020</t>
  </si>
  <si>
    <t>26,99</t>
  </si>
  <si>
    <t>LUVA, EM AÇO, CONEXÃO SOLDADA, DN 25 (1"), INSTALADO EM RAMAIS E SUB-RAMAIS DE GÁS - FORNECIMENTO E INSTALAÇÃO. AF_10/2020</t>
  </si>
  <si>
    <t>51,39</t>
  </si>
  <si>
    <t>LUVA COM REDUÇÃO, EM AÇO, CONEXÃO SOLDADA, DN 25 X 20 MM (1" X 3/4"), INSTALADO EM RAMAIS E SUB-RAMAIS DE GÁS - FORNECIMENTO E INSTALAÇÃO. AF_10/2020</t>
  </si>
  <si>
    <t>45,31</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</si>
  <si>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</si>
  <si>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</si>
  <si>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</si>
  <si>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49,51</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</si>
  <si>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</si>
  <si>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</si>
  <si>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81,22</t>
  </si>
  <si>
    <t>CURVA 90 GRAUS, EM AÇO, CONEXÃO SOLDADA, DN 25 (1"), INSTALADO EM RAMAIS E SUB-RAMAIS DE GÁS - FORNECIMENTO E INSTALAÇÃO. AF_10/2020</t>
  </si>
  <si>
    <t>TÊ, EM AÇO, CONEXÃO SOLDADA, DN 15 (1/2"), INSTALADO EM RAMAIS E SUB-RAMAIS DE GÁS - FORNECIMENTO E INSTALAÇÃO. AF_10/2020</t>
  </si>
  <si>
    <t>49,32</t>
  </si>
  <si>
    <t>TÊ, EM AÇO, CONEXÃO SOLDADA, DN 20 (3/4"), INSTALADO EM RAMAIS E SUB-RAMAIS DE GÁS - FORNECIMENTO E INSTALAÇÃO. AF_10/2020</t>
  </si>
  <si>
    <t>70,39</t>
  </si>
  <si>
    <t>TÊ, EM AÇO, CONEXÃO SOLDADA, DN 25 (1"), INSTALADO EM RAMAIS E SUB-RAMAIS DE GÁS - FORNECIMENTO E INSTALAÇÃO. AF_10/2020</t>
  </si>
  <si>
    <t>120,95</t>
  </si>
  <si>
    <t>CONECTOR EM BRONZE/LATÃO, DN 22 MM X 1/2", SEM ANEL DE SOLDA, BOLSA X ROSCA F, INSTALADO EM PRUMADA DE HIDRÁULICA PREDIAL - FORNECIMENTO E INSTALAÇÃO. AF_04/2022</t>
  </si>
  <si>
    <t>17,00</t>
  </si>
  <si>
    <t>COTOVELO EM COBRE, DN 15 MM, 90 GRAUS, SEM ANEL DE SOLDA, INSTALADO EM RAMAL E SUB-RAMAL DE GÁS COMBUSTÍVEL - FORNECIMENTO E INSTALAÇÃO. AF_04/2022</t>
  </si>
  <si>
    <t>16,67</t>
  </si>
  <si>
    <t>CURVA EM COBRE, DN 15 MM, 45 GRAUS, SEM ANEL DE SOLDA, BOLSA X BOLSA, INSTALADO EM RAMAL E SUB-RAMAL DE GÁS COMBUSTÍVEL - FORNECIMENTO E INSTALAÇÃO. AF_04/2022</t>
  </si>
  <si>
    <t>16,64</t>
  </si>
  <si>
    <t>COTOVELO EM BRONZE/LATÃO, DN 15 MM X 1/2", 90 GRAUS, SEM ANEL DE SOLDA, BOLSA X ROSCA F, INSTALADO EM RAMAL E SUB-RAMAL DE GÁS COMBUSTÍVEL - FORNECIMENTO E INSTALAÇÃO. AF_04/2022</t>
  </si>
  <si>
    <t>20,59</t>
  </si>
  <si>
    <t>COTOVELO EM COBRE, DN 22 MM, 90 GRAUS, SEM ANEL DE SOLDA, INSTALADO EM RAMAL E SUB-RAMAL DE GÁS COMBUSTÍVEL - FORNECIMENTO E INSTALAÇÃO. AF_04/2022</t>
  </si>
  <si>
    <t>31,25</t>
  </si>
  <si>
    <t>CURVA EM COBRE, DN 22 MM, 45 GRAUS, SEM ANEL DE SOLDA, BOLSA X BOLSA, INSTALADO EM RAMAL E SUB-RAMAL DE GÁS COMBUSTÍVEL - FORNECIMENTO E INSTALAÇÃO. AF_04/2022</t>
  </si>
  <si>
    <t>30,98</t>
  </si>
  <si>
    <t>COTOVELO EM BRONZE/LATÃO, DN 22 MM X 1/2", 90 GRAUS, SEM ANEL DE SOLDA, BOLSA X ROSCA F, INSTALADO EM RAMAL E SUB-RAMAL DE GÁS COMBUSTÍVEL - FORNECIMENTO E INSTALAÇÃO. AF_04/2022</t>
  </si>
  <si>
    <t>31,70</t>
  </si>
  <si>
    <t>COTOVELO EM BRONZE/LATÃO, DN 22 MM X 3/4", 90 GRAUS, SEM ANEL DE SOLDA, BOLSA X ROSCA F, INSTALADO EM RAMAL E SUB-RAMAL DE GÁS COMBUSTÍVEL - FORNECIMENTO E INSTALAÇÃO. AF_04/2022</t>
  </si>
  <si>
    <t>35,00</t>
  </si>
  <si>
    <t>COTOVELO EM COBRE, DN 28 MM, 90 GRAUS, SEM ANEL DE SOLDA, INSTALADO EM RAMAL E SUB-RAMAL DE GÁS COMBUSTÍVEL - FORNECIMENTO E INSTALAÇÃO. AF_04/2022</t>
  </si>
  <si>
    <t>46,38</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</si>
  <si>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</si>
  <si>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</si>
  <si>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</si>
  <si>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10,91</t>
  </si>
  <si>
    <t>CURVA DE TRANSPOSIÇÃO EM BRONZE/LATÃO, DN 15 MM, SEM ANEL DE SOLDA, BOLSA X BOLSA, INSTALADO EM RAMAL E SUB-RAMAL DE GÁS COMBUSTÍVEL - FORNECIMENTO E INSTALAÇÃO. AF_04/2022</t>
  </si>
  <si>
    <t>25,44</t>
  </si>
  <si>
    <t>JUNTA DE EXPANSÃO EM COBRE, DN 15 MM, PONTA X PONTA, INSTALADO EM RAMAL E SUB-RAMAL DE GÁS COMBUSTÍVEL - FORNECIMENTO E INSTALAÇÃO. AF_04/2022</t>
  </si>
  <si>
    <t>429,33</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</si>
  <si>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</si>
  <si>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</si>
  <si>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19,23</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</si>
  <si>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</si>
  <si>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</si>
  <si>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502,54</t>
  </si>
  <si>
    <t>CURVA DE TRANSPOSIÇÃO EM BRONZE/LATÃO, DN 22 MM, SEM ANEL DE SOLDA, BOLSA X BOLSA, INSTALADO EM RAMAL E SUB-RAMAL DE GÁS COMBUSTÍVEL - FORNECIMENTO E INSTALAÇÃO. AF_04/2022</t>
  </si>
  <si>
    <t>52,41</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</si>
  <si>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</si>
  <si>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</si>
  <si>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</si>
  <si>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26,05</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</si>
  <si>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</si>
  <si>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</si>
  <si>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</si>
  <si>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87,72</t>
  </si>
  <si>
    <t>JUNTA DE EXPANSÃO EM COBRE, DN 28 MM, PONTA X PONTA, INSTALADO EM RAMAL E SUB-RAMAL DE GÁS COMBUSTÍVEL - FORNECIMENTO E INSTALAÇÃO. AF_04/2022</t>
  </si>
  <si>
    <t>555,13</t>
  </si>
  <si>
    <t>CONECTOR EM BRONZE/LATÃO, DN 28 MM X 1/2", SEM ANEL DE SOLDA, BOLSA X ROSCA F, INSTALADO EM RAMAL E SUB-RAMAL DE GÁS COMBUSTÍVEL - FORNECIMENTO E INSTALAÇÃO. AF_04/2022</t>
  </si>
  <si>
    <t>34,22</t>
  </si>
  <si>
    <t>BUCHA DE REDUÇÃO EM COBRE, DN 28 MM X 22 MM, SEM ANEL DE SOLDA, INSTALADO EM RAMAL E SUB-RAMAL DE GÁS COMBUSTÍVEL - FORNECIMENTO E INSTALAÇÃO. AF_04/2022</t>
  </si>
  <si>
    <t>24,94</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</si>
  <si>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</si>
  <si>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</si>
  <si>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41,39</t>
  </si>
  <si>
    <t>TÊ EM COBRE, DN 28 MM, SEM ANEL DE SOLDA, INSTALADO EM RAMAL E SUB-RAMAL DE GÁS COMBUSTÍVEL - FORNECIMENTO E INSTALAÇÃO. AF_04/2022</t>
  </si>
  <si>
    <t>60,23</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</si>
  <si>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</si>
  <si>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</si>
  <si>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15,99</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</si>
  <si>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</si>
  <si>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</si>
  <si>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26,19</t>
  </si>
  <si>
    <t>CURVA EM COBRE, DN 22 MM, 45 GRAUS, SEM ANEL DE SOLDA, BOLSA X BOLSA, INSTALADO EM RAMAL E SUB-RAMAL DE GÁS MEDICINAL - FORNECIMENTO E INSTALAÇÃO. AF_04/2022</t>
  </si>
  <si>
    <t>25,92</t>
  </si>
  <si>
    <t>COTOVELO EM BRONZE/LATÃO, DN 22 MM X 1/2", 90 GRAUS, SEM ANEL DE SOLDA, BOLSA X ROSCA F, INSTALADO EM RAMAL E SUB-RAMAL DE GÁS MEDICINAL - FORNECIMENTO E INSTALAÇÃO. AF_04/2022</t>
  </si>
  <si>
    <t>29,18</t>
  </si>
  <si>
    <t>COTOVELO EM BRONZE/LATÃO, DN 22 MM X 3/4", 90 GRAUS, SEM ANEL DE SOLDA, BOLSA X ROSCA F, INSTALADO EM RAMAL E SUB-RAMAL DE GÁS MEDICINAL - FORNECIMENTO E INSTALAÇÃO. AF_04/2022</t>
  </si>
  <si>
    <t>32,47</t>
  </si>
  <si>
    <t>COTOVELO EM COBRE, DN 28 MM, 90 GRAUS, SEM ANEL DE SOLDA, INSTALADO EM RAMAL E SUB-RAMAL DE GÁS MEDICINAL - FORNECIMENTO E INSTALAÇÃO. AF_04/2022</t>
  </si>
  <si>
    <t>37,52</t>
  </si>
  <si>
    <t>CURVA EM COBRE, DN 28 MM, 45 GRAUS, SEM ANEL DE SOLDA, BOLSA X BOLSA, INSTALADO EM RAMAL E SUB-RAMAL DE GÁS MEDICINAL - FORNECIMENTO E INSTALAÇÃO. AF_04/2022</t>
  </si>
  <si>
    <t>35,84</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</si>
  <si>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</si>
  <si>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</si>
  <si>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10,48</t>
  </si>
  <si>
    <t>CURVA DE TRANSPOSIÇÃO EM BRONZE/LATÃO, DN 15 MM, SEM ANEL DE SOLDA, BOLSA X BOLSA, INSTALADO EM RAMAL E SUB-RAMAL DE GÁS MEDICINAL - FORNECIMENTO E INSTALAÇÃO. AF_04/2022</t>
  </si>
  <si>
    <t>25,01</t>
  </si>
  <si>
    <t>JUNTA DE EXPANSÃO EM COBRE, DN 15 MM, PONTA X PONTA, INSTALADO EM RAMAL E SUB-RAMAL DE GÁS MEDICINAL - FORNECIMENTO E INSTALAÇÃO. AF_04/2022</t>
  </si>
  <si>
    <t>428,90</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</si>
  <si>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</si>
  <si>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</si>
  <si>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</si>
  <si>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17,09</t>
  </si>
  <si>
    <t>JUNTA DE EXPANSÃO EM COBRE, DN 22 MM, PONTA X PONTA, INSTALADO EM RAMAL E SUB-RAMAL DE GÁS MEDICINAL - FORNECIMENTO E INSTALAÇÃO. AF_04/2022</t>
  </si>
  <si>
    <t>499,15</t>
  </si>
  <si>
    <t>CURVA DE TRANSPOSIÇÃO EM BRONZE/LATÃO, DN 22 MM, SEM ANEL DE SOLDA, BOLSA X BOLSA, INSTALADO EM RAMAL E SUB-RAMAL DE GÁS MEDICINAL - FORNECIMENTO E INSTALAÇÃO. AF_04/2022</t>
  </si>
  <si>
    <t>49,02</t>
  </si>
  <si>
    <t>BUCHA DE REDUÇÃO EM COBRE, DN 22 MM X 15 MM, SEM ANEL DE SOLDA, PONTA X BOLSA, INSTALADO EM RAMAL E SUB-RAMAL DE GÁS MEDICINAL - FORNECIMENTO E INSTALAÇÃO. AF_04/2022</t>
  </si>
  <si>
    <t>14,87</t>
  </si>
  <si>
    <t>CONECTOR EM BRONZE/LATÃO, DN 22 MM X 1/2", SEM ANEL DE SOLDA, BOLSA X ROSCA F, INSTALADO EM RAMAL E SUB-RAMAL DE GÁS MEDICINAL - FORNECIMENTO E INSTALAÇÃO. AF_04/2022</t>
  </si>
  <si>
    <t>20,27</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</si>
  <si>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</si>
  <si>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</si>
  <si>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23,54</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</si>
  <si>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</si>
  <si>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</si>
  <si>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82,24</t>
  </si>
  <si>
    <t>JUNTA DE EXPANSÃO EM COBRE, DN 28 MM, PONTA X PONTA, INSTALADO EM RAMAL E SUB-RAMAL DE GÁS MEDICINAL - FORNECIMENTO E INSTALAÇÃO. AF_04/2022</t>
  </si>
  <si>
    <t>549,65</t>
  </si>
  <si>
    <t>CONECTOR EM BRONZE/LATÃO, DN 28 MM X 1/2", SEM ANEL DE SOLDA, BOLSA X ROSCA F, INSTALADO EM RAMAL E SUB-RAMAL DE GÁS MEDICINAL - FORNECIMENTO E INSTALAÇÃO. AF_04/2022</t>
  </si>
  <si>
    <t>31,48</t>
  </si>
  <si>
    <t>BUCHA DE REDUÇÃO EM COBRE, DN 28 MM X 22 MM, SEM ANEL DE SOLDA, INSTALADO EM RAMAL E SUB-RAMAL DE GÁS MEDICINAL - FORNECIMENTO E INSTALAÇÃO. AF_04/2022</t>
  </si>
  <si>
    <t>20,38</t>
  </si>
  <si>
    <t>TÊ EM COBRE, DN 15 MM, SEM ANEL DE SOLDA, INSTALADO EM RAMAL E SUB-RAMAL DE GÁS MEDICINAL - FORNECIMENTO E INSTALAÇÃO. AF_04/2022</t>
  </si>
  <si>
    <t>21,67</t>
  </si>
  <si>
    <t>TÊ EM COBRE, DN 22 MM, SEM ANEL DE SOLDA, INSTALADO EM RAMAL E SUB-RAMAL DE GÁS MEDICINAL - FORNECIMENTO E INSTALAÇÃO. AF_04/2022</t>
  </si>
  <si>
    <t>34,64</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</si>
  <si>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</si>
  <si>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</si>
  <si>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16,73</t>
  </si>
  <si>
    <t>CURVA EM COBRE, DN 15 MM, 45 GRAUS, SEM ANEL DE SOLDA, BOLSA X BOLSA, INSTALADO EM RAMAL E SUB-RAMAL DE AQUECIMENTO SOLAR - FORNECIMENTO E INSTALAÇÃO. AF_04/2022</t>
  </si>
  <si>
    <t>16,70</t>
  </si>
  <si>
    <t>COTOVELO EM BRONZE/LATÃO, DN 15 MM X 1/2", 90 GRAUS, SEM ANEL DE SOLDA, BOLSA X ROSCA F, INSTALADO EM RAMAL E SUB-RAMAL DE AQUECIMENTO SOLAR - FORNECIMENTO E INSTALAÇÃO. AF_04/2022</t>
  </si>
  <si>
    <t>20,62</t>
  </si>
  <si>
    <t>COTOVELO EM COBRE, DN 22 MM, 90 GRAUS, SEM ANEL DE SOLDA, INSTALADO EM RAMAL E SUB-RAMAL DE AQUECIMENTO SOLAR - FORNECIMENTO E INSTALAÇÃO. AF_04/2022</t>
  </si>
  <si>
    <t>25,45</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</si>
  <si>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</si>
  <si>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</si>
  <si>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</si>
  <si>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</si>
  <si>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35,55</t>
  </si>
  <si>
    <t>CURVA EM COBRE, DN 28 MM, 45 GRAUS, SEM ANEL DE SOLDA, BOLSA X BOLSA, INSTALADO EM RAMAL E SUB-RAMAL DE AQUECIMENTO SOLAR - FORNECIMENTO E INSTALAÇÃO. AF_04/2022</t>
  </si>
  <si>
    <t>33,87</t>
  </si>
  <si>
    <t>LUVA EM COBRE, DN 15 MM, SEM ANEL DE SOLDA, INSTALADO EM RAMAL E SUB-RAMAL DE AQUECIMENTO SOLAR - FORNECIMENTO E INSTALAÇÃO. AF_04/2022</t>
  </si>
  <si>
    <t>10,90</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</si>
  <si>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</si>
  <si>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</si>
  <si>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25,46</t>
  </si>
  <si>
    <t>JUNTA DE EXPANSÃO EM COBRE, DN 15 MM, PONTA X PONTA, INSTALADO EM RAMAL E SUB-RAMAL DE AQUECIMENTO SOLAR - FORNECIMENTO E INSTALAÇÃO. AF_04/2022</t>
  </si>
  <si>
    <t>429,35</t>
  </si>
  <si>
    <t>CONECTOR EM BRONZE/LATÃO, DN 15 MM X 1/2", SEM ANEL DE SOLDA, BOLSA X ROSCA F, INSTALADO EM RAMAL E SUB-RAMAL DE AQUECIMENTO SOLAR - FORNECIMENTO E INSTALAÇÃO. AF_04/2022</t>
  </si>
  <si>
    <t>18,88</t>
  </si>
  <si>
    <t>LUVA EM COBRE, DN 22 MM, SEM ANEL DE SOLDA, INSTALADO EM RAMAL E SUB-RAMAL DE AQUECIMENTO SOLAR - FORNECIMENTO E INSTALAÇÃO. AF_04/2022</t>
  </si>
  <si>
    <t>15,34</t>
  </si>
  <si>
    <t>LUVA PASSANTE EM COBRE, DN 22 MM, SEM ANEL DE SOLDA, INSTALADO EM RAMAL E SUB-RAMAL DE AQUECIMENTO SOLAR - FORNECIMENTO E INSTALAÇÃO. AF_04/2022</t>
  </si>
  <si>
    <t>16,59</t>
  </si>
  <si>
    <t>JUNTA DE EXPANSÃO EM COBRE, DN 22 MM, PONTA X PONTA, INSTALADO EM RAMAL E SUB-RAMAL DE AQUECIMENTO SOLAR - FORNECIMENTO E INSTALAÇÃO. AF_04/2022</t>
  </si>
  <si>
    <t>498,65</t>
  </si>
  <si>
    <t>CURVA DE TRANSPOSIÇÃO EM BRONZE/LATÃO, DN 22 MM, SEM ANEL DE SOLDA, BOLSA X BOLSA, INSTALADO EM RAMAL E SUB-RAMAL DE AQUECIMENTO SOLAR - FORNECIMENTO E INSTALAÇÃO. AF_04/2022</t>
  </si>
  <si>
    <t>48,52</t>
  </si>
  <si>
    <t>BUCHA DE REDUÇÃO EM COBRE, DN 22 MM X 15 MM, SEM ANEL DE SOLDA, PONTA X BOLSA, INSTALADO EM RAMAL E SUB-RAMAL DE AQUECIMENTO SOLAR - FORNECIMENTO E INSTALAÇÃO. AF_04/2022</t>
  </si>
  <si>
    <t>14,93</t>
  </si>
  <si>
    <t>CONECTOR EM BRONZE/LATÃO, DN 22 MM X 1/2", SEM ANEL DE SOLDA, BOLSA X ROSCA F, INSTALADO EM RAMAL E SUB-RAMAL DE AQUECIMENTO SOLAR - FORNECIMENTO E INSTALAÇÃO. AF_04/2022</t>
  </si>
  <si>
    <t>20,02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</si>
  <si>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</si>
  <si>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</si>
  <si>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22,19</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</si>
  <si>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</si>
  <si>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</si>
  <si>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80,89</t>
  </si>
  <si>
    <t>JUNTA DE EXPANSÃO EM COBRE, DN 28 MM, PONTA X PONTA, INSTALADO EM RAMAL E SUB-RAMAL DE AQUECIMENTO SOLAR - FORNECIMENTO E INSTALAÇÃO. AF_04/2022</t>
  </si>
  <si>
    <t>548,30</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</si>
  <si>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</si>
  <si>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</si>
  <si>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</si>
  <si>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22,60</t>
  </si>
  <si>
    <t>TÊ EM COBRE, DN 22 MM, SEM ANEL DE SOLDA, INSTALADO EM RAMAL E SUB-RAMAL DE AQUECIMENTO SOLAR - FORNECIMENTO E INSTALAÇÃO. AF_04/2022</t>
  </si>
  <si>
    <t>33,65</t>
  </si>
  <si>
    <t>TÊ EM COBRE, DN 28 MM, SEM ANEL DE SOLDA, INSTALADO EM RAMAL E SUB-RAMAL DE AQUECIMENTO SOLAR - FORNECIMENTO E INSTALAÇÃO. AF_04/2022</t>
  </si>
  <si>
    <t>45,77</t>
  </si>
  <si>
    <t>BUCHA DE REDUÇÃO, CURTA, PVC, SOLDÁVEL, DN 25 X 20 MM, INSTALADO EM RAMAL OU SUB-RAMAL DE ÁGUA - FORNECIMENTO E INSTALAÇÃO. AF_06/2022</t>
  </si>
  <si>
    <t>5,70</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</si>
  <si>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</si>
  <si>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</si>
  <si>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8,59</t>
  </si>
  <si>
    <t>JOELHO DE REDUÇÃO, 90 GRAUS, PVC, SOLDÁVEL, DN 25 MM X 20 MM, INSTALADO EM RAMAL OU SUB-RAMAL DE ÁGUA - FORNECIMENTO E INSTALAÇÃO. AF_06/2022</t>
  </si>
  <si>
    <t>10,00</t>
  </si>
  <si>
    <t>JOELHO DE REDUÇÃO, 90 GRAUS, PVC, SOLDÁVEL, DN 32 MM X 25 MM, INSTALADO EM RAMAL OU SUB-RAMAL DE ÁGUA - FORNECIMENTO E INSTALAÇÃO. AF_06/2022</t>
  </si>
  <si>
    <t>13,95</t>
  </si>
  <si>
    <t>BUCHA DE REDUÇÃO, CURTA, PVC, SOLDÁVEL, DN 25 X 20 MM, INSTALADO EM RAMAL DE DISTRIBUIÇÃO DE ÁGUA - FORNECIMENTO E INSTALAÇÃO. AF_06/2022</t>
  </si>
  <si>
    <t>5,25</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</si>
  <si>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</si>
  <si>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</si>
  <si>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8,09</t>
  </si>
  <si>
    <t>JOELHO DE REDUÇÃO, 90 GRAUS, PVC, SOLDÁVEL, DN 25 MM X 20 MM, INSTALADO EM RAMAL DE DISTRIBUIÇÃO DE ÁGUA - FORNECIMENTO E INSTALAÇÃO. AF_06/2022</t>
  </si>
  <si>
    <t>9,33</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</si>
  <si>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</si>
  <si>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</si>
  <si>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</si>
  <si>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</si>
  <si>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</si>
  <si>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6,02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</si>
  <si>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</si>
  <si>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</si>
  <si>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</si>
  <si>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</si>
  <si>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</si>
  <si>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18,79</t>
  </si>
  <si>
    <t>BUCHA DE REDUÇÃO, LONGA, PVC, SOLDÁVEL, DN 60 X 50 MM, INSTALADO EM PRUMADA DE ÁGUA - FORNECIMENTO E INSTALAÇÃO. AF_06/2022</t>
  </si>
  <si>
    <t>23,96</t>
  </si>
  <si>
    <t>BUCHA DE REDUÇÃO, LONGA, PVC, SOLDÁVEL, DN 75 X 50 MM, INSTALADO EM PRUMADA DE ÁGUA - FORNECIMENTO E INSTALAÇÃO. AF_06/2022</t>
  </si>
  <si>
    <t>27,73</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</si>
  <si>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</si>
  <si>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</si>
  <si>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</si>
  <si>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24,40</t>
  </si>
  <si>
    <t>JOELHO 90 GRAUS, PVC, SOLDÁVEL, DN 40MM, INSTALADO EM RAMAL DE DISTRIBUIÇÃO DE ÁGUA - FORNECIMENTO E INSTALAÇÃO. AF_06/2022</t>
  </si>
  <si>
    <t>16,36</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</si>
  <si>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</si>
  <si>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</si>
  <si>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</si>
  <si>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</si>
  <si>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17,98</t>
  </si>
  <si>
    <t>JOELHO 45 GRAUS, PVC, SOLDÁVEL, DN 50MM, INSTALADO EM RAMAL DE DISTRIBUIÇÃO DE ÁGUA - FORNECIMENTO E INSTALAÇÃO. AF_06/2022</t>
  </si>
  <si>
    <t>20,52</t>
  </si>
  <si>
    <t>CURVA 90 GRAUS, PVC, SOLDÁVEL, DN 50MM, INSTALADO EM RAMAL DE DISTRIBUIÇÃO DE ÁGUA - FORNECIMENTO E INSTALAÇÃO. AF_06/2022</t>
  </si>
  <si>
    <t>CURVA 45 GRAUS, PVC, SOLDÁVEL, DN 50MM, INSTALADO EM RAMAL DE DISTRIBUIÇÃO DE ÁGUA - FORNECIMENTO E INSTALAÇÃO. AF_06/2022</t>
  </si>
  <si>
    <t>22,35</t>
  </si>
  <si>
    <t>LUVA, PVC, SOLDÁVEL, DN 40MM, INSTALADO EM RAMAL DE DISTRIBUIÇÃO DE ÁGUA - FORNECIMENTO E INSTALAÇÃO. AF_06/2022</t>
  </si>
  <si>
    <t>UNIÃO, PVC, SOLDÁVEL, DN 40MM, INSTALADO EM RAMAL DE DISTRIBUIÇÃO DE ÁGUA - FORNECIMENTO E INSTALAÇÃO. AF_06/2022</t>
  </si>
  <si>
    <t>33,89</t>
  </si>
  <si>
    <t>LUVA COM ROSCA, PVC, SOLDÁVEL, DN 40MM X 1.1/4", INSTALADO EM RAMAL DE DISTRIBUIÇÃO DE ÁGUA - FORNECIMENTO E INSTALAÇÃO. AF_06/2022</t>
  </si>
  <si>
    <t>17,39</t>
  </si>
  <si>
    <t>ADAPTADOR CURTO COM BOLSA E ROSCA PARA REGISTRO, PVC, SOLDÁVEL, DN 40MM X 1.1/4", INSTALADO EM RAMAL DE DISTRIBUIÇÃO DE ÁGUA - FORNECIMENTO E INSTALAÇÃO. AF_06/2022</t>
  </si>
  <si>
    <t>10,63</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</si>
  <si>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</si>
  <si>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</si>
  <si>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</si>
  <si>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13,91</t>
  </si>
  <si>
    <t>LUVA DE CORRER, PVC, SOLDÁVEL, DN 50MM, INSTALADO EM RAMAL DE DISTRIBUIÇÃO DE ÁGUA - FORNECIMENTO E INSTALAÇÃO. AF_06/2022</t>
  </si>
  <si>
    <t>38,62</t>
  </si>
  <si>
    <t>UNIÃO, PVC, SOLDÁVEL, DN 50MM, INSTALADO EM RAMAL DE DISTRIBUIÇÃO DE ÁGUA - FORNECIMENTO E INSTALAÇÃO. AF_06/2022</t>
  </si>
  <si>
    <t>37,67</t>
  </si>
  <si>
    <t>LUVA DE REDUÇÃO, PVC, SOLDÁVEL, DN 50MM X 25MM, INSTALADO EM RAMAL DE DISTRIBUIÇÃO DE ÁGUA   FORNECIMENTO E INSTALAÇÃO. AF_06/2022</t>
  </si>
  <si>
    <t>13,61</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</si>
  <si>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</si>
  <si>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</si>
  <si>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26,84</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</si>
  <si>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</si>
  <si>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</si>
  <si>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</si>
  <si>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13,67</t>
  </si>
  <si>
    <t>TE, PVC, SOLDÁVEL, DN 50MM, INSTALADO EM RAMAL DE DISTRIBUIÇÃO DE ÁGUA - FORNECIMENTO E INSTALAÇÃO. AF_06/2022</t>
  </si>
  <si>
    <t>27,45</t>
  </si>
  <si>
    <t>TÊ DE REDUÇÃO, PVC, SOLDÁVEL, DN 50MM X 40MM, INSTALADO EM RAMAL DE DISTRIBUIÇÃO DE ÁGUA - FORNECIMENTO E INSTALAÇÃO. AF_06/2022</t>
  </si>
  <si>
    <t>34,33</t>
  </si>
  <si>
    <t>TÊ DE REDUÇÃO, PVC, SOLDÁVEL, DN 50MM X 25MM, INSTALADO EM RAMAL DE DISTRIBUIÇÃO DE ÁGUA - FORNECIMENTO E INSTALAÇÃO. AF_06/2022</t>
  </si>
  <si>
    <t>23,47</t>
  </si>
  <si>
    <t>TE DE REDUÇÃO, 90 GRAUS, PVC, SOLDÁVEL, DN 50 MM X 20 MM, INSTALADO EM RAMAL DE DISTRIBUIÇÃO DE ÁGUA - FORNECIMENTO E INSTALAÇÃO. AF_06/2022</t>
  </si>
  <si>
    <t>20,51</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</si>
  <si>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</si>
  <si>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</si>
  <si>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</si>
  <si>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</si>
  <si>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21,78</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</si>
  <si>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</si>
  <si>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</si>
  <si>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14,72</t>
  </si>
  <si>
    <t>TE DE REDUÇÃO, CPVC, SOLDÁVEL, DN 28 X 22 MM, INSTALADO EM RAMAL OU SUB-RAMAL DE ÁGUA - FORNECIMENTO E INSTALAÇÃO. AF_06/2022</t>
  </si>
  <si>
    <t>19,71</t>
  </si>
  <si>
    <t>TE DE REDUÇÃO, CPVC, SOLDÁVEL, DN 35 X 28 MM, INSTALADO EM RAMAL OU SUB-RAMAL DE ÁGUA - FORNECIMENTO E INSTALAÇÃO. AF_06/2022</t>
  </si>
  <si>
    <t>38,78</t>
  </si>
  <si>
    <t>TE DE REDUÇÃO, CPVC, SOLDÁVEL, DN 28 X 22 MM, INSTALADO EM RAMAL DE DISTRIBUIÇÃO DE ÁGUA - FORNECIMENTO E INSTALAÇÃO. AF_06/2022</t>
  </si>
  <si>
    <t>18,75</t>
  </si>
  <si>
    <t>TE DE REDUÇÃO, CPVC, SOLDÁVEL, DN 35 X 28 MM, INSTALADO EM RAMAL DE DISTRIBUIÇÃO DE ÁGUA - FORNECIMENTO E INSTALAÇÃO. AF_06/2022</t>
  </si>
  <si>
    <t>37,66</t>
  </si>
  <si>
    <t>TE DE REDUÇÃO, CPVC, SOLDÁVEL, DN 42 X 35 MM, INSTALADO EM PRUMADA DE ÁGUA - FORNECIMENTO E INSTALAÇÃO. AF_06/2022</t>
  </si>
  <si>
    <t>46,84</t>
  </si>
  <si>
    <t>TE, CPVC, SOLDÁVEL, DN  42MM, INSTALADO EM RAMAL DE DISTRIBUIÇÃO DE ÁGUA - FORNECIMENTO E INSTALAÇÃO. AF_06/2022</t>
  </si>
  <si>
    <t>58,44</t>
  </si>
  <si>
    <t>JOELHO 90 GRAUS, CPVC, SOLDÁVEL, DN 42MM, INSTALADO EM RAMAL DE DISTRIBUIÇÃO DE ÁGUA - FORNECIMENTO E INSTALAÇÃO. AF_06/2022</t>
  </si>
  <si>
    <t>34,79</t>
  </si>
  <si>
    <t>JOELHO 45 GRAUS, CPVC, SOLDÁVEL, DN 42MM, INSTALADO EM RAMAL DE DISTRIBUIÇÃO DE ÁGUA - FORNECIMENTO E INSTALAÇÃO. AF_06/2022</t>
  </si>
  <si>
    <t>34,46</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</si>
  <si>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</si>
  <si>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</si>
  <si>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</si>
  <si>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52,64</t>
  </si>
  <si>
    <t>LUVA DE TRANSIÇÃO, CPVC, SOLDÁVEL, DN42MM X 1.1/2", INSTALADO EM RAMAL DE DISTRIBUIÇÃO DE ÁGUA - FORNECIMENTO E INSTALAÇÃO. AF_06/2022</t>
  </si>
  <si>
    <t>106,22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</si>
  <si>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</si>
  <si>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</si>
  <si>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51,91</t>
  </si>
  <si>
    <t>LUVA DE CORRER, PVC, SOLDÁVEL, DN 40MM, INSTALADO EM RAMAL DE DISTRIBUIÇÃO DE ÁGUA - FORNECIMENTO E INSTALAÇÃO. AF_06/2022</t>
  </si>
  <si>
    <t>JOELHO 90 GRAUS, PVC, SERIE R, ÁGUA PLUVIAL, DN 150 MM, JUNTA ELÁSTICA, FORNECIDO E INSTALADO EM RAMAL DE ENCAMINHAMENTO. AF_06/2022</t>
  </si>
  <si>
    <t>119,73</t>
  </si>
  <si>
    <t>JOELHO 45 GRAUS, PVC, SERIE R, ÁGUA PLUVIAL, DN 150 MM, JUNTA ELÁSTICA, FORNECIDO E INSTALADO EM RAMAL DE ENCAMINHAMENTO. AF_06/2022</t>
  </si>
  <si>
    <t>116,93</t>
  </si>
  <si>
    <t>CURVA 87 GRAUS E 30 MINUTOS, PVC, SERIE R, ÁGUA PLUVIAL, DN 150 MM, JUNTA ELÁSTICA, FORNECIDO E INSTALADO EM RAMAL DE ENCAMINHAMENTO. AF_06/2022</t>
  </si>
  <si>
    <t>141,53</t>
  </si>
  <si>
    <t>LUVA SIMPLES, PVC, SERIE R, ÁGUA PLUVIAL, DN 150 MM, JUNTA ELÁSTICA, FORNECIDO E INSTALADO EM RAMAL DE ENCAMINHAMENTO. AF_06/2022</t>
  </si>
  <si>
    <t>67,68</t>
  </si>
  <si>
    <t>LUVA DE CORRER, PVC, SERIE R, ÁGUA PLUVIAL, DN 150 MM, JUNTA ELÁSTICA, FORNECIDO E INSTALADO EM RAMAL DE ENCAMINHAMENTO. AF_06/2022</t>
  </si>
  <si>
    <t>87,53</t>
  </si>
  <si>
    <t>TÊ DE INSPEÇÃO, PVC, SERIE R, ÁGUA PLUVIAL, DN 150 MM, JUNTA ELÁSTICA, FORNECIDO E INSTALADO EM RAMAL DE ENCAMINHAMENTO. AF_06/2022</t>
  </si>
  <si>
    <t>251,83</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</si>
  <si>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</si>
  <si>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</si>
  <si>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179,35</t>
  </si>
  <si>
    <t>TÊ, PVC, SERIE R, ÁGUA PLUVIAL, DN 150 X 100 MM, JUNTA ELÁSTICA, FORNECIDO E INSTALADO EM RAMAL DE ENCAMINHAMENTO. AF_06/2022</t>
  </si>
  <si>
    <t>137,31</t>
  </si>
  <si>
    <t>JUNÇÃO SIMPLES, PVC, SERIE R, ÁGUA PLUVIAL, DN 150 X 150 MM, JUNTA ELÁSTICA, FORNECIDO E INSTALADO EM RAMAL DE ENCAMINHAMENTO. AF_06/2022</t>
  </si>
  <si>
    <t>237,60</t>
  </si>
  <si>
    <t>TÊ, PVC, SERIE R, ÁGUA PLUVIAL, DN 150 X 150 MM, JUNTA ELÁSTICA, FORNECIDO E INSTALADO EM RAMAL DE ENCAMINHAMENTO. AF_06/2022</t>
  </si>
  <si>
    <t>177,96</t>
  </si>
  <si>
    <t>CAP, PVC, SERIE R, ÁGUA PLUVIAL, DN 100 MM, JUNTA ELÁSTICA, FORNECIDO E INSTALADO EM RAMAL DE ENCAMINHAMENTO. AF_06/2022</t>
  </si>
  <si>
    <t>CAP, PVC, SERIE R, ÁGUA PLUVIAL, DN 150 MM, JUNTA ELÁSTICA, FORNECIDO E INSTALADO EM RAMAL DE ENCAMINHAMENTO. AF_06/2022</t>
  </si>
  <si>
    <t>78,97</t>
  </si>
  <si>
    <t>BUCHA DE REDUÇÃO, PPR, DN 25 X 20 MM, INSTALADO EM RAMAL OU SUB-RAMAL DE ÁGUA - FORNECIMENTO E INSTALAÇÃO. AF_08/2022</t>
  </si>
  <si>
    <t>TÊ MISTURADOR, PPR, F M M, DN 25 X 25 MM, INSTALADO EM RAMAL OU SUB-RAMAL DE ÁGUA - FORNECIMENTO E INSTALAÇÃO. AF_08/2022</t>
  </si>
  <si>
    <t>26,09</t>
  </si>
  <si>
    <t>JOELHO 45 GRAUS, PPR, F/ F, DN 90 MM, INSTALADO EM PRUMADA DE ÁGUA - FORNECIMENTO E INSTALAÇÃO. AF_08/2022</t>
  </si>
  <si>
    <t>151,89</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</si>
  <si>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</si>
  <si>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</si>
  <si>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</si>
  <si>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6,89</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</si>
  <si>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</si>
  <si>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</si>
  <si>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</si>
  <si>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</si>
  <si>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</si>
  <si>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</si>
  <si>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</si>
  <si>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</si>
  <si>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</si>
  <si>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4,69</t>
  </si>
  <si>
    <t>LUVA, PVC, SOLDÁVEL, DN 32 MM, INSTALADO EM DRENO DE AR CONDICIONADO - FORNECIMENTO E INSTALAÇÃO. AF_08/2022</t>
  </si>
  <si>
    <t>TE, PVC, SOLDÁVEL, DN 20 MM, INSTALADO EM DRENO DE AR CONDICIONADO - FORNECIMENTO E INSTALAÇÃO. AF_08/2022</t>
  </si>
  <si>
    <t>8,51</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</si>
  <si>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</si>
  <si>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</si>
  <si>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</si>
  <si>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33,57</t>
  </si>
  <si>
    <t>TE, PVC, SÉRIE NORMAL, ESGOTO PREDIAL, DN 100 X 50 MM, JUNTA ELÁSTICA, FORNECIDO E INSTALADO EM RAMAL DE DESCARGA OU RAMAL DE ESGOTO SANITÁRIO. AF_08/2022</t>
  </si>
  <si>
    <t>40,14</t>
  </si>
  <si>
    <t>JUNÇÃO DE REDUÇÃO INVERTIDA, PVC, SÉRIE NORMAL, ESGOTO PREDIAL, DN 100 X 50 MM, JUNTA ELÁSTICA, FORNECIDO E INSTALADO EM RAMAL DE DESCARGA OU RAMAL DE ESGOTO SANITÁRIO. AF_08/2022</t>
  </si>
  <si>
    <t>41,98</t>
  </si>
  <si>
    <t>TE, PVC, SÉRIE NORMAL, ESGOTO PREDIAL, DN 100 X 75 MM, JUNTA ELÁSTICA, FORNECIDO E INSTALADO EM RAMAL DE DESCARGA OU RAMAL DE ESGOTO SANITÁRIO. AF_08/2022</t>
  </si>
  <si>
    <t>44,38</t>
  </si>
  <si>
    <t>JUNÇÃO DE REDUCAO INVERTIDA, PVC, SÉRIE NORMAL, ESGOTO PREDIAL, DN 100 X 75 MM, JUNTA ELÁSTICA, FORNECIDO E INSTALADO EM RAMAL DE DESCARGA OU RAMAL DE ESGOTO SANITÁRIO. AF_08/2022</t>
  </si>
  <si>
    <t>46,76</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</si>
  <si>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</si>
  <si>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</si>
  <si>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29,94</t>
  </si>
  <si>
    <t>TERMINAL DE VENTILAÇÃO, PVC, SÉRIE NORMAL, ESGOTO PREDIAL, DN 75 MM, JUNTA SOLDÁVEL, FORNECIDO E INSTALADO EM PRUMADA DE ESGOTO SANITÁRIO OU VENTILAÇÃO. AF_08/2022</t>
  </si>
  <si>
    <t>20,40</t>
  </si>
  <si>
    <t>TE, PVC, SÉRIE NORMAL, ESGOTO PREDIAL, DN 100 X 50 MM, JUNTA ELÁSTICA, FORNECIDO E INSTALADO EM PRUMADA DE ESGOTO SANITÁRIO OU VENTILAÇÃO. AF_08/2022</t>
  </si>
  <si>
    <t>39,06</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</si>
  <si>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</si>
  <si>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</si>
  <si>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44,57</t>
  </si>
  <si>
    <t>JUNÇÃO DE REDUCAO INVERTIDA, PVC, SÉRIE NORMAL, ESGOTO PREDIAL, DN 100 X 75 MM, JUNTA ELÁSTICA, FORNECIDO E INSTALADO EM PRUMADA DE ESGOTO SANITÁRIO OU VENTILAÇÃO. AF_08/2022</t>
  </si>
  <si>
    <t>46,95</t>
  </si>
  <si>
    <t>TERMINAL DE VENTILAÇÃO, PVC, SÉRIE NORMAL, ESGOTO PREDIAL, DN 100 MM, JUNTA SOLDÁVEL, FORNECIDO E INSTALADO EM PRUMADA DE ESGOTO SANITÁRIO OU VENTILAÇÃO. AF_08/2022</t>
  </si>
  <si>
    <t>27,09</t>
  </si>
  <si>
    <t>CAP, PVC, SÉRIE NORMAL, ESGOTO PREDIAL, DN 100 MM, JUNTA ELÁSTICA, FORNECIDO E INSTALADO EM SUBCOLETOR AÉREO DE ESGOTO SANITÁRIO. AF_08/2022</t>
  </si>
  <si>
    <t>18,49</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</si>
  <si>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</si>
  <si>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</si>
  <si>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</si>
  <si>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</si>
  <si>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</si>
  <si>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</si>
  <si>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</si>
  <si>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</si>
  <si>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BUCHA DE REDUÇÃO, PPR, DN 50 X 32 MM, INSTALADO EM RESERVAÇÃO PREDIAL DE ÁGUA - FORNECIMENTO E INSTALAÇÃO. AF_04/2024</t>
  </si>
  <si>
    <t>20,29</t>
  </si>
  <si>
    <t>CURVA PPR 90 GRAUS, DN 20 MM, INSTALADO EM RESERVAÇÃO PREDIAL DE ÁGUA - FORNECIMENTO E INSTALAÇÃO. AF_04/2024</t>
  </si>
  <si>
    <t>CURVA PPR 90 GRAUS, DN 25 MM, INSTALADO EM RESERVAÇÃO PREDIAL DE ÁGUA - FORNECIMENTO E INSTALAÇÃO. AF_04/2024</t>
  </si>
  <si>
    <t>20,21</t>
  </si>
  <si>
    <t>JOELHO PPR 45 GRAUS, SOLDÁVEL, DN 20 MM, INSTALADO EM RESERVAÇÃO PREDIAL DE ÁGUA - FORNECIMENTO E INSTALAÇÃO. AF_04/2024</t>
  </si>
  <si>
    <t>6,51</t>
  </si>
  <si>
    <t>JOELHO PPR 45 GRAUS, SOLDÁVEL, DN 25 MM, INSTALADO EM RESERVAÇÃO PREDIAL DE ÁGUA - FORNECIMENTO E INSTALAÇÃO. AF_04/2024</t>
  </si>
  <si>
    <t>7,69</t>
  </si>
  <si>
    <t>JOELHO PPR 45 GRAUS, SOLDÁVEL, DN 40 MM, INSTALADO EM RESERVAÇÃO PREDIAL DE ÁGUA - FORNECIMENTO E INSTALAÇÃO. AF_04/2024</t>
  </si>
  <si>
    <t>JOELHO PPR 45 GRAUS, SOLDÁVEL, DN 50 MM, INSTALADO EM RESERVAÇÃO PREDIAL DE ÁGUA - FORNECIMENTO E INSTALAÇÃO. AF_04/2024</t>
  </si>
  <si>
    <t>29,88</t>
  </si>
  <si>
    <t>CURVA PVC 45 GRAUS, SOLDÁVEL, DN 25 MM, INSTALADO EM RESERVAÇÃO PREDIAL DE ÁGUA - FORNECIMENTO E INSTALAÇÃO. AF_04/2024</t>
  </si>
  <si>
    <t>CURVA PVC 45 GRAUS, SOLDÁVEL, DN 32 MM, INSTALADO EM RESERVAÇÃO PREDIAL DE ÁGUA - FORNECIMENTO E INSTALAÇÃO. AF_04/2024</t>
  </si>
  <si>
    <t>9,24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</si>
  <si>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</si>
  <si>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</si>
  <si>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</si>
  <si>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27,11</t>
  </si>
  <si>
    <t>CURVA PVC 45 GRAUS, SOLDÁVEL, DN 75 MM, INSTALADO EM RESERVAÇÃO PREDIAL DE ÁGUA - FORNECIMENTO E INSTALAÇÃO. AF_04/2024</t>
  </si>
  <si>
    <t>49,12</t>
  </si>
  <si>
    <t>CURVA PVC 45 GRAUS, SOLDÁVEL, DN 85 MM, INSTALADO EM RESERVAÇÃO PREDIAL DE ÁGUA - FORNECIMENTO E INSTALAÇÃO. AF_04/2024</t>
  </si>
  <si>
    <t>60,53</t>
  </si>
  <si>
    <t>JOELHO PPR 45 GRAUS, SOLDÁVEL, DN 75 MM, INSTALADO EM RESERVAÇÃO PREDIAL DE ÁGUA - FORNECIMENTO E INSTALAÇÃO. AF_04/2024</t>
  </si>
  <si>
    <t>86,16</t>
  </si>
  <si>
    <t>JOELHO PPR 45 GRAUS, SOLDÁVEL, DN 90 MM, INSTALADO EM RESERVAÇÃO PREDIAL DE ÁGUA - FORNECIMENTO E INSTALAÇÃO. AF_04/2024</t>
  </si>
  <si>
    <t>147,97</t>
  </si>
  <si>
    <t>JOELHO PPR, 45 GRAUS, SOLDÁVEL, DN 32 MM, INSTALADO EM RESERVAÇÃO PREDIAL DE ÁGUA - FORNECIMENTO E INSTALAÇÃO. AF_04/2024</t>
  </si>
  <si>
    <t>TÊ, PPR, DN 20 MM, INSTALADO EM RESERVAÇÃO PREDIAL DE ÁGUA - FORNECIMENTO E INSTALAÇÃO. AF_04/2024</t>
  </si>
  <si>
    <t>9,40</t>
  </si>
  <si>
    <t>TÊ, PPR, DN 25 MM, INSTALADO EM RESERVAÇÃO PREDIAL DE ÁGUA - FORNECIMENTO E INSTALAÇÃO. AF_04/2024</t>
  </si>
  <si>
    <t>JOELHO CPVC, SOLDÁVEL, 45 GRAUS, DN 42 MM, INSTALADO EM RESERVAÇÃO PREDIAL DE ÁGUA - FORNECIMENTO E INSTALAÇÃO. AF_04/2024</t>
  </si>
  <si>
    <t>30,36</t>
  </si>
  <si>
    <t>UNIÃO FLANGE, PPR, COM PARAFUSOS, DN 40 MM, INSTALADO EM RESERVAÇÃO PREDIAL DE ÁGUA - FORNECIMENTO E INSTALAÇÃO. AF_04/2024</t>
  </si>
  <si>
    <t>192,78</t>
  </si>
  <si>
    <t>BUCHA DE REDUÇÃO, EM FERRO GALVANIZADO, CONEXÃO ROSQUEADA, DN 80 MM X 65 MM (3" X 2 1/2"), INSTALADO EM RESERVAÇÃO PREDIAL DE ÁGUA - FORNECIMENTO E INSTALAÇÃO. AF_04/2024</t>
  </si>
  <si>
    <t>90,46</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</si>
  <si>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</si>
  <si>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</si>
  <si>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90,89</t>
  </si>
  <si>
    <t>LUVA DE REDUÇÃO, EM FERRO GALVANIZADO, CONEXÃO ROSQUEADA, DN 65 MM X 50 MM (2 1/2" X 2"), INSTALADO EM RESERVAÇÃO PREDIAL DE ÁGUA - FORNECIMENTO E INSTALAÇÃO. AF_04/2024</t>
  </si>
  <si>
    <t>92,18</t>
  </si>
  <si>
    <t>LUVA DE REDUÇÃO, EM FERRO GALVANIZADO, CONEXÃO ROSQUEADA, DN 80 MM X 65 MM (3" X 2 1/2"), INSTALADO EM RESERVAÇÃO PREDIAL DE ÁGUA - FORNECIMENTO E INSTALAÇÃO. AF_04/2024</t>
  </si>
  <si>
    <t>134,97</t>
  </si>
  <si>
    <t>LUVA DE REDUÇÃO, EM FERRO GALVANIZADO, CONEXÃO ROSQUEADA, DN 80 MM X 50 MM (3" X 2"), INSTALADO EM RESERVAÇÃO PREDIAL DE ÁGUA - FORNECIMENTO E INSTALAÇÃO. AF_04/2024</t>
  </si>
  <si>
    <t>133,71</t>
  </si>
  <si>
    <t>NIPLE DE REDUÇÃO, EM FERRO GALVANIZADO, CONEXÃO ROSQUEADA, DN 80 MM X 65 MM (3" X 2 1/2"), INSTALADO EM RESERVAÇÃO PREDIAL DE ÁGUA - FORNECIMENTO E INSTALAÇÃO. AF_04/2024</t>
  </si>
  <si>
    <t>170,53</t>
  </si>
  <si>
    <t>NIPLE DE REDUÇÃO, EM FERRO GALVANIZADO, CONEXÃO ROSQUEADA, DN 80 MM X 50 MM (3" X 2"), INSTALADO EM RESERVAÇÃO PREDIAL DE ÁGUA - FORNECIMENTO E INSTALAÇÃO. AF_04/2024</t>
  </si>
  <si>
    <t>151,52</t>
  </si>
  <si>
    <t>COTOVELO DE REDUÇÃO, 90 GRAUS, EM FERRO GALVANIZADO, CONEXÃO ROSQUEADA, DN 65 MM X 50 MM (2 1/2" X 2"), INSTALADO EM RESERVAÇÃO PREDIAL DE ÁGUA - FORNECIMENTO E INSTALAÇÃO. AF_04/2024</t>
  </si>
  <si>
    <t>143,70</t>
  </si>
  <si>
    <t>JOELHO PVC, SOLDÁVEL, 45 GRAUS, DN 32 MM, INSTALADO EM RESERVAÇÃO PREDIAL DE ÁGUA - FORNECIMENTO E INSTALAÇÃO. AF_04/2024</t>
  </si>
  <si>
    <t>8,91</t>
  </si>
  <si>
    <t>JOELHO PVC, SOLDÁVEL, 45 GRAUS, DN 40 MM, INSTALADO EM RESERVAÇÃO PREDIAL DE ÁGUA - FORNECIMENTO E INSTALAÇÃO. AF_04/2024</t>
  </si>
  <si>
    <t>JOELHO PVC, SOLDÁVEL, 45 GRAUS, DN 50 MM, INSTALADO EM RESERVAÇÃO PREDIAL DE ÁGUA - FORNECIMENTO E INSTALAÇÃO. AF_04/2024</t>
  </si>
  <si>
    <t>16,46</t>
  </si>
  <si>
    <t>JOELHO PVC, SOLDÁVEL, 45 GRAUS, DN 60 MM, INSTALADO EM RESERVAÇÃO PREDIAL DE ÁGUA - FORNECIMENTO E INSTALAÇÃO. AF_04/2024</t>
  </si>
  <si>
    <t>39,60</t>
  </si>
  <si>
    <t>JOELHO PVC, SOLDÁVEL, 45 GRAUS, DN 75 MM, INSTALADO EM RESERVAÇÃO PREDIAL DE ÁGUA - FORNECIMENTO E INSTALAÇÃO. AF_04/2024</t>
  </si>
  <si>
    <t>JOELHO PVC, SOLDÁVEL, 45 GRAUS, DN 85 MM, INSTALADO EM RESERVAÇÃO PREDIAL DE ÁGUA - FORNECIMENTO E INSTALAÇÃO. AF_04/2024</t>
  </si>
  <si>
    <t>104,12</t>
  </si>
  <si>
    <t>TE DE REDUÇÃO, PVC, SOLDÁVEL, 90 GRAUS, DN 50 MM X 25 MM, INSTALADO EM RESERVAÇÃO PREDIAL DE ÁGUA - FORNECIMENTO E INSTALAÇÃO. AF_04/2024</t>
  </si>
  <si>
    <t>20,14</t>
  </si>
  <si>
    <t>TE DE REDUÇÃO, PVC, SOLDÁVEL, 90 GRAUS, DN 50 MM X 32 MM, INSTALADO EM RESERVAÇÃO PREDIAL DE ÁGUA - FORNECIMENTO E INSTALAÇÃO. AF_04/2024</t>
  </si>
  <si>
    <t>25,39</t>
  </si>
  <si>
    <t>COTOVELO, 90 GRAUS, EM FERRO GALVANIZADO, MACHO/FÊMEA, CONEXÃO ROSQUEADA, DN 65 MM (2 1/2"), INSTALADO EM RESERVAÇÃO PREDIAL DE ÁGUA - FORNECIMENTO E INSTALAÇÃO. AF_04/2024</t>
  </si>
  <si>
    <t>157,45</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</si>
  <si>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</si>
  <si>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</si>
  <si>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230,85</t>
  </si>
  <si>
    <t>CURVA 45 GRAUS, EM FERRO GALVANIZADO, FÊMEA, CONEXÃO ROSQUEADA, DN 65 MM (2 1/2"), INSTALADO EM RESERVAÇÃO PREDIAL DE ÁGUA - FORNECIMENTO E INSTALAÇÃO. AF_04/2024</t>
  </si>
  <si>
    <t>248,69</t>
  </si>
  <si>
    <t>CURVA 45 GRAUS, EM FERRO GALVANIZADO, FÊMEA, CONEXÃO ROSQUEADA, DN 50 MM (2"), INSTALADO EM RESERVAÇÃO PREDIAL DE ÁGUA - FORNECIMENTO E INSTALAÇÃO. AF_04/2024</t>
  </si>
  <si>
    <t>169,87</t>
  </si>
  <si>
    <t>CURVA 45 GRAUS, EM FERRO GALVANIZADO, FÊMEA, CONEXÃO ROSQUEADA, DN 80 MM (3"), INSTALADO EM RESERVAÇÃO PREDIAL DE ÁGUA - FORNECIMENTO E INSTALAÇÃO. AF_04/2024</t>
  </si>
  <si>
    <t>354,74</t>
  </si>
  <si>
    <t>CURVA 45 GRAUS, EM FERRO GALVANIZADO, MACHO/FÊMEA, CONEXÃO ROSQUEADA, DN 65 MM (2 1/2"), INSTALADO EM RESERVAÇÃO PREDIAL DE ÁGUA - FORNECIMENTO E INSTALAÇÃO. AF_04/2024</t>
  </si>
  <si>
    <t>225,26</t>
  </si>
  <si>
    <t>CURVA 45 GRAUS, EM FERRO GALVANIZADO, MACHO/FÊMEA, CONEXÃO ROSQUEADA, DN 50 MM (2"), INSTALADO EM RESERVAÇÃO PREDIAL DE ÁGUA - FORNECIMENTO E INSTALAÇÃO. AF_04/2024</t>
  </si>
  <si>
    <t>132,49</t>
  </si>
  <si>
    <t>CURVA 45 GRAUS, EM FERRO GALVANIZADO, MACHO/FÊMEA, CONEXÃO ROSQUEADA, DN 80 MM (3"), INSTALADO EM RESERVAÇÃO PREDIAL DE ÁGUA - FORNECIMENTO E INSTALAÇÃO. AF_04/2024</t>
  </si>
  <si>
    <t>309,83</t>
  </si>
  <si>
    <t>CURVA 90 GRAUS, EM FERRO GALVANIZADO, FÊMEA, CONEXÃO ROSQUEADA, DN 65 MM (2 1/2"), INSTALADO EM RESERVAÇÃO PREDIAL DE ÁGUA - FORNECIMENTO E INSTALAÇÃO. AF_04/2024</t>
  </si>
  <si>
    <t>281,29</t>
  </si>
  <si>
    <t>CURVA 90 GRAUS, EM FERRO GALVANIZADO, FÊMEA, CONEXÃO ROSQUEADA, DN 50 MM (2"), INSTALADO EM RESERVAÇÃO PREDIAL DE ÁGUA - FORNECIMENTO E INSTALAÇÃO. AF_04/2024</t>
  </si>
  <si>
    <t>169,09</t>
  </si>
  <si>
    <t>CURVA 90 GRAUS, EM FERRO GALVANIZADO, FÊMEA, CONEXÃO ROSQUEADA, DN 80 (3"), INSTALADO EM RESERVAÇÃO PREDIAL DE ÁGUA - FORNECIMENTO E INSTALAÇÃO. AF_04/2024</t>
  </si>
  <si>
    <t>375,40</t>
  </si>
  <si>
    <t>CURVA 90 GRAUS, EM FERRO GALVANIZADO, MACHO/FÊMEA, CONEXÃO ROSQUEADA, DN 65 MM (2 1/2"), INSTALADO EM RESERVAÇÃO PREDIAL DE ÁGUA - FORNECIMENTO E INSTALAÇÃO. AF_04/2024</t>
  </si>
  <si>
    <t>259,18</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</si>
  <si>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</si>
  <si>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</si>
  <si>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364,34</t>
  </si>
  <si>
    <t>CURVA 90 GRAUS, EM FERRO GALVANIZADO, CONEXÃO ROSQUEADA, DN 65 MM (2 1/2"), INSTALADO EM RESERVAÇÃO PREDIAL DE ÁGUA - FORNECIMENTO E INSTALAÇÃO. AF_04/2024</t>
  </si>
  <si>
    <t>344,21</t>
  </si>
  <si>
    <t>CURVA 90 GRAUS, EM FERRO GALVANIZADO, CONEXÃO ROSQUEADA, DN 50 MM (2"), INSTALADO EM RESERVAÇÃO PREDIAL DE ÁGUA - FORNECIMENTO E INSTALAÇÃO. AF_04/2024</t>
  </si>
  <si>
    <t>164,27</t>
  </si>
  <si>
    <t>CURVA 90 GRAUS, EM FERRO GALVANIZADO, CONEXÃO ROSQUEADA, DN 80 MM (3"), INSTALADO EM RESERVAÇÃO PREDIAL DE ÁGUA - FORNECIMENTO E INSTALAÇÃO. AF_04/2024</t>
  </si>
  <si>
    <t>445,20</t>
  </si>
  <si>
    <t>TE DE REDUÇÃO, EM FERRO GALVANIZADO, CONEXÃO ROSQUEADA, DN 80 MM X 65 MM (3" X 2 1/2"), INSTALADO EM RESERVAÇÃO PREDIAL DE ÁGUA - FORNECIMENTO E INSTALAÇÃO. AF_04/2024</t>
  </si>
  <si>
    <t>256,46</t>
  </si>
  <si>
    <t>TE DE REDUÇÃO, EM FERRO GALVANIZADO, CONEXÃO ROSQUEADA, DN 80 MM X 50 MM (3" X 2"), INSTALADO EM RESERVAÇÃO PREDIAL DE ÁGUA - FORNECIMENTO E INSTALAÇÃO. AF_04/2024</t>
  </si>
  <si>
    <t>254,81</t>
  </si>
  <si>
    <t>BUCHA DE REDUÇÃO EM COBRE, PONTA X BOLSA, 66 X 54 MM, INSTALADO EM RESERVAÇÃO PREDIAL DE ÁGUA - FORNECIMENTO E INSTALAÇÃO. AF_04/2024</t>
  </si>
  <si>
    <t>171,13</t>
  </si>
  <si>
    <t>BUCHA DE REDUÇÃO CPVC, SOLDÁVEL, DN 54 X 28 MM, INSTALADO EM RESERVAÇÃO PREDIAL DE ÁGUA - FORNECIMENTO E INSTALAÇÃO. AF_04/2024</t>
  </si>
  <si>
    <t>33,83</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</si>
  <si>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</si>
  <si>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</si>
  <si>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</si>
  <si>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32,19</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</si>
  <si>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</si>
  <si>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</si>
  <si>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</si>
  <si>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13,18</t>
  </si>
  <si>
    <t>JOELHO CPVC, SOLDÁVEL, 45 GRAUS, DN 35 MM, INSTALADO EM RESERVAÇÃO PREDIAL DE ÁGUA - FORNECIMENTO E INSTALAÇÃO. AF_04/2024</t>
  </si>
  <si>
    <t>JOELHO CPVC, SOLDÁVEL, 45 GRAUS, DN 54 MM, INSTALADO EM RESERVAÇÃO PREDIAL DE ÁGUA - FORNECIMENTO E INSTALAÇÃO. AF_04/2024</t>
  </si>
  <si>
    <t>56,93</t>
  </si>
  <si>
    <t>JOELHO CPVC, SOLDÁVEL, 45 GRAUS, DN 73 MM, INSTALADO EM RESERVAÇÃO PREDIAL DE ÁGUA - FORNECIMENTO E INSTALAÇÃO. AF_04/2024</t>
  </si>
  <si>
    <t>129,47</t>
  </si>
  <si>
    <t>JOELHO CPVC, SOLDÁVEL, 45 GRAUS, DN 89 MM, INSTALADO EM RESERVAÇÃO PREDIAL DE ÁGUA - FORNECIMENTO E INSTALAÇÃO. AF_04/2024</t>
  </si>
  <si>
    <t>188,81</t>
  </si>
  <si>
    <t>TE DE REDUÇÃO, CPVC, DN 28 X 22 MM, INSTALADO EM RESERVAÇÃO PREDIAL DE ÁGUA - FORNECIMENTO E INSTALAÇÃO. AF_04/2024</t>
  </si>
  <si>
    <t>14,45</t>
  </si>
  <si>
    <t>TE DE REDUÇÃO, CPVC, DN 35 X 28 MM, INSTALADO EM RESERVAÇÃO PREDIAL DE ÁGUA - FORNECIMENTO E INSTALAÇÃO. AF_04/2024</t>
  </si>
  <si>
    <t>32,93</t>
  </si>
  <si>
    <t>TE DE REDUÇÃO, CPVC, DN 42 X 35 MM, INSTALADO EM RESERVAÇÃO PREDIAL DE ÁGUA - FORNECIMENTO E INSTALAÇÃO. AF_04/2024</t>
  </si>
  <si>
    <t>46,94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</si>
  <si>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</si>
  <si>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</si>
  <si>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25,25</t>
  </si>
  <si>
    <t>BUCHA DE REDUÇÃO, PPR, DN 25 X 20 MM, INSTALADO EM RESERVAÇÃO PREDIAL DE ÁGUA - FORNECIMENTO E INSTALAÇÃO. AF_04/2024</t>
  </si>
  <si>
    <t>6,92</t>
  </si>
  <si>
    <t>BUCHA DE REDUÇÃO, PPR, DN 32 X 25 MM, INSTALADO EM RESERVAÇÃO PREDIAL DE ÁGUA - FORNECIMENTO E INSTALAÇÃO. AF_04/2024</t>
  </si>
  <si>
    <t>BUCHA DE REDUÇÃO, PPR, DN 40 X 25 MM, INSTALADO EM RESERVAÇÃO PREDIAL DE ÁGUA - FORNECIMENTO E INSTALAÇÃO. AF_04/2024</t>
  </si>
  <si>
    <t>15,82</t>
  </si>
  <si>
    <t>BUCHA DE REDUÇÃO PVC, SOLDÁVEL, LONGA, DN 40 X 25 MM, INSTALADO EM RESERVAÇÃO PREDIAL DE ÁGUA - FORNECIMENTO E INSTALAÇÃO. AF_04/2024</t>
  </si>
  <si>
    <t>7,42</t>
  </si>
  <si>
    <t>BUCHA DE REDUÇÃO PVC, SOLDÁVEL, LONGA, DN 50 X 25 MM, INSTALADO EM RESERVAÇÃO PREDIAL DE ÁGUA - FORNECIMENTO E INSTALAÇÃO. AF_04/2024</t>
  </si>
  <si>
    <t>CAIXA ENTERRADA HIDRÁULICA RETANGULAR, EM CONCRETO PRÉ-MOLDADO, DIMENSÕES INTERNAS: 0,3X0,3X0,3 M. AF_12/2020</t>
  </si>
  <si>
    <t>195,89</t>
  </si>
  <si>
    <t>CAIXA ENTERRADA HIDRÁULICA RETANGULAR, EM CONCRETO PRÉ-MOLDADO, DIMENSÕES INTERNAS: 0,4X0,4X0,4 M. AF_12/2020</t>
  </si>
  <si>
    <t>362,58</t>
  </si>
  <si>
    <t>CAIXA ENTERRADA HIDRÁULICA RETANGULAR, EM CONCRETO PRÉ-MOLDADO, DIMENSÕES INTERNAS: 0,6X0,6X0,5 M. AF_12/2020</t>
  </si>
  <si>
    <t>469,47</t>
  </si>
  <si>
    <t>CAIXA ENTERRADA HIDRÁULICA RETANGULAR, EM CONCRETO PRÉ-MOLDADO, DIMENSÕES INTERNAS: 0,8X0,8X0,5 M. AF_12/2020</t>
  </si>
  <si>
    <t>889,42</t>
  </si>
  <si>
    <t>CAIXA ENTERRADA HIDRÁULICA RETANGULAR EM ALVENARIA COM TIJOLOS CERÂMICOS MACIÇOS, DIMENSÕES INTERNAS: 0,3X0,3X0,3 M PARA REDE DE ESGOTO. AF_12/2020</t>
  </si>
  <si>
    <t>173,41</t>
  </si>
  <si>
    <t>CAIXA ENTERRADA HIDRÁULICA RETANGULAR EM ALVENARIA COM TIJOLOS CERÂMICOS MACIÇOS, DIMENSÕES INTERNAS: 0,4X0,4X0,4 M PARA REDE DE ESGOTO. AF_12/2020</t>
  </si>
  <si>
    <t>271,99</t>
  </si>
  <si>
    <t>527,81</t>
  </si>
  <si>
    <t>CAIXA ENTERRADA HIDRÁULICA RETANGULAR EM ALVENARIA COM TIJOLOS CERÂMICOS MACIÇOS, DIMENSÕES INTERNAS: 0,8X0,8X0,6 M PARA REDE DE ESGOTO. AF_12/2020</t>
  </si>
  <si>
    <t>736,42</t>
  </si>
  <si>
    <t>CAIXA ENTERRADA HIDRÁULICA RETANGULAR EM ALVENARIA COM TIJOLOS CERÂMICOS MACIÇOS, DIMENSÕES INTERNAS: 1X1X0,6 M PARA REDE DE ESGOTO. AF_12/2020</t>
  </si>
  <si>
    <t>874,84</t>
  </si>
  <si>
    <t>CAIXA ENTERRADA HIDRÁULICA RETANGULAR, EM ALVENARIA COM BLOCOS DE CONCRETO, DIMENSÕES INTERNAS: 0,4X0,4X0,4 M PARA REDE DE ESGOTO. AF_12/2020</t>
  </si>
  <si>
    <t>233,51</t>
  </si>
  <si>
    <t>CAIXA ENTERRADA HIDRÁULICA RETANGULAR, EM ALVENARIA COM BLOCOS DE CONCRETO, DIMENSÕES INTERNAS: 0,6X0,6X0,6 M PARA REDE DE ESGOTO. AF_12/2020</t>
  </si>
  <si>
    <t>435,76</t>
  </si>
  <si>
    <t>CAIXA ENTERRADA HIDRÁULICA RETANGULAR, EM ALVENARIA COM BLOCOS DE CONCRETO, DIMENSÕES INTERNAS: 0,8X0,8X0,6 M PARA REDE DE ESGOTO. AF_12/2020</t>
  </si>
  <si>
    <t>618,97</t>
  </si>
  <si>
    <t>CAIXA ENTERRADA HIDRÁULICA RETANGULAR, EM ALVENARIA COM BLOCOS DE CONCRETO, DIMENSÕES INTERNAS: 1X1X0,6 M PARA REDE DE ESGOTO. AF_12/2020</t>
  </si>
  <si>
    <t>735,88</t>
  </si>
  <si>
    <t>CAIXA DE GORDURA SIMPLES, CIRCULAR, EM CONCRETO PRÉ-MOLDADO, DIÂMETRO INTERNO = 0,4 M, ALTURA INTERNA = 0,4 M. AF_12/2020</t>
  </si>
  <si>
    <t>185,46</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</si>
  <si>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</si>
  <si>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</si>
  <si>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592,24</t>
  </si>
  <si>
    <t>CAIXA DE GORDURA ESPECIAL (CAPACIDADE: 312 L - PARA ATÉ 146 PESSOAS SERVIDAS NO PICO), RETANGULAR, EM ALVENARIA COM TIJOLOS CERÂMICOS MACIÇOS, DIMENSÕES INTERNAS = 0,4X1,2 M, ALTURA INTERNA = 1 M. AF_12/2020</t>
  </si>
  <si>
    <t>976,21</t>
  </si>
  <si>
    <t>CAIXA DE GORDURA SIMPLES (CAPACIDADE: 36 L), RETANGULAR, EM ALVENARIA COM BLOCOS DE CONCRETO, DIMENSÕES INTERNAS = 0,2X0,4 M, ALTURA INTERNA = 0,8 M. AF_12/2020</t>
  </si>
  <si>
    <t>268,05</t>
  </si>
  <si>
    <t>CAIXA DE GORDURA DUPLA (CAPACIDADE: 126 L), RETANGULAR, EM ALVENARIA COM BLOCOS DE CONCRETO, DIMENSÕES INTERNAS = 0,4X0,7 M, ALTURA INTERNA = 0,8 M. AF_12/2020</t>
  </si>
  <si>
    <t>477,46</t>
  </si>
  <si>
    <t>CAIXA ENTERRADA HIDRÁULICA RETANGULAR EM ALVENARIA COM TIJOLOS CERÂMICOS MACIÇOS, DIMENSÕES INTERNAS: 0,3X0,3X0,3 M PARA REDE DE DRENAGEM. AF_12/2020</t>
  </si>
  <si>
    <t>167,30</t>
  </si>
  <si>
    <t>CAIXA ENTERRADA HIDRÁULICA RETANGULAR EM ALVENARIA COM TIJOLOS CERÂMICOS MACIÇOS, DIMENSÕES INTERNAS: 0,4X0,4X0,4 M PARA REDE DE DRENAGEM. AF_12/2020</t>
  </si>
  <si>
    <t>261,50</t>
  </si>
  <si>
    <t>CAIXA ENTERRADA HIDRÁULICA RETANGULAR EM ALVENARIA COM TIJOLOS CERÂMICOS MACIÇOS, DIMENSÕES INTERNAS: 0,6X0,6X0,6 M PARA REDE DE DRENAGEM. AF_12/2020</t>
  </si>
  <si>
    <t>504,27</t>
  </si>
  <si>
    <t>CAIXA ENTERRADA HIDRÁULICA RETANGULAR EM ALVENARIA COM TIJOLOS CERÂMICOS MACIÇOS, DIMENSÕES INTERNAS: 0,8X0,8X0,6 M PARA REDE DE DRENAGEM. AF_12/2020</t>
  </si>
  <si>
    <t>704,14</t>
  </si>
  <si>
    <t>CAIXA ENTERRADA HIDRÁULICA RETANGULAR EM ALVENARIA COM TIJOLOS CERÂMICOS MACIÇOS, DIMENSÕES INTERNAS: 1X1X0,6 M PARA REDE DE DRENAGEM. AF_12/2020</t>
  </si>
  <si>
    <t>833,10</t>
  </si>
  <si>
    <t>CAIXA ENTERRADA HIDRÁULICA RETANGULAR, EM ALVENARIA COM BLOCOS DE CONCRETO, DIMENSÕES INTERNAS: 0,4X0,4X0,4 M PARA REDE DE DRENAGEM. AF_12/2020</t>
  </si>
  <si>
    <t>226,85</t>
  </si>
  <si>
    <t>CAIXA ENTERRADA HIDRÁULICA RETANGULAR, EM ALVENARIA COM BLOCOS DE CONCRETO, DIMENSÕES INTERNAS: 0,6X0,6X0,6 M PARA REDE DE DRENAGEM. AF_12/2020</t>
  </si>
  <si>
    <t>420,93</t>
  </si>
  <si>
    <t>CAIXA ENTERRADA HIDRÁULICA RETANGULAR, EM ALVENARIA COM BLOCOS DE CONCRETO, DIMENSÕES INTERNAS: 0,8X0,8X0,6 M PARA REDE DE DRENAGEM. AF_12/2020</t>
  </si>
  <si>
    <t>597,82</t>
  </si>
  <si>
    <t>CAIXA ENTERRADA HIDRÁULICA RETANGULAR, EM ALVENARIA COM BLOCOS DE CONCRETO, DIMENSÕES INTERNAS: 1X1X0,6 M PARA REDE DE DRENAGEM. AF_12/2020</t>
  </si>
  <si>
    <t>707,29</t>
  </si>
  <si>
    <t>FURO EM CAIXA D'ÁGUA COM ESPESSURA DE 2 ATÉ 5 MM E DIÂMETRO DE 15 MM. AF_06/2021</t>
  </si>
  <si>
    <t>3,12</t>
  </si>
  <si>
    <t>FURO EM CAIXA D'ÁGUA COM ESPESSURA DE 6 ATÉ 8 MM E DIÂMETRO DE 15 MM. AF_06/2021</t>
  </si>
  <si>
    <t>FURO EM CAIXA D'ÁGUA COM ESPESSURA DE 2 ATÉ 5 MM E DIÂMETRO DE 20 MM. AF_06/2021</t>
  </si>
  <si>
    <t>3,47</t>
  </si>
  <si>
    <t>FURO EM CAIXA D'ÁGUA COM ESPESSURA DE 6 ATÉ 8 MM E DIÂMETRO DE 20 MM. AF_06/2021</t>
  </si>
  <si>
    <t>FURO EM CAIXA D'ÁGUA COM ESPESSURA DE 2 ATÉ 5 MM E DIÂMETRO DE 25 MM. AF_06/2021</t>
  </si>
  <si>
    <t>FURO EM CAIXA D'ÁGUA COM ESPESSURA DE 6 ATÉ 8 MM E DIÂMETRO DE 25 MM. AF_06/2021</t>
  </si>
  <si>
    <t>5,22</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</si>
  <si>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</si>
  <si>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</si>
  <si>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</si>
  <si>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</si>
  <si>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</si>
  <si>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5,58</t>
  </si>
  <si>
    <t>FURO EM CAIXA D'ÁGUA COM ESPESSURA DE 6 ATÉ 8 MM E DIÂMETRO DE 50 MM. AF_06/2021</t>
  </si>
  <si>
    <t>6,98</t>
  </si>
  <si>
    <t>FURO EM CAIXA D'ÁGUA COM ESPESSURA DE 2 ATÉ 5 MM E DIÂMETRO DE 60 MM. AF_06/2021</t>
  </si>
  <si>
    <t>FURO EM CAIXA D'ÁGUA COM ESPESSURA DE 6 ATÉ 8 MM E DIÂMETRO DE 60 MM. AF_06/2021</t>
  </si>
  <si>
    <t>FURO EM CAIXA D'ÁGUA COM ESPESSURA DE 2 ATÉ 5 MM E DIÂMETRO DE 75 MM. AF_06/2021</t>
  </si>
  <si>
    <t>7,34</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</si>
  <si>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</si>
  <si>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</si>
  <si>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</si>
  <si>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</si>
  <si>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286,21</t>
  </si>
  <si>
    <t>CAIXA D´ÁGUA EM POLIETILENO, 750 LITROS - FORNECIMENTO E INSTALAÇÃO. AF_06/2021</t>
  </si>
  <si>
    <t>441,23</t>
  </si>
  <si>
    <t>CAIXA D´ÁGUA EM POLIETILENO, 1000 LITROS - FORNECIMENTO E INSTALAÇÃO. AF_06/2021</t>
  </si>
  <si>
    <t>472,24</t>
  </si>
  <si>
    <t>CAIXA D´ÁGUA EM POLIETILENO, 1500 LITROS - FORNECIMENTO E INSTALAÇÃO. AF_06/2021</t>
  </si>
  <si>
    <t>1.083,43</t>
  </si>
  <si>
    <t>CAIXA D´ÁGUA EM POLIETILENO, 2000 LITROS - FORNECIMENTO E INSTALAÇÃO. AF_06/2021</t>
  </si>
  <si>
    <t>1.230,80</t>
  </si>
  <si>
    <t>CAIXA D´ÁGUA EM POLIETILENO, 3000 LITROS - FORNECIMENTO E INSTALAÇÃO. AF_06/2021</t>
  </si>
  <si>
    <t>2.116,20</t>
  </si>
  <si>
    <t>CAIXA D´ÁGUA EM POLIÉSTER REFORÇADO COM FIBRA DE VIDRO, 500 LITROS - FORNECIMENTO E INSTALAÇÃO. AF_06/2021</t>
  </si>
  <si>
    <t>475,92</t>
  </si>
  <si>
    <t>CAIXA D´ÁGUA EM POLIÉSTER REFORÇADO COM FIBRA DE VIDRO, 750 LITROS - FORNECIMENTO E INSTALAÇÃO. AF_06/2021</t>
  </si>
  <si>
    <t>CAIXA D´ÁGUA EM POLIÉSTER REFORÇADO COM FIBRA DE VIDRO, 1000 LITROS - FORNECIMENTO E INSTALAÇÃO. AF_06/2021</t>
  </si>
  <si>
    <t>662,37</t>
  </si>
  <si>
    <t>CAIXA D´ÁGUA EM POLIÉSTER REFORÇADO COM FIBRA DE VIDRO, 1500 LITROS - FORNECIMENTO E INSTALAÇÃO. AF_06/2021</t>
  </si>
  <si>
    <t>1.018,75</t>
  </si>
  <si>
    <t>CAIXA D´ÁGUA EM POLIÉSTER REFORÇADO COM FIBRA DE VIDRO, 2000 LITROS - FORNECIMENTO E INSTALAÇÃO. AF_06/2021</t>
  </si>
  <si>
    <t>1.278,53</t>
  </si>
  <si>
    <t>CAIXA D´ÁGUA EM POLIÉSTER REFORÇADO COM FIBRA DE VIDRO, 3000 LITROS - FORNECIMENTO E INSTALAÇÃO. AF_06/2021</t>
  </si>
  <si>
    <t>1.892,89</t>
  </si>
  <si>
    <t>CAIXA D´ÁGUA EM POLIÉSTER REFORÇADO COM FIBRA DE VIDRO, 5000 LITROS - FORNECIMENTO E INSTALAÇÃO. AF_06/2021</t>
  </si>
  <si>
    <t>3.486,00</t>
  </si>
  <si>
    <t>CAIXA D´ÁGUA EM POLIÉSTER REFORÇADO COM FIBRA DE VIDRO, 7000 LITROS - FORNECIMENTO E INSTALAÇÃO. AF_06/2021</t>
  </si>
  <si>
    <t>4.196,83</t>
  </si>
  <si>
    <t>CAIXA D´ÁGUA EM POLIÉSTER REFORÇADO COM FIBRA DE VIDRO, 10000 LITROS - FORNECIMENTO E INSTALAÇÃO. AF_06/2021</t>
  </si>
  <si>
    <t>5.638,96</t>
  </si>
  <si>
    <t>CAIXA D´ÁGUA EM POLIÉSTER REFORÇADO COM FIBRA DE VIDRO, 15000 LITROS - FORNECIMENTO E INSTALAÇÃO. AF_06/2021</t>
  </si>
  <si>
    <t>8.199,08</t>
  </si>
  <si>
    <t>CAIXA D´ÁGUA EM POLIÉSTER REFORÇADO COM FIBRA DE VIDRO, 20000 LITROS - FORNECIMENTO E INSTALAÇÃO. AF_06/2021</t>
  </si>
  <si>
    <t>12.610,83</t>
  </si>
  <si>
    <t>CAIXA D´ÁGUA EM POLIETILENO, 500 LITROS (INCLUSOS TUBOS, CONEXÕES E TORNEIRA DE BÓIA) - FORNECIMENTO E INSTALAÇÃO. AF_06/2021</t>
  </si>
  <si>
    <t>551,39</t>
  </si>
  <si>
    <t>CAIXA D´ÁGUA EM POLIETILENO, 1000 LITROS (INCLUSOS TUBOS, CONEXÕES E TORNEIRA DE BÓIA) - FORNECIMENTO E INSTALAÇÃO. AF_06/2021</t>
  </si>
  <si>
    <t>782,22</t>
  </si>
  <si>
    <t>CAIXA SIFONADA, PVC, DN 100 X 100 X 50 MM, FORNECIDA E INSTALADA EM RAMAIS DE ENCAMINHAMENTO DE ÁGUA PLUVIAL. AF_06/2022</t>
  </si>
  <si>
    <t>37,07</t>
  </si>
  <si>
    <t>CAIXA SIFONADA, PVC, DN 150 X 185 X 75 MM, FORNECIDA E INSTALADA EM RAMAIS DE ENCAMINHAMENTO DE ÁGUA PLUVIAL. AF_06/2022</t>
  </si>
  <si>
    <t>95,51</t>
  </si>
  <si>
    <t>17,11</t>
  </si>
  <si>
    <t>45,19</t>
  </si>
  <si>
    <t>CAIXA SIFONADA, PVC, DN 150 X 185 X 75 MM, JUNTA ELÁSTICA, FORNECIDA E INSTALADA EM RAMAL DE DESCARGA OU EM RAMAL DE ESGOTO SANITÁRIO. AF_08/2022</t>
  </si>
  <si>
    <t>97,18</t>
  </si>
  <si>
    <t>RALO SIFONADO, PVC, DN 100 X 40 MM, JUNTA SOLDÁVEL, FORNECIDO E INSTALADO EM RAMAL DE DESCARGA OU EM RAMAL DE ESGOTO SANITÁRIO. AF_08/2022</t>
  </si>
  <si>
    <t>19,54</t>
  </si>
  <si>
    <t>RALO SECO, PVC, DN 100 X 40 MM, JUNTA SOLDÁVEL, FORNECIDO E INSTALADO EM RAMAL DE DESCARGA OU EM RAMAL DE ESGOTO SANITÁRIO. AF_08/2022</t>
  </si>
  <si>
    <t>17,12</t>
  </si>
  <si>
    <t>RALO SECO CÔNICO, PVC, DN 100 X 40 MM, JUNTA SOLDÁVEL, FORNECIDO E INSTALADO EM RAMAL DE DESCARGA OU EM RAMAL DE ESGOTO SANITÁRIO. AF_08/2022</t>
  </si>
  <si>
    <t>18,62</t>
  </si>
  <si>
    <t>RALO SIFONADO REDONDO, PVC, DN 100 X 40 MM, JUNTA SOLDÁVEL, FORNECIDO E INSTALADO EM RAMAL DE DESCARGA OU EM RAMAL DE ESGOTO SANITÁRIO. AF_08/2022</t>
  </si>
  <si>
    <t>17,73</t>
  </si>
  <si>
    <t>CAIXA SIFONADA, COM GRELHA QUADRADA, PVC, DN 150 X 150 X 50 MM, JUNTA SOLDÁVEL, FORNECIDA E INSTALADA EM RAMAL DE DESCARGA OU EM RAMAL DE ESGOTO SANITÁRIO. AF_08/2022</t>
  </si>
  <si>
    <t>65,88</t>
  </si>
  <si>
    <t>CAIXA SIFONADA, COM GRELHA REDONDA, PVC, DN 150 X 150 X 50 MM, JUNTA SOLDÁVEL, FORNECIDA E INSTALADA EM RAMAL DE DESCARGA OU EM RAMAL DE ESGOTO SANITÁRIO. AF_08/2022</t>
  </si>
  <si>
    <t>74,53</t>
  </si>
  <si>
    <t>TANQUE DE LOUÇA BRANCA COM COLUNA, 30L OU EQUIVALENTE - FORNECIMENTO E INSTALAÇÃO. AF_01/2020</t>
  </si>
  <si>
    <t>768,61</t>
  </si>
  <si>
    <t>TANQUE DE LOUÇA BRANCA SUSPENSO, 18L OU EQUIVALENTE - FORNECIMENTO E INSTALAÇÃO. AF_01/2020</t>
  </si>
  <si>
    <t>538,64</t>
  </si>
  <si>
    <t>TANQUE DE MÁRMORE SINTÉTICO COM COLUNA, 22L OU EQUIVALENTE   FORNECIMENTO E INSTALAÇÃO. AF_01/2020</t>
  </si>
  <si>
    <t>493,25</t>
  </si>
  <si>
    <t>TANQUE DE MÁRMORE SINTÉTICO SUSPENSO, 22L OU EQUIVALENTE - FORNECIMENTO E INSTALAÇÃO. AF_01/2020</t>
  </si>
  <si>
    <t>286,90</t>
  </si>
  <si>
    <t>82,34</t>
  </si>
  <si>
    <t>VÁLVULA EM PLÁSTICO 1" PARA PIA, TANQUE OU LAVATÓRIO, COM OU SEM LADRÃO - FORNECIMENTO E INSTALAÇÃO. AF_01/2020</t>
  </si>
  <si>
    <t>VÁLVULA EM PLÁSTICO CROMADO TIPO AMERICANA 3.1/2" X 1.1/2" SEM ADAPTADOR PARA PIA - FORNECIMENTO E INSTALAÇÃO. AF_01/2020</t>
  </si>
  <si>
    <t>28,00</t>
  </si>
  <si>
    <t>SIFÃO DO TIPO GARRAFA EM METAL CROMADO 1 X 1.1/2" - FORNECIMENTO E INSTALAÇÃO. AF_01/2020</t>
  </si>
  <si>
    <t>233,49</t>
  </si>
  <si>
    <t>SIFÃO DO TIPO GARRAFA/COPO EM PVC 1.1/4  X 1.1/2" - FORNECIMENTO E INSTALAÇÃO. AF_01/2020</t>
  </si>
  <si>
    <t>23,53</t>
  </si>
  <si>
    <t>SIFÃO DO TIPO FLEXÍVEL EM PVC 1  X 1.1/2  - FORNECIMENTO E INSTALAÇÃO. AF_01/2020</t>
  </si>
  <si>
    <t>12,70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</si>
  <si>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</si>
  <si>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</si>
  <si>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</si>
  <si>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56,34</t>
  </si>
  <si>
    <t>ENGATE FLEXÍVEL EM INOX, 1/2  X 40CM - FORNECIMENTO E INSTALAÇÃO. AF_01/2020</t>
  </si>
  <si>
    <t>518,70</t>
  </si>
  <si>
    <t>BANCADA DE GRANITO CINZA POLIDO, DE 1,50 X 0,60 M, PARA PIA DE COZINHA - FORNECIMENTO E INSTALAÇÃO. AF_01/2020</t>
  </si>
  <si>
    <t>674,52</t>
  </si>
  <si>
    <t>BANCADA DE MÁRMORE BRANCO POLIDO, DE 1,50 X 0,60 M, PARA PIA DE COZINHA - FORNECIMENTO E INSTALAÇÃO. AF_01/2020</t>
  </si>
  <si>
    <t>515,24</t>
  </si>
  <si>
    <t>BANCADA DE MÁRMORE SINTÉTICO, DE 120 X 60CM, COM CUBA INTEGRADA - FORNECIMENTO E INSTALAÇÃO. AF_01/2020</t>
  </si>
  <si>
    <t>266,42</t>
  </si>
  <si>
    <t>BANCADA DE GRANITO CINZA POLIDO, DE 0,50 X 0,60 M, PARA LAVATÓRIO - FORNECIMENTO E INSTALAÇÃO. AF_01/2020</t>
  </si>
  <si>
    <t>330,02</t>
  </si>
  <si>
    <t>BANCADA DE MÁRMORE BRANCO POLIDO, DE 0,50 X 0,60 M, PARA LAVATÓRIO - FORNECIMENTO E INSTALAÇÃO. AF_01/2020</t>
  </si>
  <si>
    <t>270,27</t>
  </si>
  <si>
    <t>CUBA DE EMBUTIR RETANGULAR DE AÇO INOXIDÁVEL, 46 X 30 X 12 CM - FORNECIMENTO E INSTALAÇÃO. AF_01/2020</t>
  </si>
  <si>
    <t>180,20</t>
  </si>
  <si>
    <t>CUBA DE EMBUTIR OVAL EM LOUÇA BRANCA, 35 X 50CM OU EQUIVALENTE - FORNECIMENTO E INSTALAÇÃO. AF_01/2020</t>
  </si>
  <si>
    <t>152,38</t>
  </si>
  <si>
    <t>LAVATÓRIO LOUÇA BRANCA COM COLUNA, *44 X 35,5* CM, PADRÃO POPULAR - FORNECIMENTO E INSTALAÇÃO. AF_01/2020</t>
  </si>
  <si>
    <t>345,71</t>
  </si>
  <si>
    <t>LAVATÓRIO LOUÇA BRANCA COM COLUNA, 45 X 55CM OU EQUIVALENTE, PADRÃO MÉDIO - FORNECIMENTO E INSTALAÇÃO. AF_01/2020</t>
  </si>
  <si>
    <t>386,49</t>
  </si>
  <si>
    <t>LAVATÓRIO LOUÇA BRANCA SUSPENSO, 29,5 X 39CM OU EQUIVALENTE, PADRÃO POPULAR - FORNECIMENTO E INSTALAÇÃO. AF_01/2020</t>
  </si>
  <si>
    <t>159,98</t>
  </si>
  <si>
    <t>APARELHO MISTURADOR DE MESA PARA LAVATÓRIO, PADRÃO MÉDIO - FORNECIMENTO E INSTALAÇÃO. AF_01/2020</t>
  </si>
  <si>
    <t>381,13</t>
  </si>
  <si>
    <t>70,51</t>
  </si>
  <si>
    <t>APARELHO MISTURADOR DE MESA PARA PIA DE COZINHA, PADRÃO MÉDIO - FORNECIMENTO E INSTALAÇÃO. AF_01/2020</t>
  </si>
  <si>
    <t>456,34</t>
  </si>
  <si>
    <t>TORNEIRA CROMADA TUBO MÓVEL, DE MESA, 1/2" OU 3/4", PARA PIA DE COZINHA, PADRÃO ALTO - FORNECIMENTO E INSTALAÇÃO. AF_01/2020</t>
  </si>
  <si>
    <t>122,45</t>
  </si>
  <si>
    <t>TORNEIRA CROMADA LONGA, DE PAREDE, 1/2" OU 3/4", PARA PIA DE COZINHA, PADRÃO POPULAR - FORNECIMENTO E INSTALAÇÃO. AF_01/2020</t>
  </si>
  <si>
    <t>82,52</t>
  </si>
  <si>
    <t>TORNEIRA CROMADA 1/2" OU 3/4" PARA TANQUE, PADRÃO MÉDIO - FORNECIMENTO E INSTALAÇÃO. AF_01/2020</t>
  </si>
  <si>
    <t>92,66</t>
  </si>
  <si>
    <t>TORNEIRA CROMADA DE MESA, 1/2" OU 3/4", PARA LAVATÓRIO, PADRÃO MÉDIO - FORNECIMENTO E INSTALAÇÃO. AF_01/2020</t>
  </si>
  <si>
    <t>134,95</t>
  </si>
  <si>
    <t>TORNEIRA PLÁSTICA 3/4" PARA TANQUE - FORNECIMENTO E INSTALAÇÃO. AF_01/2020</t>
  </si>
  <si>
    <t>23,94</t>
  </si>
  <si>
    <t>TANQUE DE LOUÇA BRANCA COM COLUNA, 30L OU EQUIVALENTE, INCLUSO SIFÃO FLEXÍVEL EM PVC, VÁLVULA METÁLICA E TORNEIRA DE METAL CROMADO PADRÃO MÉDIO - FORNECIMENTO E INSTALAÇÃO. AF_01/2020</t>
  </si>
  <si>
    <t>950,25</t>
  </si>
  <si>
    <t>TANQUE DE LOUÇA BRANCA COM COLUNA, 30L OU EQUIVALENTE, INCLUSO SIFÃO FLEXÍVEL EM PVC, VÁLVULA PLÁSTICA E TORNEIRA DE METAL CROMADO PADRÃO POPULAR - FORNECIMENTO E INSTALAÇÃO. AF_01/2020</t>
  </si>
  <si>
    <t>842,78</t>
  </si>
  <si>
    <t>TANQUE DE LOUÇA BRANCA COM COLUNA, 30L OU EQUIVALENTE, INCLUSO SIFÃO FLEXÍVEL EM PVC, VÁLVULA PLÁSTICA E TORNEIRA DE PLÁSTICO - FORNECIMENTO E INSTALAÇÃO. AF_01/2020</t>
  </si>
  <si>
    <t>815,02</t>
  </si>
  <si>
    <t>TANQUE DE LOUÇA BRANCA SUSPENSO, 18L OU EQUIVALENTE, INCLUSO SIFÃO TIPO GARRAFA EM METAL CROMADO, VÁLVULA METÁLICA E TORNEIRA DE METAL CROMADO PADRÃO MÉDIO - FORNECIMENTO E INSTALAÇÃO. AF_01/2020</t>
  </si>
  <si>
    <t>941,07</t>
  </si>
  <si>
    <t>TANQUE DE LOUÇA BRANCA SUSPENSO, 18L OU EQUIVALENTE, INCLUSO SIFÃO TIPO GARRAFA EM PVC, VÁLVULA PLÁSTICA E TORNEIRA DE METAL CROMADO PADRÃO POPULAR - FORNECIMENTO E INSTALAÇÃO. AF_01/2020</t>
  </si>
  <si>
    <t>623,64</t>
  </si>
  <si>
    <t>TANQUE DE LOUÇA BRANCA SUSPENSO, 18L OU EQUIVALENTE, INCLUSO SIFÃO TIPO GARRAFA EM PVC, VÁLVULA PLÁSTICA E TORNEIRA DE PLÁSTICO - FORNECIMENTO E INSTALAÇÃO. AF_01/2020</t>
  </si>
  <si>
    <t>595,88</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</si>
  <si>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</si>
  <si>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</si>
  <si>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539,66</t>
  </si>
  <si>
    <t>TANQUE DE MÁRMORE SINTÉTICO SUSPENSO, 22L OU EQUIVALENTE, INCLUSO SIFÃO TIPO GARRAFA EM PVC, VÁLVULA PLÁSTICA E TORNEIRA DE METAL CROMADO PADRÃO POPULAR - FORNEC. E INSTALAÇÃO. AF_01/2020</t>
  </si>
  <si>
    <t>371,90</t>
  </si>
  <si>
    <t>TANQUE DE MÁRMORE SINTÉTICO SUSPENSO, 22L OU EQUIVALENTE, INCLUSO SIFÃO TIPO GARRAFA EM PVC, VÁLVULA PLÁSTICA E TORNEIRA DE PLÁSTICO - FORNECIMENTO E INSTALAÇÃO. AF_01/2020</t>
  </si>
  <si>
    <t>344,14</t>
  </si>
  <si>
    <t>TANQUE DE MÁRMORE SINTÉTICO SUSPENSO, 22L OU EQUIVALENTE, INCLUSO SIFÃO FLEXÍVEL EM PVC, VÁLVULA PLÁSTICA E TORNEIRA DE METAL CROMADO PADRÃO POPULAR - FORNECIMENTO E INSTALAÇÃO. AF_01/2020</t>
  </si>
  <si>
    <t>361,07</t>
  </si>
  <si>
    <t>TANQUE DE MÁRMORE SINTÉTICO SUSPENSO, 22L OU EQUIVALENTE, INCLUSO SIFÃO FLEXÍVEL EM PVC, VÁLVULA PLÁSTICA E TORNEIRA DE PLÁSTICO - FORNECIMENTO E INSTALAÇÃO. AF_01/2020</t>
  </si>
  <si>
    <t>333,31</t>
  </si>
  <si>
    <t>VASO SANITÁRIO SIFONADO COM CAIXA ACOPLADA LOUÇA BRANCA, INCLUSO ENGATE FLEXÍVEL EM PLÁSTICO BRANCO, 1/2  X 40CM - FORNECIMENTO E INSTALAÇÃO. AF_01/2020</t>
  </si>
  <si>
    <t>531,08</t>
  </si>
  <si>
    <t>VASO SANITÁRIO SIFONADO COM CAIXA ACOPLADA LOUÇA BRANCA - PADRÃO MÉDIO, INCLUSO ENGATE FLEXÍVEL EM METAL CROMADO, 1/2  X 40CM - FORNECIMENTO E INSTALAÇÃO. AF_01/2020</t>
  </si>
  <si>
    <t>579,92</t>
  </si>
  <si>
    <t>BANCADA DE MÁRMORE SINTÉTICO 120 X 60CM, COM CUBA INTEGRADA, INCLUSO SIFÃO TIPO GARRAFA EM PVC, VÁLVULA EM PLÁSTICO CROMADO TIPO AMERICANA E TORNEIRA CROMADA LONGA, DE PAREDE, PADRÃO POPULAR - FORNECIMENTO E INSTALAÇÃO. AF_01/2020</t>
  </si>
  <si>
    <t>400,47</t>
  </si>
  <si>
    <t>BANCADA DE MÁRMORE SINTÉTICO 120 X 60CM, COM CUBA INTEGRADA, INCLUSO SIFÃO TIPO FLEXÍVEL EM PVC, VÁLVULA EM PLÁSTICO CROMADO TIPO AMERICANA E TORNEIRA CROMADA LONGA, DE PAREDE, PADRÃO POPULAR - FORNECIMENTO E INSTALAÇÃO. AF_01/2020</t>
  </si>
  <si>
    <t>389,64</t>
  </si>
  <si>
    <t>CUBA DE EMBUTIR DE AÇO INOXIDÁVEL MÉDIA, INCLUSO VÁLVULA TIPO AMERICANA EM METAL CROMADO E SIFÃO FLEXÍVEL EM PVC - FORNECIMENTO E INSTALAÇÃO. AF_01/2020</t>
  </si>
  <si>
    <t>275,24</t>
  </si>
  <si>
    <t>CUBA DE EMBUTIR DE AÇO INOXIDÁVEL MÉDIA, INCLUSO VÁLVULA TIPO AMERICANA E SIFÃO TIPO GARRAFA EM METAL CROMADO - FORNECIMENTO E INSTALAÇÃO. AF_01/2020</t>
  </si>
  <si>
    <t>496,03</t>
  </si>
  <si>
    <t>CUBA DE EMBUTIR OVAL EM LOUÇA BRANCA, 35 X 50CM OU EQUIVALENTE, INCLUSO VÁLVULA EM METAL CROMADO E SIFÃO FLEXÍVEL EM PVC - FORNECIMENTO E INSTALAÇÃO. AF_01/2020</t>
  </si>
  <si>
    <t>241,36</t>
  </si>
  <si>
    <t>CUBA DE EMBUTIR OVAL EM LOUÇA BRANCA, 35 X 50CM OU EQUIVALENTE, INCLUSO VÁLVULA E SIFÃO TIPO GARRAFA EM METAL CROMADO - FORNECIMENTO E INSTALAÇÃO. AF_01/2020</t>
  </si>
  <si>
    <t>462,15</t>
  </si>
  <si>
    <t>LAVATÓRIO LOUÇA BRANCA COM COLUNA, *44 X 35,5* CM, PADRÃO POPULAR, INCLUSO SIFÃO FLEXÍVEL EM PVC, VÁLVULA E ENGATE FLEXÍVEL 30CM EM PLÁSTICO E COM TORNEIRA CROMADA PADRÃO POPULAR - FORNECIMENTO E INSTALAÇÃO. AF_01/2020</t>
  </si>
  <si>
    <t>449,49</t>
  </si>
  <si>
    <t>LAVATÓRIO LOUÇA BRANCA COM COLUNA, 45 X 55CM OU EQUIVALENTE, PADRÃO MÉDIO, INCLUSO SIFÃO TIPO GARRAFA, VÁLVULA E ENGATE FLEXÍVEL DE 40CM EM METAL CROMADO, COM APARELHO MISTURADOR PADRÃO MÉDIO - FORNECIMENTO E INSTALAÇÃO. AF_01/2020</t>
  </si>
  <si>
    <t>1.199,83</t>
  </si>
  <si>
    <t>LAVATÓRIO LOUÇA BRANCA COM COLUNA, 45 X 55CM OU EQUIVALENTE, PADRÃO MÉDIO, INCLUSO SIFÃO TIPO GARRAFA, VÁLVULA E ENGATE FLEXÍVEL DE 40CM EM METAL CROMADO, COM TORNEIRA CROMADA DE MESA, PADRÃO MÉDIO - FORNECIMENTO E INSTALAÇÃO. AF_01/2020</t>
  </si>
  <si>
    <t>892,43</t>
  </si>
  <si>
    <t>LAVATÓRIO LOUÇA BRANCA SUSPENSO, 29,5 X 39CM OU EQUIVALENTE, PADRÃO POPULAR, INCLUSO SIFÃO TIPO GARRAFA EM PVC, VÁLVULA E ENGATE FLEXÍVEL 30CM EM PLÁSTICO E TORNEIRA CROMADA DE MESA, PADRÃO POPULAR - FORNECIMENTO E INSTALAÇÃO. AF_01/2020</t>
  </si>
  <si>
    <t>274,59</t>
  </si>
  <si>
    <t>LAVATÓRIO LOUÇA BRANCA SUSPENSO, 29,5 X 39CM OU EQUIVALENTE, PADRÃO POPULAR, INCLUSO SIFÃO FLEXÍVEL EM PVC, VÁLVULA E ENGATE FLEXÍVEL 30CM EM PLÁSTICO E TORNEIRA CROMADA DE MESA, PADRÃO POPULAR - FORNECIMENTO E INSTALAÇÃO. AF_01/2020</t>
  </si>
  <si>
    <t>263,76</t>
  </si>
  <si>
    <t>BANCADA MÁRMORE BRANCO, 50 X 60 CM, INCLUSO CUBA DE EMBUTIR OVAL EM LOUÇA BRANCA 35 X 50 CM, VÁLVULA, SIFÃO TIPO GARRAFA E ENGATE FLEXÍVEL 40 CM EM METAL CROMADO E APARELHO MISTURADOR DE MESA, PADRÃO MÉDIO - FORNEC. E INSTALAÇÃO. AF_01/2020</t>
  </si>
  <si>
    <t>1.235,99</t>
  </si>
  <si>
    <t>BANCADA GRANITO CINZA,  50 X 60 CM, INCL. CUBA DE EMBUTIR OVAL LOUÇA BRANCA 35 X 50 CM, VÁLVULA METAL CROMADO, SIFÃO FLEXÍVEL PVC, ENGATE 30 CM FLEXÍVEL PLÁSTICO E TORNEIRA CROMADA DE MESA, PADRÃO POPULAR - FORNEC. E INSTALAÇÃO. AF_01/2020</t>
  </si>
  <si>
    <t>652,69</t>
  </si>
  <si>
    <t>BANCADA GRANITO CINZA  150 X 60 CM, COM CUBA DE EMBUTIR DE AÇO, VÁLVULA AMERICANA EM METAL, SIFÃO FLEXÍVEL EM PVC, ENGATE FLEXÍVEL 30 CM, TORNEIRA CROMADA LONGA, DE PAREDE, 1/2" OU 3/4", P/ COZINHA, PADRÃO POPULAR - FORNEC. E INSTALAÇÃO. AF_01/2020</t>
  </si>
  <si>
    <t>1.043,08</t>
  </si>
  <si>
    <t>BANCADA MÁRMORE BRANCO 150 X 60 CM, COM CUBA DE EMBUTIR DE AÇO, VÁLVULA AMERICANA E SIFÃO TIPO GARRAFA EM METAL , ENGATE FLEXÍVEL 30 CM, TORNEIRA CROMADA, DE MESA, 1/2" OU 3/4", PARA PIA COZINHA, PADRÃO ALTO - FORNEC. E INSTALAÇÃO. AF_01/2020</t>
  </si>
  <si>
    <t>1.144,52</t>
  </si>
  <si>
    <t>VASO SANITARIO SIFONADO CONVENCIONAL COM  LOUÇA BRANCA - FORNECIMENTO E INSTALAÇÃO. AF_01/2020</t>
  </si>
  <si>
    <t>319,71</t>
  </si>
  <si>
    <t>VASO SANITARIO SIFONADO CONVENCIONAL COM LOUÇA BRANCA, INCLUSO CONJUNTO DE LIGAÇÃO PARA BACIA SANITÁRIA AJUSTÁVEL - FORNECIMENTO E INSTALAÇÃO. AF_01/2020</t>
  </si>
  <si>
    <t>327,25</t>
  </si>
  <si>
    <t>VASO SANITARIO SIFONADO CONVENCIONAL PARA PCD SEM FURO FRONTAL COM  LOUÇA BRANCA SEM ASSENTO -  FORNECIMENTO E INSTALAÇÃO. AF_01/2020</t>
  </si>
  <si>
    <t>809,83</t>
  </si>
  <si>
    <t>VASO SANITARIO SIFONADO CONVENCIONAL PARA PCD SEM FURO FRONTAL COM LOUÇA BRANCA SEM ASSENTO, INCLUSO CONJUNTO DE LIGAÇÃO PARA BACIA SANITÁRIA AJUSTÁVEL - FORNECIMENTO E INSTALAÇÃO. AF_01/2020</t>
  </si>
  <si>
    <t>817,37</t>
  </si>
  <si>
    <t>PORTA TOALHA ROSTO EM METAL CROMADO, TIPO ARGOLA, INCLUSO FIXAÇÃO. AF_01/2020</t>
  </si>
  <si>
    <t>PORTA TOALHA BANHO EM METAL CROMADO, TIPO BARRA, INCLUSO FIXAÇÃO. AF_01/2020</t>
  </si>
  <si>
    <t>41,22</t>
  </si>
  <si>
    <t>PAPELEIRA DE PAREDE EM METAL CROMADO SEM TAMPA, INCLUSO FIXAÇÃO. AF_01/2020</t>
  </si>
  <si>
    <t>28,05</t>
  </si>
  <si>
    <t>SABONETEIRA DE PAREDE EM METAL CROMADO, INCLUSO FIXAÇÃO. AF_01/2020</t>
  </si>
  <si>
    <t>27,59</t>
  </si>
  <si>
    <t>KIT DE ACESSORIOS PARA BANHEIRO EM METAL CROMADO, 5 PECAS, INCLUSO FIXAÇÃO. AF_01/2020</t>
  </si>
  <si>
    <t>105,34</t>
  </si>
  <si>
    <t>SABONETEIRA PLASTICA TIPO DISPENSER PARA SABONETE LIQUIDO COM RESERVATORIO 800 A 1500 ML, INCLUSO FIXAÇÃO. AF_01/2020</t>
  </si>
  <si>
    <t>56,60</t>
  </si>
  <si>
    <t>VASO SANITÁRIO INFANTIL LOUÇA BRANCA - FORNECIMENTO E INSTALACAO. AF_01/2020</t>
  </si>
  <si>
    <t>585,96</t>
  </si>
  <si>
    <t>ASSENTO SANITÁRIO CONVENCIONAL - FORNECIMENTO E INSTALACAO. AF_01/2020</t>
  </si>
  <si>
    <t>44,60</t>
  </si>
  <si>
    <t>ASSENTO SANITÁRIO INFANTIL - FORNECIMENTO E INSTALACAO. AF_01/2020</t>
  </si>
  <si>
    <t>89,61</t>
  </si>
  <si>
    <t>CUBA DE EMBUTIR RETANGULAR DE AÇO INOXIDÁVEL, 56 X 33 X 12 CM - FORNECIMENTO E INSTALAÇÃO. AF_01/2020</t>
  </si>
  <si>
    <t>197,48</t>
  </si>
  <si>
    <t>TORNEIRA CROMADA DE MESA PARA LAVATORIO, TIPO MONOCOMANDO. AF_01/2020</t>
  </si>
  <si>
    <t>323,91</t>
  </si>
  <si>
    <t>TORNEIRA CROMADA DE MESA PARA LAVATÓRIO COM SENSOR DE PRESENCA. AF_01/2020</t>
  </si>
  <si>
    <t>1.688,10</t>
  </si>
  <si>
    <t>MANOPLA E CANOPLA CROMADA - FORNECIMENTO E INSTALAÇÃO. AF_01/2020</t>
  </si>
  <si>
    <t>35,77</t>
  </si>
  <si>
    <t>ACABAMENTO MONOCOMANDO PARA CHUVEIRO - FORNECIMENTO E INSTALAÇÃO. AF_01/2020</t>
  </si>
  <si>
    <t>494,74</t>
  </si>
  <si>
    <t>MICTÓRIO SIFONADO LOUÇA BRANCA - PADRÃO MÉDIO - FORNECIMENTO E INSTALAÇÃO. AF_01/2020</t>
  </si>
  <si>
    <t>871,22</t>
  </si>
  <si>
    <t>MICTÓRIO SIFONADO LOUÇA BRANCA PARA ENTRADA DE ÁGUA EMBUTIDA - PADRÃO ALTO - FORNECIMENTO E INSTALAÇÃO. AF_01/2020</t>
  </si>
  <si>
    <t>1.056,51</t>
  </si>
  <si>
    <t>CHUVEIRO ELÉTRICO COMUM CORPO PLÁSTICO, TIPO DUCHA - FORNECIMENTO E INSTALAÇÃO. AF_01/2020</t>
  </si>
  <si>
    <t>103,72</t>
  </si>
  <si>
    <t>SUPORTE MÃO FRANCESA EM AÇO, ABAS IGUAIS 30 CM, CAPACIDADE MINIMA 60 KG, BRANCO - FORNECIMENTO E INSTALAÇÃO. AF_01/2020</t>
  </si>
  <si>
    <t>34,15</t>
  </si>
  <si>
    <t>SUPORTE MÃO FRANCESA EM ACO, ABAS IGUAIS 40 CM, CAPACIDADE MINIMA 70 KG, BRANCO - FORNECIMENTO E INSTALAÇÃO. AF_01/2020</t>
  </si>
  <si>
    <t>37,56</t>
  </si>
  <si>
    <t>BARRA DE APOIO EM "L", EM ACO INOX POLIDO 70 X 70 CM, FIXADA NA PAREDE - FORNECIMENTO E INSTALACAO. AF_01/2020</t>
  </si>
  <si>
    <t>798,66</t>
  </si>
  <si>
    <t>BARRA DE APOIO EM "L", EM ACO INOX POLIDO 80 X 80 CM, FIXADA NA PAREDE - FORNECIMENTO E INSTALACAO. AF_01/2020</t>
  </si>
  <si>
    <t>881,29</t>
  </si>
  <si>
    <t>BARRA DE APOIO LATERAL ARTICULADA, COM TRAVA, EM ACO INOX POLIDO, FIXADA NA PAREDE - FORNECIMENTO E INSTALAÇÃO. AF_01/2020</t>
  </si>
  <si>
    <t>801,11</t>
  </si>
  <si>
    <t>BARRA DE APOIO RETA, EM ACO INOX POLIDO, COMPRIMENTO 60CM, FIXADA NA PAREDE - FORNECIMENTO E INSTALAÇÃO. AF_01/2020</t>
  </si>
  <si>
    <t>405,76</t>
  </si>
  <si>
    <t>BARRA DE APOIO RETA, EM ACO INOX POLIDO, COMPRIMENTO 70 CM,  FIXADA NA PAREDE - FORNECIMENTO E INSTALAÇÃO. AF_01/2020</t>
  </si>
  <si>
    <t>433,00</t>
  </si>
  <si>
    <t>BARRA DE APOIO RETA, EM ACO INOX POLIDO, COMPRIMENTO 80 CM,  FIXADA NA PAREDE - FORNECIMENTO E INSTALAÇÃO. AF_01/2020</t>
  </si>
  <si>
    <t>451,13</t>
  </si>
  <si>
    <t>BARRA DE APOIO RETA, EM ACO INOX POLIDO, COMPRIMENTO 90 CM,  FIXADA NA PAREDE - FORNECIMENTO E INSTALAÇÃO. AF_01/2020</t>
  </si>
  <si>
    <t>465,04</t>
  </si>
  <si>
    <t>BARRA DE APOIO RETA, EM ALUMINIO, COMPRIMENTO 60 CM,  FIXADA NA PAREDE - FORNECIMENTO E INSTALAÇÃO. AF_01/2020</t>
  </si>
  <si>
    <t>314,99</t>
  </si>
  <si>
    <t>BARRA DE APOIO RETA, EM ALUMINIO, COMPRIMENTO 70 CM,  FIXADA NA PAREDE - FORNECIMENTO E INSTALAÇÃO. AF_01/2020</t>
  </si>
  <si>
    <t>337,81</t>
  </si>
  <si>
    <t>BARRA DE APOIO RETA, EM ALUMINIO, COMPRIMENTO 80 CM,  FIXADA NA PAREDE - FORNECIMENTO E INSTALAÇÃO. AF_01/2020</t>
  </si>
  <si>
    <t>352,38</t>
  </si>
  <si>
    <t>BARRA DE APOIO RETA, EM ALUMINIO, COMPRIMENTO 90 CM,  FIXADA NA PAREDE - FORNECIMENTO E INSTALAÇÃO. AF_01/2020</t>
  </si>
  <si>
    <t>361,48</t>
  </si>
  <si>
    <t>PUXADOR PARA PCD, FIXADO NA PORTA - FORNECIMENTO E INSTALAÇÃO. AF_01/2020</t>
  </si>
  <si>
    <t>BANCO ARTICULADO, EM ACO INOX, PARA PCD, FIXADO NA PAREDE - FORNECIMENTO E INSTALAÇÃO. AF_01/2020</t>
  </si>
  <si>
    <t>1.475,88</t>
  </si>
  <si>
    <t>VASO SANITÁRIO SIFONADO COM CAIXA ACOPLADA, LOUÇA BRANCA - PADRÃO ALTO - FORNECIMENTO E INSTALAÇÃO. AF_01/2020</t>
  </si>
  <si>
    <t>692,35</t>
  </si>
  <si>
    <t>TANQUE SÉPTICO CIRCULAR, EM CONCRETO PRÉ-MOLDADO, DIÂMETRO INTERNO = 1,10 M, ALTURA INTERNA = 2,50 M, VOLUME ÚTIL: 2138,2 L (PARA 5 CONTRIBUINTES). AF_12/2020_PA</t>
  </si>
  <si>
    <t>2.096,57</t>
  </si>
  <si>
    <t>TANQUE SÉPTICO CIRCULAR, EM CONCRETO PRÉ-MOLDADO, DIÂMETRO INTERNO = 1,40 M, ALTURA INTERNA = 2,50 M, VOLUME ÚTIL: 3463,6 L (PARA 13 CONTRIBUINTES). AF_12/2020_PA</t>
  </si>
  <si>
    <t>2.889,44</t>
  </si>
  <si>
    <t>TANQUE SÉPTICO CIRCULAR, EM CONCRETO PRÉ-MOLDADO, DIÂMETRO INTERNO = 1,88 M, ALTURA INTERNA = 2,50 M, VOLUME ÚTIL: 6245,8 L (PARA 32 CONTRIBUINTES). AF_12/2020_PA</t>
  </si>
  <si>
    <t>4.738,69</t>
  </si>
  <si>
    <t>TANQUE SÉPTICO CIRCULAR, EM CONCRETO PRÉ-MOLDADO, DIÂMETRO INTERNO = 2,38 M, ALTURA INTERNA = 2,50 M, VOLUME ÚTIL: 10009,8 L (PARA 69 CONTRIBUINTES). AF_12/2020_PA</t>
  </si>
  <si>
    <t>6.442,91</t>
  </si>
  <si>
    <t>TANQUE SÉPTICO CIRCULAR, EM CONCRETO PRÉ-MOLDADO, DIÂMETRO INTERNO = 2,38 M, ALTURA INTERNA = 3,0 M, VOLUME ÚTIL: 12234,2 L (PARA 86 CONTRIBUINTES). AF_12/2020_PA</t>
  </si>
  <si>
    <t>7.536,91</t>
  </si>
  <si>
    <t>TANQUE SÉPTICO CIRCULAR, EM CONCRETO PRÉ-MOLDADO, DIÂMETRO INTERNO = 2,88 M, ALTURA INTERNA = 2,50 M, VOLUME ÚTIL: 14657,4 L (PARA 105 CONTRIBUINTES). AF_12/2020_PA</t>
  </si>
  <si>
    <t>8.965,28</t>
  </si>
  <si>
    <t>FILTRO ANAERÓBIO CIRCULAR, EM CONCRETO PRÉ-MOLDADO, DIÂMETRO INTERNO = 1,10 M, ALTURA INTERNA = 1,50 M, VOLUME ÚTIL: 1140,4 L (PARA 5 CONTRIBUINTES). AF_12/2020_PA</t>
  </si>
  <si>
    <t>1.785,51</t>
  </si>
  <si>
    <t>FILTRO ANAERÓBIO CIRCULAR, EM CONCRETO PRÉ-MOLDADO, DIÂMETRO INTERNO = 1,88 M, ALTURA INTERNA = 1,50 M, VOLUME ÚTIL: 3331,1 L (PARA 19 CONTRIBUINTES). AF_12/2020_PA</t>
  </si>
  <si>
    <t>3.894,00</t>
  </si>
  <si>
    <t>FILTRO ANAERÓBIO CIRCULAR, EM CONCRETO PRÉ-MOLDADO, DIÂMETRO INTERNO = 2,38 M, ALTURA INTERNA = 1,50 M, VOLUME ÚTIL: 5338,6 L (PARA 34 CONTRIBUINTES). AF_12/2020_PA</t>
  </si>
  <si>
    <t>5.437,80</t>
  </si>
  <si>
    <t>FILTRO ANAERÓBIO CIRCULAR, EM CONCRETO PRÉ-MOLDADO, DIÂMETRO INTERNO = 2,88 M, ALTURA INTERNA = 1,50 M, VOLUME ÚTIL: 7817,3 L (PARA 75 CONTRIBUINTES). AF_12/2020_PA</t>
  </si>
  <si>
    <t>7.592,40</t>
  </si>
  <si>
    <t>SUMIDOURO CIRCULAR, EM CONCRETO PRÉ-MOLDADO, DIÂMETRO INTERNO = 1,88 M, ALTURA INTERNA = 2,00 M, ÁREA DE INFILTRAÇÃO: 13,1 M² (PARA 5 CONTRIBUINTES). AF_12/2020_PA</t>
  </si>
  <si>
    <t>3.127,26</t>
  </si>
  <si>
    <t>SUMIDOURO CIRCULAR, EM CONCRETO PRÉ-MOLDADO, DIÂMETRO INTERNO = 2,38 M, ALTURA INTERNA = 2,50 M, ÁREA DE INFILTRAÇÃO: 21,3 M² (PARA 8 CONTRIBUINTES). AF_12/2020_PA</t>
  </si>
  <si>
    <t>4.782,14</t>
  </si>
  <si>
    <t>SUMIDOURO CIRCULAR, EM CONCRETO PRÉ-MOLDADO, DIÂMETRO INTERNO = 2,38 M, ALTURA INTERNA = 3,0 M, ÁREA DE INFILTRAÇÃO: 25 M² (PARA 10 CONTRIBUINTES). AF_12/2020_PA</t>
  </si>
  <si>
    <t>5.544,73</t>
  </si>
  <si>
    <t>SUMIDOURO CIRCULAR, EM CONCRETO PRÉ-MOLDADO, DIÂMETRO INTERNO = 2,88 M, ALTURA INTERNA = 3,0 M, ÁREA DE INFILTRAÇÃO: 31,4 M² (PARA 12 CONTRIBUINTES). AF_12/2020_PA</t>
  </si>
  <si>
    <t>7.715,18</t>
  </si>
  <si>
    <t>TANQUE SÉPTICO RETANGULAR, EM ALVENARIA COM TIJOLOS CERÂMICOS MACIÇOS, DIMENSÕES INTERNAS: 1,0 X 2,0 X H=1,4 M, VOLUME ÚTIL: 2000 L (PARA 5 CONTRIBUINTES). AF_12/2020</t>
  </si>
  <si>
    <t>4.266,43</t>
  </si>
  <si>
    <t>TANQUE SÉPTICO RETANGULAR, EM ALVENARIA COM TIJOLOS CERÂMICOS MACIÇOS, DIMENSÕES INTERNAS: 1,2 X 2,4 X H=1,6 M, VOLUME ÚTIL: 3456 L (PARA 13 CONTRIBUINTES). AF_12/2020</t>
  </si>
  <si>
    <t>5.678,16</t>
  </si>
  <si>
    <t>TANQUE SÉPTICO RETANGULAR, EM ALVENARIA COM TIJOLOS CERÂMICOS MACIÇOS, DIMENSÕES INTERNAS: 1,4 X 3,2 X H=1,8 M, VOLUME ÚTIL: 6272 L (PARA 32 CONTRIBUINTES). AF_12/2020</t>
  </si>
  <si>
    <t>8.015,97</t>
  </si>
  <si>
    <t>TANQUE SÉPTICO RETANGULAR, EM ALVENARIA COM TIJOLOS CERÂMICOS MACIÇOS, DIMENSÕES INTERNAS: 1,6 X 4,4 X H=1,8 M, VOLUME ÚTIL: 9856 L (PARA 68 CONTRIBUINTES). AF_12/2020</t>
  </si>
  <si>
    <t>10.807,66</t>
  </si>
  <si>
    <t>TANQUE SÉPTICO RETANGULAR, EM ALVENARIA COM TIJOLOS CERÂMICOS MACIÇOS, DIMENSÕES INTERNAS: 1,6 X 4,8 X H=2,0 M, VOLUME ÚTIL: 12288 L (PARA 86 CONTRIBUINTES). AF_12/2020</t>
  </si>
  <si>
    <t>12.317,97</t>
  </si>
  <si>
    <t>TANQUE SÉPTICO RETANGULAR, EM ALVENARIA COM TIJOLOS CERÂMICOS MACIÇOS, DIMENSÕES INTERNAS: 1,6 X 4,6 X H=2,4 M, VOLUME ÚTIL: 14720 L (PARA 105 CONTRIBUINTES). AF_12/2020</t>
  </si>
  <si>
    <t>13.374,29</t>
  </si>
  <si>
    <t>FILTRO ANAERÓBIO RETANGULAR, EM ALVENARIA COM TIJOLOS CERÂMICOS MACIÇOS, DIMENSÕES INTERNAS: 0,8 X 1,2 X H=1,67 M, VOLUME ÚTIL: 1152 L (PARA 5 CONTRIBUINTES). AF_12/2020</t>
  </si>
  <si>
    <t>3.615,47</t>
  </si>
  <si>
    <t>FILTRO ANAERÓBIO RETANGULAR, EM ALVENARIA COM TIJOLOS CERÂMICOS MACIÇOS, DIMENSÕES INTERNAS: 1,2 X 1,8 X H=1,67 M, VOLUME ÚTIL: 2592 L (PARA 13 CONTRIBUINTES). AF_12/2020</t>
  </si>
  <si>
    <t>5.708,45</t>
  </si>
  <si>
    <t>FILTRO ANAERÓBIO RETANGULAR, EM ALVENARIA COM TIJOLOS CERÂMICOS MACIÇOS, DIMENSÕES INTERNAS: 1,4 X 3,0 X H=1,67 M, VOLUME ÚTIL: 5040 L (PARA 32 CONTRIBUINTES). AF_12/2020</t>
  </si>
  <si>
    <t>8.937,12</t>
  </si>
  <si>
    <t>FILTRO ANAERÓBIO RETANGULAR, EM ALVENARIA COM TIJOLOS CERÂMICOS MACIÇOS, DIMENSÕES INTERNAS: 1,4 X 4,2 X H=1,67 M, VOLUME ÚTIL: 7056 L (PARA 67 CONTRIBUINTES). AF_12/2020</t>
  </si>
  <si>
    <t>11.659,70</t>
  </si>
  <si>
    <t>FILTRO ANAERÓBIO RETANGULAR, EM ALVENARIA COM TIJOLOS CERÂMICOS MACIÇOS, DIMENSÕES INTERNAS: 1,6 X 4,6 X H=1,67 M, VOLUME ÚTIL: 8832 L (PARA 84 CONTRIBUINTES). AF_12/2020</t>
  </si>
  <si>
    <t>13.483,17</t>
  </si>
  <si>
    <t>FILTRO ANAERÓBIO RETANGULAR, EM ALVENARIA COM TIJOLOS CERÂMICOS MACIÇOS, DIMENSÕES INTERNAS: 1,6 X 5,6 X H=1,67 M, VOLUME ÚTIL: 10752 L (PARA 103 CONTRIBUINTES). AF_12/2020</t>
  </si>
  <si>
    <t>15.900,55</t>
  </si>
  <si>
    <t>SUMIDOURO RETANGULAR, EM ALVENARIA COM TIJOLOS CERÂMICOS MACIÇOS, DIMENSÕES INTERNAS: 0,8 X 1,4 X H=3,0 M, ÁREA DE INFILTRAÇÃO: 13,2 M² (PARA 5 CONTRIBUINTES). AF_12/2020</t>
  </si>
  <si>
    <t>3.870,50</t>
  </si>
  <si>
    <t>SUMIDOURO RETANGULAR, EM ALVENARIA COM TIJOLOS CERÂMICOS MACIÇOS, DIMENSÕES INTERNAS: 1,0 X 3,0 X H=3,0 M, ÁREA DE INFILTRAÇÃO: 25 M² (PARA 10 CONTRIBUINTES). AF_12/2020</t>
  </si>
  <si>
    <t>6.806,55</t>
  </si>
  <si>
    <t>SUMIDOURO RETANGULAR, EM ALVENARIA COM TIJOLOS CERÂMICOS MACIÇOS, DIMENSÕES INTERNAS: 1,6 X 3,4 X H=3,0 M, ÁREA DE INFILTRAÇÃO: 32,9 M² (PARA 13 CONTRIBUINTES). AF_12/2020</t>
  </si>
  <si>
    <t>8.792,02</t>
  </si>
  <si>
    <t>SUMIDOURO RETANGULAR, EM ALVENARIA COM TIJOLOS CERÂMICOS MACIÇOS, DIMENSÕES INTERNAS: 1,6 X 5,8 X H=3,0 M, ÁREA DE INFILTRAÇÃO: 50 M² (PARA 20 CONTRIBUINTES). AF_12/2020</t>
  </si>
  <si>
    <t>13.055,74</t>
  </si>
  <si>
    <t>TANQUE SÉPTICO RETANGULAR, EM ALVENARIA COM BLOCOS DE CONCRETO, DIMENSÕES INTERNAS: 1,0 X 2,0 X H=1,4 M, VOLUME ÚTIL: 2000 L (PARA 5 CONTRIBUINTES). AF_12/2020</t>
  </si>
  <si>
    <t>3.612,98</t>
  </si>
  <si>
    <t>TANQUE SÉPTICO RETANGULAR, EM ALVENARIA COM BLOCOS DE CONCRETO, DIMENSÕES INTERNAS: 1,2 X 2,4 X H=1,6 M, VOLUME ÚTIL: 3456 L (PARA 13 CONTRIBUINTES). AF_12/2020</t>
  </si>
  <si>
    <t>4.761,98</t>
  </si>
  <si>
    <t>TANQUE SÉPTICO RETANGULAR, EM ALVENARIA COM BLOCOS DE CONCRETO, DIMENSÕES INTERNAS: 1,4 X 3,2 X H=1,8 M, VOLUME ÚTIL: 6272 L (PARA 32 CONTRIBUINTES). AF_12/2020</t>
  </si>
  <si>
    <t>6.671,73</t>
  </si>
  <si>
    <t>TANQUE SÉPTICO RETANGULAR, EM ALVENARIA COM BLOCOS DE CONCRETO, DIMENSÕES INTERNAS: 1,6 X 4,4 X H=1,8 M, VOLUME ÚTIL: 9856 L (PARA 68 CONTRIBUINTES). AF_12/2020</t>
  </si>
  <si>
    <t>9.035,12</t>
  </si>
  <si>
    <t>TANQUE SÉPTICO RETANGULAR, EM ALVENARIA COM BLOCOS DE CONCRETO, DIMENSÕES INTERNAS: 1,6 X 4,8 X H=2,0 M, VOLUME ÚTIL: 12288 L (PARA 86 CONTRIBUINTES). AF_12/2020</t>
  </si>
  <si>
    <t>10.201,36</t>
  </si>
  <si>
    <t>TANQUE SÉPTICO RETANGULAR, EM ALVENARIA COM BLOCOS DE CONCRETO, DIMENSÕES INTERNAS: 1,6 X 4,6 X H=2,4 M, VOLUME ÚTIL: 14720 L (PARA 105 CONTRIBUINTES). AF_12/2020</t>
  </si>
  <si>
    <t>10.896,77</t>
  </si>
  <si>
    <t>FILTRO ANAERÓBIO RETANGULAR, EM ALVENARIA COM BLOCOS DE CONCRETO, DIMENSÕES INTERNAS: 0,8 X 1,2 X H=1,67 M, VOLUME ÚTIL: 1152 L (PARA 5 CONTRIBUINTES). AF_12/2020</t>
  </si>
  <si>
    <t>3.130,54</t>
  </si>
  <si>
    <t>FILTRO ANAERÓBIO RETANGULAR, EM ALVENARIA COM BLOCOS DE CONCRETO, DIMENSÕES INTERNAS: 1,2 X 1,8 X H=1,67 M, VOLUME ÚTIL: 2592 L (PARA 13 CONTRIBUINTES). AF_12/2020</t>
  </si>
  <si>
    <t>4.949,85</t>
  </si>
  <si>
    <t>FILTRO ANAERÓBIO RETANGULAR, EM ALVENARIA COM BLOCOS DE CONCRETO, DIMENSÕES INTERNAS: 1,4 X 3,0 X H=1,67 M, VOLUME ÚTIL: 5040 L (PARA 32 CONTRIBUINTES). AF_12/2020</t>
  </si>
  <si>
    <t>7.780,02</t>
  </si>
  <si>
    <t>FILTRO ANAERÓBIO RETANGULAR, EM ALVENARIA COM BLOCOS DE CONCRETO, DIMENSÕES INTERNAS: 1,4 X 4,2 X H=1,67 M, VOLUME ÚTIL: 7056 L (PARA 67 CONTRIBUINTES). AF_12/2020</t>
  </si>
  <si>
    <t>10.166,30</t>
  </si>
  <si>
    <t>FILTRO ANAERÓBIO RETANGULAR, EM ALVENARIA COM BLOCOS DE CONCRETO, DIMENSÕES INTERNAS: 1,6 X 4,6 X H=1,67 M, VOLUME ÚTIL: 8832 L (PARA 84 CONTRIBUINTES). AF_12/2020</t>
  </si>
  <si>
    <t>11.809,44</t>
  </si>
  <si>
    <t>FILTRO ANAERÓBIO RETANGULAR, EM ALVENARIA COM BLOCOS DE CONCRETO, DIMENSÕES INTERNAS: 1,6 X 5,6 X H=1,67 M, VOLUME ÚTIL: 10752 L (PARA 103 CONTRIBUINTES). AF_12/2020</t>
  </si>
  <si>
    <t>13.942,54</t>
  </si>
  <si>
    <t>SUMIDOURO RETANGULAR, EM ALVENARIA COM BLOCOS DE CONCRETO, DIMENSÕES INTERNAS: 0,8 X 1,4 X H=3,0 M, ÁREA DE INFILTRAÇÃO: 13,2 M² (PARA 5 CONTRIBUINTES). AF_12/2020</t>
  </si>
  <si>
    <t>2.659,41</t>
  </si>
  <si>
    <t>SUMIDOURO RETANGULAR, EM ALVENARIA COM BLOCOS DE CONCRETO, DIMENSÕES INTERNAS: 1,0 X 3,0 X H=3,0 M, ÁREA DE INFILTRAÇÃO: 25 M² (PARA 10 CONTRIBUINTES). AF_12/2020</t>
  </si>
  <si>
    <t>4.544,26</t>
  </si>
  <si>
    <t>SUMIDOURO RETANGULAR, EM ALVENARIA COM BLOCOS DE CONCRETO, DIMENSÕES INTERNAS: 1,6 X 3,4 X H=3,0 M, ÁREA DE INFILTRAÇÃO: 32,9 M² (PARA 13 CONTRIBUINTES). . AF_12/2020</t>
  </si>
  <si>
    <t>5.945,65</t>
  </si>
  <si>
    <t>SUMIDOURO RETANGULAR, EM ALVENARIA COM BLOCOS DE CONCRETO, DIMENSÕES INTERNAS: 1,6 X 5,8 X H=3,0 M, ÁREA DE INFILTRAÇÃO: 50 M² (PARA 20 CONTRIBUINTES). . AF_12/2020</t>
  </si>
  <si>
    <t>8.783,88</t>
  </si>
  <si>
    <t>CAIXA DE GORDURA ESPECIAL (CAPACIDADE: 312 L - PARA ATÉ 146 PESSOAS SERVIDAS NO PICO), RETANGULAR, EM ALVENARIA COM BLOCOS DE CONCRETO, DIMENSÕES INTERNAS = 0,4X1,2 M, ALTURA INTERNA = 1 M. AF_12/2020</t>
  </si>
  <si>
    <t>776,91</t>
  </si>
  <si>
    <t>CAIXA DE GORDURA PEQUENA (CAPACIDADE: 19 L), CIRCULAR, EM PVC, DIÂMETRO INTERNO= 0,3 M. AF_12/2020</t>
  </si>
  <si>
    <t>370,65</t>
  </si>
  <si>
    <t>CAIXA DE INSPEÇÃO PARA ATERRAMENTO, CIRCULAR, EM POLIETILENO, DIÂMETRO INTERNO = 0,3 M. AF_12/2020</t>
  </si>
  <si>
    <t>TIL (TUBO DE INSPEÇÃO E LIMPEZA) CONDOMINIAL PARA ESGOTO, EM PVC, DN 100 X 100 MM. AF_12/2020</t>
  </si>
  <si>
    <t>86,19</t>
  </si>
  <si>
    <t>TAMPA CIRCULAR PARA ESGOTO E DRENAGEM, EM FERRO FUNDIDO, DIÂMETRO INTERNO = 0,6 M. AF_12/2020</t>
  </si>
  <si>
    <t>742,72</t>
  </si>
  <si>
    <t>TAMPA CIRCULAR PARA ESGOTO E DRENAGEM, EM CONCRETO PRÉ-MOLDADO, DIÂMETRO INTERNO = 0,60 M E ALTURA = 0,10 M. AF_12/2020</t>
  </si>
  <si>
    <t>93,06</t>
  </si>
  <si>
    <t>REGISTRO DE PRESSÃO BRUTO, LATÃO, ROSCÁVEL, 1/2" - FORNECIMENTO E INSTALAÇÃO. AF_08/2021</t>
  </si>
  <si>
    <t>26,74</t>
  </si>
  <si>
    <t>REGISTRO DE PRESSÃO BRUTO, LATÃO,  ROSCÁVEL, 3/4'' - FORNECIMENTO E INSTALAÇÃO. AF_08/2021</t>
  </si>
  <si>
    <t>REGISTRO DE GAVETA BRUTO, LATÃO, ROSCÁVEL, 1/2" - FORNECIMENTO E INSTALAÇÃO. AF_08/2021</t>
  </si>
  <si>
    <t>36,36</t>
  </si>
  <si>
    <t>REGISTRO DE GAVETA BRUTO, LATÃO, ROSCÁVEL, 3/4" - FORNECIMENTO E INSTALAÇÃO. AF_08/2021</t>
  </si>
  <si>
    <t>39,91</t>
  </si>
  <si>
    <t>MISTURADOR MONOCOMANDO PARA CHUVEIRO, BASE BRUTA E ACABAMENTO CROMADO - FORNECIMENTO E INSTALAÇÃO. AF_08/2021</t>
  </si>
  <si>
    <t>512,15</t>
  </si>
  <si>
    <t>REGISTRO DE PRESSÃO BRUTO, LATÃO, ROSCÁVEL, 1/2", COM ACABAMENTO E CANOPLA CROMADOS - FORNECIMENTO E INSTALAÇÃO. AF_08/2021</t>
  </si>
  <si>
    <t>85,84</t>
  </si>
  <si>
    <t>90,20</t>
  </si>
  <si>
    <t>REGISTRO DE GAVETA BRUTO, LATÃO, ROSCÁVEL, 1/2", COM ACABAMENTO E CANOPLA CROMADOS - FORNECIMENTO E INSTALAÇÃO. AF_08/2021</t>
  </si>
  <si>
    <t>95,03</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</si>
  <si>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</si>
  <si>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</si>
  <si>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</si>
  <si>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</si>
  <si>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43,88</t>
  </si>
  <si>
    <t>REGISTRO DE ESFERA, PVC, SOLDÁVEL, COM VOLANTE, DN  50 MM - FORNECIMENTO E INSTALAÇÃO. AF_08/2021</t>
  </si>
  <si>
    <t>45,07</t>
  </si>
  <si>
    <t>REGISTRO DE ESFERA, PVC, SOLDÁVEL, COM VOLANTE, DN  60 MM - FORNECIMENTO E INSTALAÇÃO. AF_08/2021</t>
  </si>
  <si>
    <t>REGISTRO DE GAVETA BRUTO, LATÃO, ROSCÁVEL, 1 1/4" - FORNECIMENTO E INSTALAÇÃO. AF_08/2021</t>
  </si>
  <si>
    <t>84,22</t>
  </si>
  <si>
    <t>REGISTRO DE GAVETA BRUTO, LATÃO, ROSCÁVEL, 1 1/2" - FORNECIMENTO E INSTALAÇÃO. AF_08/2021</t>
  </si>
  <si>
    <t>106,67</t>
  </si>
  <si>
    <t>REGISTRO DE GAVETA BRUTO, LATÃO, ROSCÁVEL, 2" - FORNECIMENTO E INSTALAÇÃO. AF_08/2021</t>
  </si>
  <si>
    <t>147,32</t>
  </si>
  <si>
    <t>REGISTRO DE GAVETA BRUTO, LATÃO, ROSCÁVEL, 2 1/2" - FORNECIMENTO E INSTALAÇÃO. AF_08/2021</t>
  </si>
  <si>
    <t>294,10</t>
  </si>
  <si>
    <t>REGISTRO DE GAVETA BRUTO, LATÃO, ROSCÁVEL, 3" - FORNECIMENTO E INSTALAÇÃO. AF_08/2021</t>
  </si>
  <si>
    <t>356,89</t>
  </si>
  <si>
    <t>REGISTRO DE GAVETA BRUTO, LATÃO, ROSCÁVEL, 4" - FORNECIMENTO E INSTALAÇÃO. AF_08/2021</t>
  </si>
  <si>
    <t>722,50</t>
  </si>
  <si>
    <t>REGISTRO DE GAVETA BRUTO, LATÃO, ROSCÁVEL, 1", COM ACABAMENTO E CANOPLA CROMADOS - FORNECIMENTO E INSTALAÇÃO. AF_08/2021</t>
  </si>
  <si>
    <t>115,83</t>
  </si>
  <si>
    <t>REGISTRO DE GAVETA BRUTO, LATÃO, ROSCÁVEL, 1 1/4", COM ACABAMENTO E CANOPLA CROMADOS - FORNECIMENTO E INSTALAÇÃO. AF_08/2021</t>
  </si>
  <si>
    <t>158,90</t>
  </si>
  <si>
    <t>REGISTRO DE GAVETA BRUTO, LATÃO, ROSCÁVEL, 1 1/2", COM ACABAMENTO E CANOPLA CROMADOS - FORNECIMENTO E INSTALAÇÃO. AF_08/2021</t>
  </si>
  <si>
    <t>168,31</t>
  </si>
  <si>
    <t>TORNEIRA DE BOIA PARA CAIXA D'ÁGUA, ROSCÁVEL, 1/2" - FORNECIMENTO E INSTALAÇÃO. AF_08/2021</t>
  </si>
  <si>
    <t>31,13</t>
  </si>
  <si>
    <t>TORNEIRA DE BOIA PARA CAIXA D'ÁGUA, ROSCÁVEL, 3/4" - FORNECIMENTO E INSTALAÇÃO. AF_08/2021</t>
  </si>
  <si>
    <t>36,14</t>
  </si>
  <si>
    <t>TORNEIRA DE BOIA PARA CAIXA D'ÁGUA, ROSCÁVEL, 1" - FORNECIMENTO E INSTALAÇÃO. AF_08/2021</t>
  </si>
  <si>
    <t>73,58</t>
  </si>
  <si>
    <t>TORNEIRA DE BOIA PARA CAIXA D'ÁGUA, ROSCÁVEL, 1 1/4" - FORNECIMENTO E INSTALAÇÃO. AF_08/2021</t>
  </si>
  <si>
    <t>121,36</t>
  </si>
  <si>
    <t>TORNEIRA DE BOIA PARA CAIXA D'ÁGUA, ROSCÁVEL, 1 1/2" - FORNECIMENTO E INSTALAÇÃO. AF_08/2021</t>
  </si>
  <si>
    <t>149,21</t>
  </si>
  <si>
    <t>TORNEIRA DE BOIA PARA CAIXA D'ÁGUA, ROSCÁVEL, 2" - FORNECIMENTO E INSTALAÇÃO. AF_08/2021</t>
  </si>
  <si>
    <t>191,62</t>
  </si>
  <si>
    <t>VÁLVULA DE ESFERA BRUTA, BRONZE, ROSCÁVEL, 1/2" - FORNECIMENTO E INSTALAÇÃO. AF_08/2021</t>
  </si>
  <si>
    <t>52,84</t>
  </si>
  <si>
    <t>VÁLVULA DE ESFERA BRUTA, BRONZE, ROSCÁVEL, 3/4'' - FORNECIMENTO E INSTALAÇÃO. AF_08/2021</t>
  </si>
  <si>
    <t>62,22</t>
  </si>
  <si>
    <t>VÁLVULA DE ESFERA BRUTA, BRONZE, ROSCÁVEL, 1'' - FORNECIMENTO E INSTALAÇÃO. AF_08/2021</t>
  </si>
  <si>
    <t>83,97</t>
  </si>
  <si>
    <t>VÁLVULA DE ESFERA BRUTA, BRONZE, ROSCÁVEL, 1 1/4'' - FORNECIMENTO E INSTALAÇÃO. AF_08/2021</t>
  </si>
  <si>
    <t>VÁLVULA DE ESFERA BRUTA, BRONZE, ROSCÁVEL, 1 1/2'' - FORNECIMENTO E INSTALAÇÃO. AF_08/2021</t>
  </si>
  <si>
    <t>150,62</t>
  </si>
  <si>
    <t>VÁLVULA DE ESFERA BRUTA, BRONZE, ROSCÁVEL, 2'' - FORNECIMENTO E INSTALAÇÃO. AF_08/2021</t>
  </si>
  <si>
    <t>229,21</t>
  </si>
  <si>
    <t>VÁLVULA DE RETENÇÃO HORIZONTAL, DE BRONZE, ROSCÁVEL, 3/4" - FORNECIMENTO E INSTALAÇÃO. AF_08/2021</t>
  </si>
  <si>
    <t>117,99</t>
  </si>
  <si>
    <t>VÁLVULA DE RETENÇÃO HORIZONTAL, DE BRONZE, ROSCÁVEL, 1" - FORNECIMENTO E INSTALAÇÃO. AF_08/2021</t>
  </si>
  <si>
    <t>160,29</t>
  </si>
  <si>
    <t>VÁLVULA DE RETENÇÃO HORIZONTAL, DE BRONZE, ROSCÁVEL, 1 1/4" - FORNECIMENTO E INSTALAÇÃO. AF_08/2021</t>
  </si>
  <si>
    <t>239,03</t>
  </si>
  <si>
    <t>VÁLVULA DE RETENÇÃO HORIZONTAL, DE BRONZE, ROSCÁVEL, 1 1/2"  - FORNECIMENTO E INSTALAÇÃO. AF_08/2021</t>
  </si>
  <si>
    <t>268,81</t>
  </si>
  <si>
    <t>VÁLVULA DE RETENÇÃO HORIZONTAL, DE BRONZE, ROSCÁVEL, 2"  - FORNECIMENTO E INSTALAÇÃO. AF_08/2021</t>
  </si>
  <si>
    <t>375,26</t>
  </si>
  <si>
    <t>VÁLVULA DE RETENÇÃO HORIZONTAL, DE BRONZE, ROSCÁVEL, 2 1/2" - FORNECIMENTO E INSTALAÇÃO. AF_08/2021</t>
  </si>
  <si>
    <t>535,19</t>
  </si>
  <si>
    <t>VÁLVULA DE RETENÇÃO HORIZONTAL, DE BRONZE, ROSCÁVEL, 3" - FORNECIMENTO E INSTALAÇÃO. AF_08/2021</t>
  </si>
  <si>
    <t>736,51</t>
  </si>
  <si>
    <t>VÁLVULA DE RETENÇÃO HORIZONTAL, DE BRONZE, ROSCÁVEL, 4" - FORNECIMENTO E INSTALAÇÃO. AF_08/2021</t>
  </si>
  <si>
    <t>1.135,02</t>
  </si>
  <si>
    <t>VÁLVULA DE RETENÇÃO VERTICAL, DE BRONZE, ROSCÁVEL, 1/2" - FORNECIMENTO E INSTALAÇÃO. AF_08/2021</t>
  </si>
  <si>
    <t>71,16</t>
  </si>
  <si>
    <t>VÁLVULA DE RETENÇÃO VERTICAL, DE BRONZE, ROSCÁVEL, 3/4" - FORNECIMENTO E INSTALAÇÃO. AF_08/2021</t>
  </si>
  <si>
    <t>77,46</t>
  </si>
  <si>
    <t>VÁLVULA DE RETENÇÃO VERTICAL, DE BRONZE, ROSCÁVEL, 1" - FORNECIMENTO E INSTALAÇÃO. AF_08/2021</t>
  </si>
  <si>
    <t>85,90</t>
  </si>
  <si>
    <t>VÁLVULA DE RETENÇÃO VERTICAL, DE BRONZE, ROSCÁVEL, 1 1/4" - FORNECIMENTO E INSTALAÇÃO. AF_08/2021</t>
  </si>
  <si>
    <t>127,92</t>
  </si>
  <si>
    <t>VÁLVULA DE RETENÇÃO VERTICAL, DE BRONZE, ROSCÁVEL, 1 1/2" - FORNECIMENTO E INSTALAÇÃO. AF_08/2021</t>
  </si>
  <si>
    <t>148,74</t>
  </si>
  <si>
    <t>VÁLVULA DE RETENÇÃO VERTICAL, DE BRONZE, ROSCÁVEL, 2" - FORNECIMENTO E INSTALAÇÃO. AF_08/2021</t>
  </si>
  <si>
    <t>VÁLVULA DE RETENÇÃO VERTICAL, DE BRONZE, ROSCÁVEL, 3" - FORNECIMENTO E INSTALAÇÃO. AF_08/2021</t>
  </si>
  <si>
    <t>461,80</t>
  </si>
  <si>
    <t>VÁLVULA DE RETENÇÃO VERTICAL, DE BRONZE, ROSCÁVEL, 4" - FORNECIMENTO E INSTALAÇÃO. AF_08/2021</t>
  </si>
  <si>
    <t>789,37</t>
  </si>
  <si>
    <t>VÁLVULA DE DESCARGA METÁLICA, BASE 1 1/2", ACABAMENTO METALICO CROMADO - FORNECIMENTO E INSTALAÇÃO. AF_08/2021</t>
  </si>
  <si>
    <t>515,48</t>
  </si>
  <si>
    <t>VÁLVULA DE RETENÇÃO HORIZONTAL, DE BRONZE, ROSCÁVEL, 1/2" - FORNECIMENTO E INSTALAÇÃO. AF_08/2021</t>
  </si>
  <si>
    <t>96,51</t>
  </si>
  <si>
    <t>VÁLVULA DE RETENÇÃO VERTICAL, DE BRONZE, ROSCÁVEL, 2 1/2" - FORNECIMENTO E INSTALAÇÃO. AF_08/2021</t>
  </si>
  <si>
    <t>339,91</t>
  </si>
  <si>
    <t>VÁLVULA DE RETENÇÃO, DE BRONZE, PÉ COM CRIVOS, ROSCÁVEL, 3/4" - FORNECIMENTO E INSTALAÇÃO. AF_08/2021</t>
  </si>
  <si>
    <t>73,18</t>
  </si>
  <si>
    <t>VÁLVULA DE RETENÇÃO, DE BRONZE, PÉ COM CRIVOS, ROSCÁVEL, 1" - FORNECIMENTO E INSTALAÇÃO. AF_08/2021</t>
  </si>
  <si>
    <t>81,52</t>
  </si>
  <si>
    <t>VÁLVULA DE RETENÇÃO, DE BRONZE, PÉ COM CRIVOS, ROSCÁVEL, 1 1/4" - FORNECIMENTO E INSTALAÇÃO. AF_08/2021</t>
  </si>
  <si>
    <t>128,64</t>
  </si>
  <si>
    <t>VÁLVULA DE RETENÇÃO, DE BRONZE, PÉ COM CRIVOS, ROSCÁVEL, 1 1/2" - FORNECIMENTO E INSTALAÇÃO. AF_08/2021</t>
  </si>
  <si>
    <t>138,34</t>
  </si>
  <si>
    <t>VÁLVULA DE RETENÇÃO, DE BRONZE, PÉ COM CRIVOS, ROSCÁVEL, 2" - FORNECIMENTO E INSTALAÇÃO. AF_08/2021</t>
  </si>
  <si>
    <t>208,21</t>
  </si>
  <si>
    <t>VÁLVULA DE RETENÇÃO, DE BRONZE, PÉ COM CRIVOS, ROSCÁVEL, 2 1/2" - FORNECIMENTO E INSTALAÇÃO. AF_08/2021</t>
  </si>
  <si>
    <t>368,60</t>
  </si>
  <si>
    <t>VÁLVULA DE RETENÇÃO, DE BRONZE, PÉ COM CRIVOS, ROSCÁVEL, 3" - FORNECIMENTO E INSTALAÇÃO. AF_08/2021</t>
  </si>
  <si>
    <t>504,07</t>
  </si>
  <si>
    <t>VÁLVULA DE RETENÇÃO, DE BRONZE, PÉ COM CRIVOS, ROSCÁVEL, 4" - FORNECIMENTO E INSTALAÇÃO. AF_08/2021</t>
  </si>
  <si>
    <t>880,76</t>
  </si>
  <si>
    <t>VÁLVULA DE DESCARGA METÁLICA, BASE 1 1/4", ACABAMENTO METALICO CROMADO - FORNECIMENTO E INSTALAÇÃO. AF_08/2021</t>
  </si>
  <si>
    <t>419,99</t>
  </si>
  <si>
    <t>REGISTRO OU VÁLVULA GLOBO ANGULAR EM LATÃO, PARA HIDRANTES EM INSTALAÇÃO PREDIAL DE INCÊNDIO, 45 GRAUS, 2 1/2" - FORNECIMENTO E INSTALAÇÃO. AF_08/2021</t>
  </si>
  <si>
    <t>230,75</t>
  </si>
  <si>
    <t>REGISTRO OU REGULADOR DE GÁS DE COZINHA - FORNECIMENTO E INSTALAÇÃO. AF_08/2021</t>
  </si>
  <si>
    <t>45,66</t>
  </si>
  <si>
    <t>REGISTRO DE ESFERA, PVC, ROSCÁVEL, COM VOLANTE, 1/2" - FORNECIMENTO E INSTALAÇÃO. AF_08/2021</t>
  </si>
  <si>
    <t>REGISTRO DE ESFERA, PVC, ROSCÁVEL, COM VOLANTE, 1" - FORNECIMENTO E INSTALAÇÃO. AF_08/2021</t>
  </si>
  <si>
    <t>34,19</t>
  </si>
  <si>
    <t>REGISTRO DE ESFERA, PVC, ROSCÁVEL, COM VOLANTE, 1 1/4" - FORNECIMENTO E INSTALAÇÃO. AF_08/2021</t>
  </si>
  <si>
    <t>45,83</t>
  </si>
  <si>
    <t>REGISTRO DE ESFERA, PVC, ROSCÁVEL, COM VOLANTE, 1 1/2" - FORNECIMENTO E INSTALAÇÃO. AF_08/2021</t>
  </si>
  <si>
    <t>REGISTRO DE ESFERA, PVC, ROSCÁVEL, COM VOLANTE, 2" - FORNECIMENTO E INSTALAÇÃO. AF_08/2021</t>
  </si>
  <si>
    <t>74,27</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</si>
  <si>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</si>
  <si>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</si>
  <si>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</si>
  <si>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</si>
  <si>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22,72</t>
  </si>
  <si>
    <t>REGISTRO DE PRESSÃO, PVC, ROSCÁVEL, VOLANTE SIMPLES, 1/2" - FORNECIMENTO E INSTALAÇÃO. AF_08/2021</t>
  </si>
  <si>
    <t>REGISTRO DE PRESSÃO, PVC, ROSCÁVEL, VOLANTE SIMPLES, 3/4" - FORNECIMENTO E INSTALAÇÃO. AF_08/2021</t>
  </si>
  <si>
    <t>17,43</t>
  </si>
  <si>
    <t>REGISTRO DE ESFERA, PVC, SOLDÁVEL, COM VOLANTE, DN  20 MM - FORNECIMENTO E INSTALAÇÃO. AF_08/2021</t>
  </si>
  <si>
    <t>18,11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</si>
  <si>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</si>
  <si>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</si>
  <si>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</si>
  <si>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</si>
  <si>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</si>
  <si>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37,12</t>
  </si>
  <si>
    <t>KIT CAVALETE PARA MEDIÇÃO DE ÁGUA - ENTRADA PRINCIPAL, EM PVC DN 20 MM (1/2") - FORNECIMENTO E INSTALAÇÃO (EXCLUSIVE HIDRÔMETRO). AF_03/2024</t>
  </si>
  <si>
    <t>200,45</t>
  </si>
  <si>
    <t>KIT CAVALETE PARA MEDIÇÃO DE ÁGUA - ENTRADA PRINCIPAL, EM PVC DN 25 MM (3/4") - FORNECIMENTO E INSTALAÇÃO (EXCLUSIVE HIDRÔMETRO). AF_03/2024</t>
  </si>
  <si>
    <t>209,92</t>
  </si>
  <si>
    <t>KIT CAVALETE PARA MEDIÇÃO DE ÁGUA - ENTRADA PRINCIPAL, EM AÇO GALVANIZADO DN 25 MM (1") - FORNECIMENTO E INSTALAÇÃO (EXCLUSIVE HIDRÔMETRO). AF_03/2024</t>
  </si>
  <si>
    <t>386,63</t>
  </si>
  <si>
    <t>KIT CAVALETE PARA MEDIÇÃO DE ÁGUA - ENTRADA PRINCIPAL, EM AÇO GALVANIZADO DN 32 MM (1 1/4") - FORNECIMENTO E INSTALAÇÃO (EXCLUSIVE HIDRÔMETRO). AF_03/2024</t>
  </si>
  <si>
    <t>518,07</t>
  </si>
  <si>
    <t>KIT CAVALETE PARA MEDIÇÃO DE ÁGUA - ENTRADA PRINCIPAL, EM AÇO GALVANIZADO DN 40 MM (1 1/2") - FORNECIMENTO E INSTALAÇÃO (EXCLUSIVE HIDRÔMETRO). AF_03/2024</t>
  </si>
  <si>
    <t>642,48</t>
  </si>
  <si>
    <t>KIT CAVALETE PARA MEDIÇÃO DE ÁGUA - ENTRADA PRINCIPAL, EM AÇO GALVANIZADO DN 50 MM (2") - FORNECIMENTO E INSTALAÇÃO (EXCLUSIVE HIDRÔMETRO). AF_03/2024</t>
  </si>
  <si>
    <t>891,83</t>
  </si>
  <si>
    <t>KIT CAVALETE PARA MEDIÇÃO DE ÁGUA - ENTRADA INDIVIDUALIZADA, EM PVC DN 25 MM (3/4"), PARA 2 MEDIDORES - FORNECIMENTO E INSTALAÇÃO (EXCLUSIVE HIDRÔMETRO). AF_03/2024</t>
  </si>
  <si>
    <t>285,18</t>
  </si>
  <si>
    <t>KIT CAVALETE PARA MEDIÇÃO DE ÁGUA - ENTRADA INDIVIDUALIZADA, EM PVC DN 25 MM (3/4"), PARA 3 MEDIDORES - FORNECIMENTO E INSTALAÇÃO (EXCLUSIVE HIDRÔMETRO). AF_03/2024</t>
  </si>
  <si>
    <t>421,96</t>
  </si>
  <si>
    <t>KIT CAVALETE PARA MEDIÇÃO DE ÁGUA - ENTRADA INDIVIDUALIZADA, EM PVC DN 25 MM (3/4"), PARA 4 MEDIDORES - FORNECIMENTO E INSTALAÇÃO (EXCLUSIVE HIDRÔMETRO). AF_03/2024</t>
  </si>
  <si>
    <t>552,05</t>
  </si>
  <si>
    <t>KIT CAVALETE PARA MEDIÇÃO DE ÁGUA - ENTRADA INDIVIDUALIZADA, EM PVC DN 32 MM (1"), PARA 1 MEDIDOR - FORNECIMENTO E INSTALAÇÃO (EXCLUSIVE HIDRÔMETRO). AF_03/2024</t>
  </si>
  <si>
    <t>211,01</t>
  </si>
  <si>
    <t>KIT CAVALETE PARA MEDIÇÃO DE ÁGUA - ENTRADA INDIVIDUALIZADA, EM PVC DN 32 MM (1"), PARA 2 MEDIDORES - FORNECIMENTO E INSTALAÇÃO (EXCLUSIVE HIDRÔMETRO). AF_03/2024</t>
  </si>
  <si>
    <t>386,69</t>
  </si>
  <si>
    <t>KIT CAVALETE PARA MEDIÇÃO DE ÁGUA - ENTRADA INDIVIDUALIZADA, EM PVC DN 32 MM (1"), PARA 3 MEDIDORES - FORNECIMENTO E INSTALAÇÃO (EXCLUSIVE HIDRÔMETRO). AF_03/2024</t>
  </si>
  <si>
    <t>576,68</t>
  </si>
  <si>
    <t>KIT CAVALETE PARA MEDIÇÃO DE ÁGUA - ENTRADA INDIVIDUALIZADA, EM PVC DN 32 MM (1"), PARA 4 MEDIDORES - FORNECIMENTO E INSTALAÇÃO (EXCLUSIVE HIDRÔMETRO). AF_03/2024</t>
  </si>
  <si>
    <t>756,37</t>
  </si>
  <si>
    <t>KIT CAVALETE PARA MEDIÇÃO DE ÁGUA - ENTRADA INDIVIDUALIZADA, EM CPVC DN 28 MM (1"), PARA 1 MEDIDOR - FORNECIMENTO E INSTALAÇÃO (EXCLUSIVE HIDRÔMETRO). AF_03/2024</t>
  </si>
  <si>
    <t>496,51</t>
  </si>
  <si>
    <t>KIT CAVALETE PARA MEDIÇÃO DE ÁGUA - ENTRADA INDIVIDUALIZADA, EM CPVC DN 28 MM (1"), PARA 2 MEDIDORES - FORNECIMENTO E INSTALAÇÃO (EXCLUSIVE HIDRÔMETRO). AF_03/2024</t>
  </si>
  <si>
    <t>861,85</t>
  </si>
  <si>
    <t>KIT CAVALETE PARA MEDIÇÃO DE ÁGUA - ENTRADA INDIVIDUALIZADA, EM CPVC DN 28 MM (1"), PARA 3 MEDIDORES - FORNECIMENTO E INSTALAÇÃO (EXCLUSIVE HIDRÔMETRO). AF_03/2024</t>
  </si>
  <si>
    <t>1.260,41</t>
  </si>
  <si>
    <t>KIT CAVALETE PARA MEDIÇÃO DE ÁGUA - ENTRADA INDIVIDUALIZADA, EM CPVC DN 28 MM (1"), PARA 4 MEDIDORES - FORNECIMENTO E INSTALAÇÃO (EXCLUSIVE HIDRÔMETRO). AF_03/2024</t>
  </si>
  <si>
    <t>1.639,15</t>
  </si>
  <si>
    <t>KIT CAVALETE PARA MEDIÇÃO DE ÁGUA - ENTRADA INDIVIDUALIZADA, EM CPVC DN 35 MM (1 1/4"), PARA 1 MEDIDOR - FORNECIMENTO E INSTALAÇÃO (EXCLUSIVE HIDRÔMETRO). AF_03/2024</t>
  </si>
  <si>
    <t>614,23</t>
  </si>
  <si>
    <t>KIT CAVALETE PARA MEDIÇÃO DE ÁGUA - ENTRADA INDIVIDUALIZADA, EM CPVC DN 35 MM (1 1/4"), PARA 2 MEDIDORES - FORNECIMENTO E INSTALAÇÃO (EXCLUSIVE HIDRÔMETRO). AF_03/2024</t>
  </si>
  <si>
    <t>1.095,78</t>
  </si>
  <si>
    <t>KIT CAVALETE PARA MEDIÇÃO DE ÁGUA - ENTRADA INDIVIDUALIZADA, EM CPVC DN 35 MM (1 1/4"), PARA 3 MEDIDORES - FORNECIMENTO E INSTALAÇÃO (EXCLUSIVE HIDRÔMETRO). AF_03/2024</t>
  </si>
  <si>
    <t>1.615,07</t>
  </si>
  <si>
    <t>KIT CAVALETE PARA MEDIÇÃO DE ÁGUA - ENTRADA INDIVIDUALIZADA, EM CPVC DN 35 MM (1 1/4"), PARA 4 MEDIDORES - FORNECIMENTO E INSTALAÇÃO (EXCLUSIVE HIDRÔMETRO). AF_03/2024</t>
  </si>
  <si>
    <t>2.109,03</t>
  </si>
  <si>
    <t>KIT CAVALETE PARA MEDIÇÃO DE ÁGUA - ENTRADA INDIVIDUALIZADA, EM PPR PN20 DN 25 MM (3/4") PARA 1 MEDIDOR - FORNECIMENTO E INSTALAÇÃO (EXCLUSIVE HIDRÔMETRO). AF_03/2024</t>
  </si>
  <si>
    <t>285,47</t>
  </si>
  <si>
    <t>KIT CAVALETE PARA MEDIÇÃO DE ÁGUA - ENTRADA INDIVIDUALIZADA, EM PPR PN20 DN 25 MM (3/4") PARA 2 MEDIDORES - FORNECIMENTO E INSTALAÇÃO (EXCLUSIVE HIDRÔMETRO). AF_03/2024</t>
  </si>
  <si>
    <t>520,63</t>
  </si>
  <si>
    <t>KIT CAVALETE PARA MEDIÇÃO DE ÁGUA - ENTRADA INDIVIDUALIZADA, EM PPR PN20 DN 25 MM (3/4") PARA 3 MEDIDORES - FORNECIMENTO E INSTALAÇÃO (EXCLUSIVE HIDRÔMETRO). AF_03/2024</t>
  </si>
  <si>
    <t>774,94</t>
  </si>
  <si>
    <t>KIT CAVALETE PARA MEDIÇÃO DE ÁGUA - ENTRADA INDIVIDUALIZADA, EM PPR PN20 DN 25 MM (3/4") PARA 4 MEDIDORES - FORNECIMENTO E INSTALAÇÃO (EXCLUSIVE HIDRÔMETRO). AF_03/2024</t>
  </si>
  <si>
    <t>1.016,13</t>
  </si>
  <si>
    <t>KIT CAVALETE PARA MEDIÇÃO DE ÁGUA - ENTRADA INDIVIDUALIZADA, EM PPR PN20 DN 32 MM (1") PARA 1 MEDIDOR - FORNECIMENTO E INSTALAÇÃO (EXCLUSIVE HIDRÔMETRO). AF_03/2024</t>
  </si>
  <si>
    <t>355,80</t>
  </si>
  <si>
    <t>KIT CAVALETE PARA MEDIÇÃO DE ÁGUA - ENTRADA INDIVIDUALIZADA, EM PPR PN20 DN 32 MM (1") PARA 2 MEDIDORES - FORNECIMENTO E INSTALAÇÃO (EXCLUSIVE HIDRÔMETRO). AF_03/2024</t>
  </si>
  <si>
    <t>659,97</t>
  </si>
  <si>
    <t>KIT CAVALETE PARA MEDIÇÃO DE ÁGUA - ENTRADA INDIVIDUALIZADA, EM PPR PN20 DN 32 MM (1") PARA 3 MEDIDORES - FORNECIMENTO E INSTALAÇÃO (EXCLUSIVE HIDRÔMETRO). AF_03/2024</t>
  </si>
  <si>
    <t>987,21</t>
  </si>
  <si>
    <t>KIT CAVALETE PARA MEDIÇÃO DE ÁGUA - ENTRADA INDIVIDUALIZADA, EM PPR PN20 DN 32 MM (1") PARA 4 MEDIDORES - FORNECIMENTO E INSTALAÇÃO (EXCLUSIVE HIDRÔMETRO). AF_03/2024</t>
  </si>
  <si>
    <t>1.296,53</t>
  </si>
  <si>
    <t>KIT CAVALETE PARA MEDIÇÃO DE ÁGUA - ENTRADA INDIVIDUALIZADA, EM PPR PN25 DN 25 MM (3/4") PARA 1 MEDIDOR - FORNECIMENTO E INSTALAÇÃO (EXCLUSIVE HIDRÔMETRO). AF_03/2024</t>
  </si>
  <si>
    <t>316,00</t>
  </si>
  <si>
    <t>KIT CAVALETE PARA MEDIÇÃO DE ÁGUA - ENTRADA INDIVIDUALIZADA, EM PPR PN25 DN 25 MM (3/4") PARA 2 MEDIDORES - FORNECIMENTO E INSTALAÇÃO (EXCLUSIVE HIDRÔMETRO). AF_03/2024</t>
  </si>
  <si>
    <t>560,05</t>
  </si>
  <si>
    <t>KIT CAVALETE PARA MEDIÇÃO DE ÁGUA - ENTRADA INDIVIDUALIZADA, EM PPR PN25 DN 25 MM (3/4") PARA 3 MEDIDORES - FORNECIMENTO E INSTALAÇÃO (EXCLUSIVE HIDRÔMETRO). AF_03/2024</t>
  </si>
  <si>
    <t>829,45</t>
  </si>
  <si>
    <t>KIT CAVALETE PARA MEDIÇÃO DE ÁGUA - ENTRADA INDIVIDUALIZADA, EM PPR PN25 DN 25 MM (3/4") PARA 4 MEDIDORES - FORNECIMENTO E INSTALAÇÃO (EXCLUSIVE HIDRÔMETRO). AF_03/2024</t>
  </si>
  <si>
    <t>1.083,89</t>
  </si>
  <si>
    <t>KIT CAVALETE PARA MEDIÇÃO DE ÁGUA - ENTRADA INDIVIDUALIZADA, EM PPR PN25 DN 32 MM (1") PARA 1 MEDIDOR - FORNECIMENTO E INSTALAÇÃO (EXCLUSIVE HIDRÔMETRO). AF_03/2024</t>
  </si>
  <si>
    <t>382,67</t>
  </si>
  <si>
    <t>KIT CAVALETE PARA MEDIÇÃO DE ÁGUA - ENTRADA INDIVIDUALIZADA, EM PPR PN25 DN 32 MM (1") PARA 2 MEDIDORES - FORNECIMENTO E INSTALAÇÃO (EXCLUSIVE HIDRÔMETRO). AF_03/2024</t>
  </si>
  <si>
    <t>692,23</t>
  </si>
  <si>
    <t>KIT CAVALETE PARA MEDIÇÃO DE ÁGUA - ENTRADA INDIVIDUALIZADA, EM PPR PN25 DN 32 MM (1") PARA 3 MEDIDORES - FORNECIMENTO E INSTALAÇÃO (EXCLUSIVE HIDRÔMETRO). AF_03/2024</t>
  </si>
  <si>
    <t>1.030,49</t>
  </si>
  <si>
    <t>KIT CAVALETE PARA MEDIÇÃO DE ÁGUA - ENTRADA INDIVIDUALIZADA, EM PPR PN25 DN 32 MM (1") PARA 4 MEDIDORES - FORNECIMENTO E INSTALAÇÃO (EXCLUSIVE HIDRÔMETRO). AF_03/2024</t>
  </si>
  <si>
    <t>1.349,75</t>
  </si>
  <si>
    <t>HIDRÔMETRO DN 1/2", 1,5 M3/H - FORNECIMENTO E INSTALAÇÃO. AF_03/2024</t>
  </si>
  <si>
    <t>113,54</t>
  </si>
  <si>
    <t>HIDRÔMETRO DN 1/2", 3,0 M3/H - FORNECIMENTO E INSTALAÇÃO. AF_03/2024</t>
  </si>
  <si>
    <t>120,45</t>
  </si>
  <si>
    <t>HIDRÔMETRO DN 3/4", 5,0 M3/H - FORNECIMENTO E INSTALAÇÃO. AF_03/2024</t>
  </si>
  <si>
    <t>148,60</t>
  </si>
  <si>
    <t>CAIXA EM CONCRETO PRÉ-MOLDADO PARA ABRIGO DE HIDRÔMETRO COM DN 20 MM - FORNECIMENTO E INSTALAÇÃO. AF_03/2024</t>
  </si>
  <si>
    <t>137,17</t>
  </si>
  <si>
    <t>KIT CAVALETE PARA MEDIÇÃO DE ÁGUA - ENTRADA INDIVIDUALIZADA, EM PVC DN 25 MM (3/4"), PARA 1 MEDIDOR - FORNECIMENTO E INSTALAÇÃO (EXCLUSIVE HIDRÔMETRO). AF_03/2024</t>
  </si>
  <si>
    <t>159,75</t>
  </si>
  <si>
    <t>HIDRÔMETRO DN 2" , 30 M³/H - FORNECIMENTO E INSTALAÇÃO. AF_03/2024</t>
  </si>
  <si>
    <t>1.187,07</t>
  </si>
  <si>
    <t>HIDRÔMETRO DN 1", 7 M³/H - FORNECIMENTO E INSTALAÇÃO. AF_03/2024</t>
  </si>
  <si>
    <t>389,00</t>
  </si>
  <si>
    <t>HIDRÔMETRO DN 1", 10 M³/H - FORNECIMENTO E INSTALAÇÃO. AF_03/2024</t>
  </si>
  <si>
    <t>520,46</t>
  </si>
  <si>
    <t>HIDRÔMETRO DN 1 1/2", 20 M³/H - FORNECIMENTO E INSTALAÇÃO. AF_03/2024</t>
  </si>
  <si>
    <t>850,28</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</si>
  <si>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</si>
  <si>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</si>
  <si>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</si>
  <si>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51,15</t>
  </si>
  <si>
    <t>FURO MECANIZADO EM CONCRETO, COM MARTELO DEMOLIDOR, PARA INSTALAÇÕES HIDRÁULICAS, DIÂMETROS MENORES OU IGUAIS A 40 MM. AF_09/2023</t>
  </si>
  <si>
    <t>9,09</t>
  </si>
  <si>
    <t>FURO MECANIZADO EM CONCRETO, COM MARTELO DEMOLIDOR, PARA INSTALAÇÕES HIDRÁULICAS, DIÂMETROS MAIORES QUE 40 MM E MENORES OU IGUAIS A 75 MM. AF_09/2023</t>
  </si>
  <si>
    <t>24,24</t>
  </si>
  <si>
    <t>FURO MECANIZADO EM CONCRETO, COM MARTELO DEMOLIDOR, PARA INSTALAÇÕES HIDRÁULICAS, DIÂMETROS MAIORES QUE 75 MM E MENORES OU IGUAIS A 150 MM. AF_09/2023</t>
  </si>
  <si>
    <t>35,42</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</si>
  <si>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</si>
  <si>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</si>
  <si>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</si>
  <si>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16,54</t>
  </si>
  <si>
    <t>RASGO LINEAR MECANIZADO EM CONTRAPISO, PARA RAMAIS/ DISTRIBUIÇÃO DE INSTALAÇÕES HIDRÁULICAS, DIÂMETROS MAIORES QUE 75 MM E MENORES OU IGUAIS A 100 MM. AF_09/2023_PS</t>
  </si>
  <si>
    <t>21,96</t>
  </si>
  <si>
    <t>RASGO LINEAR MANUAL EM ALVENARIA, PARA ELETRODUTOS, DIÂMETROS MENORES OU IGUAIS A 40 MM. AF_09/2023</t>
  </si>
  <si>
    <t>7,36</t>
  </si>
  <si>
    <t>PASSANTE TIPO PEÇA EM POLIESTIRENO (ISOPOR), FIXADO EM LAJE, PARA ABERTURA PARA PASSAGEM DE 1 TUBO DE ATÉ 50 MM DE DIÂMETRO. AF_09/2023</t>
  </si>
  <si>
    <t>5,90</t>
  </si>
  <si>
    <t>PASSANTE TIPO PEÇA EM POLIESTIRENO (ISOPOR), FIXADO EM LAJE, PARA PASSAGEM DE NO MÁXIMO 5 TUBOS DE 50 MM DE DIÂMETRO. AF_09/2023</t>
  </si>
  <si>
    <t>24,44</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</si>
  <si>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</si>
  <si>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</si>
  <si>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</si>
  <si>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7,07</t>
  </si>
  <si>
    <t>QUEBRA EM ALVENARIA PARA INSTALAÇÃO DE CAIXA DE TOMADA (4X4 OU 4X2). AF_09/2023</t>
  </si>
  <si>
    <t>QUEBRA EM ALVENARIA PARA INSTALAÇÃO DE QUADRO DISTRIBUIÇÃO PEQUENO (19X25 CM). AF_09/2023</t>
  </si>
  <si>
    <t>11,14</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</si>
  <si>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</si>
  <si>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</si>
  <si>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</si>
  <si>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</si>
  <si>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19,40</t>
  </si>
  <si>
    <t>SUPORTE PARA 2 TUBOS VERTICAIS, ESPAÇADO A CADA 150 CM, EM PERFILADO COM COMPRIMENTO DE 25 CM FIXADO EM PAREDE, POR METRO DE TUBULAÇÃO FIXADA. AF_09/2023</t>
  </si>
  <si>
    <t>4,83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</si>
  <si>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</si>
  <si>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</si>
  <si>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</si>
  <si>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</si>
  <si>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</si>
  <si>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</si>
  <si>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14,28</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</si>
  <si>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</si>
  <si>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</si>
  <si>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</si>
  <si>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</si>
  <si>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</si>
  <si>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</si>
  <si>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</si>
  <si>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7,81</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</si>
  <si>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</si>
  <si>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</si>
  <si>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</si>
  <si>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</si>
  <si>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27,31</t>
  </si>
  <si>
    <t>FIXAÇÃO DE TUBOS HORIZONTAIS DE  PVC ÁGUA/PVC ESGOTO/PVC PLUVIAL/CPVC/PPR/COBRE OU AÇO, DIÂMETROS MAIORES QUE 75 MM E MENORES OU IGUAIS A 100 MM, COM ABRAÇADEIRA TIPO  D  COM PARAFUSO DE FIXAÇÃO 4", FIXADA DIRETAMENTE NA LAJE OU PAREDE. AF_09/2023</t>
  </si>
  <si>
    <t>28,64</t>
  </si>
  <si>
    <t>FIXAÇÃO DE TUBOS HORIZONTAIS DE PPR, DIÂMETROS MENORES OU IGUAIS A 40 MM, COM ABRAÇADEIRA METÁLICA FLEXÍVEL 18 MM, FIXADA DIRETAMENTE NA LAJE. AF_09/2023</t>
  </si>
  <si>
    <t>22,93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</si>
  <si>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</si>
  <si>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</si>
  <si>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</si>
  <si>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</si>
  <si>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</si>
  <si>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68,42</t>
  </si>
  <si>
    <t>CHUMBAMENTO PONTUAL EM PASSAGEM DE TUBO COM DIÂMETRO MENOR OU IGUAL A 40 MM. AF_09/2023</t>
  </si>
  <si>
    <t>9,73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</si>
  <si>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</si>
  <si>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</si>
  <si>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</si>
  <si>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EM AÇO ROSCÁVEL PARA INSTALAÇÃO DE BOMBA, DN SUCÇÃO 65 MM (2½") E DN RECALQUE 50 MM (2"), PARA EDIFICAÇÃO COM 18 PAVIMENTOS - FORNECIMENTO E INSTALAÇÃO. AF_04/2024</t>
  </si>
  <si>
    <t>2.757,99</t>
  </si>
  <si>
    <t>CONJUNTO HIDRÁULICO EM AÇO ROSCÁVEL PARA INSTALAÇÃO DE BOMBA, DN SUCÇÃO 50 MM (2") E DN RECALQUE 40 MM (1 1/2"), PARA EDIFICAÇÃO COM 12 PAVIMENTOS - FORNECIMENTO E INSTALAÇÃO. AF_04/2024</t>
  </si>
  <si>
    <t>1.914,04</t>
  </si>
  <si>
    <t>CONJUNTO HIDRÁULICO EM AÇO ROSCÁVEL PARA INSTALAÇÃO DE BOMBA, DN SUCÇÃO 40 MM (1 1/2") E DN RECALQUE 32 MM (1 1/4"), PARA EDIFICAÇÃO COM 8 PAVIMENTOS - FORNECIMENTO E INSTALAÇÃO. AF_04/2024</t>
  </si>
  <si>
    <t>1.480,75</t>
  </si>
  <si>
    <t>CONJUNTO HIDRÁULICO EM AÇO ROSCÁVEL PARA INSTALAÇÃO DE BOMBA, DN SUCÇÃO 32 MM (1 1/4") E DN RECALQUE 25 MM (1"), PARA EDIFICAÇÃO COM 4 PAVIMENTOS - FORNECIMENTO E INSTALAÇÃO. AF_04/2024</t>
  </si>
  <si>
    <t>1.226,28</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</si>
  <si>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</si>
  <si>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</si>
  <si>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38,26</t>
  </si>
  <si>
    <t>SUPORTE PARA DUTO EM CHAPA GALVANIZADA BITOLA 24, EM PERFILADO COM COMPRIMENTO DE 55 CM FIXADO EM LAJE, POR METRO DE DUTO FIXADO. AF_09/2023</t>
  </si>
  <si>
    <t>34,35</t>
  </si>
  <si>
    <t>SUPORTE PARA ELETROCALHA LISA OU PERFURADA EM AÇO GALVANIZADO, LARGURA 400 MM, EM PERFILADO COM COMPRIMENTO DE 45 CM FIXADO EM LAJE, POR METRO DE ELETROCALHA FIXADA. AF_09/2023</t>
  </si>
  <si>
    <t>53,46</t>
  </si>
  <si>
    <t>61,61</t>
  </si>
  <si>
    <t>TIL (TUBO DE INSPEÇÃO E LIMPEZA) RADIAL PARA ESGOTO, EM PVC, DN 300X200 MM. AF_12/2020</t>
  </si>
  <si>
    <t>1.399,60</t>
  </si>
  <si>
    <t>CAIXA ENTERRADA RETENTORA DE AREIA RETANGULAR, EM ALVENARIA COM BLOCOS DE CONCRETO, DIMENSÕES INTERNAS: 1,00 X 1,00 X 1,20 M, EXCLUINDO TAMPÃO. AF_12/2020</t>
  </si>
  <si>
    <t>1.699,91</t>
  </si>
  <si>
    <t>CAIXA ENTERRADA SEPARADORA DE ÓLEO RETANGULAR, EM ALVENARIA COM BLOCOS DE CONCRETO, DIMENSÕES INTERNAS: 0,6 X 0,6 X 1,00 M, EXCLUINDO TAMPÃO. AF_12/2020</t>
  </si>
  <si>
    <t>1.082,01</t>
  </si>
  <si>
    <t>CAIXA ENTERRADA SEPARADORA DE ÓLEO RETANGULAR, EM ALVENARIA COM BLOCOS DE CONCRETO, DIMENSÕES INTERNAS: 0,8 X 0,8 X 1,00 M, EXCLUINDO TAMPÃO. AF_12/2020</t>
  </si>
  <si>
    <t>1.367,28</t>
  </si>
  <si>
    <t>CAIXA ENTERRADA SEPARADORA DE ÓLEO RETANGULAR, EM ALVENARIA COM BLOCOS DE CONCRETO, DIMENSÕES INTERNAS: 1,00 X 1,00 X 1,00 M, EXCLUINDO TAMPÃO. AF_12/2020</t>
  </si>
  <si>
    <t>1.738,31</t>
  </si>
  <si>
    <t>BOMBA CENTRÍFUGA, MONOFÁSICA, 0,5 CV OU 0,49 HP, HM 6 A 20 M, Q 1,2 A 8,3 M3/H - FORNECIMENTO E INSTALAÇÃO. AF_12/2020</t>
  </si>
  <si>
    <t>1.097,49</t>
  </si>
  <si>
    <t>BOMBA CENTRÍFUGA, MONOFÁSICA, 0,5 CV OU 0,49 HP, HM 6 A 20 M, Q 1,2 A 8,3 M3/H (NÃO INCLUI O FORNECIMENTO DA BOMBA). AF_12/2020</t>
  </si>
  <si>
    <t>129,46</t>
  </si>
  <si>
    <t>BOMBA CENTRÍFUGA, TRIFÁSICA, 1 CV OU 0,99 HP, HM 14 A 40 M, Q 0,6 A 8,4 M3/H - FORNECIMENTO E INSTALAÇÃO. AF_12/2020</t>
  </si>
  <si>
    <t>1.764,47</t>
  </si>
  <si>
    <t>BOMBA CENTRÍFUGA, TRIFÁSICA, 1 CV OU 0,99 HP, HM 14 A 40 M, Q 0,6 A 8,4 M3/H (NÃO INCLUI O FORNECIMENTO DA BOMBA). AF_12/2020</t>
  </si>
  <si>
    <t>132,69</t>
  </si>
  <si>
    <t>BOMBA CENTRÍFUGA, TRIFÁSICA, 1,5 CV OU 1,48 HP, HM 10 A 70 M, Q 1,8 A 5,3 M3/H - FORNECIMENTO E INSTALAÇÃO. AF_12/2020</t>
  </si>
  <si>
    <t>3.088,05</t>
  </si>
  <si>
    <t>BOMBA CENTRÍFUGA, TRIFÁSICA, 1,5 CV OU 1,48 HP, HM 10 A 24 M, Q 6,1 A 21,9 M3/H - FORNECIMENTO E INSTALAÇÃO. AF_12/2020</t>
  </si>
  <si>
    <t>1.885,86</t>
  </si>
  <si>
    <t>BOMBA CENTRÍFUGA, TRIFÁSICA, 1,5 CV OU 1,48 HP (NÃO INCLUI O FORNECIMENTO DA BOMBA). AF_12/2020</t>
  </si>
  <si>
    <t>136,60</t>
  </si>
  <si>
    <t>BOMBA CENTRÍFUGA, TRIFÁSICA, 3 CV OU 2,96 HP, HM 34 A 40 M, Q 8,6 A 14,8 M3/H - FORNECIMENTO E INSTALAÇÃO. AF_12/2020</t>
  </si>
  <si>
    <t>2.580,73</t>
  </si>
  <si>
    <t>BOMBA CENTRÍFUGA, TRIFÁSICA, 3 CV OU 2,96 HP, HM 34 A 40 M, Q 8,6 A 14,8 M3/H (NÃO INCLUI O FORNECIMENTO DA BOMBA). AF_12/2020</t>
  </si>
  <si>
    <t>139,96</t>
  </si>
  <si>
    <t>MOTO BOMBA HORIZONTAL ATÉ 10 CV, HM 75 A 80 M, Q 25,4 A 48 (NÃO INCLUI O FORNECIMENTO DA BOMBA). AF_12/2020</t>
  </si>
  <si>
    <t>175,17</t>
  </si>
  <si>
    <t>BOMBA CENTRÍFUGA, TRIFÁSICA, 10 CV OU 9,86 HP, HM 85 A 140 M, Q 4,2 A 14,9 M3/H - FORNECIMENTO E INSTALAÇÃO. AF_12/2020</t>
  </si>
  <si>
    <t>8.793,45</t>
  </si>
  <si>
    <t>BOMBA CENTRÍFUGA, TRIFÁSICA, 10 CV OU 9,86 HP, HM 85 A 140 M, Q 4,2 A 14,9 M3/H (NÃO INCLUI O FORNECIMENTO DA BOMBA). AF_12/2020</t>
  </si>
  <si>
    <t>185,21</t>
  </si>
  <si>
    <t>INSTALAÇÃO DE QUADRO ELÉTRICO PARA BOMBAS TRIFÁSICAS ATÉ 25 CV (NÃO INCLUI O FORNECIMENTO DO QUADRO). AF_12/2020</t>
  </si>
  <si>
    <t>66,86</t>
  </si>
  <si>
    <t>CHAVE DE BOIA AUTOMÁTICA SUPERIOR/INFERIOR 15A/250V - FORNECIMENTO E INSTALAÇÃO. AF_12/2020</t>
  </si>
  <si>
    <t>70,31</t>
  </si>
  <si>
    <t>MOTO BOMBA HORIZONTAL DE 12,5 A 25 CV, HM 140 M (NÃO INCLUI O FORNECIMENTO DA BOMBA). AF_12/2020</t>
  </si>
  <si>
    <t>201,53</t>
  </si>
  <si>
    <t>AQUECEDOR SOLAR COMPACTO, KIT PARA 1 COLETOR SOLAR EM VIDRO TEMPERADO E SERPENTINA EM TUBO DE COBRE COM SUPORTE, RESERVATÓRIO, FIXAÇÕES E TUBOS - FORNECIMENTO E INSTALAÇÃO. AF_12/2021</t>
  </si>
  <si>
    <t>3.580,95</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</si>
  <si>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</si>
  <si>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</si>
  <si>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5.926,83</t>
  </si>
  <si>
    <t>RESERVATÓRIO TÉRMICO/BOILER SOLAR EM AÇO INOX 600 L COM 3 PLACAS COLETORAS EM VIDRO TEMPERADO COM SERPENTINA EM TUBO DE COBRE 2 X 1 M - FORNECIMENTO E INSTALAÇÃO. AF_12/2021</t>
  </si>
  <si>
    <t>7.869,11</t>
  </si>
  <si>
    <t>RESERVATÓRIO TÉRMICO/BOILER SOLAR EM AÇO INOX 800 L COM 4 PLACAS COLETORAS EM VIDRO TEMPERADO COM SERPENTINA EM TUBO DE COBRE 2 X 1 M - FORNECIMENTO E INSTALAÇÃO. AF_12/2021</t>
  </si>
  <si>
    <t>7.945,32</t>
  </si>
  <si>
    <t>RESERVATÓRIO TÉRMICO/BOILER SOLAR EM AÇO INOX 1000 L COM 5 PLACAS COLETORAS EM VIDRO TEMPERADO COM SERPENTINA EM TUBO DE COBRE 2 X 1 M - FORNECIMENTO E INSTALAÇÃO. AF_12/2021</t>
  </si>
  <si>
    <t>11.951,80</t>
  </si>
  <si>
    <t>CONJUNTO DE PONTOS HIDRÁULICOS DE ÁGUA FRIA PARA BANHEIRO (RAMAL/SUB-RAMAL E DISTRIBUIÇÃO) EM PVC, COM TUBOS, CONEXÕES, REGISTROS, CORTES E FIXAÇÕES EM PRÉDIO COM TUBULAÇÕES EMBUTIDAS COM RASGO. AF_05/2023</t>
  </si>
  <si>
    <t>1.263,61</t>
  </si>
  <si>
    <t>CONJUNTO DE PONTOS HIDRÁULICOS DE ÁGUA FRIA PARA COZINHA (RAMAL/SUB-RAMAL E DISTRIBUIÇÃO) EM PVC, COM TUBOS, CONEXÕES, REGISTROS, CORTES E FIXAÇÕES EM PRÉDIO COM TUBULAÇÕES EMBUTIDAS COM RASGO. AF_05/2023</t>
  </si>
  <si>
    <t>555,51</t>
  </si>
  <si>
    <t>CONJUNTO DE PONTOS HIDRÁULICOS DE ÁGUA FRIA PARA ÁREA DE SERVIÇO (RAMAL/SUB-RAMAL E DISTRIBUIÇÃO) EM PVC, COM TUBOS, CONEXÕES, REGISTROS, CORTES E FIXAÇÕES EM PRÉDIO COM TUBULAÇÕES EMBUTIDAS COM RASGO. AF_05/2023</t>
  </si>
  <si>
    <t>390,16</t>
  </si>
  <si>
    <t>CONJUNTO DE PONTOS HIDRÁULICOS DE ÁGUA FRIA PARA BANHEIRO (RAMAL/SUB-RAMAL E DISTRIBUIÇÃO) EM PVC, COM TUBOS, CONEXÕES, REGISTROS, CORTES E FIXAÇÕES EM PRÉDIO (PRUMADA INDIVIDUAL), COM TUBULAÇÕES APARENTES OU EMBUTIDAS SEM RASGO. AF_05/2023_PA</t>
  </si>
  <si>
    <t>500,36</t>
  </si>
  <si>
    <t>CONJUNTO DE PONTOS HIDRÁULICOS DE ÁGUA FRIA PARA COZINHA OU SERVIÇO (RAMAL/SUB-RAMAL E DISTRIBUIÇÃO) EM PVC, COM TUBOS, CONEXÕES, REGISTROS, CORTES E FIXAÇÕES EM PRÉDIO (PRUMADA INDIVIDUAL), COM TUBULAÇÕES APARENTES OU EMBUTIDAS SEM RASGO. AF_05/2023_PA</t>
  </si>
  <si>
    <t>154,42</t>
  </si>
  <si>
    <t>CONJUNTO DE PONTOS HIDRÁULICOS DE ÁGUA FRIA PARA BANHEIRO (RAMAL/SUB-RAMAL E DISTRIBUIÇÃO) EM PVC, COM TUBOS, CONEXÕES, REGISTROS, CORTES E FIXAÇÕES EM PRÉDIO (PRUMADA COLETIVA), COM TUBULAÇÕES APARENTES OU EMBUTIDAS SEM RASGO. AF_05/2023_PA</t>
  </si>
  <si>
    <t>638,30</t>
  </si>
  <si>
    <t>CONJUNTO DE PONTOS HIDRÁULICOS DE ÁGUA FRIA PARA COZINHA OU SERVIÇO (RAMAL/SUB-RAMAL E DISTRIBUIÇÃO) EM PVC, COM  TUBOS, CONEXÕES, REGISTROS, CORTES E FIXAÇÕES EM PRÉDIO (PRUMADA COLETIVA) SEM RASGO . AF_05/2023_PA</t>
  </si>
  <si>
    <t>299,99</t>
  </si>
  <si>
    <t>CONJUNTO DE PONTOS HIDRÁULICOS DE ÁGUA QUENTE PARA BANHEIRO (RAMAL/SUB-RAMAL E DISTRIBUIÇÃO) EM CPVC, COM  TUBOS, CONEXÕES, REGISTROS, CORTES E FIXAÇÕES EM PRÉDIO COM TUBULAÇÕES EMBUTIDAS EM RASGO. AF_05/2023</t>
  </si>
  <si>
    <t>1.117,82</t>
  </si>
  <si>
    <t>CONJUNTO DE PONTOS HIDRÁULICOS DE ÁGUA QUENTE PARA COZINHA (RAMAL/SUB-RAMAL E DISTRIBUIÇÃO) EM CPVC, COM  TUBOS, CONEXÕES, REGISTROS, CORTES E FIXAÇÕES EM PRÉDIO COM TUBULAÇÕES EMBUTIDAS EM RASGO. AF_05/2023</t>
  </si>
  <si>
    <t>404,56</t>
  </si>
  <si>
    <t>CONJUNTO DE PONTOS HIDRÁULICOS DE ÁGUA QUENTE PARA BANHEIRO(RAMAL/SUB-RAMAL E DISTRIBUIÇÃO) EM CPVC, COM  TUBOS, CONEXÕES, REGISTROS, CORTES E FIXAÇÕES EM PRÉDIO COM TUBULAÇÕES APARENTES OU EMBUTIDAS SEM RASGO. AF_05/2023_PA</t>
  </si>
  <si>
    <t>691,17</t>
  </si>
  <si>
    <t>CONJUNTO DE PONTOS DE COLETA DE ESGOTO PARA BANHEIRO (RAMAL DE ESGOTO SANITÁRIO), EM PVC SÉRIE NORMAL, COM  TUBOS, CONEXÕES, RALOS, CAIXAS SIFONADAS, CORTES E FIXAÇÕES EM PRÉDIO COM PRUMADA DE DESCIDA DE ESGOTO DENTRO DO BANHEIRO. AF_05/2023_PA</t>
  </si>
  <si>
    <t>371,07</t>
  </si>
  <si>
    <t>CONJUNTO DE PONTOS DE COLETA DE ESGOTO PARA BANHEIRO (RAMAL DE ESGOTO SANITÁRIO), EM PVC SÉRIE NORMAL, COM  TUBOS, CONEXÕES, RALOS, CAIXAS SIFONADAS, CORTES E FIXAÇÕES EM PRÉDIO COM PRUMADA DE DESCIDA DE ESGOTO FORA DO BANHEIRO. AF_05/2023_PA</t>
  </si>
  <si>
    <t>615,56</t>
  </si>
  <si>
    <t>CONJUNTO DE PONTOS DE COLETA DE ESGOTO PARA COZINHA (RAMAL DE ESGOTO SANITÁRIO), EM PVC SÉRIE NORMAL, COM  TUBOS, CONEXÕES, CORTES E FIXAÇÕES EM PRÉDIO. AF_05/2023_PA</t>
  </si>
  <si>
    <t>144,02</t>
  </si>
  <si>
    <t>CONJUNTO DE PONTOS DE COLETA DE ESGOTO PARA ÁREA DE SERVIÇO (RAMAL DE ESGOTO SANITÁRIO), EM PVC SÉRIE NORMAL, COM  TUBOS, CONEXÕES, RALOS, CAIXAS SIFONADAS, CORTES E FIXAÇÕES EM PRÉDIO. AF_05/2023_PA</t>
  </si>
  <si>
    <t>155,07</t>
  </si>
  <si>
    <t>FURO MECANIZADO EM ALVENARIA, PARA INSTALAÇÕES HIDRÁULICAS, DIÂMETROS MENORES OU IGUAIS A 40 MM. AF_09/2023</t>
  </si>
  <si>
    <t>0,55</t>
  </si>
  <si>
    <t>FURO MECANIZADO EM ALVENARIA, PARA INSTALAÇÕES HIDRÁULICAS, DIÂMETROS MAIORES QUE 40 MM E MENORES OU IGUAIS A 75 MM. AF_09/2023</t>
  </si>
  <si>
    <t>1,48</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</si>
  <si>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</si>
  <si>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</si>
  <si>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</si>
  <si>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5,41</t>
  </si>
  <si>
    <t>FURO MECANIZADO EM CONCRETO, COM PERFURATRIZ, PARA INSTALAÇÕES HIDRÁULICAS, DIÂMETROS MAIORES QUE 75 MM E MENORES OU IGUAIS A 150 MM. AF_09/2023</t>
  </si>
  <si>
    <t>7,91</t>
  </si>
  <si>
    <t>RASGO LINEAR MECANIZADO EM ALVENARIA, PARA RAMAIS/ DISTRIBUIÇÃO DE INSTALAÇÕES HIDRÁULICAS, DIÂMETROS MENORES OU IGUAIS A 40 MM. AF_09/2023</t>
  </si>
  <si>
    <t>5,82</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</si>
  <si>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</si>
  <si>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</si>
  <si>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</si>
  <si>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4,33</t>
  </si>
  <si>
    <t>PASSANTE TIPO TUBO COM DIÂMETRO DE 150 MM, FIXADO EM LAJE, PARA PASSAGEM DE TUBULAÇÕES COM NO MÁXIMO 100 MM DE DIÂMETRO. AF_09/2023</t>
  </si>
  <si>
    <t>12,10</t>
  </si>
  <si>
    <t>RASGO LINEAR MECANIZADO EM CONCRETO, PARA RAMAIS/ DISTRIBUIÇÃO DE INSTALAÇÕES HIDRÁULICAS, DIÂMETROS MENORES OU IGUAIS A 40 MM. AF_09/2023</t>
  </si>
  <si>
    <t>6,04</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</si>
  <si>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</si>
  <si>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</si>
  <si>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</si>
  <si>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15,96</t>
  </si>
  <si>
    <t>COLAR DE TOMADA, PVC, COM TRAVAS, DE 75 MM X 1/2" OU 75 MM X 3/4", PARA LIGAÇÃO PREDIAL DE ÁGUA. AF_06/2022</t>
  </si>
  <si>
    <t>COLAR DE TOMADA, PVC, COM TRAVAS, DE 85 MM X 1/2" OU 85 MM X 3/4", PARA LIGAÇÃO PREDIAL DE ÁGUA. AF_06/2022</t>
  </si>
  <si>
    <t>18,28</t>
  </si>
  <si>
    <t>COLAR DE TOMADA, PVC, COM TRAVAS, DE 110 MM X 1/2" OU 110 MM X 3/4", PARA LIGAÇÃO PREDIAL DE ÁGUA. AF_06/2022</t>
  </si>
  <si>
    <t>23,77</t>
  </si>
  <si>
    <t>COLAR DE TOMADA, POLIPROPILENO, COM PARAFUSOS, 63 MM X 1/2", PARA LIGAÇÃO PREDIAL DE ÁGUA. AF_06/2022</t>
  </si>
  <si>
    <t>33,94</t>
  </si>
  <si>
    <t>COLAR DE TOMADA, POLIPROPILENO, COM PARAFUSOS, 63 MM X 3/4", PARA LIGAÇÃO PREDIAL DE ÁGUA. AF_06/2022</t>
  </si>
  <si>
    <t>35,01</t>
  </si>
  <si>
    <t>TÊ DE SERVIÇO INTEGRADO, POLIPROPILENO, PARA TUBOS EM PEAD, 63 MM X 20 MM, PARA LIGAÇÃO PREDIAL DE ÁGUA. AF_06/2022</t>
  </si>
  <si>
    <t>68,39</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</si>
  <si>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</si>
  <si>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</si>
  <si>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</si>
  <si>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</si>
  <si>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7,25</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</si>
  <si>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</si>
  <si>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</si>
  <si>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</si>
  <si>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4,97</t>
  </si>
  <si>
    <t>ADAPTADOR, PVC, CURTO COM BOLSA E ROSCA, 32 MM X 1", PARA LIGAÇÃO PREDIAL DE ÁGUA. AF_06/2022</t>
  </si>
  <si>
    <t>7,55</t>
  </si>
  <si>
    <t>COTOVELO/JOELHO 90°, POLIPROPILENO, PARA TUBOS EM PEAD, 20 X 20 MM, PARA LIGAÇÃO PREDIAL DE ÁGUA. AF_06/2022</t>
  </si>
  <si>
    <t>COTOVELO/JOELHO 90°, POLIPROPILENO, PARA TUBOS EM PEAD, 32 X 32 MM, PARA LIGAÇÃO PREDIAL DE ÁGUA. AF_06/2022</t>
  </si>
  <si>
    <t>9,50</t>
  </si>
  <si>
    <t>UNIÃO, POLIPROPILENO, PARA TUBOS EM PEAD, 20 MM, PARA LIGAÇÃO PREDIAL DE ÁGUA. AF_06/2022</t>
  </si>
  <si>
    <t>7,96</t>
  </si>
  <si>
    <t>UNIÃO, POLIPROPILENO, PARA TUBOS EM PEAD, 32 MM, PARA LIGAÇÃO PREDIAL DE ÁGUA. AF_06/2022</t>
  </si>
  <si>
    <t>16,15</t>
  </si>
  <si>
    <t>REGISTRO ESFERA, PVC, DE PASSEIO, PARA POLIETILENO, 20 MM, PARA LIGAÇÃO PREDIAL DE ÁGUA. AF_06/2022</t>
  </si>
  <si>
    <t>REGISTRO ESFERA, PVC, COM ROSCA, 1/2", PARA LIGAÇÃO PREDIAL DE ÁGUA. AF_06/2022</t>
  </si>
  <si>
    <t>LUVA, PVC, ROSCÁVEL, 1/2", PARA LIGAÇÃO PREDIAL DE ÁGUA. AF_06/2022</t>
  </si>
  <si>
    <t>5,99</t>
  </si>
  <si>
    <t>LUVA, PVC, ROSCÁVEL, 1", PARA LIGAÇÃO PREDIAL DE ÁGUA. AF_06/2022</t>
  </si>
  <si>
    <t>TUBO, PEAD, PE-80, DE = 20 MM X 2,3 MM, PARA LIGAÇÃO PREDIAL DE ÁGUA. AF_06/2022</t>
  </si>
  <si>
    <t>8,12</t>
  </si>
  <si>
    <t>TUBO, PEAD, PE-80, DE = 32 MM X 3,0 MM, PARA LIGAÇÃO PREDIAL DE ÁGUA. AF_06/2022</t>
  </si>
  <si>
    <t>14,69</t>
  </si>
  <si>
    <t>CURVA LONGA, 90 GRAUS, PVC OCRE, JUNTA ELÁSTICA, DN 100 MM, PARA COLETOR PREDIAL DE ESGOTO. AF_06/2022</t>
  </si>
  <si>
    <t>65,01</t>
  </si>
  <si>
    <t>CURVA LONGA, 45 GRAUS, PVC OCRE, JUNTA ELÁSTICA, DN 100 MM, PARA COLETOR PREDIAL DE ESGOTO. AF_06/2022</t>
  </si>
  <si>
    <t>61,87</t>
  </si>
  <si>
    <t>CURVA LONGA, 90 GRAUS, PVC OCRE, JUNTA ELÁSTICA, DN 150 MM, PARA COLETOR PREDIAL DE ESGOTO. AF_06/2022</t>
  </si>
  <si>
    <t>159,91</t>
  </si>
  <si>
    <t>CURVA LONGA, 45 GRAUS, PVC OCRE, JUNTA ELÁSTICA, DN 150 MM, PARA COLETOR PREDIAL DE ESGOTO. AF_06/2022</t>
  </si>
  <si>
    <t>136,25</t>
  </si>
  <si>
    <t>TÊ, PVC OCRE, JUNTA ELÁSTICA, DN 200 MM, PARA COLETOR PREDIAL DE ESGOTO. AF_06/2022</t>
  </si>
  <si>
    <t>266,05</t>
  </si>
  <si>
    <t>SELIM, PVC OCRE, COM TRAVA, DN 125 X 100 MM OU 150 X 100 MM, PARA COLETOR PREDIAL DE ESGOTO. AF_06/2022</t>
  </si>
  <si>
    <t>PLUG, PVC OCRE, JUNTA ELÁSTICA, DN 100 MM, PARA COLETOR PREDIAL DE ESGOTO. AF_06/2022</t>
  </si>
  <si>
    <t>27,80</t>
  </si>
  <si>
    <t>PLUG, PVC OCRE, JUNTA ELÁSTICA, DN 150 MM, PARA COLETOR PREDIAL DE ESGOTO. AF_06/2022</t>
  </si>
  <si>
    <t>68,78</t>
  </si>
  <si>
    <t>CAP, PVC OCRE, JUNTA ELÁSTICA, DN 150 MM, PARA COLETOR PREDIAL DE ESGOTO. AF_06/2022</t>
  </si>
  <si>
    <t>77,70</t>
  </si>
  <si>
    <t>TUBO, PVC OCRE, JUNTA ELÁSTICA, DN 100 MM, PARA COLETOR PREDIAL DE ESGOTO. AF_06/2022</t>
  </si>
  <si>
    <t>47,14</t>
  </si>
  <si>
    <t>TUBO, PVC OCRE, JUNTA ELÁSTICA, DN 150 MM, PARA COLETOR PREDIAL DE ESGOTO. AF_06/2022</t>
  </si>
  <si>
    <t>84,61</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</si>
  <si>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</si>
  <si>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</si>
  <si>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4,96</t>
  </si>
  <si>
    <t>ESCAVAÇÃO MECANIZADA PARA BLOCO DE COROAMENTO OU SAPATA COM RETROESCAVADEIRA (SEM ESCAVAÇÃO PARA COLOCAÇÃO DE FÔRMAS). AF_01/2024</t>
  </si>
  <si>
    <t>84,63</t>
  </si>
  <si>
    <t>ESCAVAÇÃO MECANIZADA PARA BLOCO DE COROAMENTO OU SAPATA COM RETROESCAVADEIRA (INCLUINDO ESCAVAÇÃO PARA COLOCAÇÃO DE FÔRMAS). AF_01/2024</t>
  </si>
  <si>
    <t>38,70</t>
  </si>
  <si>
    <t>ESCAVAÇÃO MANUAL PARA BLOCO DE COROAMENTO OU SAPATA (SEM ESCAVAÇÃO PARA COLOCAÇÃO DE FÔRMAS). AF_01/2024</t>
  </si>
  <si>
    <t>130,99</t>
  </si>
  <si>
    <t>ESCAVAÇÃO MANUAL PARA BLOCO DE COROAMENTO OU SAPATA (INCLUINDO ESCAVAÇÃO PARA COLOCAÇÃO DE FÔRMAS). AF_01/2024</t>
  </si>
  <si>
    <t>ESCAVAÇÃO MECANIZADA PARA VIGA BALDRAME OU SAPATA CORRIDA COM MINI-ESCAVADEIRA (SEM ESCAVAÇÃO PARA COLOCAÇÃO DE FÔRMAS). AF_01/2024</t>
  </si>
  <si>
    <t>145,36</t>
  </si>
  <si>
    <t>ESCAVAÇÃO MECANIZADA PARA VIGA BALDRAME OU SAPATA CORRIDA COM MINI-ESCAVADEIRA (INCLUINDO ESCAVAÇÃO PARA COLOCAÇÃO DE FÔRMAS). AF_01/2024</t>
  </si>
  <si>
    <t>ESCAVAÇÃO MANUAL PARA VIGA BALDRAME OU SAPATA CORRIDA (SEM ESCAVAÇÃO PARA COLOCAÇÃO DE FÔRMAS). AF_01/2024</t>
  </si>
  <si>
    <t>187,24</t>
  </si>
  <si>
    <t>ESCAVAÇÃO MANUAL PARA VIGA BALDRAME OU SAPATA CORRIDA (INCLUINDO ESCAVAÇÃO PARA COLOCAÇÃO DE FÔRMAS). AF_01/2024</t>
  </si>
  <si>
    <t>95,43</t>
  </si>
  <si>
    <t>FABRICAÇÃO, MONTAGEM E DESMONTAGEM DE FÔRMA PARA BLOCO DE COROAMENTO, EM MADEIRA SERRADA, E=25 MM, 1 UTILIZAÇÃO. AF_01/2024</t>
  </si>
  <si>
    <t>188,76</t>
  </si>
  <si>
    <t>ESCAVAÇÃO HORIZONTAL EM SOLO DE 1A CATEGORIA COM TRATOR DE ESTEIRAS (100HP/LÂMINA: 2,19M3). AF_07/2020</t>
  </si>
  <si>
    <t>4,25</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</si>
  <si>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</si>
  <si>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</si>
  <si>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</si>
  <si>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</si>
  <si>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3,67</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</si>
  <si>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</si>
  <si>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</si>
  <si>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</si>
  <si>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</si>
  <si>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</si>
  <si>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7,00</t>
  </si>
  <si>
    <t>ESCAVAÇÃO HORIZONTAL, INCLUINDO CARGA E DESCARGA EM SOLO DE 1A CATEGORIA COM TRATOR DE ESTEIRAS (100HP/LÂMINA: 2,19M3). AF_07/2020</t>
  </si>
  <si>
    <t>15,20</t>
  </si>
  <si>
    <t>ESCAVAÇÃO HORIZONTAL, INCLUINDO CARGA E DESCARGA EM SOLO DE 1A CATEGORIA COM TRATOR DE ESTEIRAS (150HP/LÂMINA: 3,18M3). AF_07/2020</t>
  </si>
  <si>
    <t>14,53</t>
  </si>
  <si>
    <t>ESCAVAÇÃO HORIZONTAL, INCLUINDO CARGA E DESCARGA EM SOLO DE 1A CATEGORIA COM TRATOR DE ESTEIRAS (170HP/LÂMINA: 5,20M3). AF_07/2020</t>
  </si>
  <si>
    <t>13,17</t>
  </si>
  <si>
    <t>ESCAVAÇÃO HORIZONTAL, INCLUINDO CARGA E DESCARGA EM SOLO DE 1A CATEGORIA COM TRATOR DE ESTEIRAS (347HP/LÂMINA: 8,70M3). AF_07/2020</t>
  </si>
  <si>
    <t>14,14</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</si>
  <si>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</si>
  <si>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</si>
  <si>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19,50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</si>
  <si>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</si>
  <si>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</si>
  <si>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15,66</t>
  </si>
  <si>
    <t>ESCAVAÇÃO HORIZONTAL, INCLUINDO ESCARIFICAÇÃO, CARGA E DESCARGA EM SOLO DE 2A CATEGORIA COM TRATOR DE ESTEIRAS (347HP/LÂMINA: 8,70M3). AF_07/2020</t>
  </si>
  <si>
    <t>17,46</t>
  </si>
  <si>
    <t>ESCAVAÇÃO HORIZONTAL, INCLUINDO ESCARIFICAÇÃO, CARGA E DESCARGA EM SOLO DE 2A CATEGORIA COM TRATOR DE ESTEIRAS (125HP/LÂMINA: 2,70M3). AF_07/2020</t>
  </si>
  <si>
    <t>18,38</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</si>
  <si>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</si>
  <si>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</si>
  <si>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15,21</t>
  </si>
  <si>
    <t>ESCAVAÇÃO HORIZONTAL, INCLUINDO CARGA, DESCARGA E TRANSPORTE EM SOLO DE 1A CATEGORIA COM TRATOR DE ESTEIRAS (170HP/LÂMINA: 5,20M3) E CAMINHÃO BASCULANTE DE 10M3, DMT ATÉ 200M. AF_07/2020</t>
  </si>
  <si>
    <t>13,86</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</si>
  <si>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</si>
  <si>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</si>
  <si>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15,30</t>
  </si>
  <si>
    <t>ESCAVAÇÃO HORIZONTAL, INCLUINDO  ESCARIFICAÇÃO, CARGA, DESCARGA E TRANSPORTE EM SOLO DE 2A CATEGORIA COM TRATOR DE ESTEIRAS (100HP/LÂMINA: 2,19M3) E CAMINHÃO BASCULANTE DE 10M3, DMT ATÉ 200M. AF_07/2020</t>
  </si>
  <si>
    <t>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</si>
  <si>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</si>
  <si>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</si>
  <si>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</si>
  <si>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</si>
  <si>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19,08</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</si>
  <si>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</si>
  <si>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</si>
  <si>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15,15</t>
  </si>
  <si>
    <t>ESCAVAÇÃO HORIZONTAL, INCLUINDO CARGA, DESCARGA E TRANSPORTE EM SOLO DE 1A CATEGORIA COM TRATOR DE ESTEIRAS (170HP/LÂMINA: 5,20M3) E CAMINHÃO BASCULANTE DE 14M3, DMT ATÉ 200M. AF_07/2020</t>
  </si>
  <si>
    <t>13,80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</si>
  <si>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</si>
  <si>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</si>
  <si>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15,24</t>
  </si>
  <si>
    <t>ESCAVAÇÃO HORIZONTAL, INCLUINDO ESCARIFICAÇÃO, CARGA, DESCARGA E TRANSPORTE EM SOLO DE 2A CATEGORIA COM TRATOR DE ESTEIRAS (100HP/LÂMINA: 2,19M3) E CAMINHÃO BASCULANTE DE 14M3, DMT ATÉ 200M. AF_07/2020</t>
  </si>
  <si>
    <t>20,16</t>
  </si>
  <si>
    <t>ESCAVAÇÃO HORIZONTAL, INCLUINDO ESCARIFICAÇÃO, CARGA, DESCARGA E TRANSPORTE EM SOLO DE 2A CATEGORIA COM TRATOR DE ESTEIRAS (150HP/LÂMINA: 3,18M3) E CAMINHÃO BASCULANTE DE 14M3, DMT ATÉ 200M. AF_07/2020</t>
  </si>
  <si>
    <t>18,90</t>
  </si>
  <si>
    <t>ESCAVAÇÃO HORIZONTAL, INCLUINDO ESCARIFICAÇÃO, CARGA, DESCARGA E TRANSPORTE EM SOLO DE 2A CATEGORIA COM TRATOR DE ESTEIRAS (170HP/LÂMINA: 5,20M3) E CAMINHÃO BASCULANTE DE 14M3, DMT ATÉ 200M. AF_07/2020</t>
  </si>
  <si>
    <t>16,32</t>
  </si>
  <si>
    <t>ESCAVAÇÃO HORIZONTAL, INCLUINDO ESCARIFICAÇÃO, CARGA, DESCARGA E TRANSPORTE EM SOLO DE 2A CATEGORIA COM TRATOR DE ESTEIRAS (347HP/LÂMINA: 8,70M3) E CAMINHÃO BASCULANTE DE 14M3, DMT ATÉ 200M. AF_07/2020</t>
  </si>
  <si>
    <t>18,12</t>
  </si>
  <si>
    <t>ESCAVAÇÃO HORIZONTAL, INCLUINDO ESCARIFICAÇÃO, CARGA, DESCARGA E TRANSPORTE EM SOLO DE 2A CATEGORIA COM TRATOR DE ESTEIRAS (125HP/LÂMINA: 2,70M3) E CAMINHÃO BASCULANTE DE 14M3, DMT ATÉ 200M. AF_07/2020</t>
  </si>
  <si>
    <t>19,04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</si>
  <si>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</si>
  <si>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</si>
  <si>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</si>
  <si>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10,68</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</si>
  <si>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</si>
  <si>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</si>
  <si>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17,69</t>
  </si>
  <si>
    <t>ESCAVAÇÃO VERTICAL PARA  EDIFICAÇÃO, COM CARGA, DESCARGA E TRANSPORTE DE SOLO DE 1ª CATEGORIA, COM ESCAVADEIRA HIDRÁULICA (CAÇAMBA: 0,8 M³ / 111 HP), FROTA DE 4 CAMINHÕES BASCULANTES DE 14 M³, DMT DE 2 KM E VELOCIDADE MÉDIA 19 KM/H. AF_05/2020</t>
  </si>
  <si>
    <t>18,99</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</si>
  <si>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</si>
  <si>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</si>
  <si>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</si>
  <si>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30,05</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</si>
  <si>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</si>
  <si>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</si>
  <si>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</si>
  <si>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</si>
  <si>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22,01</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</si>
  <si>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</si>
  <si>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</si>
  <si>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16,71</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</si>
  <si>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</si>
  <si>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</si>
  <si>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20,56</t>
  </si>
  <si>
    <t>ESCAVAÇÃO VERTICAL PARA  EDIFICAÇÃO, COM CARGA, DESCARGA E TRANSPORTE DE SOLO DE 1ª CATEGORIA, COM ESCAVADEIRA HIDRÁULICA (CAÇAMBA: 1,2 M³ / 155 HP), FROTA DE 7 CAMINHÕES BASCULANTES DE 14 M³, DMT DE 4 KM E VELOCIDADE MÉDIA 22 KM/H. AF_05/2020</t>
  </si>
  <si>
    <t>22,90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</si>
  <si>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</si>
  <si>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</si>
  <si>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</si>
  <si>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</si>
  <si>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18,77</t>
  </si>
  <si>
    <t>ESCAVAÇÃO VERTICAL PARA  EDIFICAÇÃO, COM CARGA, DESCARGA E TRANSPORTE DE SOLO DE 1ª CATEGORIA, COM ESCAVADEIRA HIDRÁULICA (CAÇAMBA: 1,2 M³ / 155 HP), FROTA DE 6 CAMINHÕES BASCULANTES DE 18 M³, DMT DE 4 KM E VELOCIDADE MÉDIA 22 KM/H. AF_05/2020</t>
  </si>
  <si>
    <t>20,01</t>
  </si>
  <si>
    <t>ESCAVAÇÃO VERTICAL PARA  EDIFICAÇÃO, COM CARGA, DESCARGA E TRANSPORTE DE SOLO DE 1ª CATEGORIA, COM ESCAVADEIRA HIDRÁULICA (CAÇAMBA: 1,2 M³ / 155 HP), FROTA DE 8 CAMINHÕES BASCULANTES DE 18 M³, DMT DE 6 KM E VELOCIDADE MÉDIA 22 KM/H. AF_05/2020</t>
  </si>
  <si>
    <t>25,27</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</si>
  <si>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</si>
  <si>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</si>
  <si>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</si>
  <si>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</si>
  <si>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8,78</t>
  </si>
  <si>
    <t>ESCAVAÇÃO VERTICAL PARA INFRAESTRUTURA, COM CARGA, DESCARGA E TRANSPORTE DE SOLO DE 1ª CATEGORIA, COM ESCAVADEIRA HIDRÁULICA (CAÇAMBA: 0,8 M³ / 111HP), FROTA DE 5 CAMINHÕES BASCULANTES DE 14 M³, DMT DE 1,5 KM E VELOCIDADE MÉDIA18 KM/H. AF_05/2020</t>
  </si>
  <si>
    <t>17,40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</si>
  <si>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</si>
  <si>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</si>
  <si>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</si>
  <si>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22,74</t>
  </si>
  <si>
    <t>ESCAVAÇÃO VERTICAL PARA INFRAESTRUTURA, COM CARGA, DESCARGA E TRANSPORTE DE SOLO DE 1ª CATEGORIA, COM ESCAVADEIRA HIDRÁULICA (CAÇAMBA: 0,8 M³ / 111HP), FROTA DE 8 CAMINHÕES BASCULANTES DE 14 M³, DMT DE 6 KM E VELOCIDADE MÉDIA 22 KM/H. AF_05/2020</t>
  </si>
  <si>
    <t>28,81</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</si>
  <si>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</si>
  <si>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</si>
  <si>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</si>
  <si>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</si>
  <si>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</si>
  <si>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25,54</t>
  </si>
  <si>
    <t>ESCAVAÇÃO VERTICAL PARA INFRAESTRUTURA, COM CARGA, DESCARGA E TRANSPORTE DE SOLO DE 1ª CATEGORIA, COM ESCAVADEIRA HIDRÁULICA (CAÇAMBA: 1,2M³ / 155HP), FROTA DE 6 CAMINHÕES BASCULANTES DE 14 M³, DMT DE 1,5 KM E VELOCIDADE MÉDIA18 KM/H. AF_05/2020</t>
  </si>
  <si>
    <t>16,09</t>
  </si>
  <si>
    <t>ESCAVAÇÃO VERTICAL PARA INFRAESTRUTURA, COM CARGA, DESCARGA E TRANSPORTE DE SOLO DE 1ª CATEGORIA, COM ESCAVADEIRA HIDRÁULICA (CAÇAMBA: 1,2 M³ / 155HP), FROTA DE 6 CAMINHÕES BASCULANTES DE 14 M³, DMT DE 2 KM E VELOCIDADE MÉDIA 19 KM/H. AF_05/2020</t>
  </si>
  <si>
    <t>17,02</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</si>
  <si>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</si>
  <si>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</si>
  <si>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21,98</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</si>
  <si>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</si>
  <si>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</si>
  <si>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13,96</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</si>
  <si>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</si>
  <si>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</si>
  <si>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</si>
  <si>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</si>
  <si>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</si>
  <si>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</si>
  <si>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11,37</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</si>
  <si>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</si>
  <si>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</si>
  <si>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21,01</t>
  </si>
  <si>
    <t>ESCAVAÇÃO VERTICAL PARA  EDIFICAÇÃO, COM CARGA, DESCARGA E TRANSPORTE DE SOLO DE 1ª CATEGORIA, COM ESCAVADEIRA HIDRÁULICA (CAÇAMBA: 0,8 M³ / 111HP), FROTA DE 6 CAMINHÕES BASCULANTES DE 10 M³, DMT DE 3 KM E VELOCIDADE MÉDIA 20 KM/H. AF_05/2020</t>
  </si>
  <si>
    <t>24,39</t>
  </si>
  <si>
    <t>ESCAVAÇÃO VERTICAL PARA  EDIFICAÇÃO, COM CARGA, DESCARGA E TRANSPORTE DE SOLO DE 1ª CATEGORIA, COM ESCAVADEIRA HIDRÁULICA (CAÇAMBA: 0,8 M³ / 111HP), FROTA DE 7 CAMINHÕES BASCULANTES DE 10 M³, DMT DE 4 KM E VELOCIDADE MÉDIA 22 KM/H. AF_05/2020</t>
  </si>
  <si>
    <t>27,13</t>
  </si>
  <si>
    <t>ESCAVAÇÃO VERTICAL PARA  EDIFICAÇÃO, COM CARGA, DESCARGA E TRANSPORTE DE SOLO DE 1ª CATEGORIA, COM ESCAVADEIRA HIDRÁULICA (CAÇAMBA: 0,8 M³ / 111HP), FROTA DE 9 CAMINHÕES BASCULANTES DE 10 M³, DMT DE 6 KM E VELOCIDADE MÉDIA 22 KM/H. AF_05/2020</t>
  </si>
  <si>
    <t>33,97</t>
  </si>
  <si>
    <t>ESCAVAÇÃO VERTICAL PARA  EDIFICAÇÃO, COM CARGA, DESCARGA E TRANSPORTE DE SOLO DE 1ª CATEGORIA, COM ESCAVADEIRA HIDRÁULICA (CAÇAMBA: 1,2 M³ / 155HP), FROTA DE 6 CAMINHÕES BASCULANTES DE 10 M³, DMT DE 1,5 KM E VELOCIDADE MÉDIA 18 KM/H. AF_05/2020</t>
  </si>
  <si>
    <t>18,89</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</si>
  <si>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</si>
  <si>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</si>
  <si>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23,07</t>
  </si>
  <si>
    <t>ESCAVAÇÃO VERTICAL PARA  EDIFICAÇÃO, COM CARGA, DESCARGA E TRANSPORTE DE SOLO DE 1ª CATEGORIA, COM ESCAVADEIRA HIDRÁULICA (CAÇAMBA: 1,2 M³ / 155HP), FROTA DE 8 CAMINHÕES BASCULANTES DE 10 M³, DMT DE 4 KM E VELOCIDADE MÉDIA 22 KM/H. AF_05/2020</t>
  </si>
  <si>
    <t>25,60</t>
  </si>
  <si>
    <t>ESCAVAÇÃO VERTICAL PARA  EDIFICAÇÃO, COM CARGA, DESCARGA E TRANSPORTE DE SOLO DE 1ª CATEGORIA, COM ESCAVADEIRA HIDRÁULICA (CAÇAMBA: 1,2 M³ / 155HP), FROTA DE 10 CAMINHÕES BASCULANTES DE 10 M³, DMT DE 6 KM E VELOCIDADE MÉDIA 22 KM/H. AF_05/2020</t>
  </si>
  <si>
    <t>31,92</t>
  </si>
  <si>
    <t>ESCAVAÇÃO VERTICAL PARA INFRAESTRUTURA, COM CARGA, DESCARGA E TRANSPORTE DE SOLO DE 1ª CATEGORIA, COM ESCAVADEIRA HIDRÁULICA (CAÇAMBA: 0,8 M³ / 111HP), FROTA DE 3 CAMINHÕES BASCULANTES DE 10 M³, DMT ATÉ 1 KM E VELOCIDADE MÉDIA14 KM/H. AF_05/2020</t>
  </si>
  <si>
    <t>11,45</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</si>
  <si>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</si>
  <si>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</si>
  <si>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</si>
  <si>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</si>
  <si>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23,41</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</si>
  <si>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</si>
  <si>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</si>
  <si>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</si>
  <si>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17,32</t>
  </si>
  <si>
    <t>ESCAVAÇÃO VERTICAL PARA INFRAESTRUTURA, COM CARGA, DESCARGA E TRANSPORTE DE SOLO DE 1ª CATEGORIA, COM ESCAVADEIRA HIDRÁULICA (CAÇAMBA: 1,2 M³ / 155HP), FROTA DE 7 CAMINHÕES BASCULANTES DE 10 M³, DMT DE 2 KM E VELOCIDADE MÉDIA 19 KM/H. AF_05/2020</t>
  </si>
  <si>
    <t>19,16</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</si>
  <si>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</si>
  <si>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</si>
  <si>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24,55</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</si>
  <si>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</si>
  <si>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</si>
  <si>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156,80</t>
  </si>
  <si>
    <t>DESMONTE DE MATERIAL DE 3ª CATEGORIA (BLOCOS DE ROCHAS OU MATACOS), EM VALA, COM MARTELETE PNEUMÁTICO MANUAL -  EXCLUSIVE RETIRADA, CARGA E TRANSPORTE. AF_03/2021</t>
  </si>
  <si>
    <t>183,95</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</si>
  <si>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</si>
  <si>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</si>
  <si>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34,59</t>
  </si>
  <si>
    <t>ESCAVAÇÃO MECANIZADA DE VALA COM PROF. ATÉ 1,5 M (MÉDIA MONTANTE E JUSANTE/UMA COMPOSIÇÃO POR TRECHO), ESCAVADEIRA (0,8 M3), LARG. DE 1,5 M A 2,5 M, EM SOLO DE 1A CATEGORIA, EM LOCAIS COM ALTO NÍVEL DE INTERFERÊNCIA. AF_02/2021</t>
  </si>
  <si>
    <t>11,03</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</si>
  <si>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</si>
  <si>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</si>
  <si>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10,09</t>
  </si>
  <si>
    <t>ESCAVAÇÃO MECANIZADA DE VALA COM PROF. DE 3,0 M ATÉ 4,5 M(MÉDIA MONTANTE E JUSANTE/UMA COMPOSIÇÃO POR TRECHO), ESCAVADEIRA (1,2 M3), LARG. DE 1,5 M A 2,5 M, EM SOLO DE 1A CATEGORIA, EM LOCAIS COM ALTO NÍVEL DE INTERFERÊNCIA. AF_02/2021</t>
  </si>
  <si>
    <t>9,23</t>
  </si>
  <si>
    <t>ESCAVAÇÃO MECANIZADA DE VALA COM PROF. MAIOR QUE 4,5 M ATÉ 6,0 M(MÉDIA MONTANTE E JUSANTE/UMA COMPOSIÇÃO POR TRECHO), ESCAVADEIRA (1,2 M3), LARG. DE 1,5 M A 2,5 M, EM SOLO DE 1A CATEGORIA, EM LOCAIS COM ALTO NÍVEL DE INTERFERÊNCIA. AF_02/2021</t>
  </si>
  <si>
    <t>9,03</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</si>
  <si>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</si>
  <si>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</si>
  <si>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</si>
  <si>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5,57</t>
  </si>
  <si>
    <t>ESCAVAÇÃO MECANIZADA DE VALA COM PROF. MAIOR QUE 3,0 M ATÉ 4,5 M (MÉDIA MONTANTE E JUSANTE/UMA COMPOSIÇÃO POR TRECHO), ESCAVADEIRA (1,2 M3), LARG. DE 1,5 M A 2,5 M, EM SOLO DE 1A CATEGORIA, LOCAIS COM BAIXO NÍVEL DE INTERFERÊNCIA. AF_02/2021</t>
  </si>
  <si>
    <t>5,08</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</si>
  <si>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</si>
  <si>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</si>
  <si>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15,09</t>
  </si>
  <si>
    <t>ESCAVAÇÃO MECANIZADA DE VALA COM PROF. ATÉ 1,5 M (MÉDIA MONTANTE E JUSANTE/UMA COMPOSIÇÃO POR TRECHO), RETROESCAV. (0,26 M3), LARG. DE 0,8 M A 1,5 M, EM SOLO DE 1A CATEGORIA, EM LOCAIS COM ALTO NÍVEL DE INTERFERÊNCIA. AF_02/2021</t>
  </si>
  <si>
    <t>12,80</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</si>
  <si>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</si>
  <si>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</si>
  <si>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</si>
  <si>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8,31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</si>
  <si>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</si>
  <si>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</si>
  <si>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</si>
  <si>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79,04</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</si>
  <si>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</si>
  <si>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</si>
  <si>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</si>
  <si>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</si>
  <si>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</si>
  <si>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5,40</t>
  </si>
  <si>
    <t>ESCAVAÇÃO MECANIZADA DE VALA COM PROF. MAIOR QUE 1,5 M ATÉ 3,0 M (MÉDIA MONTANTE E JUSANTE/UMA COMPOSIÇÃO POR TRECHO),COM ESCAVADEIRA (1,2 M3),LARG. DE 1,5 M A 2,5 M, EM SOLO DE 1A CATEGORIA, LOCAIS COM BAIXO NÍVEL DE INTERFERÊNCIA. AF_02/2021</t>
  </si>
  <si>
    <t>5,31</t>
  </si>
  <si>
    <t>ESCAVAÇÃO MECANIZADA DE VALA COM PROF. ATÉ 1,5 M (MÉDIA MONTANTE E JUSANTE/UMA COMPOSIÇÃO POR TRECHO), ESCAVADEIRA (0,8 M3),LARG. MENOR QUE 1,5 M, EM SOLO DE MOLE, EM LOCAIS COM ALTO NÍVEL DE INTERFERÊNCIA. AF_02/2021</t>
  </si>
  <si>
    <t>13,76</t>
  </si>
  <si>
    <t>ESCAVAÇÃO MECANIZADA DE VALA COM PROF. ATÉ 1,5 M (MÉDIA MONTANTE E JUSANTE/UMA COMPOSIÇÃO POR TRECHO), ESCAVADEIRA (0,8 M3), LARG. DE 1,5 M A 2,5 M, EM SOLO MOLE, EM LOCAIS COM ALTO NÍVEL DE INTERFERÊNCIA. AF_02/2021</t>
  </si>
  <si>
    <t>12,24</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</si>
  <si>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</si>
  <si>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</si>
  <si>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11,21</t>
  </si>
  <si>
    <t>ESCAVAÇÃO MECANIZADA DE VALA COM PROF. MAIOR QUE 4,5 M ATÉ 6,0 M (MÉDIA MONTANTE E JUSANTE/UMA COMPOSIÇÃO POR TRECHO), ESCAVADEIRA (0,8 M3),LARG. MENOR QUE 1,5 M, EM SOLO DE MOLE, EM LOCAIS COM ALTO NÍVEL DE INTERFERÊNCIA. AF_02/2021</t>
  </si>
  <si>
    <t>10,89</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</si>
  <si>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</si>
  <si>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</si>
  <si>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</si>
  <si>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</si>
  <si>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</si>
  <si>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</si>
  <si>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</si>
  <si>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6,19</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</si>
  <si>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</si>
  <si>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</si>
  <si>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</si>
  <si>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5,66</t>
  </si>
  <si>
    <t>ESCAVAÇÃO MECANIZADA DE VALA COM PROF. MAIOR QUE 4,5 M ATÉ 6,0 M (MÉDIA MONTANTE E JUSANTE/UMA COMPOSIÇÃO POR TRECHO), ESCAVADEIRA (1,2 M3), LARG. DE 1,5 M A 2,5 M, EM SOLO MOLE, LOCAIS COM BAIXO NÍVEL DE INTERFERÊNCIA. AF_02/2021</t>
  </si>
  <si>
    <t>5,54</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</si>
  <si>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</si>
  <si>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</si>
  <si>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14,23</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</si>
  <si>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</si>
  <si>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</si>
  <si>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</si>
  <si>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</si>
  <si>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7,85</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</si>
  <si>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</si>
  <si>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</si>
  <si>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</si>
  <si>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15,51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</si>
  <si>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</si>
  <si>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</si>
  <si>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</si>
  <si>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</si>
  <si>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</si>
  <si>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12,03</t>
  </si>
  <si>
    <t>ESCAVAÇÃO MECANIZADA DE VALA COM PROF. DE 3,0 M ATÉ 4,5 M (MÉDIA MONTANTE E JUSANTE/UMA COMPOSIÇÃO POR TRECHO), ESCAVADEIRA (1,2 M3), LARG. DE 1,5 M A 2,5 M, EM SOLO DE 2A CATEGORIA, EM LOCAIS COM ALTO NÍVEL DE INTERFERÊNCIA. AF_02/2021</t>
  </si>
  <si>
    <t>11,56</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</si>
  <si>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</si>
  <si>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</si>
  <si>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8,56</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</si>
  <si>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</si>
  <si>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</si>
  <si>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</si>
  <si>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6,95</t>
  </si>
  <si>
    <t>ESCAVAÇÃO MECANIZADA DE VALA COM PROF.MAIOR QUE 4,5 M ATÉ 6,0 M (MÉDIA MONTANTE E JUSANTE/UMA COMPOSIÇÃO POR TRECHO),COM ESCAVADEIRA (0,8 M3), LARG. MENOR QUE 1,5 M, EM SOLO DE 2A CATEGORIA, EM LOCAIS COM BAIXO NÍVEL DE INTERFERÊNCIA. AF_02/2021</t>
  </si>
  <si>
    <t>6,77</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</si>
  <si>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</si>
  <si>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</si>
  <si>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</si>
  <si>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</si>
  <si>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18,86</t>
  </si>
  <si>
    <t>ESCAVAÇÃO MECANIZADA DE VALA COM PROF. ATÉ 1,5 M (MÉDIA MONTANTE E JUSANTE/UMA COMPOSIÇÃO POR TRECHO), RETROESCAV. (0,26 M3), LARG. DE 0,8 M A 1,5 M, EM SOLO DE 2A CATEGORIA, EM LOCAIS COM ALTO NÍVEL DE INTERFERÊNCIA. AF_02/2021</t>
  </si>
  <si>
    <t>16,01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</si>
  <si>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</si>
  <si>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</si>
  <si>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</si>
  <si>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</si>
  <si>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</si>
  <si>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8,72</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</si>
  <si>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</si>
  <si>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</si>
  <si>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74,43</t>
  </si>
  <si>
    <t>ATERRO MECANIZADO DE VALA COM ESCAVADEIRA HIDRÁULICA (CAPACIDADE DA CAÇAMBA: 0,8 M³ / POTÊNCIA: 111 HP), LARGURA ATÉ 2,5 M, PROFUNDIDADE DE 1,5 A 3,0 M, COM SOLO ARGILO-ARENOSO. AF_08/2023</t>
  </si>
  <si>
    <t>68,16</t>
  </si>
  <si>
    <t>ATERRO MECANIZADO DE VALA COM ESCAVADEIRA HIDRÁULICA (CAPACIDADE DA CAÇAMBA: 0,8 M³/POTÊNCIA: 111 HP), LARGURA ATÉ 2,5 M, PROFUNDIDADE DE 3,0 A 6,0 M, COM SOLO ARGILO-ARENOSO. AF_08/2023</t>
  </si>
  <si>
    <t>65,33</t>
  </si>
  <si>
    <t>ATERRO MECANIZADO DE VALA COM RETROESCAVADEIRA (CAPACIDADE DA CAÇAMBA DA RETRO: 0,26 M³ / POTÊNCIA: 88 HP), LARGURA ATÉ 1,5 M, PROFUNDIDADE ATÉ 1,5 M, COM SOLO ARGILO-ARENOSO. AF_08/2023</t>
  </si>
  <si>
    <t>69,26</t>
  </si>
  <si>
    <t>ATERRO MECANIZADO DE VALA COM RETROESCAVADEIRA (CAPACIDADE DA CAÇAMBA DA RETRO: 0,26 M³ / POTÊNCIA: 88 HP), LARGURA ATÉ 1,5 M, PROFUNDIDADE DE 1,5 A 3,0 M, COM SOLO ARGILO-ARENOSO. AF_08/2023</t>
  </si>
  <si>
    <t>63,94</t>
  </si>
  <si>
    <t>ATERRO MANUAL DE VALAS COM SOLO ARGILO-ARENOSO. AF_08/2023</t>
  </si>
  <si>
    <t>76,48</t>
  </si>
  <si>
    <t>ATERRO MECANIZADO DE VALA COM ESCAVADEIRA HIDRÁULICA (CAPACIDADE DA CAÇAMBA: 0,8 M³/POTÊNCIA: 111 HP), LARGURA ATÉ 2,5 M, PROFUNDIDADE ATÉ 1,5 M, COM AREIA PARA ATERRO. AF_08/2023</t>
  </si>
  <si>
    <t>112,83</t>
  </si>
  <si>
    <t>ATERRO MECANIZADO DE VALA COM ESCAVADEIRA HIDRÁULICA (CAPACIDADE DA CAÇAMBA: 0,8 M³/POTÊNCIA: 111 HP), LARGURA ATÉ 2,5 M, PROFUNDIDADE DE 1,5 A 3,0 M, COM AREIA PARA ATERRO. AF_08/2023</t>
  </si>
  <si>
    <t>106,56</t>
  </si>
  <si>
    <t>ATERRO MECANIZADO DE VALA COM ESCAVADEIRA HIDRÁULICA (CAPACIDADE DA CAÇAMBA: 0,8 M³/POTÊNCIA: 111 HP), LARGURA ATÉ 2,5 M, PROFUNDIDADE DE 3,0 A 6,0 M, COM AREIA PARA ATERRO. AF_08/2023</t>
  </si>
  <si>
    <t>103,73</t>
  </si>
  <si>
    <t>ATERRO MECANIZADO DE VALA COM RETROESCAVADEIRA (CAPACIDADE DA CAÇAMBA DA RETRO: 0,26 M³/POTÊNCIA: 88 HP), LARGURA ATÉ 1,5 M, PROFUNDIDADE ATÉ 1,5 M, COM AREIA PARA ATERRO. AF_08/2023</t>
  </si>
  <si>
    <t>107,66</t>
  </si>
  <si>
    <t>ATERRO MECANIZADO DE VALA COM RETROESCAVADEIRA (CAPACIDADE DA CAÇAMBA DA RETRO: 0,26 M³/POTÊNCIA: 88 HP), LARGURA ATÉ 1,5 M, PROFUNDIDADE DE 1,5 A 3,0 M, COM AREIA PARA ATERRO. AF_08/2023</t>
  </si>
  <si>
    <t>102,34</t>
  </si>
  <si>
    <t>ATERRO MANUAL DE VALAS COM AREIA PARA ATERRO. AF_08/2023</t>
  </si>
  <si>
    <t>114,88</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</si>
  <si>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</si>
  <si>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</si>
  <si>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</si>
  <si>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22,56</t>
  </si>
  <si>
    <t>REATERRO MECANIZADO DE VALA COM ESCAVADEIRA HIDRÁULICA (CAPACIDADE DA CAÇAMBA: 0,8 M³/POTÊNCIA: 111 HP), LARGURA ATÉ 1,5 M, PROFUNDIDADE DE 1,5 A 3,0 M, COM SOLO (SEM SUBSTITUIÇÃO) DE 1ª CATEGORIA, COM COMPACTADOR DE SOLOS DE PERCUSSÃO. AF_08/2023</t>
  </si>
  <si>
    <t>19,78</t>
  </si>
  <si>
    <t>REATERRO MECANIZADO DE VALA COM ESCAVADEIRA HIDRÁULICA (CAPACIDADE DA CAÇAMBA: 0,8 M³/POTÊNCIA: 111 HP), LARGURA 1,5 A 2,5 M, PROFUNDIDADE 1,5 A 3,0 M, COM SOLO (SEM SUBSTITUIÇÃO) DE 1ª CATEGORIA, COM COMPACTADOR DE SOLOS DE PERCUSSÃO. AF_08/2023</t>
  </si>
  <si>
    <t>16,29</t>
  </si>
  <si>
    <t>REATERRO MECANIZADO DE VALA COM ESCAVADEIRA HIDRÁULICA (CAPACIDADE DA CAÇAMBA: 0,8 M³/POTÊNCIA: 111 HP), LARGURA ATÉ 1,5 M, PROFUNDIDADE DE 3,0 A 6,0 M, COM SOLO (SEM SUBSTITUIÇÃO) DE 1ª CATEGORIA, COM COMPACTADOR DE SOLOS DE PERCUSSÃO. AF_08/2023</t>
  </si>
  <si>
    <t>15,67</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</si>
  <si>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</si>
  <si>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</si>
  <si>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22,54</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</si>
  <si>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</si>
  <si>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</si>
  <si>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14,83</t>
  </si>
  <si>
    <t>REATERRO MECANIZADO DE VALA COM RETROESCAVADEIRA (CAPACIDADE DA CAÇAMBA   DA RETRO: 0,26 M³/POTÊNCIA: 88 HP), LARGURA 0,8 A 1,5 M, PROFUNDIDADE 1,5 A 3,0 M, COM SOLO (SEM SUBSTITUIÇÃO) DE 1ª CATEGORIA E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</si>
  <si>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</si>
  <si>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</si>
  <si>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18,64</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</si>
  <si>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</si>
  <si>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</si>
  <si>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</si>
  <si>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</si>
  <si>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</si>
  <si>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</si>
  <si>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</si>
  <si>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10,86</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</si>
  <si>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</si>
  <si>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</si>
  <si>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20,30</t>
  </si>
  <si>
    <t>ATERRO MECANIZADO DE VALA COM MINICARREGADEIRA, COM SOLO ARGILO-ARENOSO. AF_08/2023</t>
  </si>
  <si>
    <t>79,17</t>
  </si>
  <si>
    <t>ATERRO MECANIZADO DE VALA COM MINICARREGADEIRA, COM AREIA PARA ATERRO. AF_08/2023</t>
  </si>
  <si>
    <t>REATERRO MECANIZADO DE VALA COM MINICARREGADEIRA, COM COMPACTADOR DE SOLOS DE PERCUSSÃO. AF_08/2023</t>
  </si>
  <si>
    <t>27,30</t>
  </si>
  <si>
    <t>REATERRO MECANIZADO DE VALA COM MINICARREGADEIRA, COM PLACA VIBRATÓRIA. AF_08/2023</t>
  </si>
  <si>
    <t>COMPACTAÇÃO DE VALAS COM ROLO COMPRESSOR. AF_08/2023</t>
  </si>
  <si>
    <t>TRANSPORTE COM CAMINHÃO BASCULANTE DE 6 M³, EM VIA URBANA EM LEITO NATURAL (UNIDADE: TXKM). AF_07/2020</t>
  </si>
  <si>
    <t>TXKM</t>
  </si>
  <si>
    <t>2,54</t>
  </si>
  <si>
    <t>TRANSPORTE COM CAMINHÃO BASCULANTE DE 6 M³, EM VIA URBANA EM REVESTIMENTO PRIMÁRIO (UNIDADE: TXKM). AF_07/2020</t>
  </si>
  <si>
    <t>2,19</t>
  </si>
  <si>
    <t>TRANSPORTE COM CAMINHÃO BASCULANTE DE 6 M³, EM VIA URBANA PAVIMENTADA, DMT ATÉ 30 KM (UNIDADE: TXKM). AF_07/2020</t>
  </si>
  <si>
    <t>TRANSPORTE COM CAMINHÃO BASCULANTE DE 6 M³, EM VIA URBANA PAVIMENTADA, ADICIONAL PARA DMT EXCEDENTE A 30 KM (UNIDADE: TXKM). AF_07/2020</t>
  </si>
  <si>
    <t>5,84</t>
  </si>
  <si>
    <t>PREPARO DE FUNDO DE VALA COM LARGURA MAIOR OU IGUAL A 1,5 M E MENOR QUE 2,5 M (ACERTO DO SOLO NATURAL). AF_08/2020</t>
  </si>
  <si>
    <t>2,87</t>
  </si>
  <si>
    <t>PREPARO DE FUNDO DE VALA COM LARGURA MENOR QUE 1,5 M, COM CAMADA DE AREIA, LANÇAMENTO MANUAL. AF_08/2020</t>
  </si>
  <si>
    <t>258,90</t>
  </si>
  <si>
    <t>PREPARO DE FUNDO DE VALA COM LARGURA MENOR QUE 1,5 M, COM CAMADA DE BRITA, LANÇAMENTO MANUAL. AF_08/2020</t>
  </si>
  <si>
    <t>289,31</t>
  </si>
  <si>
    <t>PREPARO DE FUNDO DE VALA COM LARGURA MAIOR OU IGUAL A 1,5 M E MENOR QUE 2,5 M, COM CAMADA DE AREIA, LANÇAMENTO MANUAL. AF_08/2020</t>
  </si>
  <si>
    <t>235,24</t>
  </si>
  <si>
    <t>PREPARO DE FUNDO DE VALA COM LARGURA MAIOR OU IGUAL A 1,5 M E MENOR QUE 2,5 M, COM CAMADA DE BRITA, LANÇAMENTO MANUAL. AF_08/2020</t>
  </si>
  <si>
    <t>265,65</t>
  </si>
  <si>
    <t>PREPARO DE FUNDO DE VALA COM LARGURA MENOR QUE 1,5 M, COM CAMADA DE AREIA, LANÇAMENTO MECANIZADO. AF_08/2020</t>
  </si>
  <si>
    <t>234,05</t>
  </si>
  <si>
    <t>PREPARO DE FUNDO DE VALA COM LARGURA MENOR QUE 1,5 M, COM CAMADA DE BRITA, LANÇAMENTO MECANIZADO. AF_08/2020</t>
  </si>
  <si>
    <t>258,70</t>
  </si>
  <si>
    <t>PREPARO DE FUNDO DE VALA COM LARGURA MAIOR OU IGUAL A 1,5 M E MENOR QUE 2,5 M, COM CAMADA DE BRITA, LANÇAMENTO MECANIZADO. AF_08/2020</t>
  </si>
  <si>
    <t>215,72</t>
  </si>
  <si>
    <t>PREPARO DE FUNDO DE VALA COM LARGURA MAIOR OU IGUAL A 1,5 M E MENOR QUE 2,5 M, COM CAMADA DE AREIA, LANÇAMENTO MECANIZADO. AF_08/2020</t>
  </si>
  <si>
    <t>196,48</t>
  </si>
  <si>
    <t>ALVENARIA DE VEDAÇÃO DE BLOCOS CERÂMICOS MACIÇOS DE 5X10X20CM (ESPESSURA 10CM) E ARGAMASSA DE ASSENTAMENTO COM PREPARO EM BETONEIRA. AF_05/2020</t>
  </si>
  <si>
    <t>122,31</t>
  </si>
  <si>
    <t>ALVENARIA DE VEDAÇÃO DE BLOCOS CERÂMICOS FURADOS NA VERTICAL DE 9X19X39 CM (ESPESSURA 9 CM) E ARGAMASSA DE ASSENTAMENTO COM PREPARO EM BETONEIRA. AF_12/2021</t>
  </si>
  <si>
    <t>49,08</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</si>
  <si>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</si>
  <si>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</si>
  <si>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65,83</t>
  </si>
  <si>
    <t>ALVENARIA DE VEDAÇÃO DE BLOCOS CERÂMICOS FURADOS NA VERTICAL DE 14X19X39 CM (ESPESSURA 14 CM) E ARGAMASSA DE ASSENTAMENTO COM PREPARO MANUAL. AF_12/2021</t>
  </si>
  <si>
    <t>67,06</t>
  </si>
  <si>
    <t>ALVENARIA DE VEDAÇÃO DE BLOCOS CERÂMICOS FURADOS NA VERTICAL DE 19X19X39 CM (ESPESSURA 19 CM) E ARGAMASSA DE ASSENTAMENTO COM PREPARO EM BETONEIRA. AF_12/2021</t>
  </si>
  <si>
    <t>78,99</t>
  </si>
  <si>
    <t>ALVENARIA DE VEDAÇÃO DE BLOCOS CERÂMICOS FURADOS NA VERTICAL DE 19X19X39 CM (ESPESSURA 19 CM) E ARGAMASSA DE ASSENTAMENTO COM PREPARO MANUAL. AF_12/2021</t>
  </si>
  <si>
    <t>80,43</t>
  </si>
  <si>
    <t>ALVENARIA DE VEDAÇÃO DE BLOCOS CERÂMICOS FURADOS NA HORIZONTAL DE 9X19X19 CM (ESPESSURA 9 CM) E ARGAMASSA DE ASSENTAMENTO COM PREPARO EM BETONEIRA. AF_12/2021</t>
  </si>
  <si>
    <t>80,00</t>
  </si>
  <si>
    <t>ALVENARIA DE VEDAÇÃO DE BLOCOS CERÂMICOS FURADOS NA HORIZONTAL DE 9X19X19 CM (ESPESSURA 9 CM) E ARGAMASSA DE ASSENTAMENTO COM PREPARO MANUAL. AF_12/2021</t>
  </si>
  <si>
    <t>80,95</t>
  </si>
  <si>
    <t>ALVENARIA DE VEDAÇÃO DE BLOCOS CERÂMICOS FURADOS NA HORIZONTAL DE 11,5X19X19 CM (ESPESSURA 11,5 CM) E ARGAMASSA DE ASSENTAMENTO COM PREPARO EM BETONEIRA. AF_12/2021</t>
  </si>
  <si>
    <t>72,15</t>
  </si>
  <si>
    <t>ALVENARIA DE VEDAÇÃO DE BLOCOS CERÂMICOS FURADOS NA HORIZONTAL DE 11,5X19X19 CM (ESPESSURA 11,5 CM) E ARGAMASSA DE ASSENTAMENTO COM PREPARO MANUAL. AF_12/2021</t>
  </si>
  <si>
    <t>73,17</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</si>
  <si>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</si>
  <si>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</si>
  <si>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106,43</t>
  </si>
  <si>
    <t>ALVENARIA DE VEDAÇÃO DE BLOCOS CERÂMICOS FURADOS NA HORIZONTAL DE 14X9X19 CM (ESPESSURA 14 CM, BLOCO DEITADO) E ARGAMASSA DE ASSENTAMENTO COM PREPARO EM BETONEIRA. AF_12/2021</t>
  </si>
  <si>
    <t>126,40</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</si>
  <si>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</si>
  <si>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</si>
  <si>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155,50</t>
  </si>
  <si>
    <t>ALVENARIA DE VEDAÇÃO DE BLOCOS CERÂMICOS FURADOS NA HORIZONTAL DE 9X9X19 CM (ESPESSURA 9 CM) E ARGAMASSA DE ASSENTAMENTO COM PREPARO MANUAL. AF_12/2021</t>
  </si>
  <si>
    <t>156,89</t>
  </si>
  <si>
    <t>ALVENARIA DE VEDAÇÃO DE BLOCOS CERÂMICOS FURADOS NA HORIZONTAL DE 9X19X29 CM (ESPESSURA 9 CM) E ARGAMASSA DE ASSENTAMENTO COM PREPARO EM BETONEIRA. AF_12/2021</t>
  </si>
  <si>
    <t>48,36</t>
  </si>
  <si>
    <t>ALVENARIA DE VEDAÇÃO DE BLOCOS CERÂMICOS FURADOS NA HORIZONTAL DE 9X19X29 CM (ESPESSURA 9 CM) E ARGAMASSA DE ASSENTAMENTO COM PREPARO MANUAL. AF_12/2021</t>
  </si>
  <si>
    <t>49,16</t>
  </si>
  <si>
    <t>ALVENARIA ESTRUTURAL DE BLOCOS CERÂMICOS 14X19X39, (ESPESSURA DE 14 CM), UTILIZANDO PALHETA E ARGAMASSA DE ASSENTAMENTO COM PREPARO EM BETONEIRA. AF_03/2023</t>
  </si>
  <si>
    <t>60,04</t>
  </si>
  <si>
    <t>ALVENARIA ESTRUTURAL DE BLOCOS CERÂMICOS 14X19X39, (ESPESSURA DE 14 CM), UTILIZANDO PALHETA E ARGAMASSA DE ASSENTAMENTO COM PREPARO MANUAL. AF_03/2023</t>
  </si>
  <si>
    <t>61,27</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</si>
  <si>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</si>
  <si>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</si>
  <si>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70,01</t>
  </si>
  <si>
    <t>ALVENARIA ESTRUTURAL DE BLOCOS CERÂMICOS 14X19X39, (ESPESSURA DE 14 CM), UTILIZANDO COLHER DE PEDREIRO E ARGAMASSA DE ASSENTAMENTO COM PREPARO EM BETONEIRA. AF_03/2023</t>
  </si>
  <si>
    <t>70,59</t>
  </si>
  <si>
    <t>ALVENARIA ESTRUTURAL DE BLOCOS CERÂMICOS 14X19X39, (ESPESSURA DE 14 CM), UTILIZANDO COLHER DE PEDREIRO E ARGAMASSA DE ASSENTAMENTO COM PREPARO MANUAL. AF_03/2023</t>
  </si>
  <si>
    <t>72,23</t>
  </si>
  <si>
    <t>ALVENARIA ESTRUTURAL DE BLOCOS CERÂMICOS 14X19X29, (ESPESSURA DE 14 CM), UTILIZANDO COLHER DE PEDREIRO E ARGAMASSA DE ASSENTAMENTO COM PREPARO EM BETONEIRA. AF_03/2023</t>
  </si>
  <si>
    <t>83,52</t>
  </si>
  <si>
    <t>ALVENARIA ESTRUTURAL DE BLOCOS CERÂMICOS 14X19X29, (ESPESSURA DE 14 CM), UTILIZANDO COLHER DE PEDREIRO E ARGAMASSA DE ASSENTAMENTO COM PREPARO MANUAL. AF_03/2023</t>
  </si>
  <si>
    <t>85,36</t>
  </si>
  <si>
    <t>ALVENARIA DE VEDAÇÃO DE BLOCOS DE GESSO DE 7X50X66CM (ESPESSURA 7CM). AF_05/2020</t>
  </si>
  <si>
    <t>58,45</t>
  </si>
  <si>
    <t>ALVENARIA DE VEDAÇÃO DE BLOCOS DE GESSO DE 10X50X66CM (ESPESSURA 10CM). AF_05/2020</t>
  </si>
  <si>
    <t>76,45</t>
  </si>
  <si>
    <t>ALVENARIA DE VEDAÇÃO COM ELEMENTO VAZADO DE CERÂMICA (COBOGÓ) DE 7X20X20CM E ARGAMASSA DE ASSENTAMENTO COM PREPARO EM BETONEIRA. AF_05/2020</t>
  </si>
  <si>
    <t>134,92</t>
  </si>
  <si>
    <t>ALVENARIA DE VEDAÇÃO DE BLOCOS VAZADOS DE CONCRETO DE 9X19X39 CM (ESPESSURA 9 CM) E ARGAMASSA DE ASSENTAMENTO COM PREPARO EM BETONEIRA. AF_12/2021</t>
  </si>
  <si>
    <t>78,14</t>
  </si>
  <si>
    <t>ALVENARIA DE VEDAÇÃO DE BLOCOS VAZADOS DE CONCRETO DE 9X19X39 CM (ESPESSURA 9 CM) E ARGAMASSA DE ASSENTAMENTO COM PREPARO MANUAL. AF_12/2021</t>
  </si>
  <si>
    <t>79,05</t>
  </si>
  <si>
    <t>ALVENARIA DE VEDAÇÃO DE BLOCOS VAZADOS DE CONCRETO DE 14X19X39 CM (ESPESSURA 14 CM)  E ARGAMASSA DE ASSENTAMENTO COM PREPARO EM BETONEIRA. AF_12/2021</t>
  </si>
  <si>
    <t>100,80</t>
  </si>
  <si>
    <t>ALVENARIA DE VEDAÇÃO DE BLOCOS VAZADOS DE CONCRETO DE 14X19X39 CM (ESPESSURA 14 CM) E ARGAMASSA DE ASSENTAMENTO COM PREPARO MANUAL. AF_12/2021</t>
  </si>
  <si>
    <t>101,86</t>
  </si>
  <si>
    <t>ALVENARIA DE VEDAÇÃO DE BLOCOS VAZADOS DE CONCRETO DE 19X19X39 CM (ESPESSURA 19 CM) E ARGAMASSA DE ASSENTAMENTO COM PREPARO EM BETONEIRA. AF_12/2021</t>
  </si>
  <si>
    <t>121,65</t>
  </si>
  <si>
    <t>ALVENARIA DE VEDAÇÃO DE BLOCOS VAZADOS DE CONCRETO DE 19X19X39 CM (ESPESSURA 19 CM) E ARGAMASSA DE ASSENTAMENTO COM PREPARO MANUAL. AF_12/2021</t>
  </si>
  <si>
    <t>122,98</t>
  </si>
  <si>
    <t>ALVENARIA DE VEDAÇÃO DE BLOCOS  VAZADOS DE CONCRETO APARENTE DE 9X19X39 CM (ESPESSURA 9 CM) E ARGAMASSA DE ASSENTAMENTO COM PREPARO EM BETONEIRA. AF_12/2021</t>
  </si>
  <si>
    <t>86,67</t>
  </si>
  <si>
    <t>ALVENARIA DE VEDAÇÃO DE BLOCOS  VAZADOS DE CONCRETO APARENTE DE 9X19X39 CM (ESPESSURA 9 CM) E ARGAMASSA DE ASSENTAMENTO COM PREPARO MANUAL. AF_12/2021</t>
  </si>
  <si>
    <t>87,58</t>
  </si>
  <si>
    <t>ALVENARIA DE VEDAÇÃO DE BLOCOS  VAZADOS DE CONCRETO APARENTE DE 14X19X39 CM (ESPESSURA 14 CM) E ARGAMASSA DE ASSENTAMENTO COM PREPARO EM BETONEIRA. AF_12/2021</t>
  </si>
  <si>
    <t>113,49</t>
  </si>
  <si>
    <t>ALVENARIA DE VEDAÇÃO DE BLOCOS  VAZADOS DE CONCRETO APARENTE DE 14X19X39 CM (ESPESSURA 14 CM) E ARGAMASSA DE ASSENTAMENTO COM PREPARO MANUAL. AF_12/2021</t>
  </si>
  <si>
    <t>114,55</t>
  </si>
  <si>
    <t>ALVENARIA DE VEDAÇÃO DE BLOCOS  VAZADOS DE CONCRETO APARENTE DE 19X19X39 CM (ESPESSURA 19 CM) E ARGAMASSA DE ASSENTAMENTO COM PREPARO EM BETONEIRA. AF_12/2021</t>
  </si>
  <si>
    <t>138,08</t>
  </si>
  <si>
    <t>ALVENARIA DE VEDAÇÃO DE BLOCOS  VAZADOS DE CONCRETO APARENTE DE 19X19X39 CM (ESPESSURA 19 CM) E ARGAMASSA DE ASSENTAMENTO COM PREPARO MANUAL. AF_12/2021</t>
  </si>
  <si>
    <t>139,41</t>
  </si>
  <si>
    <t>ALVENARIA DE VEDAÇÃO DE BLOCOS  VAZADOS DE CONCRETO DE 14X19X29 CM (ESPESSURA 14 CM) E ARGAMASSA DE ASSENTAMENTO COM PREPARO EM BETONEIRA. AF_12/2021</t>
  </si>
  <si>
    <t>118,23</t>
  </si>
  <si>
    <t>ALVENARIA DE VEDAÇÃO DE BLOCOS  VAZADOS DE CONCRETO DE 14X19X29 CM (ESPESSURA 14 CM) E ARGAMASSA DE ASSENTAMENTO COM PREPARO MANUAL. AF_12/2021</t>
  </si>
  <si>
    <t>119,41</t>
  </si>
  <si>
    <t>ALVENARIA DE BLOCOS DE CONCRETO ESTRUTURAL 14X19X39 CM (ESPESSURA 14 CM), FBK = 4,5 MPA, UTILIZANDO PALHETA. AF_10/2022</t>
  </si>
  <si>
    <t>92,00</t>
  </si>
  <si>
    <t>ALVENARIA DE BLOCOS DE CONCRETO ESTRUTURAL 14X19X39 CM (ESPESSURA 14 CM), FBK = 14 MPA, UTILIZANDO PALHETA. AF_10/2022</t>
  </si>
  <si>
    <t>112,54</t>
  </si>
  <si>
    <t>ALVENARIA DE BLOCOS DE CONCRETO ESTRUTURAL 14X19X29 CM (ESPESSURA 14 CM), FBK = 4,5 MPA, UTILIZANDO PALHETA. AF_10/2022</t>
  </si>
  <si>
    <t>119,63</t>
  </si>
  <si>
    <t>ALVENARIA DE BLOCOS DE CONCRETO ESTRUTURAL 14X19X29 CM (ESPESSURA 14 CM), FBK = 14,0 MPA, UTILIZANDO PALHETA. AF_10/2022</t>
  </si>
  <si>
    <t>ALVENARIA DE BLOCOS DE CONCRETO ESTRUTURAL 14X19X39 CM (ESPESSURA 14 CM), FBK = 4,5 MPA, UTILIZANDO COLHER DE PEDREIRO. AF_10/2022</t>
  </si>
  <si>
    <t>102,78</t>
  </si>
  <si>
    <t>ALVENARIA DE BLOCOS DE CONCRETO ESTRUTURAL 14X19X39 CM (ESPESSURA 14 CM), FBK = 14 MPA, UTILIZANDO COLHER DE PEDREIRO. AF_10/2022</t>
  </si>
  <si>
    <t>124,24</t>
  </si>
  <si>
    <t>ALVENARIA DE BLOCOS DE CONCRETO ESTRUTURAL 14X19X29 CM (ESPESSURA 14 CM), FBK = 4,5 MPA, UTILIZANDO COLHER DE PEDREIRO. AF_10/2022</t>
  </si>
  <si>
    <t>137,12</t>
  </si>
  <si>
    <t>ALVENARIA DE BLOCOS DE CONCRETO ESTRUTURAL 14X19X29 CM (ESPESSURA 14 CM), FBK = 14 MPA, UTILIZANDO COLHER DE PEDREIRO. AF_10/2022</t>
  </si>
  <si>
    <t>160,30</t>
  </si>
  <si>
    <t>ALVENARIA DE VEDAÇÃO COM ELEMENTO VAZADO DE CONCRETO (COBOGÓ) DE 7X50X50CM E ARGAMASSA DE ASSENTAMENTO COM PREPARO EM BETONEIRA. AF_05/2020</t>
  </si>
  <si>
    <t>235,34</t>
  </si>
  <si>
    <t>ALVENARIA DE VEDAÇÃO COM BLOCO DE VIDRO VAZADO, TIPO VENEZIANA, DE 6X20X20CM E ARGAMASSA DE ASSENTAMENTO COM PREPARO EM BETONEIRA. AF_05/2020</t>
  </si>
  <si>
    <t>639,56</t>
  </si>
  <si>
    <t>ALVENARIA DE VEDAÇÃO COM BLOCO DE VIDRO, TIPO CANELADO, DE 8X19X19CM E ARGAMASSA DE ASSENTAMENTO COM PREPARO EM BETONEIRA. AF_05/2020</t>
  </si>
  <si>
    <t>649,67</t>
  </si>
  <si>
    <t>PAREDE COM SISTEMA EM CHAPAS DE GESSO PARA DRYWALL, USO INTERNO, COM DUAS FACES SIMPLES E ESTRUTURA METÁLICA COM GUIAS SIMPLES, SEM VÃOS. AF_07/2023_PS</t>
  </si>
  <si>
    <t>92,56</t>
  </si>
  <si>
    <t>PAREDE COM SISTEMA EM CHAPAS DE GESSO PARA DRYWALL, USO INTERNO, COM DUAS FACES SIMPLES E ESTRUTURA METÁLICA COM GUIAS SIMPLES PARA PAREDES COM ÁREA LÍQUIDA MAIOR OU IGUAL A 6 M2, COM VÃOS. AF_07/2023_PS</t>
  </si>
  <si>
    <t>105,47</t>
  </si>
  <si>
    <t>PAREDE COM SISTEMA EM CHAPAS DE GESSO PARA DRYWALL, USO INTERNO, COM DUAS FACES SIMPLES E ESTRUTURA METÁLICA COM GUIAS DUPLAS, SEM VÃOS. AF_07/2023_PS</t>
  </si>
  <si>
    <t>125,07</t>
  </si>
  <si>
    <t>PAREDE COM SISTEMA EM CHAPAS DE GESSO PARA DRYWALL, USO INTERNO, COM DUAS FACES SIMPLES E ESTRUTURA METÁLICA COM GUIAS DUPLAS PARA PAREDES COM ÁREA LÍQUIDA MAIOR OU IGUAL A 6 M2, COM VÃOS. AF_07/2023_PS</t>
  </si>
  <si>
    <t>149,85</t>
  </si>
  <si>
    <t>PAREDE COM SISTEMA EM CHAPAS DE GESSO PARA DRYWALL, USO INTERNO, COM UMA FACE SIMPLES E OUTRA FACE DUPLA E ESTRUTURA METÁLICA COM GUIAS SIMPLES, SEM VÃOS. AF_07/2023_PS</t>
  </si>
  <si>
    <t>118,54</t>
  </si>
  <si>
    <t>PAREDE COM SISTEMA EM CHAPAS DE GESSO PARA DRYWALL, USO INTERNO, COM UMA FACE SIMPLES E OUTRA FACE DUPLA E ESTRUTURA METÁLICA COM GUIAS SIMPLES PARA PAREDES COM ÁREA LÍQUIDA MAIOR OU IGUAL A 6 M2, COM VÃOS. AF_07/2023_PS</t>
  </si>
  <si>
    <t>131,96</t>
  </si>
  <si>
    <t>PAREDE COM SISTEMA EM CHAPAS DE GESSO PARA DRYWALL, USO INTERNO COM UMA FACE SIMPLES E OUTRA FACE DUPLA E ESTRUTURA METÁLICA COM GUIAS DUPLAS, SEM VÃOS. AF_07/2023_PS</t>
  </si>
  <si>
    <t>151,04</t>
  </si>
  <si>
    <t>PAREDE COM SISTEMA EM CHAPAS DE GESSO PARA DRYWALL, USO INTERNO, COM UMA FACE SIMPLES E OUTRA FACE DUPLA E   ESTRUTURA METÁLICA COM GUIAS DUPLAS PARA PAREDES COM ÁREA LÍQUIDA MAIOR OU IGUAL A 6 M2, COM VÃOS. AF_07/2023_PS</t>
  </si>
  <si>
    <t>176,36</t>
  </si>
  <si>
    <t>PAREDE COM SISTEMA EM CHAPAS DE GESSO PARA DRYWALL, USO INTERNO, COM DUAS FACES DUPLAS E ESTRUTURA METÁLICA COM GUIAS SIMPLES, SEM VÃOS. AF_07/2023_PS</t>
  </si>
  <si>
    <t>144,52</t>
  </si>
  <si>
    <t>PAREDE COM SISTEMA EM CHAPAS DE GESSO PARA DRYWALL, USO INTERNO, COM DUAS FACES DUPLAS E ESTRUTURA METÁLICA COM GUIAS SIMPLES PARA PAREDES COM ÁREA LÍQUIDA MAIOR OU IGUAL A 6 M2, COM VÃOS. AF_07/2023_PS</t>
  </si>
  <si>
    <t>158,47</t>
  </si>
  <si>
    <t>PAREDE COM SISTEMA EM CHAPAS DE GESSO PARA DRYWALL, USO INTERNO COM DUAS FACES DUPLAS E ESTRUTURA METÁLICA COM GUIAS DUPLAS, SEM VÃOS. AF_07/2023_PS</t>
  </si>
  <si>
    <t>177,04</t>
  </si>
  <si>
    <t>PAREDE COM SISTEMA EM CHAPAS DE GESSO PARA DRYWALL, USO INTERNO, COM DUAS FACES DUPLAS E ESTRUTURA METÁLICA COM GUIAS DUPLAS PARA PAREDES COM ÁREA LÍQUIDA MAIOR OU IGUAL A 6 M2, COM VÃOS. AF_07/2023_PS</t>
  </si>
  <si>
    <t>202,86</t>
  </si>
  <si>
    <t>PAREDE COM SISTEMA EM CHAPAS DE GESSO PARA DRYWALL, USO INTERNO, COM UMA FACE SIMPLES E ESTRUTURA METÁLICA COM GUIAS SIMPLES, SEM VÃOS. AF_07/2023_PS</t>
  </si>
  <si>
    <t>63,62</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</si>
  <si>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</si>
  <si>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</si>
  <si>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</si>
  <si>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28,32</t>
  </si>
  <si>
    <t>DIVISÓRIA FIXA EM VIDRO TEMPERADO 10 MM, SEM ABERTURA. AF_01/2021_PS</t>
  </si>
  <si>
    <t>544,71</t>
  </si>
  <si>
    <t>DIVISORIA SANITÁRIA, TIPO CABINE, EM GRANITO CINZA POLIDO, ESP = 3CM, ASSENTADO COM ARGAMASSA COLANTE AC III-E, EXCLUSIVE FERRAGENS. AF_01/2021</t>
  </si>
  <si>
    <t>758,05</t>
  </si>
  <si>
    <t>DIVISORIA SANITÁRIA, TIPO CABINE, EM MÁRMORE BRANCO POLIDO, ESP = 3CM, ASSENTADO COM ARGAMASSA COLANTE AC III-E, EXCLUSIVE FERRAGENS. AF_01/2021</t>
  </si>
  <si>
    <t>637,83</t>
  </si>
  <si>
    <t>TAPA VISTA DE MICTÓRIO EM GRANITO CINZA POLIDO, ESP = 3CM, ASSENTADO COM ARGAMASSA COLANTE AC III-E . AF_01/2021</t>
  </si>
  <si>
    <t>777,20</t>
  </si>
  <si>
    <t>TAPA VISTA DE MICTÓRIO EM MÁRMORE BRANCO POLIDO, ESP = 3CM, ASSENTADO COM ARGAMASSA COLANTE AC III-E . AF_01/2021</t>
  </si>
  <si>
    <t>662,71</t>
  </si>
  <si>
    <t>DIVISORIA SANITÁRIA, TIPO CABINE, EM PAINEL DE GRANILITE, ESP = 3CM, ASSENTADO COM ARGAMASSA COLANTE AC III-E, EXCLUSIVE FERRAGENS. AF_01/2021</t>
  </si>
  <si>
    <t>354,84</t>
  </si>
  <si>
    <t>TAPA VISTA DE MICTÓRIO EM PAINEL DE GRANILITE, ESP = 3CM, ASSENTADO COM ARGAMASSA COLANTE AC III-E . AF_01/2021</t>
  </si>
  <si>
    <t>385,86</t>
  </si>
  <si>
    <t>PAREDE COM SISTEMA EM CHAPAS DE GESSO PARA DRYWALL, USO INTERNO, COM DUAS FACES SIMPLES E ESTRUTURA METÁLICA COM GUIAS SIMPLES PARA PAREDES COM ÁREA LÍQUIDA MENOR QUE 6 M2, COM VÃOS. AF_07/2023_PS</t>
  </si>
  <si>
    <t>128,38</t>
  </si>
  <si>
    <t>PAREDE COM SISTEMA EM CHAPAS DE GESSO PARA DRYWALL, USO INTERNO, COM DUAS FACES SIMPLES E ESTRUTURA METÁLICA COM GUIAS DUPLAS PARA PAREDES COM ÁREA LÍQUIDA MENOR QUE 6 M2, COM VÃOS. AF_07/2023_PS</t>
  </si>
  <si>
    <t>192,97</t>
  </si>
  <si>
    <t>PAREDE COM SISTEMA EM CHAPAS DE GESSO PARA DRYWALL, USO INTERNO, COM UMA FACE SIMPLES E OUTRA FACE DUPLA E ESTRUTURA METÁLICA COM GUIAS SIMPLES PARA PAREDES COM ÁREA LÍQUIDA MENOR QUE 6 M2, COM VÃOS. AF_07/2023_PS</t>
  </si>
  <si>
    <t>155,91</t>
  </si>
  <si>
    <t>PAREDE COM SISTEMA EM CHAPAS DE GESSO PARA DRYWALL, USO INTERNO, COM UMA FACE SIMPLES E OUTRA FACE DUPLA E ESTRUTURA METÁLICA COM GUIAS DUPLAS PARA PAREDES COM ÁREA LÍQUIDA MENOR QUE 6 M2, COM VÃOS. AF_07/2023_PS</t>
  </si>
  <si>
    <t>220,50</t>
  </si>
  <si>
    <t>PAREDE COM SISTEMA EM CHAPAS DE GESSO PARA DRYWALL, USO INTERNO, COM DUAS FACES DUPLAS E ESTRUTURA METÁLICA COM GUIAS SIMPLES PARA PAREDES COM ÁREA LÍQUIDA MENOR QUE 6 M2, COM VÃOS. AF_07/2023_PS</t>
  </si>
  <si>
    <t>183,45</t>
  </si>
  <si>
    <t>PAREDE COM SISTEMA EM CHAPAS DE GESSO PARA DRYWALL, USO INTERNO, COM DUAS FACES DUPLAS E ESTRUTURA METÁLICA COM GUIAS DUPLAS PARA PAREDES COM ÁREA LÍQUIDA MENOR QUE 6 M2, COM VÃOS. AF_07/2023_PS</t>
  </si>
  <si>
    <t>248,04</t>
  </si>
  <si>
    <t>PAREDE COM SISTEMA EM CHAPAS DE GESSO PARA DRYWALL, USO INTERNO, COM UMA FACE SIMPLES E ESTRUTURA METÁLICA COM GUIAS SIMPLES PARA PAREDES COM ÁREA LÍQUIDA MENOR QUE 6 M2, COM VÃOS. AF_07/2023_PS</t>
  </si>
  <si>
    <t>97,86</t>
  </si>
  <si>
    <t>ALVENARIA DE VEDAÇÃO DE BLOCOS DE CONCRETO CELULAR DE 10X30X60CM (ESPESSURA 10CM) E ARGAMASSA DE ASSENTAMENTO COM PREPARO EM BETONEIRA. AF_05/2020</t>
  </si>
  <si>
    <t>124,42</t>
  </si>
  <si>
    <t>ALVENARIA DE VEDAÇÃO DE BLOCOS DE CONCRETO CELULAR DE 15X30X60CM (ESPESSURA 15CM) E ARGAMASSA DE ASSENTAMENTO COM PREPARO EM BETONEIRA. AF_05/2020</t>
  </si>
  <si>
    <t>174,68</t>
  </si>
  <si>
    <t>ALVENARIA DE VEDAÇÃO DE BLOCOS DE CONCRETO CELULAR DE 20X30X60CM (ESPESSURA 20CM) E ARGAMASSA DE ASSENTAMENTO COM PREPARO EM BETONEIRA. AF_05/2020</t>
  </si>
  <si>
    <t>256,45</t>
  </si>
  <si>
    <t>RECOMPOSIÇÃO DE PAVIMENTOS EM PEDRA POLIÉDRICA, REJUNTAMENTO COM PÓ DE PEDRA, COM REAPROVEITAMENTO DAS PEDRAS POLIÉDRICAS PARA O FECHAMENTO DE VALAS - INCLUSO RETIRADA E COLOCAÇÃO DO MATERIAL. AF_12/2020</t>
  </si>
  <si>
    <t>48,03</t>
  </si>
  <si>
    <t>RECOMPOSIÇÃO DE PAVIMENTO EM PEDRAS POLIÉDRICAS, REJUNTAMENTO COM ARGAMASSA, COM REAPROVEITAMENTO DAS PEDRAS POLIÉDRICAS, PARA O FECHAMENTO DE VALAS - INCLUSO RETIRADA E COLOCAÇÃO DO MATERIAL. AF_12/2020</t>
  </si>
  <si>
    <t>72,42</t>
  </si>
  <si>
    <t>RECOMPOSIÇÃO DE PAVIMENTO EM PARALELEPÍPEDOS, REJUNTAMENTO COM PÓ DE PEDRA, COM REAPROVEITAMENTO DOS PARALELEPÍPEDOS, PARA O FECHAMENTO DE VALAS - INCLUSO RETIRADA E COLOCAÇÃO DO MATERIAL. AF_12/2020</t>
  </si>
  <si>
    <t>51,55</t>
  </si>
  <si>
    <t>RECOMPOSIÇÃO DE PAVIMENTO EM PARALELEPÍPEDOS, REJUNTAMENTO COM ARGAMASSA, COM REAPROVEITAMENTO DOS PARALELEPÍPEDOS, PARA O FECHAMENTO DE VALAS - INCLUSO RETIRADA E COLOCAÇÃO DO MATERIAL. AF_12/2020</t>
  </si>
  <si>
    <t>65,04</t>
  </si>
  <si>
    <t>RECOMPOSIÇÃO DE PAVIMENTO EM PISO INTERTRAVADO SEXTAVADO, COM REAPROVEITAMENTO DOS BLOCOS SEXTAVADO, PARA O FECHAMENTO DE VALAS - INCLUSO RETIRADA E COLOCAÇÃO DO MATERIAL. AF_12/2020</t>
  </si>
  <si>
    <t>42,62</t>
  </si>
  <si>
    <t>RECOMPOSIÇÃO DE BASE E OU SUB-BASE PARA REMENDO PROFUNDO DE SOLOS DE COMPORTAMENTO LATERÍTICO (ARENOSO) - INCLUSO RETIRADA E COLOCAÇÃO DO MATERIAL. AF_12/2020</t>
  </si>
  <si>
    <t>116,09</t>
  </si>
  <si>
    <t>RECOMPOSIÇÃO DE BASE E OU SUB-BASE PARA REMENDO PROFUNDO DE SOLO MELHORADO COM CIMENTO (TEOR DE 2%) - INCLUSO RETIRADA E COLOCAÇÃO DO MATERIAL. AF_12/2020</t>
  </si>
  <si>
    <t>150,77</t>
  </si>
  <si>
    <t>RECOMPOSIÇÃO DE BASE E OU SUB-BASE PARA REMENDO PROFUNDO DE SOLO MELHORADO COM CIMENTO (TEOR DE 4%) - INCLUSO RETIRADA E COLOCAÇÃO DO MATERIAL. AF_12/2020</t>
  </si>
  <si>
    <t>183,06</t>
  </si>
  <si>
    <t>RECOMPOSIÇÃO DE BASE E OU SUB-BASE PARA REMENDO PROFUNDO DE SOLO COM CIMENTO (TEOR DE 6%) - INCLUSO RETIRADA E COLOCAÇÃO DO MATERIAL. AF_12/2020</t>
  </si>
  <si>
    <t>214,48</t>
  </si>
  <si>
    <t>RECOMPOSIÇÃO DE BASE E OU SUB-BASE PARA REMENDO PROFUNDO DE SOLO COM CIMENTO (TEOR DE 8%) - INCLUSO RETIRADA E COLOCAÇÃO DO MATERIAL. AF_12/2020</t>
  </si>
  <si>
    <t>245,49</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</si>
  <si>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</si>
  <si>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</si>
  <si>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195,92</t>
  </si>
  <si>
    <t>RECOMPOSIÇÃO DE BASE E OU SUB-BASE PARA REMENDO PROFUNDO DE SOLO BRITA (40/60) COM CIMENTO (TEOR DE 4%) - INCLUSO RETIRADA E COLOCAÇÃO DO MATERIAL. AF_12/2020</t>
  </si>
  <si>
    <t>275,02</t>
  </si>
  <si>
    <t>RECOMPOSIÇÃO DE BASE E OU SUB-BASE PARA REMENDO PROFUNDO DE SOLO BRITA (40/60) COM CIMENTO (TEOR DE 6%) - INCLUSO RETIRADA E COLOCAÇÃO DO MATERIAL. AF_12/2020</t>
  </si>
  <si>
    <t>304,53</t>
  </si>
  <si>
    <t>RECOMPOSIÇÃO DE BASE E OU SUB-BASE PARA REMENDO PROFUNDO DE SOLO BRITA (40/60) COM CIMENTO (TEOR DE 8%) - INCLUSO RETIRADA E COLOCAÇÃO DO MATERIAL. AF_12/2020</t>
  </si>
  <si>
    <t>333,62</t>
  </si>
  <si>
    <t>RECOMPOSIÇÃO DE BASE E OU SUB-BASE PARA REMENDO PROFUNDO DE SOLO BRITA (50/50) COM CIMENTO (TEOR DE 4%) - INCLUSO RETIRADA E COLOCAÇÃO DO MATERIAL. AF_12/2020</t>
  </si>
  <si>
    <t>259,70</t>
  </si>
  <si>
    <t>RECOMPOSIÇÃO DE BASE E OU SUB-BASE PARA REMENDO PROFUNDO DE SOLO BRITA (50/50) COM CIMENTO (TEOR DE 6%) - INCLUSO RETIRADA E COLOCAÇÃO DO MATERIAL. AF_12/2020</t>
  </si>
  <si>
    <t>289,52</t>
  </si>
  <si>
    <t>RECOMPOSIÇÃO DE BASE E OU SUB-BASE PARA REMENDO PROFUNDO DE SOLO BRITA (50/50) COM CIMENTO (TEOR DE 8%) - INCLUSO RETIRADA E COLOCAÇÃO DO MATERIAL. AF_12/2020</t>
  </si>
  <si>
    <t>318,94</t>
  </si>
  <si>
    <t>RECOMPOSIÇÃO DE BASE E OU SUB-BASE PARA REMENDO PROFUNDO DE BRITA GRADUADA SIMPLES - INCLUSO RETIRADA E COLOCAÇÃO DO MATERIAL. AF_12/2020</t>
  </si>
  <si>
    <t>299,56</t>
  </si>
  <si>
    <t>RECOMPOSIÇÃO DE BASE E OU SUB-BASE PARA FECHAMENTO DE VALAS DE SOLOS DE COMPORTAMENTO LATERÍTICO (ARENOSO) - INCLUSO RETIRADA E COLOCAÇÃO DO MATERIAL. AF_12/2020</t>
  </si>
  <si>
    <t>26,07</t>
  </si>
  <si>
    <t>RECOMPOSIÇÃO DE BASE E OU SUB-BASE PARA FECHAMENTO DE VALAS DE SOLO MELHORADO COM CIMENTO (TEOR DE 2%) - INCLUSO RETIRADA E COLOCAÇÃO DO MATERIAL. AF_12/2020</t>
  </si>
  <si>
    <t>60,75</t>
  </si>
  <si>
    <t>RECOMPOSIÇÃO DE BASE E OU SUB-BASE PARA FECHAMENTO DE VALAS DE SOLO MELHORADO COM CIMENTO (TEOR DE 4%) - INCLUSO RETIRADA E COLOCAÇÃO DO MATERIAL. AF_12/2020</t>
  </si>
  <si>
    <t>93,04</t>
  </si>
  <si>
    <t>RECOMPOSIÇÃO DE BASE E OU SUB-BASE PARA FECHAMENTO DE VALAS DE SOLO COM CIMENTO (TEOR DE 6%) - INCLUSO RETIRADA E COLOCAÇÃO DO MATERIAL. AF_12/2020</t>
  </si>
  <si>
    <t>124,45</t>
  </si>
  <si>
    <t>RECOMPOSIÇÃO DE BASE E OU SUB-BASE PARA FECHAMENTO DE VALAS DE SOLO COM CIMENTO (TEOR DE 8%) - INCLUSO RETIRADA E COLOCAÇÃO DO MATERIAL. AF_12/2020</t>
  </si>
  <si>
    <t>201,00</t>
  </si>
  <si>
    <t>RECOMPOSIÇÃO DE BASE E OU SUB-BASE PARA FECHAMENTO DE VALAS DE SOLO BRITA (40/60) - INCLUSO RETIRADA E COLOCAÇÃO DO MATERIAL. AF_12/2020</t>
  </si>
  <si>
    <t>121,86</t>
  </si>
  <si>
    <t>RECOMPOSIÇÃO DE BASE E OU SUB-BASE PARA FECHAMENTO DE VALAS DE SOLO BRITA (50/50) - INCLUSO RETIRADA E COLOCAÇÃO DO MATERIAL. AF_12/2020</t>
  </si>
  <si>
    <t>105,90</t>
  </si>
  <si>
    <t>RECOMPOSIÇÃO DE BASE E OU SUB-BASE PARA FECHAMENTO DE VALAS DE SOLO BRITA (40/60) COM CIMENTO (TEOR DE 4%) - INCLUSO RETIRADA E COLOCAÇÃO DO MATERIAL. AF_12/2020</t>
  </si>
  <si>
    <t>185,00</t>
  </si>
  <si>
    <t>RECOMPOSIÇÃO DE BASE E OU SUB-BASE PARA FECHAMENTO DE VALAS DE SOLO BRITA (40/60) COM CIMENTO (TEOR DE 6%) - INCLUSO RETIRADA E COLOCAÇÃO DO MATERIAL. AF_12/2020</t>
  </si>
  <si>
    <t>214,51</t>
  </si>
  <si>
    <t>RECOMPOSIÇÃO DE BASE E OU SUB-BASE PARA FECHAMENTO DE VALAS DE SOLO BRITA (40/60) COM CIMENTO (TEOR DE 8%) - INCLUSO RETIRADA E COLOCAÇÃO DO MATERIAL. AF_12/2020</t>
  </si>
  <si>
    <t>243,60</t>
  </si>
  <si>
    <t>RECOMPOSIÇÃO DE BASE E OU SUB-BASE PARA FECHAMENTO DE VALAS DE SOLO BRITA (50/50) COM CIMENTO (TEOR DE 4%) - INCLUSO RETIRADA E COLOCAÇÃO DO MATERIAL. AF_12/2020</t>
  </si>
  <si>
    <t>169,68</t>
  </si>
  <si>
    <t>RECOMPOSIÇÃO DE BASE E OU SUB-BASE PARA FECHAMENTO DE VALAS DE SOLO BRITA (50/50) COM CIMENTO (TEOR DE 6%) - INCLUSO RETIRADA E COLOCAÇÃO DO MATERIAL. AF_12/2020</t>
  </si>
  <si>
    <t>199,50</t>
  </si>
  <si>
    <t>RECOMPOSIÇÃO DE BASE E OU SUB-BASE PARA FECHAMENTO DE VALAS DE SOLO BRITA (50/50) COM CIMENTO (TEOR DE 8%) - INCLUSO RETIRADA E COLOCAÇÃO DO MATERIAL. AF_12/2020</t>
  </si>
  <si>
    <t>228,92</t>
  </si>
  <si>
    <t>RECOMPOSIÇÃO DE BASE E OU SUB-BASE PARA FECHAMENTO DE VALAS DE BRITA GRADUADA SIMPLES - INCLUSO RETIRADA E COLOCAÇÃO DO MATERIAL. AF_12/2020</t>
  </si>
  <si>
    <t>209,54</t>
  </si>
  <si>
    <t>REASSENTAMENTO DE PARALELEPÍPEDOS, REJUNTAMENTO COM PÓ DE PEDRA, COM REAPROVEITAMENTO DOS PARALELEPÍPEDOS - INCLUSO RETIRADA E COLOCAÇÃO DO MATERIAL. AF_12/2020</t>
  </si>
  <si>
    <t>63,02</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</si>
  <si>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</si>
  <si>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</si>
  <si>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57,22</t>
  </si>
  <si>
    <t>REASSENTAMENTO DE PEDRAS POLIÉDRICAS, REJUNTAMENTO COM ARGAMASSA, COM REAPROVEITAMENTO DAS PEDRAS POLIÉDRICAS - INCLUSO RETIRADA E COLOCAÇÃO DO MATERIAL. AF_12/2020</t>
  </si>
  <si>
    <t>82,17</t>
  </si>
  <si>
    <t>REASSENTAMENTO DE BLOCOS PISOGRAMA PARA PISO INTERTRAVADO, COM REAPROVEITAMENTO DOS BLOCOS PISOGRAMA - INCLUSO RETIRADA E COLOCAÇÃO DO MATERIAL. AF_12/2020</t>
  </si>
  <si>
    <t>28,41</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</si>
  <si>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</si>
  <si>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</si>
  <si>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28,95</t>
  </si>
  <si>
    <t>REASSENTAMENTO DE BLOCOS SEXTAVADO PARA PISO INTERTRAVADO, ESPESSURA DE 8 CM, EM VIA/ESTACIONAMENTO, COM REAPROVEITAMENTO DOS BLOCOS SEXTAVADO - INCLUSO RETIRADA E COLOCAÇÃO DO MATERIAL. AF_12/2020</t>
  </si>
  <si>
    <t>31,64</t>
  </si>
  <si>
    <t>REASSENTAMENTO DE BLOCOS SEXTAVADO PARA PISO INTERTRAVADO, ESPESSURA DE 10 CM, EM VIA/ESTACIONAMENTO, COM REAPROVEITAMENTO DOS BLOCOS SEXTAVADO - INCLUSO RETIRADA E COLOCAÇÃO DO MATERIAL. AF_12/2020</t>
  </si>
  <si>
    <t>35,89</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</si>
  <si>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</si>
  <si>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</si>
  <si>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</si>
  <si>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</si>
  <si>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33,56</t>
  </si>
  <si>
    <t>REASSENTAMENTO DE BLOCOS RETANGULAR PARA PISO INTERTRAVADO, ESPESSURA DE 10 CM, EM VIA/ESTACIONAMENTO, COM REAPROVEITAMENTO DOS BLOCOS RETANGULAR - INCLUSO RETIRADA E COLOCAÇÃO DO MATERIAL. AF_12/2020</t>
  </si>
  <si>
    <t>37,80</t>
  </si>
  <si>
    <t>REASSENTAMENTO DE BLOCOS 16 FACES PARA PISO INTERTRAVADO, ESPESSURA DE 4  CM, EM CALÇADA, COM REAPROVEITAMENTO DOS BLOCOS 16 FACES - INCLUSO RETIRADA E COLOCAÇÃO DO MATERIAL. AF_12/2020</t>
  </si>
  <si>
    <t>33,99</t>
  </si>
  <si>
    <t>REASSENTAMENTO DE BLOCOS 16 FACES PARA PISO INTERTRAVADO, ESPESSURA DE 6 CM, EM CALÇADA, COM REAPROVEITAMENTO DOS BLOCOS 16 FACES - INCLUSO RETIRADA E COLOCAÇÃO DO MATERIAL. AF_12/2020</t>
  </si>
  <si>
    <t>38,24</t>
  </si>
  <si>
    <t>REASSENTAMENTO DE BLOCOS 16 FACES PARA PISO INTERTRAVADO, ESPESSURA DE 6 CM, EM VIA/ESTACIONAMENTO, COM REAPROVEITAMENTO DOS BLOCOS 16 FACES - INCLUSO RETIRADA E COLOCAÇÃO DO MATERIAL. AF_12/2020</t>
  </si>
  <si>
    <t>31,03</t>
  </si>
  <si>
    <t>REASSENTAMENTO DE BLOCOS 16 FACES PARA PISO INTERTRAVADO, ESPESSURA DE 8 CM, EM VIA/ESTACIONAMENTO, COM REAPROVEITAMENTO DOS BLOCOS 16 FACES - INCLUSO RETIRADA E COLOCAÇÃO DO MATERIAL. AF_12/2020</t>
  </si>
  <si>
    <t>35,27</t>
  </si>
  <si>
    <t>REASSENTAMENTO DE BLOCOS 16 FACES PARA PISO INTERTRAVADO, ESPESSURA DE 10 CM, EM VIA/ESTACIONAMENTO, COM REAPROVEITAMENTO DOS BLOCOS 16 FACES - INCLUSO RETIRADA E COLOCAÇÃO DO MATERIAL. AF_12/2020</t>
  </si>
  <si>
    <t>39,50</t>
  </si>
  <si>
    <t>RECOMPOSIÇÃO DE REVESTIMENTO EM CONCRETO ASFÁLTICO (AQUISIÇÃO EM USINA), PARA O FECHAMENTO DE VALAS - INCLUSO DEMOLIÇÃO DO PAVIMENTO. AF_12/2020</t>
  </si>
  <si>
    <t>1.886,05</t>
  </si>
  <si>
    <t>RECOMPOSIÇÃO DE PAVIMENTO EM PISO INTERTRAVADO, COM REAPROVEITAMENTO DOS BLOCOS INTERTRAVADOS, PARA FECHAMENTO DE VALAS - INCLUSO RETIRADA E COLOCAÇÃO DO MATERIAL. AF_12/2020</t>
  </si>
  <si>
    <t>55,50</t>
  </si>
  <si>
    <t>REGULARIZAÇÃO E COMPACTAÇÃO DE SUBLEITO DE SOLO  PREDOMINANTEMENTE ARGILOSO. AF_11/2019</t>
  </si>
  <si>
    <t>2,59</t>
  </si>
  <si>
    <t>REGULARIZAÇÃO E COMPACTAÇÃO DE SUBLEITO DE SOLO PREDOMINANTEMENTE ARENOSO. AF_11/2019</t>
  </si>
  <si>
    <t>1,25</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</si>
  <si>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</si>
  <si>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</si>
  <si>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52,00</t>
  </si>
  <si>
    <t>EXECUÇÃO E COMPACTAÇÃO DE BASE E OU SUB BASE PARA PAVIMENTAÇÃO DE SOLO (PREDOMINANTEMENTE ARENOSO) COM CIMENTO (TEOR DE 4%) - EXCLUSIVE SOLO, ESCAVAÇÃO, CARGA E TRANSPORTE. AF_11/2019</t>
  </si>
  <si>
    <t>82,49</t>
  </si>
  <si>
    <t>EXECUÇÃO E COMPACTAÇÃO DE BASE E OU SUB BASE PARA PAVIMENTAÇÃO DE SOLO (PREDOMINANTEMENTE ARENOSO) COM CIMENTO (TEOR DE 6%) - EXCLUSIVE SOLO, ESCAVAÇÃO, CARGA E TRANSPORTE. AF_11/2019</t>
  </si>
  <si>
    <t>114,72</t>
  </si>
  <si>
    <t>EXECUÇÃO E COMPACTAÇÃO DE BASE E OU SUB BASE PARA PAVIMENTAÇÃO DE SOLO (PREDOMINANTEMENTE ARENOSO) COM CIMENTO (TEOR DE 8%) - EXCLUSIVE SOLO, ESCAVAÇÃO, CARGA E TRANSPORTE. AF_11/2019</t>
  </si>
  <si>
    <t>145,73</t>
  </si>
  <si>
    <t>EXECUÇÃO E COMPACTAÇÃO DE BASE E OU SUB BASE PARA PAVIMENTAÇÃO DE BRITA GRADUADA SIMPLES - EXCLUSIVE CARGA E TRANSPORTE. AF_11/2019</t>
  </si>
  <si>
    <t>197,50</t>
  </si>
  <si>
    <t>EXECUÇÃO E COMPACTAÇÃO DE BASE E OU SUB BASE PARA PAVIMENTAÇÃO DE BRITA GRADUADA SIMPLES TRATADA COM CIMENTO - EXCLUSIVE CARGA E TRANSPORTE. AF_11/2019</t>
  </si>
  <si>
    <t>259,01</t>
  </si>
  <si>
    <t>EXECUÇÃO E COMPACTAÇÃO DE BASE E OU SUB BASE PARA PAVIMENTAÇÃO DE CONCRETO COMPACTADO COM ROLO - EXCLUSIVE CARGA E TRANSPORTE. AF_11/2019</t>
  </si>
  <si>
    <t>340,29</t>
  </si>
  <si>
    <t>EXECUÇÃO E COMPACTAÇÃO DE BASE E OU SUB BASE PARA PAVIMENTAÇÃO DE PEDRA RACHÃO  - EXCLUSIVE CARGA E TRANSPORTE. AF_11/2019</t>
  </si>
  <si>
    <t>EXECUÇÃO E COMPACTAÇÃO DE BASE E OU SUB BASE PARA PAVIMENTAÇÃO DE MACADAME SECO - EXCLUSIVE CARGA E TRANSPORTE. AF_11/2019</t>
  </si>
  <si>
    <t>175,77</t>
  </si>
  <si>
    <t>EXECUÇÃO E COMPACTAÇÃO DE BASE E OU SUB-BASE PARA PAVIMENTAÇÃO DE SOLO (PREDOMINANTEMENTE ARENOSO) BRITA - 40/60 - EXCLUSIVE SOLO, ESCAVAÇÃO, CARGA E TRANSPORTE. AF_11/2019</t>
  </si>
  <si>
    <t>119,32</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</si>
  <si>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</si>
  <si>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</si>
  <si>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182,46</t>
  </si>
  <si>
    <t>EXECUÇÃO E COMPACTAÇÃO DE BASE E OU SUB-BASE PARA PAVIMENTAÇÃO DE SOLO (PREDOMINANTEMENTE ARENOSO) BRITA - 40/60 COM CIMENTO (TEOR DE 6%) - EXCLUSIVE SOLO, ESCAVAÇÃO, CARGA E TRANSPORTE. AF_11/2019</t>
  </si>
  <si>
    <t>212,02</t>
  </si>
  <si>
    <t>EXECUÇÃO E COMPACTAÇÃO DE BASE E OU SUB-BASE PARA PAVIMENTAÇÃO DE SOLO (PREDOMINANTEMENTE ARENOSO) BRITA - 40/60 COM CIMENTO (TEOR DE 8%) - EXCLUSIVE SOLO, ESCAVAÇÃO, CARGA E TRANSPORTE. AF_11/2019</t>
  </si>
  <si>
    <t>241,06</t>
  </si>
  <si>
    <t>EXECUÇÃO E COMPACTAÇÃO DE BASE E OU SUB-BASE PARA PAVIMENTAÇÃO DE SOLO (PREDOMINANTEMENTE ARENOSO) BRITA - 50/50 COM CIMENTO (TEOR DE 4%)  - EXCLUSIVE SOLO, ESCAVAÇÃO, CARGA E TRANSPORTE. AF_11/2019</t>
  </si>
  <si>
    <t>167,13</t>
  </si>
  <si>
    <t>EXECUÇÃO E COMPACTAÇÃO DE BASE E OU SUB-BASE PARA PAVIMENTAÇÃO DE SOLO (PREDOMINANTEMENTE ARENOSO) BRITA - 50/50 COM CIMENTO (TEOR DE 6%) - EXCLUSIVE SOLO, ESCAVAÇÃO, CARGA E TRANSPORTE. AF_11/2019</t>
  </si>
  <si>
    <t>199,26</t>
  </si>
  <si>
    <t>EXECUÇÃO E COMPACTAÇÃO DE BASE E OU SUB-BASE PARA PAVIMENTAÇÃO DE SOLO (PREDOMINANTEMENTE ARENOSO) BRITA - 50/50 COM CIMENTO (TEOR DE 8%) - EXCLUSIVE SOLO, ESCAVAÇÃO, CARGA E TRANSPORTE. AF_11/2019</t>
  </si>
  <si>
    <t>226,43</t>
  </si>
  <si>
    <t>EXECUÇÃO E COMPACTAÇÃO DE BASE E OU SUB-BASE PARA PAVIMENTAÇÃO DE SOLO (PREDOMINANTEMENTE ARGILOSO) BRITA - 40/60 - EXCLUSIVE SOLO, ESCAVAÇÃO, CARGA E TRANSPORTE. AF_11/2019</t>
  </si>
  <si>
    <t>124,30</t>
  </si>
  <si>
    <t>EXECUÇÃO E COMPACTAÇÃO DE BASE E OU SUB-BASE PARA PAVIMENTAÇÃO DE SOLO (PREDOMINANTEMENTE ARGILOSO) BRITA - 50/50 - EXCLUSIVE SOLO, ESCAVAÇÃO, CARGA E TRANSPORTE. AF_11/2019</t>
  </si>
  <si>
    <t>108,39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</si>
  <si>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</si>
  <si>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</si>
  <si>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</si>
  <si>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28,49</t>
  </si>
  <si>
    <t>EXECUÇÃO E COMPACTAÇÃO DE BASE E OU SUB BASE PARA PAVIMENTAÇÃO DE SOLO ESTABILIZADO GRANULOMETRICAMENTE SEM MISTURA DE SOLOS - EXCLUSIVE SOLO, ESCAVAÇÃO, CARGA E TRANSPORTE. AF_11/2023</t>
  </si>
  <si>
    <t>24,83</t>
  </si>
  <si>
    <t>EXECUÇÃO DE PAVIMENTO EM PISO INTERTRAVADO, COM BLOCO PISOGRAMA DE 35 X 15 CM, ESPESSURA 6 CM. AF_10/2022</t>
  </si>
  <si>
    <t>59,96</t>
  </si>
  <si>
    <t>EXECUÇÃO DE PAVIMENTO EM PISO INTERTRAVADO, COM BLOCO PISOGRAMA DE 35 X 15 CM, ESPESSURA 8 CM. AF_10/2022</t>
  </si>
  <si>
    <t>120,52</t>
  </si>
  <si>
    <t>EXECUÇÃO DE PAVIMENTO EM PISO INTERTRAVADO, COM BLOCO SEXTAVADO DE 25 X 25 CM, ESPESSURA 6 CM. AF_10/2022</t>
  </si>
  <si>
    <t>59,43</t>
  </si>
  <si>
    <t>EXECUÇÃO DE PAVIMENTO EM PISO INTERTRAVADO, COM BLOCO SEXTAVADO DE 25 X 25 CM, ESPESSURA 8 CM. AF_10/2022</t>
  </si>
  <si>
    <t>73,32</t>
  </si>
  <si>
    <t>EXECUÇÃO DE PAVIMENTO EM PISO INTERTRAVADO, COM BLOCO SEXTAVADO DE 25 X 25 CM, ESPESSURA 10 CM. AF_10/2022</t>
  </si>
  <si>
    <t>87,66</t>
  </si>
  <si>
    <t>EXECUÇÃO DE PASSEIO EM PISO INTERTRAVADO, COM BLOCO RETANGULAR COR NATURAL DE 20 X 10 CM, ESPESSURA 6 CM. AF_10/2022</t>
  </si>
  <si>
    <t>72,46</t>
  </si>
  <si>
    <t>EXECUÇÃO DE PAVIMENTO EM PISO INTERTRAVADO, COM BLOCO RETANGULAR COR NATURAL DE 20 X 10 CM, ESPESSURA 6 CM. AF_10/2022</t>
  </si>
  <si>
    <t>63,03</t>
  </si>
  <si>
    <t>EXECUÇÃO DE PAVIMENTO EM PISO INTERTRAVADO, COM BLOCO RETANGULAR COR NATURAL DE 20 X 10 CM, ESPESSURA 8 CM. AF_10/2022</t>
  </si>
  <si>
    <t>77,79</t>
  </si>
  <si>
    <t>EXECUÇÃO DE PAVIMENTO EM PISO INTERTRAVADO, COM BLOCO RETANGULAR DE 20 X 10 CM, ESPESSURA 10 CM. AF_10/2022</t>
  </si>
  <si>
    <t>90,86</t>
  </si>
  <si>
    <t>EXECUÇÃO DE PASSEIO EM PISO INTERTRAVADO, COM BLOCO 16 FACES DE 22 X 11 CM, ESPESSURA 6 CM. AF_10/2022</t>
  </si>
  <si>
    <t>70,41</t>
  </si>
  <si>
    <t>EXECUÇÃO DE PAVIMENTO EM PISO INTERTRAVADO, COM BLOCO 16 FACES DE 22 X 11 CM, ESPESSURA 6 CM. AF_10/2022</t>
  </si>
  <si>
    <t>60,72</t>
  </si>
  <si>
    <t>EXECUÇÃO DE PAVIMENTO EM PISO INTERTRAVADO, COM BLOCO 16 FACES DE 22 X 11 CM, ESPESSURA 8 CM. AF_10/2022</t>
  </si>
  <si>
    <t>75,47</t>
  </si>
  <si>
    <t>EXECUÇÃO DE PAVIMENTO EM PISO INTERTRAVADO, COM BLOCO 16 FACES DE 22 X 11 CM, ESPESSURA 10 CM. AF_10/2022</t>
  </si>
  <si>
    <t>90,06</t>
  </si>
  <si>
    <t>EXECUÇÃO DE PASSEIO EM PISO INTERTRAVADO, COM BLOCO RETANGULAR COLORIDO DE 20 X 10 CM, ESPESSURA 6 CM. AF_10/2022</t>
  </si>
  <si>
    <t>79,82</t>
  </si>
  <si>
    <t>EXECUÇÃO DE PAVIMENTO EM PISO INTERTRAVADO, COM BLOCO RETANGULAR COLORIDO DE 20 X 10 CM, ESPESSURA 6 CM. AF_10/2022</t>
  </si>
  <si>
    <t>70,21</t>
  </si>
  <si>
    <t>EXECUÇÃO DE PAVIMENTO EM PISO INTERTRAVADO, COM BLOCO RETANGULAR COLORIDO DE 20 X 10 CM, ESPESSURA 8 CM. AF_10/2022</t>
  </si>
  <si>
    <t>83,53</t>
  </si>
  <si>
    <t>EXECUÇÃO DE PAVIMENTO DE CONCRETO SIMPLES (PCS), FCK = 40 MPA, ESPESSURA DE 15,0 CM. AF_04/2022</t>
  </si>
  <si>
    <t>128,52</t>
  </si>
  <si>
    <t>EXECUÇÃO DE PAVIMENTO DE CONCRETO SIMPLES (PCS), FCK = 40 MPA, ESPESSURA DE 17,5 CM. AF_04/2022</t>
  </si>
  <si>
    <t>145,19</t>
  </si>
  <si>
    <t>EXECUÇÃO DE PAVIMENTO DE CONCRETO SIMPLES (PCS), FCK = 40 MPA, ESPESSURA DE 20,0 CM. AF_04/2022</t>
  </si>
  <si>
    <t>161,05</t>
  </si>
  <si>
    <t>EXECUÇÃO DE PAVIMENTO DE CONCRETO SIMPLES (PCS), FCK = 40 MPA, ESPESSURA DE 22,5 CM. AF_04/2022</t>
  </si>
  <si>
    <t>183,65</t>
  </si>
  <si>
    <t>EXECUÇÃO DE PAVIMENTO DE CONCRETO SIMPLES (PCS), FCK = 40 MPA, ESPESSURA DE 25,0 CM. AF_04/2022</t>
  </si>
  <si>
    <t>210,11</t>
  </si>
  <si>
    <t>EXECUÇÃO DE PAVIMENTO DE CONCRETO SIMPLES (PCS), FCK = 40 MPA, ESPESSURA DE 27,5 CM. AF_04/2022</t>
  </si>
  <si>
    <t>232,26</t>
  </si>
  <si>
    <t>EXECUÇÃO DE PAVIMENTO DE CONCRETO ARMADO (PCA), FCK = 30 MPA, ESPESSURA DE 15,0 CM. AF_04/2022</t>
  </si>
  <si>
    <t>225,81</t>
  </si>
  <si>
    <t>EXECUÇÃO DE PAVIMENTO DE CONCRETO ARMADO (PCA), FCK = 30 MPA, ESPESSURA DE 17,5 CM. AF_04/2022</t>
  </si>
  <si>
    <t>APLICAÇÃO DE LONA PLÁSTICA PARA EXECUÇÃO DE PAVIMENTOS DE CONCRETO. AF_04/2022</t>
  </si>
  <si>
    <t>1,76</t>
  </si>
  <si>
    <t>EXECUÇÃO DE JUNTAS DE CONTRAÇÃO PARA PAVIMENTOS DE CONCRETO. AF_04/2022</t>
  </si>
  <si>
    <t>APLICAÇÃO DE GRAXA EM BARRAS DE TRANSFERÊNCIA PARA EXECUÇÃO DE PAVIMENTO DE CONCRETO. AF_04/2022</t>
  </si>
  <si>
    <t>57,81</t>
  </si>
  <si>
    <t>BARRAS DE TRANSFERÊNCIA, AÇO CA-25 DE 16,0 MM, PARA EXECUÇÃO DE PAVIMENTO DE CONCRETO - FORNECIMENTO E INSTALAÇÃO. AF_04/2022</t>
  </si>
  <si>
    <t>BARRAS DE TRANSFERÊNCIA, AÇO CA-25 DE 20,0 MM, PARA EXECUÇÃO DE PAVIMENTO DE CONCRETO - FORNECIMENTO E INSTALAÇÃO. AF_04/2022</t>
  </si>
  <si>
    <t>19,51</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</si>
  <si>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</si>
  <si>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</si>
  <si>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</si>
  <si>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10,07</t>
  </si>
  <si>
    <t>EXECUÇÃO DE PAVIMENTO EM PARALELEPÍPEDOS, REJUNTAMENTO COM PÓ DE PEDRA. AF_05/2020</t>
  </si>
  <si>
    <t>75,56</t>
  </si>
  <si>
    <t>EXECUÇÃO DE PAVIMENTO EM PARALELEPÍPEDOS, REJUNTAMENTO COM ARGAMASSA TRAÇO 1:3 (CIMENTO E AREIA). AF_05/2020</t>
  </si>
  <si>
    <t>89,80</t>
  </si>
  <si>
    <t>EXECUÇÃO DE PAVIMENTO EM PEDRAS POLIÉDRICAS, REJUNTAMENTO COM PÓ DE PEDRA. AF_05/2020</t>
  </si>
  <si>
    <t>52,70</t>
  </si>
  <si>
    <t>77,81</t>
  </si>
  <si>
    <t>EXECUÇÃO DE PAVIMENTO DE CONCRETO SIMPLES (PCS), FCK = 35 MPA, ESPESSURA DE 15,0 CM. AF_04/2022</t>
  </si>
  <si>
    <t>124,95</t>
  </si>
  <si>
    <t>EXECUÇÃO DE PAVIMENTO DE CONCRETO SIMPLES (PCS), FCK = 35 MPA, ESPESSURA DE 16,0 CM. AF_04/2022</t>
  </si>
  <si>
    <t>131,79</t>
  </si>
  <si>
    <t>EXECUÇÃO DE PAVIMENTO DE CONCRETO SIMPLES (PCS), FCK = 40 MPA, ESPESSURA DE 16,0 CM. AF_04/2022</t>
  </si>
  <si>
    <t>160,36</t>
  </si>
  <si>
    <t>EXECUÇÃO DE PAVIMENTO DE CONCRETO SIMPLES (PCS), FCK = 35 MPA, ESPESSURA DE 17,5 CM. AF_04/2022</t>
  </si>
  <si>
    <t>139,34</t>
  </si>
  <si>
    <t>EXECUÇÃO PAVIMENTO DE CONCRETO SIMPLES (PCS), FCK = 35 MPA, ESPESSURA DE 20,0 CM. AF_04/2022</t>
  </si>
  <si>
    <t>156,29</t>
  </si>
  <si>
    <t>EXECUÇÃO PAVIMENTO DE CONCRETO SIMPLES (PCS), FCK = 35 MPA, ESPESSURA DE 22,5 CM. AF_04/2022</t>
  </si>
  <si>
    <t>178,29</t>
  </si>
  <si>
    <t>EXECUÇÃO DE PAVIMENTO DE CONCRETO SIMPLES (PCS), FCK = 35 MPA, ESPESSURA DE 25,0 CM. AF_04/2022</t>
  </si>
  <si>
    <t>204,15</t>
  </si>
  <si>
    <t>EXECUÇÃO PAVIMENTO DE CONCRETO SIMPLES (PCS), FCK = 35 MPA, ESPESSURA DE 27,5 CM. AF_04/2022</t>
  </si>
  <si>
    <t>225,71</t>
  </si>
  <si>
    <t>EXECUÇÃO DE PISO INDUSTRIAL DE CONCRETO ARMADO, FCK = 20 MPA, ESPESSURA DE 12,0 CM. AF_04/2022</t>
  </si>
  <si>
    <t>114,46</t>
  </si>
  <si>
    <t>EXECUÇÃO DE PISO INDUSTRIAL DE CONCRETO ARMADO, FCK = 20 MPA, ESPESSURA DE 14,0 CM. AF_04/2022</t>
  </si>
  <si>
    <t>133,74</t>
  </si>
  <si>
    <t>EXECUÇÃO DE PISO INDUSTRIAL DE CONCRETO ARMADO, FCK = 20 MPA, ESPESSURA DE 15,0 CM. AF_04/2022</t>
  </si>
  <si>
    <t>145,24</t>
  </si>
  <si>
    <t>EXECUÇÃO DE PISO INDUSTRIAL DE CONCRETO ARMADO, FCK = 20 MPA, ESPESSURA DE 18,0 CM. AF_04/2022</t>
  </si>
  <si>
    <t>167,67</t>
  </si>
  <si>
    <t>EXECUÇÃO DE PISO INDUSTRIAL DE CONCRETO ARMADO, FCK = 20 MPA, ESPESSURA DE 22,0 CM. AF_04/2022</t>
  </si>
  <si>
    <t>202,66</t>
  </si>
  <si>
    <t>EXECUÇÃO DE PASSEIO EM PISO INTERTRAVADO, COM BLOCO RAQUETE  22 X 13,5 CM, ESPESSURA 6 CM. AF_10/2022</t>
  </si>
  <si>
    <t>76,44</t>
  </si>
  <si>
    <t>EXECUÇÃO DE PAVIMENTO EM PISO INTERTRAVADO, COM BLOCO RAQUETE  22 X 13,5 CM, ESPESSURA 6 CM. AF_10/2022</t>
  </si>
  <si>
    <t>65,90</t>
  </si>
  <si>
    <t>312,44</t>
  </si>
  <si>
    <t>FORNECIMENTO E INSTALAÇÃO DE SUPORTE DE MADEIRA  PARA PLACAS DE SINALIZAÇÃO, EM SOLO, COM H= DE 2,5 M E SEÇÃO DE 7,5 X 7,5 CM. AF_03/2022</t>
  </si>
  <si>
    <t>109,60</t>
  </si>
  <si>
    <t>FORNECIMENTO E INSTALAÇÃO DE SUPORTE DE MADEIRA PARA PLACAS DE SINALIZAÇÃO, EM SOLO, COM H= DE 2,0 M E SEÇÃO DE 7,5 X 7,5 CM. AF_03/2022</t>
  </si>
  <si>
    <t>97,99</t>
  </si>
  <si>
    <t>FORNECIMENTO E INSTALAÇÃO DE SUPORTE DE MADEIRA PARA PLACAS DE SINALIZAÇÃO EM CONCRETO, COM H= DE 2,5 M E SEÇÃO DE 7,5 X 7,5 CM. AF_03/2022</t>
  </si>
  <si>
    <t>135,13</t>
  </si>
  <si>
    <t>FORNECIMENTO E INSTALAÇÃO DE SUPORTE DE MADEIRA PARA PLACAS DE SINALIZAÇÃO, EM BASE DE CONCRETO, COM H= DE 2,0 M E SEÇÃO DE 7,5 X 7,5 CM. AF_03/2022</t>
  </si>
  <si>
    <t>123,52</t>
  </si>
  <si>
    <t>EXECUÇÃO DE PAVIMENTO COM APLICAÇÃO DE CONCRETO ASFÁLTICO, CAMADA DE ROLAMENTO - EXCLUSIVE CARGA E TRANSPORTE. AF_11/2019</t>
  </si>
  <si>
    <t>1.449,23</t>
  </si>
  <si>
    <t>EXECUÇÃO DE PAVIMENTO COM APLICAÇÃO DE CONCRETO ASFÁLTICO, CAMADA DE BINDER - EXCLUSIVE CARGA E TRANSPORTE. AF_11/2019</t>
  </si>
  <si>
    <t>1.251,91</t>
  </si>
  <si>
    <t>FRESAGEM DE PAVIMENTO ASFÁLTICO (PROFUNDIDADE ATÉ 5,0 CM) - EXCLUSIVE TRANSPORTE. AF_11/2019</t>
  </si>
  <si>
    <t>7,02</t>
  </si>
  <si>
    <t>USINAGEM DE BRITA GRADUADA SIMPLES. AF_03/2020</t>
  </si>
  <si>
    <t>183,47</t>
  </si>
  <si>
    <t>USINAGEM DE BRITA GRADUADA TRATADA COM CIMENTO. AF_03/2020</t>
  </si>
  <si>
    <t>243,06</t>
  </si>
  <si>
    <t>USINAGEM DE CONCRETO PARA COMPACTAÇÃO COM ROLO. AF_03/2020</t>
  </si>
  <si>
    <t>326,26</t>
  </si>
  <si>
    <t>APLICAÇÃO MANUAL DE FUNDO SELADOR ACRÍLICO EM PANOS COM PRESENÇA DE VÃOS DE EDIFÍCIOS DE MÚLTIPLOS PAVIMENTOS. AF_03/2024</t>
  </si>
  <si>
    <t>4,67</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</si>
  <si>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</si>
  <si>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</si>
  <si>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5,64</t>
  </si>
  <si>
    <t>APLICAÇÃO MANUAL DE FUNDO SELADOR ACRÍLICO EM SUPERFÍCIES INTERNAS DA SACADA DE EDIFÍCIOS DE MÚLTIPLOS PAVIMENTOS. AF_03/2024</t>
  </si>
  <si>
    <t>APLICAÇÃO MANUAL DE FUNDO SELADOR ACRÍLICO EM PAREDES EXTERNAS DE CASAS. AF_03/2024</t>
  </si>
  <si>
    <t>4,72</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</si>
  <si>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</si>
  <si>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</si>
  <si>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</si>
  <si>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24,46</t>
  </si>
  <si>
    <t>APLICAÇÃO MANUAL DE PINTURA COM TINTA TEXTURIZADA ACRÍLICA EM SUPERFÍCIES INTERNAS DA SACADA DE EDIFÍCIOS DE MÚLTIPLOS PAVIMENTOS, UMA COR. AF_03/2024</t>
  </si>
  <si>
    <t>29,59</t>
  </si>
  <si>
    <t>APLICAÇÃO MANUAL DE PINTURA COM TINTA TEXTURIZADA ACRÍLICA EM PAREDES EXTERNAS DE CASAS, UMA COR. AF_03/2024</t>
  </si>
  <si>
    <t>21,84</t>
  </si>
  <si>
    <t>APLICAÇÃO MANUAL DE PINTURA COM TINTA TEXTURIZADA ACRÍLICA EM PANOS COM PRESENÇA DE VÃOS DE EDIFÍCIOS DE MÚLTIPLOS PAVIMENTOS, DUAS CORES. AF_03/2024</t>
  </si>
  <si>
    <t>25,10</t>
  </si>
  <si>
    <t>APLICAÇÃO MANUAL DE PINTURA COM TINTA TEXTURIZADA ACRÍLICA EM PANOS CEGOS DE FACHADA (SEM PRESENÇA DE VÃOS) DE EDIFÍCIOS DE MÚLTIPLOS PAVIMENTOS, DUAS CORES. AF_03/2024</t>
  </si>
  <si>
    <t>20,57</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</si>
  <si>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</si>
  <si>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</si>
  <si>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36,67</t>
  </si>
  <si>
    <t>APLICAÇÃO MANUAL DE PINTURA COM TINTA TEXTURIZADA ACRÍLICA EM PAREDES EXTERNAS DE CASAS, DUAS CORES. AF_03/2024</t>
  </si>
  <si>
    <t>APLICAÇÃO MANUAL DE PINTURA COM TINTA TEXTURIZADA ACRÍLICA EM MOLDURAS DE EPS. AF_03/2024</t>
  </si>
  <si>
    <t>31,05</t>
  </si>
  <si>
    <t>FUNDO SELADOR ACRÍLICO, APLICAÇÃO MANUAL EM TETO, UMA DEMÃO. AF_04/2023</t>
  </si>
  <si>
    <t>4,79</t>
  </si>
  <si>
    <t>FUNDO SELADOR ACRÍLICO, APLICAÇÃO MANUAL EM PAREDE, UMA DEMÃO. AF_04/2023</t>
  </si>
  <si>
    <t>PINTURA LÁTEX ACRÍLICA PREMIUM, APLICAÇÃO MANUAL EM TETO, DUAS DEMÃOS. AF_04/2023</t>
  </si>
  <si>
    <t>14,88</t>
  </si>
  <si>
    <t>PINTURA LÁTEX ACRÍLICA PREMIUM, APLICAÇÃO MANUAL EM PAREDES, DUAS DEMÃOS. AF_04/2023</t>
  </si>
  <si>
    <t>12,75</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</si>
  <si>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</si>
  <si>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</si>
  <si>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</si>
  <si>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27,57</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</si>
  <si>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</si>
  <si>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</si>
  <si>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</si>
  <si>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AF_03/2024</t>
  </si>
  <si>
    <t>14,43</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</si>
  <si>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</si>
  <si>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</si>
  <si>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21,10</t>
  </si>
  <si>
    <t>APLICAÇÃO MANUAL DE TINTA LÁTEX ACRÍLICA EM SUPERFÍCIES INTERNAS DE SACADA DE EDIFÍCIOS DE MÚLTIPLOS PAVIMENTOS, DUAS DEMÃOS. AF_03/2024</t>
  </si>
  <si>
    <t>APLICAÇÃO MANUAL DE TINTA LÁTEX ACRÍLICA EM PAREDE EXTERNAS DE CASAS, DUAS DEMÃOS. AF_03/2024</t>
  </si>
  <si>
    <t>15,17</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</si>
  <si>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</si>
  <si>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</si>
  <si>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</si>
  <si>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24,99</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</si>
  <si>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</si>
  <si>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</si>
  <si>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</si>
  <si>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22,34</t>
  </si>
  <si>
    <t>APLICAÇÃO MANUAL DE MASSA ACRÍLICA EM PANOS DE FACHADA SEM PRESENÇA DE VÃOS, DE EDIFÍCIOS DE MÚLTIPLOS PAVIMENTOS, DUAS DEMÃOS. AF_03/2024</t>
  </si>
  <si>
    <t>14,06</t>
  </si>
  <si>
    <t>APLICAÇÃO MANUAL DE MASSA ACRÍLICA EM SUPERFÍCIES EXTERNAS DE SACADA DE EDIFÍCIOS DE MÚLTIPLOS PAVIMENTOS, DUAS DEMÃOS. AF_03/2024</t>
  </si>
  <si>
    <t>37,73</t>
  </si>
  <si>
    <t>APLICAÇÃO MANUAL DE MASSA ACRÍLICA EM SUPERFÍCIES INTERNAS DE SACADA DE EDIFÍCIOS DE MÚLTIPLOS PAVIMENTOS, DUAS DEMÃOS. AF_03/2024</t>
  </si>
  <si>
    <t>44,30</t>
  </si>
  <si>
    <t>APLICAÇÃO MANUAL DE MASSA ACRÍLICA EM PAREDES EXTERNAS DE CASAS, DUAS DEMÃOS. AF_03/2024</t>
  </si>
  <si>
    <t>24,28</t>
  </si>
  <si>
    <t>PINTURA LÁTEX ACRÍLICA ECONÔMICA, APLICAÇÃO MANUAL EM TETO, DUAS DEMÃOS. AF_04/2023</t>
  </si>
  <si>
    <t>11,13</t>
  </si>
  <si>
    <t>PINTURA LÁTEX ACRÍLICA STANDARD, APLICAÇÃO MANUAL EM TETO, DUAS DEMÃOS. AF_04/2023</t>
  </si>
  <si>
    <t>12,52</t>
  </si>
  <si>
    <t>PINTURA LÁTEX ACRÍLICA ECONÔMICA, APLICAÇÃO MANUAL EM PAREDES, DUAS DEMÃOS. AF_04/2023</t>
  </si>
  <si>
    <t>PINTURA LÁTEX ACRÍLICA STANDARD, APLICAÇÃO MANUAL EM PAREDES, DUAS DEMÃOS. AF_04/2023</t>
  </si>
  <si>
    <t>LIXAMENTO DE MADEIRA PARA APLICAÇÃO DE FUNDO OU PINTURA. AF_01/2021</t>
  </si>
  <si>
    <t>1,72</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</si>
  <si>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</si>
  <si>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</si>
  <si>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</si>
  <si>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</si>
  <si>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15,58</t>
  </si>
  <si>
    <t>APLICAÇÃO MASSA EPÓXI PARA MADEIRA, PARA PINTURA COM TINTA PU DE ACABAMENTO (PIGMENTADA). AF_01/2021</t>
  </si>
  <si>
    <t>33,58</t>
  </si>
  <si>
    <t>PINTURA VERNIZ (INCOLOR) ALQUÍDICO EM MADEIRA, USO INTERNO E EXTERNO, 1 DEMÃO. AF_01/2021</t>
  </si>
  <si>
    <t>9,87</t>
  </si>
  <si>
    <t>PINTURA VERNIZ (INCOLOR) ALQUÍDICO EM MADEIRA, USO INTERNO, 1 DEMÃO. AF_01/2021</t>
  </si>
  <si>
    <t>10,19</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</si>
  <si>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</si>
  <si>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</si>
  <si>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</si>
  <si>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</si>
  <si>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</si>
  <si>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</si>
  <si>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</si>
  <si>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</si>
  <si>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18,31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</si>
  <si>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</si>
  <si>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</si>
  <si>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</si>
  <si>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</si>
  <si>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14,91</t>
  </si>
  <si>
    <t>PINTURA VERNIZ (INCOLOR) ALQUÍDICO EM MADEIRA, USO INTERNO E EXTERNO, 3 DEMÃOS. AF_01/2021</t>
  </si>
  <si>
    <t>29,62</t>
  </si>
  <si>
    <t>PINTURA VERNIZ (INCOLOR) ALQUÍDICO EM MADEIRA, USO INTERNO, 3 DEMÃOS. AF_01/2021</t>
  </si>
  <si>
    <t>30,60</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</si>
  <si>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</si>
  <si>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</si>
  <si>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</si>
  <si>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</si>
  <si>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</si>
  <si>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22,37</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</si>
  <si>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</si>
  <si>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</si>
  <si>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</si>
  <si>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</si>
  <si>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</si>
  <si>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1,24</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</si>
  <si>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</si>
  <si>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</si>
  <si>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</si>
  <si>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22,55</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</si>
  <si>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</si>
  <si>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</si>
  <si>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13,12</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</si>
  <si>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</si>
  <si>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</si>
  <si>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25,51</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</si>
  <si>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</si>
  <si>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</si>
  <si>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</si>
  <si>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19,12</t>
  </si>
  <si>
    <t>PINTURA COM TINTA EPOXÍDICA DE ACABAMENTO APLICADA A ROLO OU PINCEL SOBRE PERFIL METÁLICO EXECUTADO EM FÁBRICA (POR DEMÃO). AF_01/2020</t>
  </si>
  <si>
    <t>22,21</t>
  </si>
  <si>
    <t>PINTURA COM TINTA ACRÍLICA DE FUNDO PULVERIZADA SOBRE SUPERFÍCIES METÁLICAS (EXCETO PERFIL) EXECUTADO EM OBRA (POR DEMÃO). AF_01/2020_PE</t>
  </si>
  <si>
    <t>11,90</t>
  </si>
  <si>
    <t>PINTURA COM TINTA ACRÍLICA DE FUNDO APLICADA A ROLO OU PINCEL SOBRE SUPERFÍCIES METÁLICAS (EXCETO PERFIL) EXECUTADO EM OBRA (POR DEMÃO). AF_01/2020</t>
  </si>
  <si>
    <t>14,97</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</si>
  <si>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</si>
  <si>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</si>
  <si>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</si>
  <si>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</si>
  <si>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23,02</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</si>
  <si>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</si>
  <si>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</si>
  <si>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9,93</t>
  </si>
  <si>
    <t>PINTURA COM TINTA ALQUÍDICA DE ACABAMENTO (ESMALTE SINTÉTICO BRILHANTE) APLICADA A ROLO OU PINCEL SOBRE PERFIL METÁLICO EXECUTADO EM FÁBRICA (POR DEMÃO). AF_01/2020</t>
  </si>
  <si>
    <t>10,46</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</si>
  <si>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</si>
  <si>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</si>
  <si>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22,91</t>
  </si>
  <si>
    <t>PINTURA COM TINTA ALQUÍDICA DE ACABAMENTO (ESMALTE SINTÉTICO FOSCO) PULVERIZADA SOBRE PERFIL METÁLICO EXECUTADO EM FÁBRICA (POR DEMÃO). AF_01/2020_PE</t>
  </si>
  <si>
    <t>10,02</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</si>
  <si>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</si>
  <si>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</si>
  <si>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22,88</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</si>
  <si>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</si>
  <si>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</si>
  <si>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</si>
  <si>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44,43</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</si>
  <si>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</si>
  <si>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</si>
  <si>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</si>
  <si>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46,05</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</si>
  <si>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</si>
  <si>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</si>
  <si>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45,56</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</si>
  <si>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</si>
  <si>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</si>
  <si>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</si>
  <si>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45,95</t>
  </si>
  <si>
    <t>PREPARO DO PISO CIMENTADO PARA PINTURA - LIXAMENTO E LIMPEZA. AF_05/2021</t>
  </si>
  <si>
    <t>3,27</t>
  </si>
  <si>
    <t>PINTURA HIDROFUGANTE COM SILICONE, APLICAÇÃO MANUAL, 2 DEMÃOS. AF_05/2021</t>
  </si>
  <si>
    <t>31,89</t>
  </si>
  <si>
    <t>PINTURA DE PISO COM TINTA ACRÍLICA, APLICAÇÃO MANUAL, 2 DEMÃOS, INCLUSO FUNDO PREPARADOR. AF_05/2021</t>
  </si>
  <si>
    <t>PINTURA DE PISO COM TINTA ACRÍLICA, APLICAÇÃO MANUAL, 3 DEMÃOS, INCLUSO FUNDO PREPARADOR. AF_05/2021</t>
  </si>
  <si>
    <t>25,94</t>
  </si>
  <si>
    <t>PINTURA DE PISO COM TINTA EPÓXI, APLICAÇÃO MANUAL, 2 DEMÃOS, INCLUSO PRIMER EPÓXI. AF_05/2021</t>
  </si>
  <si>
    <t>59,33</t>
  </si>
  <si>
    <t>PINTURA DE RODAPÉ COM TINTA EPÓXI, APLICAÇÃO MANUAL, 2 DEMÃOS, INCLUSÃO PRIMER EPÓXI. AF_05/2021</t>
  </si>
  <si>
    <t>12,37</t>
  </si>
  <si>
    <t>PINTURA DE RODAPÉ EM PEDRA DECORATIVA COM VERNIZ DE POLIURETANO, APLICAÇÃO MANUAL, 3 DEMÃOS. AF_05/2021</t>
  </si>
  <si>
    <t>4,71</t>
  </si>
  <si>
    <t>PINTURA DE MEIO-FIO COM TINTA BRANCA A BASE DE CAL (CAIAÇÃO). AF_05/2021</t>
  </si>
  <si>
    <t>1,49</t>
  </si>
  <si>
    <t>ENCERAMENTO DE PISO EM MADEIRA. AF_05/2021</t>
  </si>
  <si>
    <t>3,14</t>
  </si>
  <si>
    <t>PINTURA DE DEMARCAÇÃO DE VAGA COM TINTA ACRÍLICA, E = 10 CM, APLICAÇÃO MANUAL. AF_05/2021</t>
  </si>
  <si>
    <t>4,12</t>
  </si>
  <si>
    <t>PINTURA DE FAIXA DE PEDESTRE OU ZEBRADA COM TINTA ACRÍLICA, E  = 30 CM, APLICAÇÃO MANUAL. AF_05/2021</t>
  </si>
  <si>
    <t>PINTURA DE DEMARCAÇÃO DE QUADRA POLIESPORTIVA COM TINTA ACRÍLICA, E = 5 CM, APLICAÇÃO MANUAL. AF_05/2021</t>
  </si>
  <si>
    <t>9,10</t>
  </si>
  <si>
    <t>PINTURA DE DEMARCAÇÃO DE QUADRA POLIESPORTIVA COM BORRACHA CLORADA, E = 5 CM, APLICAÇÃO MANUAL. AF_05/2021</t>
  </si>
  <si>
    <t>9,55</t>
  </si>
  <si>
    <t>PINTURA DE DEMARCAÇÃO DE QUADRA POLIESPORTIVA COM TINTA EPÓXI, E = 5 CM, APLICAÇÃO MANUAL. AF_05/2021</t>
  </si>
  <si>
    <t>9,98</t>
  </si>
  <si>
    <t>PINTURA DE DEMARCAÇÃO DE VAGA COM TINTA EPÓXI, E = 10 CM, APLICAÇÃO MANUAL. AF_05/2021</t>
  </si>
  <si>
    <t>PINTURA DE FAIXA DE PEDESTRE OU ZEBRADA COM TINTA EPÓXI, E  = 30 CM, APLICAÇÃO MANUAL. AF_05/2021</t>
  </si>
  <si>
    <t>42,22</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</si>
  <si>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</si>
  <si>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</si>
  <si>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</si>
  <si>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44,49</t>
  </si>
  <si>
    <t>PINTURA DE SINALIZAÇÃO VERTICAL DE SEGURANÇA, FAIXAS AMARELA E PRETA, APLICAÇÃO MANUAL, 2 DEMÃOS. AF_05/2021</t>
  </si>
  <si>
    <t>77,08</t>
  </si>
  <si>
    <t>PISO CIMENTADO, TRAÇO 1:3 (CIMENTO E AREIA), ACABAMENTO LISO, ESPESSURA 4,0 CM, PREPARO MECÂNICO DA ARGAMASSA. AF_09/2020</t>
  </si>
  <si>
    <t>53,57</t>
  </si>
  <si>
    <t>PISO CIMENTADO, TRAÇO 1:3 (CIMENTO E AREIA), ACABAMENTO RÚSTICO, ESPESSURA 4,0 CM, PREPARO MECÂNICO DA ARGAMASSA. AF_09/2020</t>
  </si>
  <si>
    <t>PISO EM TACO DE MADEIRA 7X42CM, FIXADO COM COLA BASE DE PVA. AF_09/2020</t>
  </si>
  <si>
    <t>254,14</t>
  </si>
  <si>
    <t>ASSOALHO DE MADEIRA. AF_09/2020</t>
  </si>
  <si>
    <t>394,72</t>
  </si>
  <si>
    <t>PISO EM TACO DE MADEIRA 7X21CM, FIXADO COM COLA BASE DE PVA. AF_09/2020</t>
  </si>
  <si>
    <t>260,07</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</si>
  <si>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</si>
  <si>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</si>
  <si>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53,37</t>
  </si>
  <si>
    <t>REVESTIMENTO CERÂMICO PARA PISO COM PLACAS TIPO ESMALTADA EXTRA DE DIMENSÕES 35X35 CM APLICADA EM AMBIENTES DE ÁREA MAIOR QUE 10 M2. AF_02/2023_PE</t>
  </si>
  <si>
    <t>46,80</t>
  </si>
  <si>
    <t>REVESTIMENTO CERÂMICO PARA PISO COM PLACAS TIPO ESMALTADA EXTRA DE DIMENSÕES 45X45 CM APLICADA EM AMBIENTES DE ÁREA MENOR QUE 5 M2. AF_02/2023_PE</t>
  </si>
  <si>
    <t>63,55</t>
  </si>
  <si>
    <t>REVESTIMENTO CERÂMICO PARA PISO COM PLACAS TIPO ESMALTADA EXTRA DE DIMENSÕES 45X45 CM APLICADA EM AMBIENTES DE ÁREA ENTRE 5 M2 E 10 M2. AF_02/2023_PE</t>
  </si>
  <si>
    <t>54,38</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</si>
  <si>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</si>
  <si>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</si>
  <si>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95,21</t>
  </si>
  <si>
    <t>REVESTIMENTO CERÂMICO PARA PISO COM PLACAS TIPO ESMALTADA EXTRA DE DIMENSÕES 60X60 CM APLICADA EM AMBIENTES DE ÁREA ENTRE 5 M2 E 10 M2. AF_02/2023_PE</t>
  </si>
  <si>
    <t>84,26</t>
  </si>
  <si>
    <t>REVESTIMENTO CERÂMICO PARA PISO COM PLACAS TIPO ESMALTADA EXTRA DE DIMENSÕES 60X60 CM APLICADA EM AMBIENTES DE ÁREA MAIOR QUE 10 M2. AF_02/2023_PE</t>
  </si>
  <si>
    <t>75,51</t>
  </si>
  <si>
    <t>REVESTIMENTO CERÂMICO PARA PISO COM PLACAS TIPO PORCELANATO DE DIMENSÕES 45X45 CM APLICADA EM AMBIENTES DE ÁREA MENOR QUE 5 M². AF_02/2023_PE</t>
  </si>
  <si>
    <t>138,91</t>
  </si>
  <si>
    <t>REVESTIMENTO CERÂMICO PARA PISO COM PLACAS TIPO PORCELANATO DE DIMENSÕES 45X45 CM APLICADA EM AMBIENTES DE ÁREA ENTRE 5 M² E 10 M². AF_02/2023_PE</t>
  </si>
  <si>
    <t>127,96</t>
  </si>
  <si>
    <t>REVESTIMENTO CERÂMICO PARA PISO COM PLACAS TIPO PORCELANATO DE DIMENSÕES 45X45 CM APLICADA EM AMBIENTES DE ÁREA MAIOR QUE 10 M². AF_02/2023_PE</t>
  </si>
  <si>
    <t>119,95</t>
  </si>
  <si>
    <t>REVESTIMENTO CERÂMICO PARA PISO COM PLACAS TIPO PORCELANATO DE DIMENSÕES 60X60 CM APLICADA EM AMBIENTES DE ÁREA MENOR QUE 5 M². AF_02/2023_PE</t>
  </si>
  <si>
    <t>155,93</t>
  </si>
  <si>
    <t>REVESTIMENTO CERÂMICO PARA PISO COM PLACAS TIPO PORCELANATO DE DIMENSÕES 60X60 CM APLICADA EM AMBIENTES DE ÁREA ENTRE 5 M² E 10 M². AF_02/2023_PE</t>
  </si>
  <si>
    <t>143,63</t>
  </si>
  <si>
    <t>REVESTIMENTO CERÂMICO PARA PISO COM PLACAS TIPO PORCELANATO DE DIMENSÕES 60X60 CM APLICADA EM AMBIENTES DE ÁREA MAIOR QUE 10 M². AF_02/2023_PE</t>
  </si>
  <si>
    <t>134,38</t>
  </si>
  <si>
    <t>REVESTIMENTO CERÂMICO PARA PISO COM PLACAS TIPO ESMALTADA PADRÃO POPULAR DE DIMENSÕES 35X35 CM APLICADA EM AMBIENTES DE ÁREA MENOR QUE 5 M2. AF_02/2023_PE</t>
  </si>
  <si>
    <t>54,98</t>
  </si>
  <si>
    <t>REVESTIMENTO CERÂMICO PARA PISO COM PLACAS TIPO ESMALTADA PADRÃO POPULAR DE DIMENSÕES 35X35 CM APLICADA EM AMBIENTES DE ÁREA ENTRE 5 M2 E 10 M2. AF_02/2023_PE</t>
  </si>
  <si>
    <t>48,85</t>
  </si>
  <si>
    <t>REVESTIMENTO CERÂMICO PARA PISO COM PLACAS TIPO ESMALTADA PADRÃO POPULAR DE DIMENSÕES 35X35 CM APLICADA EM AMBIENTES DE ÁREA MAIOR QUE 10 M2. AF_02/2023_PE</t>
  </si>
  <si>
    <t>42,30</t>
  </si>
  <si>
    <t>REVESTIMENTO CERÂMICO PARA PISO COM PLACAS TIPO ESMALTADA EXTRA DE DIMENSÕES 80X80 CM APLICADA EM AMBIENTES DE ÁREA MENOR QUE 5 M². AF_02/2023_PE</t>
  </si>
  <si>
    <t>98,50</t>
  </si>
  <si>
    <t>REVESTIMENTO CERÂMICO PARA PISO COM PLACAS TIPO ESMALTADA EXTRA DE DIMENSÕES 80X80 CM APLICADA EM AMBIENTES DE ÁREA ENTRE 5 M² E 10 M². AF_02/2023_PE</t>
  </si>
  <si>
    <t>86,23</t>
  </si>
  <si>
    <t>REVESTIMENTO CERÂMICO PARA PISO COM PLACAS TIPO ESMALTADA EXTRA DE DIMENSÕES 80X80 CM APLICADA EM AMBIENTES DE ÁREA MAIOR QUE 10 M². AF_02/2023_PE</t>
  </si>
  <si>
    <t>75,87</t>
  </si>
  <si>
    <t>REVESTIMENTO CERÂMICO PARA PISO COM PLACAS TIPO PORCELANATO DE DIMENSÕES 80X80 CM APLICADA EM AMBIENTES DE ÁREA MENOR QUE 5 M². AF_02/2023_PE</t>
  </si>
  <si>
    <t>159,87</t>
  </si>
  <si>
    <t>REVESTIMENTO CERÂMICO PARA PISO COM PLACAS TIPO PORCELANATO DE DIMENSÕES 80X80 CM APLICADA EM AMBIENTES DE ÁREA ENTRE 5 M² E 10 M². AF_02/2023_PE</t>
  </si>
  <si>
    <t>146,00</t>
  </si>
  <si>
    <t>REVESTIMENTO CERÂMICO PARA PISO COM PLACAS TIPO PORCELANATO DE DIMENSÕES 80X80 CM APLICADA EM AMBIENTES DE ÁREA MAIOR QUE 10 M². AF_02/2023_PE</t>
  </si>
  <si>
    <t>134,85</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</si>
  <si>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</si>
  <si>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</si>
  <si>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65,94</t>
  </si>
  <si>
    <t>REVESTIMENTO CERÂMICO PARA PISO COM PLACAS TIPO ESMALTADA EXTRA DE DIMENSÕES 35X35 CM APLICADA EM DIAGONAL EM AMBIENTES DE ÁREA ENTRE 5 M² E 10 M². AF_02/2023_PE</t>
  </si>
  <si>
    <t>57,65</t>
  </si>
  <si>
    <t>REVESTIMENTO CERÂMICO PARA PISO COM PLACAS TIPO ESMALTADA PADRÃO POPULAR DE DIMENSÕES 35X35 CM APLICADA EM DIAGONAL EM AMBIENTES DE ÁREA ENTRE 5 M² E 10 M². AF_02/2023_PE</t>
  </si>
  <si>
    <t>53,00</t>
  </si>
  <si>
    <t>REVESTIMENTO CERÂMICO PARA PISO COM PLACAS TIPO ESMALTADA EXTRA DE DIMENSÕES 35X35 CM APLICADA EM DIAGONAL EM AMBIENTES DE ÁREA MAIOR QUE 10 M². AF_02/2023_PE</t>
  </si>
  <si>
    <t>48,92</t>
  </si>
  <si>
    <t>REVESTIMENTO CERÂMICO PARA PISO COM PLACAS TIPO ESMALTADA PADRÃO POPULAR DE DIMENSÕES 35X35 CM APLICADA EM DIAGONAL EM AMBIENTES DE ÁREA MAIOR QUE 10 M². AF_02/2023_PE</t>
  </si>
  <si>
    <t>44,35</t>
  </si>
  <si>
    <t>REVESTIMENTO CERÂMICO PARA PISO COM PLACAS TIPO ESMALTADA EXTRA DE DIMENSÕES 45X45 CM APLICADA EM DIAGONAL EM AMBIENTES DE ÁREA MENOR QUE 5 M². AF_02/2023_PE</t>
  </si>
  <si>
    <t>87,55</t>
  </si>
  <si>
    <t>REVESTIMENTO CERÂMICO PARA PISO COM PLACAS TIPO ESMALTADA EXTRA DE DIMENSÕES 45X45 CM APLICADA EM DIAGONAL EM AMBIENTES DE ÁREA ENTRE 5 M² E 10 M². AF_02/2023_PE</t>
  </si>
  <si>
    <t>61,18</t>
  </si>
  <si>
    <t>REVESTIMENTO CERÂMICO PARA PISO COM PLACAS TIPO ESMALTADA EXTRA DE DIMENSÕES 45X45 CM APLICADA EM DIAGONAL EM AMBIENTES DE ÁREA MAIOR QUE 10 M². AF_02/2023_PE</t>
  </si>
  <si>
    <t>49,91</t>
  </si>
  <si>
    <t>REVESTIMENTO CERÂMICO PARA PISO COM PLACAS TIPO PORCELANATO DE DIMENSÕES 45X45 CM APLICADA EM DIAGONAL EM AMBIENTES DE ÁREA MENOR QUE 5 M². AF_02/2023_PE</t>
  </si>
  <si>
    <t>170,50</t>
  </si>
  <si>
    <t>REVESTIMENTO CERÂMICO PARA PISO COM PLACAS TIPO PORCELANATO DE DIMENSÕES 45X45 CM APLICADA EM DIAGONAL EM AMBIENTES DE ÁREA ENTRE 5 M² E 10 M². AF_02/2023_PE</t>
  </si>
  <si>
    <t>136,90</t>
  </si>
  <si>
    <t>REVESTIMENTO CERÂMICO PARA PISO COM PLACAS TIPO PORCELANATO DE DIMENSÕES 45X45 CM APLICADA EM DIAGONAL EM AMBIENTES DE ÁREA MAIOR QUE 10 M². AF_02/2023_PE</t>
  </si>
  <si>
    <t>123,95</t>
  </si>
  <si>
    <t>PISO EM GRANITO APLICADO EM AMBIENTES INTERNOS. AF_09/2020</t>
  </si>
  <si>
    <t>386,81</t>
  </si>
  <si>
    <t>PISO EM MÁRMORE APLICADO EM AMBIENTES INTERNOS. AF_09/2020</t>
  </si>
  <si>
    <t>442,85</t>
  </si>
  <si>
    <t>PISO ELEVADO COM ESTRUTURA EM AÇO, COMPOSTO POR PEDESTAIS E LONGARINAS. AF_09/2020</t>
  </si>
  <si>
    <t>414,06</t>
  </si>
  <si>
    <t>PISO CIMENTADO, TRAÇO 1:3 (CIMENTO E AREIA), ACABAMENTO LISO, ESPESSURA 2,0 CM, PREPARO MECÂNICO DA ARGAMASSA. AF_09/2020</t>
  </si>
  <si>
    <t>36,24</t>
  </si>
  <si>
    <t>PISO CIMENTADO, TRAÇO 1:3 (CIMENTO E AREIA), ACABAMENTO LISO, ESPESSURA 3,0 CM, PREPARO MECÂNICO DA ARGAMASSA. AF_09/2020</t>
  </si>
  <si>
    <t>PISO CIMENTADO, TRAÇO 1:3 (CIMENTO E AREIA), ACABAMENTO RÚSTICO, ESPESSURA 2,0 CM, PREPARO MECÂNICO DA ARGAMASSA. AF_09/2020</t>
  </si>
  <si>
    <t>33,92</t>
  </si>
  <si>
    <t>PISO CIMENTADO, TRAÇO 1:3 (CIMENTO E AREIA), ACABAMENTO RÚSTICO, ESPESSURA 3,0 CM, PREPARO MECÂNICO DA ARGAMASSA. AF_09/2020</t>
  </si>
  <si>
    <t>RODAPÉ EM GRANITO, ALTURA 10 CM. AF_09/2020</t>
  </si>
  <si>
    <t>69,80</t>
  </si>
  <si>
    <t>RODAPÉ EM LADRILHO HIDRÁULICO, ALTURA 7 CM. AF_09/2020</t>
  </si>
  <si>
    <t>41,61</t>
  </si>
  <si>
    <t>RODAPÉ EM POLIESTIRENO, ALTURA 5 CM. AF_09/2020</t>
  </si>
  <si>
    <t>65,61</t>
  </si>
  <si>
    <t>SOLEIRA EM GRANITO, LARGURA 15 CM, ESPESSURA 2,0 CM. AF_09/2020</t>
  </si>
  <si>
    <t>99,18</t>
  </si>
  <si>
    <t>PISO EM PEDRA PORTUGUESA ASSENTADO SOBRE ARGAMASSA SECA DE CIMENTO E AREIA, TRAÇO 1:3, REJUNTADO COM CIMENTO COMUM. AF_05/2020</t>
  </si>
  <si>
    <t>220,22</t>
  </si>
  <si>
    <t>PISO EM LADRILHO HIDRÁULICO APLICADO EM AMBIENTES EXTERNOS. AF_05/2020</t>
  </si>
  <si>
    <t>156,82</t>
  </si>
  <si>
    <t>PISO EM LADRILHO HIDRÁULICO APLICADO EM AMBIENTES INTERNOS DE ÁREA MENOR QUE 5 M², INCLUSO APLICAÇÃO DE RESINA. AF_09/2020</t>
  </si>
  <si>
    <t>279,95</t>
  </si>
  <si>
    <t>PISO EM LADRILHO HIDRÁULICO APLICADO EM AMBIENTES INTERNOS DE ÁREA ENTRE 5 E 15 M², INCLUSO APLICAÇÃO DE RESINA. AF_09/2020</t>
  </si>
  <si>
    <t>196,18</t>
  </si>
  <si>
    <t>PISO EM PEDRA  ASSENTADO SOBRE ARGAMASSA 1:3 (CIMENTO E AREIA). AF_09/2020</t>
  </si>
  <si>
    <t>322,79</t>
  </si>
  <si>
    <t>PISO EM PEDRA ARDÓSIA ASSENTADO SOBRE ARGAMASSA 1:3 (CIMENTO E AREIA). AF_09/2020</t>
  </si>
  <si>
    <t>96,57</t>
  </si>
  <si>
    <t>PISO PODOTÁTIL DE ALERTA OU DIRECIONAL, DE BORRACHA, ASSENTADO SOBRE ARGAMASSA. AF_05/2020</t>
  </si>
  <si>
    <t>193,81</t>
  </si>
  <si>
    <t>PISO VINÍLICO SEMI-FLEXÍVEL EM PLACAS, PADRÃO LISO, ESPESSURA 3,2 MM, FIXADO COM COLA. AF_09/2020</t>
  </si>
  <si>
    <t>229,81</t>
  </si>
  <si>
    <t>PISO DE BORRACHA PASTILHADO/FRISADO, ESPESSURA 7MM, ASSENTADO COM ARGAMASSA. AF_09/2020</t>
  </si>
  <si>
    <t>308,02</t>
  </si>
  <si>
    <t>PISO DE BORRACHA PASTILHADO, ESPESSURA 15MM, ASSENTADO COM ARGAMASSA. AF_09/2020</t>
  </si>
  <si>
    <t>471,55</t>
  </si>
  <si>
    <t>PISO DE BORRACHA ESPORTIVO, ESPESSURA 15MM, ASSENTADO COM ARGAMASSA. AF_09/2020</t>
  </si>
  <si>
    <t>483,41</t>
  </si>
  <si>
    <t>PISO DE BORRACHA PASTILHADO, ESPESSURA 3,5MM, FIXADO COM ADESIVO ACRÍLICO. AF_09/2020</t>
  </si>
  <si>
    <t>115,88</t>
  </si>
  <si>
    <t>PISO DE BORRACHA CANELADO, ESPESSURA 3,5MM, FIXADO COM ADESIVO ACRÍLICO. AF_09/2020</t>
  </si>
  <si>
    <t>139,35</t>
  </si>
  <si>
    <t>PREPARO DE CONTRAPISO COM POLITRIZ. AF_09/2020</t>
  </si>
  <si>
    <t>3,28</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</si>
  <si>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</si>
  <si>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</si>
  <si>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396,75</t>
  </si>
  <si>
    <t>PISO EM MÁRMORE APLICADO EM CALÇADAS OU PISOS EXTERNOS. AF_05/2020</t>
  </si>
  <si>
    <t>452,79</t>
  </si>
  <si>
    <t>SOLEIRA EM MÁRMORE, LARGURA 15 CM, ESPESSURA 2,0 CM. AF_09/2020</t>
  </si>
  <si>
    <t>80,20</t>
  </si>
  <si>
    <t>RODAPÉ EM MÁRMORE, ALTURA 7 CM. AF_09/2020</t>
  </si>
  <si>
    <t>52,57</t>
  </si>
  <si>
    <t>RODAPÉ EM MADEIRA, ALTURA 7CM, FIXADO COM COLA. AF_09/2020</t>
  </si>
  <si>
    <t>RODAPÉ EM MADEIRA, ALTURA 7CM, FIXADO COM COLA E PARAFUSOS. AF_09/2020</t>
  </si>
  <si>
    <t>37,24</t>
  </si>
  <si>
    <t>RODAPÉ CERÂMICO DE 7CM DE ALTURA COM PLACAS TIPO ESMALTADA EXTRA  DE DIMENSÕES 35X35CM. AF_02/2023</t>
  </si>
  <si>
    <t>RODAPÉ CERÂMICO DE 7CM DE ALTURA COM PLACAS TIPO ESMALTADA EXTRA DE DIMENSÕES 45X45CM. AF_02/2023</t>
  </si>
  <si>
    <t>7,53</t>
  </si>
  <si>
    <t>RODAPÉ CERÂMICO DE 7CM DE ALTURA COM PLACAS TIPO ESMALTADA EXTRA DE DIMENSÕES 60X60CM. AF_02/2023</t>
  </si>
  <si>
    <t>13,66</t>
  </si>
  <si>
    <t>RODAPÉ CERÂMICO DE 7CM DE ALTURA COM PLACAS TIPO ESMALTADA COMERCIAL DE DIMENSÕES 35X35CM (PADRAO POPULAR). AF_02/2023</t>
  </si>
  <si>
    <t>6,22</t>
  </si>
  <si>
    <t>RODAPÉ EM ARDÓSIA ALTURA 10CM. AF_09/2020</t>
  </si>
  <si>
    <t>47,60</t>
  </si>
  <si>
    <t>RODAPÉ EM MARMORITE, ALTURA 10CM. AF_09/2020</t>
  </si>
  <si>
    <t>EXECUÇÃO DE PASSEIO (CALÇADA) OU PISO DE CONCRETO COM CONCRETO MOLDADO IN LOCO, FEITO EM OBRA, ACABAMENTO CONVENCIONAL, NÃO ARMADO. AF_08/2022</t>
  </si>
  <si>
    <t>772,49</t>
  </si>
  <si>
    <t>EXECUÇÃO DE PASSEIO (CALÇADA) OU PISO DE CONCRETO COM CONCRETO MOLDADO IN LOCO, USINADO C20, ACABAMENTO CONVENCIONAL, NÃO ARMADO. AF_08/2022</t>
  </si>
  <si>
    <t>698,22</t>
  </si>
  <si>
    <t>EXECUÇÃO DE PASSEIO (CALÇADA) OU PISO DE CONCRETO COM CONCRETO MOLDADO IN LOCO, FEITO EM OBRA, ACABAMENTO CONVENCIONAL, ESPESSURA 6 CM, ARMADO. AF_08/2022</t>
  </si>
  <si>
    <t>74,48</t>
  </si>
  <si>
    <t>EXECUÇÃO DE PASSEIO (CALÇADA) OU PISO DE CONCRETO COM CONCRETO MOLDADO IN LOCO, USINADO, ACABAMENTO CONVENCIONAL, ESPESSURA 6 CM, ARMADO. AF_08/2022</t>
  </si>
  <si>
    <t>70,02</t>
  </si>
  <si>
    <t>90,23</t>
  </si>
  <si>
    <t>EXECUÇÃO DE PASSEIO (CALÇADA) OU PISO DE CONCRETO COM CONCRETO MOLDADO IN LOCO, USINADO, ACABAMENTO CONVENCIONAL, ESPESSURA 8 CM, ARMADO. AF_08/2022</t>
  </si>
  <si>
    <t>84,29</t>
  </si>
  <si>
    <t>PISO EM CONCRETO 20 MPA PREPARO MECÂNICO, ESPESSURA 7CM. AF_09/2020</t>
  </si>
  <si>
    <t>91,25</t>
  </si>
  <si>
    <t>EXECUÇÃO DE PASSEIO (CALÇADA) OU PISO DE CONCRETO COM CONCRETO MOLDADO IN LOCO, USINADO C25, ACABAMENTO CONVENCIONAL, NÃO ARMADO. AF_03/2023</t>
  </si>
  <si>
    <t>714,69</t>
  </si>
  <si>
    <t>PISO PODOTÁTIL DE ALERTA OU DIRECIONAL, DE CONCRETO, ASSENTADO SOBRE ARGAMASSA. AF_03/2024</t>
  </si>
  <si>
    <t>137,94</t>
  </si>
  <si>
    <t>CONTRAPISO EM ARGAMASSA TRAÇO 1:4 (CIMENTO E AREIA), PREPARO MECÂNICO COM BETONEIRA 400 L, APLICADO EM ÁREAS SECAS SOBRE LAJE, ADERIDO, ACABAMENTO NÃO REFORÇADO, ESPESSURA 2CM. AF_07/2021</t>
  </si>
  <si>
    <t>30,73</t>
  </si>
  <si>
    <t>CONTRAPISO EM ARGAMASSA TRAÇO 1:4 (CIMENTO E AREIA), PREPARO MANUAL, APLICADO EM ÁREAS SECAS SOBRE LAJE, ADERIDO, ACABAMENTO NÃO REFORÇADO, ESPESSURA 2CM. AF_07/2021</t>
  </si>
  <si>
    <t>33,75</t>
  </si>
  <si>
    <t>CONTRAPISO EM ARGAMASSA PRONTA, PREPARO MECÂNICO COM MISTURADOR 300 KG, APLICADO EM ÁREAS SECAS SOBRE LAJE, ADERIDO, ACABAMENTO NÃO REFORÇADO, ESPESSURA 2CM. AF_07/2021</t>
  </si>
  <si>
    <t>96,35</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</si>
  <si>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</si>
  <si>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</si>
  <si>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</si>
  <si>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43,59</t>
  </si>
  <si>
    <t>CONTRAPISO EM ARGAMASSA PRONTA, PREPARO MECÂNICO COM MISTURADOR 300 KG, APLICADO EM ÁREAS SECAS SOBRE LAJE, ADERIDO, ACABAMENTO NÃO REFORÇADO, ESPESSURA 3CM. AF_07/2021</t>
  </si>
  <si>
    <t>130,63</t>
  </si>
  <si>
    <t>CONTRAPISO EM ARGAMASSA PRONTA, PREPARO MANUAL, APLICADO EM ÁREAS SECAS SOBRE LAJE, ADERIDO, ACABAMENTO NÃO REFORÇADO, ESPESSURA 3CM. AF_07/2021</t>
  </si>
  <si>
    <t>139,58</t>
  </si>
  <si>
    <t>CONTRAPISO EM ARGAMASSA TRAÇO 1:4 (CIMENTO E AREIA), PREPARO MECÂNICO COM BETONEIRA 400 L, APLICADO EM ÁREAS SECAS SOBRE LAJE, ADERIDO, ACABAMENTO NÃO REFORÇADO, ESPESSURA 4CM. AF_07/2021</t>
  </si>
  <si>
    <t>46,51</t>
  </si>
  <si>
    <t>CONTRAPISO EM ARGAMASSA TRAÇO 1:4 (CIMENTO E AREIA), PREPARO MANUAL, APLICADO EM ÁREAS SECAS SOBRE LAJE, ADERIDO, ACABAMENTO NÃO REFORÇADO, ESPESSURA 4CM. AF_07/2021</t>
  </si>
  <si>
    <t>51,66</t>
  </si>
  <si>
    <t>CONTRAPISO EM ARGAMASSA PRONTA, PREPARO MECÂNICO COM MISTURADOR 300 KG, APLICADO EM ÁREAS SECAS SOBRE LAJE, ADERIDO, ACABAMENTO NÃO REFORÇADO, ESPESSURA 4CM. AF_07/2021</t>
  </si>
  <si>
    <t>158,69</t>
  </si>
  <si>
    <t>CONTRAPISO EM ARGAMASSA PRONTA, PREPARO MANUAL, APLICADO EM ÁREAS SECAS SOBRE LAJE, ADERIDO, ACABAMENTO NÃO REFORÇADO, ESPESSURA 4CM. AF_07/2021</t>
  </si>
  <si>
    <t>169,69</t>
  </si>
  <si>
    <t>CONTRAPISO EM ARGAMASSA TRAÇO 1:4 (CIMENTO E AREIA), PREPARO MECÂNICO COM BETONEIRA 400 L, APLICADO EM ÁREAS SECAS SOBRE LAJE, NÃO ADERIDO, ACABAMENTO NÃO REFORÇADO, ESPESSURA 4CM. AF_07/2021</t>
  </si>
  <si>
    <t>41,85</t>
  </si>
  <si>
    <t>CONTRAPISO EM ARGAMASSA TRAÇO 1:4 (CIMENTO E AREIA), PREPARO MANUAL, APLICADO EM ÁREAS SECAS SOBRE LAJE, NÃO ADERIDO, ACABAMENTO NÃO REFORÇADO, ESPESSURA 4CM. AF_07/2021</t>
  </si>
  <si>
    <t>47,00</t>
  </si>
  <si>
    <t>CONTRAPISO EM ARGAMASSA PRONTA, PREPARO MECÂNICO COM MISTURADOR 300 KG, APLICADO EM ÁREAS SECAS SOBRE LAJE, NÃO ADERIDO, ACABAMENTO NÃO REFORÇADO, ESPESSURA 4CM. AF_07/2021</t>
  </si>
  <si>
    <t>154,03</t>
  </si>
  <si>
    <t>CONTRAPISO EM ARGAMASSA PRONTA, PREPARO MANUAL, APLICADO EM ÁREAS SECAS SOBRE LAJE, NÃO ADERIDO, ACABAMENTO NÃO REFORÇADO, ESPESSURA 4CM. AF_07/2021</t>
  </si>
  <si>
    <t>165,03</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</si>
  <si>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</si>
  <si>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</si>
  <si>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53,86</t>
  </si>
  <si>
    <t>CONTRAPISO EM ARGAMASSA PRONTA, PREPARO MECÂNICO COM MISTURADOR 300 KG, APLICADO EM ÁREAS SECAS SOBRE LAJE, NÃO ADERIDO, ESPESSURA 5CM. AF_07/2021</t>
  </si>
  <si>
    <t>176,44</t>
  </si>
  <si>
    <t>CONTRAPISO EM ARGAMASSA PRONTA, PREPARO MANUAL, APLICADO EM ÁREAS SECAS SOBRE LAJE, NÃO ADERIDO, ACABAMENTO NÃO REFORÇADO, ESPESSURA 5CM. AF_07/2021</t>
  </si>
  <si>
    <t>189,04</t>
  </si>
  <si>
    <t>CONTRAPISO EM ARGAMASSA TRAÇO 1:4 (CIMENTO E AREIA), PREPARO MECÂNICO COM BETONEIRA 400 L, APLICADO EM ÁREAS SECAS SOBRE LAJE, NÃO ADERIDO, ACABAMENTO NÃO REFORÇADO, ESPESSURA 6CM. AF_07/2021</t>
  </si>
  <si>
    <t>51,83</t>
  </si>
  <si>
    <t>CONTRAPISO EM ARGAMASSA TRAÇO 1:4 (CIMENTO E AREIA), PREPARO MANUAL, APLICADO EM ÁREAS SECAS SOBRE LAJE, NÃO ADERIDO, ACABAMENTO NÃO REFORÇADO, ESPESSURA 6CM. AF_07/2021</t>
  </si>
  <si>
    <t>58,25</t>
  </si>
  <si>
    <t>CONTRAPISO EM ARGAMASSA PRONTA, PREPARO MECÂNICO COM MISTURADOR 300 KG, APLICADO EM ÁREAS SECAS SOBRE LAJE, NÃO ADERIDO, ACABAMENTO NÃO REFORÇADO, ESPESSURA 6CM. AF_07/2021</t>
  </si>
  <si>
    <t>191,74</t>
  </si>
  <si>
    <t>CONTRAPISO EM ARGAMASSA PRONTA, PREPARO MANUAL, APLICADO EM ÁREAS SECAS SOBRE LAJE, NÃO ADERIDO, ACABAMENTO NÃO REFORÇADO, ESPESSURA 6CM. AF_07/2021</t>
  </si>
  <si>
    <t>205,45</t>
  </si>
  <si>
    <t>CONTRAPISO EM ARGAMASSA TRAÇO 1:4 (CIMENTO E AREIA), PREPARO MECÂNICO COM BETONEIRA 400 L, APLICADO EM ÁREAS MOLHADAS SOBRE LAJE, ADERIDO, ACABAMENTO NÃO REFORÇADO, ESPESSURA 2CM. AF_07/2021</t>
  </si>
  <si>
    <t>41,80</t>
  </si>
  <si>
    <t>CONTRAPISO EM ARGAMASSA TRAÇO 1:4 (CIMENTO E AREIA), PREPARO MANUAL, APLICADO EM ÁREAS MOLHADAS SOBRE LAJE, ADERIDO, ACABAMENTO NÃO REFORÇADO, ESPESSURA 2CM. AF_07/2021</t>
  </si>
  <si>
    <t>44,82</t>
  </si>
  <si>
    <t>CONTRAPISO EM ARGAMASSA PRONTA, PREPARO MECÂNICO COM MISTURADOR 300 KG, APLICADO EM ÁREAS MOLHADAS SOBRE LAJE, ADERIDO, ACABAMENTO NÃO REFORÇADO, ESPESSURA 2CM. AF_07/2021</t>
  </si>
  <si>
    <t>107,42</t>
  </si>
  <si>
    <t>CONTRAPISO EM ARGAMASSA PRONTA, PREPARO MANUAL, APLICADO EM ÁREAS MOLHADAS SOBRE LAJE, ADERIDO, ACABAMENTO NÃO REFORÇADO, ESPESSURA 2CM. AF_07/2021</t>
  </si>
  <si>
    <t>113,85</t>
  </si>
  <si>
    <t>CONTRAPISO EM ARGAMASSA TRAÇO 1:4 (CIMENTO E AREIA), PREPARO MECÂNICO COM BETONEIRA 400 L, APLICADO EM ÁREAS MOLHADAS SOBRE LAJE, ADERIDO, ACABAMENTO NÃO REFORÇADO, ESPESSURA 3CM. AF_07/2021</t>
  </si>
  <si>
    <t>50,47</t>
  </si>
  <si>
    <t>CONTRAPISO EM ARGAMASSA TRAÇO 1:4 (CIMENTO E AREIA), PREPARO MANUAL, APLICADO EM ÁREAS MOLHADAS SOBRE LAJE, ADERIDO, ACABAMENTO NÃO REFORÇADO, ESPESSURA 3CM. AF_07/2021</t>
  </si>
  <si>
    <t>54,66</t>
  </si>
  <si>
    <t>CONTRAPISO EM ARGAMASSA PRONTA, PREPARO MECÂNICO COM MISTURADOR 300 KG, APLICADO EM ÁREAS MOLHADAS SOBRE LAJE, ADERIDO, ACABAMENTO NÃO REFORÇADO, ESPESSURA 3CM. AF_07/2021</t>
  </si>
  <si>
    <t>141,70</t>
  </si>
  <si>
    <t>CONTRAPISO EM ARGAMASSA PRONTA, PREPARO MANUAL, APLICADO EM ÁREAS MOLHADAS SOBRE LAJE, ADERIDO, ACABAMENTO NÃO REFORÇADO, ESPESSURA 3CM. AF_07/2021</t>
  </si>
  <si>
    <t>150,65</t>
  </si>
  <si>
    <t>CONTRAPISO EM ARGAMASSA TRAÇO 1:4 (CIMENTO E AREIA), PREPARO MECÂNICO COM BETONEIRA 400 L, APLICADO EM ÁREAS MOLHADAS SOBRE IMPERMEABILIZAÇÃO, ACABAMENTO NÃO REFORÇADO, ESPESSURA 3CM. AF_07/2021</t>
  </si>
  <si>
    <t>47,97</t>
  </si>
  <si>
    <t>CONTRAPISO EM ARGAMASSA TRAÇO 1:4 (CIMENTO E AREIA), PREPARO MANUAL, APLICADO EM ÁREAS MOLHADAS SOBRE IMPERMEABILIZAÇÃO, ACABAMENTO NÃO REFORÇADO, ESPESSURA 3CM. AF_07/2021</t>
  </si>
  <si>
    <t>52,16</t>
  </si>
  <si>
    <t>CONTRAPISO EM ARGAMASSA PRONTA, PREPARO MECÂNICO COM MISTURADOR 300 KG, APLICADO EM ÁREAS MOLHADAS SOBRE IMPERMEABILIZAÇÃO, ACABAMENTO NÃO REFORÇADO, ESPESSURA 3CM. AF_07/2021</t>
  </si>
  <si>
    <t>139,20</t>
  </si>
  <si>
    <t>CONTRAPISO EM ARGAMASSA PRONTA, PREPARO MANUAL, APLICADO EM ÁREAS MOLHADAS SOBRE IMPERMEABILIZAÇÃO, ACABAMENTO NÃO REFORÇADO, ESPESSURA 3CM. AF_07/2021</t>
  </si>
  <si>
    <t>148,15</t>
  </si>
  <si>
    <t>CONTRAPISO EM ARGAMASSA TRAÇO 1:4 (CIMENTO E AREIA), PREPARO MECÂNICO COM BETONEIRA 400 L, APLICADO EM ÁREAS MOLHADAS SOBRE IMPERMEABILIZAÇÃO, ACABAMENTO NÃO REFORÇADO, ESPESSURA 4CM. AF_07/2021</t>
  </si>
  <si>
    <t>55,13</t>
  </si>
  <si>
    <t>CONTRAPISO EM ARGAMASSA TRAÇO 1:4 (CIMENTO E AREIA), PREPARO MANUAL, APLICADO EM ÁREAS MOLHADAS SOBRE IMPERMEABILIZAÇÃO, ACABAMENTO NÃO REFORÇADO, ESPESSURA 4CM. AF_07/2021</t>
  </si>
  <si>
    <t>60,28</t>
  </si>
  <si>
    <t>CONTRAPISO EM ARGAMASSA PRONTA, PREPARO MECÂNICO COM MISTURADOR 300 KG, APLICADO EM ÁREAS MOLHADAS SOBRE IMPERMEABILIZAÇÃO, ACABAMENTO NÃO REFORÇADO, ESPESSURA 4CM. AF_07/2021</t>
  </si>
  <si>
    <t>167,31</t>
  </si>
  <si>
    <t>CONTRAPISO EM ARGAMASSA PRONTA, PREPARO MANUAL, APLICADO EM ÁREAS MOLHADAS SOBRE IMPERMEABILIZAÇÃO, ACABAMENTO NÃO REFORÇADO, ESPESSURA 4CM. AF_07/2021</t>
  </si>
  <si>
    <t>178,31</t>
  </si>
  <si>
    <t>CONTRAPISO COM ARGAMASSA AUTONIVELANTE, APLICADO SOBRE LAJE, NÃO ADERIDO, ESPESSURA 3CM. AF_07/2021</t>
  </si>
  <si>
    <t>25,19</t>
  </si>
  <si>
    <t>CONTRAPISO COM ARGAMASSA AUTONIVELANTE, APLICADO SOBRE LAJE, NÃO ADERIDO, ESPESSURA 4CM. AF_07/2021</t>
  </si>
  <si>
    <t>31,49</t>
  </si>
  <si>
    <t>CONTRAPISO COM ARGAMASSA AUTONIVELANTE, APLICADO SOBRE LAJE, NÃO ADERIDO, ESPESSURA 5CM. AF_07/2021</t>
  </si>
  <si>
    <t>36,51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</si>
  <si>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</si>
  <si>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</si>
  <si>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</si>
  <si>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</si>
  <si>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</si>
  <si>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</si>
  <si>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208,42</t>
  </si>
  <si>
    <t>CONTRAPISO ACÚSTICO EM ARGAMASSA PRONTA, PREPARO MANUAL, APLICADO EM ÁREAS SECAS, ACABAMENTO NÃO REFORÇADO, ESPESSURA 5CM. AF_07/2021</t>
  </si>
  <si>
    <t>221,02</t>
  </si>
  <si>
    <t>CONTRAPISO ACÚSTICO EM ARGAMASSA TRAÇO 1:4 (CIMENTO E AREIA), PREPARO MECÂNICO COM BETONEIRA 400L, APLICADO EM ÁREAS SECAS, ACABAMENTO NÃO REFORÇADO, ESPESSURA 6CM. AF_07/2021</t>
  </si>
  <si>
    <t>85,01</t>
  </si>
  <si>
    <t>CONTRAPISO ACÚSTICO EM ARGAMASSA TRAÇO 1:4 (CIMENTO E AREIA), PREPARO MANUAL, APLICADO EM ÁREAS SECAS, ACABAMENTO NÃO REFORÇADO, ESPESSURA 6CM. AF_07/2021</t>
  </si>
  <si>
    <t>91,43</t>
  </si>
  <si>
    <t>CONTRAPISO ACÚSTICO EM ARGAMASSA PRONTA, PREPARO MECÂNICO COM MISTURADOR 300 KG, APLICADO EM ÁREAS SECAS, ACABAMENTO NÃO REFORÇADO, ESPESSURA 6CM. AF_07/2021</t>
  </si>
  <si>
    <t>224,92</t>
  </si>
  <si>
    <t>CONTRAPISO ACÚSTICO EM ARGAMASSA PRONTA, PREPARO MANUAL, APLICADO EM ÁREAS SECA, ACABAMENTO NÃO REFORÇADO, ESPESSURA 6CM. AF_07/2021</t>
  </si>
  <si>
    <t>238,63</t>
  </si>
  <si>
    <t>CONTRAPISO ACÚSTICO EM ARGAMASSA TRAÇO 1:4 (CIMENTO E AREIA), PREPARO MECÂNICO COM BETONEIRA 400L, APLICADO EM ÁREAS SECAS, ACABAMENTO NÃO REFORÇADO, ESPESSURA 7CM. AF_07/2021</t>
  </si>
  <si>
    <t>94,26</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</si>
  <si>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</si>
  <si>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</si>
  <si>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255,13</t>
  </si>
  <si>
    <t>CONTRAPISO ACÚSTICO EM ARGAMASSA PRONTA, PREPARO MANUAL, APLICADO EM ÁREAS SECAS, ACABAMENTO NÃO REFORÇADO, ESPESSURA 7CM. AF_07/2021</t>
  </si>
  <si>
    <t>270,90</t>
  </si>
  <si>
    <t>REFORÇO SUPERFICIAL PARA CONTRAPISOS DE ARGAMASSA SEMI-SECA. AF_07/2021</t>
  </si>
  <si>
    <t>RODAPÉ BORRACHA LISO, ALTURA = 7CM, ESPESSURA = 2 MM, PARA ARGAMASSA. AF_09/2020</t>
  </si>
  <si>
    <t>64,06</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</si>
  <si>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</si>
  <si>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</si>
  <si>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4,18</t>
  </si>
  <si>
    <t>CHAPISCO APLICADO NO TETO OU EM ALVENARIA E ESTRUTURA, COM ROLO PARA TEXTURA ACRÍLICA. ARGAMASSA TRAÇO 1:4 E EMULSÃO POLIMÉRICA (ADESIVO) COM PREPARO MANUAL. AF_10/2022</t>
  </si>
  <si>
    <t>6,71</t>
  </si>
  <si>
    <t>CHAPISCO APLICADO NO TETO OU EM ALVENARIA E ESTRUTURA, COM ROLO PARA TEXTURA ACRÍLICA. ARGAMASSA TRAÇO 1:4 E EMULSÃO POLIMÉRICA (ADESIVO) COM PREPARO EM BETONEIRA 400L. AF_10/2022</t>
  </si>
  <si>
    <t>6,58</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</si>
  <si>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</si>
  <si>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</si>
  <si>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</si>
  <si>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20,82</t>
  </si>
  <si>
    <t>CHAPISCO APLICADO NO TETO OU EM ESTRUTURA, COM DESEMPENADEIRA DENTADA. ARGAMASSA INDUSTRIALIZADA COM PREPARO EM MISTURADOR 300 KG. AF_10/2022</t>
  </si>
  <si>
    <t>20,05</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</si>
  <si>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</si>
  <si>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</si>
  <si>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</si>
  <si>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14,22</t>
  </si>
  <si>
    <t>CHAPISCO APLICADO EM ALVENARIA (SEM PRESENÇA DE VÃOS) E ESTRUTURAS DE CONCRETO DE FACHADA, COM ROLO PARA TEXTURA ACRÍLICA.  ARGAMASSA INDUSTRIALIZADA COM PREPARO EM MISTURADOR 300 KG. AF_10/2022</t>
  </si>
  <si>
    <t>13,85</t>
  </si>
  <si>
    <t>CHAPISCO APLICADO EM ALVENARIA (SEM PRESENÇA DE VÃOS) E ESTRUTURAS DE CONCRETO DE FACHADA, COM COLHER DE PEDREIRO.  ARGAMASSA TRAÇO 1:3 COM PREPARO MANUAL. AF_10/2022</t>
  </si>
  <si>
    <t>6,81</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</si>
  <si>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</si>
  <si>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</si>
  <si>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</si>
  <si>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4,84</t>
  </si>
  <si>
    <t>CHAPISCO APLICADO EM ALVENARIA (COM PRESENÇA DE VÃOS) E ESTRUTURAS DE CONCRETO DE FACHADA, COM ROLO PARA TEXTURA ACRÍLICA.  ARGAMASSA TRAÇO 1:4 E EMULSÃO POLIMÉRICA (ADESIVO) COM PREPARO MANUAL. AF_10/2022</t>
  </si>
  <si>
    <t>8,85</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</si>
  <si>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</si>
  <si>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</si>
  <si>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</si>
  <si>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</si>
  <si>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</si>
  <si>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7,44</t>
  </si>
  <si>
    <t>CHAPISCO APLICADO EM ALVENARIA (COM PRESENÇA DE VÃOS) E ESTRUTURAS DE CONCRETO DE FACHADA, COM EQUIPAMENTO DE PROJEÇÃO.  ARGAMASSA TRAÇO 1:3 COM PREPARO MANUAL. AF_10/2022</t>
  </si>
  <si>
    <t>6,27</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</si>
  <si>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</si>
  <si>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</si>
  <si>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25,78</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</si>
  <si>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</si>
  <si>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</si>
  <si>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4,86</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</si>
  <si>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</si>
  <si>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</si>
  <si>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</si>
  <si>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22,76</t>
  </si>
  <si>
    <t>APLICAÇÃO MANUAL DE GESSO DESEMPENADO (SEM TALISCAS) EM TETO DE AMBIENTES DE ÁREA MENOR QUE 5M², ESPESSURA DE 0,5CM. AF_03/2023</t>
  </si>
  <si>
    <t>APLICAÇÃO MANUAL DE GESSO DESEMPENADO (SEM TALISCAS) EM TETO DE AMBIENTES DE ÁREA MAIOR QUE 10M², ESPESSURA DE 1,0CM. AF_03/2023</t>
  </si>
  <si>
    <t>24,34</t>
  </si>
  <si>
    <t>APLICAÇÃO MANUAL DE GESSO DESEMPENADO (SEM TALISCAS) EM TETO DE AMBIENTES DE ÁREA ENTRE 5M² E 10M², ESPESSURA DE 1,0CM. AF_03/2023</t>
  </si>
  <si>
    <t>31,83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</si>
  <si>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</si>
  <si>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</si>
  <si>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</si>
  <si>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</si>
  <si>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</si>
  <si>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</si>
  <si>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</si>
  <si>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</si>
  <si>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</si>
  <si>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</si>
  <si>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</si>
  <si>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40,73</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</si>
  <si>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</si>
  <si>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</si>
  <si>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37,96</t>
  </si>
  <si>
    <t>EMBOÇO, EM ARGAMASSA TRAÇO 1:2:8, PREPARO MECÂNICO, APLICADO MANUALMENTE EM PAREDES INTERNAS DE AMBIENTES COM ÁREA ENTRE 5M² E 10M², E = 17,5MM, COM TALISCAS. AF_03/2024</t>
  </si>
  <si>
    <t>33,66</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</si>
  <si>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</si>
  <si>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</si>
  <si>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31,34</t>
  </si>
  <si>
    <t>EMBOÇO, EM ARGAMASSA TRAÇO 1:2:8, PREPARO MANUAL, APLICADO MANUALMENTE EM PAREDES INTERNAS DE AMBIENTES COM ÁREA MAIOR QUE 10M², E = 17,5MM, COM TALISCAS. AF_03/2024</t>
  </si>
  <si>
    <t>34,51</t>
  </si>
  <si>
    <t>EMBOÇO, EM ARGAMASSA INDUSTRIALIZADA, PREPARO MECÂNICO, APLICADO COM EQUIPAMENTO DE MISTURA E PROJEÇÃO DE ARGAMASSA EM PAREDES INTERNAS, E = 17,5MM, COM TALISCAS. AF_03/2024</t>
  </si>
  <si>
    <t>83,63</t>
  </si>
  <si>
    <t>MASSA ÚNICA, EM ARGAMASSA INDUSTRIALIZADA, PREPARO MECÂNICO, APLICADA COM EQUIPAMENTO DE MISTURA E PROJEÇÃO DE ARGAMASSA EM PAREDES INTERNAS, E = 5MM, SEM TALISCAS. AF_03/2024</t>
  </si>
  <si>
    <t>30,92</t>
  </si>
  <si>
    <t>EMBOÇO, EM ARGAMASSA TRAÇO 1:2:8, PREPARO MECÂNICO, APLICADO MANUALMENTE EM PAREDES INTERNAS, PARA AMBIENTES COM ÁREA MENOR QUE 5M², E = 10MM, COM TALISCAS. AF_03/2024</t>
  </si>
  <si>
    <t>27,70</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</si>
  <si>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</si>
  <si>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</si>
  <si>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24,92</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</si>
  <si>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</si>
  <si>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</si>
  <si>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</si>
  <si>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</si>
  <si>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</si>
  <si>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</si>
  <si>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54,70</t>
  </si>
  <si>
    <t>MASSA ÚNICA, EM ARGAMASSA INDUSTRIALIZADA, PREPARO MECÂNICO, APLICADA COM EQUIPAMENTO DE MISTURA E PROJEÇÃO DE ARGAMASSA EM PAREDES INTERNAS, E = 10MM, SEM TALISCAS. AF_03/2024</t>
  </si>
  <si>
    <t>EMBOÇO OU MASSA ÚNICA EM ARGAMASSA TRAÇO 1:2:8, PREPARO MECÂNICO COM BETONEIRA 400 L, APLICADA MANUALMENTE EM PANOS DE FACHADA COM PRESENÇA DE VÃOS, ESPESSURA DE 25 MM. AF_08/2022</t>
  </si>
  <si>
    <t>51,50</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</si>
  <si>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</si>
  <si>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</si>
  <si>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105,14</t>
  </si>
  <si>
    <t>EMBOÇO OU MASSA ÚNICA EM ARGAMASSA TRAÇO 1:2:8, PREPARO MECÂNICO COM BETONEIRA 400 L, APLICADA MANUALMENTE EM PANOS DE FACHADA COM PRESENÇA DE VÃOS, ESPESSURA DE 35 MM. AF_08/2022</t>
  </si>
  <si>
    <t>66,50</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</si>
  <si>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</si>
  <si>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</si>
  <si>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138,63</t>
  </si>
  <si>
    <t>EMBOÇO OU MASSA ÚNICA EM ARGAMASSA TRAÇO 1:2:8, PREPARO MECÂNICO COM BETONEIRA 400 L, APLICADA MANUALMENTE EM PANOS DE FACHADA COM PRESENÇA DE VÃOS, ESPESSURA DE 45 MM. AF_08/2022</t>
  </si>
  <si>
    <t>72,92</t>
  </si>
  <si>
    <t>EMBOÇO OU MASSA ÚNICA EM ARGAMASSA TRAÇO 1:2:8, PREPARO MANUAL, APLICADA MANUALMENTE EM PANOS DE FACHADA COM PRESENÇA DE VÃOS, ESPESSURA DE 45 MM. AF_08/2022</t>
  </si>
  <si>
    <t>78,41</t>
  </si>
  <si>
    <t>EMBOÇO OU MASSA ÚNICA EM ARGAMASSA INDUSTRIALIZADA, PREPARO MECÂNICO E APLICAÇÃO COM EQUIPAMENTO DE MISTURA E PROJEÇÃO DE 1,5 M3/H DE ARGAMASSA EM PANOS DE FACHADA COM PRESENÇA DE VÃOS, ESPESSURA DE 45 MM. AF_08/2022</t>
  </si>
  <si>
    <t>164,28</t>
  </si>
  <si>
    <t>EMBOÇO OU MASSA ÚNICA EM ARGAMASSA TRAÇO 1:2:8, PREPARO MECÂNICO COM BETONEIRA 400 L, APLICADA MANUALMENTE EM PANOS DE FACHADA COM PRESENÇA DE VÃOS, ESPESSURA MAIOR OU IGUAL A 50 MM. AF_08/2022</t>
  </si>
  <si>
    <t>85,82</t>
  </si>
  <si>
    <t>EMBOÇO OU MASSA ÚNICA EM ARGAMASSA INDUSTRIALIZADA, PREPARO MECÂNICO E APLICAÇÃO COM EQUIPAMENTO DE MISTURA E PROJEÇÃO DE 1,5 M3/H DE ARGAMASSA EM PANOS DE FACHADA COM PRESENÇA DE VÃOS, ESPESSURA MAIOR OU IGUAL A 50 MM. AF_08/2022</t>
  </si>
  <si>
    <t>180,99</t>
  </si>
  <si>
    <t>EMBOÇO OU MASSA ÚNICA EM ARGAMASSA TRAÇO 1:2:8, PREPARO MECÂNICO COM BETONEIRA 400 L, APLICADA MANUALMENTE EM PANOS CEGOS DE FACHADA (SEM PRESENÇA DE VÃOS), ESPESSURA DE 25 MM. AF_08/2022</t>
  </si>
  <si>
    <t>38,36</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</si>
  <si>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</si>
  <si>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</si>
  <si>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89,36</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</si>
  <si>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</si>
  <si>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</si>
  <si>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57,06</t>
  </si>
  <si>
    <t>EMBOÇO OU MASSA ÚNICA EM ARGAMASSA INDUSTRIALIZADA, PREPARO MECÂNICO E APLICAÇÃO COM EQUIPAMENTO DE MISTURA E PROJEÇÃO DE 1,5 M3/H DE ARGAMASSA EM PANOS CEGOS DE FACHADA (SEM PRESENÇA DE VÃOS), ESPESSURA DE 35 MM. AF_08/2022</t>
  </si>
  <si>
    <t>121,11</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</si>
  <si>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</si>
  <si>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</si>
  <si>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64,10</t>
  </si>
  <si>
    <t>EMBOÇO OU MASSA ÚNICA EM ARGAMASSA INDUSTRIALIZADA, PREPARO MECÂNICO E APLICAÇÃO COM EQUIPAMENTO DE MISTURA E PROJEÇÃO DE 1,5 M3/H DE ARGAMASSA EM PANOS CEGOS DE FACHADA (SEM PRESENÇA DE VÃOS), ESPESSURA DE 45 MM. AF_08/2022</t>
  </si>
  <si>
    <t>145,08</t>
  </si>
  <si>
    <t>EMBOÇO OU MASSA ÚNICA EM ARGAMASSA TRAÇO 1:2:8, PREPARO MECÂNICO COM BETONEIRA 400 L, APLICADA MANUALMENTE EM PANOS CEGOS DE FACHADA (SEM PRESENÇA DE VÃOS), ESPESSURA MAIOR OU IGUAL A 50 MM. AF_08/2022</t>
  </si>
  <si>
    <t>64,44</t>
  </si>
  <si>
    <t>EMBOÇO OU MASSA ÚNICA EM ARGAMASSA TRAÇO 1:2:8, PREPARO MANUAL, APLICADA MANUALMENTE EM PANOS CEGOS DE FACHADA (SEM PRESENÇA DE VÃOS), ESPESSURA MAIOR OU IGUAL A 50 MM. AF_08/2022</t>
  </si>
  <si>
    <t>70,09</t>
  </si>
  <si>
    <t>EMBOÇO OU MASSA ÚNICA EM ARGAMASSA INDUSTRIALIZADA, PREPARO MECÂNICO E APLICAÇÃO COM EQUIPAMENTO DE MISTURA E PROJEÇÃO DE 1,5 M3/H DE ARGAMASSA EM PANOS CEGOS DE FACHADA (SEM PRESENÇA DE VÃOS), ESPESSURA MAIOR OU IGUAL A 50 MM. AF_08/2022</t>
  </si>
  <si>
    <t>156,43</t>
  </si>
  <si>
    <t>EMBOÇO OU MASSA ÚNICA EM ARGAMASSA TRAÇO 1:2:8, PREPARO MECÂNICO COM BETONEIRA 400 L, APLICADA MANUALMENTE EM SUPERFÍCIES EXTERNAS DA SACADA, ESPESSURA DE 25 MM, SEM USO DE TELA METÁLICA DE REFORÇO CONTRA FISSURAÇÃO. AF_08/2022</t>
  </si>
  <si>
    <t>72,38</t>
  </si>
  <si>
    <t>EMBOÇO OU MASSA ÚNICA EM ARGAMASSA TRAÇO 1:2:8, PREPARO MANUAL, APLICADA MANUALMENTE EM SUPERFÍCIES EXTERNAS DA SACADA, ESPESSURA DE 25 MM, SEM USO DE TELA METÁLICA DE REFORÇO CONTRA FISSURAÇÃO. AF_08/2022</t>
  </si>
  <si>
    <t>75,43</t>
  </si>
  <si>
    <t>EMBOÇO OU MASSA ÚNICA EM ARGAMASSA INDUSTRIALIZADA, PREPARO MECÂNICO E APLICAÇÃO COM EQUIPAMENTO DE MISTURA E PROJEÇÃO DE 1,5 M3/H EM SUPERFÍCIES EXTERNAS DA SACADA, ESPESSURA 25 MM, SEM USO DE TELA METÁLICA. AF_08/2022</t>
  </si>
  <si>
    <t>120,03</t>
  </si>
  <si>
    <t>EMBOÇO OU MASSA ÚNICA EM ARGAMASSA TRAÇO 1:2:8, PREPARO MECÂNICO COM BETONEIRA 400 L, APLICADA MANUALMENTE EM SUPERFÍCIES EXTERNAS DA SACADA, ESPESSURA DE 35 MM, SEM USO DE TELA METÁLICA DE REFORÇO CONTRA FISSURAÇÃO. AF_08/2022</t>
  </si>
  <si>
    <t>86,99</t>
  </si>
  <si>
    <t>EMBOÇO OU MASSA ÚNICA EM ARGAMASSA TRAÇO 1:2:8, PREPARO MANUAL, APLICADA MANUALMENTE EM SUPERFÍCIES EXTERNAS DA SACADA, ESPESSURA DE 35 MM, SEM USO DE TELA METÁLICA DE REFORÇO CONTRA FISSURAÇÃO. AF_08/2022</t>
  </si>
  <si>
    <t>91,08</t>
  </si>
  <si>
    <t>EMBOÇO OU MASSA ÚNICA EM ARGAMASSA INDUSTRIALIZADA, PREPARO MECÂNICO E APLICAÇÃO COM EQUIPAMENTO DE MISTURA E PROJEÇÃO DE 1,5 M3/H EM SUPERFÍCIES EXTERNAS DA SACADA, ESPESSURA 35 MM, SEM USO DE TELA METÁLICA. AF_08/2022</t>
  </si>
  <si>
    <t>151,84</t>
  </si>
  <si>
    <t>EMBOÇO OU MASSA ÚNICA EM ARGAMASSA TRAÇO 1:2:8, PREPARO MECÂNICO COM BETONEIRA 400 L, APLICADA MANUALMENTE EM SUPERFÍCIES EXTERNAS DA SACADA, ESPESSURA DE 45 MM, SEM USO DE TELA METÁLICA DE REFORÇO CONTRA FISSURAÇÃO. AF_08/2022</t>
  </si>
  <si>
    <t>92,99</t>
  </si>
  <si>
    <t>EMBOÇO OU MASSA ÚNICA EM ARGAMASSA TRAÇO 1:2:8, PREPARO MANUAL, APLICADA MANUALMENTE EM SUPERFÍCIES EXTERNAS DA SACADA, ESPESSURA DE 45 MM, SEM USO DE TELA METÁLICA DE REFORÇO CONTRA FISSURAÇÃO. AF_08/2022</t>
  </si>
  <si>
    <t>98,12</t>
  </si>
  <si>
    <t>EMBOÇO OU MASSA ÚNICA EM ARGAMASSA INDUSTRIALIZADA, PREPARO MECÂNICO E APLICAÇÃO COM EQUIPAMENTO DE MISTURA E PROJEÇÃO DE 1,5 M3/H EM SUPERFÍCIES EXTERNAS DA SACADA, ESPESSURA 45 MM, SEM USO DE TELA METÁLICA. AF_08/2022</t>
  </si>
  <si>
    <t>175,81</t>
  </si>
  <si>
    <t>EMBOÇO OU MASSA ÚNICA EM ARGAMASSA TRAÇO 1:2:8, PREPARO MECÂNICO COM BETONEIRA 400 L, APLICADA MANUALMENTE EM SUPERFÍCIES EXTERNAS DA SACADA, ESPESSURA MAIOR OU IGUAL A 50 MM, SEM USO DE TELA METÁLICA DE REFORÇO CONTRA FISSURAÇÃO. AF_08/2022</t>
  </si>
  <si>
    <t>120,20</t>
  </si>
  <si>
    <t>EMBOÇO OU MASSA ÚNICA EM ARGAMASSA TRAÇO 1:2:8, PREPARO MANUAL, APLICADA MANUALMENTE EM SUPERFÍCIES EXTERNAS DA SACADA, ESPESSURA MAIOR OU IGUAL A 50 MM, SEM USO DE TELA METÁLICA DE REFORÇO CONTRA FISSURAÇÃO. AF_08/2022</t>
  </si>
  <si>
    <t>125,85</t>
  </si>
  <si>
    <t>EMBOÇO OU MASSA ÚNICA EM ARGAMASSA INDUSTRIALIZADA, PREPARO MECÂNICO E APLICAÇÃO COM EQUIPAMENTO DE MISTURA E PROJEÇÃO DE 1,5 M3/H EM SUPERFÍCIES EXTERNAS DA SACADA, ESPESSURA MAIOR OU IGUAL A 50 MM, SEM USO DE TELA METÁLICA. AF_08/2022</t>
  </si>
  <si>
    <t>201,22</t>
  </si>
  <si>
    <t>EMBOÇO OU MASSA ÚNICA EM ARGAMASSA TRAÇO 1:2:8, PREPARO MECÂNICO COM BETONEIRA 400 L, APLICADA MANUALMENTE NAS PAREDES INTERNAS DA SACADA, ESPESSURA DE 25 MM, SEM USO DE TELA METÁLICA DE REFORÇO CONTRA FISSURAÇÃO. AF_08/2022</t>
  </si>
  <si>
    <t>68,26</t>
  </si>
  <si>
    <t>EMBOÇO OU MASSA ÚNICA EM ARGAMASSA TRAÇO 1:2:8, PREPARO MANUAL, APLICADA MANUALMENTE NAS PAREDES INTERNAS DA SACADA, ESPESSURA DE 25 MM, SEM USO DE TELA METÁLICA DE REFORÇO CONTRA FISSURAÇÃO. AF_08/2022</t>
  </si>
  <si>
    <t>72,00</t>
  </si>
  <si>
    <t>EMBOÇO OU MASSA ÚNICA EM ARGAMASSA INDUSTRIALIZADA, PREPARO MECÂNICO E APLICAÇÃO COM EQUIPAMENTO DE MISTURA E PROJEÇÃO DE 1,5 M3/H NAS PAREDES INTERNAS DA SACADA, ESPESSURA 25 MM, SEM USO DE TELA METÁLICA. AF_08/2022</t>
  </si>
  <si>
    <t>128,59</t>
  </si>
  <si>
    <t>EMBOÇO OU MASSA ÚNICA EM ARGAMASSA TRAÇO 1:2:8, PREPARO MECÂNICO COM BETONEIRA 400 L, APLICADA MANUALMENTE NAS PAREDES INTERNAS DA SACADA, ESPESSURA DE 35 MM, SEM USO DE TELA METÁLICA DE REFORÇO CONTRA FISSURAÇÃO. AF_08/2022</t>
  </si>
  <si>
    <t>82,94</t>
  </si>
  <si>
    <t>EMBOÇO OU MASSA ÚNICA EM ARGAMASSA TRAÇO 1:2:8, PREPARO MANUAL, APLICADA MANUALMENTE NAS PAREDES INTERNAS DA SACADA, ESPESSURA DE 35 MM, SEM USO DE TELA METÁLICA DE REFORÇO CONTRA FISSURAÇÃO. AF_08/2022</t>
  </si>
  <si>
    <t>87,94</t>
  </si>
  <si>
    <t>EMBOÇO OU MASSA ÚNICA EM ARGAMASSA INDUSTRIALIZADA, PREPARO MECÂNICO E APLICAÇÃO COM EQUIPAMENTO DE MISTURA E PROJEÇÃO DE 1,5 M3/H DE ARGAMASSA NAS PAREDES INTERNAS DA SACADA, ESPESSURA 35 MM, SEM USO DE TELA METÁLICA. AF_08/2022</t>
  </si>
  <si>
    <t>164,50</t>
  </si>
  <si>
    <t>REVESTIMENTO DECORATIVO MONOCAMADA EXECUTADO MANUALMENTE EM FACHADA DE UM EDIFÍCIO DE ESTRUTURA CONVENCIONAL E ACABAMENTO RASPADO. AF_03/2024</t>
  </si>
  <si>
    <t>256,88</t>
  </si>
  <si>
    <t>REVESTIMENTO DECORATIVO MONOCAMADA EXECUTADO MANUALMENTE EM FACHADA DE UM EDIFÍCIO DE ALVENARIA ESTRUTURAL E ACABAMENTO RASPADO. AF_03/2024</t>
  </si>
  <si>
    <t>183,27</t>
  </si>
  <si>
    <t>REVESTIMENTO DECORATIVO MONOCAMADA EXECUTADO COM EQUIPAMENTO DE PROJEÇÃO EM FACHADA DE UM EDIFÍCIO DE ESTRUTURA CONVENCIONAL E ACABAMENTO RASPADO. AF_03/2024</t>
  </si>
  <si>
    <t>250,45</t>
  </si>
  <si>
    <t>REVESTIMENTO DECORATIVO MONOCAMADA EXECUTADO COM EQUIPAMENTO DE PROJEÇÃO EM FACHADA DE UM EDIFÍCIO DE ALVENARIA ESTRUTURAL E ACABAMENTO RASPADO. AF_03/2024</t>
  </si>
  <si>
    <t>177,46</t>
  </si>
  <si>
    <t>REVESTIMENTO DECORATIVO MONOCAMADA EXECUTADO MANUALMENTE EM FACHADA DE UM EDIFÍCIO DE ESTRUTURA CONVENCIONAL E ACABAMENTO TRAVERTINO. AF_03/2024</t>
  </si>
  <si>
    <t>277,26</t>
  </si>
  <si>
    <t>REVESTIMENTO DECORATIVO MONOCAMADA EXECUTADO MANUALMENTE EM FACHADA DE UM EDIFÍCIO DE ALVENARIA ESTRUTURAL E ACABAMENTO TRAVERTINO. AF_03/2024</t>
  </si>
  <si>
    <t>203,65</t>
  </si>
  <si>
    <t>REVESTIMENTO DECORATIVO MONOCAMADA EXECUTADO COM EQUIPAMENTO DE PROJEÇÃO EM FACHADA DE UM EDIFÍCIO DE ESTRUTURA CONVENCIONAL E ACABAMENTO TRAVERTINO. AF_03/2024</t>
  </si>
  <si>
    <t>270,52</t>
  </si>
  <si>
    <t>REVESTIMENTO DECORATIVO MONOCAMADA EXECUTADO COM EQUIPAMENTO DE PROJEÇÃO EM FACHADA DE UM EDIFÍCIO DE ALVENARIA ESTRUTURAL E ACABAMENTO TRAVERTINO. AF_03/2024</t>
  </si>
  <si>
    <t>197,55</t>
  </si>
  <si>
    <t>MASSA ÚNICA, EM ARGAMASSA TRAÇO 1:2:8, PREPARO MECÂNICO, APLICADA MANUALMENTE EM TETO, E = 17,5MM, COM TALISCAS. AF_03/2024</t>
  </si>
  <si>
    <t>MASSA ÚNICA, EM ARGAMASSA TRAÇO 1:2:8, PREPARO MECÂNICO, APLICADA MANUALMENTE EM TETO, E = 10MM, COM TALISCAS. AF_03/2024</t>
  </si>
  <si>
    <t>30,31</t>
  </si>
  <si>
    <t>EMBOÇO OU MASSA ÚNICA EM ARGAMASSA TRAÇO 1:2:8, PREPARO MECÂNICA COM BETONEIRA 400 L, APLICADA COM PROJETOR TIPO CANEQUINHA EM PANOS DE FACHADA COM PRESENÇA DE VÃOS, ESPESSURA DE 25 MM, ACESSO POR BALANCIM MANUAL. AF_08/2022</t>
  </si>
  <si>
    <t>55,68</t>
  </si>
  <si>
    <t>EMBOÇO OU MASSA ÚNICA EM ARGAMASSA TRAÇO 1:2:8, PREPARO MECÂNICA COM BETONEIRA 400 L, APLICADA COM PROJETOR TIPO CANEQUINHA EM PANOS DE FACHADA COM PRESENÇA DE VÃOS, ESPESSURA DE 35 MM, ACESSO POR BALANCIM MANUAL. AF_08/2022</t>
  </si>
  <si>
    <t>72,13</t>
  </si>
  <si>
    <t>EMBOÇO OU MASSA ÚNICA EM ARGAMASSA TRAÇO 1:2:8, PREPARO MECÂNICA COM BETONEIRA 400 L, APLICADA COM PROJETOR TIPO CANEQUINHA EM PANOS DE FACHADA COM PRESENÇA DE VÃOS, ESPESSURA DE 45 MM, ACESSO POR BALANCIM MANUAL. AF_08/2022</t>
  </si>
  <si>
    <t>79,24</t>
  </si>
  <si>
    <t>EMBOÇO OU MASSA ÚNICA EM ARGAMASSA TRAÇO 1:2:8, PREPARO MECÂNICA COM BETONEIRA 400 L, APLICADA COM PROJETOR TIPO CANEQUINHA EM PANOS DE FACHADA COM PRESENÇA DE VÃOS, ESPESSURA DE 50 MM, ACESSO POR BALANCIM MANUAL. AF_08/2022</t>
  </si>
  <si>
    <t>87,52</t>
  </si>
  <si>
    <t>EMBOÇO OU MASSA ÚNICA EM ARGAMASSA TRAÇO 1:2:8, PREPARO MECÂNICA COM BETONEIRA 400 L, APLICADA COM PROJETOR TIPO CANEQUINHA EM PANOS DE FACHADA SEM PRESENÇA DE VÃOS, ESPESSURA DE 25 MM, ACESSO POR BALANCIM MANUAL. AF_08/2022</t>
  </si>
  <si>
    <t>41,58</t>
  </si>
  <si>
    <t>EMBOÇO OU MASSA ÚNICA EM ARGAMASSA TRAÇO 1:2:8, PREPARO MECÂNICA COM BETONEIRA 400 L, APLICADA COM PROJETOR TIPO CANEQUINHA EM PANOS DE FACHADA SEM PRESENÇA DE VÃOS, ESPESSURA DE 35 MM, ACESSO POR BALANCIM MANUAL. AF_08/2022</t>
  </si>
  <si>
    <t>57,54</t>
  </si>
  <si>
    <t>EMBOÇO OU MASSA ÚNICA EM ARGAMASSA TRAÇO 1:2:8, PREPARO MECÂNICA COM BETONEIRA 400 L, APLICADA COM PROJETOR TIPO CANEQUINHA EM PANOS DE FACHADA SEM PRESENÇA DE VÃOS, ESPESSURA DE 45 MM, ACESSO POR BALANCIM MANUAL. AF_08/2022</t>
  </si>
  <si>
    <t>64,23</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</si>
  <si>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</si>
  <si>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</si>
  <si>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78,51</t>
  </si>
  <si>
    <t>EMBOÇO OU MASSA ÚNICA EM ARGAMASSA TRAÇO 1:2:8, PREPARO MECÂNICA COM BETONEIRA 400 L, APLICADA COM PROJETOR TIPO CANEQUINHA EM SUPERFÍCIES EXTERNAS DA SACADA, ESPESSURA DE 35 MM, ACESSO POR BALANCIM MANUAL, SEM USO DE TELA METÁLICA. AF_08/2022</t>
  </si>
  <si>
    <t>94,53</t>
  </si>
  <si>
    <t>EMBOÇO OU MASSA ÚNICA EM ARGAMASSA TRAÇO 1:2:8, PREPARO MECÂNICA COM BETONEIRA 400 L, APLICADA COM PROJETOR TIPO CANEQUINHA EM SUPERFÍCIES EXTERNAS DA SACADA, ESPESSURA DE 45 MM, ACESSO POR BALANCIM MANUAL, SEM USO DE TELA METÁLICA. AF_08/2022</t>
  </si>
  <si>
    <t>101,22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</si>
  <si>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</si>
  <si>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</si>
  <si>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73,84</t>
  </si>
  <si>
    <t>EMBOÇO OU MASSA ÚNICA EM ARGAMASSA TRAÇO 1:2:8, PREPARO MECÂNICA COM BETONEIRA 400 L, APLICADA COM PROJETOR TIPO CANEQUINHA EM SUPERFÍCIES INTERNAS DA SACADA, ESPESSURA DE 35 MM, SEM USO DE TELA METÁLICA. AF_08/2022</t>
  </si>
  <si>
    <t>89,79</t>
  </si>
  <si>
    <t>EMBOÇO OU MASSA ÚNICA EM ARGAMASSA TRAÇO 1:2:8, PREPARO MECÂNICA COM BETONEIRA 400 L, APLICADA MANUALMENTE EM PANOS DE FACHADA COM PRESENÇA DE VÃOS, ESPESSURA DE 25 MM, ACESSO POR ANDAIME. AF_08/2022</t>
  </si>
  <si>
    <t>47,99</t>
  </si>
  <si>
    <t>EMBOÇO OU MASSA ÚNICA EM ARGAMASSA TRAÇO 1:2:8, PREPARO MANUAL, APLICADA MANUALMENTE EM PANOS DE FACHADA COM PRESENÇA DE VÃOS, ESPESSURA DE 25 MM, ACESSO POR ANDAIME. AF_08/2022</t>
  </si>
  <si>
    <t>51,26</t>
  </si>
  <si>
    <t>EMBOÇO OU MASSA ÚNICA EM ARGAMASSA INDUSTRIALIZADA, PREPARO MECÂNICA E APLICAÇÃO COM EQUIPAMENTO DE MISTURA E PROJEÇÃO DE 1,5 M3/H DE ARGAMASSA EM PANOS DE FACHADA COM PRESENÇA DE VÃOS, ESPESSURA DE 25 MM, ACESSO POR ANDAIME. AF_08/2022</t>
  </si>
  <si>
    <t>101,98</t>
  </si>
  <si>
    <t>EMBOÇO OU MASSA ÚNICA EM ARGAMASSA TRAÇO 1:2:8, PREPARO MECÂNICA COM BETONEIRA 400 L, APLICADA COM PROJETOR TIPO CANEQUINHA EM PANOS DE FACHADA COM PRESENÇA DE VÃOS, ESPESSURA DE 25 MM, ACESSO POR ANDAIME. AF_08/2022</t>
  </si>
  <si>
    <t>51,93</t>
  </si>
  <si>
    <t>EMBOÇO OU MASSA ÚNICA EM ARGAMASSA TRAÇO 1:2:8, PREPARO MECÂNICA COM BETONEIRA 400 L, APLICADA MANUALMENTE EM PANOS DE FACHADA COM PRESENÇA DE VÃOS, ESPESSURA DE 35 MM, ACESSO POR ANDAIME. AF_08/2022</t>
  </si>
  <si>
    <t>61,98</t>
  </si>
  <si>
    <t>EMBOÇO OU MASSA ÚNICA EM ARGAMASSA TRAÇO 1:2:8, PREPARO MANUAL, APLICADA MANUALMENTE EM PANOS DE FACHADA COM PRESENÇA DE VÃOS, ESPESSURA DE 35 MM, ACESSO POR ANDAIME. AF_08/2022</t>
  </si>
  <si>
    <t>66,36</t>
  </si>
  <si>
    <t>EMBOÇO OU MASSA ÚNICA EM ARGAMASSA INDUSTRIALIZADA, PREPARO MECÂNICA E APLICAÇÃO COM EQUIPAMENTO DE MISTURA E PROJEÇÃO DE 1,5 M3/H DE ARGAMASSA EM PANOS DE FACHADA COM PRESENÇA DE VÃOS, ESPESSURA DE 35 MM, ACESSO POR ANDAIME. AF_08/2022</t>
  </si>
  <si>
    <t>134,52</t>
  </si>
  <si>
    <t>EMBOÇO OU MASSA ÚNICA EM ARGAMASSA TRAÇO 1:2:8, PREPARO MECÂNICA COM BETONEIRA 400 L, APLICADA COM PROJETOR TIPO CANEQUINHA EM PANOS DE FACHADA COM PRESENÇA DE VÃOS, ESPESSURA DE 35 MM, ACESSO POR ANDAIME. AF_08/2022</t>
  </si>
  <si>
    <t>67,25</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</si>
  <si>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</si>
  <si>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</si>
  <si>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73,89</t>
  </si>
  <si>
    <t>EMBOÇO OU MASSA ÚNICA EM ARGAMASSA INDUSTRIALIZADA, PREPARO MECÂNICA E APLICAÇÃO COM EQUIPAMENTO DE MISTURA E PROJEÇÃO DE 1,5 M3/H DE ARGAMASSA EM PANOS DE FACHADA COM PRESENÇA DE VÃOS, ESPESSURA DE 45 MM, ACESSO POR ANDAIME. AF_08/2022</t>
  </si>
  <si>
    <t>160,17</t>
  </si>
  <si>
    <t>EMBOÇO OU MASSA ÚNICA EM ARGAMASSA TRAÇO 1:2:8, PREPARO MECÂNICA COM BETONEIRA 400 L, APLICADA COM PROJETOR TIPO CANEQUINHA EM PANOS DE FACHADA COM PRESENÇA DE VÃOS, ESPESSURA DE 45 MM, ACESSO POR ANDAIME. AF_08/2022</t>
  </si>
  <si>
    <t>74,35</t>
  </si>
  <si>
    <t>EMBOÇO OU MASSA ÚNICA EM ARGAMASSA TRAÇO 1:2:8, PREPARO MECÂNICA COM BETONEIRA 400 L, APLICADA MANUALMENTE EM PANOS DE FACHADA COM PRESENÇA DE VÃOS, ESPESSURA DE 50 MM, ACESSO POR ANDAIME. AF_08/2022</t>
  </si>
  <si>
    <t>80,24</t>
  </si>
  <si>
    <t>EMBOÇO OU MASSA ÚNICA EM ARGAMASSA TRAÇO 1:2:8, PREPARO MANUAL, APLICADA MANUALMENTE EM PANOS DE FACHADA COM PRESENÇA DE VÃOS, ESPESSURA DE 50 MM, ACESSO POR ANDAIME. AF_08/2022</t>
  </si>
  <si>
    <t>86,29</t>
  </si>
  <si>
    <t>EMBOÇO OU MASSA ÚNICA EM ARGAMASSA INDUSTRIALIZADA, PREPARO MECÂNICA E APLICAÇÃO COM EQUIPAMENTO DE MISTURA E PROJEÇÃO DE 1,5 M3/H DE ARGAMASSA EM PANOS DE FACHADA COM PRESENÇA DE VÃOS, ESPESSURA DE 50 MM, ACESSO POR ANDAIME. AF_08/2022</t>
  </si>
  <si>
    <t>176,48</t>
  </si>
  <si>
    <t>EMBOÇO OU MASSA ÚNICA EM ARGAMASSA TRAÇO 1:2:8, PREPARO MECÂNICA COM BETONEIRA 400 L, APLICADA COM PROJETOR TIPO CANEQUINHA EM PANOS DE FACHADA COM PRESENÇA DE VÃOS, ESPESSURA DE 50 MM, ACESSO POR ANDAIME. AF_08/2022</t>
  </si>
  <si>
    <t>82,16</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</si>
  <si>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</si>
  <si>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</si>
  <si>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39,34</t>
  </si>
  <si>
    <t>EMBOÇO OU MASSA ÚNICA EM ARGAMASSA INDUSTRIALIZADA, PREPARO MECÂNICA E APLICAÇÃO COM EQUIPAMENTO DE MISTURA E PROJEÇÃO DE 1,5 M3/H DE ARGAMASSA EM PANOS DE FACHADA SEM PRESENÇA DE VÃOS, ESPESSURA DE 25 MM, ACESSO POR ANDAIME. AF_08/2022</t>
  </si>
  <si>
    <t>87,42</t>
  </si>
  <si>
    <t>EMBOÇO OU MASSA ÚNICA EM ARGAMASSA TRAÇO 1:2:8, PREPARO MECÂNICA COM BETONEIRA 400 L, APLICADA COM PROJETOR TIPO CANEQUINHA EM PANOS DE FACHADA SEM PRESENÇA DE VÃOS, ESPESSURA DE 25 MM, ACESSO POR ANDAIME. AF_08/2022</t>
  </si>
  <si>
    <t>39,28</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</si>
  <si>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</si>
  <si>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</si>
  <si>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53,99</t>
  </si>
  <si>
    <t>EMBOÇO OU MASSA ÚNICA EM ARGAMASSA INDUSTRIALIZADA, PREPARO MECÂNICA E APLICAÇÃO COM EQUIPAMENTO DE MISTURA E PROJEÇÃO DE 1,5 M3/H DE ARGAMASSA EM PANOS DE FACHADA SEM PRESENÇA DE VÃOS, ESPESSURA DE 35 MM, ACESSO POR ANDAIME. AF_08/2022</t>
  </si>
  <si>
    <t>118,32</t>
  </si>
  <si>
    <t>EMBOÇO OU MASSA ÚNICA EM ARGAMASSA TRAÇO 1:2:8, PREPARO MECÂNICA COM BETONEIRA 400 L, APLICADA COM PROJETOR TIPO CANEQUINHA EM PANOS DE FACHADA SEM PRESENÇA DE VÃOS, ESPESSURA DE 35 MM, ACESSO POR ANDAIME. AF_08/2022</t>
  </si>
  <si>
    <t>54,22</t>
  </si>
  <si>
    <t>EMBOÇO OU MASSA ÚNICA EM ARGAMASSA TRAÇO 1:2:8, PREPARO MECÂNICA COM BETONEIRA 400 L, APLICADA MANUALMENTE EM PANOS DE FACHADA SEM PRESENÇA DE VÃOS, ESPESSURA DE 45 MM, ACESSO POR ANDAIME. AF_08/2022</t>
  </si>
  <si>
    <t>55,90</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</si>
  <si>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</si>
  <si>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</si>
  <si>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142,29</t>
  </si>
  <si>
    <t>EMBOÇO OU MASSA ÚNICA EM ARGAMASSA TRAÇO 1:2:8, PREPARO MECÂNICA COM BETONEIRA 400 L, APLICADA COM PROJETOR TIPO CANEQUINHA EM PANOS DE FACHADA SEM PRESENÇA DE VÃOS, ESPESSURA DE 45 MM, ACESSO POR ANDAIME. AF_08/2022</t>
  </si>
  <si>
    <t>60,91</t>
  </si>
  <si>
    <t>EMBOÇO OU MASSA ÚNICA EM ARGAMASSA TRAÇO 1:2:8, PREPARO MECÂNICA COM BETONEIRA 400 L, APLICADA MANUALMENTE EM PANOS DE FACHADA SEM PRESENÇA DE VÃOS, ESPESSURA DE 50 MM, ACESSO POR ANDAIME. AF_08/2022</t>
  </si>
  <si>
    <t>61,06</t>
  </si>
  <si>
    <t>EMBOÇO OU MASSA ÚNICA EM ARGAMASSA TRAÇO 1:2:8, PREPARO MANUAL, APLICADA MANUALMENTE EM PANOS DE FACHADA SEM PRESENÇA DE VÃOS, ESPESSURA DE 50 MM, ACESSO POR ANDAIME. AF_08/2022</t>
  </si>
  <si>
    <t>66,71</t>
  </si>
  <si>
    <t>EMBOÇO OU MASSA ÚNICA EM ARGAMASSA INDUSTRIALIZADA, PREPARO MECÂNICA E APLICAÇÃO COM EQUIPAMENTO DE MISTURA E PROJEÇÃO DE 1,5 M3/H DE ARGAMASSA EM PANOS DE FACHADA SEM PRESENÇA DE VÃOS, ESPESSURA DE 50 MM, ACESSO POR ANDAIME. AF_08/2022</t>
  </si>
  <si>
    <t>153,73</t>
  </si>
  <si>
    <t>EMBOÇO OU MASSA ÚNICA EM ARGAMASSA TRAÇO 1:2:8, PREPARO MECÂNICA COM BETONEIRA 400 L, APLICADA COM PROJETOR TIPO CANEQUINHA EM PANOS DE FACHADA SEM PRESENÇA DE VÃOS, ESPESSURA DE 50 MM, ACESSO POR ANDAIME. AF_08/2022</t>
  </si>
  <si>
    <t>63,60</t>
  </si>
  <si>
    <t>EMBOÇO OU MASSA ÚNICA EM ARGAMASSA TRAÇO 1:2:8, PREPARO MECÂNICA COM BETONEIRA 400 L, APLICADA MANUALMENTE EM SUPERFÍCIES EXTERNAS DA SACADA, ESPESSURA DE 25 MM, ACESSO POR ANDAIME, SEM USO DE TELA METÁLICA. AF_08/2022</t>
  </si>
  <si>
    <t>66,06</t>
  </si>
  <si>
    <t>EMBOÇO OU MASSA ÚNICA EM ARGAMASSA TRAÇO 1:2:8, PREPARO MANUAL, APLICADA MANUALMENTE EM SUPERFÍCIES EXTERNAS DA SACADA, ESPESSURA DE 25 MM, ACESSO POR ANDAIME, SEM USO DE TELA METÁLICA. AF_08/2022</t>
  </si>
  <si>
    <t>69,11</t>
  </si>
  <si>
    <t>EMBOÇO OU MASSA ÚNICA EM ARGAMASSA INDUSTRIALIZADA, PREPARO MECÂNICO E APLICAÇÃO COM EQUIPAMENTO DE MISTURA E PROJEÇÃO DE 1,5 M3/H, NAS SUPERFÍCIES EXTERNAS DA SACADA, ESPESSURA DE 25 MM, ACESSO POR ANDAIME, SEM USO DE TELA METÁLICA. AF_08/2022</t>
  </si>
  <si>
    <t>114,36</t>
  </si>
  <si>
    <t>EMBOÇO OU MASSA ÚNICA EM ARGAMASSA TRAÇO 1:2:8, PREPARO MECÂNICA COM BETONEIRA 400 L, APLICADA COM PROJETOR TIPO CANEQUINHA EM SUPERFÍCIES EXTERNAS DA SACADA, ESPESSURA DE 25 MM, ACESSO POR ANDAIME, SEM USO DE TELA METÁLICA. AF_08/2022</t>
  </si>
  <si>
    <t>71,76</t>
  </si>
  <si>
    <t>EMBOÇO OU MASSA ÚNICA EM ARGAMASSA TRAÇO 1:2:8, PREPARO MECÂNICA COM BETONEIRA 400 L, APLICADA MANUALMENTE EM SUPERFÍCIES EXTERNAS DA SACADA, ESPESSURA DE 35 MM, ACESSO POR ANDAIME, SEM USO DE TELA METÁLICA. AF_08/2022</t>
  </si>
  <si>
    <t>79,69</t>
  </si>
  <si>
    <t>EMBOÇO OU MASSA ÚNICA EM ARGAMASSA TRAÇO 1:2:8, PREPARO MANUAL, APLICADA MANUALMENTE EM SUPERFÍCIES EXTERNAS DA SACADA, ESPESSURA DE 35 MM, ACESSO POR ANDAIME, SEM USO DE TELA METÁLICA. AF_08/2022</t>
  </si>
  <si>
    <t>83,78</t>
  </si>
  <si>
    <t>EMBOÇO OU MASSA ÚNICA EM ARGAMASSA INDUSTRIALIZADA, PREPARO MECÂNICO E APLICAÇÃO COM EQUIPAMENTO DE MISTURA E PROJEÇÃO DE 1,5 M3/H, NAS SUPERFÍCIES EXTERNAS DA SACADA, ESPESSURA DE 35 MM, ACESSO POR ANDAIME, SEM USO DE TELA METÁLICA. AF_08/2022</t>
  </si>
  <si>
    <t>145,25</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</si>
  <si>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</si>
  <si>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</si>
  <si>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85,69</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</si>
  <si>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</si>
  <si>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</si>
  <si>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169,22</t>
  </si>
  <si>
    <t>EMBOÇO OU MASSA ÚNICA EM ARGAMASSA TRAÇO 1:2:8, PREPARO MECÂNICO COM BETONEIRA 400 L, APLICADA COM PROJETOR TIPO CANEQUINHA EM SUPERFÍCIES EXTERNAS DA SACADA, ESPESSURA DE 45 MM, ACESSO POR ANDAIME, SEM USO DE TELA METÁLICA. AF_08/2022</t>
  </si>
  <si>
    <t>93,38</t>
  </si>
  <si>
    <t>EMBOÇO OU MASSA ÚNICA EM ARGAMASSA TRAÇO 1:2:8, PREPARO MECÂNICO COM BETONEIRA 400 L, APLICADA MANUALMENTE EM SUPERFÍCIES EXTERNAS DA SACADA, ESPESSURA DE 50 MM, ACESSO POR ANDAIME, SEM USO DE TELA METÁLICA. AF_08/2022</t>
  </si>
  <si>
    <t>110,23</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</si>
  <si>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</si>
  <si>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</si>
  <si>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193,11</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</si>
  <si>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</si>
  <si>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</si>
  <si>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17,63</t>
  </si>
  <si>
    <t>APLICAÇÃO MANUAL DE GESSO DESEMPENADO (SEM TALISCAS) EM TETO DE AMBIENTES COM PAREDES EM PÉ DIREITO DUPLO E ÁREA ENTRE 5M² E 10M², ESPESSURA DE 0,5CM. AF_03/2023</t>
  </si>
  <si>
    <t>27,35</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</si>
  <si>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</si>
  <si>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</si>
  <si>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27,72</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</si>
  <si>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</si>
  <si>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</si>
  <si>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43,03</t>
  </si>
  <si>
    <t>APLICAÇÃO MANUAL DE GESSO DESEMPENADO (SEM TALISCAS) EM PAREDES COM PÉ DIREITO DUPLO, ESPESSURA DE 0,5CM. AF_03/2023</t>
  </si>
  <si>
    <t>24,15</t>
  </si>
  <si>
    <t>APLICAÇÃO MANUAL DE GESSO DESEMPENADO (SEM TALISCAS) EM PAREDES COM PÉ DIREITO DUPLO, ESPESSURA DE 1,0CM. AF_03/2023</t>
  </si>
  <si>
    <t>APLICAÇÃO MANUAL DE GESSO SARRAFEADO (COM TALISCAS) EM PAREDES COM PÉ DIREITO DUPLO, ESPESSURA DE 1,0CM. AF_03/2023</t>
  </si>
  <si>
    <t>49,26</t>
  </si>
  <si>
    <t>APLICAÇÃO MANUAL DE GESSO SARRAFEADO (COM TALISCAS) EM PAREDES COM PÉ DIREITO DUPLO, ESPESSURA DE 1,5CM. AF_03/2023</t>
  </si>
  <si>
    <t>57,32</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</si>
  <si>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</si>
  <si>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</si>
  <si>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</si>
  <si>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82,26</t>
  </si>
  <si>
    <t>EMBOÇO, EM ARGAMASSA TRAÇO 1:2:8, PREPARO MANUAL, APLICADO MANUALMENTE EM PAREDES INTERNAS DE AMBIENTES COM PÉ-DIREITO DUPLO E ÁREA ENTRE 5M² E 10M², E = 17,5MM, COM TALISCAS. AF_03/2024</t>
  </si>
  <si>
    <t>45,32</t>
  </si>
  <si>
    <t>MASSA ÚNICA, EM ARGAMASSA TRAÇO 1:2:8, PREPARO MECÂNICO, APLICADA MANUALMENTE EM PAREDES INTERNAS DE AMBIENTES COM PÉ-DIREITO DUPLO E ÁREA MAIOR QUE 10M², E = 17,5MM, COM TALISCAS. AF_03/2024</t>
  </si>
  <si>
    <t>39,45</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</si>
  <si>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</si>
  <si>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</si>
  <si>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38,54</t>
  </si>
  <si>
    <t>MASSA ÚNICA, EM ARGAMASSA TRAÇO 1:2:8 PREPARO MECÂNICO, APLICADA MANUALMENTE EM PAREDES INTERNAS DE AMBIENTES COM ÁREA MAIOR QUE 10M², E = 10MM, COM TALISCAS. AF_03/2024</t>
  </si>
  <si>
    <t>22,05</t>
  </si>
  <si>
    <t>MASSA ÚNICA, EM ARGAMASSA TRAÇO 1:2:8 PREPARO MANUAL, APLICADA MANUALMENTE EM PAREDES INTERNAS DE AMBIENTES COM ÁREA MAIOR QUE 10M², E = 10MM, COM TALISCAS. AF_03/2024</t>
  </si>
  <si>
    <t>24,07</t>
  </si>
  <si>
    <t>MASSA ÚNICA, EM ARGAMASSA INDUSTRIALIZADA, PREPARO MECÂNICO, APLICADA COM EQUIPAMENTO DE MISTURA E PROJEÇÃO DE ARGAMASSA EM PAREDES INTERNAS, E = 10MM, COM TALISCAS. AF_03/2024</t>
  </si>
  <si>
    <t>53,32</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</si>
  <si>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</si>
  <si>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</si>
  <si>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51,37</t>
  </si>
  <si>
    <t>MASSA ÚNICA, EM ARGAMASSA TRAÇO 1:2:8, PREPARO MECÂNICO, APLICADA MANUALMENTE EM PAREDES INTERNAS DE AMBIENTES COM PÉ-DIREITO DUPLO E ÁREA ENTRE 5M² E 10M², E = 17,5MM, COM TALISCAS. AF_03/2024</t>
  </si>
  <si>
    <t>43,90</t>
  </si>
  <si>
    <t>MASSA ÚNICA, EM ARGAMASSA TRAÇO 1:2:8, PREPARO MANUAL, APLICADA MANUALMENTE EM PAREDES INTERNAS DE AMBIENTES COM PÉ-DIREITO DUPLO E ÁREA ENTRE 5M² E 10M², E = 17,5MM, COM TALISCAS. AF_03/2024</t>
  </si>
  <si>
    <t>47,07</t>
  </si>
  <si>
    <t>EMBOÇO, EM ARGAMASSA TRAÇO 1:2:8, PREPARO MECÂNICO, APLICADO MANUALMENTE EM PAREDES INTERNAS DE AMBIENTES COM PÉ-DIREITO DUPLO E ÁREA ENTRE 5M² E 10M², E = 17,5MM, COM TALISCAS. AF_03/2024</t>
  </si>
  <si>
    <t>42,15</t>
  </si>
  <si>
    <t>EMBOÇO, EM ARGAMASSA TRAÇO 1:2:8, PREPARO MANUAL, APLICADO MANUALMENTE EM PAREDES INTERNAS DE AMBIENTES COM PÉ-DIREITO DUPLO E ÁREA MAIOR QUE 10M², E = 17,5MM, COM TALISCAS. AF_03/2024</t>
  </si>
  <si>
    <t>41,71</t>
  </si>
  <si>
    <t>EMBOÇO, EM ARGAMASSA TRAÇO 1:2:8, PREPARO MECÂNICO, APLICADO MANUALMENTE EM PAREDES INTERNAS DE AMBIENTES COM PÉ-DIREITO DUPLO E ÁREA MENOR QUE 5M², E = 10MM, COM TALISCAS. AF_03/2024</t>
  </si>
  <si>
    <t>36,52</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</si>
  <si>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</si>
  <si>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</si>
  <si>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32,23</t>
  </si>
  <si>
    <t>MASSA ÚNICA, EM ARGAMASSA TRAÇO 1:2:8, PREPARO MANUAL, APLICADA MANUALMENTE EM PAREDES INTERNAS DE AMBIENTES COM PÉ-DIREITO DUPLO E ÁREA ENTRE 5M² E 10M², E = 10MM, COM TALISCAS. AF_03/2024</t>
  </si>
  <si>
    <t>34,25</t>
  </si>
  <si>
    <t>EMBOÇO, EM ARGAMASSA TRAÇO 1:2:8, PREPARO MECÂNICO, APLICADO MANUALMENTE EM PAREDES INTERNAS DE AMBIENTES COM PÉ-DIREITO DUPLO E ÁREA ENTRE 5M² E 10M², E = 10MM, COM TALISCAS. AF_03/2024</t>
  </si>
  <si>
    <t>30,48</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</si>
  <si>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</si>
  <si>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</si>
  <si>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27,77</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</si>
  <si>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</si>
  <si>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</si>
  <si>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26,88</t>
  </si>
  <si>
    <t>EMBOÇO, EM ARGAMASSA TRAÇO 1:2:8, PREPARO MANUAL, APLICADO MANUALMENTE EM PAREDES INTERNAS DE AMBIENTES COM PÉ-DIREITO DUPLO E ÁREA MAIOR QUE 10M², E = 10MM, COM TALISCAS. AF_03/2024</t>
  </si>
  <si>
    <t>28,90</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</si>
  <si>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</si>
  <si>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</si>
  <si>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</si>
  <si>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274,61</t>
  </si>
  <si>
    <t>REVESTIMENTO DECORATIVO MONOCAMADA EXECUTADO MANUALMENTE EM FACHADA DE UM EDIFÍCIO DE ALVENARIA ESTRUTURAL E ACABAMENTO CHAPISCADO/FLOCADO. AF_03/2024</t>
  </si>
  <si>
    <t>201,06</t>
  </si>
  <si>
    <t>REVESTIMENTO DECORATIVO MONOCAMADA EXECUTADO COM EQUIPAMENTO DE PROJEÇÃO EM FACHADA DE UM EDIFÍCIO DE ESTRUTURA CONVENCIONAL E ACABAMENTO CHAPISCADO/FLOCADO. AF_03/2024</t>
  </si>
  <si>
    <t>268,52</t>
  </si>
  <si>
    <t>REVESTIMENTO DECORATIVO MONOCAMADA EXECUTADO COM EQUIPAMENTO DE PROJEÇÃO EM FACHADA DE UM EDIFÍCIO DE ALVENARIA ESTRUTURAL E ACABAMENTO CHAPISCADO/FLOCADO. AF_03/2024</t>
  </si>
  <si>
    <t>195,54</t>
  </si>
  <si>
    <t>REVESTIMENTO CERÂMICO PARA PAREDES EXTERNAS EM PASTILHAS DE PORCELANA 5 X 5 CM (PLACAS DE 30 X 30 CM), ALINHADAS A PRUMO. AF_02/2023</t>
  </si>
  <si>
    <t>199,33</t>
  </si>
  <si>
    <t>REVESTIMENTO CERÂMICO PARA PAREDES EXTERNAS EM PASTILHAS DE PORCELANA 5 X 5 CM (PLACAS DE 30 X 30 CM), ALINHADAS A PRUMO, APLICADO EM SUPERFÍCIES INTERNAS DE SACADA. AF_02/2023</t>
  </si>
  <si>
    <t>235,23</t>
  </si>
  <si>
    <t>REVESTIMENTO CERÂMICO PARA PAREDES INTERNAS COM PLACAS TIPO ESMALTADA EXTRA DE DIMENSÕES 20X20 CM APLICADAS NA ALTURA INTEIRA DAS PAREDES.  AF_02/2023_PE</t>
  </si>
  <si>
    <t>59,56</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</si>
  <si>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</si>
  <si>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</si>
  <si>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62,74</t>
  </si>
  <si>
    <t>REVESTIMENTO CERÂMICO PARA PAREDES INTERNAS COM PLACAS TIPO ESMALTADA EXTRA DE DIMENSÕES 25X35 CM APLICADAS A MEIA ALTURA DAS PAREDES. AF_02/2023_PE</t>
  </si>
  <si>
    <t>67,43</t>
  </si>
  <si>
    <t>REVESTIMENTO CERÂMICO PARA PAREDES INTERNAS COM PLACAS TIPO ESMALTADA EXTRA  DE DIMENSÕES 33X45 CM APLICADAS NA ALTURA INTEIRA DAS PAREDES. AF_02/2023_PE</t>
  </si>
  <si>
    <t>66,15</t>
  </si>
  <si>
    <t>REVESTIMENTO CERÂMICO PARA PAREDES INTERNAS COM PLACAS TIPO ESMALTADA EXTRA DE DIMENSÕES 33X45 CM APLICADAS A MEIA ALTURA DAS PAREDES. AF_02/2023_PE</t>
  </si>
  <si>
    <t>72,41</t>
  </si>
  <si>
    <t>REVESTIMENTO CERÂMICO PARA PAREDES EXTERNAS EM PASTILHAS DE PORCELANA 2,5 X 2,5 CM (PLACAS DE 30 X 30 CM), ALINHADAS A PRUMO. AF_02/2023</t>
  </si>
  <si>
    <t>279,88</t>
  </si>
  <si>
    <t>REVESTIMENTO CERÂMICO PARA PAREDES EXTERNAS EM PASTILHAS DE PORCELANA 2,5 X 2,5 CM (PLACAS DE 30 X 30 CM), ALINHADAS A PRUMO, APLICADO EM SUPERFÍCIES INTERNAS DE SACADA. AF_02/2023</t>
  </si>
  <si>
    <t>331,95</t>
  </si>
  <si>
    <t>REVESTIMENTO CERÂMICO PARA PAREDES INTERNAS COM PLACAS TIPO ESMALTADA PADRÃO POPULAR DE DIMENSÕES 20X20 CM, ARGAMASSA TIPO AC I, APLICADAS NA ALTURA INTEIRA DAS PAREDES. AF_02/2023_PE</t>
  </si>
  <si>
    <t>50,85</t>
  </si>
  <si>
    <t>REVESTIMENTO CERÂMICO PARA PAREDES INTERNAS COM PLACAS TIPO ESMALTADA PADRÃO POPULAR DE DIMENSÕES 20X20 CM, ARGAMASSA TIPO AC I, APLICADAS A MEIA ALTURA DAS PAREDES. AF_02/2023_PE</t>
  </si>
  <si>
    <t>55,43</t>
  </si>
  <si>
    <t>REVESTIMENTO CERÂMICO PARA PAREDES INTERNAS COM PLACAS TIPO ESMALTADA PADRÃO POPULAR DE DIMENSÕES 20X20 CM, ARGAMASSA TIPO AC III, APLICADAS NA ALTURA INTEIRA DAS PAREDES.  AF_02/2023_PE</t>
  </si>
  <si>
    <t>62,25</t>
  </si>
  <si>
    <t>REVESTIMENTO CERÂMICO PARA PAREDES INTERNAS COM PLACAS TIPO ESMALTADA PADRÃO POPULAR DE DIMENSÕES 20X20 CM, ARGAMASSA TIPO AC III, APLICADAS A MEIA ALTURA DAS PAREDES. AF_02/2023_PE</t>
  </si>
  <si>
    <t>66,83</t>
  </si>
  <si>
    <t>REVESTIMENTO CERÂMICO PARA PAREDES INTERNAS COM PLACAS TIPO ESMALTADA EXTRA DE DIMENSÕES 60X60 CM APLICADAS NA ALTURA INTEIRA DAS PAREDES. AF_02/2023_PE</t>
  </si>
  <si>
    <t>80,01</t>
  </si>
  <si>
    <t>REVESTIMENTO CERÂMICO PARA PAREDES INTERNAS COM PLACAS TIPO ESMALTADA EXTRA DE DIMENSÕES 60X60 CM APLICADAS A MEIA ALTURA DAS PAREDES. AF_02/2023_PE</t>
  </si>
  <si>
    <t>80,65</t>
  </si>
  <si>
    <t>REVESTIMENTO CERÂMICO PARA PAREDES INTERNAS COM PLACAS TIPO ESMALTADA EXTRA DE DIMENSÕES 20X20 CM APLICADAS EM DIAGONAL, NA ALTURA INTEIRA DAS PAREDES. AF_02/2023_PE</t>
  </si>
  <si>
    <t>62,71</t>
  </si>
  <si>
    <t>REVESTIMENTO CERÂMICO PARA PAREDES INTERNAS COM PLACAS TIPO ESMALTADA EXTRA DE DIMENSÕES 20X20 CM APLICADAS EM DIAGONAL, A MEIA ALTURA DAS PAREDES. AF_02/2023_PE</t>
  </si>
  <si>
    <t>68,77</t>
  </si>
  <si>
    <t>REVESTIMENTO CERÂMICO PARA PAREDES INTERNAS COM PLACAS TIPO PASTILHA DE DIMENSÕES 5 X 5 CM (PLACAS DE 30 X 30 CM) CM APLICADAS NA ALTURA INTEIRA DAS PAREDES. AF_02/2023</t>
  </si>
  <si>
    <t>195,45</t>
  </si>
  <si>
    <t>REVESTIMENTO CERÂMICO PARA PAREDES INTERNAS COM PLACAS TIPO PASTILHA DE DIMENSÕES 2,5 X 2,5 CM (PLACAS DE 30 X 30 CM) CM APLICADAS NA ALTURA INTEIRA DAS PAREDES. AF_02/2023</t>
  </si>
  <si>
    <t>280,22</t>
  </si>
  <si>
    <t>REVESTIMENTO CERÂMICO PARA PAREDES INTERNAS COM PLACAS TIPO PASTILHA DE DIMENSÕES 5 X 5 CM (PLACAS DE 30 X 30 CM) CM APLICADAS A MEIA ALTURA DAS PAREDES. AF_02/2023</t>
  </si>
  <si>
    <t>204,76</t>
  </si>
  <si>
    <t>REVESTIMENTO CERÂMICO PARA PAREDES INTERNAS COM PLACAS TIPO PASTILHA DE DIMENSÕES 2,5 X 2,5 CM (PLACAS DE 30 X 30 CM) CM APLICADAS A MEIA ALTURA DAS PAREDES. AF_02/2023</t>
  </si>
  <si>
    <t>289,53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</si>
  <si>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</si>
  <si>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</si>
  <si>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</si>
  <si>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131,68</t>
  </si>
  <si>
    <t>CHAPIM (RUFO CAPA) EM AÇO GALVANIZADO, CORTE 33. AF_11/2020</t>
  </si>
  <si>
    <t>FORRO EM MADEIRA PINUS, PARA AMBIENTES RESIDENCIAIS, INCLUSIVE ESTRUTURA UNIDIRECIONAL DE FIXAÇÃO. AF_08/2023</t>
  </si>
  <si>
    <t>128,49</t>
  </si>
  <si>
    <t>ACABAMENTOS PARA FORRO (RODA-FORRO EM MADEIRA PINUS). AF_08/2023</t>
  </si>
  <si>
    <t>40,47</t>
  </si>
  <si>
    <t>FORRO EM MADEIRA PINUS, PARA AMBIENTES RESIDENCIAIS E COMERCIAIS, INCLUSIVE ESTRUTURA BIDIRECIONAL DE FIXAÇÃO. AF_08/2023</t>
  </si>
  <si>
    <t>173,18</t>
  </si>
  <si>
    <t>FORRO EM PLACAS DE GESSO, PARA AMBIENTES RESIDENCIAIS. AF_08/2023_PS</t>
  </si>
  <si>
    <t>47,42</t>
  </si>
  <si>
    <t>FORRO EM DRYWALL PARA AMBIENTES RESIDENCIAIS, INCLUSIVE ESTRUTURA UNIDIRECIONAL DE FIXAÇÃO. AF_08/2023_PS</t>
  </si>
  <si>
    <t>73,02</t>
  </si>
  <si>
    <t>FORRO EM PLACAS DE GESSO, PARA AMBIENTES COMERCIAIS. AF_08/2023_PS</t>
  </si>
  <si>
    <t>42,85</t>
  </si>
  <si>
    <t>FORRO EM DRYWALL, PARA AMBIENTES COMERCIAIS, INCLUSIVE ESTRUTURA BIRECIONAL DE FIXAÇÃO. AF_08/2023_PS</t>
  </si>
  <si>
    <t>75,79</t>
  </si>
  <si>
    <t>ACABAMENTOS PARA FORRO (MOLDURA DE GESSO). AF_08/2023</t>
  </si>
  <si>
    <t>2,78</t>
  </si>
  <si>
    <t>ACABAMENTOS PARA FORRO (MOLDURA EM DRYWALL, COM LARGURA DE 15 CM). AF_08/2023_PS</t>
  </si>
  <si>
    <t>ACABAMENTOS PARA FORRO (SANCA DE GESSO, MONTADA NA OBRA). AF_08/2023_PS</t>
  </si>
  <si>
    <t>54,14</t>
  </si>
  <si>
    <t>FORRO EM RÉGUAS DE PVC, FRISADO, PARA AMBIENTES RESIDENCIAIS, INCLUSIVE ESTRUTURA UNIDIRECIONAL DE FIXAÇÃO. AF_08/2023_PS</t>
  </si>
  <si>
    <t>64,41</t>
  </si>
  <si>
    <t>FORRO EM RÉGUAS DE PVC, FRISADO, PARA AMBIENTES COMERCIAIS, INCLUSIVE ESTRUTURA BIDIRECIONAL DE FIXAÇÃO. AF_08/2023_PS</t>
  </si>
  <si>
    <t>ACABAMENTOS PARA FORRO (RODA-FORRO EM PERFIL METÁLICO E PLÁSTICO). AF_08/2023</t>
  </si>
  <si>
    <t>11,63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</si>
  <si>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</si>
  <si>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</si>
  <si>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</si>
  <si>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5,83</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</si>
  <si>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</si>
  <si>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</si>
  <si>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2,20</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</si>
  <si>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</si>
  <si>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</si>
  <si>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</si>
  <si>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2,70</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</si>
  <si>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</si>
  <si>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</si>
  <si>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</si>
  <si>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</si>
  <si>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</si>
  <si>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</si>
  <si>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</si>
  <si>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</si>
  <si>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</si>
  <si>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</si>
  <si>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</si>
  <si>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23,00</t>
  </si>
  <si>
    <t>ESTUCAMENTO DE DENSIDADE ALTA DE PANOS DE FACHADA DO SISTEMA DE PAREDES DE CONCRETO EM UNIDADES HABITACIONAIS DE DOIS PAVIMENTOS (SOBRADO), ACESSO COM PLATAFORMA, UTILIZAÇÃO DE ARGAMASSA COLANTE. AF_10/2022</t>
  </si>
  <si>
    <t>21,36</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</si>
  <si>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</si>
  <si>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</si>
  <si>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464,08</t>
  </si>
  <si>
    <t>ARGAMASSA TRAÇO 1:7 (EM VOLUME DE CIMENTO E AREIA MÉDIA ÚMIDA) COM ADIÇÃO DE PLASTIFICANTE PARA EMBOÇO/MASSA ÚNICA/ASSENTAMENTO DE ALVENARIA DE VEDAÇÃO, PREPARO MECÂNICO COM BETONEIRA 600 L. AF_08/2019</t>
  </si>
  <si>
    <t>453,59</t>
  </si>
  <si>
    <t>ARGAMASSA TRAÇO 1:6 (EM VOLUME DE CIMENTO E AREIA MÉDIA ÚMIDA) COM ADIÇÃO DE PLASTIFICANTE PARA EMBOÇO/MASSA ÚNICA/ASSENTAMENTO DE ALVENARIA DE VEDAÇÃO, PREPARO MECÂNICO COM BETONEIRA 400 L. AF_08/2019</t>
  </si>
  <si>
    <t>477,21</t>
  </si>
  <si>
    <t>ARGAMASSA TRAÇO 1:6 (EM VOLUME DE CIMENTO E AREIA MÉDIA ÚMIDA) COM ADIÇÃO DE PLASTIFICANTE PARA EMBOÇO/MASSA ÚNICA/ASSENTAMENTO DE ALVENARIA DE VEDAÇÃO, PREPARO MECÂNICO COM BETONEIRA 600 L. AF_08/2019</t>
  </si>
  <si>
    <t>465,64</t>
  </si>
  <si>
    <t>ARGAMASSA TRAÇO 1:1:6 (EM VOLUME DE CIMENTO, CAL E AREIA MÉDIA ÚMIDA) PARA EMBOÇO/MASSA ÚNICA/ASSENTAMENTO DE ALVENARIA DE VEDAÇÃO, PREPARO MECÂNICO COM BETONEIRA 400 L. AF_08/2019</t>
  </si>
  <si>
    <t>601,00</t>
  </si>
  <si>
    <t>ARGAMASSA TRAÇO 1:1:6 (EM VOLUME DE CIMENTO, CAL E AREIA MÉDIA ÚMIDA) PARA EMBOÇO/MASSA ÚNICA/ASSENTAMENTO DE ALVENARIA DE VEDAÇÃO, PREPARO MECÂNICO COM BETONEIRA 600 L. AF_08/2019</t>
  </si>
  <si>
    <t>578,58</t>
  </si>
  <si>
    <t>ARGAMASSA TRAÇO 1:1,5:7,5 (EM VOLUME DE CIMENTO, CAL E AREIA MÉDIA ÚMIDA) PARA EMBOÇO/MASSA ÚNICA/ASSENTAMENTO DE ALVENARIA DE VEDAÇÃO, PREPARO MECÂNICO COM BETONEIRA 400 L. AF_08/2019</t>
  </si>
  <si>
    <t>584,89</t>
  </si>
  <si>
    <t>ARGAMASSA TRAÇO 1:1,5:7,5 (EM VOLUME DE CIMENTO, CAL E AREIA MÉDIA ÚMIDA) PARA EMBOÇO/MASSA ÚNICA/ASSENTAMENTO DE ALVENARIA DE VEDAÇÃO, PREPARO MECÂNICO COM BETONEIRA 600 L. AF_08/2019</t>
  </si>
  <si>
    <t>571,37</t>
  </si>
  <si>
    <t>ARGAMASSA TRAÇO 1:2:8 (EM VOLUME DE CIMENTO, CAL E AREIA MÉDIA ÚMIDA) PARA EMBOÇO/MASSA ÚNICA/ASSENTAMENTO DE ALVENARIA DE VEDAÇÃO, PREPARO MECÂNICO COM BETONEIRA 400 L. AF_08/2019</t>
  </si>
  <si>
    <t>599,63</t>
  </si>
  <si>
    <t>ARGAMASSA TRAÇO 1:2:9 (EM VOLUME DE CIMENTO, CAL E AREIA MÉDIA ÚMIDA) PARA EMBOÇO/MASSA ÚNICA/ASSENTAMENTO DE ALVENARIA DE VEDAÇÃO, PREPARO MECÂNICO COM BETONEIRA 600 L. AF_08/2019</t>
  </si>
  <si>
    <t>570,78</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</si>
  <si>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</si>
  <si>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</si>
  <si>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559,03</t>
  </si>
  <si>
    <t>ARGAMASSA TRAÇO 1:3 (EM VOLUME DE CIMENTO E AREIA MÉDIA ÚMIDA) PARA CONTRAPISO, PREPARO MECÂNICO COM BETONEIRA 400 L. AF_08/2019</t>
  </si>
  <si>
    <t>685,49</t>
  </si>
  <si>
    <t>ARGAMASSA TRAÇO 1:3 (EM VOLUME DE CIMENTO E AREIA MÉDIA ÚMIDA) PARA CONTRAPISO, PREPARO MECÂNICO COM BETONEIRA 600 L. AF_08/2019</t>
  </si>
  <si>
    <t>463,27</t>
  </si>
  <si>
    <t>ARGAMASSA TRAÇO 1:4 (EM VOLUME DE CIMENTO E AREIA MÉDIA ÚMIDA) PARA CONTRAPISO, PREPARO MECÂNICO COM BETONEIRA 400 L. AF_08/2019</t>
  </si>
  <si>
    <t>625,75</t>
  </si>
  <si>
    <t>ARGAMASSA TRAÇO 1:4 (EM VOLUME DE CIMENTO E AREIA MÉDIA ÚMIDA) PARA CONTRAPISO, PREPARO MECÂNICO COM BETONEIRA 600 L. AF_08/2019</t>
  </si>
  <si>
    <t>612,41</t>
  </si>
  <si>
    <t>ARGAMASSA TRAÇO 1:5 (EM VOLUME DE CIMENTO E AREIA MÉDIA ÚMIDA) PARA CONTRAPISO, PREPARO MECÂNICO COM BETONEIRA 400 L. AF_08/2019</t>
  </si>
  <si>
    <t>571,60</t>
  </si>
  <si>
    <t>ARGAMASSA TRAÇO 1:5 (EM VOLUME DE CIMENTO E AREIA MÉDIA ÚMIDA) PARA CONTRAPISO, PREPARO MECÂNICO COM BETONEIRA 600 L. AF_08/2019</t>
  </si>
  <si>
    <t>570,57</t>
  </si>
  <si>
    <t>ARGAMASSA TRAÇO 1:6 (EM VOLUME DE CIMENTO E AREIA MÉDIA ÚMIDA) PARA CONTRAPISO, PREPARO MECÂNICO COM BETONEIRA 400 L. AF_08/2019</t>
  </si>
  <si>
    <t>549,58</t>
  </si>
  <si>
    <t>ARGAMASSA TRAÇO 1:6 (EM VOLUME DE CIMENTO E AREIA MÉDIA ÚMIDA) PARA CONTRAPISO, PREPARO MECÂNICO COM BETONEIRA 600 L. AF_08/2019</t>
  </si>
  <si>
    <t>535,33</t>
  </si>
  <si>
    <t>ARGAMASSA TRAÇO 1:5 (EM VOLUME DE CIMENTO E AREIA GROSSA ÚMIDA) PARA CHAPISCO CONVENCIONAL, PREPARO MECÂNICO COM BETONEIRA 400 L. AF_08/2019</t>
  </si>
  <si>
    <t>453,70</t>
  </si>
  <si>
    <t>ARGAMASSA TRAÇO 1:5 (EM VOLUME DE CIMENTO E AREIA GROSSA ÚMIDA) PARA CHAPISCO CONVENCIONAL, PREPARO MECÂNICO COM BETONEIRA 600 L. AF_08/2019</t>
  </si>
  <si>
    <t>440,05</t>
  </si>
  <si>
    <t>ARGAMASSA TRAÇO 1:3 (EM VOLUME DE CIMENTO E AREIA GROSSA ÚMIDA) PARA CHAPISCO CONVENCIONAL, PREPARO MECÂNICO COM BETONEIRA 400 L. AF_08/2019</t>
  </si>
  <si>
    <t>537,14</t>
  </si>
  <si>
    <t>ARGAMASSA TRAÇO 1:3 (EM VOLUME DE CIMENTO E AREIA GROSSA ÚMIDA) PARA CHAPISCO CONVENCIONAL, PREPARO MECÂNICO COM BETONEIRA 600 L. AF_08/2019</t>
  </si>
  <si>
    <t>525,21</t>
  </si>
  <si>
    <t>ARGAMASSA TRAÇO 1:4 (EM VOLUME DE CIMENTO E AREIA GROSSA ÚMIDA) PARA CHAPISCO CONVENCIONAL, PREPARO MECÂNICO COM BETONEIRA 400 L. AF_08/2019</t>
  </si>
  <si>
    <t>494,39</t>
  </si>
  <si>
    <t>ARGAMASSA TRAÇO 1:4 (EM VOLUME DE CIMENTO E AREIA GROSSA ÚMIDA) PARA CHAPISCO CONVENCIONAL, PREPARO MECÂNICO COM BETONEIRA 600 L. AF_08/2019</t>
  </si>
  <si>
    <t>474,86</t>
  </si>
  <si>
    <t>ARGAMASSA TRAÇO 1:5 (EM VOLUME DE CIMENTO E AREIA GROSSA ÚMIDA) COM ADIÇÃO DE EMULSÃO POLIMÉRICA PARA CHAPISCO ROLADO, PREPARO MECÂNICO COM BETONEIRA 400 L. AF_08/2019</t>
  </si>
  <si>
    <t>3.523,55</t>
  </si>
  <si>
    <t>ARGAMASSA TRAÇO 1:5 (EM VOLUME DE CIMENTO E AREIA GROSSA ÚMIDA) COM ADIÇÃO DE EMULSÃO POLIMÉRICA PARA CHAPISCO ROLADO, PREPARO MECÂNICO COM BETONEIRA 600 L. AF_08/2019</t>
  </si>
  <si>
    <t>3.525,50</t>
  </si>
  <si>
    <t>ARGAMASSA TRAÇO 1:3 (EM VOLUME DE CIMENTO E AREIA GROSSA ÚMIDA) COM ADIÇÃO DE EMULSÃO POLIMÉRICA PARA CHAPISCO ROLADO, PREPARO MECÂNICO COM BETONEIRA 400 L. AF_08/2019</t>
  </si>
  <si>
    <t>3.626,62</t>
  </si>
  <si>
    <t>ARGAMASSA TRAÇO 1:3 (EM VOLUME DE CIMENTO E AREIA GROSSA ÚMIDA) COM ADIÇÃO DE EMULSÃO POLIMÉRICA PARA CHAPISCO ROLADO, PREPARO MECÂNICO COM BETONEIRA 600 L. AF_08/2019</t>
  </si>
  <si>
    <t>3.621,02</t>
  </si>
  <si>
    <t>ARGAMASSA TRAÇO 1:4 (EM VOLUME DE CIMENTO E AREIA GROSSA ÚMIDA) COM ADIÇÃO DE EMULSÃO POLIMÉRICA PARA CHAPISCO ROLADO, PREPARO MECÂNICO COM BETONEIRA 400 L. AF_08/2019</t>
  </si>
  <si>
    <t>3.549,19</t>
  </si>
  <si>
    <t>ARGAMASSA TRAÇO 1:4 (EM VOLUME DE CIMENTO E AREIA GROSSA ÚMIDA) COM ADIÇÃO DE EMULSÃO POLIMÉRICA PARA CHAPISCO ROLADO, PREPARO MECÂNICO COM BETONEIRA 600 L. AF_08/2019</t>
  </si>
  <si>
    <t>3.553,33</t>
  </si>
  <si>
    <t>ARGAMASSA TRAÇO 1:7 (EM VOLUME DE CIMENTO E AREIA MÉDIA ÚMIDA) COM ADIÇÃO DE PLASTIFICANTE PARA EMBOÇO/MASSA ÚNICA/ASSENTAMENTO DE ALVENARIA DE VEDAÇÃO, PREPARO MECÂNICO COM MISTURADOR DE EIXO HORIZONTAL DE 300 KG. AF_08/2019</t>
  </si>
  <si>
    <t>487,81</t>
  </si>
  <si>
    <t>ARGAMASSA TRAÇO 1:7 (EM VOLUME DE CIMENTO E AREIA MÉDIA ÚMIDA) COM ADIÇÃO DE PLASTIFICANTE PARA EMBOÇO/MASSA ÚNICA/ASSENTAMENTO DE ALVENARIA DE VEDAÇÃO, PREPARO MECÂNICO COM MISTURADOR DE EIXO HORIZONTAL DE 600 KG. AF_08/2019</t>
  </si>
  <si>
    <t>423,35</t>
  </si>
  <si>
    <t>ARGAMASSA TRAÇO 1:6 (EM VOLUME DE CIMENTO E AREIA MÉDIA ÚMIDA) COM ADIÇÃO DE PLASTIFICANTE PARA EMBOÇO/MASSA ÚNICA/ASSENTAMENTO DE ALVENARIA DE VEDAÇÃO, PREPARO MECÂNICO COM MISTURADOR DE EIXO HORIZONTAL DE 300 KG. AF_08/2019</t>
  </si>
  <si>
    <t>520,23</t>
  </si>
  <si>
    <t>ARGAMASSA TRAÇO 1:6 (EM VOLUME DE CIMENTO E AREIA MÉDIA ÚMIDA) COM ADIÇÃO DE PLASTIFICANTE PARA EMBOÇO/MASSA ÚNICA/ASSENTAMENTO DE ALVENARIA DE VEDAÇÃO, PREPARO MECÂNICO COM MISTURADOR DE EIXO HORIZONTAL DE 600 KG. AF_08/2019</t>
  </si>
  <si>
    <t>447,43</t>
  </si>
  <si>
    <t>ARGAMASSA TRAÇO 1:1:6 (EM VOLUME DE CIMENTO, CAL E AREIA MÉDIA ÚMIDA) PARA EMBOÇO/MASSA ÚNICA/ASSENTAMENTO DE ALVENARIA DE VEDAÇÃO, PREPARO MECÂNICO COM MISTURADOR DE EIXO HORIZONTAL DE 300 KG. AF_08/2019</t>
  </si>
  <si>
    <t>623,75</t>
  </si>
  <si>
    <t>ARGAMASSA TRAÇO 1:1:6 (EM VOLUME DE CIMENTO, CAL E AREIA MÉDIA ÚMIDA) PARA EMBOÇO/MASSA ÚNICA/ASSENTAMENTO DE ALVENARIA DE VEDAÇÃO, PREPARO MECÂNICO COM MISTURADOR DE EIXO HORIZONTAL DE 600 KG. AF_08/2019</t>
  </si>
  <si>
    <t>556,76</t>
  </si>
  <si>
    <t>ARGAMASSA TRAÇO 1:1,5:7,5 (EM VOLUME DE CIMENTO, CAL E AREIA MÉDIA ÚMIDA) PARA EMBOÇO/MASSA ÚNICA/ASSENTAMENTO DE ALVENARIA DE VEDAÇÃO, PREPARO MECÂNICO COM MISTURADOR DE EIXO HORIZONTAL DE 300 KG. AF_08/2019</t>
  </si>
  <si>
    <t>588,74</t>
  </si>
  <si>
    <t>ARGAMASSA TRAÇO 1:1,5:7,5 (EM VOLUME DE CIMENTO, CAL E AREIA MÉDIA ÚMIDA) PARA EMBOÇO/MASSA ÚNICA/ASSENTAMENTO DE ALVENARIA DE VEDAÇÃO, PREPARO MECÂNICO COM MISTURADOR DE EIXO HORIZONTAL DE 600 KG. AF_08/2019</t>
  </si>
  <si>
    <t>547,38</t>
  </si>
  <si>
    <t>ARGAMASSA TRAÇO 1:2:8 (EM VOLUME DE CIMENTO, CAL E AREIA MÉDIA ÚMIDA) PARA EMBOÇO/MASSA ÚNICA/ASSENTAMENTO DE ALVENARIA DE VEDAÇÃO, PREPARO MECÂNICO COM MISTURADOR DE EIXO HORIZONTAL DE 300 KG. AF_08/2019</t>
  </si>
  <si>
    <t>581,17</t>
  </si>
  <si>
    <t>ARGAMASSA TRAÇO 1:2:8 (EM VOLUME DE CIMENTO, CAL E AREIA MÉDIA ÚMIDA) PARA EMBOÇO/MASSA ÚNICA/ASSENTAMENTO DE ALVENARIA DE VEDAÇÃO, PREPARO MECÂNICO COM MISTURADOR DE EIXO HORIZONTAL DE 600 KG. AF_08/2019</t>
  </si>
  <si>
    <t>567,03</t>
  </si>
  <si>
    <t>ARGAMASSA TRAÇO 1:2:9 (EM VOLUME DE CIMENTO, CAL E AREIA MÉDIA ÚMIDA) PARA EMBOÇO/MASSA ÚNICA/ASSENTAMENTO DE ALVENARIA DE VEDAÇÃO, PREPARO MECÂNICO COM MISTURADOR DE EIXO HORIZONTAL DE 300 KG. AF_08/2019</t>
  </si>
  <si>
    <t>576,13</t>
  </si>
  <si>
    <t>ARGAMASSA TRAÇO 1:3:12 (EM VOLUME DE CIMENTO, CAL E AREIA MÉDIA ÚMIDA) PARA EMBOÇO/MASSA ÚNICA/ASSENTAMENTO DE ALVENARIA DE VEDAÇÃO, PREPARO MECÂNICO COM MISTURADOR DE EIXO HORIZONTAL DE 600 KG. AF_08/2019</t>
  </si>
  <si>
    <t>556,97</t>
  </si>
  <si>
    <t>ARGAMASSA TRAÇO 1:3 (EM VOLUME DE CIMENTO E AREIA MÉDIA ÚMIDA) PARA CONTRAPISO, PREPARO MECÂNICO COM MISTURADOR DE EIXO HORIZONTAL DE 160 KG. AF_08/2019</t>
  </si>
  <si>
    <t>815,17</t>
  </si>
  <si>
    <t>ARGAMASSA TRAÇO 1:3 (EM VOLUME DE CIMENTO E AREIA MÉDIA ÚMIDA) PARA CONTRAPISO, PREPARO MECÂNICO COM MISTURADOR DE EIXO HORIZONTAL DE 300 KG. AF_08/2019</t>
  </si>
  <si>
    <t>683,62</t>
  </si>
  <si>
    <t>ARGAMASSA TRAÇO 1:3 (EM VOLUME DE CIMENTO E AREIA MÉDIA ÚMIDA) PARA CONTRAPISO, PREPARO MECÂNICO COM MISTURADOR DE EIXO HORIZONTAL DE 600 KG. AF_08/2019</t>
  </si>
  <si>
    <t>648,48</t>
  </si>
  <si>
    <t>ARGAMASSA TRAÇO 1:4 (EM VOLUME DE CIMENTO E AREIA MÉDIA ÚMIDA) PARA CONTRAPISO, PREPARO MECÂNICO COM MISTURADOR DE EIXO HORIZONTAL DE 160 KG. AF_08/2019</t>
  </si>
  <si>
    <t>701,24</t>
  </si>
  <si>
    <t>ARGAMASSA TRAÇO 1:4 (EM VOLUME DE CIMENTO E AREIA MÉDIA ÚMIDA) PARA CONTRAPISO, PREPARO MECÂNICO COM MISTURADOR DE EIXO HORIZONTAL DE 300 KG. AF_08/2019</t>
  </si>
  <si>
    <t>626,74</t>
  </si>
  <si>
    <t>ARGAMASSA TRAÇO 1:4 (EM VOLUME DE CIMENTO E AREIA MÉDIA ÚMIDA) PARA CONTRAPISO, PREPARO MECÂNICO COM MISTURADOR DE EIXO HORIZONTAL DE 600 KG. AF_08/2019</t>
  </si>
  <si>
    <t>583,59</t>
  </si>
  <si>
    <t>ARGAMASSA TRAÇO 1:5 (EM VOLUME DE CIMENTO E AREIA MÉDIA ÚMIDA) PARA CONTRAPISO, PREPARO MECÂNICO COM MISTURADOR DE EIXO HORIZONTAL DE 160 KG. AF_08/2019</t>
  </si>
  <si>
    <t>634,78</t>
  </si>
  <si>
    <t>ARGAMASSA TRAÇO 1:5 (EM VOLUME DE CIMENTO E AREIA MÉDIA ÚMIDA) PARA CONTRAPISO, PREPARO MECÂNICO COM MISTURADOR DE EIXO HORIZONTAL DE 300 KG. AF_08/2019</t>
  </si>
  <si>
    <t>573,32</t>
  </si>
  <si>
    <t>ARGAMASSA TRAÇO 1:5 (EM VOLUME DE CIMENTO E AREIA MÉDIA ÚMIDA) PARA CONTRAPISO, PREPARO MECÂNICO COM MISTURADOR DE EIXO HORIZONTAL DE 600 KG. AF_08/2019</t>
  </si>
  <si>
    <t>538,76</t>
  </si>
  <si>
    <t>ARGAMASSA TRAÇO 1:6 (EM VOLUME DE CIMENTO E AREIA MÉDIA ÚMIDA) PARA CONTRAPISO, PREPARO MECÂNICO COM MISTURADOR DE EIXO HORIZONTAL DE 160 KG. AF_08/2019</t>
  </si>
  <si>
    <t>585,23</t>
  </si>
  <si>
    <t>ARGAMASSA TRAÇO 1:6 (EM VOLUME DE CIMENTO E AREIA MÉDIA ÚMIDA) PARA CONTRAPISO, PREPARO MECÂNICO COM MISTURADOR DE EIXO HORIZONTAL DE 600 KG. AF_08/2019</t>
  </si>
  <si>
    <t>502,86</t>
  </si>
  <si>
    <t>ARGAMASSA TRAÇO 1:5 (EM VOLUME DE CIMENTO E AREIA GROSSA ÚMIDA) PARA CHAPISCO CONVENCIONAL, PREPARO MECÂNICO COM MISTURADOR DE EIXO HORIZONTAL DE 300 KG. AF_08/2019</t>
  </si>
  <si>
    <t>501,85</t>
  </si>
  <si>
    <t>ARGAMASSA TRAÇO 1:5 (EM VOLUME DE CIMENTO E AREIA GROSSA ÚMIDA) PARA CHAPISCO CONVENCIONAL, PREPARO MECÂNICO COM MISTURADOR DE EIXO HORIZONTAL DE 600 KG. AF_08/2019</t>
  </si>
  <si>
    <t>423,90</t>
  </si>
  <si>
    <t>ARGAMASSA TRAÇO 1:3 (EM VOLUME DE CIMENTO E AREIA GROSSA ÚMIDA) PARA CHAPISCO CONVENCIONAL, PREPARO MECÂNICO COM MISTURADOR DE EIXO HORIZONTAL DE 160 KG. AF_08/2019</t>
  </si>
  <si>
    <t>623,14</t>
  </si>
  <si>
    <t>ARGAMASSA TRAÇO 1:3 (EM VOLUME DE CIMENTO E AREIA GROSSA ÚMIDA) PARA CHAPISCO CONVENCIONAL, PREPARO MECÂNICO COM MISTURADOR DE EIXO HORIZONTAL DE 300 KG. AF_08/2019</t>
  </si>
  <si>
    <t>541,54</t>
  </si>
  <si>
    <t>ARGAMASSA TRAÇO 1:3 (EM VOLUME DE CIMENTO E AREIA GROSSA ÚMIDA) PARA CHAPISCO CONVENCIONAL, PREPARO MECÂNICO COM MISTURADOR DE EIXO HORIZONTAL DE 600 KG. AF_08/2019</t>
  </si>
  <si>
    <t>503,20</t>
  </si>
  <si>
    <t>ARGAMASSA TRAÇO 1:4 (EM VOLUME DE CIMENTO E AREIA GROSSA ÚMIDA) PARA CHAPISCO CONVENCIONAL, PREPARO MECÂNICO COM MISTURADOR DE EIXO HORIZONTAL DE 160 KG. AF_08/2019</t>
  </si>
  <si>
    <t>534,75</t>
  </si>
  <si>
    <t>ARGAMASSA TRAÇO 1:4 (EM VOLUME DE CIMENTO E AREIA GROSSA ÚMIDA) PARA CHAPISCO CONVENCIONAL, PREPARO MECÂNICO COM MISTURADOR DE EIXO HORIZONTAL DE 300 KG. AF_08/2019</t>
  </si>
  <si>
    <t>479,82</t>
  </si>
  <si>
    <t>ARGAMASSA TRAÇO 1:4 (EM VOLUME DE CIMENTO E AREIA GROSSA ÚMIDA) PARA CHAPISCO CONVENCIONAL, PREPARO MECÂNICO COM MISTURADOR DE EIXO HORIZONTAL DE 600 KG. AF_08/2019</t>
  </si>
  <si>
    <t>451,31</t>
  </si>
  <si>
    <t>ARGAMASSA TRAÇO 1:5 (EM VOLUME DE CIMENTO E AREIA GROSSA ÚMIDA) COM ADIÇÃO DE EMULSÃO POLIMÉRICA PARA CHAPISCO ROLADO, PREPARO MECÂNICO COM MISTURADOR DE EIXO HORIZONTAL DE 300 KG. AF_08/2019</t>
  </si>
  <si>
    <t>3.486,22</t>
  </si>
  <si>
    <t>ARGAMASSA TRAÇO 1:5 (EM VOLUME DE CIMENTO E AREIA GROSSA ÚMIDA) COM ADIÇÃO DE EMULSÃO POLIMÉRICA PARA CHAPISCO ROLADO, PREPARO MECÂNICO COM MISTURADOR DE EIXO HORIZONTAL DE 600 KG. AF_08/2019</t>
  </si>
  <si>
    <t>3.453,63</t>
  </si>
  <si>
    <t>ARGAMASSA TRAÇO 1:3 (EM VOLUME DE CIMENTO E AREIA GROSSA ÚMIDA) COM ADIÇÃO DE EMULSÃO POLIMÉRICA PARA CHAPISCO ROLADO, PREPARO MECÂNICO COM MISTURADOR DE EIXO HORIZONTAL DE 160 KG. AF_08/2019</t>
  </si>
  <si>
    <t>3.587,42</t>
  </si>
  <si>
    <t>ARGAMASSA TRAÇO 1:3 (EM VOLUME DE CIMENTO E AREIA GROSSA ÚMIDA) COM ADIÇÃO DE EMULSÃO POLIMÉRICA PARA CHAPISCO ROLADO, PREPARO MECÂNICO COM MISTURADOR DE EIXO HORIZONTAL DE 300 KG. AF_08/2019</t>
  </si>
  <si>
    <t>3.540,05</t>
  </si>
  <si>
    <t>ARGAMASSA TRAÇO 1:3 (EM VOLUME DE CIMENTO E AREIA GROSSA ÚMIDA) COM ADIÇÃO DE EMULSÃO POLIMÉRICA PARA CHAPISCO ROLADO, PREPARO MECÂNICO COM MISTURADOR DE EIXO HORIZONTAL DE 600 KG. AF_08/2019</t>
  </si>
  <si>
    <t>3.535,78</t>
  </si>
  <si>
    <t>ARGAMASSA TRAÇO 1:4 (EM VOLUME DE CIMENTO E AREIA GROSSA ÚMIDA) COM ADIÇÃO DE EMULSÃO POLIMÉRICA PARA CHAPISCO ROLADO, PREPARO MECÂNICO COM MISTURADOR DE EIXO HORIZONTAL DE 300 KG. AF_08/2019</t>
  </si>
  <si>
    <t>3.521,42</t>
  </si>
  <si>
    <t>ARGAMASSA TRAÇO 1:4 (EM VOLUME DE CIMENTO E AREIA GROSSA ÚMIDA) COM ADIÇÃO DE EMULSÃO POLIMÉRICA PARA CHAPISCO ROLADO, PREPARO MECÂNICO COM MISTURADOR DE EIXO HORIZONTAL DE 600 KG. AF_08/2019</t>
  </si>
  <si>
    <t>3.488,35</t>
  </si>
  <si>
    <t>ARGAMASSA TRAÇO 1:7 (EM VOLUME DE CIMENTO E AREIA MÉDIA ÚMIDA) COM ADIÇÃO DE PLASTIFICANTE PARA EMBOÇO/MASSA ÚNICA/ASSENTAMENTO DE ALVENARIA DE VEDAÇÃO, PREPARO MANUAL. AF_08/2019</t>
  </si>
  <si>
    <t>560,26</t>
  </si>
  <si>
    <t>ARGAMASSA TRAÇO 1:6 (EM VOLUME DE CIMENTO E AREIA MÉDIA ÚMIDA) COM ADIÇÃO DE PLASTIFICANTE PARA EMBOÇO/MASSA ÚNICA/ASSENTAMENTO DE ALVENARIA DE VEDAÇÃO, PREPARO MANUAL. AF_08/2019</t>
  </si>
  <si>
    <t>587,98</t>
  </si>
  <si>
    <t>ARGAMASSA TRAÇO 1:1:6 (EM VOLUME DE CIMENTO, CAL E AREIA MÉDIA ÚMIDA) PARA EMBOÇO/MASSA ÚNICA/ASSENTAMENTO DE ALVENARIA DE VEDAÇÃO, PREPARO MANUAL. AF_08/2019</t>
  </si>
  <si>
    <t>696,42</t>
  </si>
  <si>
    <t>ARGAMASSA TRAÇO 1:1,5:7,5 (EM VOLUME DE CIMENTO, CAL E AREIA MÉDIA ÚMIDA) PARA EMBOÇO/MASSA ÚNICA/ASSENTAMENTO DE ALVENARIA DE VEDAÇÃO, PREPARO MANUAL. AF_08/2019</t>
  </si>
  <si>
    <t>684,81</t>
  </si>
  <si>
    <t>ARGAMASSA TRAÇO 1:2:8 (EM VOLUME DE CIMENTO, CAL E AREIA MÉDIA ÚMIDA) PARA EMBOÇO/MASSA ÚNICA/ASSENTAMENTO DE ALVENARIA DE VEDAÇÃO, PREPARO MANUAL. AF_08/2019</t>
  </si>
  <si>
    <t>703,66</t>
  </si>
  <si>
    <t>ARGAMASSA TRAÇO 1:2:9 (EM VOLUME DE CIMENTO, CAL E AREIA MÉDIA ÚMIDA) PARA EMBOÇO/MASSA ÚNICA/ASSENTAMENTO DE ALVENARIA DE VEDAÇÃO, PREPARO MANUAL. AF_08/2019</t>
  </si>
  <si>
    <t>679,19</t>
  </si>
  <si>
    <t>ARGAMASSA TRAÇO 1:3:12 (EM VOLUME DE CIMENTO, CAL E AREIA MÉDIA ÚMIDA) PARA EMBOÇO/MASSA ÚNICA/ASSENTAMENTO DE ALVENARIA DE VEDAÇÃO, PREPARO MANUAL. AF_08/2019</t>
  </si>
  <si>
    <t>670,97</t>
  </si>
  <si>
    <t>ARGAMASSA TRAÇO 1:3 (EM VOLUME DE CIMENTO E AREIA MÉDIA ÚMIDA) PARA CONTRAPISO, PREPARO MANUAL. AF_08/2019</t>
  </si>
  <si>
    <t>801,04</t>
  </si>
  <si>
    <t>ARGAMASSA TRAÇO 1:4 (EM VOLUME DE CIMENTO E AREIA MÉDIA ÚMIDA) PARA CONTRAPISO, PREPARO MANUAL. AF_08/2019</t>
  </si>
  <si>
    <t>722,96</t>
  </si>
  <si>
    <t>ARGAMASSA TRAÇO 1:5 (EM VOLUME DE CIMENTO E AREIA MÉDIA ÚMIDA) PARA CONTRAPISO, PREPARO MANUAL. AF_08/2019</t>
  </si>
  <si>
    <t>679,31</t>
  </si>
  <si>
    <t>ARGAMASSA TRAÇO 1:6 (EM VOLUME DE CIMENTO E AREIA MÉDIA ÚMIDA) PARA CONTRAPISO, PREPARO MANUAL. AF_08/2019</t>
  </si>
  <si>
    <t>651,77</t>
  </si>
  <si>
    <t>ARGAMASSA TRAÇO 1:5 (EM VOLUME DE CIMENTO E AREIA GROSSA ÚMIDA) PARA CHAPISCO CONVENCIONAL, PREPARO MANUAL. AF_08/2019</t>
  </si>
  <si>
    <t>560,54</t>
  </si>
  <si>
    <t>ARGAMASSA TRAÇO 1:3 (EM VOLUME DE CIMENTO E AREIA GROSSA ÚMIDA) PARA CHAPISCO CONVENCIONAL, PREPARO MANUAL. AF_08/2019</t>
  </si>
  <si>
    <t>648,24</t>
  </si>
  <si>
    <t>ARGAMASSA TRAÇO 1:4 (EM VOLUME DE CIMENTO E AREIA GROSSA ÚMIDA) PARA CHAPISCO CONVENCIONAL, PREPARO MANUAL. AF_08/2019</t>
  </si>
  <si>
    <t>591,07</t>
  </si>
  <si>
    <t>ARGAMASSA TRAÇO 1:5 (EM VOLUME DE CIMENTO E AREIA GROSSA ÚMIDA) COM ADIÇÃO DE EMULSÃO POLIMÉRICA PARA CHAPISCO ROLADO, PREPARO MANUAL. AF_08/2019</t>
  </si>
  <si>
    <t>3.609,39</t>
  </si>
  <si>
    <t>ARGAMASSA TRAÇO 1:3 (EM VOLUME DE CIMENTO E AREIA GROSSA ÚMIDA) COM ADIÇÃO DE EMULSÃO POLIMÉRICA PARA CHAPISCO ROLADO, PREPARO MANUAL. AF_08/2019</t>
  </si>
  <si>
    <t>3.696,54</t>
  </si>
  <si>
    <t>ARGAMASSA TRAÇO 1:4 (EM VOLUME DE CIMENTO E AREIA GROSSA ÚMIDA) COM ADIÇÃO DE EMULSÃO POLIMÉRICA PARA CHAPISCO ROLADO, PREPARO MANUAL. AF_08/2019</t>
  </si>
  <si>
    <t>3.639,41</t>
  </si>
  <si>
    <t>ARGAMASSA INDUSTRIALIZADA MULTIUSO PARA REVESTIMENTOS E ASSENTAMENTO DA ALVENARIA, PREPARO COM MISTURADOR DE EIXO HORIZONTAL DE 160 KG. AF_08/2019</t>
  </si>
  <si>
    <t>2.356,30</t>
  </si>
  <si>
    <t>ARGAMASSA INDUSTRIALIZADA MULTIUSO PARA REVESTIMENTOS E ASSENTAMENTO DA ALVENARIA, PREPARO COM MISTURADOR DE EIXO HORIZONTAL DE 300 KG. AF_08/2019</t>
  </si>
  <si>
    <t>2.356,16</t>
  </si>
  <si>
    <t>ARGAMASSA INDUSTRIALIZADA MULTIUSO PARA REVESTIMENTOS E ASSENTAMENTO DA ALVENARIA, PREPARO COM MISTURADOR DE EIXO HORIZONTAL DE 600 KG. AF_08/2019</t>
  </si>
  <si>
    <t>2.348,99</t>
  </si>
  <si>
    <t>ARGAMASSA PRONTA PARA CONTRAPISO, PREPARO COM MISTURADOR DE EIXO HORIZONTAL DE 160 KG. AF_08/2019</t>
  </si>
  <si>
    <t>2.747,24</t>
  </si>
  <si>
    <t>ARGAMASSA PRONTA PARA CONTRAPISO, PREPARO COM MISTURADOR DE EIXO HORIZONTAL DE 300 KG. AF_08/2019</t>
  </si>
  <si>
    <t>2.742,43</t>
  </si>
  <si>
    <t>ARGAMASSA PRONTA PARA CONTRAPISO, PREPARO COM MISTURADOR DE EIXO HORIZONTAL DE 600 KG. AF_08/2019</t>
  </si>
  <si>
    <t>2.738,24</t>
  </si>
  <si>
    <t>ARGAMASSA PARA REVESTIMENTO DECORATIVO MONOCAMADA (MONOCAPA), PREPARO COM MISTURADOR DE EIXO HORIZONTAL DE 160 KG. AF_08/2019</t>
  </si>
  <si>
    <t>6.610,72</t>
  </si>
  <si>
    <t>ARGAMASSA PARA REVESTIMENTO DECORATIVO MONOCAMADA (MONOCAPA), PREPARO COM MISTURADOR DE EIXO HORIZONTAL DE 300 KG. AF_08/2019</t>
  </si>
  <si>
    <t>6.641,19</t>
  </si>
  <si>
    <t>ARGAMASSA PARA REVESTIMENTO DECORATIVO MONOCAMADA (MONOCAPA), PREPARO COM MISTURADOR DE EIXO HORIZONTAL DE 600 KG. AF_08/2019</t>
  </si>
  <si>
    <t>6.677,77</t>
  </si>
  <si>
    <t>ARGAMASSA INDUSTRIALIZADA PARA CHAPISCO ROLADO, PREPARO COM MISTURADOR DE EIXO HORIZONTAL DE 160 KG. AF_08/2019</t>
  </si>
  <si>
    <t>7.340,36</t>
  </si>
  <si>
    <t>ARGAMASSA INDUSTRIALIZADA PARA CHAPISCO ROLADO, PREPARO COM MISTURADOR DE EIXO HORIZONTAL DE 300 KG. AF_08/2019</t>
  </si>
  <si>
    <t>7.410,99</t>
  </si>
  <si>
    <t>ARGAMASSA INDUSTRIALIZADA PARA CHAPISCO ROLADO, PREPARO COM MISTURADOR DE EIXO HORIZONTAL DE 600 KG. AF_08/2019</t>
  </si>
  <si>
    <t>7.478,15</t>
  </si>
  <si>
    <t>ARGAMASSA INDUSTRIALIZADA PARA CHAPISCO COLANTE, PREPARO COM MISTURADOR DE EIXO HORIZONTAL DE 160 KG. AF_08/2019</t>
  </si>
  <si>
    <t>4.622,96</t>
  </si>
  <si>
    <t>ARGAMASSA INDUSTRIALIZADA PARA CHAPISCO COLANTE, PREPARO COM MISTURADOR DE EIXO HORIZONTAL DE 300 KG. AF_08/2019</t>
  </si>
  <si>
    <t>4.657,08</t>
  </si>
  <si>
    <t>ARGAMASSA INDUSTRIALIZADA PARA CHAPISCO COLANTE, PREPARO COM MISTURADOR DE EIXO HORIZONTAL DE 600 KG. AF_08/2019</t>
  </si>
  <si>
    <t>4.689,37</t>
  </si>
  <si>
    <t>ARGAMASSA INDUSTRIALIZADA MULTIUSO PARA REVESTIMENTOS E ASSENTAMENTO DA ALVENARIA, PREPARO MANUAL. AF_08/2019</t>
  </si>
  <si>
    <t>2.557,34</t>
  </si>
  <si>
    <t>ARGAMASSA PRONTA PARA CONTRAPISO, PREPARO MANUAL. AF_08/2019</t>
  </si>
  <si>
    <t>2.949,92</t>
  </si>
  <si>
    <t>ARGAMASSA INDUSTRIALIZADA PARA CHAPISCO ROLADO, PREPARO MANUAL. AF_08/2019</t>
  </si>
  <si>
    <t>7.656,88</t>
  </si>
  <si>
    <t>ARGAMASSA INDUSTRIALIZADA PARA CHAPISCO COLANTE, PREPARO MANUAL. AF_08/2019</t>
  </si>
  <si>
    <t>4.883,83</t>
  </si>
  <si>
    <t>ARGAMASSA PARA REVESTIMENTO DECORATIVO MONOCAMADA (MONOCAPA), MISTURA E PROJEÇÃO DE 1,5 M3/H DE ARGAMASSA. AF_08/2019</t>
  </si>
  <si>
    <t>6.848,73</t>
  </si>
  <si>
    <t>ARGAMASSA PARA REVESTIMENTO DECORATIVO MONOCAMADA (MONOCAPA), MISTURA E PROJEÇÃO DE 2 M3/H DE ARGAMASSA. AF_08/2019</t>
  </si>
  <si>
    <t>6.872,30</t>
  </si>
  <si>
    <t>ARGAMASSA INDUSTRIALIZADA PARA REVESTIMENTOS, MISTURA E PROJEÇÃO DE 1,5 M³/H DE ARGAMASSA. AF_08/2019</t>
  </si>
  <si>
    <t>2.396,60</t>
  </si>
  <si>
    <t>ARGAMASSA INDUSTRIALIZADA PARA REVESTIMENTOS, MISTURA E PROJEÇÃO DE 2 M³/H DE ARGAMASSA. AF_08/2019</t>
  </si>
  <si>
    <t>2.385,45</t>
  </si>
  <si>
    <t>ARGAMASSA À BASE DE GESSO, MISTURA E PROJEÇÃO DE 1,5 M³/H DE ARGAMASSA. AF_08/2019</t>
  </si>
  <si>
    <t>826,45</t>
  </si>
  <si>
    <t>ARGAMASSA TRAÇO 1:0,5:4,5 (EM VOLUME DE CIMENTO, CAL E AREIA MÉDIA ÚMIDA), PREPARO MECÂNICO COM BETONEIRA 400 L. AF_08/2019</t>
  </si>
  <si>
    <t>571,71</t>
  </si>
  <si>
    <t>ARGAMASSA TRAÇO 1:0,5:4,5 (EM VOLUME DE CIMENTO, CAL E AREIA MÉDIA ÚMIDA) PARA ASSENTAMENTO DE ALVENARIA, PREPARO MANUAL. AF_08/2019</t>
  </si>
  <si>
    <t>652,87</t>
  </si>
  <si>
    <t>ARGAMASSA TRAÇO 1:3 (EM VOLUME DE CIMENTO E AREIA MÉDIA ÚMIDA), PREPARO MECÂNICO COM BETONEIRA 400 L. AF_08/2019</t>
  </si>
  <si>
    <t>570,46</t>
  </si>
  <si>
    <t>ARGAMASSA TRAÇO 1:3 (EM VOLUME DE CIMENTO E AREIA MÉDIA ÚMIDA), PREPARO MANUAL. AF_08/2019</t>
  </si>
  <si>
    <t>658,05</t>
  </si>
  <si>
    <t>ARGAMASSA TRAÇO 1:4 (CIMENTO E AREIA MÉDIA), PREPARO MECÂNICO COM BETONEIRA 400 L. AF_08/2019</t>
  </si>
  <si>
    <t>497,16</t>
  </si>
  <si>
    <t>ARGAMASSA TRAÇO 1:4 (EM VOLUME DE CIMENTO E AREIA MÉDIA ÚMIDA), PREPARO MANUAL. AF_08/2019</t>
  </si>
  <si>
    <t>595,59</t>
  </si>
  <si>
    <t>ARGAMASSA TRAÇO 1:2:9 (EM VOLUME DE CIMENTO, CAL E AREIA MÉDIA ÚMIDA) PARA EMBOÇO/MASSA ÚNICA/ASSENTAMENTO DE ALVENARIA DE VEDAÇÃO, PREPARO MECÂNICO COM BETONEIRA 400 L. AF_08/2019</t>
  </si>
  <si>
    <t>568,16</t>
  </si>
  <si>
    <t>ARGAMASSA TRAÇO 1:0,5:4,5  (EM VOLUME DE CIMENTO, CAL E AREIA MÉDIA ÚMIDA), PREPARO MECÂNICO COM MISTURADOR DE EIXO HORIZONTAL DE 160 KG. AF_08/2019</t>
  </si>
  <si>
    <t>598,53</t>
  </si>
  <si>
    <t>ARGAMASSA TRAÇO 1:0,5:4,5  (EM VOLUME DE CIMENTO, CAL E AREIA MÉDIA ÚMIDA), PREPARO MECÂNICO COM MISTURADOR DE EIXO HORIZONTAL DE 300 KG. AF_08/2019</t>
  </si>
  <si>
    <t>557,86</t>
  </si>
  <si>
    <t>ARGAMASSA TRAÇO 1:0,5:4,5  (EM VOLUME DE CIMENTO, CAL E AREIA MÉDIA ÚMIDA), PREPARO MECÂNICO COM MISTURADOR DE EIXO HORIZONTAL DE 600 KG. AF_08/2019</t>
  </si>
  <si>
    <t>536,06</t>
  </si>
  <si>
    <t>ARGAMASSA TRAÇO 1:3 (EM VOLUME DE CIMENTO E AREIA MÉDIA ÚMIDA), PREPARO MECÂNICO COM MISTURADOR DE EIXO HORIZONTAL DE 160 KG. AF_08/2019</t>
  </si>
  <si>
    <t>685,30</t>
  </si>
  <si>
    <t>ARGAMASSA TRAÇO 1:3 (EM VOLUME DE CIMENTO E AREIA MÉDIA ÚMIDA), PREPARO MECÂNICO COM MISTURADOR DE EIXO HORIZONTAL DE 300 KG. AF_08/2019</t>
  </si>
  <si>
    <t>560,10</t>
  </si>
  <si>
    <t>ARGAMASSA TRAÇO 1:3 (EM VOLUME DE CIMENTO E AREIA MÉDIA ÚMIDA), PREPARO MECÂNICO COM MISTURADOR DE EIXO HORIZONTAL DE 600 KG. AF_08/2019</t>
  </si>
  <si>
    <t>514,11</t>
  </si>
  <si>
    <t>ARGAMASSA TRAÇO 1:4 (EM VOLUME DE CIMENTO E AREIA MÉDIA ÚMIDA), PREPARO MECÂNICO COM MISTURADOR DE EIXO HORIZONTAL DE 160 KG. AF_08/2019</t>
  </si>
  <si>
    <t>562,52</t>
  </si>
  <si>
    <t>ARGAMASSA TRAÇO 1:4 (EM VOLUME DE CIMENTO E AREIA MÉDIA ÚMIDA), PREPARO MECÂNICO COM MISTURADOR DE EIXO HORIZONTAL DE 300 KG. AF_08/2019</t>
  </si>
  <si>
    <t>510,85</t>
  </si>
  <si>
    <t>ARGAMASSA TRAÇO 1:4 (EM VOLUME DE CIMENTO E AREIA MÉDIA ÚMIDA), PREPARO MECÂNICO COM MISTURADOR DE EIXO HORIZONTAL DE 600 KG. AF_08/2019</t>
  </si>
  <si>
    <t>486,52</t>
  </si>
  <si>
    <t>ARGAMASSA TRAÇO 1:3 (EM VOLUME DE CIMENTO E AREIA MÉDIA ÚMIDA) COM ADIÇÃO DE IMPERMEABILIZANTE, PREPARO MECÂNICO COM BETONEIRA 400 L. AF_08/2019</t>
  </si>
  <si>
    <t>774,08</t>
  </si>
  <si>
    <t>ARGAMASSA TRAÇO 1:3 (EM VOLUME DE CIMENTO E AREIA MÉDIA ÚMIDA) COM ADIÇÃO DE IMPERMEABILIZANTE, PREPARO MECÂNICO COM MISTURADOR DE EIXO HORIZONTAL DE 160 KG. AF_08/2019</t>
  </si>
  <si>
    <t>838,39</t>
  </si>
  <si>
    <t>ARGAMASSA TRAÇO 1:3 (EM VOLUME DE CIMENTO E AREIA MÉDIA ÚMIDA) COM ADIÇÃO DE IMPERMEABILIZANTE, PREPARO MECÂNICO COM MISTURADOR DE EIXO HORIZONTAL DE 300 KG. AF_08/2019</t>
  </si>
  <si>
    <t>758,93</t>
  </si>
  <si>
    <t>ARGAMASSA TRAÇO 1:3 (EM VOLUME DE CIMENTO E AREIA MÉDIA ÚMIDA) COM ADIÇÃO DE IMPERMEABILIZANTE, PREPARO MECÂNICO COM MISTURADOR DE EIXO HORIZONTAL DE 600 KG. AF_08/2019</t>
  </si>
  <si>
    <t>740,02</t>
  </si>
  <si>
    <t>ARGAMASSA TRAÇO 1:3 (EM VOLUME DE CIMENTO E AREIA MÉDIA ÚMIDA) COM ADIÇÃO DE IMPERMEABILIZANTE, PREPARO MANUAL. AF_08/2019</t>
  </si>
  <si>
    <t>859,33</t>
  </si>
  <si>
    <t>ARGAMASSA TRAÇO 1:4 (EM VOLUME DE CIMENTO E AREIA MÉDIA ÚMIDA) COM ADIÇÃO DE IMPERMEABILIZANTE, PREPARO MECÂNICO COM BETONEIRA 400 L. AF_08/2019</t>
  </si>
  <si>
    <t>672,04</t>
  </si>
  <si>
    <t>ARGAMASSA TRAÇO 1:4 (EM VOLUME DE CIMENTO E AREIA MÉDIA ÚMIDA) COM ADIÇÃO DE IMPERMEABILIZANTE, PREPARO MECÂNICO COM MISTURADOR DE EIXO HORIZONTAL DE 160 KG. AF_08/2019</t>
  </si>
  <si>
    <t>719,89</t>
  </si>
  <si>
    <t>ARGAMASSA TRAÇO 1:4 (EM VOLUME DE CIMENTO E AREIA MÉDIA ÚMIDA) COM ADIÇÃO DE IMPERMEABILIZANTE, PREPARO MECÂNICO COM MISTURADOR DE EIXO HORIZONTAL DE 300 KG. AF_08/2019</t>
  </si>
  <si>
    <t>669,51</t>
  </si>
  <si>
    <t>ARGAMASSA TRAÇO 1:4 (EM VOLUME DE CIMENTO E AREIA MÉDIA ÚMIDA) COM ADIÇÃO DE IMPERMEABILIZANTE, PREPARO MECÂNICO COM MISTURADOR DE EIXO HORIZONTAL DE 600 KG. AF_08/2019</t>
  </si>
  <si>
    <t>647,37</t>
  </si>
  <si>
    <t>ARGAMASSA TRAÇO 1:4 (EM VOLUME DE CIMENTO E AREIA MÉDIA ÚMIDA) COM ADIÇÃO DE IMPERMEABILIZANTE, PREPARO MANUAL. AF_08/2019</t>
  </si>
  <si>
    <t>763,61</t>
  </si>
  <si>
    <t>ARGAMASSA TRAÇO 1:2:9 (EM VOLUME DE CIMENTO, CAL E AREIA MÉDIA ÚMIDA) PARA EMBOÇO/MASSA ÚNICA/ASSENTAMENTO DE ALVENARIA DE VEDAÇÃO, PREPARO MECÂNICO COM MISTURADOR DE EIXO HORIZONTAL DE 600 KG. AF_08/2019</t>
  </si>
  <si>
    <t>538,57</t>
  </si>
  <si>
    <t>ARGAMASSA TRAÇO 1:0,5:4,5 (EM VOLUME DE CIMENTO, CAL E AREIA MÉDIA ÚMIDA), PREPARO MECÂNICO COM BETONEIRA 600 L. AF_08/2019</t>
  </si>
  <si>
    <t>559,64</t>
  </si>
  <si>
    <t>ARGAMASSA TRAÇO 1:3 (EM VOLUME DE CIMENTO E AREIA MÉDIA ÚMIDA), PREPARO MECÂNICO COM BETONEIRA 600 L. AF_08/2019</t>
  </si>
  <si>
    <t>565,59</t>
  </si>
  <si>
    <t>ARGAMASSA TRAÇO 1:4 (EM VOLUME DE CIMENTO E AREIA MÉDIA ÚMIDA), PREPARO MECÂNICO COM BETONEIRA 600 L. AF_08/2019</t>
  </si>
  <si>
    <t>505,51</t>
  </si>
  <si>
    <t>ARGAMASSA TRAÇO 1:3 (EM VOLUME DE CIMENTO E AREIA MÉDIA ÚMIDA) COM ADIÇÃO DE IMPERMEABILIZANTE, PREPARO MECÂNICO COM BETONEIRA 600 L. AF_08/2019</t>
  </si>
  <si>
    <t>769,98</t>
  </si>
  <si>
    <t>ARGAMASSA TRAÇO 1:4 (EM VOLUME DE CIMENTO E AREIA MÉDIA ÚMIDA) COM ADIÇÃO DE IMPERMEABILIZANTE, PREPARO MECÂNICO COM BETONEIRA 600 L. AF_08/2019</t>
  </si>
  <si>
    <t>668,73</t>
  </si>
  <si>
    <t>PENEIRAMENTO DE AREIA COM PENEIRA ELÉTRICA. AF_11/2015</t>
  </si>
  <si>
    <t>PENEIRAMENTO DE AREIA COM PENEIRA MANUAL. AF_11/2015</t>
  </si>
  <si>
    <t>47,91</t>
  </si>
  <si>
    <t>ENSACAMENTO DE AREIA. AF_11/2015</t>
  </si>
  <si>
    <t>59,34</t>
  </si>
  <si>
    <t>TRANSPORTE HORIZONTAL MANUAL, DE SACOS DE 50 KG (UNIDADE: KGXKM). AF_07/2019</t>
  </si>
  <si>
    <t>KGXKM</t>
  </si>
  <si>
    <t>0,73</t>
  </si>
  <si>
    <t>TRANSPORTE HORIZONTAL MANUAL, DE SACOS DE 30 KG (UNIDADE: KGXKM). AF_07/2019</t>
  </si>
  <si>
    <t>1,22</t>
  </si>
  <si>
    <t>TRANSPORTE HORIZONTAL MANUAL, DE SACOS DE 20 KG (UNIDADE: KGXKM). AF_07/2019</t>
  </si>
  <si>
    <t>1,83</t>
  </si>
  <si>
    <t>TRANSPORTE HORIZONTAL COM CARRINHO PLATAFORMA, DE SACOS DE 50 KG (UNIDADE: KGXKM). AF_07/2019</t>
  </si>
  <si>
    <t>0,25</t>
  </si>
  <si>
    <t>TRANSPORTE HORIZONTAL COM CARRINHO PLATAFORMA, DE SACOS DE 30 KG (UNIDADE: KGXKM). AF_07/2019</t>
  </si>
  <si>
    <t>TRANSPORTE HORIZONTAL COM CARRINHO PLATAFORMA, DE SACOS DE 20 KG (UNIDADE: KGXKM). AF_07/2019</t>
  </si>
  <si>
    <t>0,37</t>
  </si>
  <si>
    <t>TRANSPORTE HORIZONTAL COM CARRINHO DE MÃO, DE SACOS DE 50 KG (UNIDADE: KGXKM). AF_07/2019</t>
  </si>
  <si>
    <t>TRANSPORTE HORIZONTAL COM CARRINHO DE MÃO, DE SACOS DE 30 KG (UNIDADE: KGXKM). AF_07/2019</t>
  </si>
  <si>
    <t>0,87</t>
  </si>
  <si>
    <t>TRANSPORTE HORIZONTAL COM CARRINHO DE MÃO, DE SACOS DE 20 KG (UNIDADE: KGXKM). AF_07/2019</t>
  </si>
  <si>
    <t>1,03</t>
  </si>
  <si>
    <t>TRANSPORTE HORIZONTAL COM MANIPULADOR TELESCÓPICO, DE PÁLETE DE SACOS (UNIDADE: KGXKM). AF_07/2019</t>
  </si>
  <si>
    <t>TRANSPORTE HORIZONTAL COM JERICA DE 60 L, DE MASSA/ GRANEL (UNIDADE: M3XKM). AF_07/2019</t>
  </si>
  <si>
    <t>M3XKM</t>
  </si>
  <si>
    <t>1.364,76</t>
  </si>
  <si>
    <t>TRANSPORTE HORIZONTAL COM JERICA DE 90 L, DE MASSA/ GRANEL (UNIDADE: M3XKM). AF_07/2019</t>
  </si>
  <si>
    <t>986,49</t>
  </si>
  <si>
    <t>TRANSPORTE HORIZONTAL COM CARREGADEIRA, DE MASSA/ GRANEL (UNIDADE: M3XKM). AF_07/2019</t>
  </si>
  <si>
    <t>500,67</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</si>
  <si>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</si>
  <si>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</si>
  <si>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</si>
  <si>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</si>
  <si>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16,63</t>
  </si>
  <si>
    <t>TRANSPORTE HORIZONTAL COM CARRINHO DE MÃO, DE BLOCOS CERÂMICOS FURADOS NA HORIZONTAL DE 9X19X19CM (UNIDADE: BLOCOXKM). AF_07/2019</t>
  </si>
  <si>
    <t>6,41</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</si>
  <si>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</si>
  <si>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</si>
  <si>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</si>
  <si>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3,91</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</si>
  <si>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</si>
  <si>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</si>
  <si>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</si>
  <si>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</si>
  <si>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2,07</t>
  </si>
  <si>
    <t>TRANSPORTE HORIZONTAL COM MANIPULADOR TELESCÓPICO, DE BLOCOS CERÂMICOS FURADOS NA HORIZONTAL DE 9X19X19CM (UNIDADE: BLOCOXKM). AF_07/2019</t>
  </si>
  <si>
    <t>0,45</t>
  </si>
  <si>
    <t>TRANSPORTE HORIZONTAL MANUAL, DE CAIXA COM REVESTIMENTO CERÂMICO (UNIDADE: M2XKM). AF_07/2019</t>
  </si>
  <si>
    <t>M2XKM</t>
  </si>
  <si>
    <t>TRANSPORTE HORIZONTAL COM CARRINHO DE MÃO, DE CAIXA COM REVESTIMENTO CERÂMICO (UNIDADE: M2XKM). AF_07/2019</t>
  </si>
  <si>
    <t>29,40</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</si>
  <si>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</si>
  <si>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</si>
  <si>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</si>
  <si>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</si>
  <si>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</si>
  <si>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2,03</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</si>
  <si>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</si>
  <si>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</si>
  <si>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</si>
  <si>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0,29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</si>
  <si>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</si>
  <si>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</si>
  <si>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</si>
  <si>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</si>
  <si>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</si>
  <si>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</si>
  <si>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</si>
  <si>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</si>
  <si>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</si>
  <si>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</si>
  <si>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3,10</t>
  </si>
  <si>
    <t>TRANSPORTE HORIZONTAL MANUAL, DE TUBO DE CPVC COM DIÂMETRO MENOR OU IGUAL A 73 MM (UNIDADE: MXKM). AF_07/2019</t>
  </si>
  <si>
    <t>TRANSPORTE HORIZONTAL MANUAL, DE TUBO DE CPVC COM DIÂMETRO MAIOR QUE 73 MM E MENOR OU IGUAL A 89 MM (UNIDADE: MXKM). AF_07/2019</t>
  </si>
  <si>
    <t>6,20</t>
  </si>
  <si>
    <t>TRANSPORTE HORIZONTAL MANUAL, DE TUBO DE PPR - PN12 OU PN25 - COM DIÂMETRO MENOR OU IGUAL A 50 MM (UNIDADE: MXKM). AF_07/2019</t>
  </si>
  <si>
    <t>3,72</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</si>
  <si>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</si>
  <si>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</si>
  <si>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</si>
  <si>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</si>
  <si>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</si>
  <si>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</si>
  <si>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2,48</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</si>
  <si>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</si>
  <si>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</si>
  <si>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</si>
  <si>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</si>
  <si>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4,13</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</si>
  <si>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</si>
  <si>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</si>
  <si>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</si>
  <si>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</si>
  <si>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</si>
  <si>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</si>
  <si>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8,27</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</si>
  <si>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</si>
  <si>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</si>
  <si>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</si>
  <si>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</si>
  <si>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</si>
  <si>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5,06</t>
  </si>
  <si>
    <t>TRANSPORTE HORIZONTAL MANUAL, DE VERGALHÕES DE AÇO COM DIÂMETRO DE 8 MM (UNIDADE: KGXKM). AF_07/2019</t>
  </si>
  <si>
    <t>TRANSPORTE HORIZONTAL MANUAL, DE VERGALHÕES DE AÇO COM DIÂMETRO DE 10 MM; 12,5 MM; 16 MM; 20 MM; 25 MM OU 32 MM (UNIDADE: KGXKM). AF_07/2019</t>
  </si>
  <si>
    <t>2,01</t>
  </si>
  <si>
    <t>TRANSPORTE HORIZONTAL MANUAL, DE JANELA (UNIDADE: M2XKM). AF_07/2019</t>
  </si>
  <si>
    <t>36,61</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</si>
  <si>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</si>
  <si>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</si>
  <si>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</si>
  <si>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</si>
  <si>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</si>
  <si>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</si>
  <si>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58,32</t>
  </si>
  <si>
    <t>TRANSPORTE HORIZONTAL MANUAL, DE VIDRO (UNIDADE: M2XKM). AF_07/2019</t>
  </si>
  <si>
    <t>58,36</t>
  </si>
  <si>
    <t>TRANSPORTE VERTICAL MANUAL, 1 PAVIMENTO, DE VIDRO (UNIDADE: M2). AF_07/2019</t>
  </si>
  <si>
    <t>TRANSPORTE HORIZONTAL MANUAL, DE TELA DE AÇO (UNIDADE: KGXKM). AF_07/2019</t>
  </si>
  <si>
    <t>3,04</t>
  </si>
  <si>
    <t>TRANSPORTE HORIZONTAL MANUAL, DE COMPENSADO DE MADEIRA (UNIDADE: M2XKM). AF_07/2019</t>
  </si>
  <si>
    <t>TRANSPORTE HORIZONTAL MANUAL, DE TELHA TERMOACÚSTICA OU TELHA DE AÇO ZINCADO (UNIDADE: M2XKM). AF_07/2019</t>
  </si>
  <si>
    <t>16,77</t>
  </si>
  <si>
    <t>TRANSPORTE HORIZONTAL MANUAL, DE TELHA DE FIBROCIMENTO OU TELHA ESTRUTURAL DE FIBROCIMENTO, CANALETE 90 OU KALHETÃO (UNIDADE: M2XKM). AF_07/2019</t>
  </si>
  <si>
    <t>30,61</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</si>
  <si>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</si>
  <si>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</si>
  <si>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37,23</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</si>
  <si>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</si>
  <si>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</si>
  <si>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</si>
  <si>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</si>
  <si>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145,78</t>
  </si>
  <si>
    <t>TRANSPORTE HORIZONTAL COM CARRINHO PLATAFORMA, DE TELHA DE CONCRETO OU CERÂMICA (UNIDADE: M2XKM). AF_07/2019</t>
  </si>
  <si>
    <t>23,55</t>
  </si>
  <si>
    <t>TRANSPORTE HORIZONTAL COM MANIPULADOR TELESCÓPICO, DE TELHA DE CONCRETO OU CERÂMICA (UNIDADE: M2XKM). AF_07/2019</t>
  </si>
  <si>
    <t>TRANSPORTE HORIZONTAL MANUAL, DE BARRAMENTO BLINDADO (UNIDADE: MXKM). AF_07/2019</t>
  </si>
  <si>
    <t>39,17</t>
  </si>
  <si>
    <t>TRANSPORTE HORIZONTAL COM CARRINHO PLATAFORMA, DE BARRAMENTO BLINDADO (UNIDADE: MXKM). AF_07/2019</t>
  </si>
  <si>
    <t>12,76</t>
  </si>
  <si>
    <t>TRANSPORTE HORIZONTAL MANUAL, DE CALHA QUADRADA NÚMERO 24 - CORTE 33 (UNIDADE: MXKM). AF_07/2019</t>
  </si>
  <si>
    <t>LIMPEZA DE PISO CERÂMICO OU PORCELANATO COM VASSOURA A SECO. AF_04/2019</t>
  </si>
  <si>
    <t>LIMPEZA DE PISO CERÂMICO OU PORCELANATO COM PANO ÚMIDO. AF_04/2019</t>
  </si>
  <si>
    <t>1,93</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</si>
  <si>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</si>
  <si>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</si>
  <si>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</si>
  <si>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</si>
  <si>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1,52</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</si>
  <si>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</si>
  <si>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</si>
  <si>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</si>
  <si>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</si>
  <si>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</si>
  <si>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</si>
  <si>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</si>
  <si>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</si>
  <si>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</si>
  <si>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8,89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</si>
  <si>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</si>
  <si>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</si>
  <si>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</si>
  <si>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15,71</t>
  </si>
  <si>
    <t>LIMPEZA DE JANELA INTEIRAMENTE DE VIDRO. AF_04/2019</t>
  </si>
  <si>
    <t>1,88</t>
  </si>
  <si>
    <t>LIMPEZA DE JANELA DE VIDRO COM CAIXILHO EM AÇO/ALUMÍNIO/PVC. AF_04/2019</t>
  </si>
  <si>
    <t>2,94</t>
  </si>
  <si>
    <t>LIMPEZA DE PORTA DE MADEIRA. AF_04/2019</t>
  </si>
  <si>
    <t>0,93</t>
  </si>
  <si>
    <t>LIMPEZA DE PORTA INTEIRAMENTE DE VIDRO. AF_04/2019</t>
  </si>
  <si>
    <t>LIMPEZA DE PORTA EM AÇO/ALUMÍNIO. AF_04/2019</t>
  </si>
  <si>
    <t>LIMPEZA DE PORTA DE VIDRO COM CAIXILHO EM AÇO/ ALUMÍNIO/ PVC. AF_04/2019</t>
  </si>
  <si>
    <t>3,42</t>
  </si>
  <si>
    <t>LIMPEZA DE FORRO REMOVÍVEL COM PANO ÚMIDO. AF_04/2019</t>
  </si>
  <si>
    <t>1,43</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</si>
  <si>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</si>
  <si>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</si>
  <si>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</si>
  <si>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49,79</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</si>
  <si>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</si>
  <si>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</si>
  <si>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42,38</t>
  </si>
  <si>
    <t>GUARDA-CORPO FIXADO EM FÔRMA DE MADEIRA COM MONTANTES E TRAVESSÕES EM MADEIRA PRÉ-MONTADOS PARA EDIFÍCIOS COM ALTURA IGUAL OU SUPERIOR A 4 PAVIMENTOS. AF_03/2024</t>
  </si>
  <si>
    <t>35,18</t>
  </si>
  <si>
    <t>GUARDA-CORPO EM LAJE PÓS-DESFÔRMA COM ESCORAS DE MADEIRA ESTRONCADAS NA ESTRUTURA, TRAVESSÕES DE MADEIRA E FECHAMENTO EM TELA DE POLIPROPILENO PARA EDIFÍCIOS COM ATÉ 4 PAVIMENTOS (1 MONTAGEM). AF_03/2024</t>
  </si>
  <si>
    <t>94,95</t>
  </si>
  <si>
    <t>GUARDA-CORPO EM LAJE PÓS-DESFÔRMA COM ESCORAS DE MADEIRA ESTRONCADAS NA ESTRUTURA, TRAVESSÕES DE MADEIRA E FECHAMENTO EM TELA DE POLIPROPILENO PARA EDIFÍCIOS ACIMA DE 4 PAVIMENTOS (2 MONTAGENS). AF_03/2024</t>
  </si>
  <si>
    <t>56,94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</si>
  <si>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</si>
  <si>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</si>
  <si>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</si>
  <si>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</si>
  <si>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</si>
  <si>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190,48</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</si>
  <si>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</si>
  <si>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</si>
  <si>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</si>
  <si>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</si>
  <si>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27,63</t>
  </si>
  <si>
    <t>COLOCAÇÃO DE TELA EM ANDAIME FACHADEIRO. AF_03/2024</t>
  </si>
  <si>
    <t>5,55</t>
  </si>
  <si>
    <t>MONTAGEM E DESMONTAGEM DE ANDAIME MODULAR FACHADEIRO, COM PISO METÁLICO, PARA EDIFÍCIOS COM MULTIPLOS PAVIMENTOS (EXCLUSIVE ANDAIME E LIMPEZA). AF_03/2024</t>
  </si>
  <si>
    <t>MONTAGEM E DESMONTAGEM DE ANDAIME TUBULAR TIPO "TORRE" (EXCLUSIVE ANDAIME E LIMPEZA). AF_03/2024</t>
  </si>
  <si>
    <t>23,04</t>
  </si>
  <si>
    <t>MONTAGEM E DESMONTAGEM DE ANDAIME MULTIDIRECIONAL (EXCLUSIVE ANDAIME E LIMPEZA). AF_03/2024</t>
  </si>
  <si>
    <t>11,05</t>
  </si>
  <si>
    <t>PROTEÇÃO DE PEDESTRES, INCLUSIVE MONTAGEM E DESMONTAGEM. AF_03/2024_PS</t>
  </si>
  <si>
    <t>333,42</t>
  </si>
  <si>
    <t>PLATAFORMA DE PROTEÇÃO PRINCIPAL PARA ALVENARIA ESTRUTURAL PARA SER APOIADA EM ANDAIME, INCLUSIVE MONTAGEM E DESMONTAGEM. AF_03/2024</t>
  </si>
  <si>
    <t>590,16</t>
  </si>
  <si>
    <t>ASCENSÃO E DESCIDA DE ELEVADOR DE CREMALHEIRA. AF_03/2024</t>
  </si>
  <si>
    <t>77,35</t>
  </si>
  <si>
    <t>MONTAGEM E DESMONTAGEM DE MINI GRUA. AF_03/2024</t>
  </si>
  <si>
    <t>4.249,28</t>
  </si>
  <si>
    <t>ASCENSÃO DE MINI GRUA. AF_03/2024</t>
  </si>
  <si>
    <t>MONTAGEM E DESMONTAGEM DE TRECHO INICIAL DE ELEVADOR DE CREMALHEIRA, CABINE SIMPLES - EXCLUSO FUNDAÇÕES. AF_03/2024</t>
  </si>
  <si>
    <t>1.760,83</t>
  </si>
  <si>
    <t>MONTAGEM E DESMONTAGEM DE TRECHO INICIAL DE ELEVADOR DE CREMALHEIRA, CABINE DUPLA - EXCLUSO FUNDAÇÕES. AF_03/2024</t>
  </si>
  <si>
    <t>2.600,03</t>
  </si>
  <si>
    <t>ASCENSÃO DE GRUA ASCENSIONAL. AF_03/2024</t>
  </si>
  <si>
    <t>166,79</t>
  </si>
  <si>
    <t>MONTAGEM E DESMONTAGEM DO TRECHO INICIAL DE GRUA FIXA (ALTURA LIVRE) - EXCLUSO FUNDAÇÕES. AF_03/2024</t>
  </si>
  <si>
    <t>16.897,95</t>
  </si>
  <si>
    <t>ASCENSÃO E DESCIDA DE GRUA FIXA. AF_03/2024</t>
  </si>
  <si>
    <t>139,27</t>
  </si>
  <si>
    <t>DEMOLIÇÃO DE ALVENARIA DE BLOCO FURADO, DE FORMA MANUAL, COM REAPROVEITAMENTO. AF_09/2023</t>
  </si>
  <si>
    <t>108,24</t>
  </si>
  <si>
    <t>DEMOLIÇÃO DE ALVENARIA DE BLOCO FURADO, DE FORMA MANUAL, SEM REAPROVEITAMENTO. AF_09/2023</t>
  </si>
  <si>
    <t>52,76</t>
  </si>
  <si>
    <t>DEMOLIÇÃO DE ALVENARIA DE TIJOLO MACIÇO, DE FORMA MANUAL, COM REAPROVEITAMENTO. AF_09/2023</t>
  </si>
  <si>
    <t>161,60</t>
  </si>
  <si>
    <t>DEMOLIÇÃO DE ALVENARIA DE TIJOLO MACIÇO, DE FORMA MANUAL, SEM REAPROVEITAMENTO. AF_09/2023</t>
  </si>
  <si>
    <t>DEMOLIÇÃO DE ALVENARIA PARA QUALQUER TIPO DE BLOCO, DE FORMA MECANIZADA, SEM REAPROVEITAMENTO. AF_09/2023</t>
  </si>
  <si>
    <t>56,45</t>
  </si>
  <si>
    <t>DEMOLIÇÃO DE PILARES E VIGAS EM CONCRETO ARMADO, DE FORMA MANUAL, SEM REAPROVEITAMENTO. AF_09/2023</t>
  </si>
  <si>
    <t>530,18</t>
  </si>
  <si>
    <t>DEMOLIÇÃO DE PILARES E VIGAS EM CONCRETO ARMADO, DE FORMA MECANIZADA COM MARTELETE, SEM REAPROVEITAMENTO. AF_09/2023</t>
  </si>
  <si>
    <t>179,97</t>
  </si>
  <si>
    <t>DEMOLIÇÃO DE LAJES, EM CONCRETO ARMADO, DE FORMA MANUAL, SEM REAPROVEITAMENTO. AF_09/2023</t>
  </si>
  <si>
    <t>246,92</t>
  </si>
  <si>
    <t>DEMOLIÇÃO DE LAJES, EM CONCRETO ARMADO, DE FORMA MECANIZADA COM MARTELETE, SEM REAPROVEITAMENTO. AF_09/2023</t>
  </si>
  <si>
    <t>83,80</t>
  </si>
  <si>
    <t>DEMOLIÇÃO DE ARGAMASSAS, DE FORMA MANUAL, SEM REAPROVEITAMENTO. AF_09/2023</t>
  </si>
  <si>
    <t>DEMOLIÇÃO DE RODAPÉ CERÂMICO, DE FORMA MANUAL, SEM REAPROVEITAMENTO. AF_09/2023</t>
  </si>
  <si>
    <t>2,42</t>
  </si>
  <si>
    <t>DEMOLIÇÃO DE REVESTIMENTO CERÂMICO, DE FORMA MANUAL, SEM REAPROVEITAMENTO. AF_09/2023</t>
  </si>
  <si>
    <t>21,21</t>
  </si>
  <si>
    <t>DEMOLIÇÃO DE REVESTIMENTO CERÂMICO, DE FORMA MECANIZADA COM MARTELETE, SEM REAPROVEITAMENTO. AF_09/2023</t>
  </si>
  <si>
    <t>6,57</t>
  </si>
  <si>
    <t>REMOÇÃO DE PISO DE BLOCO INTERTRAVADO OU DE PEDRA PORTUGUESA, DE FORMA MANUAL, COM REAPROVEITAMENTO. AF_09/2023</t>
  </si>
  <si>
    <t>DEMOLIÇÃO PARCIAL DE PAVIMENTO ASFÁLTICO, DE FORMA MECANIZADA, SEM REAPROVEITAMENTO. AF_09/2023</t>
  </si>
  <si>
    <t>21,20</t>
  </si>
  <si>
    <t>REMOÇÃO DE TAPUME/ CHAPAS METÁLICAS E DE MADEIRA, DE FORMA MANUAL, SEM REAPROVEITAMENTO. AF_09/2023</t>
  </si>
  <si>
    <t>REMOÇÃO DE CHAPAS E PERFIS DE DRYWALL, DE FORMA MANUAL, SEM REAPROVEITAMENTO. AF_09/2023</t>
  </si>
  <si>
    <t>7,68</t>
  </si>
  <si>
    <t>REMOÇÃO DE PLACAS E PILARETES DE CONCRETO, DE FORMA MANUAL, SEM REAPROVEITAMENTO. AF_09/2023</t>
  </si>
  <si>
    <t>19,14</t>
  </si>
  <si>
    <t>REMOÇÃO DE FORROS DE DRYWALL, PVC E FIBROMINERAL, DE FORMA MANUAL, SEM REAPROVEITAMENTO. AF_09/2023</t>
  </si>
  <si>
    <t>REMOÇÃO DE FORRO DE GESSO, DE FORMA MANUAL, SEM REAPROVEITAMENTO. AF_09/2023</t>
  </si>
  <si>
    <t>2,73</t>
  </si>
  <si>
    <t>REMOÇÃO DE TRAMA METÁLICA OU DE MADEIRA PARA FORRO, DE FORMA MANUAL, SEM REAPROVEITAMENTO. AF_09/2023</t>
  </si>
  <si>
    <t>2,57</t>
  </si>
  <si>
    <t>REMOÇÃO DE PISO DE MADEIRA (ASSOALHO E BARROTE), DE FORMA MANUAL, SEM REAPROVEITAMENTO. AF_09/2023</t>
  </si>
  <si>
    <t>23,48</t>
  </si>
  <si>
    <t>REMOÇÃO DE PORTAS, DE FORMA MANUAL, SEM REAPROVEITAMENTO. AF_09/2023</t>
  </si>
  <si>
    <t>REMOÇÃO DE JANELAS, DE FORMA MANUAL, SEM REAPROVEITAMENTO. AF_09/2023</t>
  </si>
  <si>
    <t>22,89</t>
  </si>
  <si>
    <t>REMOÇÃO DE TELHAS DE FIBROCIMENTO METÁLICA E CERÂMICA, DE FORMA MANUAL, SEM REAPROVEITAMENTO. AF_09/2023</t>
  </si>
  <si>
    <t>3,30</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</si>
  <si>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</si>
  <si>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</si>
  <si>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</si>
  <si>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7,12</t>
  </si>
  <si>
    <t>REMOÇÃO DE TESOURAS DE MADEIRA, COM VÃO MENOR QUE 8M, DE FORMA MANUAL, SEM REAPROVEITAMENTO. AF_09/2023</t>
  </si>
  <si>
    <t>REMOÇÃO DE TESOURAS DE MADEIRA, COM VÃO MAIOR OU IGUAL A 8M, DE FORMA MANUAL, SEM REAPROVEITAMENTO. AF_09/2023</t>
  </si>
  <si>
    <t>175,93</t>
  </si>
  <si>
    <t>REMOÇÃO DE TESOURAS DE MADEIRA, COM VÃO MENOR QUE 8M, DE FORMA MECANIZADA, COM REAPROVEITAMENTO. AF_09/2023</t>
  </si>
  <si>
    <t>142,32</t>
  </si>
  <si>
    <t>REMOÇÃO DE TESOURAS DE MADEIRA, COM VÃO MAIOR OU IGUAL A 8M, DE FORMA MECANIZADA, COM REAPROVEITAMENTO. AF_09/2023</t>
  </si>
  <si>
    <t>174,50</t>
  </si>
  <si>
    <t>REMOÇÃO DE TRAMA METÁLICA PARA COBERTURA, DE FORMA MANUAL, SEM REAPROVEITAMENTO. AF_09/2023</t>
  </si>
  <si>
    <t>33,39</t>
  </si>
  <si>
    <t>REMOÇÃO DE TESOURAS METÁLICAS, COM VÃO MENOR QUE 8M, DE FORMA MANUAL, SEM REAPROVEITAMENTO. AF_09/2023</t>
  </si>
  <si>
    <t>305,03</t>
  </si>
  <si>
    <t>REMOÇÃO DE TESOURAS METÁLICAS, COM VÃO MAIOR OU IGUAL A 8M, DE FORMA MANUAL, SEM REAPROVEITAMENTO. AF_09/2023</t>
  </si>
  <si>
    <t>604,62</t>
  </si>
  <si>
    <t>REMOÇÃO DE TESOURAS METÁLICAS, COM VÃO MENOR QUE 8M, DE FORMA MECANIZADA, COM REAPROVEITAMENTO. AF_09/2023</t>
  </si>
  <si>
    <t>214,02</t>
  </si>
  <si>
    <t>REMOÇÃO DE TESOURAS METÁLICAS, COM VÃO MAIOR OU IGUAL A 8M, DE FORMA MECANIZADA, COM REAPROVEITAMENTO. AF_09/2023</t>
  </si>
  <si>
    <t>292,21</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</si>
  <si>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</si>
  <si>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</si>
  <si>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</si>
  <si>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0,47</t>
  </si>
  <si>
    <t>REMOÇÃO DE LOUÇAS, DE FORMA MANUAL, SEM REAPROVEITAMENTO. AF_09/2023</t>
  </si>
  <si>
    <t>11,70</t>
  </si>
  <si>
    <t>REMOÇÃO DE ACESSÓRIOS, DE FORMA MANUAL, SEM REAPROVEITAMENTO. AF_09/2023</t>
  </si>
  <si>
    <t>REMOÇÃO DE LUMINÁRIAS, DE FORMA MANUAL, SEM REAPROVEITAMENTO. AF_09/2023</t>
  </si>
  <si>
    <t>1,67</t>
  </si>
  <si>
    <t>REMOÇÃO DE METAIS SANITÁRIOS, DE FORMA MANUAL, SEM REAPROVEITAMENTO. AF_09/2023</t>
  </si>
  <si>
    <t>DEMOLIÇÃO DE PISO DE CONCRETO SIMPLES, DE FORMA MANUAL, SEM REAPROVEITAMENTO. AF_09/2023</t>
  </si>
  <si>
    <t>185,66</t>
  </si>
  <si>
    <t>DEMOLIÇÃO DE PISO DE CONCRETO SIMPLES, DE FORMA MECANIZADA COM MARTELETE, SEM REAPROVEITAMENTO. AF_09/2023</t>
  </si>
  <si>
    <t>109,46</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</si>
  <si>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</si>
  <si>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</si>
  <si>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</si>
  <si>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</si>
  <si>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</si>
  <si>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</si>
  <si>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</si>
  <si>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16,95</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</si>
  <si>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</si>
  <si>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</si>
  <si>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</si>
  <si>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8,64</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</si>
  <si>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</si>
  <si>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</si>
  <si>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</si>
  <si>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4,24</t>
  </si>
  <si>
    <t>SERVIÇOS TÉCNICOS ESPECIALIZADOS PARA ACOMPANHAMENTO DE EXECUÇÃO DE FUNDAÇÕES PROFUNDAS E ESTRUTURAS DE CONTENÇÃO</t>
  </si>
  <si>
    <t>136,71</t>
  </si>
  <si>
    <t>LOCAÇÃO CONVENCIONAL DE OBRA, UTILIZANDO GABARITO DE TÁBUAS CORRIDAS PONTALETADAS A CADA 2,00M -  2 UTILIZAÇÕES. AF_03/2024</t>
  </si>
  <si>
    <t>LOCAÇÃO COM CAVALETE COM ALTURA DE 1,00 M - 2 UTILIZAÇÕES. AF_03/2024</t>
  </si>
  <si>
    <t>176,18</t>
  </si>
  <si>
    <t>LOCAÇÃO COM CAVALETE COM ALTURA DE 0,50 M - 2 UTILIZAÇÕES. AF_03/2024</t>
  </si>
  <si>
    <t>110,17</t>
  </si>
  <si>
    <t>MARCAÇÃO DE PONTOS EM GABARITO OU CAVALETE. AF_03/2024</t>
  </si>
  <si>
    <t>LOCAÇÃO DE REDE DE ÁGUA OU ESGOTO. AF_03/2024</t>
  </si>
  <si>
    <t>8,35</t>
  </si>
  <si>
    <t>LOCAÇÃO DE PRAÇAS EM PONTALETEAMENTO. AF_03/2024</t>
  </si>
  <si>
    <t>33,95</t>
  </si>
  <si>
    <t>LOCAÇÃO CONVENCIONAL DE OBRA, UTILIZANDO GABARITO DE TÁBUAS CORRIDAS PONTALETADAS A CADA 1,50M -  2 UTILIZAÇÕES. AF_03/2024</t>
  </si>
  <si>
    <t>73,85</t>
  </si>
  <si>
    <t>EXECUÇÃO DE LINHAS DE REFERÊNCIA EM GABARITO OU CAVALETE. AF_03/2024</t>
  </si>
  <si>
    <t>TRANSPORTE COM CAMINHÃO BASCULANTE DE 10 M³, EM VIA URBANA EM LEITO NATURAL (UNIDADE: M3XKM). AF_07/2020</t>
  </si>
  <si>
    <t>3,18</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</si>
  <si>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</si>
  <si>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</si>
  <si>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</si>
  <si>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2,76</t>
  </si>
  <si>
    <t>TRANSPORTE COM CAMINHÃO BASCULANTE DE 14 M³, EM VIA URBANA EM REVESTIMENTO PRIMÁRIO (UNIDADE: M3XKM). AF_07/2020</t>
  </si>
  <si>
    <t>2,39</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</si>
  <si>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</si>
  <si>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</si>
  <si>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</si>
  <si>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1,84</t>
  </si>
  <si>
    <t>TRANSPORTE COM CAMINHÃO BASCULANTE DE 10 M³, EM VIA URBANA PAVIMENTADA, ADICIONAL PARA DMT EXCEDENTE A 30 KM (UNIDADE: TXKM). AF_07/2020</t>
  </si>
  <si>
    <t>0,66</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</si>
  <si>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</si>
  <si>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</si>
  <si>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</si>
  <si>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</si>
  <si>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2,35</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</si>
  <si>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</si>
  <si>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</si>
  <si>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</si>
  <si>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1,57</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</si>
  <si>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</si>
  <si>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</si>
  <si>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</si>
  <si>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</si>
  <si>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</si>
  <si>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</si>
  <si>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1,69</t>
  </si>
  <si>
    <t>TRANSPORTE COM CAMINHÃO BASCULANTE DE 14 M³, EM VIA URBANA PAVIMENTADA, DMT ATÉ 30 KM (UNIDADE: TXKM). AF_07/2020</t>
  </si>
  <si>
    <t>1,47</t>
  </si>
  <si>
    <t>TRANSPORTE COM CAMINHÃO BASCULANTE DE 18 M³, EM VIA URBANA PAVIMENTADA, DMT ATÉ 30 KM (UNIDADE: TXKM). AF_07/2020</t>
  </si>
  <si>
    <t>TRANSPORTE COM CAMINHÃO BASCULANTE DE 6 M³, EM VIA URBANA EM LEITO NATURAL (UNIDADE: M3XKM). AF_07/2020</t>
  </si>
  <si>
    <t>3,80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</si>
  <si>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</si>
  <si>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</si>
  <si>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</si>
  <si>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</si>
  <si>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</si>
  <si>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</si>
  <si>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</si>
  <si>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</si>
  <si>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6,05</t>
  </si>
  <si>
    <t>TRANSPORTE COM CAMINHÃO BASCULANTE DE 10 M³, EM VIA INTERNA A OBRA (UNIDADE: TXKM). AF_07/2020</t>
  </si>
  <si>
    <t>5,05</t>
  </si>
  <si>
    <t>TRANSPORTE COM CAMINHÃO BASCULANTE DE 14 M³, EM VIA INTERNA (DENTRO DO CANTEIRO - UNIDADE: TXKM). AF_07/2020</t>
  </si>
  <si>
    <t>4,39</t>
  </si>
  <si>
    <t>TRANSPORTE COM CAMINHÃO BASCULANTE DE 18 M³, EM VIA INTERNA (DENTRO DO CANTEIRO - UNIDADE: TXKM). AF_07/2020</t>
  </si>
  <si>
    <t>3,76</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</si>
  <si>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</si>
  <si>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</si>
  <si>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</si>
  <si>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2,28</t>
  </si>
  <si>
    <t>TRANSPORTE COM CAMINHÃO CARROCERIA 9T, EM VIA URBANA PAVIMENTADA, ADICIONAL PARA DMT EXCEDENTE A 30 KM (UNIDADE: TXKM). AF_07/2020</t>
  </si>
  <si>
    <t>TRANSPORTE COM CAMINHÃO CARROCERIA 9T, EM VIA INTERNA (DENTRO DO CANTEIRO - UNIDADE: TXKM). AF_07/2020</t>
  </si>
  <si>
    <t>6,83</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</si>
  <si>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</si>
  <si>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</si>
  <si>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</si>
  <si>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2,89</t>
  </si>
  <si>
    <t>TRANSPORTE COM CAMINHÃO CARROCERIA COM GUINDAUTO (MUNCK),  MOMENTO MÁXIMO DE CARGA 11,7 TM, EM VIA URBANA PAVIMENTADA, ADICIONAL PARA DMT EXCEDENTE A 30 KM (UNIDADE: TXKM). AF_07/2020</t>
  </si>
  <si>
    <t>1,14</t>
  </si>
  <si>
    <t>TRANSPORTE COM CAMINHÃO CARROCERIA COM GUINDAUTO (MUNCK),  MOMENTO MÁXIMO DE CARGA 11,7 TM, EM VIA INTERNA (DENTRO DO CANTEIRO - UNIDADE: TXKM). AF_07/2020</t>
  </si>
  <si>
    <t>8,66</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</si>
  <si>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</si>
  <si>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</si>
  <si>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</si>
  <si>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</si>
  <si>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1,59</t>
  </si>
  <si>
    <t>TRANSPORTE COM CAMINHÃO PIPA DE 6 M³, EM VIA INTERNA (DENTRO DO CANTEIRO - UNIDADE: M3XKM). AF_07/2020</t>
  </si>
  <si>
    <t>TRANSPORTE COM CAMINHÃO PIPA DE 10 M³, EM VIA URBANA EM LEITO NATURAL (UNIDADE: M3XKM). AF_07/2020</t>
  </si>
  <si>
    <t>3,69</t>
  </si>
  <si>
    <t>TRANSPORTE COM CAMINHÃO PIPA DE 10 M³, EM VIA URBANA EM REVESTIMENTO PRIMÁRIO (UNIDADE: M3XKM). AF_07/2020</t>
  </si>
  <si>
    <t>TRANSPORTE COM CAMINHÃO PIPA DE 10 M³, EM VIA URBANA PAVIMENTADA, DMT ATÉ 30KM (UNIDADE: M3XKM). AF_07/2020</t>
  </si>
  <si>
    <t>2,93</t>
  </si>
  <si>
    <t>TRANSPORTE COM CAMINHÃO PIPA DE 10 M³, EM VIA URBANA PAVIMENTADA, ADICIONAL PARA DMT EXCEDENTE A 30 KM (UNIDADE: M3XKM). AF_07/2020</t>
  </si>
  <si>
    <t>TRANSPORTE COM CAMINHÃO PIPA DE 10 M³, EM VIA INTERNA (DENTRO DO CANTEIRO - UNIDADE: M3XKM). AF_07/2020</t>
  </si>
  <si>
    <t>8,87</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</si>
  <si>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</si>
  <si>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</si>
  <si>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</si>
  <si>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</si>
  <si>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</si>
  <si>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</si>
  <si>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2,36</t>
  </si>
  <si>
    <t>TRANSPORTE COM CAMINHÃO TANQUE DE TRANSPORTE DE MATERIAL ASFÁLTICO DE 20000 L, EM VIA URBANA EM  REVESTIMENTO PRIMÁRIO (UNIDADE: TXKM). AF_07/2020</t>
  </si>
  <si>
    <t>2,00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</si>
  <si>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</si>
  <si>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</si>
  <si>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0,56</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</si>
  <si>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</si>
  <si>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</si>
  <si>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0,75</t>
  </si>
  <si>
    <t>CARGA, MANOBRA E DESCARGA MANUAL DE TUBOS PLÁSTICOS, DN MENOR OU IGUAL A 100 MM, EM CAMINHÃO CARROCERIA 9T. AF_07/2020</t>
  </si>
  <si>
    <t>569,11</t>
  </si>
  <si>
    <t>CARGA, MANOBRA E DESCARGA MANUAL DE TUBOS PLÁSTICOS, DN 200 MM, EM CAMINHÃO CARROCERIA 9T. AF_07/2020</t>
  </si>
  <si>
    <t>165,81</t>
  </si>
  <si>
    <t>CARGA, MANOBRA E DESCARGA MANUAL DE TUBOS PLÁSTICOS, DN 150 MM, EM CAMINHÃO CARROCERIA 9T. AF_06/2021</t>
  </si>
  <si>
    <t>282,46</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</si>
  <si>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</si>
  <si>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</si>
  <si>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7,73</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</si>
  <si>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</si>
  <si>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</si>
  <si>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</si>
  <si>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</si>
  <si>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</si>
  <si>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9,01</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</si>
  <si>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</si>
  <si>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</si>
  <si>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</si>
  <si>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</si>
  <si>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</si>
  <si>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</si>
  <si>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</si>
  <si>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</si>
  <si>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5,85</t>
  </si>
  <si>
    <t>CARGA, MANOBRA E DESCARGA DE SOLOS E MATERIAIS GRANULARES EM CAMINHÃO BASCULANTE 14 M³ - CARGA COM PÁ CARREGADEIRA (CAÇAMBA DE 1,7 A 2,8 M³ / 128 HP) E DESCARGA LIVRE (UNIDADE: T). AF_07/2020</t>
  </si>
  <si>
    <t>5,89</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</si>
  <si>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</si>
  <si>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</si>
  <si>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5,15</t>
  </si>
  <si>
    <t>CARGA, MANOBRA E DESCARGA DE SOLOS E MATERIAIS GRANULARES EM CAMINHÃO BASCULANTE 10 M³ - CARGA COM ESCAVADEIRA HIDRÁULICA (CAÇAMBA DE 1,20 M³ / 155 HP) E DESCARGA LIVRE (UNIDADE: T). AF_07/2020</t>
  </si>
  <si>
    <t>4,62</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</si>
  <si>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</si>
  <si>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</si>
  <si>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4,20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</si>
  <si>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</si>
  <si>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</si>
  <si>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</si>
  <si>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</si>
  <si>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</si>
  <si>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5,11</t>
  </si>
  <si>
    <t>CARGA DE MISTURA ASFÁLTICA EM CAMINHÃO BASCULANTE 10 M³ (UNIDADE: T). AF_07/2020</t>
  </si>
  <si>
    <t>CARGA DE MISTURA ASFÁLTICA EM CAMINHÃO BASCULANTE 14 M³ (UNIDADE: T). AF_07/2020</t>
  </si>
  <si>
    <t>6,99</t>
  </si>
  <si>
    <t>CARGA DE MISTURA ASFÁLTICA EM CAMINHÃO BASCULANTE 18 M³ (UNIDADE: T). AF_07/2020</t>
  </si>
  <si>
    <t>7,40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</si>
  <si>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</si>
  <si>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</si>
  <si>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</si>
  <si>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</si>
  <si>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</si>
  <si>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43,89</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</si>
  <si>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</si>
  <si>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</si>
  <si>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</si>
  <si>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41,56</t>
  </si>
  <si>
    <t>CARGA, MANOBRA E DESCARGA DE TUBOS DE CONCRETO, DN 500 MM, EM CAMINHÃO CARROCERIA COM GUINDAUTO (MUNCK) 11,7 TM. AF_07/2020</t>
  </si>
  <si>
    <t>34,14</t>
  </si>
  <si>
    <t>CARGA, MANOBRA E DESCARGA DE TUBOS METÁLICOS, DN MENOR OU IGUAL A 150 MM, EM CAMINHÃO CARROCERIA COM GUINDAUTO (MUNCK) 11,7 TM. AF_07/2020</t>
  </si>
  <si>
    <t>CARGA, MANOBRA E DESCARGA DE TUBOS METÁLICOS, DN 200 MM, EM CAMINHÃO CARROCERIA COM GUINDAUTO (MUNCK) 11,7 TM. AF_07/2020</t>
  </si>
  <si>
    <t>29,96</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</si>
  <si>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</si>
  <si>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</si>
  <si>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</si>
  <si>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34,94</t>
  </si>
  <si>
    <t>CARGA, MANOBRA E DESCARGA DE TUBOS DE CONCRETO, DN 800 MM, EM CAMINHÃO CARROCERIA COM GUINDAUTO (MUNCK) 11,7 TM. AF_07/2020</t>
  </si>
  <si>
    <t>26,71</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</si>
  <si>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</si>
  <si>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</si>
  <si>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</si>
  <si>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</si>
  <si>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</si>
  <si>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29,55</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</si>
  <si>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</si>
  <si>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</si>
  <si>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</si>
  <si>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</si>
  <si>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</si>
  <si>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18,03</t>
  </si>
  <si>
    <t>CARGA, MANOBRA E DESCARGA DE TUBOS METÁLICOS, DN 900 MM, EM CAMINHÃO CARROCERIA COM GUINDAUTO (MUNCK) 11,7 TM. AF_07/2020</t>
  </si>
  <si>
    <t>16,07</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</si>
  <si>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</si>
  <si>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</si>
  <si>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</si>
  <si>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66,58</t>
  </si>
  <si>
    <t>CARGA, MANOBRA E DESCARGA DE TUBOS PLÁSTICOS, DN 300 MM, EM CAMINHÃO CARROCERIA COM GUINDAUTO (MUNCK) 11,7 TM. AF_07/2020</t>
  </si>
  <si>
    <t>48,09</t>
  </si>
  <si>
    <t>CARGA, MANOBRA E DESCARGA DE TUBOS PLÁSTICOS, DN 400 MM, EM CAMINHÃO CARROCERIA COM GUINDAUTO (MUNCK) 11,7 TM. AF_07/2020</t>
  </si>
  <si>
    <t>35,95</t>
  </si>
  <si>
    <t>CARGA, MANOBRA E DESCARGA DE TUBOS PLÁSTICOS, DN 500 MM, EM CAMINHÃO CARROCERIA COM GUINDAUTO (MUNCK) 11,7 TM. AF_07/2020</t>
  </si>
  <si>
    <t>CARGA, MANOBRA E DESCARGA DE TUBOS PLÁSTICOS, DN 600 MM, EM CAMINHÃO CARROCERIA COM GUINDAUTO (MUNCK) 11,7 TM. AF_07/2020</t>
  </si>
  <si>
    <t>193,35</t>
  </si>
  <si>
    <t>CARGA, MANOBRA E DESCARGA DE TUBOS PLÁSTICOS, DN 750 MM, EM CAMINHÃO CARROCERIA COM GUINDAUTO (MUNCK) 11,7 TM. AF_07/2020</t>
  </si>
  <si>
    <t>CARGA, MANOBRA E DESCARGA DE TUBOS PLÁSTICOS, DN 900 MM, EM CAMINHÃO CARROCERIA COM GUINDAUTO (MUNCK) 11,7 TM. AF_07/2020</t>
  </si>
  <si>
    <t>133,69</t>
  </si>
  <si>
    <t>CARGA, MANOBRA E DESCARGA DE TUBOS PLÁSTICOS, DN 1000 MM, EM CAMINHÃO CARROCERIA COM GUINDAUTO (MUNCK) 11,7 TM. AF_07/2020</t>
  </si>
  <si>
    <t>97,89</t>
  </si>
  <si>
    <t>CARGA, MANOBRA E DESCARGA DE TUBOS PLÁSTICOS, DN 1200 MM, EM CAMINHÃO CARROCERIA COM GUINDAUTO (MUNCK) 11,7 TM. AF_07/2020</t>
  </si>
  <si>
    <t>84,69</t>
  </si>
  <si>
    <t>RECOMPOSIÇÃO PARCIAL DE ARAME FARPADO Nº 14 CLASSE 250, FIXADO EM CERCA COM MOURÕES DE CONCRETO - FORNECIMENTO E INSTALAÇÃO. AF_05/2020</t>
  </si>
  <si>
    <t>5,24</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</si>
  <si>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</si>
  <si>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</si>
  <si>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</si>
  <si>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</si>
  <si>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</si>
  <si>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</si>
  <si>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55,01</t>
  </si>
  <si>
    <t>CERCA COM MOURÕES DE CONCRETO, SEÇÃO "T" PONTA INCLINADA, 10X10 CM, ESPAÇAMENTO DE 2,5 M, CRAVADOS 0,5 M, COM 11 FIOS DE ARAME FARPADO Nº 14 - FORNECIMENTO E INSTALAÇÃO. AF_05/2020</t>
  </si>
  <si>
    <t>115,15</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</si>
  <si>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</si>
  <si>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</si>
  <si>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81,15</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</si>
  <si>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</si>
  <si>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</si>
  <si>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61,63</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</si>
  <si>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</si>
  <si>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</si>
  <si>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36,28</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</si>
  <si>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</si>
  <si>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</si>
  <si>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</si>
  <si>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160,40</t>
  </si>
  <si>
    <t>ALAMBRADO PARA QUADRA POLIESPORTIVA, ESTRUTURADO POR TUBOS DE ACO GALVANIZADO, (MONTANTES COM DIAMETRO 2", TRAVESSAS E ESCORAS COM DIÂMETRO 1 ¼"), COM TELA DE ARAME GALVANIZADO, FIO 12 BWG E MALHA QUADRADA 5X5CM (EXCETO MURETA). AF_03/2021</t>
  </si>
  <si>
    <t>171,94</t>
  </si>
  <si>
    <t>ALAMBRADO PARA QUADRA POLIESPORTIVA, ESTRUTURADO POR TUBOS DE ACO GALVANIZADO, (MONTANTES COM DIAMETRO 2", TRAVESSAS E ESCORAS COM DIÂMETRO 1 ¼"), COM TELA DE ARAME GALVANIZADO, FIO 10 BWG E MALHA QUADRADA 5X5CM (EXCETO MURETA). AF_03/2021</t>
  </si>
  <si>
    <t>193,02</t>
  </si>
  <si>
    <t>PLANTIO DE ARBUSTO OU  CERCA VIVA. AF_05/2018</t>
  </si>
  <si>
    <t>91,62</t>
  </si>
  <si>
    <t>PLANTIO DE ÁRVORE ORNAMENTAL COM ALTURA DE MUDA MENOR OU IGUAL A 2,00 M. AF_05/2018</t>
  </si>
  <si>
    <t>124,52</t>
  </si>
  <si>
    <t>PLANTIO DE ÁRVORE ORNAMENTAL COM ALTURA DE MUDA MAIOR QUE 2,00 M E MENOR OU IGUAL A 4,00 M. AF_05/2018</t>
  </si>
  <si>
    <t>244,43</t>
  </si>
  <si>
    <t>PLANTIO DE PALMEIRA COM ALTURA DE MUDA MENOR OU IGUAL A 2,00 M. AF_05/2018</t>
  </si>
  <si>
    <t>477,47</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</si>
  <si>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</si>
  <si>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</si>
  <si>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</si>
  <si>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</si>
  <si>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 AF_03/2024</t>
  </si>
  <si>
    <t>PLANTIO DE GRAMA EM PAVIMENTO CONCREGRAMA. AF_05/2018</t>
  </si>
  <si>
    <t>27,42</t>
  </si>
  <si>
    <t>PLANTIO DE GRAMA BATATAIS EM PLACAS. AF_05/2018</t>
  </si>
  <si>
    <t>PLANTIO DE FORRAÇÃO. AF_05/2018</t>
  </si>
  <si>
    <t>130,27</t>
  </si>
  <si>
    <t>PLANTIO DE GRAMA ESMERALDA OU SÃO CARLOS OU CURITIBANA, EM PLACAS. AF_05/2022</t>
  </si>
  <si>
    <t>RAMPA DE ACESSIBILIDADE PARA ACESSO A EDIFICAÇÕES COM INCLINAÇÃO DE 8,33% EM CONCRETO MOLDADO IN LOCO, COM LARGURA DE 1,20M, FCK 25MPA, NÃO ARMADA, COM JUNTA A CADA 2M COM CORTE À SECO. AF_03/2024_PA</t>
  </si>
  <si>
    <t>1.328,39</t>
  </si>
  <si>
    <t>RAMPA DE ACESSIBILIDADE PARA ACESSO A EDIFICAÇÕES COM INCLINAÇÃO DE 8,33% EM CONCRETO MOLDADO IN LOCO, COM LARGURA DE 1,50M, FCK 25MPA, NÃO ARMADA, COM JUNTA A CADA 2M COM CORTE À SECO. AF_03/2024_PA</t>
  </si>
  <si>
    <t>1.359,01</t>
  </si>
  <si>
    <t>RAMPA DE ACESSIBILIDADE EM CONCRETO MOLDADO IN LOCO, EM CALÇADA NOVA COM LARGURA MAIOR OU IGUAL À 3,00 M, FCK 25MPA, COM PISO PODOTÁTIL. AF_03/2024</t>
  </si>
  <si>
    <t>686,15</t>
  </si>
  <si>
    <t>RAMPA DE ACESSIBILIDADE EM CONCRETO MOLDADO IN LOCO, EM CALÇADA PRÉ EXISTENTE COM LARGURA MAIOR OU IGUAL À 3,00 M, FCK 25MPA, COM PISO PODOTÁTIL. AF_03/2024</t>
  </si>
  <si>
    <t>1.107,63</t>
  </si>
  <si>
    <t>RAMPA DE ACESSIBILIDADE EM CONCRETO MOLDADO IN LOCO, EM CALÇADA NOVA COM LARGURA MENOR À 3,00 M, FCK 25MPA, COM PISO PODOTÁTIL. AF_03/2024</t>
  </si>
  <si>
    <t>116,39</t>
  </si>
  <si>
    <t>RAMPA DE ACESSIBILIDADE EM CONCRETO MOLDADO IN LOCO, EM CALÇADA PRÉ EXISTENTE COM LARGURA MENOR À 3,00 M, FCK 25MPA, COM PISO PODOTÁTIL. AF_03/2024</t>
  </si>
  <si>
    <t>194,43</t>
  </si>
  <si>
    <t>INSTALAÇÃO DE ESQUI TRIPLO, EM TUBO DE AÇO CARBONO - EQUIPAMENTO DE GINÁSTICA PARA ACADEMIA AO AR LIVRE / ACADEMIA DA TERCEIRA IDADE - ATI, INSTALADO SOBRE PISO DE CONCRETO EXISTENTE. AF_10/2021</t>
  </si>
  <si>
    <t>6.142,77</t>
  </si>
  <si>
    <t>INSTALAÇÃO DE MULTIEXERCITADOR COM SEIS FUNÇÕES, EM TUBO DE AÇO CARBONO - EQUIPAMENTO DE GINÁSTICA PARA ACADEMIA AO AR LIVRE / ACADEMIA DA TERCEIRA IDADE - ATI, INSTALADO SOBRE PISO DE CONCRETO EXISTENTE. AF_10/2021</t>
  </si>
  <si>
    <t>6.482,43</t>
  </si>
  <si>
    <t>INSTALAÇÃO DE SIMULADOR DE CAMINHADA TRIPLO, EM TUBO DE AÇO CARBONO - EQUIPAMENTO DE GINÁSTICA PARA ACADEMIA AO AR LIVRE / ACADEMIA DA TERCEIRA IDADE - ATI, INSTALADO SOBRE PISO DE CONCRETO EXISTENTE. AF_10/2021</t>
  </si>
  <si>
    <t>4.869,67</t>
  </si>
  <si>
    <t>INSTALAÇÃO DE SIMULADOR DE CAVALGADA TRIPLO, EM TUBO DE AÇO CARBONO - EQUIPAMENTO DE GINÁSTICA PARA ACADEMIA AO AR LIVRE / ACADEMIA DA TERCEIRA IDADE - ATI, INSTALADO SOBRE PISO DE CONCRETO EXISTENTE. AF_10/2021</t>
  </si>
  <si>
    <t>5.237,30</t>
  </si>
  <si>
    <t>INSTALAÇÃO DE SIMULADOR DE REMO INDIVIDUAL, EM TUBO DE AÇO CARBONO - EQUIPAMENTO DE GINÁSTICA PARA ACADEMIA AO AR LIVRE / ACADEMIA DA TERCEIRA IDADE - ATI, INSTALADO SOBRE PISO DE CONCRETO EXISTENTE. AF_10/2021</t>
  </si>
  <si>
    <t>2.624,08</t>
  </si>
  <si>
    <t>INSTALAÇÃO DE PRESSÃO DE PERNAS TRIPLO, EM TUBO DE AÇO CARBONO - EQUIPAMENTO DE GINÁSTICA PARA ACADEMIA AO AR LIVRE / ACADEMIA DA TERCEIRA IDADE - ATI, INSTALADO SOBRE SOLO. AF_10/2021</t>
  </si>
  <si>
    <t>4.079,68</t>
  </si>
  <si>
    <t>INSTALAÇÃO DE ALONGADOR COM TRÊS ALTURAS, EM TUBO DE AÇO CARBONO - EQUIPAMENTO DE GINASTICA PARA ACADEMIA AO AR LIVRE / ACADEMIA DA TERCEIRA IDADE - ATI, INSTALADO SOBRE SOLO. AF_10/2021</t>
  </si>
  <si>
    <t>2.378,15</t>
  </si>
  <si>
    <t>INSTALAÇÃO DE ROTAÇÃO DIAGONAL DUPLA, APARELHO TRIPLO, EM TUBO DE AÇO CARBONO - EQUIPAMENTO DE GINÁSTICA PARA ACADEMIA AO AR LIVRE / ACADEMIA DA TERCEIRA IDADE - ATI, INSTALADO SOBRE SOLO. AF_10/2021</t>
  </si>
  <si>
    <t>2.531,79</t>
  </si>
  <si>
    <t>INSTALAÇÃO DE ROTAÇÃO VERTICAL DUPLO, EM TUBO DE AÇO CARBONO - EQUIPAMENTO DE GINÁSTICA PARA ACADEMIA AO AR LIVRE / ACADEMIA DA TERCEIRA IDADE - ATI, INSTALADO SOBRE SOLO. AF_10/2021</t>
  </si>
  <si>
    <t>1.950,52</t>
  </si>
  <si>
    <t>INSTALAÇÃO DE SURF DUPLO, EM TUBO DE AÇO CARBONO - EQUIPAMENTO DE GINÁSTICA PARA ACADEMIA AO AR LIVRE / ACADEMIA DA TERCEIRA IDADE - ATI, INSTALADO SOBRE SOLO. AF_10/2021</t>
  </si>
  <si>
    <t>2.808,49</t>
  </si>
  <si>
    <t>INSTALAÇÃO DE PLACA ORIENTATIVA SOBRE EXERCÍCIOS, 2,00M X 1,00M, EM TUBO DE AÇO CARBONO - PARA ACADEMIA AO AR LIVRE / ACADEMIA DA TERCEIRA IDADE - ATI, INSTALADO SOBRE SOLO. AF_10/2021</t>
  </si>
  <si>
    <t>2.191,00</t>
  </si>
  <si>
    <t>INSTALAÇÃO DE PRESSÃO DE PERNAS TRIPLO, EM TUBO DE AÇO CARBONO - EQUIPAMENTO DE GINÁSTICA PARA ACADEMIA AO AR LIVRE / ACADEMIA DA TERCEIRA IDADE - ATI, INSTALADO SOBRE PISO DE CONCRETO EXISTENTE. AF_10/2021</t>
  </si>
  <si>
    <t>4.091,72</t>
  </si>
  <si>
    <t>INSTALAÇÃO DE ALONGADOR COM TRÊS ALTURAS, EM TUBO DE AÇO CARBONO - EQUIPAMENTO DE GINÁSTICA PARA ACADEMIA AO AR LIVRE / ACADEMIA DA TERCEIRA IDADE - ATI, INSTALADO SOBRE PISO DE CONCRETO EXISTENTE. AF_10/2021</t>
  </si>
  <si>
    <t>2.390,18</t>
  </si>
  <si>
    <t>INSTALAÇÃO DE ROTAÇÃO DIAGONAL DUPLA, APARELHO TRIPLO, EM TUBO DE AÇO CARBONO - EQUIPAMENTO DE GINÁSTICA PARA ACADEMIA AO AR LIVRE / ACADEMIA DA TERCEIRA IDADE - ATI, INSTALADO SOBRE PISO DE CONCRETO EXISTENTE. AF_10/2021</t>
  </si>
  <si>
    <t>2.543,82</t>
  </si>
  <si>
    <t>INSTALAÇÃO DE ROTAÇÃO VERTICAL DUPLO, EM TUBO DE ACO CARBONO - EQUIPAMENTO DE GINASTICA PARA ACADEMIA AO AR LIVRE / ACADEMIA DA TERCEIRA IDADE - ATI, INSTALADO SOBRE PISO DE CONCRETO EXISTENTE. AF_10/2021</t>
  </si>
  <si>
    <t>1.962,55</t>
  </si>
  <si>
    <t>INSTALAÇÃO DE SURF DUPLO, EM TUBO DE AÇO CARBONO - EQUIPAMENTO DE GINÁSTICA PARA ACADEMIA AO AR LIVRE / ACADEMIA DA TERCEIRA IDADE - ATI, INSTALADO SOBRE PISO DE CONCRETO EXISTENTE. AF_10/2021</t>
  </si>
  <si>
    <t>2.820,52</t>
  </si>
  <si>
    <t>INSTALAÇÃO DE PLACA ORIENTATIVA SOBRE EXERCÍCIOS, 2,00M X 1,00M, EM TUBO DE AÇO CARBONO - PARA ACADEMIA AO AR LIVRE / ACADEMIA DA TERCEIRA IDADE - ATI, INSTALADO SOBRE PISO DE CONCRETO EXISTENTE. AF_10/2021</t>
  </si>
  <si>
    <t>2.290,15</t>
  </si>
  <si>
    <t>INSTALAÇÃO DE BANCO METÁLICO COM ENCOSTO, 1,60 M DE COMPRIMENTO, EM TUBO DE AÇO CARBONO COM PINTURA ELETROSTÁTICA, SOBRE PISO DE CONCRETO EXISTENTE. AF_11/2021</t>
  </si>
  <si>
    <t>1.245,09</t>
  </si>
  <si>
    <t>INSTALAÇÃO DE LIXEIRA METÁLICA DUPLA, CAPACIDADE DE 60 L, EM TUBO DE AÇO CARBONO E CESTOS EM CHAPA DE AÇO COM PINTURA ELETROSTÁTICA, SOBRE PISO DE CONCRETO EXISTENTE. AF_11/2021</t>
  </si>
  <si>
    <t>1.331,70</t>
  </si>
  <si>
    <t>INSTALAÇÃO DE LIXEIRA METÁLICA DUPLA, CAPACIDADE DE 60 L, EM TUBO DE AÇO CARBONO E CESTOS EM CHAPA DE AÇO COM PINTURA ELETROSTÁTICA, SOBRE SOLO. AF_11/2021</t>
  </si>
  <si>
    <t>1.284,13</t>
  </si>
  <si>
    <t>INSTALAÇÃO DE PERGOLADO DE MADEIRA, EM MAÇARANDUBA, ANGELIM OU EQUIVALENTE DA REGIÃO, FIXADO COM CONCRETO SOBRE PISO DE CONCRETO EXISTENTE. AF_11/2021</t>
  </si>
  <si>
    <t>248,27</t>
  </si>
  <si>
    <t>INSTALAÇÃO DE PERGOLADO DE MADEIRA, EM MAÇARANDUBA, ANGELIM OU EQUIVALENTE DA REGIÃO, FIXADO COM CONCRETO SOBRE SOLO. AF_11/2021</t>
  </si>
  <si>
    <t>240,24</t>
  </si>
  <si>
    <t>PAR DE TABELAS DE BASQUETE DE COMPENSADO NAVAL, COM AROS E REDES - FORNECIMENTO E INSTALAÇÃO. AF_03/2022</t>
  </si>
  <si>
    <t>3.786,07</t>
  </si>
  <si>
    <t>0,62</t>
  </si>
  <si>
    <t>REMOÇÃO DE RAÍZES REMANESCENTES DE TRONCO DE ÁRVORE COM DIÂMETRO MAIOR OU IGUAL A 0,20 M E MENOR QUE 0,40 M. AF_03/2024</t>
  </si>
  <si>
    <t>118,94</t>
  </si>
  <si>
    <t>REMOÇÃO DE RAÍZES REMANESCENTES DE TRONCO DE ÁRVORE COM DIÂMETRO MAIOR OU IGUAL A 0,40 M E MENOR QUE 0,60 M. AF_03/2024</t>
  </si>
  <si>
    <t>197,39</t>
  </si>
  <si>
    <t>REMOÇÃO DE RAÍZES REMANESCENTES DE TRONCO DE ÁRVORE COM DIÂMETRO MAIOR OU IGUAL A 0,60 M. AF_03/2024</t>
  </si>
  <si>
    <t>260,15</t>
  </si>
  <si>
    <t>CORTE RASO E RECORTE DE ÁRVORE COM DIÂMETRO DE TRONCO MAIOR OU IGUAL A 0,20 M E MENOR QUE 0,40 M. AF_03/2024</t>
  </si>
  <si>
    <t>66,68</t>
  </si>
  <si>
    <t>CORTE RASO E RECORTE DE ÁRVORE COM DIÂMETRO DE TRONCO MAIOR OU IGUAL A 0,40 M E MENOR QUE 0,60 M. AF_03/2024</t>
  </si>
  <si>
    <t>130,89</t>
  </si>
  <si>
    <t>CORTE RASO E RECORTE DE ÁRVORE COM DIÂMETRO DE TRONCO MAIOR OU IGUAL A 0,60 M. AF_03/2024</t>
  </si>
  <si>
    <t>368,55</t>
  </si>
  <si>
    <t>PODA EM ALTURA DE ÁRVORE COM DIÂMETRO DE TRONCO MENOR QUE 0,20 M. AF_03/2024</t>
  </si>
  <si>
    <t>29,80</t>
  </si>
  <si>
    <t>PODA EM ALTURA DE ÁRVORE COM DIÂMETRO DE TRONCO MAIOR OU IGUAL A 0,20 M E MENOR QUE 0,40 M. AF_03/2024</t>
  </si>
  <si>
    <t>110,78</t>
  </si>
  <si>
    <t>PODA EM ALTURA DE ÁRVORE COM DIÂMETRO DE TRONCO MAIOR OU IGUAL A 0,40 M E MENOR QUE 0,60 M. AF_03/2024</t>
  </si>
  <si>
    <t>306,90</t>
  </si>
  <si>
    <t>PODA EM ALTURA DE ÁRVORE COM DIÂMETRO DE TRONCO MAIOR OU IGUAL A 0,60 M. AF_03/2024</t>
  </si>
  <si>
    <t>638,71</t>
  </si>
  <si>
    <t>AJUDANTE DE ARMADOR COM ENCARGOS COMPLEMENTARES</t>
  </si>
  <si>
    <t>20,96</t>
  </si>
  <si>
    <t>AJUDANTE DE CARPINTEIRO COM ENCARGOS COMPLEMENTARES</t>
  </si>
  <si>
    <t>AJUDANTE DE ESTRUTURA METÁLICA COM ENCARGOS COMPLEMENTARES</t>
  </si>
  <si>
    <t>19,77</t>
  </si>
  <si>
    <t>AJUDANTE DE OPERAÇÃO EM GERAL COM ENCARGOS COMPLEMENTARES</t>
  </si>
  <si>
    <t>AJUDANTE DE PEDREIRO COM ENCARGOS COMPLEMENTARES</t>
  </si>
  <si>
    <t>21,00</t>
  </si>
  <si>
    <t>AJUDANTE ESPECIALIZADO COM ENCARGOS COMPLEMENTARES</t>
  </si>
  <si>
    <t>20,12</t>
  </si>
  <si>
    <t>ARMADOR COM ENCARGOS COMPLEMENTARES</t>
  </si>
  <si>
    <t>ASSENTADOR DE TUBOS COM ENCARGOS COMPLEMENTARES</t>
  </si>
  <si>
    <t>AUXILIAR DE ELETRICISTA COM ENCARGOS COMPLEMENTARES</t>
  </si>
  <si>
    <t>AUXILIAR DE ENCANADOR OU BOMBEIRO HIDRÁULICO COM ENCARGOS COMPLEMENTARES</t>
  </si>
  <si>
    <t>20,36</t>
  </si>
  <si>
    <t>AUXILIAR DE LABORATÓRIO COM ENCARGOS COMPLEMENTARES</t>
  </si>
  <si>
    <t>AUXILIAR DE MECÂNICO COM ENCARGOS COMPLEMENTARES</t>
  </si>
  <si>
    <t>AUXILIAR DE SERRALHEIRO COM ENCARGOS COMPLEMENTARES</t>
  </si>
  <si>
    <t>AUXILIAR DE SERVIÇOS GERAIS COM ENCARGOS COMPLEMENTARES</t>
  </si>
  <si>
    <t>19,84</t>
  </si>
  <si>
    <t>AUXILIAR DE TOPÓGRAFO COM ENCARGOS COMPLEMENTARES</t>
  </si>
  <si>
    <t>AUXILIAR TÉCNICO DE ENGENHARIA COM ENCARGOS COMPLEMENTARES</t>
  </si>
  <si>
    <t>26,14</t>
  </si>
  <si>
    <t>AZULEJISTA OU LADRILHISTA COM ENCARGOS COMPLEMENTARES</t>
  </si>
  <si>
    <t>BLASTER, DINAMITADOR OU CABO DE FOGO COM ENCARGOS COMPLEMENTARES</t>
  </si>
  <si>
    <t>24,06</t>
  </si>
  <si>
    <t>CALCETEIRO COM ENCARGOS COMPLEMENTARES</t>
  </si>
  <si>
    <t>24,93</t>
  </si>
  <si>
    <t>CARPINTEIRO DE ESQUADRIA COM ENCARGOS COMPLEMENTARES</t>
  </si>
  <si>
    <t>24,04</t>
  </si>
  <si>
    <t>CARPINTEIRO DE FORMAS COM ENCARGOS COMPLEMENTARES</t>
  </si>
  <si>
    <t>24,79</t>
  </si>
  <si>
    <t>CAVOUQUEIRO OU OPERADOR PERFURATRIZ/ROMPEDOR COM ENCARGOS COMPLEMENTARES</t>
  </si>
  <si>
    <t>21,40</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</si>
  <si>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</si>
  <si>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</si>
  <si>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</si>
  <si>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</si>
  <si>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</si>
  <si>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</si>
  <si>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25,57</t>
  </si>
  <si>
    <t>MARCENEIRO COM ENCARGOS COMPLEMENTARES</t>
  </si>
  <si>
    <t>MARMORISTA/GRANITEIRO COM ENCARGOS COMPLEMENTARES</t>
  </si>
  <si>
    <t>MECÃNICO DE EQUIPAMENTOS PESADOS COM ENCARGOS COMPLEMENTARES</t>
  </si>
  <si>
    <t>32,14</t>
  </si>
  <si>
    <t>MONTADOR (TUBO AÇO/EQUIPAMENTOS) COM ENCARGOS COMPLEMENTARES</t>
  </si>
  <si>
    <t>25,55</t>
  </si>
  <si>
    <t>MONTADOR DE ESTRUTURA METÁLICA COM ENCARGOS COMPLEMENTARES</t>
  </si>
  <si>
    <t>MONTADOR ELETROMECÃNICO COM ENCARGOS COMPLEMENTARES</t>
  </si>
  <si>
    <t>MOTORISTA DE BASCULANTE COM ENCARGOS COMPLEMENTARES</t>
  </si>
  <si>
    <t>31,47</t>
  </si>
  <si>
    <t>MOTORISTA DE CAMINHÃO COM ENCARGOS COMPLEMENTARES</t>
  </si>
  <si>
    <t>30,53</t>
  </si>
  <si>
    <t>MOTORISTA DE CAMINHÃO E CARRETA COM ENCARGOS COMPLEMENTARES</t>
  </si>
  <si>
    <t>MOTORISTA DE VEÍCULO LEVE COM ENCARGOS COMPLEMENTARES</t>
  </si>
  <si>
    <t>24,66</t>
  </si>
  <si>
    <t>MOTORISTA OPERADOR DE MUNCK COM ENCARGOS COMPLEMENTARES</t>
  </si>
  <si>
    <t>33,77</t>
  </si>
  <si>
    <t>NIVELADOR COM ENCARGOS COMPLEMENTARES</t>
  </si>
  <si>
    <t>OPERADOR DE BETONEIRA (CAMINHÃO) COM ENCARGOS COMPLEMENTARES</t>
  </si>
  <si>
    <t>25,17</t>
  </si>
  <si>
    <t>OPERADOR DE COMPRESSOR OU COMPRESSORISTA COM ENCARGOS COMPLEMENTARES</t>
  </si>
  <si>
    <t>OPERADOR DE DEMARCADORA DE FAIXAS COM ENCARGOS COMPLEMENTARES</t>
  </si>
  <si>
    <t>OPERADOR DE ESCAVADEIRA COM ENCARGOS COMPLEMENTARES</t>
  </si>
  <si>
    <t>28,67</t>
  </si>
  <si>
    <t>OPERADOR DE GUINCHO COM ENCARGOS COMPLEMENTARES</t>
  </si>
  <si>
    <t>23,76</t>
  </si>
  <si>
    <t>OPERADOR DE GUINDASTE COM ENCARGOS COMPLEMENTARES</t>
  </si>
  <si>
    <t>37,77</t>
  </si>
  <si>
    <t>OPERADOR DE MÁQUINAS E EQUIPAMENTOS COM ENCARGOS COMPLEMENTARES</t>
  </si>
  <si>
    <t>28,26</t>
  </si>
  <si>
    <t>OPERADOR DE MARTELETE OU MARTELETEIRO COM ENCARGOS COMPLEMENTARES</t>
  </si>
  <si>
    <t>23,34</t>
  </si>
  <si>
    <t>OPERADOR DE MOTO-ESCREIPER COM ENCARGOS COMPLEMENTARES</t>
  </si>
  <si>
    <t>38,66</t>
  </si>
  <si>
    <t>OPERADOR DE MOTONIVELADORA COM ENCARGOS COMPLEMENTARES</t>
  </si>
  <si>
    <t>OPERADOR DE PÁ CARREGADEIRA COM ENCARGOS COMPLEMENTARES</t>
  </si>
  <si>
    <t>26,51</t>
  </si>
  <si>
    <t>OPERADOR DE PAVIMENTADORA COM ENCARGOS COMPLEMENTARES</t>
  </si>
  <si>
    <t>OPERADOR DE ROLO COMPACTADOR COM ENCARGOS COMPLEMENTARES</t>
  </si>
  <si>
    <t>28,36</t>
  </si>
  <si>
    <t>OPERADOR DE USINA DE ASFALTO, DE SOLOS OU DE CONCRETO COM ENCARGOS COMPLEMENTARES</t>
  </si>
  <si>
    <t>OPERADOR JATO DE AREIA OU JATISTA COM ENCARGOS COMPLEMENTARES</t>
  </si>
  <si>
    <t>OPERADOR PARA BATE ESTACAS COM ENCARGOS COMPLEMENTARES</t>
  </si>
  <si>
    <t>25,63</t>
  </si>
  <si>
    <t>PASTILHEIRO COM ENCARGOS COMPLEMENTARES</t>
  </si>
  <si>
    <t>PEDREIRO COM ENCARGOS COMPLEMENTARES</t>
  </si>
  <si>
    <t>PINTOR COM ENCARGOS COMPLEMENTARES</t>
  </si>
  <si>
    <t>PINTOR DE LETREIROS COM ENCARGOS COMPLEMENTARES</t>
  </si>
  <si>
    <t>26,12</t>
  </si>
  <si>
    <t>PINTOR PARA TINTA EPÓXI COM ENCARGOS COMPLEMENTARES</t>
  </si>
  <si>
    <t>POCEIRO COM ENCARGOS COMPLEMENTARES</t>
  </si>
  <si>
    <t>19,22</t>
  </si>
  <si>
    <t>RASTELEIRO COM ENCARGOS COMPLEMENTARES</t>
  </si>
  <si>
    <t>23,61</t>
  </si>
  <si>
    <t>SERRALHEIRO COM ENCARGOS COMPLEMENTARES</t>
  </si>
  <si>
    <t>SERVENTE COM ENCARGOS COMPLEMENTARES</t>
  </si>
  <si>
    <t>19,98</t>
  </si>
  <si>
    <t>SOLDADOR COM ENCARGOS COMPLEMENTARES</t>
  </si>
  <si>
    <t>25,89</t>
  </si>
  <si>
    <t>SOLDADOR A (PARA SOLDA A SER TESTADA COM RAIOS "X") COM ENCARGOS COMPLEMENTARES</t>
  </si>
  <si>
    <t>28,85</t>
  </si>
  <si>
    <t>TÉCNICO DE LABORATÓRIO COM ENCARGOS COMPLEMENTARES</t>
  </si>
  <si>
    <t>TÉCNICO DE SONDAGEM COM ENCARGOS COMPLEMENTARES</t>
  </si>
  <si>
    <t>TELHADISTA COM ENCARGOS COMPLEMENTARES</t>
  </si>
  <si>
    <t>TRATORISTA COM ENCARGOS COMPLEMENTARES</t>
  </si>
  <si>
    <t>VIDRACEIRO COM ENCARGOS COMPLEMENTARES</t>
  </si>
  <si>
    <t>20,90</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</si>
  <si>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</si>
  <si>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</si>
  <si>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</si>
  <si>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</si>
  <si>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</si>
  <si>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102,15</t>
  </si>
  <si>
    <t>ARQUITETO DE OBRA PLENO COM ENCARGOS COMPLEMENTARES</t>
  </si>
  <si>
    <t>108,09</t>
  </si>
  <si>
    <t>ARQUITETO DE OBRA SENIOR COM ENCARGOS COMPLEMENTARES</t>
  </si>
  <si>
    <t>113,17</t>
  </si>
  <si>
    <t>AUXILIAR DE ESCRITORIO COM ENCARGOS COMPLEMENTARES</t>
  </si>
  <si>
    <t>15,49</t>
  </si>
  <si>
    <t>DESENHISTA PROJETISTA COM ENCARGOS COMPLEMENTARES</t>
  </si>
  <si>
    <t>25,16</t>
  </si>
  <si>
    <t>ENCARREGADO GERAL COM ENCARGOS COMPLEMENTARES</t>
  </si>
  <si>
    <t>ENGENHEIRO CIVIL DE OBRA JUNIOR COM ENCARGOS COMPLEMENTARES</t>
  </si>
  <si>
    <t>104,79</t>
  </si>
  <si>
    <t>ENGENHEIRO CIVIL DE OBRA PLENO COM ENCARGOS COMPLEMENTARES</t>
  </si>
  <si>
    <t>113,80</t>
  </si>
  <si>
    <t>ENGENHEIRO CIVIL DE OBRA SENIOR COM ENCARGOS COMPLEMENTARES</t>
  </si>
  <si>
    <t>MESTRE DE OBRAS COM ENCARGOS COMPLEMENTARES</t>
  </si>
  <si>
    <t>34,21</t>
  </si>
  <si>
    <t>TOPOGRAFO COM ENCARGOS COMPLEMENTARES</t>
  </si>
  <si>
    <t>34,30</t>
  </si>
  <si>
    <t>MOTORISTA DE CAMINHAO COM ENCARGOS COMPLEMENTARES</t>
  </si>
  <si>
    <t>MES</t>
  </si>
  <si>
    <t>5.442,61</t>
  </si>
  <si>
    <t>4.438,73</t>
  </si>
  <si>
    <t>3.377,82</t>
  </si>
  <si>
    <t>3.875,25</t>
  </si>
  <si>
    <t>18.349,02</t>
  </si>
  <si>
    <t>2.744,81</t>
  </si>
  <si>
    <t>19.927,25</t>
  </si>
  <si>
    <t>23.193,43</t>
  </si>
  <si>
    <t>ARQUITETO JUNIOR COM ENCARGOS COMPLEMENTARES</t>
  </si>
  <si>
    <t>17.920,77</t>
  </si>
  <si>
    <t>ARQUITETO PLENO COM ENCARGOS COMPLEMENTARES</t>
  </si>
  <si>
    <t>18.961,47</t>
  </si>
  <si>
    <t>ARQUITETO SENIOR COM ENCARGOS COMPLEMENTARES</t>
  </si>
  <si>
    <t>19.852,92</t>
  </si>
  <si>
    <t>ENCARREGADO GERAL DE OBRAS COM ENCARGOS COMPLEMENTARES</t>
  </si>
  <si>
    <t>4.037,35</t>
  </si>
  <si>
    <t>6.011,35</t>
  </si>
  <si>
    <t>6.036,21</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</si>
  <si>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</si>
  <si>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</si>
  <si>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</si>
  <si>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</si>
  <si>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0,16</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</si>
  <si>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</si>
  <si>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</si>
  <si>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</si>
  <si>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</si>
  <si>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</si>
  <si>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</si>
  <si>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</si>
  <si>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</si>
  <si>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</si>
  <si>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</si>
  <si>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</si>
  <si>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</si>
  <si>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</si>
  <si>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</si>
  <si>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</si>
  <si>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</si>
  <si>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0,27</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</si>
  <si>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</si>
  <si>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</si>
  <si>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</si>
  <si>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</si>
  <si>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</si>
  <si>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</si>
  <si>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</si>
  <si>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</si>
  <si>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</si>
  <si>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</si>
  <si>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</si>
  <si>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0,24</t>
  </si>
  <si>
    <t>CURSO DE CAPACITAÇÃO PARA MONTADOR  DE TUBO AÇO/EQUIPAMENTOS (ENCARGOS COMPLEMENTARES) - HORISTA</t>
  </si>
  <si>
    <t>0,31</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</si>
  <si>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</si>
  <si>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</si>
  <si>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</si>
  <si>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</si>
  <si>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</si>
  <si>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</si>
  <si>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</si>
  <si>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</si>
  <si>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</si>
  <si>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</si>
  <si>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</si>
  <si>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</si>
  <si>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</si>
  <si>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</si>
  <si>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0,57</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</si>
  <si>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</si>
  <si>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</si>
  <si>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</si>
  <si>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</si>
  <si>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</si>
  <si>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</si>
  <si>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</si>
  <si>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</si>
  <si>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</si>
  <si>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</si>
  <si>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</si>
  <si>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</si>
  <si>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</si>
  <si>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</si>
  <si>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</si>
  <si>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</si>
  <si>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</si>
  <si>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</si>
  <si>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</si>
  <si>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</si>
  <si>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</si>
  <si>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</si>
  <si>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</si>
  <si>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</si>
  <si>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</si>
  <si>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</si>
  <si>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</si>
  <si>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</si>
  <si>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</si>
  <si>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</si>
  <si>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</si>
  <si>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</si>
  <si>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</si>
  <si>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</si>
  <si>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</si>
  <si>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</si>
  <si>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</si>
  <si>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1,71</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</si>
  <si>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</si>
  <si>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</si>
  <si>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</si>
  <si>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</si>
  <si>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</si>
  <si>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</si>
  <si>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17,59</t>
  </si>
  <si>
    <t>CURSO DE CAPACITAÇÃO PARA ALMOXARIFE (ENCARGOS COMPLEMENTARES) - MENSALISTA</t>
  </si>
  <si>
    <t>12,90</t>
  </si>
  <si>
    <t>CURSO DE CAPACITAÇÃO PARA APONTADOR OU APROPRIADOR (ENCARGOS COMPLEMENTARES) - MENSALISTA</t>
  </si>
  <si>
    <t>61,99</t>
  </si>
  <si>
    <t>CURSO DE CAPACITAÇÃO PARA ENGENHEIRO CIVIL DE OBRA JÚNIOR (ENCARGOS COMPLEMENTARES) - MENSALISTA</t>
  </si>
  <si>
    <t>225,24</t>
  </si>
  <si>
    <t>CURSO DE CAPACITAÇÃO PARA AUXILIAR DE ESCRITÓRIO (ENCARGOS COMPLEMENTARES) - MENSALISTA</t>
  </si>
  <si>
    <t>CURSO DE CAPACITAÇÃO PARA ENGENHEIRO CIVIL DE OBRA PLENO (ENCARGOS COMPLEMENTARES) - MENSALISTA</t>
  </si>
  <si>
    <t>245,05</t>
  </si>
  <si>
    <t>CURSO DE CAPACITAÇÃO PARA ENGENHEIRO CIVIL DE OBRA SÊNIOR (ENCARGOS COMPLEMENTARES) - MENSALISTA</t>
  </si>
  <si>
    <t>286,04</t>
  </si>
  <si>
    <t>CURSO DE CAPACITAÇÃO PARA ARQUITETO JÚNIOR (ENCARGOS COMPLEMENTARES) - MENSALISTA</t>
  </si>
  <si>
    <t>124,54</t>
  </si>
  <si>
    <t>CURSO DE CAPACITAÇÃO PARA ARQUITETO PLENO (ENCARGOS COMPLEMENTARES) - MENSALISTA</t>
  </si>
  <si>
    <t>131,94</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</si>
  <si>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</si>
  <si>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</si>
  <si>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</si>
  <si>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98,57</t>
  </si>
  <si>
    <t>CURSO DE CAPACITAÇÃO PARA TOPÓGRAFO (ENCARGOS COMPLEMENTARES) - MENSALISTA</t>
  </si>
  <si>
    <t>40,03</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</si>
  <si>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</si>
  <si>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</si>
  <si>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</si>
  <si>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</si>
  <si>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</si>
  <si>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</si>
  <si>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</si>
  <si>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</si>
  <si>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</si>
  <si>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19,17</t>
  </si>
  <si>
    <t>MONTADOR DE ELETROELETRÔNICOS COM ENCARGOS COMPLEMENTARES</t>
  </si>
  <si>
    <t>MECÂNICO DE REFRIGERAÇÃO COM ENCARGOS COMPLEMENTARES</t>
  </si>
  <si>
    <t>25,02</t>
  </si>
  <si>
    <t>TÉCNICO EM SEGURANÇA DO TRABALHO COM ENCARGOS COMPLEMENTARES</t>
  </si>
  <si>
    <t>26,32</t>
  </si>
  <si>
    <t>CURSO DE CAPACITAÇÃO PARA TÉCNICO EM SEGURANÇA DO TRABALHO (ENCARGOS COMPLEMENTARES) - MENSALISTA</t>
  </si>
  <si>
    <t>4.629,53</t>
  </si>
  <si>
    <t>TECNICO DE EDIFICACOES COM ENCARGOS COMPLEMENTARES</t>
  </si>
  <si>
    <t>27,82</t>
  </si>
  <si>
    <t>4.904,39</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</si>
  <si>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</si>
  <si>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</si>
  <si>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</si>
  <si>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22,45</t>
  </si>
  <si>
    <t>CURSO DE CAPACITAÇÃO PARA AJUDANTE DE ELETRICISTA (ENCARGOS COMPLEMENTARES) - MENSALISTA</t>
  </si>
  <si>
    <t>72,59</t>
  </si>
  <si>
    <t>CURSO DE CAPACITAÇÃO PARA AJUDANTE DE ESTRUTURAS METÁLICAS(ENCARGOS COMPLEMENTARES) - MENSALISTA</t>
  </si>
  <si>
    <t>CURSO DE CAPACITAÇÃO PARA AJUDANTE DE OPERAÇÃO EM GERAL (ENCARGOS COMPLEMENTARES) - MENSALISTA</t>
  </si>
  <si>
    <t>21,22</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</si>
  <si>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</si>
  <si>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</si>
  <si>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</si>
  <si>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</si>
  <si>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</si>
  <si>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</si>
  <si>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</si>
  <si>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34,98</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</si>
  <si>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</si>
  <si>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</si>
  <si>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</si>
  <si>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</si>
  <si>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20,73</t>
  </si>
  <si>
    <t>CURSO DE CAPACITAÇÃO PARA AUXILIAR DE TOPÓGRAFO (ENCARGOS COMPLEMENTARES) - MENSALISTA</t>
  </si>
  <si>
    <t>18,01</t>
  </si>
  <si>
    <t>CURSO DE CAPACITAÇÃO PARA AUXILIAR TÉCNICO DE ENGENHARIA (ENCARGOS COMPLEMENTARES) - MENSALISTA</t>
  </si>
  <si>
    <t>29,92</t>
  </si>
  <si>
    <t>CURSO DE CAPACITAÇÃO PARA MONTADOR DE ELETROELETRONICOS(ENCARGOS COMPLEMENTARES) - MENSALISTA</t>
  </si>
  <si>
    <t>66,35</t>
  </si>
  <si>
    <t>CURSO DE CAPACITAÇÃO PARA AZULEJISTA OU LADRILHISTA (ENCARGOS COMPLEMENTARES) - MENSALISTA</t>
  </si>
  <si>
    <t>37,45</t>
  </si>
  <si>
    <t>CURSO DE CAPACITAÇÃO PARA BLASTER, DINAMITADOR OU CABO DE FORÇA (ENCARGOS COMPLEMENTARES) - MENSALISTA</t>
  </si>
  <si>
    <t>CURSO DE CAPACITAÇÃO PARA CALCETEIRO (ENCARGOS COMPLEMENTARES) - MENSALISTA</t>
  </si>
  <si>
    <t>29,28</t>
  </si>
  <si>
    <t>CURSO DE CAPACITAÇÃO PARA MONTADOR DE ESTRUTURAS METALICAS (ENCARGOS COMPLEMENTARES) - MENSALISTA</t>
  </si>
  <si>
    <t>26,61</t>
  </si>
  <si>
    <t>CURSO DE CAPACITAÇÃO PARA CARPINTEIRO AUXILIAR (ENCARGOS COMPLEMENTARES) - MENSALISTA</t>
  </si>
  <si>
    <t>CURSO DE CAPACITAÇÃO PARA CARPINTEIRO DE ESQUADRIAS (ENCARGOS COMPLEMENTARES) - MENSALISTA</t>
  </si>
  <si>
    <t>35,68</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</si>
  <si>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</si>
  <si>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</si>
  <si>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</si>
  <si>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94,70</t>
  </si>
  <si>
    <t>CURSO DE CAPACITAÇÃO PARA ELETROTÉCNICO (ENCARGOS COMPLEMENTARES) - MENSALISTA</t>
  </si>
  <si>
    <t>118,30</t>
  </si>
  <si>
    <t>CURSO DE CAPACITAÇÃO PARA ENCANADOR OU BOMBEIRO HIDRÁULICO (ENCARGOS COMPLEMENTARES) - MENSALISTA</t>
  </si>
  <si>
    <t>45,64</t>
  </si>
  <si>
    <t>CURSO DE CAPACITAÇÃO PARA MONTADOR DE MAQUINAS (ENCARGOS COMPLEMENTARES) - MENSALISTA</t>
  </si>
  <si>
    <t>CURSO DE CAPACITAÇÃO PARA GESSEIRO (ENCARGOS COMPLEMENTARES) - MENSALISTA</t>
  </si>
  <si>
    <t>CURSO DE CAPACITAÇÃO PARA IMPERMEABILIZADOR (ENCARGOS COMPLEMENTARES) - MENSALISTA</t>
  </si>
  <si>
    <t>53,80</t>
  </si>
  <si>
    <t>CURSO DE CAPACITAÇÃO PARA MOTORISTA DE CAMINHAO-BASCULANTE (ENCARGOS COMPLEMENTARES) - MENSALISTA</t>
  </si>
  <si>
    <t>18,91</t>
  </si>
  <si>
    <t>CURSO DE CAPACITAÇÃO PARA INSTALADOR DE TUBULAÇÕES (ENCARGOS COMPLEMENTARES) - MENSALISTA</t>
  </si>
  <si>
    <t>CURSO DE CAPACITAÇÃO PARA JARDINEIRO (ENCARGOS COMPLEMENTARES) - MENSALISTA</t>
  </si>
  <si>
    <t>9,44</t>
  </si>
  <si>
    <t>CURSO DE CAPACITAÇÃO PARA MOTORISTA DE CAMINHAO-CARRETA (ENCARGOS COMPLEMENTARES) - MENSALISTA</t>
  </si>
  <si>
    <t>CURSO DE CAPACITAÇÃO PARA MAÇARIQUEIRO (ENCARGOS COMPLEMENTARES) - MENSALISTA</t>
  </si>
  <si>
    <t>CURSO DE CAPACITAÇÃO PARA MARCENEIRO (ENCARGOS COMPLEMENTARES) - MENSALISTA</t>
  </si>
  <si>
    <t>36,03</t>
  </si>
  <si>
    <t>CURSO DE CAPACITAÇÃO PARA MARMORISTA / GRANITEIRO (ENCARGOS COMPLEMENTARES) - MENSALISTA</t>
  </si>
  <si>
    <t>36,63</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</si>
  <si>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</si>
  <si>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</si>
  <si>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</si>
  <si>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69,35</t>
  </si>
  <si>
    <t>CURSO DE CAPACITAÇÃO PARA MOTORISTA OPERADOR DE CAMINHAO COM MUNCK (ENCARGOS COMPLEMENTARES) - MENSALISTA</t>
  </si>
  <si>
    <t>65,69</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</si>
  <si>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</si>
  <si>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</si>
  <si>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</si>
  <si>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22,96</t>
  </si>
  <si>
    <t>CURSO DE CAPACITAÇÃO PARA OPERADOR DE BETONEIRA ESTACIONARIA / MISTURADOR (ENCARGOS COMPLEMENTARES) - MENSALISTA</t>
  </si>
  <si>
    <t>CURSO DE CAPACITAÇÃO PARA OPERADOR DE COMPRESSOR DE AR OU COMPRESSORISTA (ENCARGOS COMPLEMENTARES) - MENSALISTA</t>
  </si>
  <si>
    <t>18,67</t>
  </si>
  <si>
    <t>CURSO DE CAPACITAÇÃO PARA OPERADOR DE DEMARCADORA DE FAIXAS DE TRAFEGO (ENCARGOS COMPLEMENTARES) - MENSALISTA</t>
  </si>
  <si>
    <t>CURSO DE CAPACITAÇÃO PARA OPERADOR DE ESCAVADEIRA (ENCARGOS COMPLEMENTARES) - MENSALISTA</t>
  </si>
  <si>
    <t>37,78</t>
  </si>
  <si>
    <t>CURSO DE CAPACITAÇÃO PARA OPERADOR DE GUINCHO OU GUINCHEIRO (ENCARGOS COMPLEMENTARES) - MENSALISTA</t>
  </si>
  <si>
    <t>41,36</t>
  </si>
  <si>
    <t>CURSO DE CAPACITAÇÃO PARA OPERADOR DE GUINDASTE (ENCARGOS COMPLEMENTARES) - MENSALISTA</t>
  </si>
  <si>
    <t>75,40</t>
  </si>
  <si>
    <t>CURSO DE CAPACITAÇÃO PARA OPERADOR DE JATO ABRASIVO OU JATISTA (ENCARGOS COMPLEMENTARES) - MENSALISTA</t>
  </si>
  <si>
    <t>31,85</t>
  </si>
  <si>
    <t>CURSO DE CAPACITAÇÃO PARA OPERADOR DE MAQUINAS E TRATORES DIVERSOS (ENCARGOS COMPLEMENTARES) - MENSALISTA</t>
  </si>
  <si>
    <t>37,08</t>
  </si>
  <si>
    <t>CURSO DE CAPACITAÇÃO PARA OPERADOR DE MARTELETE OU MARTELETEIRO (ENCARGOS COMPLEMENTARES) - MENSALISTA</t>
  </si>
  <si>
    <t>20,68</t>
  </si>
  <si>
    <t>CURSO DE CAPACITAÇÃO PARA OPERADOR DE MOTO SCRAPER (ENCARGOS COMPLEMENTARES) - MENSALISTA</t>
  </si>
  <si>
    <t>39,77</t>
  </si>
  <si>
    <t>CURSO DE CAPACITAÇÃO PARA OPERADOR DE MOTONIVELADORA (ENCARGOS COMPLEMENTARES) - MENSALISTA</t>
  </si>
  <si>
    <t>CURSO DE CAPACITAÇÃO PARA OPERADOR DE PA CARREGADEIRA (ENCARGOS COMPLEMENTARES) - MENSALISTA</t>
  </si>
  <si>
    <t>24,64</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</si>
  <si>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</si>
  <si>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</si>
  <si>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</si>
  <si>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</si>
  <si>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</si>
  <si>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</si>
  <si>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</si>
  <si>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</si>
  <si>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</si>
  <si>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39,13</t>
  </si>
  <si>
    <t>CURSO DE CAPACITAÇÃO PARA SERRALHEIRO (ENCARGOS COMPLEMENTARES) - MENSALISTA</t>
  </si>
  <si>
    <t>CURSO DE CAPACITAÇÃO PARA SERVENTE DE OBRAS (ENCARGOS COMPLEMENTARES) - MENSALISTA</t>
  </si>
  <si>
    <t>38,08</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</si>
  <si>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</si>
  <si>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</si>
  <si>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</si>
  <si>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</si>
  <si>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80,52</t>
  </si>
  <si>
    <t>CURSO DE CAPACITAÇÃO PARA TELHADOR (ENCARGOS COMPLEMENTARES) - MENSALISTA</t>
  </si>
  <si>
    <t>CURSO DE CAPACITAÇÃO PARA VIDRACEIRO (ENCARGOS COMPLEMENTARES) - MENSALISTA</t>
  </si>
  <si>
    <t>CURSO DE CAPACITAÇÃO PARA VIGIA DIURNO (ENCARGOS COMPLEMENTARES) - MENSALISTA</t>
  </si>
  <si>
    <t>3.776,10</t>
  </si>
  <si>
    <t>AJUDANTE DE ELETRICISTA COM ENCARGOS COMPLEMENTARES</t>
  </si>
  <si>
    <t>3.823,82</t>
  </si>
  <si>
    <t>AJUDANTE DE ESTRUTURAS METÁLICAS COM ENCARGOS COMPLEMENTARES</t>
  </si>
  <si>
    <t>3.550,52</t>
  </si>
  <si>
    <t>3.651,64</t>
  </si>
  <si>
    <t>4.090,51</t>
  </si>
  <si>
    <t>AJUDANTE DE SERRALHEIRO COM ENCARGOS COMPLEMENTARES</t>
  </si>
  <si>
    <t>3.628,04</t>
  </si>
  <si>
    <t>4.482,39</t>
  </si>
  <si>
    <t>ASSENTADOR DE MANILHAS COM ENCARGOS COMPLEMENTARES</t>
  </si>
  <si>
    <t>3.475,48</t>
  </si>
  <si>
    <t>3.462,71</t>
  </si>
  <si>
    <t>3.658,55</t>
  </si>
  <si>
    <t>AUXILIAR DE LABORATORISTA DE SOLOS E DE CONCRETO COM ENCARGOS COMPLEMENTARES</t>
  </si>
  <si>
    <t>4.502,95</t>
  </si>
  <si>
    <t>AUXILIAR DE PEDREIRO COM ENCARGOS COMPLEMENTARES</t>
  </si>
  <si>
    <t>3.782,35</t>
  </si>
  <si>
    <t>3.577,69</t>
  </si>
  <si>
    <t>2.939,25</t>
  </si>
  <si>
    <t>AUXILIAR TÉCNICO / ASSISTENTE DE ENGENHARIA COM ENCARGOS COMPLEMENTARES</t>
  </si>
  <si>
    <t>4.611,23</t>
  </si>
  <si>
    <t>AZULEJISTA OU LADRILHEIRO COM ENCARGOS COMPLEMENTARES</t>
  </si>
  <si>
    <t>4.478,92</t>
  </si>
  <si>
    <t>BLASTER, DINAMITADOR OU CABO DE FORÇA COM ENCARGOS COMPLEMENTARES</t>
  </si>
  <si>
    <t>4.296,98</t>
  </si>
  <si>
    <t>4.470,75</t>
  </si>
  <si>
    <t>CARPINTEIRO AUXILIAR COM ENCARGOS COMPLEMENTARES</t>
  </si>
  <si>
    <t>3.756,02</t>
  </si>
  <si>
    <t>CARPINTEIRO DE ESQUADRIAS COM ENCARGOS COMPLEMENTARES</t>
  </si>
  <si>
    <t>4.311,55</t>
  </si>
  <si>
    <t>4.444,42</t>
  </si>
  <si>
    <t>CAVOUQUEIRO OU OPERADOR DE PERFURATRIZ COM ENCARGOS COMPLEMENTARES</t>
  </si>
  <si>
    <t>3.835,11</t>
  </si>
  <si>
    <t>4.533,75</t>
  </si>
  <si>
    <t>6.060,03</t>
  </si>
  <si>
    <t>4.357,03</t>
  </si>
  <si>
    <t>4.495,27</t>
  </si>
  <si>
    <t>INSTALADOR DE TUBULAÇÕES COM ENCARGOS COMPLEMENTARES</t>
  </si>
  <si>
    <t>4.559,76</t>
  </si>
  <si>
    <t>3.660,01</t>
  </si>
  <si>
    <t>MAÇARIQUEIRO COM ENCARGOS COMPLEMENTARES</t>
  </si>
  <si>
    <t>4.593,44</t>
  </si>
  <si>
    <t>4.339,47</t>
  </si>
  <si>
    <t>MARMORISTA / GRANITEIRO COM ENCARGOS COMPLEMENTARES</t>
  </si>
  <si>
    <t>4.414,04</t>
  </si>
  <si>
    <t>MECÂNICO DE EQUIPAMENTOS PESADOS COM ENCARGOS COMPLEMENTARES</t>
  </si>
  <si>
    <t>5.720,20</t>
  </si>
  <si>
    <t>4.473,32</t>
  </si>
  <si>
    <t>MONTADOR DE ELETROELETRÔNICO COM ENCARGOS COMPLEMENTARES</t>
  </si>
  <si>
    <t>4.054,29</t>
  </si>
  <si>
    <t>MONTADOR DE ESTRUTURAS METÁLICAS COM ENCARGOS COMPLEMENTARES</t>
  </si>
  <si>
    <t>3.973,89</t>
  </si>
  <si>
    <t>MONTADOR DE MÁQUINAS COM ENCARGOS COMPLEMENTARES</t>
  </si>
  <si>
    <t>4.692,85</t>
  </si>
  <si>
    <t>MOTORISTA DE CAMINHÃO BASCULANTE COM ENCARGOS COMPLEMENTARES</t>
  </si>
  <si>
    <t>5.606,23</t>
  </si>
  <si>
    <t>MOTORISTA DE CAMINHÃO CARRETA COM ENCARGOS COMPLEMENTARES</t>
  </si>
  <si>
    <t>6.460,17</t>
  </si>
  <si>
    <t>MOTORISTA DE CARRO DE PASSEIO COM ENCARGOS COMPLEMENTARES</t>
  </si>
  <si>
    <t>4.413,81</t>
  </si>
  <si>
    <t>MOTORISTA OPERADOR DE CAMINHÃO COM MUNCK COM ENCARGOS COMPLEMENTARES</t>
  </si>
  <si>
    <t>5.994,44</t>
  </si>
  <si>
    <t>NIVELADOR  COM ENCARGOS COMPLEMENTARES</t>
  </si>
  <si>
    <t>2.680,05</t>
  </si>
  <si>
    <t>OPERADOR DE BATE-ESTACA COM ENCARGOS COMPLEMENTARES</t>
  </si>
  <si>
    <t>4.581,10</t>
  </si>
  <si>
    <t>4.500,30</t>
  </si>
  <si>
    <t>OPERADOR DE BETONEIRA ESTACIONÁRIA COM ENCARGOS COMPLEMENTARES</t>
  </si>
  <si>
    <t>4.224,04</t>
  </si>
  <si>
    <t>OPERADOR DE COMPRESSOR DE AR OU COMPRESSORISTA COM ENCARGOS COMPLEMENTARES</t>
  </si>
  <si>
    <t>3.896,84</t>
  </si>
  <si>
    <t>OPERADOR DE DEMARCADORA DE FAIXAS DE TRÁFEGO COM ENCARGOS COMPLEMENTARES</t>
  </si>
  <si>
    <t>5.108,09</t>
  </si>
  <si>
    <t>OPERADOR DE GUINCHO OU GUINCHEIRO COM ENCARGOS COMPLEMENTARES</t>
  </si>
  <si>
    <t>4.244,40</t>
  </si>
  <si>
    <t>6.692,72</t>
  </si>
  <si>
    <t>OPERADOR DE JATO ABRASIVO OU JATISTA COM ENCARGOS COMPLEMENTARES</t>
  </si>
  <si>
    <t>4.505,84</t>
  </si>
  <si>
    <t>OPERADOR DE MÁQUINAS E TRATORES DIVERSOS COM ENCARGOS COMPLEMENTARES</t>
  </si>
  <si>
    <t>5.037,11</t>
  </si>
  <si>
    <t>4.178,74</t>
  </si>
  <si>
    <t>OPERADOR DE MOTO SCRAPER COM ENCARGOS COMPLEMENTARES</t>
  </si>
  <si>
    <t>6.863,94</t>
  </si>
  <si>
    <t>4.735,97</t>
  </si>
  <si>
    <t>OPERADOR DE PAVIMENTADORA / MESA VIBROACABADORA COM ENCARGOS COMPLEMENTARES</t>
  </si>
  <si>
    <t>5.059,24</t>
  </si>
  <si>
    <t>4.787,08</t>
  </si>
  <si>
    <t>4.700,74</t>
  </si>
  <si>
    <t>POCEIRO / ESCAVADOR DE VALAS COM ENCARGOS COMPLEMENTARES</t>
  </si>
  <si>
    <t>3.451,43</t>
  </si>
  <si>
    <t>SERVENTE DE OBRAS COM ENCARGOS COMPLEMENTARES</t>
  </si>
  <si>
    <t>3.595,04</t>
  </si>
  <si>
    <t>4.652,37</t>
  </si>
  <si>
    <t>SOLDADOR ELÉTRICO COM ENCARGOS COMPLEMENTARES</t>
  </si>
  <si>
    <t>5.173,53</t>
  </si>
  <si>
    <t>TÉCNICO DE LABORATÓRIO E CAMPO DE CONSTRUÇÃO COM ENCARGOS COMPLEMENTARES</t>
  </si>
  <si>
    <t>4.911,42</t>
  </si>
  <si>
    <t>TÉCNICO EM SONDAGEM COM ENCARGOS COMPLEMENTARES</t>
  </si>
  <si>
    <t>9.450,94</t>
  </si>
  <si>
    <t>TELHADOR COM ENCARGOS COMPLEMENTARES</t>
  </si>
  <si>
    <t>4.409,05</t>
  </si>
  <si>
    <t>3.765,33</t>
  </si>
  <si>
    <t>3.829,63</t>
  </si>
  <si>
    <t>SONDAGENS</t>
  </si>
  <si>
    <t>1.1.1</t>
  </si>
  <si>
    <t>1.1.2</t>
  </si>
  <si>
    <t>1.1.3</t>
  </si>
  <si>
    <t>1.1.4</t>
  </si>
  <si>
    <t>1.1.5</t>
  </si>
  <si>
    <t>1.1.6</t>
  </si>
  <si>
    <t>1.1.7</t>
  </si>
  <si>
    <t>1.1.8</t>
  </si>
  <si>
    <t>1.1.9</t>
  </si>
  <si>
    <t>1.1.10</t>
  </si>
  <si>
    <t>1.2.1</t>
  </si>
  <si>
    <t>1.2.2</t>
  </si>
  <si>
    <t>1.2.3</t>
  </si>
  <si>
    <t>1.2.4</t>
  </si>
  <si>
    <t>1.2.5</t>
  </si>
  <si>
    <t>1.2.6</t>
  </si>
  <si>
    <t>1.2.7</t>
  </si>
  <si>
    <t>1.2.8</t>
  </si>
  <si>
    <t>1.2.9</t>
  </si>
  <si>
    <t>1.2.10</t>
  </si>
  <si>
    <t>1.2.11</t>
  </si>
  <si>
    <t>1.3.1</t>
  </si>
  <si>
    <t>1.3.2</t>
  </si>
  <si>
    <t>1.4</t>
  </si>
  <si>
    <t>1.4.1</t>
  </si>
  <si>
    <t>1.4.2</t>
  </si>
  <si>
    <t>1.4.3</t>
  </si>
  <si>
    <t>1.4.4</t>
  </si>
  <si>
    <t>1.5</t>
  </si>
  <si>
    <t>1.5.1</t>
  </si>
  <si>
    <t>1.5.2</t>
  </si>
  <si>
    <t>1.5.3</t>
  </si>
  <si>
    <t>1.5.4</t>
  </si>
  <si>
    <t>1.5.5</t>
  </si>
  <si>
    <t>1.5.6</t>
  </si>
  <si>
    <t>1.5.7</t>
  </si>
  <si>
    <t>1.5.8</t>
  </si>
  <si>
    <t>1.5.9</t>
  </si>
  <si>
    <t>1.5.10</t>
  </si>
  <si>
    <t>1.5.11</t>
  </si>
  <si>
    <t>1.5.12</t>
  </si>
  <si>
    <t>1.5.13</t>
  </si>
  <si>
    <t>1.5.14</t>
  </si>
  <si>
    <t>1.5.15</t>
  </si>
  <si>
    <t>1.5.16</t>
  </si>
  <si>
    <t>1.5.17</t>
  </si>
  <si>
    <t>1.5.18</t>
  </si>
  <si>
    <t>1.5.19</t>
  </si>
  <si>
    <t>1.5.20</t>
  </si>
  <si>
    <t>1.5.21</t>
  </si>
  <si>
    <t>1.5.22</t>
  </si>
  <si>
    <t>1.5.23</t>
  </si>
  <si>
    <t>1.5.24</t>
  </si>
  <si>
    <t>1.5.25</t>
  </si>
  <si>
    <t>1.5.26</t>
  </si>
  <si>
    <t>1.6</t>
  </si>
  <si>
    <t>1.6.1</t>
  </si>
  <si>
    <t>1.6.2</t>
  </si>
  <si>
    <t>1.6.3</t>
  </si>
  <si>
    <t>1.6.4</t>
  </si>
  <si>
    <t>1.6.5</t>
  </si>
  <si>
    <t>1.7</t>
  </si>
  <si>
    <t>1.7.1</t>
  </si>
  <si>
    <t>1.7.2</t>
  </si>
  <si>
    <t>1.7.3</t>
  </si>
  <si>
    <t>1.7.4</t>
  </si>
  <si>
    <t>1.7.5</t>
  </si>
  <si>
    <t>1.7.6</t>
  </si>
  <si>
    <t>1.7.7</t>
  </si>
  <si>
    <t>1.7.8</t>
  </si>
  <si>
    <t>1.7.9</t>
  </si>
  <si>
    <t>1.8</t>
  </si>
  <si>
    <t>1.8.1</t>
  </si>
  <si>
    <t>1.8.2</t>
  </si>
  <si>
    <t>1.8.3</t>
  </si>
  <si>
    <t>1.8.4</t>
  </si>
  <si>
    <t>1.8.5</t>
  </si>
  <si>
    <t>1.8.6</t>
  </si>
  <si>
    <t>1.8.7</t>
  </si>
  <si>
    <t>1.8.8</t>
  </si>
  <si>
    <t>1.8.9</t>
  </si>
  <si>
    <t>1.8.10</t>
  </si>
  <si>
    <t>1.8.11</t>
  </si>
  <si>
    <t>1.8.12</t>
  </si>
  <si>
    <t>1.8.13</t>
  </si>
  <si>
    <t>1.8.14</t>
  </si>
  <si>
    <t>1.8.15</t>
  </si>
  <si>
    <t>1.8.16</t>
  </si>
  <si>
    <t>1.8.17</t>
  </si>
  <si>
    <t>1.8.18</t>
  </si>
  <si>
    <t>1.8.19</t>
  </si>
  <si>
    <t>1.8.20</t>
  </si>
  <si>
    <t>1.8.21</t>
  </si>
  <si>
    <t>1.8.22</t>
  </si>
  <si>
    <t>1.8.23</t>
  </si>
  <si>
    <t>1.8.24</t>
  </si>
  <si>
    <t>1.8.25</t>
  </si>
  <si>
    <t>1.8.26</t>
  </si>
  <si>
    <t>1.8.27</t>
  </si>
  <si>
    <t>1.8.28</t>
  </si>
  <si>
    <t>1.8.29</t>
  </si>
  <si>
    <t>1.8.30</t>
  </si>
  <si>
    <t>1.8.31</t>
  </si>
  <si>
    <t>1.8.32</t>
  </si>
  <si>
    <t>1.8.33</t>
  </si>
  <si>
    <t>1.8.34</t>
  </si>
  <si>
    <t>1.8.35</t>
  </si>
  <si>
    <t>1.8.36</t>
  </si>
  <si>
    <t>1.8.37</t>
  </si>
  <si>
    <t>1.8.38</t>
  </si>
  <si>
    <t>1.8.39</t>
  </si>
  <si>
    <t>1.8.40</t>
  </si>
  <si>
    <t>1.8.41</t>
  </si>
  <si>
    <t>1.8.42</t>
  </si>
  <si>
    <t>1.8.43</t>
  </si>
  <si>
    <t>1.8.44</t>
  </si>
  <si>
    <t>1.8.45</t>
  </si>
  <si>
    <t>1.8.46</t>
  </si>
  <si>
    <t>1.8.47</t>
  </si>
  <si>
    <t>1.8.48</t>
  </si>
  <si>
    <t>1.8.49</t>
  </si>
  <si>
    <t>1.8.50</t>
  </si>
  <si>
    <t>1.8.51</t>
  </si>
  <si>
    <t>1.8.52</t>
  </si>
  <si>
    <t>1.8.53</t>
  </si>
  <si>
    <t>1.8.54</t>
  </si>
  <si>
    <t>1.8.55</t>
  </si>
  <si>
    <t>1.8.56</t>
  </si>
  <si>
    <t>1.8.57</t>
  </si>
  <si>
    <t>1.8.58</t>
  </si>
  <si>
    <t>1.8.59</t>
  </si>
  <si>
    <t>1.8.60</t>
  </si>
  <si>
    <t>1.8.61</t>
  </si>
  <si>
    <t>1.8.62</t>
  </si>
  <si>
    <t>1.8.63</t>
  </si>
  <si>
    <t>1.8.64</t>
  </si>
  <si>
    <t>1.8.65</t>
  </si>
  <si>
    <t>1.8.66</t>
  </si>
  <si>
    <t>1.8.67</t>
  </si>
  <si>
    <t>1.8.68</t>
  </si>
  <si>
    <t>1.8.69</t>
  </si>
  <si>
    <t>1.8.70</t>
  </si>
  <si>
    <t>1.8.71</t>
  </si>
  <si>
    <t>1.8.72</t>
  </si>
  <si>
    <t>1.8.73</t>
  </si>
  <si>
    <t>1.8.74</t>
  </si>
  <si>
    <t>1.8.75</t>
  </si>
  <si>
    <t>1.8.76</t>
  </si>
  <si>
    <t>1.8.77</t>
  </si>
  <si>
    <t>1.8.78</t>
  </si>
  <si>
    <t>1.8.79</t>
  </si>
  <si>
    <t>1.8.80</t>
  </si>
  <si>
    <t>1.8.81</t>
  </si>
  <si>
    <t>1.8.82</t>
  </si>
  <si>
    <t>1.8.83</t>
  </si>
  <si>
    <t>1.8.84</t>
  </si>
  <si>
    <t>1.8.85</t>
  </si>
  <si>
    <t>1.8.86</t>
  </si>
  <si>
    <t>1.8.87</t>
  </si>
  <si>
    <t>1.8.88</t>
  </si>
  <si>
    <t>1.8.89</t>
  </si>
  <si>
    <t>1.8.90</t>
  </si>
  <si>
    <t>1.8.91</t>
  </si>
  <si>
    <t>1.8.92</t>
  </si>
  <si>
    <t>1.8.93</t>
  </si>
  <si>
    <t>1.8.94</t>
  </si>
  <si>
    <t>1.8.95</t>
  </si>
  <si>
    <t>1.8.96</t>
  </si>
  <si>
    <t>1.8.97</t>
  </si>
  <si>
    <t>1.8.98</t>
  </si>
  <si>
    <t>1.8.99</t>
  </si>
  <si>
    <t>1.8.100</t>
  </si>
  <si>
    <t>1.8.101</t>
  </si>
  <si>
    <t>1.9</t>
  </si>
  <si>
    <t>1.9.1</t>
  </si>
  <si>
    <t>1.9.2</t>
  </si>
  <si>
    <t>1.9.3</t>
  </si>
  <si>
    <t>1.9.4</t>
  </si>
  <si>
    <t>1.9.5</t>
  </si>
  <si>
    <t>1.9.6</t>
  </si>
  <si>
    <t>1.9.7</t>
  </si>
  <si>
    <t>1.9.8</t>
  </si>
  <si>
    <t>2.1.1</t>
  </si>
  <si>
    <t>2.1.2</t>
  </si>
  <si>
    <t>2.1.3</t>
  </si>
  <si>
    <t>2.1.4</t>
  </si>
  <si>
    <t>2.1.5</t>
  </si>
  <si>
    <t>2.1.6</t>
  </si>
  <si>
    <t>2.1.7</t>
  </si>
  <si>
    <t>2.1.8</t>
  </si>
  <si>
    <t>2.1.9</t>
  </si>
  <si>
    <t>2.1.10</t>
  </si>
  <si>
    <t>2.1.11</t>
  </si>
  <si>
    <t>2.1.12</t>
  </si>
  <si>
    <t>2.1.13</t>
  </si>
  <si>
    <t>2.1.14</t>
  </si>
  <si>
    <t>2.1.15</t>
  </si>
  <si>
    <t>2.1.16</t>
  </si>
  <si>
    <t>2.1.17</t>
  </si>
  <si>
    <t>2.1.18</t>
  </si>
  <si>
    <t>2.1.19</t>
  </si>
  <si>
    <t>2.2.1</t>
  </si>
  <si>
    <t>2.2.2</t>
  </si>
  <si>
    <t>2.2.3</t>
  </si>
  <si>
    <t>2.2.4</t>
  </si>
  <si>
    <t>2.2.5</t>
  </si>
  <si>
    <t>2.3.1</t>
  </si>
  <si>
    <t>2.3.2</t>
  </si>
  <si>
    <t>2.3.3</t>
  </si>
  <si>
    <t>2.3.4</t>
  </si>
  <si>
    <t>2.3.5</t>
  </si>
  <si>
    <t>2.3.6</t>
  </si>
  <si>
    <t>2.3.7</t>
  </si>
  <si>
    <t>2.3.8</t>
  </si>
  <si>
    <t>2.3.9</t>
  </si>
  <si>
    <t>2.3.10</t>
  </si>
  <si>
    <t>2.3.11</t>
  </si>
  <si>
    <t>2.3.12</t>
  </si>
  <si>
    <t>2.3.13</t>
  </si>
  <si>
    <t>2.3.14</t>
  </si>
  <si>
    <t>2.3.15</t>
  </si>
  <si>
    <t>2.3.16</t>
  </si>
  <si>
    <t>2.3.17</t>
  </si>
  <si>
    <t>2.4.1</t>
  </si>
  <si>
    <t>2.4.2</t>
  </si>
  <si>
    <t>2.4.3</t>
  </si>
  <si>
    <t>2.4.4</t>
  </si>
  <si>
    <t>2.4.5</t>
  </si>
  <si>
    <t>2.4.6</t>
  </si>
  <si>
    <t>2.4.7</t>
  </si>
  <si>
    <t>2.4.8</t>
  </si>
  <si>
    <t>2.4.9</t>
  </si>
  <si>
    <t>2.4.10</t>
  </si>
  <si>
    <t>2.4.11</t>
  </si>
  <si>
    <t>2.4.12</t>
  </si>
  <si>
    <t>2.4.13</t>
  </si>
  <si>
    <t>2.4.14</t>
  </si>
  <si>
    <t>2.4.15</t>
  </si>
  <si>
    <t>2.4.16</t>
  </si>
  <si>
    <t>2.4.17</t>
  </si>
  <si>
    <t>2.4.18</t>
  </si>
  <si>
    <t>2.4.19</t>
  </si>
  <si>
    <t>2.4.20</t>
  </si>
  <si>
    <t>2.4.21</t>
  </si>
  <si>
    <t>2.4.22</t>
  </si>
  <si>
    <t>2.4.23</t>
  </si>
  <si>
    <t>2.4.24</t>
  </si>
  <si>
    <t>2.4.25</t>
  </si>
  <si>
    <t>2.4.26</t>
  </si>
  <si>
    <t>2.4.27</t>
  </si>
  <si>
    <t>2.4.28</t>
  </si>
  <si>
    <t>2.4.29</t>
  </si>
  <si>
    <t>2.4.30</t>
  </si>
  <si>
    <t>2.4.31</t>
  </si>
  <si>
    <t>2.4.32</t>
  </si>
  <si>
    <t>2.4.33</t>
  </si>
  <si>
    <t>2.4.34</t>
  </si>
  <si>
    <t>2.4.35</t>
  </si>
  <si>
    <t>2.4.36</t>
  </si>
  <si>
    <t>2.4.37</t>
  </si>
  <si>
    <t>2.4.38</t>
  </si>
  <si>
    <t>2.4.39</t>
  </si>
  <si>
    <t>2.4.40</t>
  </si>
  <si>
    <t>2.4.41</t>
  </si>
  <si>
    <t>2.4.42</t>
  </si>
  <si>
    <t>2.5</t>
  </si>
  <si>
    <t>2.5.1</t>
  </si>
  <si>
    <t>2.5.2</t>
  </si>
  <si>
    <t>2.5.3</t>
  </si>
  <si>
    <t>2.5.4</t>
  </si>
  <si>
    <t>2.5.5</t>
  </si>
  <si>
    <t>2.5.6</t>
  </si>
  <si>
    <t>2.5.7</t>
  </si>
  <si>
    <t>2.5.8</t>
  </si>
  <si>
    <t>2.5.9</t>
  </si>
  <si>
    <t>2.5.10</t>
  </si>
  <si>
    <t>2.5.11</t>
  </si>
  <si>
    <t>2.5.12</t>
  </si>
  <si>
    <t>2.5.13</t>
  </si>
  <si>
    <t>2.5.14</t>
  </si>
  <si>
    <t>2.5.15</t>
  </si>
  <si>
    <t>2.5.16</t>
  </si>
  <si>
    <t>2.5.17</t>
  </si>
  <si>
    <t>2.5.18</t>
  </si>
  <si>
    <t>2.5.19</t>
  </si>
  <si>
    <t>2.5.20</t>
  </si>
  <si>
    <t>2.5.21</t>
  </si>
  <si>
    <t>2.5.22</t>
  </si>
  <si>
    <t>2.5.23</t>
  </si>
  <si>
    <t>2.5.24</t>
  </si>
  <si>
    <t>2.5.25</t>
  </si>
  <si>
    <t>2.5.26</t>
  </si>
  <si>
    <t>2.5.27</t>
  </si>
  <si>
    <t>2.5.28</t>
  </si>
  <si>
    <t>2.5.29</t>
  </si>
  <si>
    <t>2.5.30</t>
  </si>
  <si>
    <t>2.6</t>
  </si>
  <si>
    <t>2.6.1</t>
  </si>
  <si>
    <t>2.6.2</t>
  </si>
  <si>
    <t>2.6.3</t>
  </si>
  <si>
    <t>2.6.4</t>
  </si>
  <si>
    <t>2.6.5</t>
  </si>
  <si>
    <t>2.6.6</t>
  </si>
  <si>
    <t>2.6.7</t>
  </si>
  <si>
    <t>2.6.8</t>
  </si>
  <si>
    <t>2.6.9</t>
  </si>
  <si>
    <t>2.6.10</t>
  </si>
  <si>
    <t>2.6.11</t>
  </si>
  <si>
    <t>2.6.12</t>
  </si>
  <si>
    <t>2.6.13</t>
  </si>
  <si>
    <t>2.6.14</t>
  </si>
  <si>
    <t>2.6.15</t>
  </si>
  <si>
    <t>2.6.16</t>
  </si>
  <si>
    <t>2.6.17</t>
  </si>
  <si>
    <t>2.6.18</t>
  </si>
  <si>
    <t>2.6.19</t>
  </si>
  <si>
    <t>2.6.20</t>
  </si>
  <si>
    <t>2.6.21</t>
  </si>
  <si>
    <t>2.7</t>
  </si>
  <si>
    <t>2.7.1</t>
  </si>
  <si>
    <t>2.7.2</t>
  </si>
  <si>
    <t>2.7.3</t>
  </si>
  <si>
    <t>2.7.4</t>
  </si>
  <si>
    <t>2.7.5</t>
  </si>
  <si>
    <t>2.7.6</t>
  </si>
  <si>
    <t>2.7.7</t>
  </si>
  <si>
    <t>2.7.8</t>
  </si>
  <si>
    <t>2.7.9</t>
  </si>
  <si>
    <t>2.7.10</t>
  </si>
  <si>
    <t>2.7.11</t>
  </si>
  <si>
    <t>2.7.12</t>
  </si>
  <si>
    <t>2.7.13</t>
  </si>
  <si>
    <t>2.7.14</t>
  </si>
  <si>
    <t>2.7.15</t>
  </si>
  <si>
    <t>2.7.16</t>
  </si>
  <si>
    <t>2.7.17</t>
  </si>
  <si>
    <t>2.7.18</t>
  </si>
  <si>
    <t>2.7.19</t>
  </si>
  <si>
    <t>2.7.20</t>
  </si>
  <si>
    <t>2.7.21</t>
  </si>
  <si>
    <t>2.7.22</t>
  </si>
  <si>
    <t>2.7.23</t>
  </si>
  <si>
    <t>3.1.1</t>
  </si>
  <si>
    <t>3.1.2</t>
  </si>
  <si>
    <t>3.1.3</t>
  </si>
  <si>
    <t>3.1.4</t>
  </si>
  <si>
    <t>3.1.5</t>
  </si>
  <si>
    <t>3.1.6</t>
  </si>
  <si>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</si>
  <si>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</si>
  <si>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</si>
  <si>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</si>
  <si>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</si>
  <si>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</si>
  <si>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</si>
  <si>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</si>
  <si>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</si>
  <si>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</si>
  <si>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</si>
  <si>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</si>
  <si>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</si>
  <si>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</si>
  <si>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</si>
  <si>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</si>
  <si>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</si>
  <si>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</si>
  <si>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</si>
  <si>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</si>
  <si>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</si>
  <si>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</si>
  <si>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</si>
  <si>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</si>
  <si>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</si>
  <si>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</si>
  <si>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</si>
  <si>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</si>
  <si>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</si>
  <si>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</si>
  <si>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</si>
  <si>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</si>
  <si>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</si>
  <si>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3.3.1</t>
  </si>
  <si>
    <t>3.3.2</t>
  </si>
  <si>
    <t>3.3.3</t>
  </si>
  <si>
    <t>3.3.4</t>
  </si>
  <si>
    <t>3.4.1</t>
  </si>
  <si>
    <t>3.4.2</t>
  </si>
  <si>
    <t>3.4.3</t>
  </si>
  <si>
    <t>3.4.4</t>
  </si>
  <si>
    <t>3.4.5</t>
  </si>
  <si>
    <t>3.4.6</t>
  </si>
  <si>
    <t>3.4.7</t>
  </si>
  <si>
    <t>3.5.1</t>
  </si>
  <si>
    <t>3.5.2</t>
  </si>
  <si>
    <t>3.6.1</t>
  </si>
  <si>
    <t>3.6.2</t>
  </si>
  <si>
    <t>3.6.3</t>
  </si>
  <si>
    <t>3.6.4</t>
  </si>
  <si>
    <t>3.6.5</t>
  </si>
  <si>
    <t>3.6.6</t>
  </si>
  <si>
    <t>3.6.7</t>
  </si>
  <si>
    <t>3.7</t>
  </si>
  <si>
    <t>3.7.1</t>
  </si>
  <si>
    <t>3.7.2</t>
  </si>
  <si>
    <t>3.7.3</t>
  </si>
  <si>
    <t>3.7.4</t>
  </si>
  <si>
    <t>3.7.5</t>
  </si>
  <si>
    <t>3.7.6</t>
  </si>
  <si>
    <t>3.7.7</t>
  </si>
  <si>
    <t>3.7.8</t>
  </si>
  <si>
    <t>3.7.9</t>
  </si>
  <si>
    <t>3.7.10</t>
  </si>
  <si>
    <t>3.7.11</t>
  </si>
  <si>
    <t>3.8</t>
  </si>
  <si>
    <t>3.8.1</t>
  </si>
  <si>
    <t>3.8.2</t>
  </si>
  <si>
    <t>3.8.3</t>
  </si>
  <si>
    <t>3.9</t>
  </si>
  <si>
    <t>3.9.1</t>
  </si>
  <si>
    <t>3.9.2</t>
  </si>
  <si>
    <t>3.10</t>
  </si>
  <si>
    <t>3.10.1</t>
  </si>
  <si>
    <t>3.10.2</t>
  </si>
  <si>
    <t>3.10.3</t>
  </si>
  <si>
    <t>3.10.4</t>
  </si>
  <si>
    <t>4.3.4</t>
  </si>
  <si>
    <t>4.3.5</t>
  </si>
  <si>
    <t>4.3.6</t>
  </si>
  <si>
    <t>4.3.7</t>
  </si>
  <si>
    <t>4.3.8</t>
  </si>
  <si>
    <t>4.3.9</t>
  </si>
  <si>
    <t>4.3.10</t>
  </si>
  <si>
    <t>4.3.11</t>
  </si>
  <si>
    <t>4.3.12</t>
  </si>
  <si>
    <t>4.3.13</t>
  </si>
  <si>
    <t>4.3.14</t>
  </si>
  <si>
    <t>4.3.15</t>
  </si>
  <si>
    <t>4.3.16</t>
  </si>
  <si>
    <t>4.3.17</t>
  </si>
  <si>
    <t>4.3.18</t>
  </si>
  <si>
    <t>4.3.19</t>
  </si>
  <si>
    <t>4.3.20</t>
  </si>
  <si>
    <t>4.3.21</t>
  </si>
  <si>
    <t>4.3.22</t>
  </si>
  <si>
    <t>4.3.23</t>
  </si>
  <si>
    <t>4.3.24</t>
  </si>
  <si>
    <t>4.3.25</t>
  </si>
  <si>
    <t>4.3.26</t>
  </si>
  <si>
    <t>4.3.27</t>
  </si>
  <si>
    <t>4.3.28</t>
  </si>
  <si>
    <t>4.3.29</t>
  </si>
  <si>
    <t>4.3.30</t>
  </si>
  <si>
    <t>4.3.31</t>
  </si>
  <si>
    <t>4.3.32</t>
  </si>
  <si>
    <t>4.3.33</t>
  </si>
  <si>
    <t>4.3.34</t>
  </si>
  <si>
    <t>4.3.35</t>
  </si>
  <si>
    <t>4.3.36</t>
  </si>
  <si>
    <t>4.3.37</t>
  </si>
  <si>
    <t>4.3.38</t>
  </si>
  <si>
    <t>4.3.39</t>
  </si>
  <si>
    <t>4.3.40</t>
  </si>
  <si>
    <t>4.3.41</t>
  </si>
  <si>
    <t>4.3.42</t>
  </si>
  <si>
    <t>4.3.43</t>
  </si>
  <si>
    <t>4.3.44</t>
  </si>
  <si>
    <t>4.3.45</t>
  </si>
  <si>
    <t>4.3.46</t>
  </si>
  <si>
    <t>4.3.47</t>
  </si>
  <si>
    <t>4.3.48</t>
  </si>
  <si>
    <t>4.3.49</t>
  </si>
  <si>
    <t>4.3.50</t>
  </si>
  <si>
    <t>4.3.51</t>
  </si>
  <si>
    <t>4.3.52</t>
  </si>
  <si>
    <t>4.3.53</t>
  </si>
  <si>
    <t>4.3.54</t>
  </si>
  <si>
    <t>4.3.55</t>
  </si>
  <si>
    <t>4.3.56</t>
  </si>
  <si>
    <t>4.3.57</t>
  </si>
  <si>
    <t>4.3.58</t>
  </si>
  <si>
    <t>4.3.59</t>
  </si>
  <si>
    <t>4.3.60</t>
  </si>
  <si>
    <t>4.3.61</t>
  </si>
  <si>
    <t>4.3.62</t>
  </si>
  <si>
    <t>4.3.63</t>
  </si>
  <si>
    <t>4.3.64</t>
  </si>
  <si>
    <t>4.3.65</t>
  </si>
  <si>
    <t>4.3.66</t>
  </si>
  <si>
    <t>4.3.67</t>
  </si>
  <si>
    <t>4.3.68</t>
  </si>
  <si>
    <t>4.3.69</t>
  </si>
  <si>
    <t>4.3.70</t>
  </si>
  <si>
    <t>4.3.71</t>
  </si>
  <si>
    <t>4.3.72</t>
  </si>
  <si>
    <t>4.3.73</t>
  </si>
  <si>
    <t>4.3.74</t>
  </si>
  <si>
    <t>4.3.75</t>
  </si>
  <si>
    <t>4.3.76</t>
  </si>
  <si>
    <t>4.3.77</t>
  </si>
  <si>
    <t>4.3.78</t>
  </si>
  <si>
    <t>4.3.79</t>
  </si>
  <si>
    <t>4.3.80</t>
  </si>
  <si>
    <t>4.3.81</t>
  </si>
  <si>
    <t>4.3.82</t>
  </si>
  <si>
    <t>4.3.83</t>
  </si>
  <si>
    <t>4.3.84</t>
  </si>
  <si>
    <t>4.3.85</t>
  </si>
  <si>
    <t>4.3.86</t>
  </si>
  <si>
    <t>4.3.87</t>
  </si>
  <si>
    <t>4.3.88</t>
  </si>
  <si>
    <t>4.3.89</t>
  </si>
  <si>
    <t>4.3.90</t>
  </si>
  <si>
    <t>4.3.91</t>
  </si>
  <si>
    <t>4.3.92</t>
  </si>
  <si>
    <t>4.3.93</t>
  </si>
  <si>
    <t>4.3.94</t>
  </si>
  <si>
    <t>4.3.95</t>
  </si>
  <si>
    <t>4.3.96</t>
  </si>
  <si>
    <t>4.3.97</t>
  </si>
  <si>
    <t>4.3.98</t>
  </si>
  <si>
    <t>4.3.99</t>
  </si>
  <si>
    <t>4.3.100</t>
  </si>
  <si>
    <t>4.3.101</t>
  </si>
  <si>
    <t>4.3.102</t>
  </si>
  <si>
    <t>4.3.103</t>
  </si>
  <si>
    <t>4.3.104</t>
  </si>
  <si>
    <t>4.3.105</t>
  </si>
  <si>
    <t>4.3.106</t>
  </si>
  <si>
    <t>4.3.107</t>
  </si>
  <si>
    <t>4.3.108</t>
  </si>
  <si>
    <t>4.3.109</t>
  </si>
  <si>
    <t>4.3.110</t>
  </si>
  <si>
    <t>4.3.111</t>
  </si>
  <si>
    <t>4.3.112</t>
  </si>
  <si>
    <t>4.3.113</t>
  </si>
  <si>
    <t>4.3.114</t>
  </si>
  <si>
    <t>4.3.115</t>
  </si>
  <si>
    <t>4.3.116</t>
  </si>
  <si>
    <t>4.3.117</t>
  </si>
  <si>
    <t>4.3.118</t>
  </si>
  <si>
    <t>4.3.119</t>
  </si>
  <si>
    <t>4.3.120</t>
  </si>
  <si>
    <t>4.3.121</t>
  </si>
  <si>
    <t>4.3.122</t>
  </si>
  <si>
    <t>4.3.123</t>
  </si>
  <si>
    <t>4.3.124</t>
  </si>
  <si>
    <t>4.3.125</t>
  </si>
  <si>
    <t>4.3.126</t>
  </si>
  <si>
    <t>4.3.127</t>
  </si>
  <si>
    <t>4.3.128</t>
  </si>
  <si>
    <t>4.3.129</t>
  </si>
  <si>
    <t>4.3.130</t>
  </si>
  <si>
    <t>4.3.131</t>
  </si>
  <si>
    <t>4.3.132</t>
  </si>
  <si>
    <t>4.3.133</t>
  </si>
  <si>
    <t>4.4</t>
  </si>
  <si>
    <t>4.4.1</t>
  </si>
  <si>
    <t>4.4.2</t>
  </si>
  <si>
    <t>4.4.3</t>
  </si>
  <si>
    <t>4.4.4</t>
  </si>
  <si>
    <t>4.4.5</t>
  </si>
  <si>
    <t>4.4.6</t>
  </si>
  <si>
    <t>4.4.7</t>
  </si>
  <si>
    <t>4.4.8</t>
  </si>
  <si>
    <t>4.4.9</t>
  </si>
  <si>
    <t>4.4.10</t>
  </si>
  <si>
    <t>4.4.11</t>
  </si>
  <si>
    <t>4.4.12</t>
  </si>
  <si>
    <t>4.4.13</t>
  </si>
  <si>
    <t>4.4.14</t>
  </si>
  <si>
    <t>4.4.15</t>
  </si>
  <si>
    <t>4.4.16</t>
  </si>
  <si>
    <t>4.5</t>
  </si>
  <si>
    <t>4.5.1</t>
  </si>
  <si>
    <t>4.5.2</t>
  </si>
  <si>
    <t>4.5.3</t>
  </si>
  <si>
    <t>4.5.4</t>
  </si>
  <si>
    <t>4.5.5</t>
  </si>
  <si>
    <t>4.5.6</t>
  </si>
  <si>
    <t>4.5.7</t>
  </si>
  <si>
    <t>4.5.8</t>
  </si>
  <si>
    <t>4.5.9</t>
  </si>
  <si>
    <t>4.5.10</t>
  </si>
  <si>
    <t>4.5.11</t>
  </si>
  <si>
    <t>4.5.12</t>
  </si>
  <si>
    <t>4.5.13</t>
  </si>
  <si>
    <t>4.5.14</t>
  </si>
  <si>
    <t>4.5.15</t>
  </si>
  <si>
    <t>4.5.16</t>
  </si>
  <si>
    <t>4.5.17</t>
  </si>
  <si>
    <t>4.5.18</t>
  </si>
  <si>
    <t>4.5.19</t>
  </si>
  <si>
    <t>4.5.20</t>
  </si>
  <si>
    <t>4.5.21</t>
  </si>
  <si>
    <t>4.6</t>
  </si>
  <si>
    <t>4.6.1</t>
  </si>
  <si>
    <t>4.6.2</t>
  </si>
  <si>
    <t>4.6.3</t>
  </si>
  <si>
    <t>4.6.4</t>
  </si>
  <si>
    <t>4.6.5</t>
  </si>
  <si>
    <t>4.6.6</t>
  </si>
  <si>
    <t>4.6.7</t>
  </si>
  <si>
    <t>4.6.8</t>
  </si>
  <si>
    <t>4.6.9</t>
  </si>
  <si>
    <t>4.6.10</t>
  </si>
  <si>
    <t>4.6.11</t>
  </si>
  <si>
    <t>4.6.12</t>
  </si>
  <si>
    <t>4.6.13</t>
  </si>
  <si>
    <t>4.6.14</t>
  </si>
  <si>
    <t>4.6.15</t>
  </si>
  <si>
    <t>4.6.16</t>
  </si>
  <si>
    <t>4.6.17</t>
  </si>
  <si>
    <t>4.6.18</t>
  </si>
  <si>
    <t>4.6.19</t>
  </si>
  <si>
    <t>4.6.20</t>
  </si>
  <si>
    <t>4.6.21</t>
  </si>
  <si>
    <t>5.1.1</t>
  </si>
  <si>
    <t>5.1.2</t>
  </si>
  <si>
    <t>5.2</t>
  </si>
  <si>
    <t>5.2.1</t>
  </si>
  <si>
    <t>5.2.2</t>
  </si>
  <si>
    <t>5.2.3</t>
  </si>
  <si>
    <t>5.2.4</t>
  </si>
  <si>
    <t>5.2.5</t>
  </si>
  <si>
    <t>5.2.6</t>
  </si>
  <si>
    <t>5.2.7</t>
  </si>
  <si>
    <t>5.2.8</t>
  </si>
  <si>
    <t>5.2.9</t>
  </si>
  <si>
    <t>5.2.10</t>
  </si>
  <si>
    <t>5.2.11</t>
  </si>
  <si>
    <t>5.2.12</t>
  </si>
  <si>
    <t>5.2.13</t>
  </si>
  <si>
    <t>5.2.14</t>
  </si>
  <si>
    <t>5.2.15</t>
  </si>
  <si>
    <t>5.2.16</t>
  </si>
  <si>
    <t>5.2.17</t>
  </si>
  <si>
    <t>5.2.18</t>
  </si>
  <si>
    <t>5.2.19</t>
  </si>
  <si>
    <t>5.2.20</t>
  </si>
  <si>
    <t>5.2.21</t>
  </si>
  <si>
    <t>5.2.22</t>
  </si>
  <si>
    <t>5.2.23</t>
  </si>
  <si>
    <t>5.2.24</t>
  </si>
  <si>
    <t>5.2.25</t>
  </si>
  <si>
    <t>5.2.26</t>
  </si>
  <si>
    <t>5.2.27</t>
  </si>
  <si>
    <t>5.2.28</t>
  </si>
  <si>
    <t>5.2.29</t>
  </si>
  <si>
    <t>5.2.30</t>
  </si>
  <si>
    <t>5.2.31</t>
  </si>
  <si>
    <t>5.2.32</t>
  </si>
  <si>
    <t>5.2.33</t>
  </si>
  <si>
    <t>5.2.34</t>
  </si>
  <si>
    <t>5.2.35</t>
  </si>
  <si>
    <t>5.2.36</t>
  </si>
  <si>
    <t>5.2.37</t>
  </si>
  <si>
    <t>5.2.38</t>
  </si>
  <si>
    <t>5.2.39</t>
  </si>
  <si>
    <t>5.2.40</t>
  </si>
  <si>
    <t>5.2.41</t>
  </si>
  <si>
    <t>5.2.42</t>
  </si>
  <si>
    <t>5.2.43</t>
  </si>
  <si>
    <t>5.2.44</t>
  </si>
  <si>
    <t>5.2.45</t>
  </si>
  <si>
    <t>5.2.46</t>
  </si>
  <si>
    <t>5.2.47</t>
  </si>
  <si>
    <t>5.2.48</t>
  </si>
  <si>
    <t>5.2.49</t>
  </si>
  <si>
    <t>5.3</t>
  </si>
  <si>
    <t>5.3.1</t>
  </si>
  <si>
    <t>5.3.2</t>
  </si>
  <si>
    <t>5.3.3</t>
  </si>
  <si>
    <t>5.3.4</t>
  </si>
  <si>
    <t>5.3.5</t>
  </si>
  <si>
    <t>5.3.6</t>
  </si>
  <si>
    <t>5.3.7</t>
  </si>
  <si>
    <t>5.3.8</t>
  </si>
  <si>
    <t>5.4</t>
  </si>
  <si>
    <t>5.4.1</t>
  </si>
  <si>
    <t>5.4.2</t>
  </si>
  <si>
    <t>5.4.3</t>
  </si>
  <si>
    <t>5.4.4</t>
  </si>
  <si>
    <t>6.1.3</t>
  </si>
  <si>
    <t>6.1.4</t>
  </si>
  <si>
    <t>6.1.5</t>
  </si>
  <si>
    <t>6.1.6</t>
  </si>
  <si>
    <t>6.1.7</t>
  </si>
  <si>
    <t>6.1.8</t>
  </si>
  <si>
    <t>6.1.9</t>
  </si>
  <si>
    <t>6.1.10</t>
  </si>
  <si>
    <t>6.1.11</t>
  </si>
  <si>
    <t>6.1.12</t>
  </si>
  <si>
    <t>6.2.3</t>
  </si>
  <si>
    <t>6.2.4</t>
  </si>
  <si>
    <t>6.2.5</t>
  </si>
  <si>
    <t>6.2.6</t>
  </si>
  <si>
    <t>6.2.7</t>
  </si>
  <si>
    <t>6.2.8</t>
  </si>
  <si>
    <t>6.2.9</t>
  </si>
  <si>
    <t>6.2.10</t>
  </si>
  <si>
    <t>6.3</t>
  </si>
  <si>
    <t>6.3.1</t>
  </si>
  <si>
    <t>6.3.2</t>
  </si>
  <si>
    <t>6.3.3</t>
  </si>
  <si>
    <t>6.3.4</t>
  </si>
  <si>
    <t>6.3.5</t>
  </si>
  <si>
    <t>6.3.6</t>
  </si>
  <si>
    <t>6.3.7</t>
  </si>
  <si>
    <t>6.3.8</t>
  </si>
  <si>
    <t>6.3.9</t>
  </si>
  <si>
    <t>6.3.10</t>
  </si>
  <si>
    <t>6.3.11</t>
  </si>
  <si>
    <t>6.3.12</t>
  </si>
  <si>
    <t>6.3.13</t>
  </si>
  <si>
    <t>6.3.14</t>
  </si>
  <si>
    <t>6.3.15</t>
  </si>
  <si>
    <t>6.3.16</t>
  </si>
  <si>
    <t>6.3.17</t>
  </si>
  <si>
    <t>6.3.18</t>
  </si>
  <si>
    <t>6.3.19</t>
  </si>
  <si>
    <t>6.3.20</t>
  </si>
  <si>
    <t>6.3.21</t>
  </si>
  <si>
    <t>6.3.22</t>
  </si>
  <si>
    <t>6.3.23</t>
  </si>
  <si>
    <t>6.3.24</t>
  </si>
  <si>
    <t>6.3.25</t>
  </si>
  <si>
    <t>6.3.26</t>
  </si>
  <si>
    <t>6.3.27</t>
  </si>
  <si>
    <t>6.3.28</t>
  </si>
  <si>
    <t>6.3.29</t>
  </si>
  <si>
    <t>6.3.30</t>
  </si>
  <si>
    <t>6.3.31</t>
  </si>
  <si>
    <t>6.4</t>
  </si>
  <si>
    <t>6.4.1</t>
  </si>
  <si>
    <t>6.4.2</t>
  </si>
  <si>
    <t>6.4.3</t>
  </si>
  <si>
    <t>6.4.4</t>
  </si>
  <si>
    <t>6.4.5</t>
  </si>
  <si>
    <t>6.4.6</t>
  </si>
  <si>
    <t>6.4.7</t>
  </si>
  <si>
    <t>6.5</t>
  </si>
  <si>
    <t>6.5.1</t>
  </si>
  <si>
    <t>6.5.2</t>
  </si>
  <si>
    <t>6.5.3</t>
  </si>
  <si>
    <t>6.5.4</t>
  </si>
  <si>
    <t>6.5.5</t>
  </si>
  <si>
    <t>6.5.6</t>
  </si>
  <si>
    <t>6.5.7</t>
  </si>
  <si>
    <t>6.5.8</t>
  </si>
  <si>
    <t>6.5.9</t>
  </si>
  <si>
    <t>6.5.10</t>
  </si>
  <si>
    <t>6.5.11</t>
  </si>
  <si>
    <t>6.5.12</t>
  </si>
  <si>
    <t>6.5.13</t>
  </si>
  <si>
    <t>6.5.14</t>
  </si>
  <si>
    <t>6.5.15</t>
  </si>
  <si>
    <t>6.5.16</t>
  </si>
  <si>
    <t>6.5.17</t>
  </si>
  <si>
    <t>6.5.18</t>
  </si>
  <si>
    <t>6.5.19</t>
  </si>
  <si>
    <t>6.5.20</t>
  </si>
  <si>
    <t>6.5.21</t>
  </si>
  <si>
    <t>6.5.22</t>
  </si>
  <si>
    <t>6.5.23</t>
  </si>
  <si>
    <t>6.5.24</t>
  </si>
  <si>
    <t>6.5.25</t>
  </si>
  <si>
    <t>6.6</t>
  </si>
  <si>
    <t>6.6.1</t>
  </si>
  <si>
    <t>6.6.2</t>
  </si>
  <si>
    <t>6.6.3</t>
  </si>
  <si>
    <t>6.6.4</t>
  </si>
  <si>
    <t>6.6.5</t>
  </si>
  <si>
    <t>6.6.6</t>
  </si>
  <si>
    <t>6.6.7</t>
  </si>
  <si>
    <t>6.6.8</t>
  </si>
  <si>
    <t>6.6.9</t>
  </si>
  <si>
    <t>6.6.10</t>
  </si>
  <si>
    <t>6.6.11</t>
  </si>
  <si>
    <t>6.6.12</t>
  </si>
  <si>
    <t>6.6.13</t>
  </si>
  <si>
    <t>6.6.14</t>
  </si>
  <si>
    <t>6.6.15</t>
  </si>
  <si>
    <t>6.6.16</t>
  </si>
  <si>
    <t>6.6.17</t>
  </si>
  <si>
    <t>6.6.18</t>
  </si>
  <si>
    <t>6.6.19</t>
  </si>
  <si>
    <t>6.6.20</t>
  </si>
  <si>
    <t>6.6.21</t>
  </si>
  <si>
    <t>6.6.22</t>
  </si>
  <si>
    <t>6.6.23</t>
  </si>
  <si>
    <t>6.6.24</t>
  </si>
  <si>
    <t>6.6.25</t>
  </si>
  <si>
    <t>6.6.26</t>
  </si>
  <si>
    <t>6.6.27</t>
  </si>
  <si>
    <t>6.6.28</t>
  </si>
  <si>
    <t>6.6.29</t>
  </si>
  <si>
    <t>6.6.30</t>
  </si>
  <si>
    <t>6.6.31</t>
  </si>
  <si>
    <t>6.6.32</t>
  </si>
  <si>
    <t>6.6.33</t>
  </si>
  <si>
    <t>6.7</t>
  </si>
  <si>
    <t>6.7.1</t>
  </si>
  <si>
    <t>6.7.2</t>
  </si>
  <si>
    <t>6.7.3</t>
  </si>
  <si>
    <t>6.7.4</t>
  </si>
  <si>
    <t>6.7.5</t>
  </si>
  <si>
    <t>6.7.6</t>
  </si>
  <si>
    <t>6.7.7</t>
  </si>
  <si>
    <t>6.7.8</t>
  </si>
  <si>
    <t>6.7.9</t>
  </si>
  <si>
    <t>6.7.10</t>
  </si>
  <si>
    <t>6.7.11</t>
  </si>
  <si>
    <t>6.7.12</t>
  </si>
  <si>
    <t>6.7.13</t>
  </si>
  <si>
    <t>6.7.14</t>
  </si>
  <si>
    <t>6.7.15</t>
  </si>
  <si>
    <t>6.7.16</t>
  </si>
  <si>
    <t>6.7.17</t>
  </si>
  <si>
    <t>6.7.18</t>
  </si>
  <si>
    <t>6.7.19</t>
  </si>
  <si>
    <t>6.7.20</t>
  </si>
  <si>
    <t>6.7.21</t>
  </si>
  <si>
    <t>6.7.22</t>
  </si>
  <si>
    <t>6.7.23</t>
  </si>
  <si>
    <t>6.7.24</t>
  </si>
  <si>
    <t>6.7.25</t>
  </si>
  <si>
    <t>6.7.26</t>
  </si>
  <si>
    <t>6.7.27</t>
  </si>
  <si>
    <t>6.7.28</t>
  </si>
  <si>
    <t>6.7.29</t>
  </si>
  <si>
    <t>6.7.30</t>
  </si>
  <si>
    <t>6.7.31</t>
  </si>
  <si>
    <t>6.7.32</t>
  </si>
  <si>
    <t>6.7.33</t>
  </si>
  <si>
    <t>6.7.34</t>
  </si>
  <si>
    <t>6.7.35</t>
  </si>
  <si>
    <t>6.7.36</t>
  </si>
  <si>
    <t>6.7.37</t>
  </si>
  <si>
    <t>6.7.38</t>
  </si>
  <si>
    <t>6.7.39</t>
  </si>
  <si>
    <t>6.7.40</t>
  </si>
  <si>
    <t>6.7.41</t>
  </si>
  <si>
    <t>6.7.42</t>
  </si>
  <si>
    <t>6.7.43</t>
  </si>
  <si>
    <t>6.7.44</t>
  </si>
  <si>
    <t>6.7.45</t>
  </si>
  <si>
    <t>6.7.46</t>
  </si>
  <si>
    <t>6.7.47</t>
  </si>
  <si>
    <t>6.7.48</t>
  </si>
  <si>
    <t>6.8</t>
  </si>
  <si>
    <t>6.8.1</t>
  </si>
  <si>
    <t>6.8.2</t>
  </si>
  <si>
    <t>6.8.3</t>
  </si>
  <si>
    <t>6.8.4</t>
  </si>
  <si>
    <t>6.8.5</t>
  </si>
  <si>
    <t>6.8.6</t>
  </si>
  <si>
    <t>6.8.7</t>
  </si>
  <si>
    <t>6.8.8</t>
  </si>
  <si>
    <t>6.8.9</t>
  </si>
  <si>
    <t>6.8.10</t>
  </si>
  <si>
    <t>6.8.11</t>
  </si>
  <si>
    <t>6.8.12</t>
  </si>
  <si>
    <t>6.8.13</t>
  </si>
  <si>
    <t>6.8.14</t>
  </si>
  <si>
    <t>6.8.15</t>
  </si>
  <si>
    <t>6.8.16</t>
  </si>
  <si>
    <t>6.8.17</t>
  </si>
  <si>
    <t>6.8.18</t>
  </si>
  <si>
    <t>6.8.19</t>
  </si>
  <si>
    <t>6.8.20</t>
  </si>
  <si>
    <t>6.8.21</t>
  </si>
  <si>
    <t>6.8.22</t>
  </si>
  <si>
    <t>6.8.23</t>
  </si>
  <si>
    <t>6.8.24</t>
  </si>
  <si>
    <t>6.8.25</t>
  </si>
  <si>
    <t>6.8.26</t>
  </si>
  <si>
    <t>6.8.27</t>
  </si>
  <si>
    <t>6.8.28</t>
  </si>
  <si>
    <t>6.8.29</t>
  </si>
  <si>
    <t>6.8.30</t>
  </si>
  <si>
    <t>6.8.31</t>
  </si>
  <si>
    <t>6.8.32</t>
  </si>
  <si>
    <t>6.8.33</t>
  </si>
  <si>
    <t>6.8.34</t>
  </si>
  <si>
    <t>6.8.35</t>
  </si>
  <si>
    <t>6.8.36</t>
  </si>
  <si>
    <t>6.8.37</t>
  </si>
  <si>
    <t>6.8.38</t>
  </si>
  <si>
    <t>6.8.39</t>
  </si>
  <si>
    <t>6.8.40</t>
  </si>
  <si>
    <t>6.8.41</t>
  </si>
  <si>
    <t>6.8.42</t>
  </si>
  <si>
    <t>6.8.43</t>
  </si>
  <si>
    <t>6.8.44</t>
  </si>
  <si>
    <t>6.8.45</t>
  </si>
  <si>
    <t>6.9</t>
  </si>
  <si>
    <t>6.9.1</t>
  </si>
  <si>
    <t>6.9.2</t>
  </si>
  <si>
    <t>6.9.3</t>
  </si>
  <si>
    <t>6.9.4</t>
  </si>
  <si>
    <t>6.9.5</t>
  </si>
  <si>
    <t>6.9.6</t>
  </si>
  <si>
    <t>6.9.7</t>
  </si>
  <si>
    <t>6.9.8</t>
  </si>
  <si>
    <t>6.9.9</t>
  </si>
  <si>
    <t>6.9.10</t>
  </si>
  <si>
    <t>6.9.11</t>
  </si>
  <si>
    <t>6.9.12</t>
  </si>
  <si>
    <t>6.9.13</t>
  </si>
  <si>
    <t>6.9.14</t>
  </si>
  <si>
    <t>6.10</t>
  </si>
  <si>
    <t>6.10.1</t>
  </si>
  <si>
    <t>6.10.2</t>
  </si>
  <si>
    <t>6.10.3</t>
  </si>
  <si>
    <t>6.10.4</t>
  </si>
  <si>
    <t>6.10.5</t>
  </si>
  <si>
    <t>6.10.6</t>
  </si>
  <si>
    <t>6.10.7</t>
  </si>
  <si>
    <t>6.10.8</t>
  </si>
  <si>
    <t>6.10.9</t>
  </si>
  <si>
    <t>6.10.10</t>
  </si>
  <si>
    <t>6.10.11</t>
  </si>
  <si>
    <t>6.10.12</t>
  </si>
  <si>
    <t>6.10.13</t>
  </si>
  <si>
    <t>6.10.14</t>
  </si>
  <si>
    <t>6.10.15</t>
  </si>
  <si>
    <t>6.10.16</t>
  </si>
  <si>
    <t>6.10.17</t>
  </si>
  <si>
    <t>6.10.18</t>
  </si>
  <si>
    <t>6.10.19</t>
  </si>
  <si>
    <t>6.10.20</t>
  </si>
  <si>
    <t>6.10.21</t>
  </si>
  <si>
    <t>6.10.22</t>
  </si>
  <si>
    <t>6.10.23</t>
  </si>
  <si>
    <t>6.10.24</t>
  </si>
  <si>
    <t>6.10.25</t>
  </si>
  <si>
    <t>6.11</t>
  </si>
  <si>
    <t>6.11.1</t>
  </si>
  <si>
    <t>6.11.2</t>
  </si>
  <si>
    <t>6.11.3</t>
  </si>
  <si>
    <t>6.12</t>
  </si>
  <si>
    <t>6.12.1</t>
  </si>
  <si>
    <t>6.12.2</t>
  </si>
  <si>
    <t>6.12.3</t>
  </si>
  <si>
    <t>6.12.4</t>
  </si>
  <si>
    <t>6.12.5</t>
  </si>
  <si>
    <t>6.12.6</t>
  </si>
  <si>
    <t>6.12.7</t>
  </si>
  <si>
    <t>6.12.8</t>
  </si>
  <si>
    <t>6.12.9</t>
  </si>
  <si>
    <t>6.12.10</t>
  </si>
  <si>
    <t>6.12.11</t>
  </si>
  <si>
    <t>6.12.12</t>
  </si>
  <si>
    <t>6.12.13</t>
  </si>
  <si>
    <t>6.12.14</t>
  </si>
  <si>
    <t>7.1.1</t>
  </si>
  <si>
    <t>7.1.2</t>
  </si>
  <si>
    <t>7.1.3</t>
  </si>
  <si>
    <t>7.1.4</t>
  </si>
  <si>
    <t>7.1.5</t>
  </si>
  <si>
    <t>7.2.1</t>
  </si>
  <si>
    <t>7.2.2</t>
  </si>
  <si>
    <t>7.2.3</t>
  </si>
  <si>
    <t>7.3.1</t>
  </si>
  <si>
    <t>7.3.2</t>
  </si>
  <si>
    <t>7.3.3</t>
  </si>
  <si>
    <t>7.3.4</t>
  </si>
  <si>
    <t>7.4.1</t>
  </si>
  <si>
    <t>7.4.2</t>
  </si>
  <si>
    <t>7.4.3</t>
  </si>
  <si>
    <t>7.4.4</t>
  </si>
  <si>
    <t>7.4.5</t>
  </si>
  <si>
    <t>7.4.6</t>
  </si>
  <si>
    <t>7.4.7</t>
  </si>
  <si>
    <t>7.4.8</t>
  </si>
  <si>
    <t>7.4.9</t>
  </si>
  <si>
    <t>8.1.1</t>
  </si>
  <si>
    <t>8.1.2</t>
  </si>
  <si>
    <t>8.1.3</t>
  </si>
  <si>
    <t>8.1.4</t>
  </si>
  <si>
    <t>8.1.5</t>
  </si>
  <si>
    <t>8.1.6</t>
  </si>
  <si>
    <t>8.1.7</t>
  </si>
  <si>
    <t>8.1.8</t>
  </si>
  <si>
    <t>8.1.9</t>
  </si>
  <si>
    <t>8.1.10</t>
  </si>
  <si>
    <t>8.1.11</t>
  </si>
  <si>
    <t>8.1.12</t>
  </si>
  <si>
    <t>8.1.13</t>
  </si>
  <si>
    <t>8.1.14</t>
  </si>
  <si>
    <t>8.1.15</t>
  </si>
  <si>
    <t>8.1.16</t>
  </si>
  <si>
    <t>8.1.17</t>
  </si>
  <si>
    <t>8.1.18</t>
  </si>
  <si>
    <t>8.1.19</t>
  </si>
  <si>
    <t>8.1.20</t>
  </si>
  <si>
    <t>8.1.21</t>
  </si>
  <si>
    <t>8.1.22</t>
  </si>
  <si>
    <t>8.2.1</t>
  </si>
  <si>
    <t>8.2.2</t>
  </si>
  <si>
    <t>8.2.3</t>
  </si>
  <si>
    <t>8.2.4</t>
  </si>
  <si>
    <t>8.2.5</t>
  </si>
  <si>
    <t>8.2.6</t>
  </si>
  <si>
    <t>8.2.7</t>
  </si>
  <si>
    <t>8.2.8</t>
  </si>
  <si>
    <t>8.2.9</t>
  </si>
  <si>
    <t>8.2.10</t>
  </si>
  <si>
    <t>8.3.1</t>
  </si>
  <si>
    <t>8.3.2</t>
  </si>
  <si>
    <t>8.3.3</t>
  </si>
  <si>
    <t>8.3.4</t>
  </si>
  <si>
    <t>8.3.5</t>
  </si>
  <si>
    <t>8.3.6</t>
  </si>
  <si>
    <t>8.3.7</t>
  </si>
  <si>
    <t>8.4.1</t>
  </si>
  <si>
    <t>8.4.2</t>
  </si>
  <si>
    <t>8.4.3</t>
  </si>
  <si>
    <t>8.5.1</t>
  </si>
  <si>
    <t>8.5.2</t>
  </si>
  <si>
    <t>8.5.3</t>
  </si>
  <si>
    <t>8.5.4</t>
  </si>
  <si>
    <t>8.5.5</t>
  </si>
  <si>
    <t>8.5.6</t>
  </si>
  <si>
    <t>8.5.7</t>
  </si>
  <si>
    <t>8.5.8</t>
  </si>
  <si>
    <t>8.5.9</t>
  </si>
  <si>
    <t>8.5.10</t>
  </si>
  <si>
    <t>8.5.11</t>
  </si>
  <si>
    <t>8.5.12</t>
  </si>
  <si>
    <t>8.5.13</t>
  </si>
  <si>
    <t>8.5.14</t>
  </si>
  <si>
    <t>8.5.15</t>
  </si>
  <si>
    <t>8.5.16</t>
  </si>
  <si>
    <t>8.5.17</t>
  </si>
  <si>
    <t>8.5.18</t>
  </si>
  <si>
    <t>8.5.19</t>
  </si>
  <si>
    <t>8.5.20</t>
  </si>
  <si>
    <t>8.6.1</t>
  </si>
  <si>
    <t>8.6.2</t>
  </si>
  <si>
    <t>8.6.3</t>
  </si>
  <si>
    <t>8.6.4</t>
  </si>
  <si>
    <t>8.6.5</t>
  </si>
  <si>
    <t>8.6.6</t>
  </si>
  <si>
    <t>8.6.7</t>
  </si>
  <si>
    <t>8.6.8</t>
  </si>
  <si>
    <t>8.6.9</t>
  </si>
  <si>
    <t>8.6.10</t>
  </si>
  <si>
    <t>8.6.11</t>
  </si>
  <si>
    <t>8.7.1</t>
  </si>
  <si>
    <t>8.7.2</t>
  </si>
  <si>
    <t>8.7.3</t>
  </si>
  <si>
    <t>8.7.4</t>
  </si>
  <si>
    <t>8.7.5</t>
  </si>
  <si>
    <t>8.8.1</t>
  </si>
  <si>
    <t>8.8.2</t>
  </si>
  <si>
    <t>8.8.3</t>
  </si>
  <si>
    <t>8.8.4</t>
  </si>
  <si>
    <t>8.8.5</t>
  </si>
  <si>
    <t>8.8.6</t>
  </si>
  <si>
    <t>8.8.7</t>
  </si>
  <si>
    <t>8.8.8</t>
  </si>
  <si>
    <t>8.8.9</t>
  </si>
  <si>
    <t>8.8.10</t>
  </si>
  <si>
    <t>8.8.11</t>
  </si>
  <si>
    <t>8.8.12</t>
  </si>
  <si>
    <t>8.8.13</t>
  </si>
  <si>
    <t>8.8.14</t>
  </si>
  <si>
    <t>8.8.15</t>
  </si>
  <si>
    <t>8.8.16</t>
  </si>
  <si>
    <t>8.8.17</t>
  </si>
  <si>
    <t>8.8.18</t>
  </si>
  <si>
    <t>9</t>
  </si>
  <si>
    <t>9.1.1</t>
  </si>
  <si>
    <t>9.1.2</t>
  </si>
  <si>
    <t>9.1.3</t>
  </si>
  <si>
    <t>9.1.4</t>
  </si>
  <si>
    <t>9.1.5</t>
  </si>
  <si>
    <t>9.1.6</t>
  </si>
  <si>
    <t>9.1.7</t>
  </si>
  <si>
    <t>9.1.8</t>
  </si>
  <si>
    <t>9.1.9</t>
  </si>
  <si>
    <t>9.1.10</t>
  </si>
  <si>
    <t>9.1.11</t>
  </si>
  <si>
    <t>9.1.12</t>
  </si>
  <si>
    <t>9.1.13</t>
  </si>
  <si>
    <t>9.1.14</t>
  </si>
  <si>
    <t>9.1.15</t>
  </si>
  <si>
    <t>9.1.16</t>
  </si>
  <si>
    <t>9.1.17</t>
  </si>
  <si>
    <t>9.1.18</t>
  </si>
  <si>
    <t>9.1.19</t>
  </si>
  <si>
    <t>9.1.20</t>
  </si>
  <si>
    <t>9.1.21</t>
  </si>
  <si>
    <t>9.1.22</t>
  </si>
  <si>
    <t>9.1.23</t>
  </si>
  <si>
    <t>9.1.24</t>
  </si>
  <si>
    <t>9.1.25</t>
  </si>
  <si>
    <t>9.1.26</t>
  </si>
  <si>
    <t>9.1.27</t>
  </si>
  <si>
    <t>9.1.28</t>
  </si>
  <si>
    <t>9.1.29</t>
  </si>
  <si>
    <t>9.1.30</t>
  </si>
  <si>
    <t>9.1.31</t>
  </si>
  <si>
    <t>9.1.32</t>
  </si>
  <si>
    <t>9.1.33</t>
  </si>
  <si>
    <t>9.1.34</t>
  </si>
  <si>
    <t>9.1.35</t>
  </si>
  <si>
    <t>9.1.36</t>
  </si>
  <si>
    <t>9.1.37</t>
  </si>
  <si>
    <t>9.1.38</t>
  </si>
  <si>
    <t>9.1.39</t>
  </si>
  <si>
    <t>9.1.40</t>
  </si>
  <si>
    <t>9.1.41</t>
  </si>
  <si>
    <t>9.1.42</t>
  </si>
  <si>
    <t>9.1.43</t>
  </si>
  <si>
    <t>9.1.44</t>
  </si>
  <si>
    <t>9.2.1</t>
  </si>
  <si>
    <t>9.2.2</t>
  </si>
  <si>
    <t>9.2.3</t>
  </si>
  <si>
    <t>9.2.4</t>
  </si>
  <si>
    <t>9.2.5</t>
  </si>
  <si>
    <t>9.2.6</t>
  </si>
  <si>
    <t>9.2.7</t>
  </si>
  <si>
    <t>9.2.8</t>
  </si>
  <si>
    <t>9.2.9</t>
  </si>
  <si>
    <t>9.2.10</t>
  </si>
  <si>
    <t>9.2.11</t>
  </si>
  <si>
    <t>9.2.12</t>
  </si>
  <si>
    <t>9.2.13</t>
  </si>
  <si>
    <t>9.2.14</t>
  </si>
  <si>
    <t>9.2.15</t>
  </si>
  <si>
    <t>9.2.16</t>
  </si>
  <si>
    <t>9.2.17</t>
  </si>
  <si>
    <t>9.2.18</t>
  </si>
  <si>
    <t>9.2.19</t>
  </si>
  <si>
    <t>9.2.20</t>
  </si>
  <si>
    <t>9.2.21</t>
  </si>
  <si>
    <t>9.2.22</t>
  </si>
  <si>
    <t>9.2.23</t>
  </si>
  <si>
    <t>9.2.24</t>
  </si>
  <si>
    <t>9.2.25</t>
  </si>
  <si>
    <t>9.2.26</t>
  </si>
  <si>
    <t>9.2.27</t>
  </si>
  <si>
    <t>9.2.28</t>
  </si>
  <si>
    <t>9.2.29</t>
  </si>
  <si>
    <t>9.2.30</t>
  </si>
  <si>
    <t>9.2.31</t>
  </si>
  <si>
    <t>9.2.32</t>
  </si>
  <si>
    <t>9.2.33</t>
  </si>
  <si>
    <t>9.2.34</t>
  </si>
  <si>
    <t>9.2.35</t>
  </si>
  <si>
    <t>9.2.36</t>
  </si>
  <si>
    <t>9.2.37</t>
  </si>
  <si>
    <t>9.2.38</t>
  </si>
  <si>
    <t>9.2.39</t>
  </si>
  <si>
    <t>9.2.40</t>
  </si>
  <si>
    <t>9.2.41</t>
  </si>
  <si>
    <t>9.2.42</t>
  </si>
  <si>
    <t>9.2.43</t>
  </si>
  <si>
    <t>9.2.44</t>
  </si>
  <si>
    <t>9.2.45</t>
  </si>
  <si>
    <t>9.2.46</t>
  </si>
  <si>
    <t>9.3.1</t>
  </si>
  <si>
    <t>9.3.2</t>
  </si>
  <si>
    <t>9.3.3</t>
  </si>
  <si>
    <t>9.3.4</t>
  </si>
  <si>
    <t>9.3.5</t>
  </si>
  <si>
    <t>9.3.6</t>
  </si>
  <si>
    <t>9.3.7</t>
  </si>
  <si>
    <t>9.3.8</t>
  </si>
  <si>
    <t>9.3.9</t>
  </si>
  <si>
    <t>9.3.10</t>
  </si>
  <si>
    <t>9.3.11</t>
  </si>
  <si>
    <t>9.4.1</t>
  </si>
  <si>
    <t>9.4.2</t>
  </si>
  <si>
    <t>9.4.3</t>
  </si>
  <si>
    <t>9.4.4</t>
  </si>
  <si>
    <t>9.4.5</t>
  </si>
  <si>
    <t>9.4.6</t>
  </si>
  <si>
    <t>9.4.7</t>
  </si>
  <si>
    <t>9.4.8</t>
  </si>
  <si>
    <t>9.4.9</t>
  </si>
  <si>
    <t>9.4.10</t>
  </si>
  <si>
    <t>9.4.11</t>
  </si>
  <si>
    <t>9.4.12</t>
  </si>
  <si>
    <t>9.4.13</t>
  </si>
  <si>
    <t>9.4.14</t>
  </si>
  <si>
    <t>9.4.15</t>
  </si>
  <si>
    <t>9.4.16</t>
  </si>
  <si>
    <t>9.4.17</t>
  </si>
  <si>
    <t>9.4.18</t>
  </si>
  <si>
    <t>9.4.19</t>
  </si>
  <si>
    <t>9.4.20</t>
  </si>
  <si>
    <t>9.4.21</t>
  </si>
  <si>
    <t>9.4.22</t>
  </si>
  <si>
    <t>9.4.23</t>
  </si>
  <si>
    <t>9.4.24</t>
  </si>
  <si>
    <t>9.4.25</t>
  </si>
  <si>
    <t>9.4.26</t>
  </si>
  <si>
    <t>9.4.27</t>
  </si>
  <si>
    <t>9.4.28</t>
  </si>
  <si>
    <t>9.4.29</t>
  </si>
  <si>
    <t>9.4.30</t>
  </si>
  <si>
    <t>9.4.31</t>
  </si>
  <si>
    <t>9.4.32</t>
  </si>
  <si>
    <t>9.4.33</t>
  </si>
  <si>
    <t>9.4.34</t>
  </si>
  <si>
    <t>9.4.35</t>
  </si>
  <si>
    <t>9.4.36</t>
  </si>
  <si>
    <t>9.4.37</t>
  </si>
  <si>
    <t>9.4.38</t>
  </si>
  <si>
    <t>9.4.39</t>
  </si>
  <si>
    <t>9.4.40</t>
  </si>
  <si>
    <t>9.4.41</t>
  </si>
  <si>
    <t>9.4.42</t>
  </si>
  <si>
    <t>9.4.43</t>
  </si>
  <si>
    <t>9.4.44</t>
  </si>
  <si>
    <t>9.4.45</t>
  </si>
  <si>
    <t>9.4.46</t>
  </si>
  <si>
    <t>9.4.47</t>
  </si>
  <si>
    <t>9.4.48</t>
  </si>
  <si>
    <t>10</t>
  </si>
  <si>
    <t>10.1.1</t>
  </si>
  <si>
    <t>10.1.2</t>
  </si>
  <si>
    <t>10.1.3</t>
  </si>
  <si>
    <t>10.1.4</t>
  </si>
  <si>
    <t>10.1.5</t>
  </si>
  <si>
    <t>10.1.6</t>
  </si>
  <si>
    <t>10.1.7</t>
  </si>
  <si>
    <t>10.1.8</t>
  </si>
  <si>
    <t>10.2.1</t>
  </si>
  <si>
    <t>10.2.2</t>
  </si>
  <si>
    <t>10.2.3</t>
  </si>
  <si>
    <t>10.2.4</t>
  </si>
  <si>
    <t>10.2.5</t>
  </si>
  <si>
    <t>10.2.6</t>
  </si>
  <si>
    <t>10.2.7</t>
  </si>
  <si>
    <t>10.2.8</t>
  </si>
  <si>
    <t>10.2.9</t>
  </si>
  <si>
    <t>10.2.10</t>
  </si>
  <si>
    <t>10.2.11</t>
  </si>
  <si>
    <t>10.2.12</t>
  </si>
  <si>
    <t>10.2.13</t>
  </si>
  <si>
    <t>10.2.14</t>
  </si>
  <si>
    <t>10.2.15</t>
  </si>
  <si>
    <t>10.2.16</t>
  </si>
  <si>
    <t>10.2.17</t>
  </si>
  <si>
    <t>10.2.18</t>
  </si>
  <si>
    <t>10.2.19</t>
  </si>
  <si>
    <t>10.2.20</t>
  </si>
  <si>
    <t>10.3.1</t>
  </si>
  <si>
    <t>10.3.2</t>
  </si>
  <si>
    <t>10.3.3</t>
  </si>
  <si>
    <t>10.3.4</t>
  </si>
  <si>
    <t>10.3.5</t>
  </si>
  <si>
    <t>10.3.6</t>
  </si>
  <si>
    <t>10.3.7</t>
  </si>
  <si>
    <t>11.1.1</t>
  </si>
  <si>
    <t>11.1.2</t>
  </si>
  <si>
    <t>11.1.3</t>
  </si>
  <si>
    <t>11.1.4</t>
  </si>
  <si>
    <t>11.1.5</t>
  </si>
  <si>
    <t>11.1.6</t>
  </si>
  <si>
    <t>11.1.7</t>
  </si>
  <si>
    <t>11.1.8</t>
  </si>
  <si>
    <t>11.1.9</t>
  </si>
  <si>
    <t>11.1.10</t>
  </si>
  <si>
    <t>11.1.11</t>
  </si>
  <si>
    <t>11.1.12</t>
  </si>
  <si>
    <t>11.1.13</t>
  </si>
  <si>
    <t>11.1.14</t>
  </si>
  <si>
    <t>11.1.15</t>
  </si>
  <si>
    <t>11.1.16</t>
  </si>
  <si>
    <t>11.1.17</t>
  </si>
  <si>
    <t>11.1.18</t>
  </si>
  <si>
    <t>11.2.1</t>
  </si>
  <si>
    <t>11.2.2</t>
  </si>
  <si>
    <t>11.2.3</t>
  </si>
  <si>
    <t>11.2.4</t>
  </si>
  <si>
    <t>11.2.5</t>
  </si>
  <si>
    <t>11.2.6</t>
  </si>
  <si>
    <t>11.2.7</t>
  </si>
  <si>
    <t>11.2.8</t>
  </si>
  <si>
    <t>11.2.9</t>
  </si>
  <si>
    <t>11.2.10</t>
  </si>
  <si>
    <t>11.2.11</t>
  </si>
  <si>
    <t>11.2.12</t>
  </si>
  <si>
    <t>11.2.13</t>
  </si>
  <si>
    <t>11.2.14</t>
  </si>
  <si>
    <t>11.2.15</t>
  </si>
  <si>
    <t>11.2.16</t>
  </si>
  <si>
    <t>11.2.17</t>
  </si>
  <si>
    <t>11.2.18</t>
  </si>
  <si>
    <t>11.2.19</t>
  </si>
  <si>
    <t>11.2.20</t>
  </si>
  <si>
    <t>11.2.21</t>
  </si>
  <si>
    <t>11.2.22</t>
  </si>
  <si>
    <t>11.2.23</t>
  </si>
  <si>
    <t>11.2.24</t>
  </si>
  <si>
    <t>11.2.25</t>
  </si>
  <si>
    <t>11.2.26</t>
  </si>
  <si>
    <t>11.2.27</t>
  </si>
  <si>
    <t>11.2.28</t>
  </si>
  <si>
    <t>11.2.29</t>
  </si>
  <si>
    <t>11.2.30</t>
  </si>
  <si>
    <t>11.2.31</t>
  </si>
  <si>
    <t>11.2.32</t>
  </si>
  <si>
    <t>11.2.33</t>
  </si>
  <si>
    <t>11.2.34</t>
  </si>
  <si>
    <t>11.2.35</t>
  </si>
  <si>
    <t>11.3.1</t>
  </si>
  <si>
    <t>11.3.2</t>
  </si>
  <si>
    <t>11.3.3</t>
  </si>
  <si>
    <t>11.3.4</t>
  </si>
  <si>
    <t>11.3.5</t>
  </si>
  <si>
    <t>11.3.6</t>
  </si>
  <si>
    <t>11.3.7</t>
  </si>
  <si>
    <t>11.3.8</t>
  </si>
  <si>
    <t>11.3.9</t>
  </si>
  <si>
    <t>11.3.10</t>
  </si>
  <si>
    <t>11.3.11</t>
  </si>
  <si>
    <t>11.3.12</t>
  </si>
  <si>
    <t>11.3.13</t>
  </si>
  <si>
    <t>11.3.14</t>
  </si>
  <si>
    <t>11.3.15</t>
  </si>
  <si>
    <t>11.3.16</t>
  </si>
  <si>
    <t>11.3.17</t>
  </si>
  <si>
    <t>11.3.18</t>
  </si>
  <si>
    <t>11.3.19</t>
  </si>
  <si>
    <t>11.3.20</t>
  </si>
  <si>
    <t>11.3.21</t>
  </si>
  <si>
    <t>11.3.22</t>
  </si>
  <si>
    <t>11.3.23</t>
  </si>
  <si>
    <t>11.3.24</t>
  </si>
  <si>
    <t>11.3.25</t>
  </si>
  <si>
    <t>11.3.26</t>
  </si>
  <si>
    <t>11.3.27</t>
  </si>
  <si>
    <t>11.3.28</t>
  </si>
  <si>
    <t>11.3.29</t>
  </si>
  <si>
    <t>11.3.30</t>
  </si>
  <si>
    <t>11.3.31</t>
  </si>
  <si>
    <t>11.3.32</t>
  </si>
  <si>
    <t>11.3.33</t>
  </si>
  <si>
    <t>11.3.34</t>
  </si>
  <si>
    <t>11.3.35</t>
  </si>
  <si>
    <t>11.3.36</t>
  </si>
  <si>
    <t>11.3.37</t>
  </si>
  <si>
    <t>11.3.38</t>
  </si>
  <si>
    <t>11.3.39</t>
  </si>
  <si>
    <t>11.3.40</t>
  </si>
  <si>
    <t>11.3.41</t>
  </si>
  <si>
    <t>11.3.42</t>
  </si>
  <si>
    <t>11.3.43</t>
  </si>
  <si>
    <t>11.3.44</t>
  </si>
  <si>
    <t>11.3.45</t>
  </si>
  <si>
    <t>11.3.46</t>
  </si>
  <si>
    <t>11.3.47</t>
  </si>
  <si>
    <t>11.3.48</t>
  </si>
  <si>
    <t>11.3.49</t>
  </si>
  <si>
    <t>11.3.50</t>
  </si>
  <si>
    <t>11.3.51</t>
  </si>
  <si>
    <t>11.3.52</t>
  </si>
  <si>
    <t>11.3.53</t>
  </si>
  <si>
    <t>11.3.54</t>
  </si>
  <si>
    <t>11.3.55</t>
  </si>
  <si>
    <t>11.3.56</t>
  </si>
  <si>
    <t>11.3.57</t>
  </si>
  <si>
    <t>11.3.58</t>
  </si>
  <si>
    <t>11.3.59</t>
  </si>
  <si>
    <t>11.3.60</t>
  </si>
  <si>
    <t>11.3.61</t>
  </si>
  <si>
    <t>11.3.62</t>
  </si>
  <si>
    <t>11.3.63</t>
  </si>
  <si>
    <t>11.3.64</t>
  </si>
  <si>
    <t>11.3.65</t>
  </si>
  <si>
    <t>11.3.66</t>
  </si>
  <si>
    <t>11.3.67</t>
  </si>
  <si>
    <t>11.4.1</t>
  </si>
  <si>
    <t>11.4.2</t>
  </si>
  <si>
    <t>11.4.3</t>
  </si>
  <si>
    <t>11.4.4</t>
  </si>
  <si>
    <t>11.4.5</t>
  </si>
  <si>
    <t>11.5.1</t>
  </si>
  <si>
    <t>11.5.2</t>
  </si>
  <si>
    <t>11.5.3</t>
  </si>
  <si>
    <t>11.5.4</t>
  </si>
  <si>
    <t>11.5.5</t>
  </si>
  <si>
    <t>11.5.6</t>
  </si>
  <si>
    <t>11.5.7</t>
  </si>
  <si>
    <t>11.5.8</t>
  </si>
  <si>
    <t>11.6.1</t>
  </si>
  <si>
    <t>11.6.2</t>
  </si>
  <si>
    <t>11.6.3</t>
  </si>
  <si>
    <t>11.6.4</t>
  </si>
  <si>
    <t>11.6.5</t>
  </si>
  <si>
    <t>11.6.6</t>
  </si>
  <si>
    <t>11.6.7</t>
  </si>
  <si>
    <t>11.6.8</t>
  </si>
  <si>
    <t>11.6.9</t>
  </si>
  <si>
    <t>11.6.10</t>
  </si>
  <si>
    <t>11.6.11</t>
  </si>
  <si>
    <t>11.6.12</t>
  </si>
  <si>
    <t>11.6.13</t>
  </si>
  <si>
    <t>11.6.14</t>
  </si>
  <si>
    <t>11.6.15</t>
  </si>
  <si>
    <t>11.6.16</t>
  </si>
  <si>
    <t>11.6.17</t>
  </si>
  <si>
    <t>11.6.18</t>
  </si>
  <si>
    <t>11.6.19</t>
  </si>
  <si>
    <t>11.6.20</t>
  </si>
  <si>
    <t>11.6.21</t>
  </si>
  <si>
    <t>12</t>
  </si>
  <si>
    <t>12.1</t>
  </si>
  <si>
    <t>12.1.1</t>
  </si>
  <si>
    <t>12.1.2</t>
  </si>
  <si>
    <t>12.2</t>
  </si>
  <si>
    <t>12.2.1</t>
  </si>
  <si>
    <t>12.2.2</t>
  </si>
  <si>
    <t>12.2.3</t>
  </si>
  <si>
    <t>12.2.4</t>
  </si>
  <si>
    <t>12.3</t>
  </si>
  <si>
    <t>12.3.1</t>
  </si>
  <si>
    <t>12.3.2</t>
  </si>
  <si>
    <t>12.3.3</t>
  </si>
  <si>
    <t>12.4</t>
  </si>
  <si>
    <t>12.4.1</t>
  </si>
  <si>
    <t>12.4.2</t>
  </si>
  <si>
    <t>12.4.3</t>
  </si>
  <si>
    <t>12.4.4</t>
  </si>
  <si>
    <t>12.4.5</t>
  </si>
  <si>
    <t>12.5</t>
  </si>
  <si>
    <t>12.5.1</t>
  </si>
  <si>
    <t>12.5.2</t>
  </si>
  <si>
    <t>12.5.3</t>
  </si>
  <si>
    <t>12.5.4</t>
  </si>
  <si>
    <t>12.5.5</t>
  </si>
  <si>
    <t>12.5.6</t>
  </si>
  <si>
    <t>12.6</t>
  </si>
  <si>
    <t>12.6.1</t>
  </si>
  <si>
    <t>12.6.2</t>
  </si>
  <si>
    <t>12.6.3</t>
  </si>
  <si>
    <t>12.6.4</t>
  </si>
  <si>
    <t>12.6.5</t>
  </si>
  <si>
    <t>12.7</t>
  </si>
  <si>
    <t>12.7.1</t>
  </si>
  <si>
    <t>12.7.2</t>
  </si>
  <si>
    <t>12.7.3</t>
  </si>
  <si>
    <t>12.7.4</t>
  </si>
  <si>
    <t>12.7.5</t>
  </si>
  <si>
    <t>12.7.6</t>
  </si>
  <si>
    <t>12.7.7</t>
  </si>
  <si>
    <t>12.7.8</t>
  </si>
  <si>
    <t>12.8</t>
  </si>
  <si>
    <t>12.8.1</t>
  </si>
  <si>
    <t>12.8.2</t>
  </si>
  <si>
    <t>12.8.3</t>
  </si>
  <si>
    <t>12.8.4</t>
  </si>
  <si>
    <t>12.8.5</t>
  </si>
  <si>
    <t>12.8.6</t>
  </si>
  <si>
    <t>12.8.7</t>
  </si>
  <si>
    <t>12.8.8</t>
  </si>
  <si>
    <t>12.8.9</t>
  </si>
  <si>
    <t>12.8.10</t>
  </si>
  <si>
    <t>12.8.11</t>
  </si>
  <si>
    <t>12.8.12</t>
  </si>
  <si>
    <t>12.8.13</t>
  </si>
  <si>
    <t>12.8.14</t>
  </si>
  <si>
    <t>12.8.15</t>
  </si>
  <si>
    <t>13</t>
  </si>
  <si>
    <t>13.1</t>
  </si>
  <si>
    <t>13.1.1</t>
  </si>
  <si>
    <t>13.1.2</t>
  </si>
  <si>
    <t>13.1.3</t>
  </si>
  <si>
    <t>13.1.4</t>
  </si>
  <si>
    <t>13.2</t>
  </si>
  <si>
    <t>13.2.1</t>
  </si>
  <si>
    <t>13.2.2</t>
  </si>
  <si>
    <t>13.2.3</t>
  </si>
  <si>
    <t>13.2.4</t>
  </si>
  <si>
    <t>13.2.5</t>
  </si>
  <si>
    <t>13.2.6</t>
  </si>
  <si>
    <t>13.3</t>
  </si>
  <si>
    <t>13.3.1</t>
  </si>
  <si>
    <t>13.3.2</t>
  </si>
  <si>
    <t>14</t>
  </si>
  <si>
    <t>14.1</t>
  </si>
  <si>
    <t>14.1.1</t>
  </si>
  <si>
    <t>14.1.2</t>
  </si>
  <si>
    <t>14.1.3</t>
  </si>
  <si>
    <t>14.1.4</t>
  </si>
  <si>
    <t>14.1.5</t>
  </si>
  <si>
    <t>14.1.6</t>
  </si>
  <si>
    <t>14.1.7</t>
  </si>
  <si>
    <t>14.1.8</t>
  </si>
  <si>
    <t>14.1.9</t>
  </si>
  <si>
    <t>14.1.10</t>
  </si>
  <si>
    <t>14.1.11</t>
  </si>
  <si>
    <t>14.1.12</t>
  </si>
  <si>
    <t>14.1.13</t>
  </si>
  <si>
    <t>14.1.14</t>
  </si>
  <si>
    <t>14.1.15</t>
  </si>
  <si>
    <t>14.1.16</t>
  </si>
  <si>
    <t>14.1.17</t>
  </si>
  <si>
    <t>14.1.18</t>
  </si>
  <si>
    <t>14.1.19</t>
  </si>
  <si>
    <t>14.1.20</t>
  </si>
  <si>
    <t>14.1.21</t>
  </si>
  <si>
    <t>14.1.22</t>
  </si>
  <si>
    <t>14.1.23</t>
  </si>
  <si>
    <t>14.1.24</t>
  </si>
  <si>
    <t>14.1.25</t>
  </si>
  <si>
    <t>14.1.26</t>
  </si>
  <si>
    <t>14.1.27</t>
  </si>
  <si>
    <t>14.1.28</t>
  </si>
  <si>
    <t>14.1.29</t>
  </si>
  <si>
    <t>14.1.30</t>
  </si>
  <si>
    <t>14.1.31</t>
  </si>
  <si>
    <t>14.1.32</t>
  </si>
  <si>
    <t>14.1.33</t>
  </si>
  <si>
    <t>14.1.34</t>
  </si>
  <si>
    <t>14.1.35</t>
  </si>
  <si>
    <t>14.1.36</t>
  </si>
  <si>
    <t>14.1.37</t>
  </si>
  <si>
    <t>14.1.38</t>
  </si>
  <si>
    <t>14.1.39</t>
  </si>
  <si>
    <t>14.1.40</t>
  </si>
  <si>
    <t>14.1.41</t>
  </si>
  <si>
    <t>14.1.42</t>
  </si>
  <si>
    <t>14.1.43</t>
  </si>
  <si>
    <t>14.1.44</t>
  </si>
  <si>
    <t>14.2</t>
  </si>
  <si>
    <t>14.2.1</t>
  </si>
  <si>
    <t>14.2.2</t>
  </si>
  <si>
    <t>14.2.3</t>
  </si>
  <si>
    <t>14.2.4</t>
  </si>
  <si>
    <t>14.2.5</t>
  </si>
  <si>
    <t>14.2.6</t>
  </si>
  <si>
    <t>14.2.7</t>
  </si>
  <si>
    <t>14.2.8</t>
  </si>
  <si>
    <t>14.2.9</t>
  </si>
  <si>
    <t>14.2.10</t>
  </si>
  <si>
    <t>14.2.11</t>
  </si>
  <si>
    <t>14.2.12</t>
  </si>
  <si>
    <t>14.2.13</t>
  </si>
  <si>
    <t>14.2.14</t>
  </si>
  <si>
    <t>14.2.15</t>
  </si>
  <si>
    <t>14.2.16</t>
  </si>
  <si>
    <t>14.2.17</t>
  </si>
  <si>
    <t>14.2.18</t>
  </si>
  <si>
    <t>14.2.19</t>
  </si>
  <si>
    <t>14.2.20</t>
  </si>
  <si>
    <t>14.2.21</t>
  </si>
  <si>
    <t>14.2.22</t>
  </si>
  <si>
    <t>14.2.23</t>
  </si>
  <si>
    <t>14.2.24</t>
  </si>
  <si>
    <t>14.2.25</t>
  </si>
  <si>
    <t>14.2.26</t>
  </si>
  <si>
    <t>14.2.27</t>
  </si>
  <si>
    <t>14.2.28</t>
  </si>
  <si>
    <t>14.2.29</t>
  </si>
  <si>
    <t>14.2.30</t>
  </si>
  <si>
    <t>14.2.31</t>
  </si>
  <si>
    <t>14.2.32</t>
  </si>
  <si>
    <t>14.2.33</t>
  </si>
  <si>
    <t>14.2.34</t>
  </si>
  <si>
    <t>14.2.35</t>
  </si>
  <si>
    <t>14.2.36</t>
  </si>
  <si>
    <t>14.2.37</t>
  </si>
  <si>
    <t>14.2.38</t>
  </si>
  <si>
    <t>14.2.39</t>
  </si>
  <si>
    <t>14.2.40</t>
  </si>
  <si>
    <t>14.2.41</t>
  </si>
  <si>
    <t>14.2.42</t>
  </si>
  <si>
    <t>14.2.43</t>
  </si>
  <si>
    <t>14.2.44</t>
  </si>
  <si>
    <t>14.2.45</t>
  </si>
  <si>
    <t>14.2.46</t>
  </si>
  <si>
    <t>14.2.47</t>
  </si>
  <si>
    <t>14.2.48</t>
  </si>
  <si>
    <t>14.2.49</t>
  </si>
  <si>
    <t>14.2.50</t>
  </si>
  <si>
    <t>14.2.51</t>
  </si>
  <si>
    <t>14.2.52</t>
  </si>
  <si>
    <t>14.2.53</t>
  </si>
  <si>
    <t>14.2.54</t>
  </si>
  <si>
    <t>14.2.55</t>
  </si>
  <si>
    <t>14.2.56</t>
  </si>
  <si>
    <t>14.2.57</t>
  </si>
  <si>
    <t>14.2.58</t>
  </si>
  <si>
    <t>14.2.59</t>
  </si>
  <si>
    <t>14.2.60</t>
  </si>
  <si>
    <t>14.2.61</t>
  </si>
  <si>
    <t>14.2.62</t>
  </si>
  <si>
    <t>14.2.63</t>
  </si>
  <si>
    <t>14.2.64</t>
  </si>
  <si>
    <t>14.2.65</t>
  </si>
  <si>
    <t>14.2.66</t>
  </si>
  <si>
    <t>14.2.67</t>
  </si>
  <si>
    <t>14.2.68</t>
  </si>
  <si>
    <t>14.2.69</t>
  </si>
  <si>
    <t>14.2.70</t>
  </si>
  <si>
    <t>14.2.71</t>
  </si>
  <si>
    <t>14.3</t>
  </si>
  <si>
    <t>14.3.1</t>
  </si>
  <si>
    <t>14.3.2</t>
  </si>
  <si>
    <t>14.3.3</t>
  </si>
  <si>
    <t>14.3.4</t>
  </si>
  <si>
    <t>14.3.5</t>
  </si>
  <si>
    <t>14.3.6</t>
  </si>
  <si>
    <t>14.3.7</t>
  </si>
  <si>
    <t>14.3.8</t>
  </si>
  <si>
    <t>14.3.9</t>
  </si>
  <si>
    <t>14.3.10</t>
  </si>
  <si>
    <t>14.3.11</t>
  </si>
  <si>
    <t>14.3.12</t>
  </si>
  <si>
    <t>14.3.13</t>
  </si>
  <si>
    <t>14.3.14</t>
  </si>
  <si>
    <t>14.3.15</t>
  </si>
  <si>
    <t>14.4</t>
  </si>
  <si>
    <t>14.4.1</t>
  </si>
  <si>
    <t>14.4.2</t>
  </si>
  <si>
    <t>14.4.3</t>
  </si>
  <si>
    <t>14.4.4</t>
  </si>
  <si>
    <t>14.4.5</t>
  </si>
  <si>
    <t>14.4.6</t>
  </si>
  <si>
    <t>14.4.7</t>
  </si>
  <si>
    <t>14.4.8</t>
  </si>
  <si>
    <t>14.4.9</t>
  </si>
  <si>
    <t>14.4.10</t>
  </si>
  <si>
    <t>14.4.11</t>
  </si>
  <si>
    <t>14.4.12</t>
  </si>
  <si>
    <t>14.4.13</t>
  </si>
  <si>
    <t>14.4.14</t>
  </si>
  <si>
    <t>14.4.15</t>
  </si>
  <si>
    <t>14.4.16</t>
  </si>
  <si>
    <t>14.4.17</t>
  </si>
  <si>
    <t>14.4.18</t>
  </si>
  <si>
    <t>14.4.19</t>
  </si>
  <si>
    <t>14.4.20</t>
  </si>
  <si>
    <t>14.4.21</t>
  </si>
  <si>
    <t>14.4.22</t>
  </si>
  <si>
    <t>15</t>
  </si>
  <si>
    <t>15.1</t>
  </si>
  <si>
    <t>15.1.1</t>
  </si>
  <si>
    <t>15.1.2</t>
  </si>
  <si>
    <t>15.1.3</t>
  </si>
  <si>
    <t>15.1.4</t>
  </si>
  <si>
    <t>15.1.5</t>
  </si>
  <si>
    <t>15.1.6</t>
  </si>
  <si>
    <t>15.1.7</t>
  </si>
  <si>
    <t>15.1.8</t>
  </si>
  <si>
    <t>15.1.9</t>
  </si>
  <si>
    <t>15.1.10</t>
  </si>
  <si>
    <t>15.1.11</t>
  </si>
  <si>
    <t>15.1.12</t>
  </si>
  <si>
    <t>15.1.13</t>
  </si>
  <si>
    <t>15.1.14</t>
  </si>
  <si>
    <t>15.1.15</t>
  </si>
  <si>
    <t>15.1.16</t>
  </si>
  <si>
    <t>15.1.17</t>
  </si>
  <si>
    <t>15.1.18</t>
  </si>
  <si>
    <t>15.1.19</t>
  </si>
  <si>
    <t>15.1.20</t>
  </si>
  <si>
    <t>15.1.21</t>
  </si>
  <si>
    <t>15.1.22</t>
  </si>
  <si>
    <t>15.1.23</t>
  </si>
  <si>
    <t>15.1.24</t>
  </si>
  <si>
    <t>15.1.25</t>
  </si>
  <si>
    <t>15.1.26</t>
  </si>
  <si>
    <t>15.1.27</t>
  </si>
  <si>
    <t>15.1.28</t>
  </si>
  <si>
    <t>15.1.29</t>
  </si>
  <si>
    <t>15.1.30</t>
  </si>
  <si>
    <t>15.1.31</t>
  </si>
  <si>
    <t>15.1.32</t>
  </si>
  <si>
    <t>15.1.33</t>
  </si>
  <si>
    <t>15.1.34</t>
  </si>
  <si>
    <t>15.1.35</t>
  </si>
  <si>
    <t>15.1.36</t>
  </si>
  <si>
    <t>15.1.37</t>
  </si>
  <si>
    <t>15.1.38</t>
  </si>
  <si>
    <t>15.1.39</t>
  </si>
  <si>
    <t>15.1.40</t>
  </si>
  <si>
    <t>15.1.41</t>
  </si>
  <si>
    <t>15.1.42</t>
  </si>
  <si>
    <t>15.1.43</t>
  </si>
  <si>
    <t>15.1.44</t>
  </si>
  <si>
    <t>15.1.45</t>
  </si>
  <si>
    <t>15.1.46</t>
  </si>
  <si>
    <t>15.1.47</t>
  </si>
  <si>
    <t>15.1.48</t>
  </si>
  <si>
    <t>15.1.49</t>
  </si>
  <si>
    <t>15.1.50</t>
  </si>
  <si>
    <t>15.1.51</t>
  </si>
  <si>
    <t>15.1.52</t>
  </si>
  <si>
    <t>15.1.53</t>
  </si>
  <si>
    <t>15.1.54</t>
  </si>
  <si>
    <t>15.1.55</t>
  </si>
  <si>
    <t>15.1.56</t>
  </si>
  <si>
    <t>15.1.57</t>
  </si>
  <si>
    <t>15.1.58</t>
  </si>
  <si>
    <t>15.1.59</t>
  </si>
  <si>
    <t>15.1.60</t>
  </si>
  <si>
    <t>15.1.61</t>
  </si>
  <si>
    <t>15.1.62</t>
  </si>
  <si>
    <t>15.1.63</t>
  </si>
  <si>
    <t>15.1.64</t>
  </si>
  <si>
    <t>15.1.65</t>
  </si>
  <si>
    <t>15.1.66</t>
  </si>
  <si>
    <t>15.1.67</t>
  </si>
  <si>
    <t>15.1.68</t>
  </si>
  <si>
    <t>15.1.69</t>
  </si>
  <si>
    <t>15.1.70</t>
  </si>
  <si>
    <t>15.1.71</t>
  </si>
  <si>
    <t>15.1.72</t>
  </si>
  <si>
    <t>15.1.73</t>
  </si>
  <si>
    <t>15.1.74</t>
  </si>
  <si>
    <t>15.1.75</t>
  </si>
  <si>
    <t>15.1.76</t>
  </si>
  <si>
    <t>15.1.77</t>
  </si>
  <si>
    <t>15.1.78</t>
  </si>
  <si>
    <t>15.1.79</t>
  </si>
  <si>
    <t>15.1.80</t>
  </si>
  <si>
    <t>15.1.81</t>
  </si>
  <si>
    <t>15.1.82</t>
  </si>
  <si>
    <t>15.1.83</t>
  </si>
  <si>
    <t>15.1.84</t>
  </si>
  <si>
    <t>15.1.85</t>
  </si>
  <si>
    <t>15.1.86</t>
  </si>
  <si>
    <t>15.1.87</t>
  </si>
  <si>
    <t>15.1.88</t>
  </si>
  <si>
    <t>15.1.89</t>
  </si>
  <si>
    <t>15.1.90</t>
  </si>
  <si>
    <t>15.1.91</t>
  </si>
  <si>
    <t>15.2</t>
  </si>
  <si>
    <t>15.2.1</t>
  </si>
  <si>
    <t>15.2.2</t>
  </si>
  <si>
    <t>15.2.3</t>
  </si>
  <si>
    <t>15.2.4</t>
  </si>
  <si>
    <t>15.2.5</t>
  </si>
  <si>
    <t>15.2.6</t>
  </si>
  <si>
    <t>15.2.7</t>
  </si>
  <si>
    <t>15.2.8</t>
  </si>
  <si>
    <t>15.2.9</t>
  </si>
  <si>
    <t>15.2.10</t>
  </si>
  <si>
    <t>15.2.11</t>
  </si>
  <si>
    <t>15.2.12</t>
  </si>
  <si>
    <t>15.2.13</t>
  </si>
  <si>
    <t>15.2.14</t>
  </si>
  <si>
    <t>15.2.15</t>
  </si>
  <si>
    <t>15.2.16</t>
  </si>
  <si>
    <t>15.2.17</t>
  </si>
  <si>
    <t>15.2.18</t>
  </si>
  <si>
    <t>15.2.19</t>
  </si>
  <si>
    <t>15.2.20</t>
  </si>
  <si>
    <t>15.2.21</t>
  </si>
  <si>
    <t>15.2.22</t>
  </si>
  <si>
    <t>15.2.23</t>
  </si>
  <si>
    <t>15.2.24</t>
  </si>
  <si>
    <t>15.2.25</t>
  </si>
  <si>
    <t>15.2.26</t>
  </si>
  <si>
    <t>15.2.27</t>
  </si>
  <si>
    <t>15.2.28</t>
  </si>
  <si>
    <t>15.2.29</t>
  </si>
  <si>
    <t>15.2.30</t>
  </si>
  <si>
    <t>16</t>
  </si>
  <si>
    <t>16.1</t>
  </si>
  <si>
    <t>16.1.1</t>
  </si>
  <si>
    <t>16.1.2</t>
  </si>
  <si>
    <t>16.1.3</t>
  </si>
  <si>
    <t>16.1.4</t>
  </si>
  <si>
    <t>16.1.5</t>
  </si>
  <si>
    <t>16.1.6</t>
  </si>
  <si>
    <t>16.1.7</t>
  </si>
  <si>
    <t>16.1.8</t>
  </si>
  <si>
    <t>16.1.9</t>
  </si>
  <si>
    <t>16.1.10</t>
  </si>
  <si>
    <t>16.1.11</t>
  </si>
  <si>
    <t>16.1.12</t>
  </si>
  <si>
    <t>16.1.13</t>
  </si>
  <si>
    <t>16.1.14</t>
  </si>
  <si>
    <t>16.1.15</t>
  </si>
  <si>
    <t>16.1.16</t>
  </si>
  <si>
    <t>16.1.17</t>
  </si>
  <si>
    <t>16.1.18</t>
  </si>
  <si>
    <t>16.1.19</t>
  </si>
  <si>
    <t>16.1.20</t>
  </si>
  <si>
    <t>16.1.21</t>
  </si>
  <si>
    <t>16.1.22</t>
  </si>
  <si>
    <t>16.1.23</t>
  </si>
  <si>
    <t>16.1.24</t>
  </si>
  <si>
    <t>16.1.25</t>
  </si>
  <si>
    <t>16.1.26</t>
  </si>
  <si>
    <t>16.1.27</t>
  </si>
  <si>
    <t>16.1.28</t>
  </si>
  <si>
    <t>16.1.29</t>
  </si>
  <si>
    <t>16.1.30</t>
  </si>
  <si>
    <t>16.1.31</t>
  </si>
  <si>
    <t>16.1.32</t>
  </si>
  <si>
    <t>16.1.33</t>
  </si>
  <si>
    <t>16.1.34</t>
  </si>
  <si>
    <t>16.1.35</t>
  </si>
  <si>
    <t>16.1.36</t>
  </si>
  <si>
    <t>16.1.37</t>
  </si>
  <si>
    <t>16.1.38</t>
  </si>
  <si>
    <t>16.1.39</t>
  </si>
  <si>
    <t>16.1.40</t>
  </si>
  <si>
    <t>16.1.41</t>
  </si>
  <si>
    <t>16.1.42</t>
  </si>
  <si>
    <t>16.1.43</t>
  </si>
  <si>
    <t>16.1.44</t>
  </si>
  <si>
    <t>16.1.45</t>
  </si>
  <si>
    <t>16.1.46</t>
  </si>
  <si>
    <t>16.1.47</t>
  </si>
  <si>
    <t>16.1.48</t>
  </si>
  <si>
    <t>16.1.49</t>
  </si>
  <si>
    <t>16.1.50</t>
  </si>
  <si>
    <t>16.2</t>
  </si>
  <si>
    <t>16.2.1</t>
  </si>
  <si>
    <t>16.2.2</t>
  </si>
  <si>
    <t>16.2.3</t>
  </si>
  <si>
    <t>16.2.4</t>
  </si>
  <si>
    <t>16.2.5</t>
  </si>
  <si>
    <t>16.2.6</t>
  </si>
  <si>
    <t>16.2.7</t>
  </si>
  <si>
    <t>16.2.8</t>
  </si>
  <si>
    <t>16.2.9</t>
  </si>
  <si>
    <t>16.2.10</t>
  </si>
  <si>
    <t>16.2.11</t>
  </si>
  <si>
    <t>16.2.12</t>
  </si>
  <si>
    <t>16.2.13</t>
  </si>
  <si>
    <t>16.2.14</t>
  </si>
  <si>
    <t>16.2.15</t>
  </si>
  <si>
    <t>16.2.16</t>
  </si>
  <si>
    <t>16.2.17</t>
  </si>
  <si>
    <t>16.2.18</t>
  </si>
  <si>
    <t>16.2.19</t>
  </si>
  <si>
    <t>16.2.20</t>
  </si>
  <si>
    <t>16.2.21</t>
  </si>
  <si>
    <t>16.2.22</t>
  </si>
  <si>
    <t>16.2.23</t>
  </si>
  <si>
    <t>16.2.24</t>
  </si>
  <si>
    <t>16.2.25</t>
  </si>
  <si>
    <t>16.2.26</t>
  </si>
  <si>
    <t>16.2.27</t>
  </si>
  <si>
    <t>16.2.28</t>
  </si>
  <si>
    <t>16.2.29</t>
  </si>
  <si>
    <t>16.2.30</t>
  </si>
  <si>
    <t>16.2.31</t>
  </si>
  <si>
    <t>16.2.32</t>
  </si>
  <si>
    <t>16.2.33</t>
  </si>
  <si>
    <t>16.2.34</t>
  </si>
  <si>
    <t>16.2.35</t>
  </si>
  <si>
    <t>16.2.36</t>
  </si>
  <si>
    <t>16.2.37</t>
  </si>
  <si>
    <t>16.2.38</t>
  </si>
  <si>
    <t>16.2.39</t>
  </si>
  <si>
    <t>16.2.40</t>
  </si>
  <si>
    <t>16.2.41</t>
  </si>
  <si>
    <t>16.2.42</t>
  </si>
  <si>
    <t>16.2.43</t>
  </si>
  <si>
    <t>16.2.44</t>
  </si>
  <si>
    <t>16.2.45</t>
  </si>
  <si>
    <t>16.2.46</t>
  </si>
  <si>
    <t>16.2.47</t>
  </si>
  <si>
    <t>16.2.48</t>
  </si>
  <si>
    <t>16.2.49</t>
  </si>
  <si>
    <t>16.2.50</t>
  </si>
  <si>
    <t>16.2.51</t>
  </si>
  <si>
    <t>16.2.52</t>
  </si>
  <si>
    <t>16.2.53</t>
  </si>
  <si>
    <t>16.2.54</t>
  </si>
  <si>
    <t>16.2.55</t>
  </si>
  <si>
    <t>16.2.56</t>
  </si>
  <si>
    <t>16.2.57</t>
  </si>
  <si>
    <t>16.2.58</t>
  </si>
  <si>
    <t>16.2.59</t>
  </si>
  <si>
    <t>16.2.60</t>
  </si>
  <si>
    <t>16.2.61</t>
  </si>
  <si>
    <t>16.2.62</t>
  </si>
  <si>
    <t>16.2.63</t>
  </si>
  <si>
    <t>16.2.64</t>
  </si>
  <si>
    <t>16.2.65</t>
  </si>
  <si>
    <t>16.2.66</t>
  </si>
  <si>
    <t>16.2.67</t>
  </si>
  <si>
    <t>16.2.68</t>
  </si>
  <si>
    <t>16.2.69</t>
  </si>
  <si>
    <t>16.2.70</t>
  </si>
  <si>
    <t>16.2.71</t>
  </si>
  <si>
    <t>16.2.72</t>
  </si>
  <si>
    <t>16.2.73</t>
  </si>
  <si>
    <t>16.2.74</t>
  </si>
  <si>
    <t>16.2.75</t>
  </si>
  <si>
    <t>16.2.76</t>
  </si>
  <si>
    <t>16.2.77</t>
  </si>
  <si>
    <t>16.2.78</t>
  </si>
  <si>
    <t>16.2.79</t>
  </si>
  <si>
    <t>16.2.80</t>
  </si>
  <si>
    <t>16.2.81</t>
  </si>
  <si>
    <t>16.2.82</t>
  </si>
  <si>
    <t>16.2.83</t>
  </si>
  <si>
    <t>16.2.84</t>
  </si>
  <si>
    <t>16.2.85</t>
  </si>
  <si>
    <t>16.2.86</t>
  </si>
  <si>
    <t>16.2.87</t>
  </si>
  <si>
    <t>16.2.88</t>
  </si>
  <si>
    <t>16.2.89</t>
  </si>
  <si>
    <t>16.2.90</t>
  </si>
  <si>
    <t>16.2.91</t>
  </si>
  <si>
    <t>16.2.92</t>
  </si>
  <si>
    <t>16.2.93</t>
  </si>
  <si>
    <t>16.2.94</t>
  </si>
  <si>
    <t>16.2.95</t>
  </si>
  <si>
    <t>16.2.96</t>
  </si>
  <si>
    <t>16.2.97</t>
  </si>
  <si>
    <t>16.2.98</t>
  </si>
  <si>
    <t>16.2.99</t>
  </si>
  <si>
    <t>16.2.100</t>
  </si>
  <si>
    <t>16.2.101</t>
  </si>
  <si>
    <t>16.2.102</t>
  </si>
  <si>
    <t>16.2.103</t>
  </si>
  <si>
    <t>16.2.104</t>
  </si>
  <si>
    <t>16.2.105</t>
  </si>
  <si>
    <t>16.2.106</t>
  </si>
  <si>
    <t>16.2.107</t>
  </si>
  <si>
    <t>16.2.108</t>
  </si>
  <si>
    <t>16.2.109</t>
  </si>
  <si>
    <t>16.2.110</t>
  </si>
  <si>
    <t>16.2.111</t>
  </si>
  <si>
    <t>16.2.112</t>
  </si>
  <si>
    <t>16.2.113</t>
  </si>
  <si>
    <t>16.2.114</t>
  </si>
  <si>
    <t>16.2.115</t>
  </si>
  <si>
    <t>16.2.116</t>
  </si>
  <si>
    <t>16.2.117</t>
  </si>
  <si>
    <t>16.2.118</t>
  </si>
  <si>
    <t>16.2.119</t>
  </si>
  <si>
    <t>16.2.120</t>
  </si>
  <si>
    <t>16.2.121</t>
  </si>
  <si>
    <t>16.2.122</t>
  </si>
  <si>
    <t>16.2.123</t>
  </si>
  <si>
    <t>16.2.124</t>
  </si>
  <si>
    <t>16.2.125</t>
  </si>
  <si>
    <t>16.2.126</t>
  </si>
  <si>
    <t>16.2.127</t>
  </si>
  <si>
    <t>16.2.128</t>
  </si>
  <si>
    <t>16.2.129</t>
  </si>
  <si>
    <t>16.2.130</t>
  </si>
  <si>
    <t>16.2.131</t>
  </si>
  <si>
    <t>16.2.132</t>
  </si>
  <si>
    <t>16.2.133</t>
  </si>
  <si>
    <t>16.2.134</t>
  </si>
  <si>
    <t>16.2.135</t>
  </si>
  <si>
    <t>16.2.136</t>
  </si>
  <si>
    <t>16.2.137</t>
  </si>
  <si>
    <t>16.2.138</t>
  </si>
  <si>
    <t>16.2.139</t>
  </si>
  <si>
    <t>16.2.140</t>
  </si>
  <si>
    <t>16.2.141</t>
  </si>
  <si>
    <t>16.2.142</t>
  </si>
  <si>
    <t>16.2.143</t>
  </si>
  <si>
    <t>16.2.144</t>
  </si>
  <si>
    <t>16.2.145</t>
  </si>
  <si>
    <t>16.2.146</t>
  </si>
  <si>
    <t>16.2.147</t>
  </si>
  <si>
    <t>16.2.148</t>
  </si>
  <si>
    <t>16.2.149</t>
  </si>
  <si>
    <t>16.2.150</t>
  </si>
  <si>
    <t>16.2.151</t>
  </si>
  <si>
    <t>16.2.152</t>
  </si>
  <si>
    <t>16.2.153</t>
  </si>
  <si>
    <t>16.2.154</t>
  </si>
  <si>
    <t>16.2.155</t>
  </si>
  <si>
    <t>16.2.156</t>
  </si>
  <si>
    <t>16.2.157</t>
  </si>
  <si>
    <t>16.2.158</t>
  </si>
  <si>
    <t>16.2.159</t>
  </si>
  <si>
    <t>16.2.160</t>
  </si>
  <si>
    <t>16.2.161</t>
  </si>
  <si>
    <t>16.2.162</t>
  </si>
  <si>
    <t>16.2.163</t>
  </si>
  <si>
    <t>16.2.164</t>
  </si>
  <si>
    <t>16.2.165</t>
  </si>
  <si>
    <t>16.2.166</t>
  </si>
  <si>
    <t>16.2.167</t>
  </si>
  <si>
    <t>16.2.168</t>
  </si>
  <si>
    <t>16.3</t>
  </si>
  <si>
    <t>16.3.1</t>
  </si>
  <si>
    <t>16.3.2</t>
  </si>
  <si>
    <t>16.3.3</t>
  </si>
  <si>
    <t>16.3.4</t>
  </si>
  <si>
    <t>16.3.5</t>
  </si>
  <si>
    <t>16.3.6</t>
  </si>
  <si>
    <t>16.3.7</t>
  </si>
  <si>
    <t>16.3.8</t>
  </si>
  <si>
    <t>16.3.9</t>
  </si>
  <si>
    <t>16.3.10</t>
  </si>
  <si>
    <t>16.3.11</t>
  </si>
  <si>
    <t>16.3.12</t>
  </si>
  <si>
    <t>16.3.13</t>
  </si>
  <si>
    <t>16.3.14</t>
  </si>
  <si>
    <t>16.3.15</t>
  </si>
  <si>
    <t>16.3.16</t>
  </si>
  <si>
    <t>16.3.17</t>
  </si>
  <si>
    <t>16.3.18</t>
  </si>
  <si>
    <t>16.3.19</t>
  </si>
  <si>
    <t>16.3.20</t>
  </si>
  <si>
    <t>16.3.21</t>
  </si>
  <si>
    <t>16.3.22</t>
  </si>
  <si>
    <t>16.3.23</t>
  </si>
  <si>
    <t>16.3.24</t>
  </si>
  <si>
    <t>16.3.25</t>
  </si>
  <si>
    <t>16.3.26</t>
  </si>
  <si>
    <t>16.3.27</t>
  </si>
  <si>
    <t>16.3.28</t>
  </si>
  <si>
    <t>16.3.29</t>
  </si>
  <si>
    <t>16.3.30</t>
  </si>
  <si>
    <t>16.3.31</t>
  </si>
  <si>
    <t>16.3.32</t>
  </si>
  <si>
    <t>16.3.33</t>
  </si>
  <si>
    <t>16.3.34</t>
  </si>
  <si>
    <t>16.3.35</t>
  </si>
  <si>
    <t>16.3.36</t>
  </si>
  <si>
    <t>16.3.37</t>
  </si>
  <si>
    <t>16.3.38</t>
  </si>
  <si>
    <t>16.3.39</t>
  </si>
  <si>
    <t>16.3.40</t>
  </si>
  <si>
    <t>16.3.41</t>
  </si>
  <si>
    <t>16.3.42</t>
  </si>
  <si>
    <t>16.3.43</t>
  </si>
  <si>
    <t>16.3.44</t>
  </si>
  <si>
    <t>16.3.45</t>
  </si>
  <si>
    <t>16.3.46</t>
  </si>
  <si>
    <t>16.3.47</t>
  </si>
  <si>
    <t>16.3.48</t>
  </si>
  <si>
    <t>16.3.49</t>
  </si>
  <si>
    <t>16.3.50</t>
  </si>
  <si>
    <t>16.3.51</t>
  </si>
  <si>
    <t>16.3.52</t>
  </si>
  <si>
    <t>16.3.53</t>
  </si>
  <si>
    <t>16.3.54</t>
  </si>
  <si>
    <t>16.3.55</t>
  </si>
  <si>
    <t>16.3.56</t>
  </si>
  <si>
    <t>16.3.57</t>
  </si>
  <si>
    <t>16.3.58</t>
  </si>
  <si>
    <t>16.3.59</t>
  </si>
  <si>
    <t>16.3.60</t>
  </si>
  <si>
    <t>16.3.61</t>
  </si>
  <si>
    <t>16.3.62</t>
  </si>
  <si>
    <t>16.3.63</t>
  </si>
  <si>
    <t>16.3.64</t>
  </si>
  <si>
    <t>16.3.65</t>
  </si>
  <si>
    <t>16.3.66</t>
  </si>
  <si>
    <t>16.3.67</t>
  </si>
  <si>
    <t>16.3.68</t>
  </si>
  <si>
    <t>16.3.69</t>
  </si>
  <si>
    <t>16.3.70</t>
  </si>
  <si>
    <t>16.3.71</t>
  </si>
  <si>
    <t>16.3.72</t>
  </si>
  <si>
    <t>16.3.73</t>
  </si>
  <si>
    <t>16.3.74</t>
  </si>
  <si>
    <t>16.3.75</t>
  </si>
  <si>
    <t>16.3.76</t>
  </si>
  <si>
    <t>16.3.77</t>
  </si>
  <si>
    <t>16.3.78</t>
  </si>
  <si>
    <t>16.3.79</t>
  </si>
  <si>
    <t>16.3.80</t>
  </si>
  <si>
    <t>16.3.81</t>
  </si>
  <si>
    <t>16.3.82</t>
  </si>
  <si>
    <t>16.3.83</t>
  </si>
  <si>
    <t>16.3.84</t>
  </si>
  <si>
    <t>16.3.85</t>
  </si>
  <si>
    <t>16.3.86</t>
  </si>
  <si>
    <t>16.3.87</t>
  </si>
  <si>
    <t>16.3.88</t>
  </si>
  <si>
    <t>16.3.89</t>
  </si>
  <si>
    <t>16.3.90</t>
  </si>
  <si>
    <t>16.3.91</t>
  </si>
  <si>
    <t>16.3.92</t>
  </si>
  <si>
    <t>16.3.93</t>
  </si>
  <si>
    <t>16.3.94</t>
  </si>
  <si>
    <t>16.3.95</t>
  </si>
  <si>
    <t>16.3.96</t>
  </si>
  <si>
    <t>16.3.97</t>
  </si>
  <si>
    <t>16.3.98</t>
  </si>
  <si>
    <t>16.3.99</t>
  </si>
  <si>
    <t>16.3.100</t>
  </si>
  <si>
    <t>16.3.101</t>
  </si>
  <si>
    <t>16.3.102</t>
  </si>
  <si>
    <t>16.3.103</t>
  </si>
  <si>
    <t>16.3.104</t>
  </si>
  <si>
    <t>16.3.105</t>
  </si>
  <si>
    <t>16.3.106</t>
  </si>
  <si>
    <t>16.3.107</t>
  </si>
  <si>
    <t>16.3.108</t>
  </si>
  <si>
    <t>16.3.109</t>
  </si>
  <si>
    <t>16.3.110</t>
  </si>
  <si>
    <t>16.3.111</t>
  </si>
  <si>
    <t>16.3.112</t>
  </si>
  <si>
    <t>16.3.113</t>
  </si>
  <si>
    <t>16.3.114</t>
  </si>
  <si>
    <t>16.3.115</t>
  </si>
  <si>
    <t>16.3.116</t>
  </si>
  <si>
    <t>16.3.117</t>
  </si>
  <si>
    <t>16.3.118</t>
  </si>
  <si>
    <t>16.3.119</t>
  </si>
  <si>
    <t>16.3.120</t>
  </si>
  <si>
    <t>16.3.121</t>
  </si>
  <si>
    <t>16.3.122</t>
  </si>
  <si>
    <t>16.3.123</t>
  </si>
  <si>
    <t>16.3.124</t>
  </si>
  <si>
    <t>16.3.125</t>
  </si>
  <si>
    <t>16.3.126</t>
  </si>
  <si>
    <t>16.3.127</t>
  </si>
  <si>
    <t>16.3.128</t>
  </si>
  <si>
    <t>16.3.129</t>
  </si>
  <si>
    <t>16.3.130</t>
  </si>
  <si>
    <t>16.3.131</t>
  </si>
  <si>
    <t>16.3.132</t>
  </si>
  <si>
    <t>16.3.133</t>
  </si>
  <si>
    <t>16.3.134</t>
  </si>
  <si>
    <t>16.3.135</t>
  </si>
  <si>
    <t>16.3.136</t>
  </si>
  <si>
    <t>16.3.137</t>
  </si>
  <si>
    <t>16.3.138</t>
  </si>
  <si>
    <t>16.3.139</t>
  </si>
  <si>
    <t>16.3.140</t>
  </si>
  <si>
    <t>16.3.141</t>
  </si>
  <si>
    <t>16.3.142</t>
  </si>
  <si>
    <t>16.3.143</t>
  </si>
  <si>
    <t>16.3.144</t>
  </si>
  <si>
    <t>16.3.145</t>
  </si>
  <si>
    <t>16.3.146</t>
  </si>
  <si>
    <t>16.3.147</t>
  </si>
  <si>
    <t>16.3.148</t>
  </si>
  <si>
    <t>16.3.149</t>
  </si>
  <si>
    <t>16.3.150</t>
  </si>
  <si>
    <t>16.3.151</t>
  </si>
  <si>
    <t>16.3.152</t>
  </si>
  <si>
    <t>16.3.153</t>
  </si>
  <si>
    <t>16.3.154</t>
  </si>
  <si>
    <t>16.3.155</t>
  </si>
  <si>
    <t>16.3.156</t>
  </si>
  <si>
    <t>16.3.157</t>
  </si>
  <si>
    <t>16.3.158</t>
  </si>
  <si>
    <t>16.3.159</t>
  </si>
  <si>
    <t>16.3.160</t>
  </si>
  <si>
    <t>16.3.161</t>
  </si>
  <si>
    <t>16.3.162</t>
  </si>
  <si>
    <t>16.3.163</t>
  </si>
  <si>
    <t>16.3.164</t>
  </si>
  <si>
    <t>16.3.165</t>
  </si>
  <si>
    <t>16.3.166</t>
  </si>
  <si>
    <t>16.3.167</t>
  </si>
  <si>
    <t>16.3.168</t>
  </si>
  <si>
    <t>16.3.169</t>
  </si>
  <si>
    <t>16.3.170</t>
  </si>
  <si>
    <t>16.3.171</t>
  </si>
  <si>
    <t>16.3.172</t>
  </si>
  <si>
    <t>16.3.173</t>
  </si>
  <si>
    <t>16.3.174</t>
  </si>
  <si>
    <t>16.3.175</t>
  </si>
  <si>
    <t>16.3.176</t>
  </si>
  <si>
    <t>16.3.177</t>
  </si>
  <si>
    <t>16.3.178</t>
  </si>
  <si>
    <t>16.3.179</t>
  </si>
  <si>
    <t>16.3.180</t>
  </si>
  <si>
    <t>16.3.181</t>
  </si>
  <si>
    <t>16.3.182</t>
  </si>
  <si>
    <t>16.3.183</t>
  </si>
  <si>
    <t>16.3.184</t>
  </si>
  <si>
    <t>16.3.185</t>
  </si>
  <si>
    <t>16.3.186</t>
  </si>
  <si>
    <t>16.3.187</t>
  </si>
  <si>
    <t>16.3.188</t>
  </si>
  <si>
    <t>16.3.189</t>
  </si>
  <si>
    <t>16.3.190</t>
  </si>
  <si>
    <t>16.3.191</t>
  </si>
  <si>
    <t>16.3.192</t>
  </si>
  <si>
    <t>16.3.193</t>
  </si>
  <si>
    <t>16.3.194</t>
  </si>
  <si>
    <t>16.3.195</t>
  </si>
  <si>
    <t>16.3.196</t>
  </si>
  <si>
    <t>16.3.197</t>
  </si>
  <si>
    <t>16.3.198</t>
  </si>
  <si>
    <t>16.3.199</t>
  </si>
  <si>
    <t>16.3.200</t>
  </si>
  <si>
    <t>16.3.201</t>
  </si>
  <si>
    <t>16.3.202</t>
  </si>
  <si>
    <t>16.3.203</t>
  </si>
  <si>
    <t>16.3.204</t>
  </si>
  <si>
    <t>16.3.205</t>
  </si>
  <si>
    <t>16.3.206</t>
  </si>
  <si>
    <t>16.3.207</t>
  </si>
  <si>
    <t>16.3.208</t>
  </si>
  <si>
    <t>16.3.209</t>
  </si>
  <si>
    <t>16.3.210</t>
  </si>
  <si>
    <t>16.3.211</t>
  </si>
  <si>
    <t>16.3.212</t>
  </si>
  <si>
    <t>16.3.213</t>
  </si>
  <si>
    <t>16.3.214</t>
  </si>
  <si>
    <t>16.3.215</t>
  </si>
  <si>
    <t>16.3.216</t>
  </si>
  <si>
    <t>16.3.217</t>
  </si>
  <si>
    <t>16.3.218</t>
  </si>
  <si>
    <t>16.3.219</t>
  </si>
  <si>
    <t>16.3.220</t>
  </si>
  <si>
    <t>16.3.221</t>
  </si>
  <si>
    <t>16.3.222</t>
  </si>
  <si>
    <t>16.3.223</t>
  </si>
  <si>
    <t>16.3.224</t>
  </si>
  <si>
    <t>16.3.225</t>
  </si>
  <si>
    <t>16.3.226</t>
  </si>
  <si>
    <t>16.3.227</t>
  </si>
  <si>
    <t>16.3.228</t>
  </si>
  <si>
    <t>16.3.229</t>
  </si>
  <si>
    <t>16.3.230</t>
  </si>
  <si>
    <t>16.3.231</t>
  </si>
  <si>
    <t>16.3.232</t>
  </si>
  <si>
    <t>16.3.233</t>
  </si>
  <si>
    <t>16.3.234</t>
  </si>
  <si>
    <t>16.3.235</t>
  </si>
  <si>
    <t>16.3.236</t>
  </si>
  <si>
    <t>16.3.237</t>
  </si>
  <si>
    <t>16.3.238</t>
  </si>
  <si>
    <t>16.3.239</t>
  </si>
  <si>
    <t>16.3.240</t>
  </si>
  <si>
    <t>16.3.241</t>
  </si>
  <si>
    <t>16.3.242</t>
  </si>
  <si>
    <t>16.3.243</t>
  </si>
  <si>
    <t>16.3.244</t>
  </si>
  <si>
    <t>16.3.245</t>
  </si>
  <si>
    <t>16.3.246</t>
  </si>
  <si>
    <t>16.3.247</t>
  </si>
  <si>
    <t>16.3.248</t>
  </si>
  <si>
    <t>16.3.249</t>
  </si>
  <si>
    <t>16.3.250</t>
  </si>
  <si>
    <t>16.3.251</t>
  </si>
  <si>
    <t>16.3.252</t>
  </si>
  <si>
    <t>16.3.253</t>
  </si>
  <si>
    <t>16.3.254</t>
  </si>
  <si>
    <t>16.3.255</t>
  </si>
  <si>
    <t>16.3.256</t>
  </si>
  <si>
    <t>16.3.257</t>
  </si>
  <si>
    <t>16.3.258</t>
  </si>
  <si>
    <t>16.3.259</t>
  </si>
  <si>
    <t>16.3.260</t>
  </si>
  <si>
    <t>16.3.261</t>
  </si>
  <si>
    <t>16.3.262</t>
  </si>
  <si>
    <t>16.3.263</t>
  </si>
  <si>
    <t>16.3.264</t>
  </si>
  <si>
    <t>16.3.265</t>
  </si>
  <si>
    <t>16.3.266</t>
  </si>
  <si>
    <t>16.3.267</t>
  </si>
  <si>
    <t>16.3.268</t>
  </si>
  <si>
    <t>16.3.269</t>
  </si>
  <si>
    <t>16.3.270</t>
  </si>
  <si>
    <t>16.3.271</t>
  </si>
  <si>
    <t>16.3.272</t>
  </si>
  <si>
    <t>16.3.273</t>
  </si>
  <si>
    <t>16.3.274</t>
  </si>
  <si>
    <t>16.3.275</t>
  </si>
  <si>
    <t>16.3.276</t>
  </si>
  <si>
    <t>16.3.277</t>
  </si>
  <si>
    <t>16.3.278</t>
  </si>
  <si>
    <t>16.3.279</t>
  </si>
  <si>
    <t>16.3.280</t>
  </si>
  <si>
    <t>16.3.281</t>
  </si>
  <si>
    <t>16.3.282</t>
  </si>
  <si>
    <t>16.3.283</t>
  </si>
  <si>
    <t>16.3.284</t>
  </si>
  <si>
    <t>16.3.285</t>
  </si>
  <si>
    <t>16.3.286</t>
  </si>
  <si>
    <t>16.3.287</t>
  </si>
  <si>
    <t>16.3.288</t>
  </si>
  <si>
    <t>16.3.289</t>
  </si>
  <si>
    <t>16.3.290</t>
  </si>
  <si>
    <t>16.3.291</t>
  </si>
  <si>
    <t>16.3.292</t>
  </si>
  <si>
    <t>16.3.293</t>
  </si>
  <si>
    <t>16.3.294</t>
  </si>
  <si>
    <t>16.3.295</t>
  </si>
  <si>
    <t>16.3.296</t>
  </si>
  <si>
    <t>16.3.297</t>
  </si>
  <si>
    <t>16.3.298</t>
  </si>
  <si>
    <t>16.3.299</t>
  </si>
  <si>
    <t>16.3.300</t>
  </si>
  <si>
    <t>16.3.301</t>
  </si>
  <si>
    <t>16.3.302</t>
  </si>
  <si>
    <t>16.3.303</t>
  </si>
  <si>
    <t>16.3.304</t>
  </si>
  <si>
    <t>16.3.305</t>
  </si>
  <si>
    <t>16.3.306</t>
  </si>
  <si>
    <t>16.3.307</t>
  </si>
  <si>
    <t>16.3.308</t>
  </si>
  <si>
    <t>16.3.309</t>
  </si>
  <si>
    <t>16.3.310</t>
  </si>
  <si>
    <t>16.3.311</t>
  </si>
  <si>
    <t>16.3.312</t>
  </si>
  <si>
    <t>16.3.313</t>
  </si>
  <si>
    <t>16.3.314</t>
  </si>
  <si>
    <t>16.3.315</t>
  </si>
  <si>
    <t>16.3.316</t>
  </si>
  <si>
    <t>16.3.317</t>
  </si>
  <si>
    <t>16.3.318</t>
  </si>
  <si>
    <t>16.3.319</t>
  </si>
  <si>
    <t>16.3.320</t>
  </si>
  <si>
    <t>16.3.321</t>
  </si>
  <si>
    <t>16.3.322</t>
  </si>
  <si>
    <t>16.3.323</t>
  </si>
  <si>
    <t>16.3.324</t>
  </si>
  <si>
    <t>16.3.325</t>
  </si>
  <si>
    <t>16.3.326</t>
  </si>
  <si>
    <t>16.3.327</t>
  </si>
  <si>
    <t>16.3.328</t>
  </si>
  <si>
    <t>16.3.329</t>
  </si>
  <si>
    <t>16.3.330</t>
  </si>
  <si>
    <t>16.3.331</t>
  </si>
  <si>
    <t>16.3.332</t>
  </si>
  <si>
    <t>16.3.333</t>
  </si>
  <si>
    <t>16.3.334</t>
  </si>
  <si>
    <t>16.3.335</t>
  </si>
  <si>
    <t>16.3.336</t>
  </si>
  <si>
    <t>16.3.337</t>
  </si>
  <si>
    <t>16.3.338</t>
  </si>
  <si>
    <t>16.3.339</t>
  </si>
  <si>
    <t>16.3.340</t>
  </si>
  <si>
    <t>16.3.341</t>
  </si>
  <si>
    <t>16.3.342</t>
  </si>
  <si>
    <t>16.3.343</t>
  </si>
  <si>
    <t>16.3.344</t>
  </si>
  <si>
    <t>16.3.345</t>
  </si>
  <si>
    <t>16.3.346</t>
  </si>
  <si>
    <t>16.3.347</t>
  </si>
  <si>
    <t>16.3.348</t>
  </si>
  <si>
    <t>16.3.349</t>
  </si>
  <si>
    <t>16.3.350</t>
  </si>
  <si>
    <t>16.3.351</t>
  </si>
  <si>
    <t>16.3.352</t>
  </si>
  <si>
    <t>16.3.353</t>
  </si>
  <si>
    <t>16.3.354</t>
  </si>
  <si>
    <t>16.3.355</t>
  </si>
  <si>
    <t>16.3.356</t>
  </si>
  <si>
    <t>16.3.357</t>
  </si>
  <si>
    <t>16.3.358</t>
  </si>
  <si>
    <t>16.3.359</t>
  </si>
  <si>
    <t>16.3.360</t>
  </si>
  <si>
    <t>16.3.361</t>
  </si>
  <si>
    <t>16.3.362</t>
  </si>
  <si>
    <t>16.3.363</t>
  </si>
  <si>
    <t>16.3.364</t>
  </si>
  <si>
    <t>16.3.365</t>
  </si>
  <si>
    <t>16.3.366</t>
  </si>
  <si>
    <t>16.3.367</t>
  </si>
  <si>
    <t>16.3.368</t>
  </si>
  <si>
    <t>16.3.369</t>
  </si>
  <si>
    <t>16.3.370</t>
  </si>
  <si>
    <t>16.3.371</t>
  </si>
  <si>
    <t>16.3.372</t>
  </si>
  <si>
    <t>16.3.373</t>
  </si>
  <si>
    <t>16.3.374</t>
  </si>
  <si>
    <t>16.3.375</t>
  </si>
  <si>
    <t>16.3.376</t>
  </si>
  <si>
    <t>16.3.377</t>
  </si>
  <si>
    <t>16.3.378</t>
  </si>
  <si>
    <t>16.3.379</t>
  </si>
  <si>
    <t>16.3.380</t>
  </si>
  <si>
    <t>16.3.381</t>
  </si>
  <si>
    <t>16.3.382</t>
  </si>
  <si>
    <t>16.3.383</t>
  </si>
  <si>
    <t>16.3.384</t>
  </si>
  <si>
    <t>16.3.385</t>
  </si>
  <si>
    <t>16.3.386</t>
  </si>
  <si>
    <t>16.3.387</t>
  </si>
  <si>
    <t>16.4</t>
  </si>
  <si>
    <t>16.4.1</t>
  </si>
  <si>
    <t>16.4.2</t>
  </si>
  <si>
    <t>16.4.3</t>
  </si>
  <si>
    <t>16.4.4</t>
  </si>
  <si>
    <t>16.4.5</t>
  </si>
  <si>
    <t>16.4.6</t>
  </si>
  <si>
    <t>16.4.7</t>
  </si>
  <si>
    <t>16.4.8</t>
  </si>
  <si>
    <t>16.4.9</t>
  </si>
  <si>
    <t>16.4.10</t>
  </si>
  <si>
    <t>16.4.11</t>
  </si>
  <si>
    <t>16.5</t>
  </si>
  <si>
    <t>16.5.1</t>
  </si>
  <si>
    <t>16.5.2</t>
  </si>
  <si>
    <t>16.5.3</t>
  </si>
  <si>
    <t>16.5.4</t>
  </si>
  <si>
    <t>16.5.5</t>
  </si>
  <si>
    <t>16.5.6</t>
  </si>
  <si>
    <t>16.5.7</t>
  </si>
  <si>
    <t>16.5.8</t>
  </si>
  <si>
    <t>16.5.9</t>
  </si>
  <si>
    <t>16.5.10</t>
  </si>
  <si>
    <t>16.5.11</t>
  </si>
  <si>
    <t>16.5.12</t>
  </si>
  <si>
    <t>16.6</t>
  </si>
  <si>
    <t>16.6.1</t>
  </si>
  <si>
    <t>16.6.2</t>
  </si>
  <si>
    <t>16.6.3</t>
  </si>
  <si>
    <t>16.6.4</t>
  </si>
  <si>
    <t>16.6.5</t>
  </si>
  <si>
    <t>16.6.6</t>
  </si>
  <si>
    <t>16.6.7</t>
  </si>
  <si>
    <t>16.6.8</t>
  </si>
  <si>
    <t>16.6.9</t>
  </si>
  <si>
    <t>16.6.10</t>
  </si>
  <si>
    <t>16.6.11</t>
  </si>
  <si>
    <t>16.6.12</t>
  </si>
  <si>
    <t>16.6.13</t>
  </si>
  <si>
    <t>16.6.14</t>
  </si>
  <si>
    <t>16.7</t>
  </si>
  <si>
    <t>16.7.1</t>
  </si>
  <si>
    <t>16.7.2</t>
  </si>
  <si>
    <t>16.7.3</t>
  </si>
  <si>
    <t>16.7.4</t>
  </si>
  <si>
    <t>16.7.5</t>
  </si>
  <si>
    <t>16.7.6</t>
  </si>
  <si>
    <t>16.7.7</t>
  </si>
  <si>
    <t>16.7.8</t>
  </si>
  <si>
    <t>16.7.9</t>
  </si>
  <si>
    <t>16.7.10</t>
  </si>
  <si>
    <t>16.7.11</t>
  </si>
  <si>
    <t>16.7.12</t>
  </si>
  <si>
    <t>16.7.13</t>
  </si>
  <si>
    <t>16.7.14</t>
  </si>
  <si>
    <t>16.7.15</t>
  </si>
  <si>
    <t>16.7.16</t>
  </si>
  <si>
    <t>16.7.17</t>
  </si>
  <si>
    <t>16.7.18</t>
  </si>
  <si>
    <t>16.7.19</t>
  </si>
  <si>
    <t>16.7.20</t>
  </si>
  <si>
    <t>16.7.21</t>
  </si>
  <si>
    <t>16.7.22</t>
  </si>
  <si>
    <t>16.7.23</t>
  </si>
  <si>
    <t>16.7.24</t>
  </si>
  <si>
    <t>16.7.25</t>
  </si>
  <si>
    <t>16.7.26</t>
  </si>
  <si>
    <t>16.7.27</t>
  </si>
  <si>
    <t>16.7.28</t>
  </si>
  <si>
    <t>16.7.29</t>
  </si>
  <si>
    <t>16.7.30</t>
  </si>
  <si>
    <t>16.7.31</t>
  </si>
  <si>
    <t>16.7.32</t>
  </si>
  <si>
    <t>16.7.33</t>
  </si>
  <si>
    <t>16.7.34</t>
  </si>
  <si>
    <t>16.7.35</t>
  </si>
  <si>
    <t>16.7.36</t>
  </si>
  <si>
    <t>16.8</t>
  </si>
  <si>
    <t>16.8.1</t>
  </si>
  <si>
    <t>16.8.2</t>
  </si>
  <si>
    <t>16.8.3</t>
  </si>
  <si>
    <t>16.8.4</t>
  </si>
  <si>
    <t>16.8.5</t>
  </si>
  <si>
    <t>16.8.6</t>
  </si>
  <si>
    <t>16.8.7</t>
  </si>
  <si>
    <t>16.8.8</t>
  </si>
  <si>
    <t>16.8.9</t>
  </si>
  <si>
    <t>16.8.10</t>
  </si>
  <si>
    <t>16.8.11</t>
  </si>
  <si>
    <t>16.8.12</t>
  </si>
  <si>
    <t>16.8.13</t>
  </si>
  <si>
    <t>16.8.14</t>
  </si>
  <si>
    <t>16.8.15</t>
  </si>
  <si>
    <t>16.8.16</t>
  </si>
  <si>
    <t>16.8.17</t>
  </si>
  <si>
    <t>16.8.18</t>
  </si>
  <si>
    <t>16.8.19</t>
  </si>
  <si>
    <t>16.8.20</t>
  </si>
  <si>
    <t>16.8.21</t>
  </si>
  <si>
    <t>16.8.22</t>
  </si>
  <si>
    <t>16.8.23</t>
  </si>
  <si>
    <t>16.8.24</t>
  </si>
  <si>
    <t>16.8.25</t>
  </si>
  <si>
    <t>16.8.26</t>
  </si>
  <si>
    <t>16.8.27</t>
  </si>
  <si>
    <t>16.8.28</t>
  </si>
  <si>
    <t>16.8.29</t>
  </si>
  <si>
    <t>16.8.30</t>
  </si>
  <si>
    <t>16.8.31</t>
  </si>
  <si>
    <t>16.8.32</t>
  </si>
  <si>
    <t>16.8.33</t>
  </si>
  <si>
    <t>16.8.34</t>
  </si>
  <si>
    <t>16.8.35</t>
  </si>
  <si>
    <t>16.8.36</t>
  </si>
  <si>
    <t>16.8.37</t>
  </si>
  <si>
    <t>16.8.38</t>
  </si>
  <si>
    <t>16.8.39</t>
  </si>
  <si>
    <t>16.8.40</t>
  </si>
  <si>
    <t>16.8.41</t>
  </si>
  <si>
    <t>16.8.42</t>
  </si>
  <si>
    <t>16.8.43</t>
  </si>
  <si>
    <t>16.8.44</t>
  </si>
  <si>
    <t>16.8.45</t>
  </si>
  <si>
    <t>16.8.46</t>
  </si>
  <si>
    <t>16.8.47</t>
  </si>
  <si>
    <t>16.8.48</t>
  </si>
  <si>
    <t>16.8.49</t>
  </si>
  <si>
    <t>16.8.50</t>
  </si>
  <si>
    <t>16.8.51</t>
  </si>
  <si>
    <t>16.8.52</t>
  </si>
  <si>
    <t>16.8.53</t>
  </si>
  <si>
    <t>16.8.54</t>
  </si>
  <si>
    <t>16.8.55</t>
  </si>
  <si>
    <t>16.8.56</t>
  </si>
  <si>
    <t>16.8.57</t>
  </si>
  <si>
    <t>16.8.58</t>
  </si>
  <si>
    <t>16.8.59</t>
  </si>
  <si>
    <t>16.8.60</t>
  </si>
  <si>
    <t>16.8.61</t>
  </si>
  <si>
    <t>16.8.62</t>
  </si>
  <si>
    <t>16.8.63</t>
  </si>
  <si>
    <t>16.8.64</t>
  </si>
  <si>
    <t>16.9</t>
  </si>
  <si>
    <t>16.9.1</t>
  </si>
  <si>
    <t>16.9.2</t>
  </si>
  <si>
    <t>16.9.3</t>
  </si>
  <si>
    <t>16.9.4</t>
  </si>
  <si>
    <t>16.9.5</t>
  </si>
  <si>
    <t>16.9.6</t>
  </si>
  <si>
    <t>16.9.7</t>
  </si>
  <si>
    <t>16.9.8</t>
  </si>
  <si>
    <t>16.9.9</t>
  </si>
  <si>
    <t>16.9.10</t>
  </si>
  <si>
    <t>16.9.11</t>
  </si>
  <si>
    <t>16.9.12</t>
  </si>
  <si>
    <t>16.9.13</t>
  </si>
  <si>
    <t>16.9.14</t>
  </si>
  <si>
    <t>16.9.15</t>
  </si>
  <si>
    <t>16.9.16</t>
  </si>
  <si>
    <t>16.9.17</t>
  </si>
  <si>
    <t>16.9.18</t>
  </si>
  <si>
    <t>16.9.19</t>
  </si>
  <si>
    <t>16.9.20</t>
  </si>
  <si>
    <t>16.9.21</t>
  </si>
  <si>
    <t>16.9.22</t>
  </si>
  <si>
    <t>16.9.23</t>
  </si>
  <si>
    <t>16.9.24</t>
  </si>
  <si>
    <t>16.9.25</t>
  </si>
  <si>
    <t>16.9.26</t>
  </si>
  <si>
    <t>16.9.27</t>
  </si>
  <si>
    <t>16.9.28</t>
  </si>
  <si>
    <t>16.9.29</t>
  </si>
  <si>
    <t>16.9.30</t>
  </si>
  <si>
    <t>16.9.31</t>
  </si>
  <si>
    <t>16.9.32</t>
  </si>
  <si>
    <t>16.9.33</t>
  </si>
  <si>
    <t>16.9.34</t>
  </si>
  <si>
    <t>16.9.35</t>
  </si>
  <si>
    <t>16.9.36</t>
  </si>
  <si>
    <t>16.9.37</t>
  </si>
  <si>
    <t>16.9.38</t>
  </si>
  <si>
    <t>16.9.39</t>
  </si>
  <si>
    <t>16.9.40</t>
  </si>
  <si>
    <t>16.9.41</t>
  </si>
  <si>
    <t>16.9.42</t>
  </si>
  <si>
    <t>16.9.43</t>
  </si>
  <si>
    <t>16.9.44</t>
  </si>
  <si>
    <t>16.9.45</t>
  </si>
  <si>
    <t>16.9.46</t>
  </si>
  <si>
    <t>16.9.47</t>
  </si>
  <si>
    <t>16.9.48</t>
  </si>
  <si>
    <t>16.9.49</t>
  </si>
  <si>
    <t>16.9.50</t>
  </si>
  <si>
    <t>16.9.51</t>
  </si>
  <si>
    <t>16.9.52</t>
  </si>
  <si>
    <t>16.9.53</t>
  </si>
  <si>
    <t>16.9.54</t>
  </si>
  <si>
    <t>16.9.55</t>
  </si>
  <si>
    <t>16.9.56</t>
  </si>
  <si>
    <t>16.9.57</t>
  </si>
  <si>
    <t>16.9.58</t>
  </si>
  <si>
    <t>16.9.59</t>
  </si>
  <si>
    <t>16.9.60</t>
  </si>
  <si>
    <t>16.9.61</t>
  </si>
  <si>
    <t>16.9.62</t>
  </si>
  <si>
    <t>16.9.63</t>
  </si>
  <si>
    <t>16.9.64</t>
  </si>
  <si>
    <t>16.9.65</t>
  </si>
  <si>
    <t>16.9.66</t>
  </si>
  <si>
    <t>16.9.67</t>
  </si>
  <si>
    <t>16.9.68</t>
  </si>
  <si>
    <t>16.9.69</t>
  </si>
  <si>
    <t>16.9.70</t>
  </si>
  <si>
    <t>16.9.71</t>
  </si>
  <si>
    <t>16.9.72</t>
  </si>
  <si>
    <t>16.9.73</t>
  </si>
  <si>
    <t>16.9.74</t>
  </si>
  <si>
    <t>16.9.75</t>
  </si>
  <si>
    <t>16.9.76</t>
  </si>
  <si>
    <t>16.9.77</t>
  </si>
  <si>
    <t>16.9.78</t>
  </si>
  <si>
    <t>16.9.79</t>
  </si>
  <si>
    <t>16.9.80</t>
  </si>
  <si>
    <t>16.9.81</t>
  </si>
  <si>
    <t>16.9.82</t>
  </si>
  <si>
    <t>16.9.83</t>
  </si>
  <si>
    <t>16.9.84</t>
  </si>
  <si>
    <t>16.9.85</t>
  </si>
  <si>
    <t>16.10</t>
  </si>
  <si>
    <t>16.10.1</t>
  </si>
  <si>
    <t>16.10.2</t>
  </si>
  <si>
    <t>16.10.3</t>
  </si>
  <si>
    <t>16.10.4</t>
  </si>
  <si>
    <t>16.10.5</t>
  </si>
  <si>
    <t>16.10.6</t>
  </si>
  <si>
    <t>16.10.7</t>
  </si>
  <si>
    <t>16.10.8</t>
  </si>
  <si>
    <t>16.10.9</t>
  </si>
  <si>
    <t>16.10.10</t>
  </si>
  <si>
    <t>16.10.11</t>
  </si>
  <si>
    <t>16.10.12</t>
  </si>
  <si>
    <t>16.10.13</t>
  </si>
  <si>
    <t>16.10.14</t>
  </si>
  <si>
    <t>16.10.15</t>
  </si>
  <si>
    <t>16.10.16</t>
  </si>
  <si>
    <t>16.10.17</t>
  </si>
  <si>
    <t>16.10.18</t>
  </si>
  <si>
    <t>16.10.19</t>
  </si>
  <si>
    <t>16.10.20</t>
  </si>
  <si>
    <t>16.10.21</t>
  </si>
  <si>
    <t>16.10.22</t>
  </si>
  <si>
    <t>16.10.23</t>
  </si>
  <si>
    <t>16.10.24</t>
  </si>
  <si>
    <t>16.10.25</t>
  </si>
  <si>
    <t>16.10.26</t>
  </si>
  <si>
    <t>16.10.27</t>
  </si>
  <si>
    <t>16.10.28</t>
  </si>
  <si>
    <t>16.10.29</t>
  </si>
  <si>
    <t>16.10.30</t>
  </si>
  <si>
    <t>16.10.31</t>
  </si>
  <si>
    <t>16.10.32</t>
  </si>
  <si>
    <t>16.10.33</t>
  </si>
  <si>
    <t>16.10.34</t>
  </si>
  <si>
    <t>16.10.35</t>
  </si>
  <si>
    <t>16.10.36</t>
  </si>
  <si>
    <t>16.10.37</t>
  </si>
  <si>
    <t>16.10.38</t>
  </si>
  <si>
    <t>16.10.39</t>
  </si>
  <si>
    <t>16.10.40</t>
  </si>
  <si>
    <t>16.10.41</t>
  </si>
  <si>
    <t>16.10.42</t>
  </si>
  <si>
    <t>16.10.43</t>
  </si>
  <si>
    <t>16.10.44</t>
  </si>
  <si>
    <t>16.10.45</t>
  </si>
  <si>
    <t>16.10.46</t>
  </si>
  <si>
    <t>16.10.47</t>
  </si>
  <si>
    <t>16.11</t>
  </si>
  <si>
    <t>16.11.1</t>
  </si>
  <si>
    <t>16.11.2</t>
  </si>
  <si>
    <t>16.11.3</t>
  </si>
  <si>
    <t>16.11.4</t>
  </si>
  <si>
    <t>16.11.5</t>
  </si>
  <si>
    <t>16.11.6</t>
  </si>
  <si>
    <t>16.11.7</t>
  </si>
  <si>
    <t>16.11.8</t>
  </si>
  <si>
    <t>16.11.9</t>
  </si>
  <si>
    <t>16.11.10</t>
  </si>
  <si>
    <t>16.11.11</t>
  </si>
  <si>
    <t>16.11.12</t>
  </si>
  <si>
    <t>16.11.13</t>
  </si>
  <si>
    <t>16.11.14</t>
  </si>
  <si>
    <t>16.11.15</t>
  </si>
  <si>
    <t>16.11.16</t>
  </si>
  <si>
    <t>16.11.17</t>
  </si>
  <si>
    <t>16.11.18</t>
  </si>
  <si>
    <t>16.11.19</t>
  </si>
  <si>
    <t>16.11.20</t>
  </si>
  <si>
    <t>16.11.21</t>
  </si>
  <si>
    <t>16.11.22</t>
  </si>
  <si>
    <t>16.11.23</t>
  </si>
  <si>
    <t>16.11.24</t>
  </si>
  <si>
    <t>16.11.25</t>
  </si>
  <si>
    <t>16.11.26</t>
  </si>
  <si>
    <t>16.11.27</t>
  </si>
  <si>
    <t>16.11.28</t>
  </si>
  <si>
    <t>16.11.29</t>
  </si>
  <si>
    <t>16.11.30</t>
  </si>
  <si>
    <t>16.11.31</t>
  </si>
  <si>
    <t>16.11.32</t>
  </si>
  <si>
    <t>16.11.33</t>
  </si>
  <si>
    <t>16.11.34</t>
  </si>
  <si>
    <t>16.11.35</t>
  </si>
  <si>
    <t>16.11.36</t>
  </si>
  <si>
    <t>16.11.37</t>
  </si>
  <si>
    <t>16.11.38</t>
  </si>
  <si>
    <t>16.11.39</t>
  </si>
  <si>
    <t>16.11.40</t>
  </si>
  <si>
    <t>16.11.41</t>
  </si>
  <si>
    <t>16.11.42</t>
  </si>
  <si>
    <t>16.11.43</t>
  </si>
  <si>
    <t>16.11.44</t>
  </si>
  <si>
    <t>16.11.45</t>
  </si>
  <si>
    <t>16.11.46</t>
  </si>
  <si>
    <t>16.11.47</t>
  </si>
  <si>
    <t>16.11.48</t>
  </si>
  <si>
    <t>16.11.49</t>
  </si>
  <si>
    <t>16.11.50</t>
  </si>
  <si>
    <t>16.11.51</t>
  </si>
  <si>
    <t>16.11.52</t>
  </si>
  <si>
    <t>16.11.53</t>
  </si>
  <si>
    <t>16.11.54</t>
  </si>
  <si>
    <t>16.11.55</t>
  </si>
  <si>
    <t>16.11.56</t>
  </si>
  <si>
    <t>16.11.57</t>
  </si>
  <si>
    <t>16.11.58</t>
  </si>
  <si>
    <t>16.11.59</t>
  </si>
  <si>
    <t>16.11.60</t>
  </si>
  <si>
    <t>16.11.61</t>
  </si>
  <si>
    <t>16.11.62</t>
  </si>
  <si>
    <t>16.11.63</t>
  </si>
  <si>
    <t>16.11.64</t>
  </si>
  <si>
    <t>16.11.65</t>
  </si>
  <si>
    <t>16.11.66</t>
  </si>
  <si>
    <t>16.11.67</t>
  </si>
  <si>
    <t>16.11.68</t>
  </si>
  <si>
    <t>16.11.69</t>
  </si>
  <si>
    <t>16.11.70</t>
  </si>
  <si>
    <t>16.11.71</t>
  </si>
  <si>
    <t>16.11.72</t>
  </si>
  <si>
    <t>16.11.73</t>
  </si>
  <si>
    <t>16.11.74</t>
  </si>
  <si>
    <t>16.12</t>
  </si>
  <si>
    <t>16.12.1</t>
  </si>
  <si>
    <t>16.12.2</t>
  </si>
  <si>
    <t>16.12.3</t>
  </si>
  <si>
    <t>16.12.4</t>
  </si>
  <si>
    <t>16.12.5</t>
  </si>
  <si>
    <t>16.12.6</t>
  </si>
  <si>
    <t>16.12.7</t>
  </si>
  <si>
    <t>16.12.8</t>
  </si>
  <si>
    <t>16.12.9</t>
  </si>
  <si>
    <t>16.12.10</t>
  </si>
  <si>
    <t>16.12.11</t>
  </si>
  <si>
    <t>16.12.12</t>
  </si>
  <si>
    <t>16.12.13</t>
  </si>
  <si>
    <t>16.12.14</t>
  </si>
  <si>
    <t>16.12.15</t>
  </si>
  <si>
    <t>16.12.16</t>
  </si>
  <si>
    <t>16.13</t>
  </si>
  <si>
    <t>16.13.1</t>
  </si>
  <si>
    <t>16.13.2</t>
  </si>
  <si>
    <t>16.13.3</t>
  </si>
  <si>
    <t>16.13.4</t>
  </si>
  <si>
    <t>16.13.5</t>
  </si>
  <si>
    <t>16.13.6</t>
  </si>
  <si>
    <t>16.13.7</t>
  </si>
  <si>
    <t>16.13.8</t>
  </si>
  <si>
    <t>16.13.9</t>
  </si>
  <si>
    <t>16.13.10</t>
  </si>
  <si>
    <t>16.13.11</t>
  </si>
  <si>
    <t>16.13.12</t>
  </si>
  <si>
    <t>16.13.13</t>
  </si>
  <si>
    <t>16.13.14</t>
  </si>
  <si>
    <t>16.13.15</t>
  </si>
  <si>
    <t>16.13.16</t>
  </si>
  <si>
    <t>16.13.17</t>
  </si>
  <si>
    <t>16.13.18</t>
  </si>
  <si>
    <t>16.13.19</t>
  </si>
  <si>
    <t>16.14</t>
  </si>
  <si>
    <t>16.14.1</t>
  </si>
  <si>
    <t>16.14.2</t>
  </si>
  <si>
    <t>16.14.3</t>
  </si>
  <si>
    <t>16.14.4</t>
  </si>
  <si>
    <t>16.14.5</t>
  </si>
  <si>
    <t>16.14.6</t>
  </si>
  <si>
    <t>16.14.7</t>
  </si>
  <si>
    <t>16.14.8</t>
  </si>
  <si>
    <t>16.14.9</t>
  </si>
  <si>
    <t>16.14.10</t>
  </si>
  <si>
    <t>16.14.11</t>
  </si>
  <si>
    <t>16.14.12</t>
  </si>
  <si>
    <t>16.14.13</t>
  </si>
  <si>
    <t>16.14.14</t>
  </si>
  <si>
    <t>16.14.15</t>
  </si>
  <si>
    <t>16.14.16</t>
  </si>
  <si>
    <t>16.14.17</t>
  </si>
  <si>
    <t>16.14.18</t>
  </si>
  <si>
    <t>16.14.19</t>
  </si>
  <si>
    <t>16.14.20</t>
  </si>
  <si>
    <t>16.14.21</t>
  </si>
  <si>
    <t>16.14.22</t>
  </si>
  <si>
    <t>16.14.23</t>
  </si>
  <si>
    <t>16.14.24</t>
  </si>
  <si>
    <t>16.14.25</t>
  </si>
  <si>
    <t>16.15</t>
  </si>
  <si>
    <t>16.15.1</t>
  </si>
  <si>
    <t>16.15.2</t>
  </si>
  <si>
    <t>16.15.3</t>
  </si>
  <si>
    <t>16.15.4</t>
  </si>
  <si>
    <t>16.15.5</t>
  </si>
  <si>
    <t>16.15.6</t>
  </si>
  <si>
    <t>16.15.7</t>
  </si>
  <si>
    <t>16.15.8</t>
  </si>
  <si>
    <t>16.15.9</t>
  </si>
  <si>
    <t>16.15.10</t>
  </si>
  <si>
    <t>16.16</t>
  </si>
  <si>
    <t>16.16.1</t>
  </si>
  <si>
    <t>16.16.2</t>
  </si>
  <si>
    <t>16.16.3</t>
  </si>
  <si>
    <t>16.16.4</t>
  </si>
  <si>
    <t>16.16.5</t>
  </si>
  <si>
    <t>16.16.6</t>
  </si>
  <si>
    <t>16.16.7</t>
  </si>
  <si>
    <t>16.16.8</t>
  </si>
  <si>
    <t>16.16.9</t>
  </si>
  <si>
    <t>16.16.10</t>
  </si>
  <si>
    <t>16.16.11</t>
  </si>
  <si>
    <t>16.16.12</t>
  </si>
  <si>
    <t>16.16.13</t>
  </si>
  <si>
    <t>16.16.14</t>
  </si>
  <si>
    <t>16.16.15</t>
  </si>
  <si>
    <t>16.16.16</t>
  </si>
  <si>
    <t>16.16.17</t>
  </si>
  <si>
    <t>16.16.18</t>
  </si>
  <si>
    <t>16.16.19</t>
  </si>
  <si>
    <t>16.16.20</t>
  </si>
  <si>
    <t>16.16.21</t>
  </si>
  <si>
    <t>16.16.22</t>
  </si>
  <si>
    <t>16.16.23</t>
  </si>
  <si>
    <t>16.16.24</t>
  </si>
  <si>
    <t>16.16.25</t>
  </si>
  <si>
    <t>16.16.26</t>
  </si>
  <si>
    <t>16.16.27</t>
  </si>
  <si>
    <t>16.16.28</t>
  </si>
  <si>
    <t>16.16.29</t>
  </si>
  <si>
    <t>16.16.30</t>
  </si>
  <si>
    <t>16.16.31</t>
  </si>
  <si>
    <t>16.16.32</t>
  </si>
  <si>
    <t>16.16.33</t>
  </si>
  <si>
    <t>16.16.34</t>
  </si>
  <si>
    <t>16.16.35</t>
  </si>
  <si>
    <t>16.16.36</t>
  </si>
  <si>
    <t>16.16.37</t>
  </si>
  <si>
    <t>16.16.38</t>
  </si>
  <si>
    <t>16.16.39</t>
  </si>
  <si>
    <t>16.16.40</t>
  </si>
  <si>
    <t>16.16.41</t>
  </si>
  <si>
    <t>16.16.42</t>
  </si>
  <si>
    <t>16.16.43</t>
  </si>
  <si>
    <t>16.16.44</t>
  </si>
  <si>
    <t>16.16.45</t>
  </si>
  <si>
    <t>16.16.46</t>
  </si>
  <si>
    <t>16.16.47</t>
  </si>
  <si>
    <t>16.16.48</t>
  </si>
  <si>
    <t>16.16.49</t>
  </si>
  <si>
    <t>16.16.50</t>
  </si>
  <si>
    <t>16.16.51</t>
  </si>
  <si>
    <t>16.16.52</t>
  </si>
  <si>
    <t>16.16.53</t>
  </si>
  <si>
    <t>16.16.54</t>
  </si>
  <si>
    <t>16.16.55</t>
  </si>
  <si>
    <t>16.16.56</t>
  </si>
  <si>
    <t>16.17</t>
  </si>
  <si>
    <t>16.17.1</t>
  </si>
  <si>
    <t>16.17.2</t>
  </si>
  <si>
    <t>16.17.3</t>
  </si>
  <si>
    <t>16.17.4</t>
  </si>
  <si>
    <t>16.17.5</t>
  </si>
  <si>
    <t>16.17.6</t>
  </si>
  <si>
    <t>16.17.7</t>
  </si>
  <si>
    <t>16.17.8</t>
  </si>
  <si>
    <t>17</t>
  </si>
  <si>
    <t>17.1</t>
  </si>
  <si>
    <t>17.1.1</t>
  </si>
  <si>
    <t>17.1.2</t>
  </si>
  <si>
    <t>17.1.3</t>
  </si>
  <si>
    <t>17.1.4</t>
  </si>
  <si>
    <t>17.1.5</t>
  </si>
  <si>
    <t>17.1.6</t>
  </si>
  <si>
    <t>17.1.7</t>
  </si>
  <si>
    <t>17.1.8</t>
  </si>
  <si>
    <t>17.1.9</t>
  </si>
  <si>
    <t>17.1.10</t>
  </si>
  <si>
    <t>17.1.11</t>
  </si>
  <si>
    <t>17.1.12</t>
  </si>
  <si>
    <t>17.2</t>
  </si>
  <si>
    <t>17.2.1</t>
  </si>
  <si>
    <t>17.2.2</t>
  </si>
  <si>
    <t>17.2.3</t>
  </si>
  <si>
    <t>17.2.4</t>
  </si>
  <si>
    <t>17.2.5</t>
  </si>
  <si>
    <t>17.2.6</t>
  </si>
  <si>
    <t>17.2.7</t>
  </si>
  <si>
    <t>17.2.8</t>
  </si>
  <si>
    <t>17.2.9</t>
  </si>
  <si>
    <t>17.2.10</t>
  </si>
  <si>
    <t>17.2.11</t>
  </si>
  <si>
    <t>17.2.12</t>
  </si>
  <si>
    <t>17.2.13</t>
  </si>
  <si>
    <t>17.2.14</t>
  </si>
  <si>
    <t>17.2.15</t>
  </si>
  <si>
    <t>17.2.16</t>
  </si>
  <si>
    <t>17.2.17</t>
  </si>
  <si>
    <t>17.2.18</t>
  </si>
  <si>
    <t>17.2.19</t>
  </si>
  <si>
    <t>17.2.20</t>
  </si>
  <si>
    <t>17.2.21</t>
  </si>
  <si>
    <t>17.2.22</t>
  </si>
  <si>
    <t>17.2.23</t>
  </si>
  <si>
    <t>17.2.24</t>
  </si>
  <si>
    <t>17.2.25</t>
  </si>
  <si>
    <t>17.2.26</t>
  </si>
  <si>
    <t>17.2.27</t>
  </si>
  <si>
    <t>17.2.28</t>
  </si>
  <si>
    <t>17.2.29</t>
  </si>
  <si>
    <t>17.3</t>
  </si>
  <si>
    <t>17.3.1</t>
  </si>
  <si>
    <t>17.3.2</t>
  </si>
  <si>
    <t>17.3.3</t>
  </si>
  <si>
    <t>17.3.4</t>
  </si>
  <si>
    <t>17.3.5</t>
  </si>
  <si>
    <t>17.3.6</t>
  </si>
  <si>
    <t>17.3.7</t>
  </si>
  <si>
    <t>17.3.8</t>
  </si>
  <si>
    <t>17.3.9</t>
  </si>
  <si>
    <t>17.3.10</t>
  </si>
  <si>
    <t>17.3.11</t>
  </si>
  <si>
    <t>17.3.12</t>
  </si>
  <si>
    <t>17.3.13</t>
  </si>
  <si>
    <t>17.3.14</t>
  </si>
  <si>
    <t>17.3.15</t>
  </si>
  <si>
    <t>17.3.16</t>
  </si>
  <si>
    <t>17.3.17</t>
  </si>
  <si>
    <t>17.3.18</t>
  </si>
  <si>
    <t>17.3.19</t>
  </si>
  <si>
    <t>17.3.20</t>
  </si>
  <si>
    <t>17.3.21</t>
  </si>
  <si>
    <t>17.3.22</t>
  </si>
  <si>
    <t>17.3.23</t>
  </si>
  <si>
    <t>17.3.24</t>
  </si>
  <si>
    <t>17.3.25</t>
  </si>
  <si>
    <t>17.4</t>
  </si>
  <si>
    <t>17.4.1</t>
  </si>
  <si>
    <t>17.4.2</t>
  </si>
  <si>
    <t>17.4.3</t>
  </si>
  <si>
    <t>17.4.4</t>
  </si>
  <si>
    <t>17.4.5</t>
  </si>
  <si>
    <t>17.4.6</t>
  </si>
  <si>
    <t>17.4.7</t>
  </si>
  <si>
    <t>17.4.8</t>
  </si>
  <si>
    <t>17.5</t>
  </si>
  <si>
    <t>17.5.1</t>
  </si>
  <si>
    <t>17.5.2</t>
  </si>
  <si>
    <t>17.5.3</t>
  </si>
  <si>
    <t>17.5.4</t>
  </si>
  <si>
    <t>17.5.5</t>
  </si>
  <si>
    <t>17.5.6</t>
  </si>
  <si>
    <t>17.5.7</t>
  </si>
  <si>
    <t>17.5.8</t>
  </si>
  <si>
    <t>17.5.9</t>
  </si>
  <si>
    <t>17.5.10</t>
  </si>
  <si>
    <t>17.5.11</t>
  </si>
  <si>
    <t>17.5.12</t>
  </si>
  <si>
    <t>17.5.13</t>
  </si>
  <si>
    <t>17.5.14</t>
  </si>
  <si>
    <t>17.5.15</t>
  </si>
  <si>
    <t>17.5.16</t>
  </si>
  <si>
    <t>17.5.17</t>
  </si>
  <si>
    <t>17.5.18</t>
  </si>
  <si>
    <t>17.5.19</t>
  </si>
  <si>
    <t>17.5.20</t>
  </si>
  <si>
    <t>17.5.21</t>
  </si>
  <si>
    <t>17.5.22</t>
  </si>
  <si>
    <t>17.5.23</t>
  </si>
  <si>
    <t>17.5.24</t>
  </si>
  <si>
    <t>17.5.25</t>
  </si>
  <si>
    <t>17.5.26</t>
  </si>
  <si>
    <t>17.5.27</t>
  </si>
  <si>
    <t>17.5.28</t>
  </si>
  <si>
    <t>17.5.29</t>
  </si>
  <si>
    <t>17.5.30</t>
  </si>
  <si>
    <t>17.6</t>
  </si>
  <si>
    <t>17.6.1</t>
  </si>
  <si>
    <t>17.7</t>
  </si>
  <si>
    <t>17.7.1</t>
  </si>
  <si>
    <t>17.7.2</t>
  </si>
  <si>
    <t>17.7.3</t>
  </si>
  <si>
    <t>17.7.4</t>
  </si>
  <si>
    <t>17.7.5</t>
  </si>
  <si>
    <t>17.7.6</t>
  </si>
  <si>
    <t>17.7.7</t>
  </si>
  <si>
    <t>17.7.8</t>
  </si>
  <si>
    <t>17.7.9</t>
  </si>
  <si>
    <t>17.7.10</t>
  </si>
  <si>
    <t>17.7.11</t>
  </si>
  <si>
    <t>17.7.12</t>
  </si>
  <si>
    <t>18</t>
  </si>
  <si>
    <t>18.1</t>
  </si>
  <si>
    <t>18.1.1</t>
  </si>
  <si>
    <t>18.1.2</t>
  </si>
  <si>
    <t>18.1.3</t>
  </si>
  <si>
    <t>18.1.4</t>
  </si>
  <si>
    <t>18.1.5</t>
  </si>
  <si>
    <t>18.1.6</t>
  </si>
  <si>
    <t>18.1.7</t>
  </si>
  <si>
    <t>18.1.8</t>
  </si>
  <si>
    <t>18.1.9</t>
  </si>
  <si>
    <t>18.1.10</t>
  </si>
  <si>
    <t>18.1.11</t>
  </si>
  <si>
    <t>18.1.12</t>
  </si>
  <si>
    <t>18.1.13</t>
  </si>
  <si>
    <t>18.1.14</t>
  </si>
  <si>
    <t>18.1.15</t>
  </si>
  <si>
    <t>18.1.16</t>
  </si>
  <si>
    <t>18.1.17</t>
  </si>
  <si>
    <t>18.1.18</t>
  </si>
  <si>
    <t>18.1.19</t>
  </si>
  <si>
    <t>18.1.20</t>
  </si>
  <si>
    <t>18.1.21</t>
  </si>
  <si>
    <t>18.1.22</t>
  </si>
  <si>
    <t>18.1.23</t>
  </si>
  <si>
    <t>18.1.24</t>
  </si>
  <si>
    <t>18.1.25</t>
  </si>
  <si>
    <t>18.1.26</t>
  </si>
  <si>
    <t>18.1.27</t>
  </si>
  <si>
    <t>18.1.28</t>
  </si>
  <si>
    <t>18.1.29</t>
  </si>
  <si>
    <t>18.1.30</t>
  </si>
  <si>
    <t>18.1.31</t>
  </si>
  <si>
    <t>18.1.32</t>
  </si>
  <si>
    <t>18.1.33</t>
  </si>
  <si>
    <t>18.1.34</t>
  </si>
  <si>
    <t>18.1.35</t>
  </si>
  <si>
    <t>18.1.36</t>
  </si>
  <si>
    <t>18.1.37</t>
  </si>
  <si>
    <t>18.1.38</t>
  </si>
  <si>
    <t>18.1.39</t>
  </si>
  <si>
    <t>18.1.40</t>
  </si>
  <si>
    <t>18.1.41</t>
  </si>
  <si>
    <t>18.1.42</t>
  </si>
  <si>
    <t>18.1.43</t>
  </si>
  <si>
    <t>18.1.44</t>
  </si>
  <si>
    <t>18.2</t>
  </si>
  <si>
    <t>18.2.1</t>
  </si>
  <si>
    <t>18.2.2</t>
  </si>
  <si>
    <t>18.2.3</t>
  </si>
  <si>
    <t>18.2.4</t>
  </si>
  <si>
    <t>18.2.5</t>
  </si>
  <si>
    <t>18.2.6</t>
  </si>
  <si>
    <t>18.2.7</t>
  </si>
  <si>
    <t>18.3</t>
  </si>
  <si>
    <t>18.3.1</t>
  </si>
  <si>
    <t>18.3.2</t>
  </si>
  <si>
    <t>18.3.3</t>
  </si>
  <si>
    <t>18.3.4</t>
  </si>
  <si>
    <t>18.3.5</t>
  </si>
  <si>
    <t>18.3.6</t>
  </si>
  <si>
    <t>18.3.7</t>
  </si>
  <si>
    <t>18.3.8</t>
  </si>
  <si>
    <t>18.3.9</t>
  </si>
  <si>
    <t>18.3.10</t>
  </si>
  <si>
    <t>18.3.11</t>
  </si>
  <si>
    <t>18.3.12</t>
  </si>
  <si>
    <t>18.3.13</t>
  </si>
  <si>
    <t>18.3.14</t>
  </si>
  <si>
    <t>18.3.15</t>
  </si>
  <si>
    <t>18.3.16</t>
  </si>
  <si>
    <t>18.3.17</t>
  </si>
  <si>
    <t>18.3.18</t>
  </si>
  <si>
    <t>18.3.19</t>
  </si>
  <si>
    <t>18.3.20</t>
  </si>
  <si>
    <t>18.3.21</t>
  </si>
  <si>
    <t>18.3.22</t>
  </si>
  <si>
    <t>18.3.23</t>
  </si>
  <si>
    <t>18.3.24</t>
  </si>
  <si>
    <t>18.4</t>
  </si>
  <si>
    <t>18.4.1</t>
  </si>
  <si>
    <t>18.4.2</t>
  </si>
  <si>
    <t>18.4.3</t>
  </si>
  <si>
    <t>18.4.4</t>
  </si>
  <si>
    <t>18.4.5</t>
  </si>
  <si>
    <t>18.4.6</t>
  </si>
  <si>
    <t>18.4.7</t>
  </si>
  <si>
    <t>18.4.8</t>
  </si>
  <si>
    <t>18.4.9</t>
  </si>
  <si>
    <t>18.4.10</t>
  </si>
  <si>
    <t>18.4.11</t>
  </si>
  <si>
    <t>18.5</t>
  </si>
  <si>
    <t>18.5.1</t>
  </si>
  <si>
    <t>18.5.2</t>
  </si>
  <si>
    <t>18.5.3</t>
  </si>
  <si>
    <t>18.5.4</t>
  </si>
  <si>
    <t>18.5.5</t>
  </si>
  <si>
    <t>18.5.6</t>
  </si>
  <si>
    <t>18.5.7</t>
  </si>
  <si>
    <t>18.5.8</t>
  </si>
  <si>
    <t>18.5.9</t>
  </si>
  <si>
    <t>18.5.10</t>
  </si>
  <si>
    <t>18.5.11</t>
  </si>
  <si>
    <t>18.5.12</t>
  </si>
  <si>
    <t>18.5.13</t>
  </si>
  <si>
    <t>18.5.14</t>
  </si>
  <si>
    <t>18.5.15</t>
  </si>
  <si>
    <t>18.5.16</t>
  </si>
  <si>
    <t>18.5.17</t>
  </si>
  <si>
    <t>18.5.18</t>
  </si>
  <si>
    <t>18.6</t>
  </si>
  <si>
    <t>18.6.1</t>
  </si>
  <si>
    <t>18.6.2</t>
  </si>
  <si>
    <t>18.6.3</t>
  </si>
  <si>
    <t>18.6.4</t>
  </si>
  <si>
    <t>18.6.5</t>
  </si>
  <si>
    <t>18.6.6</t>
  </si>
  <si>
    <t>18.6.7</t>
  </si>
  <si>
    <t>18.6.8</t>
  </si>
  <si>
    <t>18.6.9</t>
  </si>
  <si>
    <t>18.6.10</t>
  </si>
  <si>
    <t>18.6.11</t>
  </si>
  <si>
    <t>18.6.12</t>
  </si>
  <si>
    <t>18.6.13</t>
  </si>
  <si>
    <t>18.6.14</t>
  </si>
  <si>
    <t>18.6.15</t>
  </si>
  <si>
    <t>18.6.16</t>
  </si>
  <si>
    <t>18.6.17</t>
  </si>
  <si>
    <t>18.6.18</t>
  </si>
  <si>
    <t>18.6.19</t>
  </si>
  <si>
    <t>18.6.20</t>
  </si>
  <si>
    <t>18.6.21</t>
  </si>
  <si>
    <t>18.6.22</t>
  </si>
  <si>
    <t>18.6.23</t>
  </si>
  <si>
    <t>18.6.24</t>
  </si>
  <si>
    <t>18.6.25</t>
  </si>
  <si>
    <t>18.6.26</t>
  </si>
  <si>
    <t>18.6.27</t>
  </si>
  <si>
    <t>18.6.28</t>
  </si>
  <si>
    <t>18.6.29</t>
  </si>
  <si>
    <t>18.6.30</t>
  </si>
  <si>
    <t>18.6.31</t>
  </si>
  <si>
    <t>18.6.32</t>
  </si>
  <si>
    <t>18.6.33</t>
  </si>
  <si>
    <t>18.6.34</t>
  </si>
  <si>
    <t>18.6.35</t>
  </si>
  <si>
    <t>18.6.36</t>
  </si>
  <si>
    <t>18.6.37</t>
  </si>
  <si>
    <t>18.6.38</t>
  </si>
  <si>
    <t>18.6.39</t>
  </si>
  <si>
    <t>18.6.40</t>
  </si>
  <si>
    <t>18.6.41</t>
  </si>
  <si>
    <t>18.6.42</t>
  </si>
  <si>
    <t>18.6.43</t>
  </si>
  <si>
    <t>18.6.44</t>
  </si>
  <si>
    <t>18.6.45</t>
  </si>
  <si>
    <t>18.6.46</t>
  </si>
  <si>
    <t>18.6.47</t>
  </si>
  <si>
    <t>18.6.48</t>
  </si>
  <si>
    <t>18.6.49</t>
  </si>
  <si>
    <t>18.6.50</t>
  </si>
  <si>
    <t>18.6.51</t>
  </si>
  <si>
    <t>18.6.52</t>
  </si>
  <si>
    <t>18.6.53</t>
  </si>
  <si>
    <t>18.6.54</t>
  </si>
  <si>
    <t>18.6.55</t>
  </si>
  <si>
    <t>18.6.56</t>
  </si>
  <si>
    <t>18.6.57</t>
  </si>
  <si>
    <t>18.6.58</t>
  </si>
  <si>
    <t>18.6.59</t>
  </si>
  <si>
    <t>18.6.60</t>
  </si>
  <si>
    <t>18.6.61</t>
  </si>
  <si>
    <t>18.6.62</t>
  </si>
  <si>
    <t>18.6.63</t>
  </si>
  <si>
    <t>18.6.64</t>
  </si>
  <si>
    <t>18.6.65</t>
  </si>
  <si>
    <t>18.6.66</t>
  </si>
  <si>
    <t>18.6.67</t>
  </si>
  <si>
    <t>18.6.68</t>
  </si>
  <si>
    <t>18.6.69</t>
  </si>
  <si>
    <t>18.6.70</t>
  </si>
  <si>
    <t>18.6.71</t>
  </si>
  <si>
    <t>18.6.72</t>
  </si>
  <si>
    <t>18.6.73</t>
  </si>
  <si>
    <t>18.6.74</t>
  </si>
  <si>
    <t>18.6.75</t>
  </si>
  <si>
    <t>18.6.76</t>
  </si>
  <si>
    <t>18.6.77</t>
  </si>
  <si>
    <t>18.6.78</t>
  </si>
  <si>
    <t>18.6.79</t>
  </si>
  <si>
    <t>18.6.80</t>
  </si>
  <si>
    <t>18.6.81</t>
  </si>
  <si>
    <t>18.6.82</t>
  </si>
  <si>
    <t>18.6.83</t>
  </si>
  <si>
    <t>18.6.84</t>
  </si>
  <si>
    <t>18.6.85</t>
  </si>
  <si>
    <t>18.6.86</t>
  </si>
  <si>
    <t>18.6.87</t>
  </si>
  <si>
    <t>18.6.88</t>
  </si>
  <si>
    <t>18.6.89</t>
  </si>
  <si>
    <t>18.6.90</t>
  </si>
  <si>
    <t>18.6.91</t>
  </si>
  <si>
    <t>18.6.92</t>
  </si>
  <si>
    <t>18.6.93</t>
  </si>
  <si>
    <t>18.6.94</t>
  </si>
  <si>
    <t>18.6.95</t>
  </si>
  <si>
    <t>18.6.96</t>
  </si>
  <si>
    <t>18.6.97</t>
  </si>
  <si>
    <t>18.6.98</t>
  </si>
  <si>
    <t>18.6.99</t>
  </si>
  <si>
    <t>18.6.100</t>
  </si>
  <si>
    <t>18.7</t>
  </si>
  <si>
    <t>18.7.1</t>
  </si>
  <si>
    <t>18.7.2</t>
  </si>
  <si>
    <t>18.7.3</t>
  </si>
  <si>
    <t>18.7.4</t>
  </si>
  <si>
    <t>18.7.5</t>
  </si>
  <si>
    <t>18.7.6</t>
  </si>
  <si>
    <t>18.7.7</t>
  </si>
  <si>
    <t>18.7.8</t>
  </si>
  <si>
    <t>18.7.9</t>
  </si>
  <si>
    <t>18.7.10</t>
  </si>
  <si>
    <t>18.7.11</t>
  </si>
  <si>
    <t>18.7.12</t>
  </si>
  <si>
    <t>18.7.13</t>
  </si>
  <si>
    <t>18.7.14</t>
  </si>
  <si>
    <t>18.7.15</t>
  </si>
  <si>
    <t>18.7.16</t>
  </si>
  <si>
    <t>18.7.17</t>
  </si>
  <si>
    <t>18.7.18</t>
  </si>
  <si>
    <t>18.7.19</t>
  </si>
  <si>
    <t>18.7.20</t>
  </si>
  <si>
    <t>18.7.21</t>
  </si>
  <si>
    <t>18.7.22</t>
  </si>
  <si>
    <t>18.7.23</t>
  </si>
  <si>
    <t>18.7.24</t>
  </si>
  <si>
    <t>18.7.25</t>
  </si>
  <si>
    <t>18.7.26</t>
  </si>
  <si>
    <t>18.7.27</t>
  </si>
  <si>
    <t>18.7.28</t>
  </si>
  <si>
    <t>18.7.29</t>
  </si>
  <si>
    <t>18.7.30</t>
  </si>
  <si>
    <t>18.7.31</t>
  </si>
  <si>
    <t>18.7.32</t>
  </si>
  <si>
    <t>18.7.33</t>
  </si>
  <si>
    <t>18.7.34</t>
  </si>
  <si>
    <t>18.7.35</t>
  </si>
  <si>
    <t>18.7.36</t>
  </si>
  <si>
    <t>18.7.37</t>
  </si>
  <si>
    <t>18.7.38</t>
  </si>
  <si>
    <t>18.7.39</t>
  </si>
  <si>
    <t>18.7.40</t>
  </si>
  <si>
    <t>18.7.41</t>
  </si>
  <si>
    <t>18.7.42</t>
  </si>
  <si>
    <t>18.7.43</t>
  </si>
  <si>
    <t>18.7.44</t>
  </si>
  <si>
    <t>18.7.45</t>
  </si>
  <si>
    <t>18.7.46</t>
  </si>
  <si>
    <t>18.7.47</t>
  </si>
  <si>
    <t>18.7.48</t>
  </si>
  <si>
    <t>18.7.49</t>
  </si>
  <si>
    <t>18.7.50</t>
  </si>
  <si>
    <t>18.7.51</t>
  </si>
  <si>
    <t>18.7.52</t>
  </si>
  <si>
    <t>18.7.53</t>
  </si>
  <si>
    <t>18.7.54</t>
  </si>
  <si>
    <t>18.7.55</t>
  </si>
  <si>
    <t>18.7.56</t>
  </si>
  <si>
    <t>18.7.57</t>
  </si>
  <si>
    <t>18.7.58</t>
  </si>
  <si>
    <t>18.7.59</t>
  </si>
  <si>
    <t>18.7.60</t>
  </si>
  <si>
    <t>18.7.61</t>
  </si>
  <si>
    <t>18.7.62</t>
  </si>
  <si>
    <t>18.7.63</t>
  </si>
  <si>
    <t>18.7.64</t>
  </si>
  <si>
    <t>18.7.65</t>
  </si>
  <si>
    <t>18.7.66</t>
  </si>
  <si>
    <t>18.7.67</t>
  </si>
  <si>
    <t>18.7.68</t>
  </si>
  <si>
    <t>18.7.69</t>
  </si>
  <si>
    <t>18.7.70</t>
  </si>
  <si>
    <t>18.7.71</t>
  </si>
  <si>
    <t>18.7.72</t>
  </si>
  <si>
    <t>18.7.73</t>
  </si>
  <si>
    <t>18.7.74</t>
  </si>
  <si>
    <t>18.7.75</t>
  </si>
  <si>
    <t>18.7.76</t>
  </si>
  <si>
    <t>18.7.77</t>
  </si>
  <si>
    <t>18.7.78</t>
  </si>
  <si>
    <t>18.7.79</t>
  </si>
  <si>
    <t>18.7.80</t>
  </si>
  <si>
    <t>18.7.81</t>
  </si>
  <si>
    <t>18.7.82</t>
  </si>
  <si>
    <t>18.7.83</t>
  </si>
  <si>
    <t>18.7.84</t>
  </si>
  <si>
    <t>18.7.85</t>
  </si>
  <si>
    <t>18.7.86</t>
  </si>
  <si>
    <t>18.7.87</t>
  </si>
  <si>
    <t>18.7.88</t>
  </si>
  <si>
    <t>18.7.89</t>
  </si>
  <si>
    <t>18.7.90</t>
  </si>
  <si>
    <t>18.7.91</t>
  </si>
  <si>
    <t>18.7.92</t>
  </si>
  <si>
    <t>18.7.93</t>
  </si>
  <si>
    <t>18.7.94</t>
  </si>
  <si>
    <t>18.7.95</t>
  </si>
  <si>
    <t>18.7.96</t>
  </si>
  <si>
    <t>18.7.97</t>
  </si>
  <si>
    <t>18.7.98</t>
  </si>
  <si>
    <t>18.7.99</t>
  </si>
  <si>
    <t>18.7.100</t>
  </si>
  <si>
    <t>18.7.101</t>
  </si>
  <si>
    <t>18.7.102</t>
  </si>
  <si>
    <t>18.7.103</t>
  </si>
  <si>
    <t>18.7.104</t>
  </si>
  <si>
    <t>18.7.105</t>
  </si>
  <si>
    <t>18.7.106</t>
  </si>
  <si>
    <t>18.7.107</t>
  </si>
  <si>
    <t>18.7.108</t>
  </si>
  <si>
    <t>18.7.109</t>
  </si>
  <si>
    <t>18.7.110</t>
  </si>
  <si>
    <t>18.7.111</t>
  </si>
  <si>
    <t>18.7.112</t>
  </si>
  <si>
    <t>18.7.113</t>
  </si>
  <si>
    <t>18.8</t>
  </si>
  <si>
    <t>18.8.1</t>
  </si>
  <si>
    <t>18.8.2</t>
  </si>
  <si>
    <t>18.8.3</t>
  </si>
  <si>
    <t>18.8.4</t>
  </si>
  <si>
    <t>18.8.5</t>
  </si>
  <si>
    <t>18.8.6</t>
  </si>
  <si>
    <t>18.8.7</t>
  </si>
  <si>
    <t>18.8.8</t>
  </si>
  <si>
    <t>18.8.9</t>
  </si>
  <si>
    <t>18.8.10</t>
  </si>
  <si>
    <t>18.8.11</t>
  </si>
  <si>
    <t>18.8.12</t>
  </si>
  <si>
    <t>18.8.13</t>
  </si>
  <si>
    <t>18.8.14</t>
  </si>
  <si>
    <t>18.8.15</t>
  </si>
  <si>
    <t>18.8.16</t>
  </si>
  <si>
    <t>18.8.17</t>
  </si>
  <si>
    <t>18.8.18</t>
  </si>
  <si>
    <t>18.8.19</t>
  </si>
  <si>
    <t>18.8.20</t>
  </si>
  <si>
    <t>18.8.21</t>
  </si>
  <si>
    <t>18.8.22</t>
  </si>
  <si>
    <t>18.8.23</t>
  </si>
  <si>
    <t>18.8.24</t>
  </si>
  <si>
    <t>18.8.25</t>
  </si>
  <si>
    <t>18.8.26</t>
  </si>
  <si>
    <t>18.8.27</t>
  </si>
  <si>
    <t>18.8.28</t>
  </si>
  <si>
    <t>18.8.29</t>
  </si>
  <si>
    <t>18.8.30</t>
  </si>
  <si>
    <t>18.8.31</t>
  </si>
  <si>
    <t>18.8.32</t>
  </si>
  <si>
    <t>18.8.33</t>
  </si>
  <si>
    <t>18.8.34</t>
  </si>
  <si>
    <t>18.8.35</t>
  </si>
  <si>
    <t>18.8.36</t>
  </si>
  <si>
    <t>18.8.37</t>
  </si>
  <si>
    <t>18.8.38</t>
  </si>
  <si>
    <t>18.8.39</t>
  </si>
  <si>
    <t>18.8.40</t>
  </si>
  <si>
    <t>18.8.41</t>
  </si>
  <si>
    <t>18.8.42</t>
  </si>
  <si>
    <t>18.8.43</t>
  </si>
  <si>
    <t>18.8.44</t>
  </si>
  <si>
    <t>18.8.45</t>
  </si>
  <si>
    <t>18.8.46</t>
  </si>
  <si>
    <t>18.8.47</t>
  </si>
  <si>
    <t>18.8.48</t>
  </si>
  <si>
    <t>18.8.49</t>
  </si>
  <si>
    <t>18.8.50</t>
  </si>
  <si>
    <t>18.8.51</t>
  </si>
  <si>
    <t>18.8.52</t>
  </si>
  <si>
    <t>18.8.53</t>
  </si>
  <si>
    <t>18.8.54</t>
  </si>
  <si>
    <t>18.8.55</t>
  </si>
  <si>
    <t>18.8.56</t>
  </si>
  <si>
    <t>18.8.57</t>
  </si>
  <si>
    <t>18.8.58</t>
  </si>
  <si>
    <t>18.8.59</t>
  </si>
  <si>
    <t>18.8.60</t>
  </si>
  <si>
    <t>18.8.61</t>
  </si>
  <si>
    <t>18.8.62</t>
  </si>
  <si>
    <t>18.8.63</t>
  </si>
  <si>
    <t>18.8.64</t>
  </si>
  <si>
    <t>18.8.65</t>
  </si>
  <si>
    <t>18.8.66</t>
  </si>
  <si>
    <t>18.8.67</t>
  </si>
  <si>
    <t>18.8.68</t>
  </si>
  <si>
    <t>18.8.69</t>
  </si>
  <si>
    <t>18.8.70</t>
  </si>
  <si>
    <t>18.8.71</t>
  </si>
  <si>
    <t>18.8.72</t>
  </si>
  <si>
    <t>18.8.73</t>
  </si>
  <si>
    <t>18.8.74</t>
  </si>
  <si>
    <t>18.8.75</t>
  </si>
  <si>
    <t>18.8.76</t>
  </si>
  <si>
    <t>18.8.77</t>
  </si>
  <si>
    <t>18.8.78</t>
  </si>
  <si>
    <t>18.8.79</t>
  </si>
  <si>
    <t>18.8.80</t>
  </si>
  <si>
    <t>18.8.81</t>
  </si>
  <si>
    <t>18.8.82</t>
  </si>
  <si>
    <t>18.9</t>
  </si>
  <si>
    <t>18.9.1</t>
  </si>
  <si>
    <t>18.9.2</t>
  </si>
  <si>
    <t>18.9.3</t>
  </si>
  <si>
    <t>18.9.4</t>
  </si>
  <si>
    <t>18.9.5</t>
  </si>
  <si>
    <t>18.9.6</t>
  </si>
  <si>
    <t>18.9.7</t>
  </si>
  <si>
    <t>18.9.8</t>
  </si>
  <si>
    <t>18.9.9</t>
  </si>
  <si>
    <t>18.9.10</t>
  </si>
  <si>
    <t>18.9.11</t>
  </si>
  <si>
    <t>18.9.12</t>
  </si>
  <si>
    <t>18.9.13</t>
  </si>
  <si>
    <t>18.9.14</t>
  </si>
  <si>
    <t>18.9.15</t>
  </si>
  <si>
    <t>18.9.16</t>
  </si>
  <si>
    <t>18.9.17</t>
  </si>
  <si>
    <t>18.9.18</t>
  </si>
  <si>
    <t>18.9.19</t>
  </si>
  <si>
    <t>18.9.20</t>
  </si>
  <si>
    <t>18.9.21</t>
  </si>
  <si>
    <t>18.9.22</t>
  </si>
  <si>
    <t>18.9.23</t>
  </si>
  <si>
    <t>18.9.24</t>
  </si>
  <si>
    <t>18.9.25</t>
  </si>
  <si>
    <t>18.9.26</t>
  </si>
  <si>
    <t>18.9.27</t>
  </si>
  <si>
    <t>18.9.28</t>
  </si>
  <si>
    <t>18.9.29</t>
  </si>
  <si>
    <t>18.9.30</t>
  </si>
  <si>
    <t>18.9.31</t>
  </si>
  <si>
    <t>18.9.32</t>
  </si>
  <si>
    <t>18.9.33</t>
  </si>
  <si>
    <t>18.9.34</t>
  </si>
  <si>
    <t>18.9.35</t>
  </si>
  <si>
    <t>18.9.36</t>
  </si>
  <si>
    <t>18.9.37</t>
  </si>
  <si>
    <t>18.9.38</t>
  </si>
  <si>
    <t>18.9.39</t>
  </si>
  <si>
    <t>18.9.40</t>
  </si>
  <si>
    <t>18.9.41</t>
  </si>
  <si>
    <t>18.9.42</t>
  </si>
  <si>
    <t>18.9.43</t>
  </si>
  <si>
    <t>18.9.44</t>
  </si>
  <si>
    <t>18.9.45</t>
  </si>
  <si>
    <t>18.9.46</t>
  </si>
  <si>
    <t>18.9.47</t>
  </si>
  <si>
    <t>18.9.48</t>
  </si>
  <si>
    <t>18.9.49</t>
  </si>
  <si>
    <t>18.9.50</t>
  </si>
  <si>
    <t>18.9.51</t>
  </si>
  <si>
    <t>18.9.52</t>
  </si>
  <si>
    <t>18.9.53</t>
  </si>
  <si>
    <t>18.9.54</t>
  </si>
  <si>
    <t>18.9.55</t>
  </si>
  <si>
    <t>18.9.56</t>
  </si>
  <si>
    <t>18.9.57</t>
  </si>
  <si>
    <t>18.10</t>
  </si>
  <si>
    <t>18.10.1</t>
  </si>
  <si>
    <t>18.10.2</t>
  </si>
  <si>
    <t>18.10.3</t>
  </si>
  <si>
    <t>18.10.4</t>
  </si>
  <si>
    <t>18.10.5</t>
  </si>
  <si>
    <t>18.10.6</t>
  </si>
  <si>
    <t>18.10.7</t>
  </si>
  <si>
    <t>18.10.8</t>
  </si>
  <si>
    <t>18.10.9</t>
  </si>
  <si>
    <t>18.10.10</t>
  </si>
  <si>
    <t>18.10.11</t>
  </si>
  <si>
    <t>18.10.12</t>
  </si>
  <si>
    <t>18.10.13</t>
  </si>
  <si>
    <t>18.10.14</t>
  </si>
  <si>
    <t>18.10.15</t>
  </si>
  <si>
    <t>18.10.16</t>
  </si>
  <si>
    <t>18.10.17</t>
  </si>
  <si>
    <t>18.10.18</t>
  </si>
  <si>
    <t>18.10.19</t>
  </si>
  <si>
    <t>18.10.20</t>
  </si>
  <si>
    <t>18.10.21</t>
  </si>
  <si>
    <t>18.10.22</t>
  </si>
  <si>
    <t>18.10.23</t>
  </si>
  <si>
    <t>18.10.24</t>
  </si>
  <si>
    <t>18.10.25</t>
  </si>
  <si>
    <t>18.10.26</t>
  </si>
  <si>
    <t>18.10.27</t>
  </si>
  <si>
    <t>18.10.28</t>
  </si>
  <si>
    <t>18.10.29</t>
  </si>
  <si>
    <t>18.10.30</t>
  </si>
  <si>
    <t>18.10.31</t>
  </si>
  <si>
    <t>18.10.32</t>
  </si>
  <si>
    <t>18.10.33</t>
  </si>
  <si>
    <t>18.10.34</t>
  </si>
  <si>
    <t>18.10.35</t>
  </si>
  <si>
    <t>18.10.36</t>
  </si>
  <si>
    <t>18.10.37</t>
  </si>
  <si>
    <t>18.10.38</t>
  </si>
  <si>
    <t>18.10.39</t>
  </si>
  <si>
    <t>18.10.40</t>
  </si>
  <si>
    <t>18.10.41</t>
  </si>
  <si>
    <t>18.10.42</t>
  </si>
  <si>
    <t>18.10.43</t>
  </si>
  <si>
    <t>18.10.44</t>
  </si>
  <si>
    <t>18.10.45</t>
  </si>
  <si>
    <t>18.10.46</t>
  </si>
  <si>
    <t>18.10.47</t>
  </si>
  <si>
    <t>18.10.48</t>
  </si>
  <si>
    <t>18.10.49</t>
  </si>
  <si>
    <t>18.10.50</t>
  </si>
  <si>
    <t>18.10.51</t>
  </si>
  <si>
    <t>18.10.52</t>
  </si>
  <si>
    <t>18.10.53</t>
  </si>
  <si>
    <t>18.10.54</t>
  </si>
  <si>
    <t>18.10.55</t>
  </si>
  <si>
    <t>18.10.56</t>
  </si>
  <si>
    <t>18.10.57</t>
  </si>
  <si>
    <t>18.10.58</t>
  </si>
  <si>
    <t>18.10.59</t>
  </si>
  <si>
    <t>18.10.60</t>
  </si>
  <si>
    <t>18.10.61</t>
  </si>
  <si>
    <t>18.10.62</t>
  </si>
  <si>
    <t>18.10.63</t>
  </si>
  <si>
    <t>18.10.64</t>
  </si>
  <si>
    <t>18.10.65</t>
  </si>
  <si>
    <t>18.10.66</t>
  </si>
  <si>
    <t>18.10.67</t>
  </si>
  <si>
    <t>18.10.68</t>
  </si>
  <si>
    <t>18.10.69</t>
  </si>
  <si>
    <t>18.10.70</t>
  </si>
  <si>
    <t>18.10.71</t>
  </si>
  <si>
    <t>18.10.72</t>
  </si>
  <si>
    <t>18.10.73</t>
  </si>
  <si>
    <t>18.10.74</t>
  </si>
  <si>
    <t>18.10.75</t>
  </si>
  <si>
    <t>18.10.76</t>
  </si>
  <si>
    <t>18.10.77</t>
  </si>
  <si>
    <t>18.10.78</t>
  </si>
  <si>
    <t>18.10.79</t>
  </si>
  <si>
    <t>18.10.80</t>
  </si>
  <si>
    <t>18.10.81</t>
  </si>
  <si>
    <t>18.10.82</t>
  </si>
  <si>
    <t>18.10.83</t>
  </si>
  <si>
    <t>18.10.84</t>
  </si>
  <si>
    <t>18.10.85</t>
  </si>
  <si>
    <t>18.10.86</t>
  </si>
  <si>
    <t>18.10.87</t>
  </si>
  <si>
    <t>18.10.88</t>
  </si>
  <si>
    <t>18.10.89</t>
  </si>
  <si>
    <t>18.10.90</t>
  </si>
  <si>
    <t>18.10.91</t>
  </si>
  <si>
    <t>18.10.92</t>
  </si>
  <si>
    <t>18.10.93</t>
  </si>
  <si>
    <t>18.10.94</t>
  </si>
  <si>
    <t>18.10.95</t>
  </si>
  <si>
    <t>18.10.96</t>
  </si>
  <si>
    <t>18.10.97</t>
  </si>
  <si>
    <t>18.10.98</t>
  </si>
  <si>
    <t>18.10.99</t>
  </si>
  <si>
    <t>18.10.100</t>
  </si>
  <si>
    <t>18.10.101</t>
  </si>
  <si>
    <t>18.10.102</t>
  </si>
  <si>
    <t>18.10.103</t>
  </si>
  <si>
    <t>18.10.104</t>
  </si>
  <si>
    <t>18.10.105</t>
  </si>
  <si>
    <t>18.10.106</t>
  </si>
  <si>
    <t>18.10.107</t>
  </si>
  <si>
    <t>18.10.108</t>
  </si>
  <si>
    <t>18.10.109</t>
  </si>
  <si>
    <t>18.10.110</t>
  </si>
  <si>
    <t>18.10.111</t>
  </si>
  <si>
    <t>18.10.112</t>
  </si>
  <si>
    <t>18.10.113</t>
  </si>
  <si>
    <t>18.10.114</t>
  </si>
  <si>
    <t>18.10.115</t>
  </si>
  <si>
    <t>18.10.116</t>
  </si>
  <si>
    <t>18.10.117</t>
  </si>
  <si>
    <t>18.10.118</t>
  </si>
  <si>
    <t>18.10.119</t>
  </si>
  <si>
    <t>18.10.120</t>
  </si>
  <si>
    <t>18.10.121</t>
  </si>
  <si>
    <t>18.10.122</t>
  </si>
  <si>
    <t>18.10.123</t>
  </si>
  <si>
    <t>18.10.124</t>
  </si>
  <si>
    <t>18.10.125</t>
  </si>
  <si>
    <t>18.11</t>
  </si>
  <si>
    <t>18.11.1</t>
  </si>
  <si>
    <t>18.11.2</t>
  </si>
  <si>
    <t>18.11.3</t>
  </si>
  <si>
    <t>18.11.4</t>
  </si>
  <si>
    <t>18.11.5</t>
  </si>
  <si>
    <t>18.11.6</t>
  </si>
  <si>
    <t>18.11.7</t>
  </si>
  <si>
    <t>18.11.8</t>
  </si>
  <si>
    <t>18.11.9</t>
  </si>
  <si>
    <t>18.11.10</t>
  </si>
  <si>
    <t>18.11.11</t>
  </si>
  <si>
    <t>18.11.12</t>
  </si>
  <si>
    <t>18.11.13</t>
  </si>
  <si>
    <t>18.11.14</t>
  </si>
  <si>
    <t>18.11.15</t>
  </si>
  <si>
    <t>18.11.16</t>
  </si>
  <si>
    <t>18.11.17</t>
  </si>
  <si>
    <t>18.11.18</t>
  </si>
  <si>
    <t>18.11.19</t>
  </si>
  <si>
    <t>18.12</t>
  </si>
  <si>
    <t>18.12.1</t>
  </si>
  <si>
    <t>18.12.2</t>
  </si>
  <si>
    <t>18.12.3</t>
  </si>
  <si>
    <t>18.12.4</t>
  </si>
  <si>
    <t>18.12.5</t>
  </si>
  <si>
    <t>18.12.6</t>
  </si>
  <si>
    <t>18.12.7</t>
  </si>
  <si>
    <t>18.12.8</t>
  </si>
  <si>
    <t>18.12.9</t>
  </si>
  <si>
    <t>18.12.10</t>
  </si>
  <si>
    <t>18.12.11</t>
  </si>
  <si>
    <t>18.12.12</t>
  </si>
  <si>
    <t>18.12.13</t>
  </si>
  <si>
    <t>18.12.14</t>
  </si>
  <si>
    <t>18.12.15</t>
  </si>
  <si>
    <t>18.12.16</t>
  </si>
  <si>
    <t>18.12.17</t>
  </si>
  <si>
    <t>18.12.18</t>
  </si>
  <si>
    <t>18.12.19</t>
  </si>
  <si>
    <t>18.12.20</t>
  </si>
  <si>
    <t>18.12.21</t>
  </si>
  <si>
    <t>18.12.22</t>
  </si>
  <si>
    <t>18.12.23</t>
  </si>
  <si>
    <t>18.12.24</t>
  </si>
  <si>
    <t>18.12.25</t>
  </si>
  <si>
    <t>18.12.26</t>
  </si>
  <si>
    <t>18.12.27</t>
  </si>
  <si>
    <t>18.12.28</t>
  </si>
  <si>
    <t>18.12.29</t>
  </si>
  <si>
    <t>18.12.30</t>
  </si>
  <si>
    <t>18.12.31</t>
  </si>
  <si>
    <t>18.13</t>
  </si>
  <si>
    <t>18.13.1</t>
  </si>
  <si>
    <t>18.13.2</t>
  </si>
  <si>
    <t>18.13.3</t>
  </si>
  <si>
    <t>18.13.4</t>
  </si>
  <si>
    <t>18.13.5</t>
  </si>
  <si>
    <t>18.13.6</t>
  </si>
  <si>
    <t>18.13.7</t>
  </si>
  <si>
    <t>18.13.8</t>
  </si>
  <si>
    <t>18.13.9</t>
  </si>
  <si>
    <t>18.13.10</t>
  </si>
  <si>
    <t>18.13.11</t>
  </si>
  <si>
    <t>18.13.12</t>
  </si>
  <si>
    <t>18.13.13</t>
  </si>
  <si>
    <t>18.13.14</t>
  </si>
  <si>
    <t>18.13.15</t>
  </si>
  <si>
    <t>18.13.16</t>
  </si>
  <si>
    <t>18.13.17</t>
  </si>
  <si>
    <t>18.13.18</t>
  </si>
  <si>
    <t>18.14</t>
  </si>
  <si>
    <t>18.14.1</t>
  </si>
  <si>
    <t>18.14.2</t>
  </si>
  <si>
    <t>18.14.3</t>
  </si>
  <si>
    <t>18.14.4</t>
  </si>
  <si>
    <t>18.14.5</t>
  </si>
  <si>
    <t>18.14.6</t>
  </si>
  <si>
    <t>18.14.7</t>
  </si>
  <si>
    <t>18.14.8</t>
  </si>
  <si>
    <t>18.15</t>
  </si>
  <si>
    <t>18.15.1</t>
  </si>
  <si>
    <t>18.15.2</t>
  </si>
  <si>
    <t>18.15.3</t>
  </si>
  <si>
    <t>18.15.4</t>
  </si>
  <si>
    <t>18.15.5</t>
  </si>
  <si>
    <t>18.15.6</t>
  </si>
  <si>
    <t>18.15.7</t>
  </si>
  <si>
    <t>18.15.8</t>
  </si>
  <si>
    <t>18.15.9</t>
  </si>
  <si>
    <t>18.15.10</t>
  </si>
  <si>
    <t>18.15.11</t>
  </si>
  <si>
    <t>18.15.12</t>
  </si>
  <si>
    <t>18.15.13</t>
  </si>
  <si>
    <t>18.15.14</t>
  </si>
  <si>
    <t>18.15.15</t>
  </si>
  <si>
    <t>18.15.16</t>
  </si>
  <si>
    <t>18.15.17</t>
  </si>
  <si>
    <t>18.15.18</t>
  </si>
  <si>
    <t>18.15.19</t>
  </si>
  <si>
    <t>18.15.20</t>
  </si>
  <si>
    <t>18.15.21</t>
  </si>
  <si>
    <t>18.15.22</t>
  </si>
  <si>
    <t>18.16</t>
  </si>
  <si>
    <t>18.16.1</t>
  </si>
  <si>
    <t>18.16.2</t>
  </si>
  <si>
    <t>18.16.3</t>
  </si>
  <si>
    <t>18.16.4</t>
  </si>
  <si>
    <t>18.16.5</t>
  </si>
  <si>
    <t>18.16.6</t>
  </si>
  <si>
    <t>18.16.7</t>
  </si>
  <si>
    <t>18.16.8</t>
  </si>
  <si>
    <t>18.17</t>
  </si>
  <si>
    <t>18.17.1</t>
  </si>
  <si>
    <t>18.17.2</t>
  </si>
  <si>
    <t>18.17.3</t>
  </si>
  <si>
    <t>18.17.4</t>
  </si>
  <si>
    <t>18.17.5</t>
  </si>
  <si>
    <t>18.17.6</t>
  </si>
  <si>
    <t>18.17.7</t>
  </si>
  <si>
    <t>18.17.8</t>
  </si>
  <si>
    <t>18.17.9</t>
  </si>
  <si>
    <t>18.17.10</t>
  </si>
  <si>
    <t>18.17.11</t>
  </si>
  <si>
    <t>18.17.12</t>
  </si>
  <si>
    <t>18.17.13</t>
  </si>
  <si>
    <t>18.17.14</t>
  </si>
  <si>
    <t>18.17.15</t>
  </si>
  <si>
    <t>18.17.16</t>
  </si>
  <si>
    <t>18.17.17</t>
  </si>
  <si>
    <t>18.17.18</t>
  </si>
  <si>
    <t>18.17.19</t>
  </si>
  <si>
    <t>18.17.20</t>
  </si>
  <si>
    <t>18.17.21</t>
  </si>
  <si>
    <t>18.17.22</t>
  </si>
  <si>
    <t>18.17.23</t>
  </si>
  <si>
    <t>18.17.24</t>
  </si>
  <si>
    <t>18.17.25</t>
  </si>
  <si>
    <t>18.17.26</t>
  </si>
  <si>
    <t>18.17.27</t>
  </si>
  <si>
    <t>18.17.28</t>
  </si>
  <si>
    <t>18.17.29</t>
  </si>
  <si>
    <t>18.17.30</t>
  </si>
  <si>
    <t>18.17.31</t>
  </si>
  <si>
    <t>18.17.32</t>
  </si>
  <si>
    <t>18.17.33</t>
  </si>
  <si>
    <t>18.17.34</t>
  </si>
  <si>
    <t>18.17.35</t>
  </si>
  <si>
    <t>18.17.36</t>
  </si>
  <si>
    <t>18.17.37</t>
  </si>
  <si>
    <t>18.17.38</t>
  </si>
  <si>
    <t>18.17.39</t>
  </si>
  <si>
    <t>18.17.40</t>
  </si>
  <si>
    <t>18.17.41</t>
  </si>
  <si>
    <t>18.17.42</t>
  </si>
  <si>
    <t>18.17.43</t>
  </si>
  <si>
    <t>18.17.44</t>
  </si>
  <si>
    <t>18.17.45</t>
  </si>
  <si>
    <t>18.17.46</t>
  </si>
  <si>
    <t>18.17.47</t>
  </si>
  <si>
    <t>18.17.48</t>
  </si>
  <si>
    <t>18.17.49</t>
  </si>
  <si>
    <t>18.17.50</t>
  </si>
  <si>
    <t>18.17.51</t>
  </si>
  <si>
    <t>18.17.52</t>
  </si>
  <si>
    <t>18.17.53</t>
  </si>
  <si>
    <t>18.17.54</t>
  </si>
  <si>
    <t>18.17.55</t>
  </si>
  <si>
    <t>18.17.56</t>
  </si>
  <si>
    <t>18.17.57</t>
  </si>
  <si>
    <t>18.17.58</t>
  </si>
  <si>
    <t>18.17.59</t>
  </si>
  <si>
    <t>18.17.60</t>
  </si>
  <si>
    <t>18.18</t>
  </si>
  <si>
    <t>18.18.1</t>
  </si>
  <si>
    <t>18.18.2</t>
  </si>
  <si>
    <t>18.18.3</t>
  </si>
  <si>
    <t>18.18.4</t>
  </si>
  <si>
    <t>18.18.5</t>
  </si>
  <si>
    <t>18.18.6</t>
  </si>
  <si>
    <t>18.18.7</t>
  </si>
  <si>
    <t>18.18.8</t>
  </si>
  <si>
    <t>18.18.9</t>
  </si>
  <si>
    <t>18.18.10</t>
  </si>
  <si>
    <t>18.18.11</t>
  </si>
  <si>
    <t>18.18.12</t>
  </si>
  <si>
    <t>18.18.13</t>
  </si>
  <si>
    <t>18.18.14</t>
  </si>
  <si>
    <t>18.18.15</t>
  </si>
  <si>
    <t>18.18.16</t>
  </si>
  <si>
    <t>18.18.17</t>
  </si>
  <si>
    <t>18.18.18</t>
  </si>
  <si>
    <t>18.18.19</t>
  </si>
  <si>
    <t>18.18.20</t>
  </si>
  <si>
    <t>18.18.21</t>
  </si>
  <si>
    <t>18.18.22</t>
  </si>
  <si>
    <t>18.18.23</t>
  </si>
  <si>
    <t>18.18.24</t>
  </si>
  <si>
    <t>18.18.25</t>
  </si>
  <si>
    <t>18.18.26</t>
  </si>
  <si>
    <t>18.18.27</t>
  </si>
  <si>
    <t>18.18.28</t>
  </si>
  <si>
    <t>18.18.29</t>
  </si>
  <si>
    <t>18.18.30</t>
  </si>
  <si>
    <t>18.18.31</t>
  </si>
  <si>
    <t>18.18.32</t>
  </si>
  <si>
    <t>18.18.33</t>
  </si>
  <si>
    <t>19</t>
  </si>
  <si>
    <t>19.1</t>
  </si>
  <si>
    <t>19.1.1</t>
  </si>
  <si>
    <t>19.1.2</t>
  </si>
  <si>
    <t>19.1.3</t>
  </si>
  <si>
    <t>19.1.4</t>
  </si>
  <si>
    <t>19.1.5</t>
  </si>
  <si>
    <t>19.1.6</t>
  </si>
  <si>
    <t>19.1.7</t>
  </si>
  <si>
    <t>19.1.8</t>
  </si>
  <si>
    <t>19.1.9</t>
  </si>
  <si>
    <t>19.1.10</t>
  </si>
  <si>
    <t>19.1.11</t>
  </si>
  <si>
    <t>19.1.12</t>
  </si>
  <si>
    <t>19.1.13</t>
  </si>
  <si>
    <t>19.1.14</t>
  </si>
  <si>
    <t>19.1.15</t>
  </si>
  <si>
    <t>19.1.16</t>
  </si>
  <si>
    <t>19.1.17</t>
  </si>
  <si>
    <t>19.1.18</t>
  </si>
  <si>
    <t>19.1.19</t>
  </si>
  <si>
    <t>19.1.20</t>
  </si>
  <si>
    <t>19.1.21</t>
  </si>
  <si>
    <t>19.1.22</t>
  </si>
  <si>
    <t>19.1.23</t>
  </si>
  <si>
    <t>19.1.24</t>
  </si>
  <si>
    <t>19.1.25</t>
  </si>
  <si>
    <t>19.1.26</t>
  </si>
  <si>
    <t>19.1.27</t>
  </si>
  <si>
    <t>19.1.28</t>
  </si>
  <si>
    <t>19.1.29</t>
  </si>
  <si>
    <t>19.1.30</t>
  </si>
  <si>
    <t>19.1.31</t>
  </si>
  <si>
    <t>19.1.32</t>
  </si>
  <si>
    <t>19.2</t>
  </si>
  <si>
    <t>19.2.1</t>
  </si>
  <si>
    <t>19.2.2</t>
  </si>
  <si>
    <t>19.2.3</t>
  </si>
  <si>
    <t>19.2.4</t>
  </si>
  <si>
    <t>19.2.5</t>
  </si>
  <si>
    <t>19.2.6</t>
  </si>
  <si>
    <t>19.2.7</t>
  </si>
  <si>
    <t>19.2.8</t>
  </si>
  <si>
    <t>19.2.9</t>
  </si>
  <si>
    <t>19.3</t>
  </si>
  <si>
    <t>19.3.1</t>
  </si>
  <si>
    <t>19.3.2</t>
  </si>
  <si>
    <t>19.3.3</t>
  </si>
  <si>
    <t>19.3.4</t>
  </si>
  <si>
    <t>19.3.5</t>
  </si>
  <si>
    <t>19.3.6</t>
  </si>
  <si>
    <t>19.3.7</t>
  </si>
  <si>
    <t>19.4</t>
  </si>
  <si>
    <t>19.4.1</t>
  </si>
  <si>
    <t>19.4.2</t>
  </si>
  <si>
    <t>19.4.3</t>
  </si>
  <si>
    <t>19.4.4</t>
  </si>
  <si>
    <t>19.4.5</t>
  </si>
  <si>
    <t>19.4.6</t>
  </si>
  <si>
    <t>19.4.7</t>
  </si>
  <si>
    <t>19.4.8</t>
  </si>
  <si>
    <t>19.4.9</t>
  </si>
  <si>
    <t>19.4.10</t>
  </si>
  <si>
    <t>19.4.11</t>
  </si>
  <si>
    <t>19.4.12</t>
  </si>
  <si>
    <t>19.4.13</t>
  </si>
  <si>
    <t>19.4.14</t>
  </si>
  <si>
    <t>19.4.15</t>
  </si>
  <si>
    <t>19.4.16</t>
  </si>
  <si>
    <t>19.4.17</t>
  </si>
  <si>
    <t>19.4.18</t>
  </si>
  <si>
    <t>19.4.19</t>
  </si>
  <si>
    <t>19.4.20</t>
  </si>
  <si>
    <t>19.4.21</t>
  </si>
  <si>
    <t>19.4.22</t>
  </si>
  <si>
    <t>19.4.23</t>
  </si>
  <si>
    <t>19.4.24</t>
  </si>
  <si>
    <t>19.4.25</t>
  </si>
  <si>
    <t>19.4.26</t>
  </si>
  <si>
    <t>19.4.27</t>
  </si>
  <si>
    <t>19.5</t>
  </si>
  <si>
    <t>19.5.1</t>
  </si>
  <si>
    <t>19.5.2</t>
  </si>
  <si>
    <t>19.5.3</t>
  </si>
  <si>
    <t>19.5.4</t>
  </si>
  <si>
    <t>19.5.5</t>
  </si>
  <si>
    <t>19.5.6</t>
  </si>
  <si>
    <t>19.5.7</t>
  </si>
  <si>
    <t>19.6</t>
  </si>
  <si>
    <t>19.6.1</t>
  </si>
  <si>
    <t>19.6.2</t>
  </si>
  <si>
    <t>19.6.3</t>
  </si>
  <si>
    <t>19.6.4</t>
  </si>
  <si>
    <t>19.6.5</t>
  </si>
  <si>
    <t>19.6.6</t>
  </si>
  <si>
    <t>19.6.7</t>
  </si>
  <si>
    <t>19.6.8</t>
  </si>
  <si>
    <t>20</t>
  </si>
  <si>
    <t>20.1</t>
  </si>
  <si>
    <t>20.1.1</t>
  </si>
  <si>
    <t>20.2</t>
  </si>
  <si>
    <t>20.2.1</t>
  </si>
  <si>
    <t>20.2.2</t>
  </si>
  <si>
    <t>20.2.3</t>
  </si>
  <si>
    <t>20.2.4</t>
  </si>
  <si>
    <t>20.2.5</t>
  </si>
  <si>
    <t>20.2.6</t>
  </si>
  <si>
    <t>20.2.7</t>
  </si>
  <si>
    <t>20.2.8</t>
  </si>
  <si>
    <t>20.2.9</t>
  </si>
  <si>
    <t>20.2.10</t>
  </si>
  <si>
    <t>20.2.11</t>
  </si>
  <si>
    <t>20.2.12</t>
  </si>
  <si>
    <t>20.2.13</t>
  </si>
  <si>
    <t>20.3</t>
  </si>
  <si>
    <t>20.3.1</t>
  </si>
  <si>
    <t>20.3.2</t>
  </si>
  <si>
    <t>20.3.3</t>
  </si>
  <si>
    <t>20.3.4</t>
  </si>
  <si>
    <t>20.3.5</t>
  </si>
  <si>
    <t>20.3.6</t>
  </si>
  <si>
    <t>20.3.7</t>
  </si>
  <si>
    <t>20.3.8</t>
  </si>
  <si>
    <t>20.3.9</t>
  </si>
  <si>
    <t>20.4</t>
  </si>
  <si>
    <t>20.4.1</t>
  </si>
  <si>
    <t>20.5</t>
  </si>
  <si>
    <t>20.5.1</t>
  </si>
  <si>
    <t>20.6</t>
  </si>
  <si>
    <t>20.6.1</t>
  </si>
  <si>
    <t>20.6.2</t>
  </si>
  <si>
    <t>20.6.3</t>
  </si>
  <si>
    <t>20.6.4</t>
  </si>
  <si>
    <t>20.7</t>
  </si>
  <si>
    <t>20.7.1</t>
  </si>
  <si>
    <t>20.7.2</t>
  </si>
  <si>
    <t>20.8</t>
  </si>
  <si>
    <t>20.8.1</t>
  </si>
  <si>
    <t>20.8.2</t>
  </si>
  <si>
    <t>20.8.3</t>
  </si>
  <si>
    <t>20.8.4</t>
  </si>
  <si>
    <t>20.8.5</t>
  </si>
  <si>
    <t>20.8.6</t>
  </si>
  <si>
    <t>20.8.7</t>
  </si>
  <si>
    <t>20.9</t>
  </si>
  <si>
    <t>20.9.1</t>
  </si>
  <si>
    <t>20.9.2</t>
  </si>
  <si>
    <t>20.9.3</t>
  </si>
  <si>
    <t>20.10</t>
  </si>
  <si>
    <t>20.10.1</t>
  </si>
  <si>
    <t>20.10.2</t>
  </si>
  <si>
    <t>20.10.3</t>
  </si>
  <si>
    <t>20.10.4</t>
  </si>
  <si>
    <t>20.10.5</t>
  </si>
  <si>
    <t>21</t>
  </si>
  <si>
    <t>21.1</t>
  </si>
  <si>
    <t>21.1.1</t>
  </si>
  <si>
    <t>21.1.2</t>
  </si>
  <si>
    <t>21.1.3</t>
  </si>
  <si>
    <t>21.1.4</t>
  </si>
  <si>
    <t>21.1.5</t>
  </si>
  <si>
    <t>21.1.6</t>
  </si>
  <si>
    <t>21.1.7</t>
  </si>
  <si>
    <t>21.1.8</t>
  </si>
  <si>
    <t>21.1.9</t>
  </si>
  <si>
    <t>21.1.10</t>
  </si>
  <si>
    <t>21.1.11</t>
  </si>
  <si>
    <t>21.1.12</t>
  </si>
  <si>
    <t>21.1.13</t>
  </si>
  <si>
    <t>21.1.14</t>
  </si>
  <si>
    <t>21.1.15</t>
  </si>
  <si>
    <t>21.1.16</t>
  </si>
  <si>
    <t>21.1.17</t>
  </si>
  <si>
    <t>21.1.18</t>
  </si>
  <si>
    <t>21.1.19</t>
  </si>
  <si>
    <t>21.1.20</t>
  </si>
  <si>
    <t>21.1.21</t>
  </si>
  <si>
    <t>21.1.22</t>
  </si>
  <si>
    <t>21.1.23</t>
  </si>
  <si>
    <t>21.1.24</t>
  </si>
  <si>
    <t>21.1.25</t>
  </si>
  <si>
    <t>21.1.26</t>
  </si>
  <si>
    <t>21.1.27</t>
  </si>
  <si>
    <t>21.1.28</t>
  </si>
  <si>
    <t>21.1.29</t>
  </si>
  <si>
    <t>21.1.30</t>
  </si>
  <si>
    <t>21.1.31</t>
  </si>
  <si>
    <t>21.1.32</t>
  </si>
  <si>
    <t>21.1.33</t>
  </si>
  <si>
    <t>21.1.34</t>
  </si>
  <si>
    <t>21.1.35</t>
  </si>
  <si>
    <t>21.1.36</t>
  </si>
  <si>
    <t>21.1.37</t>
  </si>
  <si>
    <t>21.1.38</t>
  </si>
  <si>
    <t>21.1.39</t>
  </si>
  <si>
    <t>21.1.40</t>
  </si>
  <si>
    <t>21.1.41</t>
  </si>
  <si>
    <t>21.1.42</t>
  </si>
  <si>
    <t>21.1.43</t>
  </si>
  <si>
    <t>21.1.44</t>
  </si>
  <si>
    <t>21.1.45</t>
  </si>
  <si>
    <t>21.1.46</t>
  </si>
  <si>
    <t>21.1.47</t>
  </si>
  <si>
    <t>21.1.48</t>
  </si>
  <si>
    <t>21.1.49</t>
  </si>
  <si>
    <t>21.1.50</t>
  </si>
  <si>
    <t>21.1.51</t>
  </si>
  <si>
    <t>21.1.52</t>
  </si>
  <si>
    <t>21.1.53</t>
  </si>
  <si>
    <t>21.2</t>
  </si>
  <si>
    <t>21.2.1</t>
  </si>
  <si>
    <t>21.2.2</t>
  </si>
  <si>
    <t>21.2.3</t>
  </si>
  <si>
    <t>21.2.4</t>
  </si>
  <si>
    <t>21.2.5</t>
  </si>
  <si>
    <t>21.2.6</t>
  </si>
  <si>
    <t>21.2.7</t>
  </si>
  <si>
    <t>21.2.8</t>
  </si>
  <si>
    <t>21.2.9</t>
  </si>
  <si>
    <t>21.2.10</t>
  </si>
  <si>
    <t>21.2.11</t>
  </si>
  <si>
    <t>21.2.12</t>
  </si>
  <si>
    <t>21.2.13</t>
  </si>
  <si>
    <t>21.2.14</t>
  </si>
  <si>
    <t>21.2.15</t>
  </si>
  <si>
    <t>21.2.16</t>
  </si>
  <si>
    <t>21.2.17</t>
  </si>
  <si>
    <t>21.2.18</t>
  </si>
  <si>
    <t>21.2.19</t>
  </si>
  <si>
    <t>21.2.20</t>
  </si>
  <si>
    <t>21.2.21</t>
  </si>
  <si>
    <t>21.2.22</t>
  </si>
  <si>
    <t>21.2.23</t>
  </si>
  <si>
    <t>21.2.24</t>
  </si>
  <si>
    <t>21.2.25</t>
  </si>
  <si>
    <t>21.2.26</t>
  </si>
  <si>
    <t>21.2.27</t>
  </si>
  <si>
    <t>21.2.28</t>
  </si>
  <si>
    <t>21.2.29</t>
  </si>
  <si>
    <t>21.2.30</t>
  </si>
  <si>
    <t>21.2.31</t>
  </si>
  <si>
    <t>21.2.32</t>
  </si>
  <si>
    <t>21.2.33</t>
  </si>
  <si>
    <t>21.2.34</t>
  </si>
  <si>
    <t>21.2.35</t>
  </si>
  <si>
    <t>21.2.36</t>
  </si>
  <si>
    <t>21.2.37</t>
  </si>
  <si>
    <t>21.2.38</t>
  </si>
  <si>
    <t>21.2.39</t>
  </si>
  <si>
    <t>21.2.40</t>
  </si>
  <si>
    <t>21.2.41</t>
  </si>
  <si>
    <t>21.2.42</t>
  </si>
  <si>
    <t>21.2.43</t>
  </si>
  <si>
    <t>21.2.44</t>
  </si>
  <si>
    <t>21.2.45</t>
  </si>
  <si>
    <t>21.2.46</t>
  </si>
  <si>
    <t>21.2.47</t>
  </si>
  <si>
    <t>21.2.48</t>
  </si>
  <si>
    <t>21.2.49</t>
  </si>
  <si>
    <t>21.2.50</t>
  </si>
  <si>
    <t>21.2.51</t>
  </si>
  <si>
    <t>21.2.52</t>
  </si>
  <si>
    <t>21.2.53</t>
  </si>
  <si>
    <t>21.2.54</t>
  </si>
  <si>
    <t>21.2.55</t>
  </si>
  <si>
    <t>21.2.56</t>
  </si>
  <si>
    <t>21.2.57</t>
  </si>
  <si>
    <t>21.2.58</t>
  </si>
  <si>
    <t>21.2.59</t>
  </si>
  <si>
    <t>21.2.60</t>
  </si>
  <si>
    <t>21.2.61</t>
  </si>
  <si>
    <t>21.2.62</t>
  </si>
  <si>
    <t>21.2.63</t>
  </si>
  <si>
    <t>21.2.64</t>
  </si>
  <si>
    <t>21.3</t>
  </si>
  <si>
    <t>21.3.1</t>
  </si>
  <si>
    <t>21.3.2</t>
  </si>
  <si>
    <t>21.3.3</t>
  </si>
  <si>
    <t>21.3.4</t>
  </si>
  <si>
    <t>21.3.5</t>
  </si>
  <si>
    <t>21.3.6</t>
  </si>
  <si>
    <t>21.3.7</t>
  </si>
  <si>
    <t>21.3.8</t>
  </si>
  <si>
    <t>21.3.9</t>
  </si>
  <si>
    <t>21.3.10</t>
  </si>
  <si>
    <t>21.3.11</t>
  </si>
  <si>
    <t>21.3.12</t>
  </si>
  <si>
    <t>22</t>
  </si>
  <si>
    <t>22.1</t>
  </si>
  <si>
    <t>22.1.1</t>
  </si>
  <si>
    <t>22.1.2</t>
  </si>
  <si>
    <t>22.1.3</t>
  </si>
  <si>
    <t>22.1.4</t>
  </si>
  <si>
    <t>22.1.5</t>
  </si>
  <si>
    <t>22.1.6</t>
  </si>
  <si>
    <t>22.1.7</t>
  </si>
  <si>
    <t>22.1.8</t>
  </si>
  <si>
    <t>22.1.9</t>
  </si>
  <si>
    <t>22.1.10</t>
  </si>
  <si>
    <t>22.1.11</t>
  </si>
  <si>
    <t>22.1.12</t>
  </si>
  <si>
    <t>22.1.13</t>
  </si>
  <si>
    <t>22.1.14</t>
  </si>
  <si>
    <t>22.1.15</t>
  </si>
  <si>
    <t>22.1.16</t>
  </si>
  <si>
    <t>22.1.17</t>
  </si>
  <si>
    <t>22.1.18</t>
  </si>
  <si>
    <t>22.1.19</t>
  </si>
  <si>
    <t>22.1.20</t>
  </si>
  <si>
    <t>22.1.21</t>
  </si>
  <si>
    <t>22.1.22</t>
  </si>
  <si>
    <t>22.1.23</t>
  </si>
  <si>
    <t>22.1.24</t>
  </si>
  <si>
    <t>22.1.25</t>
  </si>
  <si>
    <t>22.1.26</t>
  </si>
  <si>
    <t>22.1.27</t>
  </si>
  <si>
    <t>22.1.28</t>
  </si>
  <si>
    <t>22.1.29</t>
  </si>
  <si>
    <t>22.1.30</t>
  </si>
  <si>
    <t>22.1.31</t>
  </si>
  <si>
    <t>22.1.32</t>
  </si>
  <si>
    <t>22.1.33</t>
  </si>
  <si>
    <t>22.1.34</t>
  </si>
  <si>
    <t>22.1.35</t>
  </si>
  <si>
    <t>22.1.36</t>
  </si>
  <si>
    <t>22.1.37</t>
  </si>
  <si>
    <t>22.1.38</t>
  </si>
  <si>
    <t>22.1.39</t>
  </si>
  <si>
    <t>22.1.40</t>
  </si>
  <si>
    <t>22.1.41</t>
  </si>
  <si>
    <t>22.1.42</t>
  </si>
  <si>
    <t>22.1.43</t>
  </si>
  <si>
    <t>22.1.44</t>
  </si>
  <si>
    <t>22.1.45</t>
  </si>
  <si>
    <t>22.1.46</t>
  </si>
  <si>
    <t>22.1.47</t>
  </si>
  <si>
    <t>22.1.48</t>
  </si>
  <si>
    <t>22.1.49</t>
  </si>
  <si>
    <t>22.1.50</t>
  </si>
  <si>
    <t>22.1.51</t>
  </si>
  <si>
    <t>22.1.52</t>
  </si>
  <si>
    <t>22.1.53</t>
  </si>
  <si>
    <t>22.1.54</t>
  </si>
  <si>
    <t>22.1.55</t>
  </si>
  <si>
    <t>22.2</t>
  </si>
  <si>
    <t>22.2.1</t>
  </si>
  <si>
    <t>22.2.2</t>
  </si>
  <si>
    <t>22.2.3</t>
  </si>
  <si>
    <t>22.2.4</t>
  </si>
  <si>
    <t>22.2.5</t>
  </si>
  <si>
    <t>22.3</t>
  </si>
  <si>
    <t>22.3.1</t>
  </si>
  <si>
    <t>22.3.2</t>
  </si>
  <si>
    <t>22.3.3</t>
  </si>
  <si>
    <t>22.3.4</t>
  </si>
  <si>
    <t>22.3.5</t>
  </si>
  <si>
    <t>22.3.6</t>
  </si>
  <si>
    <t>22.3.7</t>
  </si>
  <si>
    <t>22.3.8</t>
  </si>
  <si>
    <t>22.3.9</t>
  </si>
  <si>
    <t>22.3.10</t>
  </si>
  <si>
    <t>22.3.11</t>
  </si>
  <si>
    <t>22.4</t>
  </si>
  <si>
    <t>22.4.1</t>
  </si>
  <si>
    <t>22.4.2</t>
  </si>
  <si>
    <t>23</t>
  </si>
  <si>
    <t>23.1</t>
  </si>
  <si>
    <t>23.1.1</t>
  </si>
  <si>
    <t>23.1.2</t>
  </si>
  <si>
    <t>23.1.3</t>
  </si>
  <si>
    <t>23.1.4</t>
  </si>
  <si>
    <t>23.1.5</t>
  </si>
  <si>
    <t>23.1.6</t>
  </si>
  <si>
    <t>23.1.7</t>
  </si>
  <si>
    <t>23.1.8</t>
  </si>
  <si>
    <t>23.2</t>
  </si>
  <si>
    <t>23.2.1</t>
  </si>
  <si>
    <t>23.2.2</t>
  </si>
  <si>
    <t>23.3</t>
  </si>
  <si>
    <t>23.3.1</t>
  </si>
  <si>
    <t>23.3.2</t>
  </si>
  <si>
    <t>24</t>
  </si>
  <si>
    <t>24.1</t>
  </si>
  <si>
    <t>24.1.1</t>
  </si>
  <si>
    <t>24.1.2</t>
  </si>
  <si>
    <t>24.1.3</t>
  </si>
  <si>
    <t>24.1.4</t>
  </si>
  <si>
    <t>24.1.5</t>
  </si>
  <si>
    <t>24.1.6</t>
  </si>
  <si>
    <t>24.1.7</t>
  </si>
  <si>
    <t>24.1.8</t>
  </si>
  <si>
    <t>24.1.9</t>
  </si>
  <si>
    <t>24.1.10</t>
  </si>
  <si>
    <t>24.1.11</t>
  </si>
  <si>
    <t>24.1.12</t>
  </si>
  <si>
    <t>24.2</t>
  </si>
  <si>
    <t>24.2.1</t>
  </si>
  <si>
    <t>24.2.2</t>
  </si>
  <si>
    <t>24.2.3</t>
  </si>
  <si>
    <t>24.2.4</t>
  </si>
  <si>
    <t>24.2.5</t>
  </si>
  <si>
    <t>24.2.6</t>
  </si>
  <si>
    <t>24.2.7</t>
  </si>
  <si>
    <t>24.2.8</t>
  </si>
  <si>
    <t>24.2.9</t>
  </si>
  <si>
    <t>24.2.10</t>
  </si>
  <si>
    <t>24.2.11</t>
  </si>
  <si>
    <t>24.2.12</t>
  </si>
  <si>
    <t>24.2.13</t>
  </si>
  <si>
    <t>24.2.14</t>
  </si>
  <si>
    <t>24.2.15</t>
  </si>
  <si>
    <t>24.2.16</t>
  </si>
  <si>
    <t>24.2.17</t>
  </si>
  <si>
    <t>24.2.18</t>
  </si>
  <si>
    <t>24.2.19</t>
  </si>
  <si>
    <t>24.2.20</t>
  </si>
  <si>
    <t>24.2.21</t>
  </si>
  <si>
    <t>24.2.22</t>
  </si>
  <si>
    <t>24.2.23</t>
  </si>
  <si>
    <t>24.2.24</t>
  </si>
  <si>
    <t>24.2.25</t>
  </si>
  <si>
    <t>24.2.26</t>
  </si>
  <si>
    <t>24.2.27</t>
  </si>
  <si>
    <t>24.2.28</t>
  </si>
  <si>
    <t>24.2.29</t>
  </si>
  <si>
    <t>24.2.30</t>
  </si>
  <si>
    <t>24.2.31</t>
  </si>
  <si>
    <t>24.2.32</t>
  </si>
  <si>
    <t>24.2.33</t>
  </si>
  <si>
    <t>24.2.34</t>
  </si>
  <si>
    <t>24.2.35</t>
  </si>
  <si>
    <t>24.2.36</t>
  </si>
  <si>
    <t>24.2.37</t>
  </si>
  <si>
    <t>24.2.38</t>
  </si>
  <si>
    <t>24.2.39</t>
  </si>
  <si>
    <t>24.2.40</t>
  </si>
  <si>
    <t>24.2.41</t>
  </si>
  <si>
    <t>24.2.42</t>
  </si>
  <si>
    <t>24.2.43</t>
  </si>
  <si>
    <t>24.2.44</t>
  </si>
  <si>
    <t>24.2.45</t>
  </si>
  <si>
    <t>24.2.46</t>
  </si>
  <si>
    <t>24.2.47</t>
  </si>
  <si>
    <t>24.3</t>
  </si>
  <si>
    <t>24.3.1</t>
  </si>
  <si>
    <t>24.3.2</t>
  </si>
  <si>
    <t>24.3.3</t>
  </si>
  <si>
    <t>24.3.4</t>
  </si>
  <si>
    <t>24.3.5</t>
  </si>
  <si>
    <t>25</t>
  </si>
  <si>
    <t>25.1</t>
  </si>
  <si>
    <t>25.1.1</t>
  </si>
  <si>
    <t>25.1.2</t>
  </si>
  <si>
    <t>25.1.3</t>
  </si>
  <si>
    <t>25.1.4</t>
  </si>
  <si>
    <t>25.1.5</t>
  </si>
  <si>
    <t>25.1.6</t>
  </si>
  <si>
    <t>25.1.7</t>
  </si>
  <si>
    <t>25.1.8</t>
  </si>
  <si>
    <t>25.1.9</t>
  </si>
  <si>
    <t>25.1.10</t>
  </si>
  <si>
    <t>25.1.11</t>
  </si>
  <si>
    <t>25.1.12</t>
  </si>
  <si>
    <t>25.1.13</t>
  </si>
  <si>
    <t>25.1.14</t>
  </si>
  <si>
    <t>25.1.15</t>
  </si>
  <si>
    <t>25.1.16</t>
  </si>
  <si>
    <t>25.1.17</t>
  </si>
  <si>
    <t>25.1.18</t>
  </si>
  <si>
    <t>25.1.19</t>
  </si>
  <si>
    <t>25.1.20</t>
  </si>
  <si>
    <t>25.1.21</t>
  </si>
  <si>
    <t>25.1.22</t>
  </si>
  <si>
    <t>25.1.23</t>
  </si>
  <si>
    <t>25.1.24</t>
  </si>
  <si>
    <t>25.1.25</t>
  </si>
  <si>
    <t>25.1.26</t>
  </si>
  <si>
    <t>25.1.27</t>
  </si>
  <si>
    <t>25.1.28</t>
  </si>
  <si>
    <t>25.1.29</t>
  </si>
  <si>
    <t>25.1.30</t>
  </si>
  <si>
    <t>25.1.31</t>
  </si>
  <si>
    <t>25.1.32</t>
  </si>
  <si>
    <t>25.1.33</t>
  </si>
  <si>
    <t>25.2</t>
  </si>
  <si>
    <t>25.2.1</t>
  </si>
  <si>
    <t>25.2.2</t>
  </si>
  <si>
    <t>25.2.3</t>
  </si>
  <si>
    <t>25.2.4</t>
  </si>
  <si>
    <t>25.2.5</t>
  </si>
  <si>
    <t>25.2.6</t>
  </si>
  <si>
    <t>25.2.7</t>
  </si>
  <si>
    <t>25.2.8</t>
  </si>
  <si>
    <t>25.2.9</t>
  </si>
  <si>
    <t>25.2.10</t>
  </si>
  <si>
    <t>25.2.11</t>
  </si>
  <si>
    <t>25.2.12</t>
  </si>
  <si>
    <t>25.2.13</t>
  </si>
  <si>
    <t>25.2.14</t>
  </si>
  <si>
    <t>25.2.15</t>
  </si>
  <si>
    <t>25.2.16</t>
  </si>
  <si>
    <t>25.2.17</t>
  </si>
  <si>
    <t>25.2.18</t>
  </si>
  <si>
    <t>25.2.19</t>
  </si>
  <si>
    <t>25.2.20</t>
  </si>
  <si>
    <t>25.2.21</t>
  </si>
  <si>
    <t>25.2.22</t>
  </si>
  <si>
    <t>25.2.23</t>
  </si>
  <si>
    <t>25.2.24</t>
  </si>
  <si>
    <t>25.2.25</t>
  </si>
  <si>
    <t>25.2.26</t>
  </si>
  <si>
    <t>25.2.27</t>
  </si>
  <si>
    <t>25.2.28</t>
  </si>
  <si>
    <t>25.2.29</t>
  </si>
  <si>
    <t>25.2.30</t>
  </si>
  <si>
    <t>25.2.31</t>
  </si>
  <si>
    <t>25.2.32</t>
  </si>
  <si>
    <t>25.2.33</t>
  </si>
  <si>
    <t>25.2.34</t>
  </si>
  <si>
    <t>25.3</t>
  </si>
  <si>
    <t>25.3.1</t>
  </si>
  <si>
    <t>25.3.2</t>
  </si>
  <si>
    <t>25.3.3</t>
  </si>
  <si>
    <t>25.3.4</t>
  </si>
  <si>
    <t>25.3.5</t>
  </si>
  <si>
    <t>25.3.6</t>
  </si>
  <si>
    <t>26</t>
  </si>
  <si>
    <t>26.1</t>
  </si>
  <si>
    <t>26.1.1</t>
  </si>
  <si>
    <t>26.1.2</t>
  </si>
  <si>
    <t>26.1.3</t>
  </si>
  <si>
    <t>26.1.4</t>
  </si>
  <si>
    <t>26.1.5</t>
  </si>
  <si>
    <t>26.1.6</t>
  </si>
  <si>
    <t>26.1.7</t>
  </si>
  <si>
    <t>26.1.8</t>
  </si>
  <si>
    <t>26.1.9</t>
  </si>
  <si>
    <t>26.2</t>
  </si>
  <si>
    <t>26.2.1</t>
  </si>
  <si>
    <t>26.2.2</t>
  </si>
  <si>
    <t>26.2.3</t>
  </si>
  <si>
    <t>26.2.4</t>
  </si>
  <si>
    <t>26.2.5</t>
  </si>
  <si>
    <t>26.2.6</t>
  </si>
  <si>
    <t>26.2.7</t>
  </si>
  <si>
    <t>26.2.8</t>
  </si>
  <si>
    <t>26.2.9</t>
  </si>
  <si>
    <t>26.2.10</t>
  </si>
  <si>
    <t>26.3</t>
  </si>
  <si>
    <t>26.3.1</t>
  </si>
  <si>
    <t>26.3.2</t>
  </si>
  <si>
    <t>26.3.3</t>
  </si>
  <si>
    <t>26.3.4</t>
  </si>
  <si>
    <t>26.3.5</t>
  </si>
  <si>
    <t>26.3.6</t>
  </si>
  <si>
    <t>26.3.7</t>
  </si>
  <si>
    <t>26.3.8</t>
  </si>
  <si>
    <t>26.3.9</t>
  </si>
  <si>
    <t>26.3.10</t>
  </si>
  <si>
    <t>26.3.11</t>
  </si>
  <si>
    <t>26.3.12</t>
  </si>
  <si>
    <t>26.3.13</t>
  </si>
  <si>
    <t>26.3.14</t>
  </si>
  <si>
    <t>26.3.15</t>
  </si>
  <si>
    <t>26.3.16</t>
  </si>
  <si>
    <t>26.3.17</t>
  </si>
  <si>
    <t>26.3.18</t>
  </si>
  <si>
    <t>26.3.19</t>
  </si>
  <si>
    <t>26.3.20</t>
  </si>
  <si>
    <t>26.3.21</t>
  </si>
  <si>
    <t>26.3.22</t>
  </si>
  <si>
    <t>26.4</t>
  </si>
  <si>
    <t>26.4.1</t>
  </si>
  <si>
    <t>26.4.2</t>
  </si>
  <si>
    <t>26.4.3</t>
  </si>
  <si>
    <t>26.4.4</t>
  </si>
  <si>
    <t>26.4.5</t>
  </si>
  <si>
    <t>26.4.6</t>
  </si>
  <si>
    <t>26.4.7</t>
  </si>
  <si>
    <t>26.4.8</t>
  </si>
  <si>
    <t>26.4.9</t>
  </si>
  <si>
    <t>26.4.10</t>
  </si>
  <si>
    <t>26.4.11</t>
  </si>
  <si>
    <t>26.4.12</t>
  </si>
  <si>
    <t>26.4.13</t>
  </si>
  <si>
    <t>26.4.14</t>
  </si>
  <si>
    <t>26.4.15</t>
  </si>
  <si>
    <t>26.4.16</t>
  </si>
  <si>
    <t>26.4.17</t>
  </si>
  <si>
    <t>26.4.18</t>
  </si>
  <si>
    <t>26.4.19</t>
  </si>
  <si>
    <t>26.4.20</t>
  </si>
  <si>
    <t>26.4.21</t>
  </si>
  <si>
    <t>26.4.22</t>
  </si>
  <si>
    <t>26.4.23</t>
  </si>
  <si>
    <t>26.4.24</t>
  </si>
  <si>
    <t>26.4.25</t>
  </si>
  <si>
    <t>26.4.26</t>
  </si>
  <si>
    <t>26.4.27</t>
  </si>
  <si>
    <t>26.4.28</t>
  </si>
  <si>
    <t>26.4.29</t>
  </si>
  <si>
    <t>26.4.30</t>
  </si>
  <si>
    <t>26.4.31</t>
  </si>
  <si>
    <t>26.4.32</t>
  </si>
  <si>
    <t>26.4.33</t>
  </si>
  <si>
    <t>26.4.34</t>
  </si>
  <si>
    <t>26.4.35</t>
  </si>
  <si>
    <t>26.5</t>
  </si>
  <si>
    <t>26.5.1</t>
  </si>
  <si>
    <t>26.5.2</t>
  </si>
  <si>
    <t>26.5.3</t>
  </si>
  <si>
    <t>26.5.4</t>
  </si>
  <si>
    <t>26.5.5</t>
  </si>
  <si>
    <t>26.5.6</t>
  </si>
  <si>
    <t>27</t>
  </si>
  <si>
    <t>27.1</t>
  </si>
  <si>
    <t>27.1.1</t>
  </si>
  <si>
    <t>27.1.2</t>
  </si>
  <si>
    <t>27.1.3</t>
  </si>
  <si>
    <t>27.1.4</t>
  </si>
  <si>
    <t>27.1.5</t>
  </si>
  <si>
    <t>27.1.6</t>
  </si>
  <si>
    <t>27.1.7</t>
  </si>
  <si>
    <t>27.1.8</t>
  </si>
  <si>
    <t>27.1.9</t>
  </si>
  <si>
    <t>27.1.10</t>
  </si>
  <si>
    <t>27.1.11</t>
  </si>
  <si>
    <t>27.1.12</t>
  </si>
  <si>
    <t>27.1.13</t>
  </si>
  <si>
    <t>27.1.14</t>
  </si>
  <si>
    <t>27.1.15</t>
  </si>
  <si>
    <t>27.1.16</t>
  </si>
  <si>
    <t>27.1.17</t>
  </si>
  <si>
    <t>27.1.18</t>
  </si>
  <si>
    <t>27.1.19</t>
  </si>
  <si>
    <t>27.1.20</t>
  </si>
  <si>
    <t>27.1.21</t>
  </si>
  <si>
    <t>27.1.22</t>
  </si>
  <si>
    <t>27.1.23</t>
  </si>
  <si>
    <t>27.1.24</t>
  </si>
  <si>
    <t>27.1.25</t>
  </si>
  <si>
    <t>27.1.26</t>
  </si>
  <si>
    <t>27.1.27</t>
  </si>
  <si>
    <t>27.2</t>
  </si>
  <si>
    <t>27.2.1</t>
  </si>
  <si>
    <t>27.2.2</t>
  </si>
  <si>
    <t>27.2.3</t>
  </si>
  <si>
    <t>27.2.4</t>
  </si>
  <si>
    <t>27.2.5</t>
  </si>
  <si>
    <t>27.2.6</t>
  </si>
  <si>
    <t>27.2.7</t>
  </si>
  <si>
    <t>27.2.8</t>
  </si>
  <si>
    <t>27.2.9</t>
  </si>
  <si>
    <t>27.2.10</t>
  </si>
  <si>
    <t>27.2.11</t>
  </si>
  <si>
    <t>27.2.12</t>
  </si>
  <si>
    <t>28</t>
  </si>
  <si>
    <t>28.1</t>
  </si>
  <si>
    <t>28.1.1</t>
  </si>
  <si>
    <t>28.1.2</t>
  </si>
  <si>
    <t>28.1.3</t>
  </si>
  <si>
    <t>28.1.4</t>
  </si>
  <si>
    <t>28.1.5</t>
  </si>
  <si>
    <t>28.1.6</t>
  </si>
  <si>
    <t>28.1.7</t>
  </si>
  <si>
    <t>28.1.8</t>
  </si>
  <si>
    <t>28.1.9</t>
  </si>
  <si>
    <t>28.1.10</t>
  </si>
  <si>
    <t>28.1.11</t>
  </si>
  <si>
    <t>28.1.12</t>
  </si>
  <si>
    <t>28.1.13</t>
  </si>
  <si>
    <t>28.1.14</t>
  </si>
  <si>
    <t>28.1.15</t>
  </si>
  <si>
    <t>28.1.16</t>
  </si>
  <si>
    <t>28.1.17</t>
  </si>
  <si>
    <t>28.1.18</t>
  </si>
  <si>
    <t>28.1.19</t>
  </si>
  <si>
    <t>28.1.20</t>
  </si>
  <si>
    <t>28.1.21</t>
  </si>
  <si>
    <t>28.2</t>
  </si>
  <si>
    <t>28.2.1</t>
  </si>
  <si>
    <t>28.2.2</t>
  </si>
  <si>
    <t>28.2.3</t>
  </si>
  <si>
    <t>28.2.4</t>
  </si>
  <si>
    <t>28.2.5</t>
  </si>
  <si>
    <t>28.2.6</t>
  </si>
  <si>
    <t>28.2.7</t>
  </si>
  <si>
    <t>28.2.8</t>
  </si>
  <si>
    <t>28.2.9</t>
  </si>
  <si>
    <t>28.2.10</t>
  </si>
  <si>
    <t>28.2.11</t>
  </si>
  <si>
    <t>28.2.12</t>
  </si>
  <si>
    <t>28.2.13</t>
  </si>
  <si>
    <t>28.2.14</t>
  </si>
  <si>
    <t>28.2.15</t>
  </si>
  <si>
    <t>28.2.16</t>
  </si>
  <si>
    <t>28.2.17</t>
  </si>
  <si>
    <t>28.2.18</t>
  </si>
  <si>
    <t>28.2.19</t>
  </si>
  <si>
    <t>28.2.20</t>
  </si>
  <si>
    <t>28.2.21</t>
  </si>
  <si>
    <t>28.2.22</t>
  </si>
  <si>
    <t>28.2.23</t>
  </si>
  <si>
    <t>28.2.24</t>
  </si>
  <si>
    <t>28.2.25</t>
  </si>
  <si>
    <t>28.2.26</t>
  </si>
  <si>
    <t>28.2.27</t>
  </si>
  <si>
    <t>28.2.28</t>
  </si>
  <si>
    <t>28.2.29</t>
  </si>
  <si>
    <t>28.3</t>
  </si>
  <si>
    <t>28.3.1</t>
  </si>
  <si>
    <t>28.3.2</t>
  </si>
  <si>
    <t>28.3.3</t>
  </si>
  <si>
    <t>28.3.4</t>
  </si>
  <si>
    <t>28.3.5</t>
  </si>
  <si>
    <t>28.3.6</t>
  </si>
  <si>
    <t>28.3.7</t>
  </si>
  <si>
    <t>28.3.8</t>
  </si>
  <si>
    <t>28.3.9</t>
  </si>
  <si>
    <t>28.3.10</t>
  </si>
  <si>
    <t>28.3.11</t>
  </si>
  <si>
    <t>28.3.12</t>
  </si>
  <si>
    <t>28.3.13</t>
  </si>
  <si>
    <t>28.3.14</t>
  </si>
  <si>
    <t>28.4</t>
  </si>
  <si>
    <t>28.4.1</t>
  </si>
  <si>
    <t>28.4.2</t>
  </si>
  <si>
    <t>28.4.3</t>
  </si>
  <si>
    <t>28.4.4</t>
  </si>
  <si>
    <t>28.4.5</t>
  </si>
  <si>
    <t>28.4.6</t>
  </si>
  <si>
    <t>28.4.7</t>
  </si>
  <si>
    <t>28.4.8</t>
  </si>
  <si>
    <t>28.4.9</t>
  </si>
  <si>
    <t>28.4.10</t>
  </si>
  <si>
    <t>28.4.11</t>
  </si>
  <si>
    <t>28.4.12</t>
  </si>
  <si>
    <t>28.4.13</t>
  </si>
  <si>
    <t>28.4.14</t>
  </si>
  <si>
    <t>28.4.15</t>
  </si>
  <si>
    <t>28.4.16</t>
  </si>
  <si>
    <t>28.4.17</t>
  </si>
  <si>
    <t>29</t>
  </si>
  <si>
    <t>29.1</t>
  </si>
  <si>
    <t>29.1.1</t>
  </si>
  <si>
    <t>29.1.2</t>
  </si>
  <si>
    <t>29.1.3</t>
  </si>
  <si>
    <t>29.1.4</t>
  </si>
  <si>
    <t>29.2</t>
  </si>
  <si>
    <t>29.2.1</t>
  </si>
  <si>
    <t>29.2.2</t>
  </si>
  <si>
    <t>29.2.3</t>
  </si>
  <si>
    <t>29.2.4</t>
  </si>
  <si>
    <t>29.2.5</t>
  </si>
  <si>
    <t>29.3</t>
  </si>
  <si>
    <t>29.3.1</t>
  </si>
  <si>
    <t>29.3.2</t>
  </si>
  <si>
    <t>29.3.3</t>
  </si>
  <si>
    <t>29.3.4</t>
  </si>
  <si>
    <t>29.3.5</t>
  </si>
  <si>
    <t>29.3.6</t>
  </si>
  <si>
    <t>29.3.7</t>
  </si>
  <si>
    <t>29.3.8</t>
  </si>
  <si>
    <t>29.4</t>
  </si>
  <si>
    <t>29.4.1</t>
  </si>
  <si>
    <t>29.4.2</t>
  </si>
  <si>
    <t>29.4.3</t>
  </si>
  <si>
    <t>29.4.4</t>
  </si>
  <si>
    <t>29.5</t>
  </si>
  <si>
    <t>29.5.1</t>
  </si>
  <si>
    <t>29.5.2</t>
  </si>
  <si>
    <t>29.5.3</t>
  </si>
  <si>
    <t>29.5.4</t>
  </si>
  <si>
    <t>29.5.5</t>
  </si>
  <si>
    <t>29.5.6</t>
  </si>
  <si>
    <t>29.5.7</t>
  </si>
  <si>
    <t>29.5.8</t>
  </si>
  <si>
    <t>29.6</t>
  </si>
  <si>
    <t>29.6.1</t>
  </si>
  <si>
    <t>29.6.2</t>
  </si>
  <si>
    <t>29.6.3</t>
  </si>
  <si>
    <t>30</t>
  </si>
  <si>
    <t>30.1</t>
  </si>
  <si>
    <t>30.1.1</t>
  </si>
  <si>
    <t>30.2</t>
  </si>
  <si>
    <t>30.2.1</t>
  </si>
  <si>
    <t>30.2.2</t>
  </si>
  <si>
    <t>30.2.3</t>
  </si>
  <si>
    <t>30.2.4</t>
  </si>
  <si>
    <t>30.2.5</t>
  </si>
  <si>
    <t>30.2.6</t>
  </si>
  <si>
    <t>30.2.7</t>
  </si>
  <si>
    <t>30.2.8</t>
  </si>
  <si>
    <t>Código</t>
  </si>
  <si>
    <t>Descrição</t>
  </si>
  <si>
    <t>Unidade</t>
  </si>
  <si>
    <t>Custo (R$)</t>
  </si>
  <si>
    <t>LUMINÁRIA PRISMÁTICA PENDENTE</t>
  </si>
  <si>
    <t>Americanas</t>
  </si>
  <si>
    <t>Leroy Merlin</t>
  </si>
  <si>
    <t>RJE Iluminação</t>
  </si>
  <si>
    <t>Mundial Luz</t>
  </si>
  <si>
    <t>8.24</t>
  </si>
  <si>
    <t>COMP-01</t>
  </si>
  <si>
    <t>LÂMPADA LED BULBO 18W 6500K</t>
  </si>
  <si>
    <t>Amazon</t>
  </si>
  <si>
    <t>DUNARD</t>
  </si>
  <si>
    <t>COMP-02</t>
  </si>
  <si>
    <t>COMP-03</t>
  </si>
  <si>
    <t>COMP-04</t>
  </si>
  <si>
    <t>COMP-05</t>
  </si>
  <si>
    <t>COMP-06</t>
  </si>
  <si>
    <t>COMP-07</t>
  </si>
  <si>
    <t>COMP-08</t>
  </si>
  <si>
    <t>COMP-09</t>
  </si>
  <si>
    <t>COMP-10</t>
  </si>
  <si>
    <t xml:space="preserve">LAVA DE BOTAS MANUAL </t>
  </si>
  <si>
    <t>LAVADORA E SECADORA DE ROUPAS 11KG</t>
  </si>
  <si>
    <t>ARMÁRIO TIPO ROUPEIRO</t>
  </si>
  <si>
    <t>REGISTRON</t>
  </si>
  <si>
    <t>SELADORA A VÁCUO DE BANCADA</t>
  </si>
  <si>
    <t>IZAMAQ</t>
  </si>
  <si>
    <t>CETRO</t>
  </si>
  <si>
    <t>Registron</t>
  </si>
  <si>
    <t>Etitec</t>
  </si>
  <si>
    <t>SELADORA MANUAL PARA POTES</t>
  </si>
  <si>
    <t>Ultrafeu</t>
  </si>
  <si>
    <t>Selpaack</t>
  </si>
  <si>
    <t>ULTRAFEU</t>
  </si>
  <si>
    <t>Mig Center Equipamentos</t>
  </si>
  <si>
    <t>11.19</t>
  </si>
  <si>
    <t>UNIDADE CONDENSADORA 5HP</t>
  </si>
  <si>
    <t>FORÇADOR EVAPORADOR 3 MICROS VENTILADORES</t>
  </si>
  <si>
    <t>Dufrio</t>
  </si>
  <si>
    <t>Refrisil</t>
  </si>
  <si>
    <t>Multifrio</t>
  </si>
  <si>
    <t>Riofrost</t>
  </si>
  <si>
    <t>Cibrel</t>
  </si>
  <si>
    <t>PA EQUIPAMENTOS</t>
  </si>
  <si>
    <t>ADMISTRAÇÃO LOCAL</t>
  </si>
  <si>
    <t>MOBILIZAÇÃO E DESMOBILIZAÇÃO</t>
  </si>
  <si>
    <t>COT-01</t>
  </si>
  <si>
    <t>COT-02</t>
  </si>
  <si>
    <t>97607</t>
  </si>
  <si>
    <t>Fonte</t>
  </si>
  <si>
    <t>CODAVESF</t>
  </si>
  <si>
    <t>Coeficiente</t>
  </si>
  <si>
    <t>Custo Total (R$)</t>
  </si>
  <si>
    <t>Custo Unitário (R$)</t>
  </si>
  <si>
    <t>Total</t>
  </si>
  <si>
    <t>COT-03</t>
  </si>
  <si>
    <t>COT-04</t>
  </si>
  <si>
    <t>COT-05</t>
  </si>
  <si>
    <t>COT-06</t>
  </si>
  <si>
    <t>COT-07</t>
  </si>
  <si>
    <t>COT-08</t>
  </si>
  <si>
    <t>COT-09</t>
  </si>
  <si>
    <t>COT-10</t>
  </si>
  <si>
    <t>COT-11</t>
  </si>
  <si>
    <t>COT-12</t>
  </si>
  <si>
    <t>COMP-11</t>
  </si>
  <si>
    <t>COMP-12</t>
  </si>
  <si>
    <t>COMP-13</t>
  </si>
  <si>
    <t>COMP-14</t>
  </si>
  <si>
    <t>COMP-15</t>
  </si>
  <si>
    <t>Mig Center</t>
  </si>
  <si>
    <t>Varimaq</t>
  </si>
  <si>
    <t xml:space="preserve">LUMINÁRIA PRISMÁTICA PENDENTE, COM 1 LÂMPADA LED DE 18W </t>
  </si>
  <si>
    <t>COMP-16</t>
  </si>
  <si>
    <t>COMP-17</t>
  </si>
  <si>
    <t>COMP-18</t>
  </si>
  <si>
    <t>COMP-19</t>
  </si>
  <si>
    <t>COMP-20</t>
  </si>
  <si>
    <t>COMP-21</t>
  </si>
  <si>
    <t>I0698</t>
  </si>
  <si>
    <t>CAMINHÃO TANQUE 8.000 l (CHP)</t>
  </si>
  <si>
    <t>Transporte com cavalo mecânico com semirreboque com capacidade de 30 t - rodovia pavimentada</t>
  </si>
  <si>
    <t>SICRO</t>
  </si>
  <si>
    <t>tkm</t>
  </si>
  <si>
    <t>B8952</t>
  </si>
  <si>
    <t>CANTEIRO - Aluguel de imovel residencial (DNIT - Consultoria)</t>
  </si>
  <si>
    <t>m²xmês</t>
  </si>
  <si>
    <t>COT-13</t>
  </si>
  <si>
    <t>Suck Milk</t>
  </si>
  <si>
    <t>COT-15</t>
  </si>
  <si>
    <t>COT-14</t>
  </si>
  <si>
    <t>COT-16</t>
  </si>
  <si>
    <t>COT-17</t>
  </si>
  <si>
    <t>COT-18</t>
  </si>
  <si>
    <t>COT-19</t>
  </si>
  <si>
    <t>COT-20</t>
  </si>
  <si>
    <t>COT-21</t>
  </si>
  <si>
    <t>BASE CASTELO D'ÁGUA</t>
  </si>
  <si>
    <t>ENTORNO CASTELO D'ÁGUA</t>
  </si>
  <si>
    <t>COT-22</t>
  </si>
  <si>
    <t>COT-23</t>
  </si>
  <si>
    <t>PERFIL EM U 40X100X1000</t>
  </si>
  <si>
    <t>CANT EXTERNA 40X140X1000</t>
  </si>
  <si>
    <t>CANT INT 40X40X1000</t>
  </si>
  <si>
    <t>ISOPLAST</t>
  </si>
  <si>
    <t>ISOPAINEIS EPS 100 MM</t>
  </si>
  <si>
    <t>KINGSPAN</t>
  </si>
  <si>
    <t>95801</t>
  </si>
  <si>
    <t>8.25</t>
  </si>
  <si>
    <t>8.26</t>
  </si>
  <si>
    <t>ESTANTE EM AÇO INOX PARA SECAGEM/MATURAÇÃO DE QUEIJOS</t>
  </si>
  <si>
    <t>ISOBLOCK</t>
  </si>
  <si>
    <t>PRSUL</t>
  </si>
  <si>
    <t>11.20</t>
  </si>
  <si>
    <t>COMP-25</t>
  </si>
  <si>
    <t>COMP-26</t>
  </si>
  <si>
    <t>COT-24</t>
  </si>
  <si>
    <t>COT-25</t>
  </si>
  <si>
    <t>WEST EQUIPAMENTOS</t>
  </si>
  <si>
    <t>MINAS ORDENHA</t>
  </si>
  <si>
    <t>INJESUL PLASTICOS IND E COM LTDA</t>
  </si>
  <si>
    <t>COT-26</t>
  </si>
  <si>
    <t>IOGURTEIRA INOX 500L</t>
  </si>
  <si>
    <t>CIÊNCIA DO LEITE</t>
  </si>
  <si>
    <t>COMP-27</t>
  </si>
  <si>
    <t>TANQUE INOX 500L PARA FABRICAÇÃO DE QUEIJOS</t>
  </si>
  <si>
    <t>COT-27</t>
  </si>
  <si>
    <t>DESNATADEIRA ELÉTRICA 275L/H</t>
  </si>
  <si>
    <t>TACHO PARA DOCE 100L</t>
  </si>
  <si>
    <t>BATEDEIRA PARA MANTEIGA 20KG</t>
  </si>
  <si>
    <t>Rural Ban</t>
  </si>
  <si>
    <t>Casa das Desnatadeiras</t>
  </si>
  <si>
    <t>TANQUE PARA SALGA 400L</t>
  </si>
  <si>
    <t>Agrotrama</t>
  </si>
  <si>
    <t>Cetro</t>
  </si>
  <si>
    <t>ENVASADORA PNEUMÁTICA PARA LÍQUIDOS E PASTOSOS</t>
  </si>
  <si>
    <t>COT-28</t>
  </si>
  <si>
    <t>COMPRESSOR 3HP 150L</t>
  </si>
  <si>
    <t>Loja do Mecânico</t>
  </si>
  <si>
    <t>Ferramentas Kennedy</t>
  </si>
  <si>
    <t>Equipam Panificação</t>
  </si>
  <si>
    <t>COMP-28</t>
  </si>
  <si>
    <t>11.21</t>
  </si>
  <si>
    <t>PRENSA PNEUMÁTICA 4 COLUNAS/10 FORMAS REDONDAS 1KG</t>
  </si>
  <si>
    <t>SE Inovações Industriais</t>
  </si>
  <si>
    <t>17/07//2024</t>
  </si>
  <si>
    <t>EA FRIO REFRIGERAÇÃO</t>
  </si>
  <si>
    <t>LIMPEZA FINAL DA OBRA</t>
  </si>
  <si>
    <t>COMPANHIA DE DESENVOLVIMENTO DOS VALES DO SÃO FRANCISCO E DO PARNAÍBA</t>
  </si>
  <si>
    <t>14ª SUPERINTÊNCIA REGIONAL</t>
  </si>
  <si>
    <t>MINISTÉRIO DA INTEGRAÇÃO E DO DESENVOLVIMENTO REGIONAL - MIDR</t>
  </si>
  <si>
    <t xml:space="preserve">FONTES DE PREÇOS UTILIZADAS: </t>
  </si>
  <si>
    <t>SEINFRA/CE</t>
  </si>
  <si>
    <t>DESONERADA</t>
  </si>
  <si>
    <t>SINAPI:</t>
  </si>
  <si>
    <t>SEINFRA/CE:</t>
  </si>
  <si>
    <t>PESQUISA DE MERCADO:</t>
  </si>
  <si>
    <t>05/2024</t>
  </si>
  <si>
    <t>ENCARGOS SOCIAIS</t>
  </si>
  <si>
    <t>HORISTA</t>
  </si>
  <si>
    <t>MENSALISTA</t>
  </si>
  <si>
    <t>BDI DE SERVIÇOS:</t>
  </si>
  <si>
    <t>BDI DE MATERIAIS:</t>
  </si>
  <si>
    <t>07/2024</t>
  </si>
  <si>
    <t>COMPOSIÇÃO DO BDI DE SERVIÇOS</t>
  </si>
  <si>
    <t>COMPOSIÇÃO DO BDI DE EQUIPAMENTOS</t>
  </si>
  <si>
    <t>ENCARGOS SOCIAIS SOBRE A MÃO DE OBRA - SINAPI 05/2024 DESONERADA</t>
  </si>
  <si>
    <t>ENCARGOS SOCIAIS SOBRE A MÃO DE OBRA - SEINFRA/CE 028.1 COM DESONERAÇÃO</t>
  </si>
  <si>
    <t>FORTALEZA/CE, JULHO DE 2024.</t>
  </si>
  <si>
    <t>COMPOSIÇÕES DE CUSTOS DA 14SR/CODEVASF</t>
  </si>
  <si>
    <t>RESUMO DAS COTAÇÕES</t>
  </si>
  <si>
    <t/>
  </si>
  <si>
    <t>UM</t>
  </si>
  <si>
    <t>ADMINISTRAÇÃO LOCAL</t>
  </si>
  <si>
    <t>CANTEIRO</t>
  </si>
  <si>
    <t>M²</t>
  </si>
  <si>
    <t>M²xMÊS</t>
  </si>
  <si>
    <t>CONDULETE DE ALUMÍNIO</t>
  </si>
  <si>
    <t>COT-29</t>
  </si>
  <si>
    <t>COT-30</t>
  </si>
  <si>
    <t>REBITE POP ALUMINIO BRANCO 4,0 X 15MM</t>
  </si>
  <si>
    <t>MASSA VEDANTE PAINEIS (BRANCO) - 600ML</t>
  </si>
  <si>
    <t>CT</t>
  </si>
  <si>
    <t>PC</t>
  </si>
  <si>
    <t>KINGS PAN</t>
  </si>
  <si>
    <t>MÃO DE OBRA DE INSTALAÇÃO DO ISOPAINEL EPS</t>
  </si>
  <si>
    <t>Jofepar</t>
  </si>
  <si>
    <t>hiperfer</t>
  </si>
  <si>
    <t>FORNECIMENTO E INSTALAÇÃO DE ISOPAINEL EPS 100 MM</t>
  </si>
  <si>
    <t>COMP-29</t>
  </si>
  <si>
    <t>ELABORAÇÃO PROJETO EXECUTIVO</t>
  </si>
  <si>
    <t>ELABORAÇÃO DE PROJETO EXECUTIVO</t>
  </si>
  <si>
    <t>HORA</t>
  </si>
  <si>
    <t>MEMÓRIA DE CÁLCULO - UNIDADE</t>
  </si>
  <si>
    <t>CRONOGRAMA FÍSICO-FINACEIRO - UNIDADE</t>
  </si>
  <si>
    <t>CONTRATAÇÃO DE SERVIÇOS DE ENGENHARIA PARA IMPLANTAÇÃO DE AGROINDÚSTRIAS DE LÁCTEOS EM COMUNIDADES RURAIS, EM DIVERSOS MUNICÍPIOS INSERIDOS NA ÁREA DE ATUAÇÃO DA CODEVASF, NO ESTADO DO CEARÁ</t>
  </si>
  <si>
    <t>ORÇAMENTO SINTÉTICO - CUSTO GLOBAL</t>
  </si>
  <si>
    <t>ORÇAMENTO SINTÉTICO - CUSTO POR UNIDADE</t>
  </si>
  <si>
    <t>Refrisol</t>
  </si>
  <si>
    <t>Anexo IV: Planilha de Custos do Orçamento de Referência</t>
  </si>
  <si>
    <t>Anexo V: Detalhamento dos Encargos Sociais e do BDI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</si>
</sst>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4" formatCode="_-&quot;R$&quot;\ * #,##0.00_-;\-&quot;R$&quot;\ * #,##0.00_-;_-&quot;R$&quot;\ * &quot;-&quot;??_-;_-@_-"/>
    <numFmt numFmtId="43" formatCode="_-* #,##0.00_-;\-* #,##0.00_-;_-* &quot;-&quot;??_-;_-@_-"/>
    <numFmt numFmtId="164" formatCode="_(* #,##0.00_);_(* \(#,##0.00\);_(* &quot;-&quot;??_);_(@_)"/>
    <numFmt numFmtId="165" formatCode="[$R$-416]&quot; &quot;#,##0.00;[Red]&quot;-&quot;[$R$-416]&quot; &quot;#,##0.00"/>
    <numFmt numFmtId="166" formatCode="_ * #,##0.00_ ;_ * \-#,##0.00_ ;_ * &quot;-&quot;??_ ;_ @_ "/>
    <numFmt numFmtId="167" formatCode="#,##0.000"/>
    <numFmt numFmtId="168" formatCode="_(* #,##0.0000_);_(* \(#,##0.0000\);_(* &quot;-&quot;??_);_(@_)"/>
    <numFmt numFmtId="169" formatCode="_-* #,##0.0000_-;\-* #,##0.0000_-;_-* &quot;-&quot;????_-;_-@_-"/>
    <numFmt numFmtId="170" formatCode="#,##0.0000"/>
    <numFmt numFmtId="171" formatCode="\ @"/>
    <numFmt numFmtId="172" formatCode="_-[$R$-416]\ * #,##0.00_-;\-[$R$-416]\ * #,##0.00_-;_-[$R$-416]\ * &quot;-&quot;??_-;_-@_-"/>
    <numFmt numFmtId="173" formatCode="0.0000000"/>
  </numFmts>
  <fonts count="71">
    <font>
      <sz val="11"/>
      <color theme="1"/>
      <name val="Calibri"/>
      <family val="2"/>
      <scheme val="minor"/>
    </font>
    <font>
      <sz val="11"/>
      <color theme="1"/>
      <name val="Calibri"/>
      <family val="2"/>
      <scheme val="minor"/>
    </font>
    <font>
      <sz val="10"/>
      <name val="Arial"/>
      <family val="2"/>
    </font>
    <font>
      <b/>
      <sz val="10"/>
      <name val="Arial"/>
      <family val="2"/>
    </font>
    <font>
      <u/>
      <sz val="10"/>
      <name val="Arial"/>
      <family val="2"/>
    </font>
    <font>
      <sz val="10"/>
      <color rgb="FFFF0000"/>
      <name val="Arial"/>
      <family val="2"/>
    </font>
    <font>
      <sz val="8"/>
      <name val="Calibri"/>
      <family val="2"/>
      <scheme val="minor"/>
    </font>
    <font>
      <sz val="12"/>
      <color theme="1"/>
      <name val="Calibri"/>
      <family val="2"/>
      <scheme val="minor"/>
    </font>
    <font>
      <sz val="10"/>
      <color indexed="8"/>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b/>
      <sz val="18"/>
      <color indexed="56"/>
      <name val="Cambria"/>
      <family val="2"/>
    </font>
    <font>
      <b/>
      <sz val="15"/>
      <color indexed="56"/>
      <name val="Calibri"/>
      <family val="2"/>
    </font>
    <font>
      <sz val="11"/>
      <color indexed="8"/>
      <name val="Calibri"/>
      <family val="2"/>
    </font>
    <font>
      <sz val="11"/>
      <color indexed="9"/>
      <name val="Calibri"/>
      <family val="2"/>
    </font>
    <font>
      <sz val="11"/>
      <color indexed="17"/>
      <name val="Calibri"/>
      <family val="2"/>
    </font>
    <font>
      <b/>
      <sz val="11"/>
      <color indexed="9"/>
      <name val="Calibri"/>
      <family val="2"/>
    </font>
    <font>
      <sz val="11"/>
      <color indexed="10"/>
      <name val="Calibri"/>
      <family val="2"/>
    </font>
    <font>
      <sz val="11"/>
      <color indexed="62"/>
      <name val="Calibri"/>
      <family val="2"/>
    </font>
    <font>
      <sz val="11"/>
      <color indexed="20"/>
      <name val="Calibri"/>
      <family val="2"/>
    </font>
    <font>
      <b/>
      <sz val="11"/>
      <color indexed="63"/>
      <name val="Calibri"/>
      <family val="2"/>
    </font>
    <font>
      <i/>
      <sz val="11"/>
      <color indexed="23"/>
      <name val="Calibri"/>
      <family val="2"/>
    </font>
    <font>
      <b/>
      <sz val="11"/>
      <color indexed="8"/>
      <name val="Calibri"/>
      <family val="2"/>
    </font>
    <font>
      <b/>
      <sz val="11"/>
      <color indexed="52"/>
      <name val="Calibri"/>
      <family val="2"/>
    </font>
    <font>
      <sz val="11"/>
      <color indexed="52"/>
      <name val="Calibri"/>
      <family val="2"/>
    </font>
    <font>
      <sz val="11"/>
      <color indexed="60"/>
      <name val="Calibri"/>
      <family val="2"/>
    </font>
    <font>
      <b/>
      <sz val="13"/>
      <color indexed="56"/>
      <name val="Calibri"/>
      <family val="2"/>
    </font>
    <font>
      <b/>
      <sz val="11"/>
      <color indexed="56"/>
      <name val="Calibri"/>
      <family val="2"/>
    </font>
    <font>
      <sz val="10"/>
      <name val="Courier New"/>
      <family val="3"/>
    </font>
    <font>
      <b/>
      <i/>
      <sz val="16"/>
      <color theme="1"/>
      <name val="Arial1"/>
    </font>
    <font>
      <sz val="11"/>
      <color rgb="FF9C6500"/>
      <name val="Calibri"/>
      <family val="2"/>
      <scheme val="minor"/>
    </font>
    <font>
      <b/>
      <i/>
      <u/>
      <sz val="11"/>
      <color theme="1"/>
      <name val="Arial1"/>
    </font>
    <font>
      <u/>
      <sz val="10"/>
      <color theme="10"/>
      <name val="Arial"/>
      <family val="2"/>
    </font>
    <font>
      <b/>
      <sz val="10"/>
      <color rgb="FF000000"/>
      <name val="Arial"/>
      <family val="2"/>
    </font>
    <font>
      <sz val="10"/>
      <color rgb="FF000000"/>
      <name val="Arial"/>
      <family val="2"/>
    </font>
    <font>
      <sz val="10"/>
      <color theme="1"/>
      <name val="Arial"/>
      <family val="2"/>
    </font>
    <font>
      <b/>
      <sz val="10"/>
      <color theme="1"/>
      <name val="Arial"/>
      <family val="2"/>
    </font>
    <font>
      <b/>
      <sz val="10"/>
      <color indexed="8"/>
      <name val="Arial"/>
      <family val="2"/>
    </font>
    <font>
      <sz val="10"/>
      <color rgb="FF0070C0"/>
      <name val="Arial"/>
      <family val="2"/>
    </font>
    <font>
      <sz val="10"/>
      <color rgb="FF00B0F0"/>
      <name val="Arial"/>
      <family val="2"/>
    </font>
    <font>
      <sz val="10"/>
      <color rgb="FF00B050"/>
      <name val="Arial"/>
      <family val="2"/>
    </font>
    <font>
      <sz val="11"/>
      <color rgb="FF000000"/>
      <name val="Calibri"/>
      <family val="2"/>
      <scheme val="minor"/>
    </font>
    <font>
      <sz val="10"/>
      <name val="Arial"/>
      <family val="2"/>
    </font>
    <font>
      <sz val="10"/>
      <name val="Courier New"/>
      <family val="3"/>
    </font>
    <font>
      <b/>
      <sz val="18"/>
      <color indexed="8"/>
      <name val="Arial"/>
      <family val="2"/>
    </font>
    <font>
      <sz val="12"/>
      <color indexed="8"/>
      <name val="Arial"/>
      <family val="2"/>
    </font>
    <font>
      <b/>
      <sz val="8"/>
      <color indexed="8"/>
      <name val="Arial"/>
      <family val="2"/>
    </font>
    <font>
      <sz val="8"/>
      <color indexed="8"/>
      <name val="Arial"/>
      <family val="2"/>
    </font>
    <font>
      <b/>
      <sz val="11"/>
      <color rgb="FF000000"/>
      <name val="Calibri"/>
      <family val="2"/>
      <scheme val="minor"/>
    </font>
    <font>
      <sz val="8"/>
      <color theme="1"/>
      <name val="Arial"/>
      <family val="2"/>
    </font>
    <font>
      <b/>
      <sz val="8"/>
      <color rgb="FF000000"/>
      <name val="Arial"/>
      <family val="2"/>
    </font>
    <font>
      <b/>
      <sz val="8"/>
      <color theme="1"/>
      <name val="Arial"/>
      <family val="2"/>
    </font>
    <font>
      <b/>
      <sz val="11"/>
      <color theme="1"/>
      <name val="Arial"/>
      <family val="2"/>
    </font>
    <font>
      <sz val="8"/>
      <name val="Arial"/>
      <family val="2"/>
    </font>
    <font>
      <b/>
      <sz val="8"/>
      <name val="Arial"/>
      <family val="2"/>
    </font>
    <font>
      <sz val="11"/>
      <name val="Calibri"/>
      <family val="2"/>
      <scheme val="minor"/>
    </font>
    <font>
      <b/>
      <sz val="11"/>
      <name val="Calibri"/>
      <family val="2"/>
      <scheme val="minor"/>
    </font>
    <font>
      <sz val="11"/>
      <name val="Calibri"/>
      <family val="2"/>
      <scheme val="minor"/>
    </font>
  </fonts>
  <fills count="88">
    <fill>
      <patternFill patternType="none"/>
    </fill>
    <fill>
      <patternFill patternType="gray125"/>
    </fill>
    <fill>
      <patternFill patternType="solid">
        <fgColor theme="9" tint="0.39997558519241921"/>
        <bgColor indexed="64"/>
      </patternFill>
    </fill>
    <fill>
      <patternFill patternType="solid">
        <fgColor theme="0" tint="-0.249977111117893"/>
        <bgColor indexed="64"/>
      </patternFill>
    </fill>
    <fill>
      <patternFill patternType="solid">
        <fgColor theme="5" tint="0.39997558519241921"/>
        <bgColor indexed="64"/>
      </patternFill>
    </fill>
    <fill>
      <patternFill patternType="solid">
        <fgColor theme="4"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22"/>
        <bgColor indexed="31"/>
      </patternFill>
    </fill>
    <fill>
      <patternFill patternType="solid">
        <fgColor indexed="55"/>
        <bgColor indexed="23"/>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3"/>
        <bgColor indexed="26"/>
      </patternFill>
    </fill>
    <fill>
      <patternFill patternType="solid">
        <fgColor indexed="26"/>
        <bgColor indexed="9"/>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theme="7" tint="0.79998168889431442"/>
        <bgColor indexed="64"/>
      </patternFill>
    </fill>
    <fill>
      <patternFill patternType="solid">
        <fgColor theme="2" tint="-0.14999847407452621"/>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indexed="9"/>
        <bgColor indexed="26"/>
      </patternFill>
    </fill>
    <fill>
      <patternFill patternType="solid">
        <fgColor theme="3" tint="0.79998168889431442"/>
        <bgColor indexed="64"/>
      </patternFill>
    </fill>
  </fills>
  <borders count="44">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medium">
        <color indexed="64"/>
      </top>
      <bottom/>
      <diagonal/>
    </border>
    <border>
      <left/>
      <right/>
      <top style="medium">
        <color indexed="8"/>
      </top>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top/>
      <bottom style="medium">
        <color indexed="64"/>
      </bottom>
      <diagonal/>
    </border>
  </borders>
  <cellStyleXfs count="285">
    <xf numFmtId="0" fontId="0" fillId="0" borderId="0"/>
    <xf numFmtId="43" fontId="1" fillId="0" borderId="0" applyFont="0" applyFill="0" applyBorder="0" applyAlignment="0" applyProtection="0"/>
    <xf numFmtId="164" fontId="2" fillId="0" borderId="0" applyFont="0" applyFill="0" applyBorder="0" applyAlignment="0" applyProtection="0"/>
    <xf numFmtId="0" fontId="2" fillId="0" borderId="0"/>
    <xf numFmtId="43" fontId="2" fillId="0" borderId="0" applyFont="0" applyFill="0" applyBorder="0" applyAlignment="0" applyProtection="0"/>
    <xf numFmtId="0" fontId="7" fillId="0" borderId="0"/>
    <xf numFmtId="0" fontId="23" fillId="0" borderId="0"/>
    <xf numFmtId="0" fontId="1" fillId="14" borderId="0" applyNumberFormat="0" applyBorder="0" applyAlignment="0" applyProtection="0"/>
    <xf numFmtId="0" fontId="26" fillId="37" borderId="0" applyNumberFormat="0" applyBorder="0" applyAlignment="0" applyProtection="0"/>
    <xf numFmtId="0" fontId="1" fillId="18" borderId="0" applyNumberFormat="0" applyBorder="0" applyAlignment="0" applyProtection="0"/>
    <xf numFmtId="0" fontId="26" fillId="38" borderId="0" applyNumberFormat="0" applyBorder="0" applyAlignment="0" applyProtection="0"/>
    <xf numFmtId="0" fontId="1" fillId="22" borderId="0" applyNumberFormat="0" applyBorder="0" applyAlignment="0" applyProtection="0"/>
    <xf numFmtId="0" fontId="26" fillId="39" borderId="0" applyNumberFormat="0" applyBorder="0" applyAlignment="0" applyProtection="0"/>
    <xf numFmtId="0" fontId="1" fillId="26" borderId="0" applyNumberFormat="0" applyBorder="0" applyAlignment="0" applyProtection="0"/>
    <xf numFmtId="0" fontId="26" fillId="40" borderId="0" applyNumberFormat="0" applyBorder="0" applyAlignment="0" applyProtection="0"/>
    <xf numFmtId="0" fontId="1" fillId="30" borderId="0" applyNumberFormat="0" applyBorder="0" applyAlignment="0" applyProtection="0"/>
    <xf numFmtId="0" fontId="26" fillId="41" borderId="0" applyNumberFormat="0" applyBorder="0" applyAlignment="0" applyProtection="0"/>
    <xf numFmtId="0" fontId="1" fillId="34" borderId="0" applyNumberFormat="0" applyBorder="0" applyAlignment="0" applyProtection="0"/>
    <xf numFmtId="0" fontId="26" fillId="42" borderId="0" applyNumberFormat="0" applyBorder="0" applyAlignment="0" applyProtection="0"/>
    <xf numFmtId="0" fontId="1" fillId="15" borderId="0" applyNumberFormat="0" applyBorder="0" applyAlignment="0" applyProtection="0"/>
    <xf numFmtId="0" fontId="26" fillId="43" borderId="0" applyNumberFormat="0" applyBorder="0" applyAlignment="0" applyProtection="0"/>
    <xf numFmtId="0" fontId="1" fillId="19" borderId="0" applyNumberFormat="0" applyBorder="0" applyAlignment="0" applyProtection="0"/>
    <xf numFmtId="0" fontId="26" fillId="44" borderId="0" applyNumberFormat="0" applyBorder="0" applyAlignment="0" applyProtection="0"/>
    <xf numFmtId="0" fontId="1" fillId="23" borderId="0" applyNumberFormat="0" applyBorder="0" applyAlignment="0" applyProtection="0"/>
    <xf numFmtId="0" fontId="26" fillId="45" borderId="0" applyNumberFormat="0" applyBorder="0" applyAlignment="0" applyProtection="0"/>
    <xf numFmtId="0" fontId="1" fillId="27" borderId="0" applyNumberFormat="0" applyBorder="0" applyAlignment="0" applyProtection="0"/>
    <xf numFmtId="0" fontId="26" fillId="40" borderId="0" applyNumberFormat="0" applyBorder="0" applyAlignment="0" applyProtection="0"/>
    <xf numFmtId="0" fontId="1" fillId="31" borderId="0" applyNumberFormat="0" applyBorder="0" applyAlignment="0" applyProtection="0"/>
    <xf numFmtId="0" fontId="26" fillId="43" borderId="0" applyNumberFormat="0" applyBorder="0" applyAlignment="0" applyProtection="0"/>
    <xf numFmtId="0" fontId="1" fillId="35" borderId="0" applyNumberFormat="0" applyBorder="0" applyAlignment="0" applyProtection="0"/>
    <xf numFmtId="0" fontId="26" fillId="46" borderId="0" applyNumberFormat="0" applyBorder="0" applyAlignment="0" applyProtection="0"/>
    <xf numFmtId="0" fontId="22" fillId="16" borderId="0" applyNumberFormat="0" applyBorder="0" applyAlignment="0" applyProtection="0"/>
    <xf numFmtId="0" fontId="27" fillId="47" borderId="0" applyNumberFormat="0" applyBorder="0" applyAlignment="0" applyProtection="0"/>
    <xf numFmtId="0" fontId="22" fillId="20" borderId="0" applyNumberFormat="0" applyBorder="0" applyAlignment="0" applyProtection="0"/>
    <xf numFmtId="0" fontId="27" fillId="44" borderId="0" applyNumberFormat="0" applyBorder="0" applyAlignment="0" applyProtection="0"/>
    <xf numFmtId="0" fontId="22" fillId="24" borderId="0" applyNumberFormat="0" applyBorder="0" applyAlignment="0" applyProtection="0"/>
    <xf numFmtId="0" fontId="27" fillId="45" borderId="0" applyNumberFormat="0" applyBorder="0" applyAlignment="0" applyProtection="0"/>
    <xf numFmtId="0" fontId="22" fillId="28" borderId="0" applyNumberFormat="0" applyBorder="0" applyAlignment="0" applyProtection="0"/>
    <xf numFmtId="0" fontId="27" fillId="48" borderId="0" applyNumberFormat="0" applyBorder="0" applyAlignment="0" applyProtection="0"/>
    <xf numFmtId="0" fontId="22" fillId="32" borderId="0" applyNumberFormat="0" applyBorder="0" applyAlignment="0" applyProtection="0"/>
    <xf numFmtId="0" fontId="27" fillId="49" borderId="0" applyNumberFormat="0" applyBorder="0" applyAlignment="0" applyProtection="0"/>
    <xf numFmtId="0" fontId="22" fillId="36" borderId="0" applyNumberFormat="0" applyBorder="0" applyAlignment="0" applyProtection="0"/>
    <xf numFmtId="0" fontId="27" fillId="50" borderId="0" applyNumberFormat="0" applyBorder="0" applyAlignment="0" applyProtection="0"/>
    <xf numFmtId="0" fontId="12" fillId="6" borderId="0" applyNumberFormat="0" applyBorder="0" applyAlignment="0" applyProtection="0"/>
    <xf numFmtId="0" fontId="28" fillId="39" borderId="0" applyNumberFormat="0" applyBorder="0" applyAlignment="0" applyProtection="0"/>
    <xf numFmtId="0" fontId="16" fillId="10" borderId="11" applyNumberFormat="0" applyAlignment="0" applyProtection="0"/>
    <xf numFmtId="0" fontId="36" fillId="51" borderId="17" applyNumberFormat="0" applyAlignment="0" applyProtection="0"/>
    <xf numFmtId="0" fontId="18" fillId="11" borderId="14" applyNumberFormat="0" applyAlignment="0" applyProtection="0"/>
    <xf numFmtId="0" fontId="29" fillId="52" borderId="18" applyNumberFormat="0" applyAlignment="0" applyProtection="0"/>
    <xf numFmtId="0" fontId="17" fillId="0" borderId="13" applyNumberFormat="0" applyFill="0" applyAlignment="0" applyProtection="0"/>
    <xf numFmtId="0" fontId="37" fillId="0" borderId="19" applyNumberFormat="0" applyFill="0" applyAlignment="0" applyProtection="0"/>
    <xf numFmtId="0" fontId="22" fillId="13" borderId="0" applyNumberFormat="0" applyBorder="0" applyAlignment="0" applyProtection="0"/>
    <xf numFmtId="0" fontId="27" fillId="53" borderId="0" applyNumberFormat="0" applyBorder="0" applyAlignment="0" applyProtection="0"/>
    <xf numFmtId="0" fontId="22" fillId="17" borderId="0" applyNumberFormat="0" applyBorder="0" applyAlignment="0" applyProtection="0"/>
    <xf numFmtId="0" fontId="27" fillId="54" borderId="0" applyNumberFormat="0" applyBorder="0" applyAlignment="0" applyProtection="0"/>
    <xf numFmtId="0" fontId="22" fillId="21" borderId="0" applyNumberFormat="0" applyBorder="0" applyAlignment="0" applyProtection="0"/>
    <xf numFmtId="0" fontId="27" fillId="55" borderId="0" applyNumberFormat="0" applyBorder="0" applyAlignment="0" applyProtection="0"/>
    <xf numFmtId="0" fontId="22" fillId="25" borderId="0" applyNumberFormat="0" applyBorder="0" applyAlignment="0" applyProtection="0"/>
    <xf numFmtId="0" fontId="27" fillId="48" borderId="0" applyNumberFormat="0" applyBorder="0" applyAlignment="0" applyProtection="0"/>
    <xf numFmtId="0" fontId="22" fillId="29" borderId="0" applyNumberFormat="0" applyBorder="0" applyAlignment="0" applyProtection="0"/>
    <xf numFmtId="0" fontId="27" fillId="49" borderId="0" applyNumberFormat="0" applyBorder="0" applyAlignment="0" applyProtection="0"/>
    <xf numFmtId="0" fontId="22" fillId="33" borderId="0" applyNumberFormat="0" applyBorder="0" applyAlignment="0" applyProtection="0"/>
    <xf numFmtId="0" fontId="27" fillId="56" borderId="0" applyNumberFormat="0" applyBorder="0" applyAlignment="0" applyProtection="0"/>
    <xf numFmtId="0" fontId="14" fillId="9" borderId="11" applyNumberFormat="0" applyAlignment="0" applyProtection="0"/>
    <xf numFmtId="0" fontId="31" fillId="42" borderId="17" applyNumberFormat="0" applyAlignment="0" applyProtection="0"/>
    <xf numFmtId="0" fontId="42" fillId="0" borderId="0">
      <alignment horizontal="center"/>
    </xf>
    <xf numFmtId="0" fontId="42" fillId="0" borderId="0">
      <alignment horizontal="center" textRotation="90"/>
    </xf>
    <xf numFmtId="0" fontId="13" fillId="7" borderId="0" applyNumberFormat="0" applyBorder="0" applyAlignment="0" applyProtection="0"/>
    <xf numFmtId="0" fontId="32" fillId="38" borderId="0" applyNumberFormat="0" applyBorder="0" applyAlignment="0" applyProtection="0"/>
    <xf numFmtId="0" fontId="43" fillId="8" borderId="0" applyNumberFormat="0" applyBorder="0" applyAlignment="0" applyProtection="0"/>
    <xf numFmtId="0" fontId="38" fillId="57" borderId="0" applyNumberFormat="0" applyBorder="0" applyAlignment="0" applyProtection="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12" borderId="15" applyNumberFormat="0" applyFont="0" applyAlignment="0" applyProtection="0"/>
    <xf numFmtId="0" fontId="2" fillId="58" borderId="20" applyNumberForma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44" fillId="0" borderId="0"/>
    <xf numFmtId="165" fontId="44" fillId="0" borderId="0"/>
    <xf numFmtId="0" fontId="15" fillId="10" borderId="12" applyNumberFormat="0" applyAlignment="0" applyProtection="0"/>
    <xf numFmtId="0" fontId="33" fillId="51" borderId="21"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4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9" fillId="0" borderId="0" applyNumberFormat="0" applyFill="0" applyBorder="0" applyAlignment="0" applyProtection="0"/>
    <xf numFmtId="0" fontId="30"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4" fillId="0" borderId="0" applyNumberFormat="0" applyFill="0" applyBorder="0" applyAlignment="0" applyProtection="0"/>
    <xf numFmtId="0" fontId="25" fillId="0" borderId="22" applyNumberFormat="0" applyFill="0" applyAlignment="0" applyProtection="0"/>
    <xf numFmtId="0" fontId="9" fillId="0" borderId="8" applyNumberFormat="0" applyFill="0" applyAlignment="0" applyProtection="0"/>
    <xf numFmtId="0" fontId="10" fillId="0" borderId="9" applyNumberFormat="0" applyFill="0" applyAlignment="0" applyProtection="0"/>
    <xf numFmtId="0" fontId="39" fillId="0" borderId="23" applyNumberFormat="0" applyFill="0" applyAlignment="0" applyProtection="0"/>
    <xf numFmtId="0" fontId="11" fillId="0" borderId="10" applyNumberFormat="0" applyFill="0" applyAlignment="0" applyProtection="0"/>
    <xf numFmtId="0" fontId="40" fillId="0" borderId="24" applyNumberFormat="0" applyFill="0" applyAlignment="0" applyProtection="0"/>
    <xf numFmtId="0" fontId="11" fillId="0" borderId="0" applyNumberFormat="0" applyFill="0" applyBorder="0" applyAlignment="0" applyProtection="0"/>
    <xf numFmtId="0" fontId="40" fillId="0" borderId="0" applyNumberFormat="0" applyFill="0" applyBorder="0" applyAlignment="0" applyProtection="0"/>
    <xf numFmtId="0" fontId="21" fillId="0" borderId="16" applyNumberFormat="0" applyFill="0" applyAlignment="0" applyProtection="0"/>
    <xf numFmtId="0" fontId="35" fillId="0" borderId="25" applyNumberFormat="0" applyFill="0" applyAlignment="0" applyProtection="0"/>
    <xf numFmtId="43" fontId="2" fillId="0" borderId="0" applyFill="0" applyBorder="0" applyAlignment="0" applyProtection="0"/>
    <xf numFmtId="166" fontId="2" fillId="0" borderId="0" applyFont="0" applyFill="0" applyBorder="0" applyAlignment="0" applyProtection="0"/>
    <xf numFmtId="43" fontId="2" fillId="0" borderId="0" applyFont="0" applyFill="0" applyBorder="0" applyAlignment="0" applyProtection="0"/>
    <xf numFmtId="43" fontId="2" fillId="0" borderId="0" applyFill="0" applyBorder="0" applyAlignment="0" applyProtection="0"/>
    <xf numFmtId="0" fontId="1" fillId="0" borderId="0"/>
    <xf numFmtId="0" fontId="41" fillId="0" borderId="0"/>
    <xf numFmtId="0" fontId="41" fillId="0" borderId="0"/>
    <xf numFmtId="43" fontId="2" fillId="0" borderId="0" applyFont="0" applyFill="0" applyBorder="0" applyAlignment="0" applyProtection="0"/>
    <xf numFmtId="43" fontId="2" fillId="0" borderId="0" applyFont="0" applyFill="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0" borderId="0"/>
    <xf numFmtId="0" fontId="1" fillId="12" borderId="15" applyNumberFormat="0" applyFon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4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ill="0" applyBorder="0" applyAlignment="0" applyProtection="0"/>
    <xf numFmtId="43" fontId="2" fillId="0" borderId="0" applyFont="0" applyFill="0" applyBorder="0" applyAlignment="0" applyProtection="0"/>
    <xf numFmtId="43" fontId="2" fillId="0" borderId="0" applyFill="0" applyBorder="0" applyAlignment="0" applyProtection="0"/>
    <xf numFmtId="0" fontId="1" fillId="0" borderId="0"/>
    <xf numFmtId="43" fontId="2" fillId="0" borderId="0" applyFont="0" applyFill="0" applyBorder="0" applyAlignment="0" applyProtection="0"/>
    <xf numFmtId="0" fontId="45" fillId="0" borderId="0" applyNumberFormat="0" applyFill="0" applyBorder="0" applyAlignment="0" applyProtection="0"/>
    <xf numFmtId="43" fontId="2" fillId="0" borderId="0" applyFont="0" applyFill="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0" borderId="0"/>
    <xf numFmtId="0" fontId="1" fillId="12" borderId="15" applyNumberFormat="0" applyFont="0" applyAlignment="0" applyProtection="0"/>
    <xf numFmtId="43" fontId="41" fillId="0" borderId="0" applyFont="0" applyFill="0" applyBorder="0" applyAlignment="0" applyProtection="0"/>
    <xf numFmtId="43" fontId="2" fillId="0" borderId="0" applyFill="0" applyBorder="0" applyAlignment="0" applyProtection="0"/>
    <xf numFmtId="43" fontId="2" fillId="0" borderId="0" applyFill="0" applyBorder="0" applyAlignment="0" applyProtection="0"/>
    <xf numFmtId="0" fontId="1" fillId="0" borderId="0"/>
    <xf numFmtId="43" fontId="2" fillId="0" borderId="0" applyFont="0" applyFill="0" applyBorder="0" applyAlignment="0" applyProtection="0"/>
    <xf numFmtId="0" fontId="1" fillId="14" borderId="0" applyNumberFormat="0" applyBorder="0" applyAlignment="0" applyProtection="0"/>
    <xf numFmtId="0" fontId="1" fillId="18" borderId="0" applyNumberFormat="0" applyBorder="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0" borderId="0"/>
    <xf numFmtId="0" fontId="1" fillId="12" borderId="15" applyNumberFormat="0" applyFon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4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ill="0" applyBorder="0" applyAlignment="0" applyProtection="0"/>
    <xf numFmtId="43" fontId="2" fillId="0" borderId="0" applyFont="0" applyFill="0" applyBorder="0" applyAlignment="0" applyProtection="0"/>
    <xf numFmtId="43" fontId="2" fillId="0" borderId="0" applyFill="0" applyBorder="0" applyAlignment="0" applyProtection="0"/>
    <xf numFmtId="0" fontId="1" fillId="0" borderId="0"/>
    <xf numFmtId="43" fontId="2" fillId="0" borderId="0" applyFont="0" applyFill="0" applyBorder="0" applyAlignment="0" applyProtection="0"/>
    <xf numFmtId="43" fontId="2" fillId="0" borderId="0" applyFont="0" applyFill="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1" borderId="0" applyNumberFormat="0" applyBorder="0" applyAlignment="0" applyProtection="0"/>
    <xf numFmtId="0" fontId="26" fillId="61" borderId="0" applyNumberFormat="0" applyBorder="0" applyAlignment="0" applyProtection="0"/>
    <xf numFmtId="0" fontId="26" fillId="62" borderId="0" applyNumberFormat="0" applyBorder="0" applyAlignment="0" applyProtection="0"/>
    <xf numFmtId="0" fontId="26" fillId="62" borderId="0" applyNumberFormat="0" applyBorder="0" applyAlignment="0" applyProtection="0"/>
    <xf numFmtId="0" fontId="26" fillId="63" borderId="0" applyNumberFormat="0" applyBorder="0" applyAlignment="0" applyProtection="0"/>
    <xf numFmtId="0" fontId="26" fillId="63" borderId="0" applyNumberFormat="0" applyBorder="0" applyAlignment="0" applyProtection="0"/>
    <xf numFmtId="0" fontId="26" fillId="64" borderId="0" applyNumberFormat="0" applyBorder="0" applyAlignment="0" applyProtection="0"/>
    <xf numFmtId="0" fontId="26" fillId="64"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66" borderId="0" applyNumberFormat="0" applyBorder="0" applyAlignment="0" applyProtection="0"/>
    <xf numFmtId="0" fontId="26" fillId="66" borderId="0" applyNumberFormat="0" applyBorder="0" applyAlignment="0" applyProtection="0"/>
    <xf numFmtId="0" fontId="26" fillId="67" borderId="0" applyNumberFormat="0" applyBorder="0" applyAlignment="0" applyProtection="0"/>
    <xf numFmtId="0" fontId="26" fillId="67" borderId="0" applyNumberFormat="0" applyBorder="0" applyAlignment="0" applyProtection="0"/>
    <xf numFmtId="0" fontId="26" fillId="68" borderId="0" applyNumberFormat="0" applyBorder="0" applyAlignment="0" applyProtection="0"/>
    <xf numFmtId="0" fontId="26" fillId="68" borderId="0" applyNumberFormat="0" applyBorder="0" applyAlignment="0" applyProtection="0"/>
    <xf numFmtId="0" fontId="26" fillId="63" borderId="0" applyNumberFormat="0" applyBorder="0" applyAlignment="0" applyProtection="0"/>
    <xf numFmtId="0" fontId="26" fillId="63" borderId="0" applyNumberFormat="0" applyBorder="0" applyAlignment="0" applyProtection="0"/>
    <xf numFmtId="0" fontId="26" fillId="66" borderId="0" applyNumberFormat="0" applyBorder="0" applyAlignment="0" applyProtection="0"/>
    <xf numFmtId="0" fontId="26" fillId="66" borderId="0" applyNumberFormat="0" applyBorder="0" applyAlignment="0" applyProtection="0"/>
    <xf numFmtId="0" fontId="26" fillId="69" borderId="0" applyNumberFormat="0" applyBorder="0" applyAlignment="0" applyProtection="0"/>
    <xf numFmtId="0" fontId="26" fillId="69" borderId="0" applyNumberFormat="0" applyBorder="0" applyAlignment="0" applyProtection="0"/>
    <xf numFmtId="0" fontId="27" fillId="70" borderId="0" applyNumberFormat="0" applyBorder="0" applyAlignment="0" applyProtection="0"/>
    <xf numFmtId="0" fontId="27" fillId="70" borderId="0" applyNumberFormat="0" applyBorder="0" applyAlignment="0" applyProtection="0"/>
    <xf numFmtId="0" fontId="27" fillId="67" borderId="0" applyNumberFormat="0" applyBorder="0" applyAlignment="0" applyProtection="0"/>
    <xf numFmtId="0" fontId="27" fillId="67" borderId="0" applyNumberFormat="0" applyBorder="0" applyAlignment="0" applyProtection="0"/>
    <xf numFmtId="0" fontId="27" fillId="68" borderId="0" applyNumberFormat="0" applyBorder="0" applyAlignment="0" applyProtection="0"/>
    <xf numFmtId="0" fontId="27" fillId="68" borderId="0" applyNumberFormat="0" applyBorder="0" applyAlignment="0" applyProtection="0"/>
    <xf numFmtId="0" fontId="27" fillId="71" borderId="0" applyNumberFormat="0" applyBorder="0" applyAlignment="0" applyProtection="0"/>
    <xf numFmtId="0" fontId="27" fillId="71" borderId="0" applyNumberFormat="0" applyBorder="0" applyAlignment="0" applyProtection="0"/>
    <xf numFmtId="0" fontId="27" fillId="72" borderId="0" applyNumberFormat="0" applyBorder="0" applyAlignment="0" applyProtection="0"/>
    <xf numFmtId="0" fontId="27" fillId="72" borderId="0" applyNumberFormat="0" applyBorder="0" applyAlignment="0" applyProtection="0"/>
    <xf numFmtId="0" fontId="27" fillId="73" borderId="0" applyNumberFormat="0" applyBorder="0" applyAlignment="0" applyProtection="0"/>
    <xf numFmtId="0" fontId="27" fillId="73" borderId="0" applyNumberFormat="0" applyBorder="0" applyAlignment="0" applyProtection="0"/>
    <xf numFmtId="0" fontId="28" fillId="62" borderId="0" applyNumberFormat="0" applyBorder="0" applyAlignment="0" applyProtection="0"/>
    <xf numFmtId="0" fontId="28" fillId="62" borderId="0" applyNumberFormat="0" applyBorder="0" applyAlignment="0" applyProtection="0"/>
    <xf numFmtId="0" fontId="36" fillId="74" borderId="17" applyNumberFormat="0" applyAlignment="0" applyProtection="0"/>
    <xf numFmtId="0" fontId="36" fillId="74" borderId="17" applyNumberFormat="0" applyAlignment="0" applyProtection="0"/>
    <xf numFmtId="0" fontId="29" fillId="75" borderId="18" applyNumberFormat="0" applyAlignment="0" applyProtection="0"/>
    <xf numFmtId="0" fontId="29" fillId="75" borderId="18" applyNumberFormat="0" applyAlignment="0" applyProtection="0"/>
    <xf numFmtId="0" fontId="37" fillId="0" borderId="19" applyNumberFormat="0" applyFill="0" applyAlignment="0" applyProtection="0"/>
    <xf numFmtId="0" fontId="27" fillId="76" borderId="0" applyNumberFormat="0" applyBorder="0" applyAlignment="0" applyProtection="0"/>
    <xf numFmtId="0" fontId="27" fillId="76" borderId="0" applyNumberFormat="0" applyBorder="0" applyAlignment="0" applyProtection="0"/>
    <xf numFmtId="0" fontId="27" fillId="77" borderId="0" applyNumberFormat="0" applyBorder="0" applyAlignment="0" applyProtection="0"/>
    <xf numFmtId="0" fontId="27" fillId="77" borderId="0" applyNumberFormat="0" applyBorder="0" applyAlignment="0" applyProtection="0"/>
    <xf numFmtId="0" fontId="27" fillId="78" borderId="0" applyNumberFormat="0" applyBorder="0" applyAlignment="0" applyProtection="0"/>
    <xf numFmtId="0" fontId="27" fillId="78" borderId="0" applyNumberFormat="0" applyBorder="0" applyAlignment="0" applyProtection="0"/>
    <xf numFmtId="0" fontId="27" fillId="71" borderId="0" applyNumberFormat="0" applyBorder="0" applyAlignment="0" applyProtection="0"/>
    <xf numFmtId="0" fontId="27" fillId="71" borderId="0" applyNumberFormat="0" applyBorder="0" applyAlignment="0" applyProtection="0"/>
    <xf numFmtId="0" fontId="27" fillId="72" borderId="0" applyNumberFormat="0" applyBorder="0" applyAlignment="0" applyProtection="0"/>
    <xf numFmtId="0" fontId="27" fillId="72" borderId="0" applyNumberFormat="0" applyBorder="0" applyAlignment="0" applyProtection="0"/>
    <xf numFmtId="0" fontId="27" fillId="79" borderId="0" applyNumberFormat="0" applyBorder="0" applyAlignment="0" applyProtection="0"/>
    <xf numFmtId="0" fontId="27" fillId="79" borderId="0" applyNumberFormat="0" applyBorder="0" applyAlignment="0" applyProtection="0"/>
    <xf numFmtId="0" fontId="31" fillId="65" borderId="17" applyNumberFormat="0" applyAlignment="0" applyProtection="0"/>
    <xf numFmtId="0" fontId="31" fillId="65" borderId="17" applyNumberFormat="0" applyAlignment="0" applyProtection="0"/>
    <xf numFmtId="0" fontId="32" fillId="61" borderId="0" applyNumberFormat="0" applyBorder="0" applyAlignment="0" applyProtection="0"/>
    <xf numFmtId="0" fontId="38" fillId="80" borderId="0" applyNumberFormat="0" applyBorder="0" applyAlignment="0" applyProtection="0"/>
    <xf numFmtId="0" fontId="1" fillId="0" borderId="0"/>
    <xf numFmtId="0" fontId="2" fillId="81" borderId="20" applyNumberFormat="0" applyFont="0" applyAlignment="0" applyProtection="0"/>
    <xf numFmtId="0" fontId="2" fillId="81" borderId="20" applyNumberFormat="0" applyFont="0" applyAlignment="0" applyProtection="0"/>
    <xf numFmtId="0" fontId="2" fillId="81" borderId="20" applyNumberFormat="0" applyFont="0" applyAlignment="0" applyProtection="0"/>
    <xf numFmtId="0" fontId="2" fillId="81" borderId="20" applyNumberFormat="0" applyFont="0" applyAlignment="0" applyProtection="0"/>
    <xf numFmtId="0" fontId="33" fillId="74" borderId="21" applyNumberFormat="0" applyAlignment="0" applyProtection="0"/>
    <xf numFmtId="0" fontId="33" fillId="74" borderId="21" applyNumberFormat="0" applyAlignment="0" applyProtection="0"/>
    <xf numFmtId="43" fontId="2" fillId="0" borderId="0" applyFont="0" applyFill="0" applyBorder="0" applyAlignment="0" applyProtection="0"/>
    <xf numFmtId="0" fontId="30" fillId="0" borderId="0" applyNumberFormat="0" applyFill="0" applyBorder="0" applyAlignment="0" applyProtection="0"/>
    <xf numFmtId="0" fontId="34" fillId="0" borderId="0" applyNumberFormat="0" applyFill="0" applyBorder="0" applyAlignment="0" applyProtection="0"/>
    <xf numFmtId="0" fontId="25" fillId="0" borderId="22" applyNumberFormat="0" applyFill="0" applyAlignment="0" applyProtection="0"/>
    <xf numFmtId="0" fontId="39" fillId="0" borderId="23" applyNumberFormat="0" applyFill="0" applyAlignment="0" applyProtection="0"/>
    <xf numFmtId="0" fontId="40" fillId="0" borderId="24" applyNumberFormat="0" applyFill="0" applyAlignment="0" applyProtection="0"/>
    <xf numFmtId="0" fontId="40" fillId="0" borderId="0" applyNumberFormat="0" applyFill="0" applyBorder="0" applyAlignment="0" applyProtection="0"/>
    <xf numFmtId="0" fontId="24" fillId="0" borderId="0" applyNumberFormat="0" applyFill="0" applyBorder="0" applyAlignment="0" applyProtection="0"/>
    <xf numFmtId="0" fontId="35" fillId="0" borderId="25"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3" fillId="0" borderId="0" applyFont="0" applyFill="0" applyBorder="0" applyAlignment="0" applyProtection="0"/>
    <xf numFmtId="44" fontId="1" fillId="0" borderId="0" applyFont="0" applyFill="0" applyBorder="0" applyAlignment="0" applyProtection="0"/>
    <xf numFmtId="0" fontId="2" fillId="0" borderId="0"/>
    <xf numFmtId="0" fontId="54" fillId="0" borderId="0"/>
    <xf numFmtId="43" fontId="1" fillId="0" borderId="0" applyFont="0" applyFill="0" applyBorder="0" applyAlignment="0" applyProtection="0"/>
    <xf numFmtId="44" fontId="1" fillId="0" borderId="0" applyFont="0" applyFill="0" applyBorder="0" applyAlignment="0" applyProtection="0"/>
    <xf numFmtId="0" fontId="55" fillId="0" borderId="0"/>
  </cellStyleXfs>
  <cellXfs count="699">
    <xf numFmtId="0" fontId="0" fillId="0" borderId="0" xfId="0"/>
    <xf numFmtId="0" fontId="3" fillId="0" borderId="0" xfId="0" applyFont="1" applyAlignment="1">
      <alignment vertical="center"/>
    </xf>
    <xf numFmtId="4" fontId="2" fillId="0" borderId="0" xfId="1" applyNumberFormat="1" applyFont="1" applyFill="1" applyBorder="1" applyAlignment="1">
      <alignment horizontal="right" vertical="center"/>
    </xf>
    <xf numFmtId="0" fontId="3" fillId="3" borderId="1" xfId="0" applyFont="1" applyFill="1" applyBorder="1" applyAlignment="1">
      <alignment horizontal="center" vertical="center"/>
    </xf>
    <xf numFmtId="0" fontId="3" fillId="3" borderId="1" xfId="0" applyFont="1" applyFill="1" applyBorder="1" applyAlignment="1">
      <alignment horizontal="center" vertical="center" wrapText="1"/>
    </xf>
    <xf numFmtId="4" fontId="3" fillId="3" borderId="1" xfId="0" applyNumberFormat="1"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Border="1" applyAlignment="1">
      <alignment horizontal="left" vertical="center" wrapText="1"/>
    </xf>
    <xf numFmtId="4" fontId="2" fillId="0" borderId="1" xfId="0" applyNumberFormat="1" applyFont="1" applyBorder="1" applyAlignment="1">
      <alignment horizontal="center" vertical="center" wrapText="1"/>
    </xf>
    <xf numFmtId="0" fontId="2" fillId="0" borderId="1" xfId="0" applyFont="1" applyBorder="1" applyAlignment="1">
      <alignment horizontal="center" vertical="center"/>
    </xf>
    <xf numFmtId="0" fontId="8" fillId="0" borderId="0" xfId="5" applyFont="1" applyAlignment="1">
      <alignment horizontal="center" vertical="center"/>
    </xf>
    <xf numFmtId="4" fontId="8" fillId="0" borderId="0" xfId="5" applyNumberFormat="1" applyFont="1" applyAlignment="1">
      <alignment horizontal="center" vertical="center"/>
    </xf>
    <xf numFmtId="4" fontId="3" fillId="0" borderId="1" xfId="0" applyNumberFormat="1" applyFont="1" applyBorder="1" applyAlignment="1">
      <alignment horizontal="right" vertical="center" wrapText="1"/>
    </xf>
    <xf numFmtId="4" fontId="3" fillId="0" borderId="1" xfId="0" applyNumberFormat="1" applyFont="1" applyBorder="1" applyAlignment="1">
      <alignment vertical="center" wrapText="1"/>
    </xf>
    <xf numFmtId="0" fontId="3" fillId="4" borderId="1" xfId="0" applyFont="1" applyFill="1" applyBorder="1" applyAlignment="1">
      <alignment horizontal="center" vertical="center" wrapText="1"/>
    </xf>
    <xf numFmtId="0" fontId="3" fillId="0" borderId="0" xfId="0" applyFont="1"/>
    <xf numFmtId="4" fontId="2" fillId="0" borderId="0" xfId="4" applyNumberFormat="1" applyFont="1" applyFill="1" applyBorder="1" applyAlignment="1">
      <alignment horizontal="right" vertical="center" wrapText="1"/>
    </xf>
    <xf numFmtId="4" fontId="48" fillId="59" borderId="1" xfId="5" applyNumberFormat="1" applyFont="1" applyFill="1" applyBorder="1" applyAlignment="1">
      <alignment horizontal="center" vertical="center"/>
    </xf>
    <xf numFmtId="0" fontId="2" fillId="2" borderId="0" xfId="0" applyFont="1" applyFill="1" applyAlignment="1">
      <alignment vertical="center"/>
    </xf>
    <xf numFmtId="0" fontId="2" fillId="3" borderId="0" xfId="0" applyFont="1" applyFill="1" applyAlignment="1">
      <alignment vertical="center"/>
    </xf>
    <xf numFmtId="43" fontId="8" fillId="0" borderId="0" xfId="2" applyNumberFormat="1" applyFont="1" applyFill="1" applyBorder="1" applyAlignment="1">
      <alignment horizontal="center" vertical="center"/>
    </xf>
    <xf numFmtId="168" fontId="2" fillId="0" borderId="0" xfId="2" applyNumberFormat="1" applyFont="1" applyFill="1" applyAlignment="1">
      <alignment horizontal="center" vertical="center"/>
    </xf>
    <xf numFmtId="10" fontId="3" fillId="3" borderId="1" xfId="145" applyNumberFormat="1" applyFont="1" applyFill="1" applyBorder="1" applyAlignment="1">
      <alignment horizontal="center" vertical="center"/>
    </xf>
    <xf numFmtId="0" fontId="48" fillId="0" borderId="0" xfId="0" applyFont="1" applyAlignment="1">
      <alignment vertical="center"/>
    </xf>
    <xf numFmtId="0" fontId="48" fillId="0" borderId="0" xfId="0" applyFont="1"/>
    <xf numFmtId="0" fontId="49" fillId="0" borderId="0" xfId="0" applyFont="1"/>
    <xf numFmtId="0" fontId="48" fillId="59" borderId="1" xfId="5" applyFont="1" applyFill="1" applyBorder="1" applyAlignment="1">
      <alignment horizontal="center" vertical="center"/>
    </xf>
    <xf numFmtId="4" fontId="48" fillId="59" borderId="1" xfId="5" applyNumberFormat="1" applyFont="1" applyFill="1" applyBorder="1" applyAlignment="1">
      <alignment horizontal="left" vertical="center"/>
    </xf>
    <xf numFmtId="4" fontId="48" fillId="59" borderId="1" xfId="5" applyNumberFormat="1" applyFont="1" applyFill="1" applyBorder="1" applyAlignment="1">
      <alignment horizontal="right" vertical="center"/>
    </xf>
    <xf numFmtId="4" fontId="48" fillId="59" borderId="1" xfId="5" applyNumberFormat="1" applyFont="1" applyFill="1" applyBorder="1" applyAlignment="1">
      <alignment horizontal="left" vertical="center" wrapText="1"/>
    </xf>
    <xf numFmtId="0" fontId="0" fillId="0" borderId="0" xfId="0" applyAlignment="1">
      <alignment vertical="center"/>
    </xf>
    <xf numFmtId="4" fontId="0" fillId="0" borderId="0" xfId="0" applyNumberFormat="1" applyAlignment="1">
      <alignment vertical="center"/>
    </xf>
    <xf numFmtId="0" fontId="0" fillId="4" borderId="0" xfId="0" applyFill="1" applyAlignment="1">
      <alignment vertical="center"/>
    </xf>
    <xf numFmtId="0" fontId="3" fillId="0" borderId="0" xfId="0" applyFont="1" applyAlignment="1">
      <alignment vertical="center" wrapText="1"/>
    </xf>
    <xf numFmtId="4" fontId="48" fillId="0" borderId="0" xfId="5" applyNumberFormat="1" applyFont="1" applyAlignment="1">
      <alignment vertical="center"/>
    </xf>
    <xf numFmtId="0" fontId="3" fillId="3" borderId="7" xfId="0" applyFont="1" applyFill="1" applyBorder="1" applyAlignment="1">
      <alignment horizontal="center" vertical="center" wrapText="1"/>
    </xf>
    <xf numFmtId="4" fontId="3" fillId="3" borderId="7" xfId="0" applyNumberFormat="1" applyFont="1" applyFill="1" applyBorder="1" applyAlignment="1">
      <alignment horizontal="center" vertical="center" wrapText="1"/>
    </xf>
    <xf numFmtId="0" fontId="48" fillId="4" borderId="0" xfId="0" applyFont="1" applyFill="1"/>
    <xf numFmtId="4" fontId="2" fillId="0" borderId="0" xfId="0" applyNumberFormat="1" applyFont="1" applyAlignment="1">
      <alignment horizontal="center" vertical="center"/>
    </xf>
    <xf numFmtId="0" fontId="2" fillId="0" borderId="0" xfId="0" applyFont="1" applyAlignment="1">
      <alignment horizontal="left" vertical="center"/>
    </xf>
    <xf numFmtId="0" fontId="2" fillId="0" borderId="0" xfId="0" applyFont="1" applyAlignment="1">
      <alignment vertical="center"/>
    </xf>
    <xf numFmtId="4" fontId="2" fillId="0" borderId="0" xfId="0" applyNumberFormat="1" applyFont="1" applyAlignment="1">
      <alignment horizontal="right" vertical="center"/>
    </xf>
    <xf numFmtId="0" fontId="2" fillId="0" borderId="0" xfId="0" applyFont="1" applyAlignment="1">
      <alignment horizontal="center" vertical="center"/>
    </xf>
    <xf numFmtId="4" fontId="4" fillId="0" borderId="0" xfId="0" applyNumberFormat="1" applyFont="1" applyAlignment="1">
      <alignment horizontal="right" vertical="center" wrapText="1"/>
    </xf>
    <xf numFmtId="4" fontId="2" fillId="0" borderId="0" xfId="6" applyNumberFormat="1" applyFont="1" applyAlignment="1">
      <alignment horizontal="right" vertical="center" wrapText="1"/>
    </xf>
    <xf numFmtId="170" fontId="2" fillId="0" borderId="0" xfId="0" applyNumberFormat="1" applyFont="1" applyAlignment="1">
      <alignment vertical="center"/>
    </xf>
    <xf numFmtId="4" fontId="3" fillId="0" borderId="0" xfId="1" applyNumberFormat="1" applyFont="1" applyFill="1" applyBorder="1" applyAlignment="1">
      <alignment horizontal="right" vertical="center" wrapText="1"/>
    </xf>
    <xf numFmtId="4" fontId="3" fillId="0" borderId="0" xfId="1" applyNumberFormat="1" applyFont="1" applyFill="1" applyBorder="1" applyAlignment="1">
      <alignment horizontal="right" vertical="center"/>
    </xf>
    <xf numFmtId="4" fontId="3" fillId="0" borderId="0" xfId="0" applyNumberFormat="1" applyFont="1" applyAlignment="1">
      <alignment horizontal="right" vertical="center"/>
    </xf>
    <xf numFmtId="0" fontId="49" fillId="0" borderId="0" xfId="0" applyFont="1" applyAlignment="1">
      <alignment horizontal="center" vertical="center"/>
    </xf>
    <xf numFmtId="0" fontId="49" fillId="0" borderId="0" xfId="0" applyFont="1" applyAlignment="1">
      <alignment vertical="center"/>
    </xf>
    <xf numFmtId="0" fontId="48" fillId="0" borderId="0" xfId="0" applyFont="1" applyAlignment="1">
      <alignment horizontal="center" vertical="center"/>
    </xf>
    <xf numFmtId="4" fontId="48" fillId="0" borderId="0" xfId="0" applyNumberFormat="1" applyFont="1" applyAlignment="1">
      <alignment vertical="center"/>
    </xf>
    <xf numFmtId="4" fontId="48" fillId="0" borderId="0" xfId="0" applyNumberFormat="1" applyFont="1" applyAlignment="1">
      <alignment horizontal="left" vertical="center"/>
    </xf>
    <xf numFmtId="0" fontId="3" fillId="3" borderId="1" xfId="120" applyFont="1" applyFill="1" applyBorder="1" applyAlignment="1">
      <alignment horizontal="center" vertical="center"/>
    </xf>
    <xf numFmtId="0" fontId="48" fillId="2" borderId="0" xfId="0" applyFont="1" applyFill="1" applyAlignment="1">
      <alignment vertical="center"/>
    </xf>
    <xf numFmtId="0" fontId="48" fillId="5" borderId="0" xfId="0" applyFont="1" applyFill="1" applyAlignment="1">
      <alignment vertical="center"/>
    </xf>
    <xf numFmtId="0" fontId="48" fillId="4" borderId="0" xfId="0" applyFont="1" applyFill="1" applyAlignment="1">
      <alignment vertical="center"/>
    </xf>
    <xf numFmtId="0" fontId="48" fillId="3" borderId="0" xfId="0" applyFont="1" applyFill="1" applyAlignment="1">
      <alignment vertical="center"/>
    </xf>
    <xf numFmtId="0" fontId="2" fillId="0" borderId="0" xfId="71" applyAlignment="1">
      <alignment vertical="center"/>
    </xf>
    <xf numFmtId="0" fontId="2" fillId="0" borderId="0" xfId="71" applyAlignment="1">
      <alignment horizontal="center" vertical="center"/>
    </xf>
    <xf numFmtId="0" fontId="2" fillId="0" borderId="1" xfId="0" applyFont="1" applyBorder="1" applyAlignment="1">
      <alignment vertical="center"/>
    </xf>
    <xf numFmtId="0" fontId="8" fillId="0" borderId="0" xfId="0" applyFont="1" applyAlignment="1">
      <alignment horizontal="justify" vertical="center"/>
    </xf>
    <xf numFmtId="0" fontId="50" fillId="0" borderId="27" xfId="0" applyFont="1" applyBorder="1" applyAlignment="1">
      <alignment horizontal="center" vertical="center" wrapText="1"/>
    </xf>
    <xf numFmtId="0" fontId="8" fillId="0" borderId="28" xfId="0" applyFont="1" applyBorder="1" applyAlignment="1">
      <alignment horizontal="center" vertical="center" wrapText="1"/>
    </xf>
    <xf numFmtId="0" fontId="8" fillId="0" borderId="29" xfId="0" applyFont="1" applyBorder="1" applyAlignment="1">
      <alignment vertical="center" wrapText="1"/>
    </xf>
    <xf numFmtId="10" fontId="8" fillId="0" borderId="30" xfId="0" applyNumberFormat="1" applyFont="1" applyBorder="1" applyAlignment="1">
      <alignment horizontal="center" vertical="center" wrapText="1"/>
    </xf>
    <xf numFmtId="0" fontId="2" fillId="0" borderId="1" xfId="0" applyFont="1" applyBorder="1" applyAlignment="1" applyProtection="1">
      <alignment horizontal="center" vertical="center"/>
      <protection locked="0"/>
    </xf>
    <xf numFmtId="0" fontId="2" fillId="0" borderId="1" xfId="0" applyFont="1" applyBorder="1" applyAlignment="1" applyProtection="1">
      <alignment vertical="center"/>
      <protection locked="0"/>
    </xf>
    <xf numFmtId="43" fontId="2" fillId="0" borderId="0" xfId="0" applyNumberFormat="1" applyFont="1" applyAlignment="1">
      <alignment vertical="center"/>
    </xf>
    <xf numFmtId="169" fontId="2" fillId="0" borderId="0" xfId="0" applyNumberFormat="1" applyFont="1" applyAlignment="1">
      <alignment horizontal="center" vertical="center"/>
    </xf>
    <xf numFmtId="0" fontId="50" fillId="0" borderId="29" xfId="0" applyFont="1" applyBorder="1" applyAlignment="1">
      <alignment horizontal="center" vertical="center" wrapText="1"/>
    </xf>
    <xf numFmtId="0" fontId="8" fillId="0" borderId="30" xfId="0" applyFont="1" applyBorder="1" applyAlignment="1">
      <alignment horizontal="center" vertical="center" wrapText="1"/>
    </xf>
    <xf numFmtId="169" fontId="2" fillId="0" borderId="0" xfId="0" applyNumberFormat="1" applyFont="1" applyAlignment="1">
      <alignment vertical="center"/>
    </xf>
    <xf numFmtId="10" fontId="2" fillId="0" borderId="0" xfId="0" applyNumberFormat="1" applyFont="1" applyAlignment="1">
      <alignment horizontal="center" vertical="center"/>
    </xf>
    <xf numFmtId="0" fontId="8" fillId="0" borderId="0" xfId="5" applyFont="1" applyAlignment="1">
      <alignment vertical="center"/>
    </xf>
    <xf numFmtId="4" fontId="2" fillId="0" borderId="0" xfId="0" applyNumberFormat="1" applyFont="1" applyAlignment="1">
      <alignment horizontal="left" vertical="center"/>
    </xf>
    <xf numFmtId="0" fontId="2" fillId="0" borderId="0" xfId="3" applyAlignment="1">
      <alignment vertical="center"/>
    </xf>
    <xf numFmtId="0" fontId="3" fillId="0" borderId="1" xfId="0" applyFont="1" applyBorder="1" applyAlignment="1">
      <alignment horizontal="center" vertical="center"/>
    </xf>
    <xf numFmtId="0" fontId="2" fillId="0" borderId="0" xfId="0" applyFont="1" applyAlignment="1">
      <alignment horizontal="right" vertical="center"/>
    </xf>
    <xf numFmtId="0" fontId="2" fillId="0" borderId="6" xfId="0" applyFont="1" applyBorder="1" applyAlignment="1" applyProtection="1">
      <alignment horizontal="center" vertical="center"/>
      <protection locked="0"/>
    </xf>
    <xf numFmtId="0" fontId="2" fillId="0" borderId="6" xfId="0" applyFont="1" applyBorder="1" applyAlignment="1" applyProtection="1">
      <alignment vertical="center"/>
      <protection locked="0"/>
    </xf>
    <xf numFmtId="0" fontId="2" fillId="0" borderId="2" xfId="3" applyBorder="1" applyAlignment="1">
      <alignment vertical="center"/>
    </xf>
    <xf numFmtId="0" fontId="2" fillId="0" borderId="1" xfId="3" applyBorder="1" applyAlignment="1">
      <alignment vertical="center"/>
    </xf>
    <xf numFmtId="0" fontId="2" fillId="0" borderId="0" xfId="3" applyAlignment="1">
      <alignment horizontal="center" vertical="center"/>
    </xf>
    <xf numFmtId="0" fontId="2" fillId="4" borderId="0" xfId="3" applyFill="1" applyAlignment="1">
      <alignment vertical="center"/>
    </xf>
    <xf numFmtId="0" fontId="2" fillId="3" borderId="0" xfId="3" applyFill="1" applyAlignment="1">
      <alignment vertical="center"/>
    </xf>
    <xf numFmtId="0" fontId="48" fillId="3" borderId="0" xfId="0" applyFont="1" applyFill="1"/>
    <xf numFmtId="0" fontId="2" fillId="2" borderId="1" xfId="0" applyFont="1" applyFill="1" applyBorder="1" applyAlignment="1">
      <alignment horizontal="center" vertical="center"/>
    </xf>
    <xf numFmtId="0" fontId="50" fillId="2" borderId="1" xfId="0" applyFont="1" applyFill="1" applyBorder="1" applyAlignment="1">
      <alignment vertical="center"/>
    </xf>
    <xf numFmtId="0" fontId="48" fillId="2" borderId="0" xfId="0" applyFont="1" applyFill="1"/>
    <xf numFmtId="0" fontId="8" fillId="2" borderId="29" xfId="0" applyFont="1" applyFill="1" applyBorder="1" applyAlignment="1">
      <alignment vertical="center" wrapText="1"/>
    </xf>
    <xf numFmtId="10" fontId="8" fillId="2" borderId="30" xfId="0" applyNumberFormat="1" applyFont="1" applyFill="1" applyBorder="1" applyAlignment="1">
      <alignment horizontal="center" vertical="center" wrapText="1"/>
    </xf>
    <xf numFmtId="0" fontId="2" fillId="2" borderId="1" xfId="0" applyFont="1" applyFill="1" applyBorder="1" applyAlignment="1" applyProtection="1">
      <alignment horizontal="center" vertical="center"/>
      <protection locked="0"/>
    </xf>
    <xf numFmtId="0" fontId="3" fillId="2" borderId="1" xfId="0" applyFont="1" applyFill="1" applyBorder="1" applyAlignment="1" applyProtection="1">
      <alignment vertical="center"/>
      <protection locked="0"/>
    </xf>
    <xf numFmtId="43" fontId="2" fillId="2" borderId="1" xfId="0" applyNumberFormat="1" applyFont="1" applyFill="1" applyBorder="1" applyAlignment="1" applyProtection="1">
      <alignment horizontal="center" vertical="center"/>
      <protection locked="0"/>
    </xf>
    <xf numFmtId="43" fontId="8" fillId="82" borderId="1" xfId="2" applyNumberFormat="1" applyFont="1" applyFill="1" applyBorder="1" applyAlignment="1">
      <alignment horizontal="center" vertical="center"/>
    </xf>
    <xf numFmtId="43" fontId="8" fillId="82" borderId="1" xfId="2" applyNumberFormat="1" applyFont="1" applyFill="1" applyBorder="1" applyAlignment="1" applyProtection="1">
      <alignment horizontal="right" vertical="center"/>
      <protection locked="0"/>
    </xf>
    <xf numFmtId="43" fontId="8" fillId="82" borderId="6" xfId="2" applyNumberFormat="1" applyFont="1" applyFill="1" applyBorder="1" applyAlignment="1" applyProtection="1">
      <alignment horizontal="right" vertical="center"/>
      <protection locked="0"/>
    </xf>
    <xf numFmtId="4" fontId="3" fillId="2" borderId="0" xfId="6" applyNumberFormat="1" applyFont="1" applyFill="1" applyAlignment="1">
      <alignment horizontal="left" vertical="center"/>
    </xf>
    <xf numFmtId="0" fontId="49" fillId="3" borderId="0" xfId="0" applyFont="1" applyFill="1" applyAlignment="1">
      <alignment vertical="center"/>
    </xf>
    <xf numFmtId="0" fontId="49" fillId="2" borderId="0" xfId="0" applyFont="1" applyFill="1" applyAlignment="1">
      <alignment vertical="center"/>
    </xf>
    <xf numFmtId="4" fontId="49" fillId="2" borderId="0" xfId="0" applyNumberFormat="1" applyFont="1" applyFill="1" applyAlignment="1">
      <alignment vertical="center"/>
    </xf>
    <xf numFmtId="0" fontId="49" fillId="5" borderId="0" xfId="0" applyFont="1" applyFill="1" applyAlignment="1">
      <alignment vertical="center"/>
    </xf>
    <xf numFmtId="4" fontId="2" fillId="0" borderId="0" xfId="6" applyNumberFormat="1" applyFont="1" applyAlignment="1">
      <alignment horizontal="right" vertical="center"/>
    </xf>
    <xf numFmtId="4" fontId="2" fillId="0" borderId="0" xfId="6" applyNumberFormat="1" applyFont="1" applyAlignment="1">
      <alignment vertical="center"/>
    </xf>
    <xf numFmtId="0" fontId="48" fillId="0" borderId="0" xfId="0" applyFont="1" applyAlignment="1">
      <alignment vertical="center" wrapText="1"/>
    </xf>
    <xf numFmtId="0" fontId="2" fillId="0" borderId="1" xfId="120" applyFont="1" applyBorder="1" applyAlignment="1">
      <alignment horizontal="justify" vertical="center" wrapText="1"/>
    </xf>
    <xf numFmtId="10" fontId="2" fillId="0" borderId="1" xfId="145" applyNumberFormat="1" applyFill="1" applyBorder="1" applyAlignment="1">
      <alignment horizontal="right" vertical="center"/>
    </xf>
    <xf numFmtId="0" fontId="2" fillId="0" borderId="0" xfId="120" applyFont="1" applyAlignment="1">
      <alignment horizontal="center" vertical="center"/>
    </xf>
    <xf numFmtId="10" fontId="2" fillId="0" borderId="0" xfId="145" applyNumberFormat="1" applyFill="1" applyBorder="1" applyAlignment="1">
      <alignment horizontal="right" vertical="center"/>
    </xf>
    <xf numFmtId="0" fontId="2" fillId="0" borderId="0" xfId="120" applyFont="1" applyAlignment="1">
      <alignment vertical="center"/>
    </xf>
    <xf numFmtId="10" fontId="2" fillId="0" borderId="0" xfId="0" applyNumberFormat="1" applyFont="1" applyAlignment="1">
      <alignment horizontal="right" vertical="center"/>
    </xf>
    <xf numFmtId="0" fontId="49" fillId="4" borderId="0" xfId="0" applyFont="1" applyFill="1"/>
    <xf numFmtId="10" fontId="48" fillId="0" borderId="0" xfId="0" applyNumberFormat="1" applyFont="1" applyAlignment="1">
      <alignment horizontal="center" vertical="center"/>
    </xf>
    <xf numFmtId="10" fontId="49" fillId="0" borderId="0" xfId="0" applyNumberFormat="1" applyFont="1" applyAlignment="1">
      <alignment horizontal="center" vertical="center"/>
    </xf>
    <xf numFmtId="10" fontId="2" fillId="0" borderId="0" xfId="92" applyNumberFormat="1" applyFont="1" applyFill="1" applyBorder="1" applyAlignment="1">
      <alignment vertical="center"/>
    </xf>
    <xf numFmtId="0" fontId="3" fillId="0" borderId="0" xfId="71" applyFont="1" applyAlignment="1">
      <alignment vertical="center"/>
    </xf>
    <xf numFmtId="0" fontId="21" fillId="0" borderId="0" xfId="0" applyFont="1"/>
    <xf numFmtId="10" fontId="3" fillId="0" borderId="0" xfId="71" applyNumberFormat="1" applyFont="1" applyAlignment="1">
      <alignment vertical="center"/>
    </xf>
    <xf numFmtId="4" fontId="3" fillId="0" borderId="0" xfId="71" applyNumberFormat="1" applyFont="1" applyAlignment="1">
      <alignment vertical="center"/>
    </xf>
    <xf numFmtId="10" fontId="2" fillId="0" borderId="0" xfId="71" applyNumberFormat="1" applyAlignment="1">
      <alignment vertical="center"/>
    </xf>
    <xf numFmtId="4" fontId="2" fillId="0" borderId="0" xfId="71" applyNumberFormat="1" applyAlignment="1">
      <alignment vertical="center"/>
    </xf>
    <xf numFmtId="0" fontId="48" fillId="0" borderId="0" xfId="0" applyFont="1" applyAlignment="1">
      <alignment horizontal="right" vertical="center"/>
    </xf>
    <xf numFmtId="10" fontId="48" fillId="0" borderId="0" xfId="0" applyNumberFormat="1" applyFont="1" applyAlignment="1">
      <alignment horizontal="right" vertical="center"/>
    </xf>
    <xf numFmtId="10" fontId="0" fillId="0" borderId="0" xfId="0" applyNumberFormat="1"/>
    <xf numFmtId="0" fontId="3" fillId="4" borderId="0" xfId="71" applyFont="1" applyFill="1" applyAlignment="1">
      <alignment vertical="center"/>
    </xf>
    <xf numFmtId="0" fontId="21" fillId="4" borderId="0" xfId="0" applyFont="1" applyFill="1"/>
    <xf numFmtId="0" fontId="3" fillId="3" borderId="0" xfId="71" applyFont="1" applyFill="1" applyAlignment="1">
      <alignment vertical="center"/>
    </xf>
    <xf numFmtId="0" fontId="21" fillId="3" borderId="0" xfId="0" applyFont="1" applyFill="1"/>
    <xf numFmtId="10" fontId="49" fillId="3" borderId="1" xfId="0" applyNumberFormat="1" applyFont="1" applyFill="1" applyBorder="1" applyAlignment="1" applyProtection="1">
      <alignment horizontal="center" vertical="center"/>
      <protection locked="0"/>
    </xf>
    <xf numFmtId="4" fontId="49" fillId="3" borderId="1" xfId="0" applyNumberFormat="1" applyFont="1" applyFill="1" applyBorder="1" applyAlignment="1" applyProtection="1">
      <alignment horizontal="center" vertical="center"/>
      <protection locked="0"/>
    </xf>
    <xf numFmtId="0" fontId="48" fillId="0" borderId="1" xfId="0" applyFont="1" applyBorder="1" applyAlignment="1">
      <alignment vertical="center" wrapText="1"/>
    </xf>
    <xf numFmtId="10" fontId="48" fillId="0" borderId="1" xfId="0" applyNumberFormat="1" applyFont="1" applyBorder="1" applyAlignment="1">
      <alignment horizontal="center" vertical="center" wrapText="1"/>
    </xf>
    <xf numFmtId="4" fontId="48" fillId="0" borderId="1" xfId="0" applyNumberFormat="1" applyFont="1" applyBorder="1" applyAlignment="1">
      <alignment vertical="center" wrapText="1"/>
    </xf>
    <xf numFmtId="0" fontId="3" fillId="2" borderId="1" xfId="0" applyFont="1" applyFill="1" applyBorder="1" applyAlignment="1">
      <alignment horizontal="center" vertical="center"/>
    </xf>
    <xf numFmtId="0" fontId="46" fillId="3" borderId="1" xfId="0" applyFont="1" applyFill="1" applyBorder="1" applyAlignment="1">
      <alignment horizontal="center" vertical="center"/>
    </xf>
    <xf numFmtId="4" fontId="46" fillId="3" borderId="1" xfId="0" applyNumberFormat="1" applyFont="1" applyFill="1" applyBorder="1" applyAlignment="1">
      <alignment horizontal="center" vertical="center" wrapText="1"/>
    </xf>
    <xf numFmtId="4" fontId="2" fillId="0" borderId="1" xfId="0" applyNumberFormat="1" applyFont="1" applyBorder="1" applyAlignment="1">
      <alignment horizontal="center" vertical="center"/>
    </xf>
    <xf numFmtId="0" fontId="3" fillId="0" borderId="1" xfId="5" applyFont="1" applyBorder="1" applyAlignment="1">
      <alignment horizontal="center" vertical="center"/>
    </xf>
    <xf numFmtId="4" fontId="3" fillId="0" borderId="1" xfId="5" applyNumberFormat="1" applyFont="1" applyBorder="1" applyAlignment="1">
      <alignment horizontal="center" vertical="center"/>
    </xf>
    <xf numFmtId="0" fontId="48" fillId="0" borderId="1" xfId="5" applyFont="1" applyBorder="1" applyAlignment="1">
      <alignment horizontal="center" vertical="center"/>
    </xf>
    <xf numFmtId="4" fontId="48" fillId="0" borderId="1" xfId="5" applyNumberFormat="1" applyFont="1" applyBorder="1" applyAlignment="1">
      <alignment horizontal="center" vertical="center"/>
    </xf>
    <xf numFmtId="4" fontId="3" fillId="0" borderId="1" xfId="0" applyNumberFormat="1" applyFont="1" applyBorder="1" applyAlignment="1">
      <alignment horizontal="center" vertical="center"/>
    </xf>
    <xf numFmtId="4" fontId="46" fillId="0" borderId="1" xfId="0" applyNumberFormat="1" applyFont="1" applyBorder="1" applyAlignment="1">
      <alignment horizontal="center" vertical="center"/>
    </xf>
    <xf numFmtId="0" fontId="2" fillId="0" borderId="1" xfId="5" applyFont="1" applyBorder="1" applyAlignment="1">
      <alignment horizontal="center" vertical="center"/>
    </xf>
    <xf numFmtId="0" fontId="47" fillId="0" borderId="1" xfId="0" applyFont="1" applyBorder="1" applyAlignment="1">
      <alignment horizontal="center" vertical="center"/>
    </xf>
    <xf numFmtId="4" fontId="2" fillId="0" borderId="1" xfId="5" applyNumberFormat="1" applyFont="1" applyBorder="1" applyAlignment="1">
      <alignment horizontal="center" vertical="center"/>
    </xf>
    <xf numFmtId="0" fontId="48" fillId="0" borderId="1" xfId="0" applyFont="1" applyBorder="1" applyAlignment="1">
      <alignment vertical="center"/>
    </xf>
    <xf numFmtId="0" fontId="3" fillId="5" borderId="1" xfId="0" applyFont="1" applyFill="1" applyBorder="1" applyAlignment="1">
      <alignment horizontal="center" vertical="center"/>
    </xf>
    <xf numFmtId="167" fontId="48" fillId="0" borderId="1" xfId="5" applyNumberFormat="1" applyFont="1" applyBorder="1" applyAlignment="1">
      <alignment horizontal="center" vertical="center"/>
    </xf>
    <xf numFmtId="49" fontId="3" fillId="5" borderId="1" xfId="0" applyNumberFormat="1" applyFont="1" applyFill="1" applyBorder="1" applyAlignment="1">
      <alignment horizontal="center" vertical="center"/>
    </xf>
    <xf numFmtId="0" fontId="47" fillId="0" borderId="1" xfId="0" applyFont="1" applyBorder="1" applyAlignment="1">
      <alignment horizontal="center" vertical="center" wrapText="1"/>
    </xf>
    <xf numFmtId="0" fontId="49" fillId="3" borderId="1" xfId="5" applyFont="1" applyFill="1" applyBorder="1" applyAlignment="1">
      <alignment horizontal="center" vertical="center"/>
    </xf>
    <xf numFmtId="2" fontId="48" fillId="0" borderId="1" xfId="5" applyNumberFormat="1" applyFont="1" applyBorder="1" applyAlignment="1">
      <alignment horizontal="center" vertical="center"/>
    </xf>
    <xf numFmtId="0" fontId="48" fillId="0" borderId="1" xfId="5" applyFont="1" applyBorder="1" applyAlignment="1">
      <alignment horizontal="center" vertical="center" wrapText="1"/>
    </xf>
    <xf numFmtId="4" fontId="49" fillId="0" borderId="1" xfId="5" applyNumberFormat="1" applyFont="1" applyBorder="1" applyAlignment="1">
      <alignment horizontal="center" vertical="center"/>
    </xf>
    <xf numFmtId="0" fontId="3" fillId="2" borderId="1" xfId="5" applyFont="1" applyFill="1" applyBorder="1" applyAlignment="1">
      <alignment horizontal="center" vertical="center"/>
    </xf>
    <xf numFmtId="0" fontId="49" fillId="3" borderId="1" xfId="5" applyFont="1" applyFill="1" applyBorder="1" applyAlignment="1">
      <alignment horizontal="center" vertical="center" wrapText="1"/>
    </xf>
    <xf numFmtId="0" fontId="3" fillId="0" borderId="1" xfId="0" applyFont="1" applyBorder="1" applyAlignment="1">
      <alignment vertical="center"/>
    </xf>
    <xf numFmtId="4" fontId="48" fillId="0" borderId="1" xfId="5" applyNumberFormat="1" applyFont="1" applyBorder="1" applyAlignment="1">
      <alignment vertical="center" wrapText="1"/>
    </xf>
    <xf numFmtId="0" fontId="47" fillId="0" borderId="1" xfId="0" applyFont="1" applyBorder="1" applyAlignment="1">
      <alignment vertical="center"/>
    </xf>
    <xf numFmtId="2" fontId="3" fillId="0" borderId="1" xfId="5" applyNumberFormat="1" applyFont="1" applyBorder="1" applyAlignment="1">
      <alignment horizontal="center" vertical="center"/>
    </xf>
    <xf numFmtId="2" fontId="49" fillId="0" borderId="1" xfId="5" applyNumberFormat="1" applyFont="1" applyBorder="1" applyAlignment="1">
      <alignment horizontal="center" vertical="center"/>
    </xf>
    <xf numFmtId="4" fontId="2" fillId="0" borderId="1" xfId="5" applyNumberFormat="1" applyFont="1" applyBorder="1" applyAlignment="1">
      <alignment horizontal="center" vertical="center" wrapText="1"/>
    </xf>
    <xf numFmtId="2" fontId="2" fillId="0" borderId="1" xfId="0" applyNumberFormat="1" applyFont="1" applyBorder="1" applyAlignment="1">
      <alignment horizontal="center" vertical="center"/>
    </xf>
    <xf numFmtId="4" fontId="3" fillId="3" borderId="1" xfId="0" applyNumberFormat="1" applyFont="1" applyFill="1" applyBorder="1" applyAlignment="1">
      <alignment horizontal="center" vertical="center"/>
    </xf>
    <xf numFmtId="49" fontId="3" fillId="2" borderId="1" xfId="0" applyNumberFormat="1"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1" xfId="0" applyFont="1" applyFill="1" applyBorder="1" applyAlignment="1">
      <alignment horizontal="left" vertical="center" wrapText="1"/>
    </xf>
    <xf numFmtId="4" fontId="3" fillId="2" borderId="1" xfId="0" applyNumberFormat="1" applyFont="1" applyFill="1" applyBorder="1" applyAlignment="1">
      <alignment horizontal="center" vertical="center" wrapText="1"/>
    </xf>
    <xf numFmtId="4" fontId="3" fillId="2" borderId="1" xfId="1" applyNumberFormat="1" applyFont="1" applyFill="1" applyBorder="1" applyAlignment="1">
      <alignment horizontal="right" vertical="center" wrapText="1"/>
    </xf>
    <xf numFmtId="4" fontId="3" fillId="2" borderId="1" xfId="0" applyNumberFormat="1" applyFont="1" applyFill="1" applyBorder="1" applyAlignment="1">
      <alignment horizontal="right" vertical="center" wrapText="1"/>
    </xf>
    <xf numFmtId="49" fontId="2" fillId="0" borderId="1" xfId="0" applyNumberFormat="1" applyFont="1" applyBorder="1" applyAlignment="1">
      <alignment horizontal="center" vertical="center" wrapText="1"/>
    </xf>
    <xf numFmtId="49" fontId="52" fillId="0" borderId="1" xfId="0" applyNumberFormat="1" applyFont="1" applyBorder="1" applyAlignment="1">
      <alignment horizontal="center" vertical="center" wrapText="1"/>
    </xf>
    <xf numFmtId="4" fontId="2" fillId="0" borderId="1" xfId="1" applyNumberFormat="1" applyFont="1" applyFill="1" applyBorder="1" applyAlignment="1" applyProtection="1">
      <alignment horizontal="right" vertical="center"/>
    </xf>
    <xf numFmtId="4" fontId="2" fillId="0" borderId="1" xfId="0" applyNumberFormat="1" applyFont="1" applyBorder="1" applyAlignment="1">
      <alignment horizontal="right" vertical="center" wrapText="1"/>
    </xf>
    <xf numFmtId="4" fontId="48" fillId="0" borderId="1" xfId="0" applyNumberFormat="1" applyFont="1" applyBorder="1" applyAlignment="1">
      <alignment vertical="center"/>
    </xf>
    <xf numFmtId="0" fontId="2" fillId="0" borderId="1" xfId="0" applyFont="1" applyBorder="1" applyAlignment="1">
      <alignment vertical="center" wrapText="1"/>
    </xf>
    <xf numFmtId="49" fontId="5" fillId="0" borderId="1" xfId="0" applyNumberFormat="1" applyFont="1" applyBorder="1" applyAlignment="1">
      <alignment horizontal="center" vertical="center" wrapText="1"/>
    </xf>
    <xf numFmtId="49" fontId="2" fillId="0" borderId="1" xfId="0" applyNumberFormat="1" applyFont="1" applyBorder="1" applyAlignment="1">
      <alignment vertical="center" wrapText="1"/>
    </xf>
    <xf numFmtId="4" fontId="2" fillId="0" borderId="1" xfId="0" applyNumberFormat="1" applyFont="1" applyBorder="1" applyAlignment="1">
      <alignment vertical="center" wrapText="1"/>
    </xf>
    <xf numFmtId="49" fontId="53" fillId="0" borderId="1" xfId="0" applyNumberFormat="1" applyFont="1" applyBorder="1" applyAlignment="1">
      <alignment horizontal="center" vertical="center" wrapText="1"/>
    </xf>
    <xf numFmtId="49" fontId="2" fillId="0" borderId="1" xfId="0" quotePrefix="1" applyNumberFormat="1" applyFont="1" applyBorder="1" applyAlignment="1">
      <alignment horizontal="center" vertical="center" wrapText="1"/>
    </xf>
    <xf numFmtId="49" fontId="3" fillId="5" borderId="1" xfId="0" applyNumberFormat="1" applyFont="1" applyFill="1" applyBorder="1" applyAlignment="1">
      <alignment horizontal="center" vertical="center" wrapText="1"/>
    </xf>
    <xf numFmtId="0" fontId="3" fillId="5" borderId="1" xfId="0" applyFont="1" applyFill="1" applyBorder="1" applyAlignment="1">
      <alignment horizontal="left" vertical="center" wrapText="1"/>
    </xf>
    <xf numFmtId="4" fontId="3" fillId="5" borderId="1" xfId="0" applyNumberFormat="1" applyFont="1" applyFill="1" applyBorder="1" applyAlignment="1">
      <alignment horizontal="center" vertical="center" wrapText="1"/>
    </xf>
    <xf numFmtId="4" fontId="3" fillId="5" borderId="1" xfId="2" applyNumberFormat="1" applyFont="1" applyFill="1" applyBorder="1" applyAlignment="1">
      <alignment horizontal="right" vertical="center" wrapText="1"/>
    </xf>
    <xf numFmtId="4" fontId="3" fillId="5" borderId="1" xfId="0" applyNumberFormat="1" applyFont="1" applyFill="1" applyBorder="1" applyAlignment="1">
      <alignment horizontal="right" vertical="center" wrapText="1"/>
    </xf>
    <xf numFmtId="4" fontId="2" fillId="0" borderId="1" xfId="1" applyNumberFormat="1" applyFont="1" applyFill="1" applyBorder="1" applyAlignment="1">
      <alignment horizontal="right" vertical="center" wrapText="1"/>
    </xf>
    <xf numFmtId="4" fontId="3" fillId="2" borderId="1" xfId="2" applyNumberFormat="1" applyFont="1" applyFill="1" applyBorder="1" applyAlignment="1">
      <alignment horizontal="right" vertical="center" wrapText="1"/>
    </xf>
    <xf numFmtId="4" fontId="2" fillId="0" borderId="1" xfId="0" applyNumberFormat="1" applyFont="1" applyBorder="1" applyAlignment="1" applyProtection="1">
      <alignment horizontal="right" vertical="center"/>
      <protection locked="0"/>
    </xf>
    <xf numFmtId="4" fontId="2" fillId="0" borderId="1" xfId="2" applyNumberFormat="1" applyFont="1" applyFill="1" applyBorder="1" applyAlignment="1">
      <alignment horizontal="right" vertical="center" wrapText="1"/>
    </xf>
    <xf numFmtId="4" fontId="2" fillId="0" borderId="1" xfId="0" applyNumberFormat="1" applyFont="1" applyBorder="1" applyAlignment="1">
      <alignment vertical="center"/>
    </xf>
    <xf numFmtId="4" fontId="2" fillId="0" borderId="1" xfId="3" applyNumberFormat="1" applyBorder="1" applyAlignment="1">
      <alignment horizontal="right" vertical="center" wrapText="1"/>
    </xf>
    <xf numFmtId="49" fontId="3" fillId="2" borderId="1" xfId="6" applyNumberFormat="1" applyFont="1" applyFill="1" applyBorder="1" applyAlignment="1">
      <alignment horizontal="center" vertical="center" wrapText="1"/>
    </xf>
    <xf numFmtId="0" fontId="3" fillId="2" borderId="1" xfId="6" applyFont="1" applyFill="1" applyBorder="1" applyAlignment="1">
      <alignment horizontal="center" vertical="center" wrapText="1"/>
    </xf>
    <xf numFmtId="4" fontId="3" fillId="2" borderId="1" xfId="6" applyNumberFormat="1" applyFont="1" applyFill="1" applyBorder="1" applyAlignment="1" applyProtection="1">
      <alignment horizontal="right" vertical="center"/>
      <protection locked="0"/>
    </xf>
    <xf numFmtId="4" fontId="3" fillId="2" borderId="1" xfId="4" applyNumberFormat="1" applyFont="1" applyFill="1" applyBorder="1" applyAlignment="1">
      <alignment horizontal="right" vertical="center"/>
    </xf>
    <xf numFmtId="2" fontId="2" fillId="0" borderId="1" xfId="0" applyNumberFormat="1" applyFont="1" applyBorder="1" applyAlignment="1">
      <alignment horizontal="center" vertical="center" wrapText="1"/>
    </xf>
    <xf numFmtId="4" fontId="8" fillId="0" borderId="1" xfId="0" applyNumberFormat="1" applyFont="1" applyBorder="1" applyAlignment="1">
      <alignment horizontal="right" vertical="center" wrapText="1"/>
    </xf>
    <xf numFmtId="4" fontId="8" fillId="0" borderId="1" xfId="3" applyNumberFormat="1" applyFont="1" applyBorder="1" applyAlignment="1">
      <alignment horizontal="right" vertical="center" wrapText="1"/>
    </xf>
    <xf numFmtId="0" fontId="8" fillId="0" borderId="1" xfId="0" applyFont="1" applyBorder="1" applyAlignment="1">
      <alignment horizontal="left" vertical="center" wrapText="1"/>
    </xf>
    <xf numFmtId="4" fontId="8" fillId="0" borderId="1" xfId="0" applyNumberFormat="1" applyFont="1" applyBorder="1" applyAlignment="1">
      <alignment horizontal="center" vertical="center" wrapText="1"/>
    </xf>
    <xf numFmtId="1" fontId="3" fillId="2" borderId="1" xfId="0" applyNumberFormat="1" applyFont="1" applyFill="1" applyBorder="1" applyAlignment="1">
      <alignment horizontal="center" vertical="center" wrapText="1"/>
    </xf>
    <xf numFmtId="49" fontId="51" fillId="0" borderId="1" xfId="0" applyNumberFormat="1" applyFont="1" applyBorder="1" applyAlignment="1">
      <alignment horizontal="center" vertical="center" wrapText="1"/>
    </xf>
    <xf numFmtId="4" fontId="3" fillId="2" borderId="1" xfId="0" applyNumberFormat="1" applyFont="1" applyFill="1" applyBorder="1" applyAlignment="1" applyProtection="1">
      <alignment horizontal="right" vertical="center"/>
      <protection locked="0"/>
    </xf>
    <xf numFmtId="4" fontId="3" fillId="2" borderId="1" xfId="2" applyNumberFormat="1" applyFont="1" applyFill="1" applyBorder="1" applyAlignment="1">
      <alignment horizontal="right" vertical="center"/>
    </xf>
    <xf numFmtId="0" fontId="8" fillId="0" borderId="1" xfId="71" applyFont="1" applyBorder="1" applyAlignment="1">
      <alignment horizontal="center" vertical="center" wrapText="1"/>
    </xf>
    <xf numFmtId="0" fontId="8" fillId="0" borderId="1" xfId="71" applyFont="1" applyBorder="1" applyAlignment="1">
      <alignment horizontal="left" vertical="center" wrapText="1"/>
    </xf>
    <xf numFmtId="4" fontId="8" fillId="0" borderId="1" xfId="71" applyNumberFormat="1" applyFont="1" applyBorder="1" applyAlignment="1">
      <alignment horizontal="right" vertical="center" wrapText="1"/>
    </xf>
    <xf numFmtId="0" fontId="3" fillId="2" borderId="1" xfId="6" applyFont="1" applyFill="1" applyBorder="1" applyAlignment="1">
      <alignment horizontal="left" vertical="center" wrapText="1"/>
    </xf>
    <xf numFmtId="49" fontId="2" fillId="0" borderId="1" xfId="6" applyNumberFormat="1" applyFont="1" applyBorder="1" applyAlignment="1">
      <alignment horizontal="center" vertical="center" wrapText="1"/>
    </xf>
    <xf numFmtId="4" fontId="2" fillId="0" borderId="1" xfId="6" applyNumberFormat="1" applyFont="1" applyBorder="1" applyAlignment="1" applyProtection="1">
      <alignment horizontal="right" vertical="center"/>
      <protection locked="0"/>
    </xf>
    <xf numFmtId="4" fontId="3" fillId="3" borderId="1" xfId="6" applyNumberFormat="1" applyFont="1" applyFill="1" applyBorder="1" applyAlignment="1">
      <alignment horizontal="right" vertical="center" wrapText="1"/>
    </xf>
    <xf numFmtId="0" fontId="3" fillId="0" borderId="1" xfId="120" applyFont="1" applyBorder="1" applyAlignment="1">
      <alignment horizontal="center" vertical="center"/>
    </xf>
    <xf numFmtId="0" fontId="3" fillId="0" borderId="1" xfId="120" applyFont="1" applyBorder="1" applyAlignment="1">
      <alignment horizontal="right" vertical="center" wrapText="1"/>
    </xf>
    <xf numFmtId="10" fontId="3" fillId="0" borderId="1" xfId="145" applyNumberFormat="1" applyFont="1" applyFill="1" applyBorder="1" applyAlignment="1">
      <alignment horizontal="right" vertical="center"/>
    </xf>
    <xf numFmtId="0" fontId="49" fillId="2" borderId="0" xfId="0" applyFont="1" applyFill="1"/>
    <xf numFmtId="0" fontId="49" fillId="3" borderId="0" xfId="0" applyFont="1" applyFill="1"/>
    <xf numFmtId="0" fontId="21" fillId="2" borderId="0" xfId="0" applyFont="1" applyFill="1"/>
    <xf numFmtId="0" fontId="54" fillId="0" borderId="0" xfId="281"/>
    <xf numFmtId="0" fontId="3" fillId="83" borderId="1" xfId="281" applyFont="1" applyFill="1" applyBorder="1" applyAlignment="1">
      <alignment horizontal="center"/>
    </xf>
    <xf numFmtId="44" fontId="2" fillId="59" borderId="1" xfId="283" applyFont="1" applyFill="1" applyBorder="1" applyAlignment="1">
      <alignment horizontal="center" vertical="center" wrapText="1"/>
    </xf>
    <xf numFmtId="44" fontId="2" fillId="59" borderId="1" xfId="283" applyFont="1" applyFill="1" applyBorder="1" applyAlignment="1">
      <alignment horizontal="center" vertical="center"/>
    </xf>
    <xf numFmtId="172" fontId="3" fillId="83" borderId="1" xfId="282" applyNumberFormat="1" applyFont="1" applyFill="1" applyBorder="1"/>
    <xf numFmtId="0" fontId="55" fillId="0" borderId="0" xfId="284"/>
    <xf numFmtId="0" fontId="56" fillId="0" borderId="0" xfId="284" applyFont="1" applyAlignment="1">
      <alignment horizontal="left"/>
    </xf>
    <xf numFmtId="0" fontId="56" fillId="0" borderId="0" xfId="284" applyFont="1" applyAlignment="1">
      <alignment horizontal="right"/>
    </xf>
    <xf numFmtId="0" fontId="56" fillId="0" borderId="0" xfId="284" applyFont="1" applyAlignment="1">
      <alignment horizontal="left" vertical="center"/>
    </xf>
    <xf numFmtId="0" fontId="56" fillId="0" borderId="0" xfId="284" applyFont="1" applyAlignment="1">
      <alignment horizontal="center"/>
    </xf>
    <xf numFmtId="0" fontId="55" fillId="0" borderId="0" xfId="284" applyAlignment="1">
      <alignment horizontal="center"/>
    </xf>
    <xf numFmtId="0" fontId="56" fillId="0" borderId="0" xfId="284" applyFont="1" applyAlignment="1">
      <alignment horizontal="center" vertical="center"/>
    </xf>
    <xf numFmtId="0" fontId="2" fillId="0" borderId="0" xfId="0" applyFont="1" applyAlignment="1">
      <alignment horizontal="left" vertical="center" wrapText="1"/>
    </xf>
    <xf numFmtId="4" fontId="2" fillId="0" borderId="0" xfId="6" applyNumberFormat="1" applyFont="1" applyAlignment="1">
      <alignment horizontal="center" vertical="center" wrapText="1"/>
    </xf>
    <xf numFmtId="0" fontId="3" fillId="5" borderId="1" xfId="0" applyFont="1" applyFill="1" applyBorder="1" applyAlignment="1">
      <alignment horizontal="center" vertical="center" wrapText="1"/>
    </xf>
    <xf numFmtId="0" fontId="8" fillId="0" borderId="1" xfId="0" applyFont="1" applyBorder="1" applyAlignment="1">
      <alignment horizontal="center" vertical="center" wrapText="1"/>
    </xf>
    <xf numFmtId="0" fontId="2" fillId="0" borderId="1" xfId="279" applyNumberFormat="1" applyFont="1" applyBorder="1" applyAlignment="1">
      <alignment horizontal="center" vertical="center"/>
    </xf>
    <xf numFmtId="0" fontId="5" fillId="0" borderId="1" xfId="0" applyFont="1" applyBorder="1" applyAlignment="1">
      <alignment horizontal="center" vertical="center"/>
    </xf>
    <xf numFmtId="0" fontId="2" fillId="0" borderId="1" xfId="3" applyBorder="1" applyAlignment="1">
      <alignment horizontal="center" vertical="center"/>
    </xf>
    <xf numFmtId="0" fontId="2" fillId="0" borderId="1" xfId="278" applyNumberFormat="1" applyFont="1" applyFill="1" applyBorder="1" applyAlignment="1">
      <alignment horizontal="center" vertical="center"/>
    </xf>
    <xf numFmtId="0" fontId="2" fillId="0" borderId="1" xfId="279" applyNumberFormat="1" applyFont="1" applyBorder="1" applyAlignment="1">
      <alignment horizontal="center" vertical="center" wrapText="1"/>
    </xf>
    <xf numFmtId="0" fontId="2" fillId="0" borderId="0" xfId="71"/>
    <xf numFmtId="0" fontId="58" fillId="0" borderId="0" xfId="71" applyFont="1" applyAlignment="1">
      <alignment horizontal="center" vertical="center" wrapText="1"/>
    </xf>
    <xf numFmtId="0" fontId="59" fillId="51" borderId="35" xfId="71" applyFont="1" applyFill="1" applyBorder="1" applyAlignment="1">
      <alignment horizontal="center" vertical="center" wrapText="1"/>
    </xf>
    <xf numFmtId="0" fontId="59" fillId="0" borderId="35" xfId="71" applyFont="1" applyBorder="1" applyAlignment="1">
      <alignment horizontal="left" vertical="center" wrapText="1"/>
    </xf>
    <xf numFmtId="4" fontId="59" fillId="0" borderId="35" xfId="71" applyNumberFormat="1" applyFont="1" applyBorder="1" applyAlignment="1">
      <alignment horizontal="right" vertical="center" wrapText="1"/>
    </xf>
    <xf numFmtId="0" fontId="60" fillId="0" borderId="35" xfId="71" applyFont="1" applyBorder="1" applyAlignment="1">
      <alignment horizontal="left" vertical="center" wrapText="1"/>
    </xf>
    <xf numFmtId="0" fontId="60" fillId="0" borderId="35" xfId="71" applyFont="1" applyBorder="1" applyAlignment="1">
      <alignment horizontal="center" vertical="center" wrapText="1"/>
    </xf>
    <xf numFmtId="4" fontId="60" fillId="0" borderId="35" xfId="71" applyNumberFormat="1" applyFont="1" applyBorder="1" applyAlignment="1">
      <alignment horizontal="right" vertical="center" wrapText="1"/>
    </xf>
    <xf numFmtId="49" fontId="56" fillId="0" borderId="0" xfId="284" applyNumberFormat="1" applyFont="1" applyAlignment="1">
      <alignment horizontal="center" vertical="center" wrapText="1"/>
    </xf>
    <xf numFmtId="49" fontId="56" fillId="0" borderId="0" xfId="284" applyNumberFormat="1" applyFont="1" applyAlignment="1">
      <alignment horizontal="center" vertical="center"/>
    </xf>
    <xf numFmtId="49" fontId="55" fillId="0" borderId="0" xfId="284" applyNumberFormat="1" applyAlignment="1">
      <alignment horizontal="center" vertical="center"/>
    </xf>
    <xf numFmtId="4" fontId="3" fillId="0" borderId="0" xfId="0" applyNumberFormat="1" applyFont="1" applyAlignment="1">
      <alignment horizontal="center" vertical="center" wrapText="1"/>
    </xf>
    <xf numFmtId="0" fontId="48" fillId="0" borderId="1" xfId="0" applyFont="1" applyBorder="1" applyAlignment="1">
      <alignment horizontal="center" vertical="center"/>
    </xf>
    <xf numFmtId="0" fontId="0" fillId="0" borderId="1" xfId="0" applyBorder="1" applyAlignment="1">
      <alignment vertical="center" wrapText="1"/>
    </xf>
    <xf numFmtId="0" fontId="0" fillId="0" borderId="0" xfId="0" applyAlignment="1">
      <alignment horizontal="center"/>
    </xf>
    <xf numFmtId="14" fontId="2" fillId="59" borderId="1" xfId="282" applyNumberFormat="1" applyFont="1" applyFill="1" applyBorder="1" applyAlignment="1">
      <alignment horizontal="center" vertical="center"/>
    </xf>
    <xf numFmtId="0" fontId="47" fillId="0" borderId="0" xfId="281" applyFont="1"/>
    <xf numFmtId="49" fontId="41" fillId="0" borderId="0" xfId="284" applyNumberFormat="1" applyFont="1" applyAlignment="1">
      <alignment horizontal="center" vertical="center"/>
    </xf>
    <xf numFmtId="0" fontId="53" fillId="0" borderId="0" xfId="0" applyFont="1" applyAlignment="1">
      <alignment vertical="center"/>
    </xf>
    <xf numFmtId="0" fontId="41" fillId="0" borderId="0" xfId="284" applyFont="1" applyAlignment="1">
      <alignment horizontal="left"/>
    </xf>
    <xf numFmtId="0" fontId="0" fillId="0" borderId="0" xfId="0" applyAlignment="1">
      <alignment wrapText="1"/>
    </xf>
    <xf numFmtId="0" fontId="0" fillId="0" borderId="0" xfId="0" applyAlignment="1">
      <alignment horizontal="center" vertical="center"/>
    </xf>
    <xf numFmtId="0" fontId="0" fillId="0" borderId="1" xfId="0" applyBorder="1" applyAlignment="1">
      <alignment horizontal="center" vertical="center"/>
    </xf>
    <xf numFmtId="0" fontId="21" fillId="84" borderId="1" xfId="0" applyFont="1" applyFill="1" applyBorder="1" applyAlignment="1">
      <alignment horizontal="center" vertical="center"/>
    </xf>
    <xf numFmtId="0" fontId="21" fillId="84" borderId="1" xfId="0" applyFont="1" applyFill="1" applyBorder="1" applyAlignment="1">
      <alignment vertical="center" wrapText="1"/>
    </xf>
    <xf numFmtId="0" fontId="21" fillId="87" borderId="1" xfId="0" applyFont="1" applyFill="1" applyBorder="1" applyAlignment="1">
      <alignment horizontal="center" vertical="center" wrapText="1"/>
    </xf>
    <xf numFmtId="173" fontId="0" fillId="0" borderId="1" xfId="0" applyNumberFormat="1" applyBorder="1" applyAlignment="1">
      <alignment horizontal="center" vertical="center"/>
    </xf>
    <xf numFmtId="0" fontId="21" fillId="0" borderId="1" xfId="0" applyFont="1" applyBorder="1" applyAlignment="1">
      <alignment horizontal="center"/>
    </xf>
    <xf numFmtId="0" fontId="0" fillId="0" borderId="1" xfId="0" applyBorder="1"/>
    <xf numFmtId="0" fontId="0" fillId="0" borderId="1" xfId="0" applyBorder="1" applyAlignment="1">
      <alignment horizontal="center"/>
    </xf>
    <xf numFmtId="43" fontId="21" fillId="84" borderId="1" xfId="1" applyFont="1" applyFill="1" applyBorder="1" applyAlignment="1">
      <alignment vertical="center"/>
    </xf>
    <xf numFmtId="43" fontId="0" fillId="0" borderId="1" xfId="1" applyFont="1" applyBorder="1" applyAlignment="1">
      <alignment vertical="center"/>
    </xf>
    <xf numFmtId="43" fontId="21" fillId="0" borderId="1" xfId="1" applyFont="1" applyFill="1" applyBorder="1" applyAlignment="1">
      <alignment vertical="center"/>
    </xf>
    <xf numFmtId="43" fontId="0" fillId="0" borderId="1" xfId="1" applyFont="1" applyBorder="1" applyAlignment="1">
      <alignment horizontal="center" vertical="center"/>
    </xf>
    <xf numFmtId="0" fontId="0" fillId="0" borderId="1" xfId="0" applyBorder="1" applyAlignment="1">
      <alignment vertical="center"/>
    </xf>
    <xf numFmtId="0" fontId="21" fillId="87" borderId="1" xfId="0" applyFont="1" applyFill="1" applyBorder="1" applyAlignment="1">
      <alignment horizontal="center" vertical="center"/>
    </xf>
    <xf numFmtId="4" fontId="46" fillId="3" borderId="1" xfId="0" applyNumberFormat="1" applyFont="1" applyFill="1" applyBorder="1" applyAlignment="1">
      <alignment horizontal="center" vertical="center"/>
    </xf>
    <xf numFmtId="44" fontId="54" fillId="0" borderId="0" xfId="281" applyNumberFormat="1"/>
    <xf numFmtId="4" fontId="19" fillId="0" borderId="0" xfId="281" applyNumberFormat="1" applyFont="1"/>
    <xf numFmtId="0" fontId="2" fillId="59" borderId="1" xfId="0" applyFont="1" applyFill="1" applyBorder="1" applyAlignment="1">
      <alignment horizontal="left" vertical="center" wrapText="1"/>
    </xf>
    <xf numFmtId="4" fontId="2" fillId="0" borderId="1" xfId="2" applyNumberFormat="1" applyFont="1" applyFill="1" applyBorder="1" applyAlignment="1">
      <alignment vertical="center" wrapText="1"/>
    </xf>
    <xf numFmtId="0" fontId="48" fillId="0" borderId="0" xfId="5" applyFont="1" applyAlignment="1">
      <alignment horizontal="right" vertical="center"/>
    </xf>
    <xf numFmtId="4" fontId="3" fillId="0" borderId="0" xfId="0" applyNumberFormat="1" applyFont="1" applyAlignment="1">
      <alignment horizontal="center" vertical="center"/>
    </xf>
    <xf numFmtId="4" fontId="46" fillId="0" borderId="0" xfId="0" applyNumberFormat="1" applyFont="1" applyAlignment="1">
      <alignment horizontal="center" vertical="center"/>
    </xf>
    <xf numFmtId="0" fontId="3" fillId="0" borderId="0" xfId="0" applyFont="1" applyAlignment="1">
      <alignment horizontal="center" vertical="center"/>
    </xf>
    <xf numFmtId="0" fontId="48" fillId="0" borderId="1" xfId="5" applyFont="1" applyBorder="1" applyAlignment="1">
      <alignment horizontal="right" vertical="center"/>
    </xf>
    <xf numFmtId="0" fontId="47" fillId="0" borderId="3" xfId="0" applyFont="1" applyBorder="1" applyAlignment="1">
      <alignment horizontal="center" vertical="center"/>
    </xf>
    <xf numFmtId="4" fontId="2" fillId="0" borderId="0" xfId="0" applyNumberFormat="1" applyFont="1" applyAlignment="1">
      <alignment horizontal="center" vertical="center" wrapText="1"/>
    </xf>
    <xf numFmtId="4" fontId="2" fillId="0" borderId="0" xfId="0" applyNumberFormat="1" applyFont="1" applyAlignment="1">
      <alignment horizontal="right" vertical="center" wrapText="1"/>
    </xf>
    <xf numFmtId="49" fontId="3" fillId="2" borderId="1" xfId="0" applyNumberFormat="1" applyFont="1" applyFill="1" applyBorder="1" applyAlignment="1">
      <alignment horizontal="center" vertical="center"/>
    </xf>
    <xf numFmtId="4" fontId="62" fillId="0" borderId="0" xfId="0" applyNumberFormat="1" applyFont="1" applyAlignment="1">
      <alignment vertical="center"/>
    </xf>
    <xf numFmtId="0" fontId="65" fillId="0" borderId="0" xfId="0" applyFont="1" applyAlignment="1">
      <alignment vertical="center" wrapText="1"/>
    </xf>
    <xf numFmtId="0" fontId="62" fillId="0" borderId="37" xfId="0" applyFont="1" applyBorder="1" applyAlignment="1">
      <alignment vertical="center" wrapText="1"/>
    </xf>
    <xf numFmtId="0" fontId="62" fillId="0" borderId="37" xfId="0" applyFont="1" applyBorder="1" applyAlignment="1">
      <alignment vertical="center"/>
    </xf>
    <xf numFmtId="4" fontId="63" fillId="0" borderId="37" xfId="0" applyNumberFormat="1" applyFont="1" applyBorder="1" applyAlignment="1">
      <alignment horizontal="center" vertical="center" wrapText="1"/>
    </xf>
    <xf numFmtId="4" fontId="63" fillId="0" borderId="40" xfId="0" applyNumberFormat="1" applyFont="1" applyBorder="1" applyAlignment="1">
      <alignment horizontal="center" vertical="center" wrapText="1"/>
    </xf>
    <xf numFmtId="49" fontId="62" fillId="0" borderId="0" xfId="0" applyNumberFormat="1" applyFont="1" applyAlignment="1">
      <alignment horizontal="left" vertical="center"/>
    </xf>
    <xf numFmtId="0" fontId="62" fillId="0" borderId="0" xfId="0" applyFont="1" applyAlignment="1">
      <alignment vertical="center" wrapText="1"/>
    </xf>
    <xf numFmtId="0" fontId="64" fillId="0" borderId="0" xfId="0" applyFont="1" applyAlignment="1">
      <alignment horizontal="left" vertical="center"/>
    </xf>
    <xf numFmtId="0" fontId="64" fillId="0" borderId="39" xfId="0" applyFont="1" applyBorder="1" applyAlignment="1">
      <alignment horizontal="left" vertical="center"/>
    </xf>
    <xf numFmtId="0" fontId="65" fillId="0" borderId="39" xfId="0" applyFont="1" applyBorder="1" applyAlignment="1">
      <alignment horizontal="center" vertical="center" wrapText="1"/>
    </xf>
    <xf numFmtId="0" fontId="65" fillId="0" borderId="5" xfId="0" applyFont="1" applyBorder="1" applyAlignment="1">
      <alignment horizontal="center" vertical="center" wrapText="1"/>
    </xf>
    <xf numFmtId="0" fontId="48" fillId="0" borderId="37" xfId="0" applyFont="1" applyBorder="1" applyAlignment="1">
      <alignment horizontal="center" vertical="center"/>
    </xf>
    <xf numFmtId="4" fontId="48" fillId="0" borderId="37" xfId="0" applyNumberFormat="1" applyFont="1" applyBorder="1" applyAlignment="1">
      <alignment vertical="center"/>
    </xf>
    <xf numFmtId="4" fontId="48" fillId="0" borderId="40" xfId="0" applyNumberFormat="1" applyFont="1" applyBorder="1" applyAlignment="1">
      <alignment vertical="center"/>
    </xf>
    <xf numFmtId="0" fontId="48" fillId="0" borderId="0" xfId="0" applyFont="1" applyAlignment="1">
      <alignment horizontal="left" vertical="center"/>
    </xf>
    <xf numFmtId="4" fontId="48" fillId="0" borderId="42" xfId="0" applyNumberFormat="1" applyFont="1" applyBorder="1" applyAlignment="1">
      <alignment vertical="center"/>
    </xf>
    <xf numFmtId="17" fontId="48" fillId="0" borderId="39" xfId="0" applyNumberFormat="1" applyFont="1" applyBorder="1" applyAlignment="1">
      <alignment horizontal="left" vertical="center"/>
    </xf>
    <xf numFmtId="0" fontId="48" fillId="0" borderId="39" xfId="0" applyFont="1" applyBorder="1" applyAlignment="1">
      <alignment vertical="center" wrapText="1"/>
    </xf>
    <xf numFmtId="0" fontId="48" fillId="0" borderId="39" xfId="0" applyFont="1" applyBorder="1" applyAlignment="1">
      <alignment horizontal="center" vertical="center"/>
    </xf>
    <xf numFmtId="4" fontId="48" fillId="0" borderId="39" xfId="0" applyNumberFormat="1" applyFont="1" applyBorder="1" applyAlignment="1">
      <alignment vertical="center"/>
    </xf>
    <xf numFmtId="4" fontId="48" fillId="0" borderId="5" xfId="0" applyNumberFormat="1" applyFont="1" applyBorder="1" applyAlignment="1">
      <alignment vertical="center"/>
    </xf>
    <xf numFmtId="4" fontId="48" fillId="0" borderId="2" xfId="0" applyNumberFormat="1" applyFont="1" applyBorder="1" applyAlignment="1">
      <alignment vertical="center"/>
    </xf>
    <xf numFmtId="17" fontId="48" fillId="0" borderId="0" xfId="0" applyNumberFormat="1" applyFont="1" applyAlignment="1">
      <alignment horizontal="left" vertical="center"/>
    </xf>
    <xf numFmtId="0" fontId="49" fillId="0" borderId="0" xfId="0" applyFont="1" applyAlignment="1">
      <alignment horizontal="left" vertical="center"/>
    </xf>
    <xf numFmtId="4" fontId="2" fillId="0" borderId="42" xfId="0" applyNumberFormat="1" applyFont="1" applyBorder="1" applyAlignment="1">
      <alignment horizontal="center" vertical="center" wrapText="1"/>
    </xf>
    <xf numFmtId="4" fontId="2" fillId="0" borderId="39" xfId="0" applyNumberFormat="1" applyFont="1" applyBorder="1" applyAlignment="1">
      <alignment horizontal="right" vertical="center" wrapText="1"/>
    </xf>
    <xf numFmtId="4" fontId="2" fillId="0" borderId="5" xfId="0" applyNumberFormat="1" applyFont="1" applyBorder="1" applyAlignment="1">
      <alignment horizontal="right" vertical="center" wrapText="1"/>
    </xf>
    <xf numFmtId="4" fontId="2" fillId="0" borderId="42" xfId="0" applyNumberFormat="1" applyFont="1" applyBorder="1" applyAlignment="1">
      <alignment horizontal="right" vertical="center" wrapText="1"/>
    </xf>
    <xf numFmtId="10" fontId="2" fillId="0" borderId="0" xfId="0" applyNumberFormat="1" applyFont="1" applyAlignment="1">
      <alignment horizontal="center" vertical="center" wrapText="1"/>
    </xf>
    <xf numFmtId="10" fontId="2" fillId="0" borderId="39" xfId="0" applyNumberFormat="1" applyFont="1" applyBorder="1" applyAlignment="1">
      <alignment horizontal="center" vertical="center" wrapText="1"/>
    </xf>
    <xf numFmtId="17" fontId="49" fillId="0" borderId="42" xfId="0" applyNumberFormat="1" applyFont="1" applyBorder="1" applyAlignment="1">
      <alignment horizontal="center" vertical="center"/>
    </xf>
    <xf numFmtId="10" fontId="2" fillId="0" borderId="42" xfId="0" applyNumberFormat="1" applyFont="1" applyBorder="1" applyAlignment="1">
      <alignment horizontal="center" vertical="center" wrapText="1"/>
    </xf>
    <xf numFmtId="10" fontId="2" fillId="0" borderId="5" xfId="0" applyNumberFormat="1" applyFont="1" applyBorder="1" applyAlignment="1">
      <alignment horizontal="center" vertical="center" wrapText="1"/>
    </xf>
    <xf numFmtId="0" fontId="49" fillId="0" borderId="36" xfId="0" applyFont="1" applyBorder="1" applyAlignment="1">
      <alignment horizontal="right" vertical="center" wrapText="1"/>
    </xf>
    <xf numFmtId="10" fontId="48" fillId="0" borderId="40" xfId="0" applyNumberFormat="1" applyFont="1" applyBorder="1" applyAlignment="1">
      <alignment horizontal="center" vertical="center"/>
    </xf>
    <xf numFmtId="0" fontId="49" fillId="0" borderId="41" xfId="0" applyFont="1" applyBorder="1" applyAlignment="1">
      <alignment horizontal="right" vertical="center" wrapText="1"/>
    </xf>
    <xf numFmtId="0" fontId="48" fillId="0" borderId="42" xfId="0" applyFont="1" applyBorder="1" applyAlignment="1">
      <alignment horizontal="center" vertical="center"/>
    </xf>
    <xf numFmtId="0" fontId="3" fillId="0" borderId="41" xfId="0" applyFont="1" applyBorder="1" applyAlignment="1">
      <alignment horizontal="right" vertical="center" wrapText="1"/>
    </xf>
    <xf numFmtId="0" fontId="3" fillId="0" borderId="38" xfId="0" applyFont="1" applyBorder="1" applyAlignment="1">
      <alignment horizontal="right" vertical="center" wrapText="1"/>
    </xf>
    <xf numFmtId="49" fontId="2" fillId="0" borderId="5" xfId="0" applyNumberFormat="1" applyFont="1" applyBorder="1" applyAlignment="1">
      <alignment horizontal="center" vertical="center" wrapText="1"/>
    </xf>
    <xf numFmtId="10" fontId="3" fillId="3" borderId="1" xfId="145" applyNumberFormat="1" applyFont="1" applyFill="1" applyBorder="1" applyAlignment="1">
      <alignment horizontal="right" vertical="center"/>
    </xf>
    <xf numFmtId="0" fontId="50" fillId="3" borderId="1" xfId="0" applyFont="1" applyFill="1" applyBorder="1" applyAlignment="1">
      <alignment horizontal="right" vertical="center"/>
    </xf>
    <xf numFmtId="10" fontId="50" fillId="3" borderId="1" xfId="86" applyNumberFormat="1" applyFont="1" applyFill="1" applyBorder="1" applyAlignment="1">
      <alignment vertical="center"/>
    </xf>
    <xf numFmtId="10" fontId="49" fillId="3" borderId="1" xfId="0" applyNumberFormat="1" applyFont="1" applyFill="1" applyBorder="1" applyAlignment="1">
      <alignment horizontal="center" vertical="center"/>
    </xf>
    <xf numFmtId="4" fontId="49" fillId="3" borderId="1" xfId="0" applyNumberFormat="1" applyFont="1" applyFill="1" applyBorder="1" applyAlignment="1">
      <alignment vertical="center"/>
    </xf>
    <xf numFmtId="0" fontId="50" fillId="3" borderId="2" xfId="0" applyFont="1" applyFill="1" applyBorder="1" applyAlignment="1" applyProtection="1">
      <alignment horizontal="right" vertical="center"/>
      <protection locked="0"/>
    </xf>
    <xf numFmtId="43" fontId="50" fillId="3" borderId="1" xfId="0" applyNumberFormat="1" applyFont="1" applyFill="1" applyBorder="1" applyAlignment="1" applyProtection="1">
      <alignment horizontal="center" vertical="center"/>
      <protection locked="0"/>
    </xf>
    <xf numFmtId="0" fontId="50" fillId="3" borderId="1" xfId="0" applyFont="1" applyFill="1" applyBorder="1" applyAlignment="1" applyProtection="1">
      <alignment horizontal="right" vertical="center"/>
      <protection locked="0"/>
    </xf>
    <xf numFmtId="14" fontId="2" fillId="59" borderId="6" xfId="282" applyNumberFormat="1" applyFont="1" applyFill="1" applyBorder="1" applyAlignment="1">
      <alignment horizontal="center" vertical="center"/>
    </xf>
    <xf numFmtId="44" fontId="2" fillId="59" borderId="6" xfId="283" applyFont="1" applyFill="1" applyBorder="1" applyAlignment="1">
      <alignment horizontal="center" vertical="center"/>
    </xf>
    <xf numFmtId="0" fontId="3" fillId="83" borderId="7" xfId="281" applyFont="1" applyFill="1" applyBorder="1" applyAlignment="1">
      <alignment horizontal="center"/>
    </xf>
    <xf numFmtId="172" fontId="3" fillId="83" borderId="7" xfId="282" applyNumberFormat="1" applyFont="1" applyFill="1" applyBorder="1"/>
    <xf numFmtId="0" fontId="3" fillId="0" borderId="7" xfId="5" applyFont="1" applyBorder="1" applyAlignment="1">
      <alignment horizontal="center" vertical="center"/>
    </xf>
    <xf numFmtId="4" fontId="3" fillId="0" borderId="7" xfId="5" applyNumberFormat="1" applyFont="1" applyBorder="1" applyAlignment="1">
      <alignment horizontal="center" vertical="center"/>
    </xf>
    <xf numFmtId="0" fontId="3" fillId="0" borderId="7" xfId="0" applyFont="1" applyBorder="1" applyAlignment="1">
      <alignment horizontal="center" vertical="center"/>
    </xf>
    <xf numFmtId="0" fontId="54" fillId="0" borderId="1" xfId="281" applyBorder="1"/>
    <xf numFmtId="0" fontId="48" fillId="0" borderId="1" xfId="0" applyFont="1" applyBorder="1"/>
    <xf numFmtId="4" fontId="2" fillId="0" borderId="1" xfId="120" applyNumberFormat="1" applyFont="1" applyBorder="1" applyAlignment="1">
      <alignment horizontal="center" vertical="center"/>
    </xf>
    <xf numFmtId="4" fontId="2" fillId="2" borderId="1" xfId="0" applyNumberFormat="1" applyFont="1" applyFill="1" applyBorder="1" applyAlignment="1">
      <alignment horizontal="center" vertical="center"/>
    </xf>
    <xf numFmtId="0" fontId="54" fillId="0" borderId="6" xfId="281" applyBorder="1"/>
    <xf numFmtId="0" fontId="54" fillId="0" borderId="0" xfId="281" applyAlignment="1">
      <alignment vertical="center"/>
    </xf>
    <xf numFmtId="0" fontId="47" fillId="0" borderId="0" xfId="281" applyFont="1" applyAlignment="1">
      <alignment vertical="center"/>
    </xf>
    <xf numFmtId="0" fontId="54" fillId="0" borderId="2" xfId="281" applyBorder="1"/>
    <xf numFmtId="0" fontId="54" fillId="0" borderId="4" xfId="281" applyBorder="1"/>
    <xf numFmtId="0" fontId="0" fillId="0" borderId="2" xfId="0" applyBorder="1"/>
    <xf numFmtId="0" fontId="0" fillId="0" borderId="4" xfId="0" applyBorder="1"/>
    <xf numFmtId="0" fontId="48" fillId="0" borderId="2" xfId="0" applyFont="1" applyBorder="1"/>
    <xf numFmtId="0" fontId="48" fillId="0" borderId="4" xfId="0" applyFont="1" applyBorder="1"/>
    <xf numFmtId="0" fontId="48" fillId="0" borderId="2" xfId="0" applyFont="1" applyBorder="1" applyAlignment="1">
      <alignment vertical="center"/>
    </xf>
    <xf numFmtId="0" fontId="48" fillId="0" borderId="2" xfId="0" applyFont="1" applyBorder="1" applyAlignment="1">
      <alignment vertical="center" wrapText="1"/>
    </xf>
    <xf numFmtId="0" fontId="48" fillId="0" borderId="2" xfId="0" applyFont="1" applyBorder="1" applyAlignment="1">
      <alignment horizontal="center" vertical="center"/>
    </xf>
    <xf numFmtId="0" fontId="48" fillId="0" borderId="4" xfId="0" applyFont="1" applyBorder="1" applyAlignment="1">
      <alignment vertical="center"/>
    </xf>
    <xf numFmtId="10" fontId="2" fillId="0" borderId="0" xfId="0" applyNumberFormat="1" applyFont="1" applyAlignment="1">
      <alignment horizontal="left" vertical="center"/>
    </xf>
    <xf numFmtId="49" fontId="3" fillId="3" borderId="7" xfId="0" applyNumberFormat="1" applyFont="1" applyFill="1" applyBorder="1" applyAlignment="1">
      <alignment horizontal="center" vertical="center"/>
    </xf>
    <xf numFmtId="0" fontId="3" fillId="3" borderId="7" xfId="0" applyFont="1" applyFill="1" applyBorder="1" applyAlignment="1">
      <alignment horizontal="center" vertical="center"/>
    </xf>
    <xf numFmtId="0" fontId="3" fillId="2" borderId="7" xfId="0" applyFont="1" applyFill="1" applyBorder="1" applyAlignment="1">
      <alignment horizontal="center" vertical="center"/>
    </xf>
    <xf numFmtId="4" fontId="2" fillId="0" borderId="6" xfId="0" applyNumberFormat="1" applyFont="1" applyBorder="1" applyAlignment="1">
      <alignment horizontal="right" vertical="center" wrapText="1"/>
    </xf>
    <xf numFmtId="4" fontId="48" fillId="0" borderId="6" xfId="5" applyNumberFormat="1" applyFont="1" applyBorder="1" applyAlignment="1">
      <alignment horizontal="center" vertical="center"/>
    </xf>
    <xf numFmtId="4" fontId="2" fillId="0" borderId="6" xfId="5" applyNumberFormat="1" applyFont="1" applyBorder="1" applyAlignment="1">
      <alignment horizontal="center" vertical="center"/>
    </xf>
    <xf numFmtId="0" fontId="3" fillId="2" borderId="7" xfId="6" applyFont="1" applyFill="1" applyBorder="1" applyAlignment="1">
      <alignment horizontal="center" vertical="center" wrapText="1"/>
    </xf>
    <xf numFmtId="4" fontId="3" fillId="2" borderId="7" xfId="6" applyNumberFormat="1" applyFont="1" applyFill="1" applyBorder="1" applyAlignment="1" applyProtection="1">
      <alignment horizontal="right" vertical="center"/>
      <protection locked="0"/>
    </xf>
    <xf numFmtId="4" fontId="3" fillId="2" borderId="7" xfId="4" applyNumberFormat="1" applyFont="1" applyFill="1" applyBorder="1" applyAlignment="1">
      <alignment horizontal="right" vertical="center"/>
    </xf>
    <xf numFmtId="4" fontId="3" fillId="2" borderId="7" xfId="0" applyNumberFormat="1" applyFont="1" applyFill="1" applyBorder="1" applyAlignment="1">
      <alignment horizontal="right" vertical="center" wrapText="1"/>
    </xf>
    <xf numFmtId="4" fontId="48" fillId="0" borderId="7" xfId="5" applyNumberFormat="1" applyFont="1" applyBorder="1" applyAlignment="1">
      <alignment horizontal="center" vertical="center"/>
    </xf>
    <xf numFmtId="4" fontId="2" fillId="0" borderId="7" xfId="5" applyNumberFormat="1" applyFont="1" applyBorder="1" applyAlignment="1">
      <alignment horizontal="center" vertical="center"/>
    </xf>
    <xf numFmtId="0" fontId="64" fillId="0" borderId="0" xfId="0" applyFont="1" applyAlignment="1">
      <alignment vertical="center"/>
    </xf>
    <xf numFmtId="0" fontId="64" fillId="0" borderId="0" xfId="0" applyFont="1" applyAlignment="1">
      <alignment vertical="center" wrapText="1"/>
    </xf>
    <xf numFmtId="0" fontId="62" fillId="0" borderId="39" xfId="0" applyFont="1" applyBorder="1" applyAlignment="1">
      <alignment vertical="center" wrapText="1"/>
    </xf>
    <xf numFmtId="49" fontId="2" fillId="0" borderId="0" xfId="0" applyNumberFormat="1" applyFont="1" applyAlignment="1">
      <alignment horizontal="left" vertical="center" wrapText="1"/>
    </xf>
    <xf numFmtId="4" fontId="62" fillId="0" borderId="37" xfId="0" applyNumberFormat="1" applyFont="1" applyBorder="1" applyAlignment="1">
      <alignment vertical="center" wrapText="1"/>
    </xf>
    <xf numFmtId="44" fontId="2" fillId="59" borderId="6" xfId="283" applyFont="1" applyFill="1" applyBorder="1" applyAlignment="1">
      <alignment horizontal="center" vertical="center" wrapText="1"/>
    </xf>
    <xf numFmtId="0" fontId="21" fillId="84" borderId="6" xfId="0" applyFont="1" applyFill="1" applyBorder="1" applyAlignment="1">
      <alignment horizontal="center" vertical="center"/>
    </xf>
    <xf numFmtId="0" fontId="21" fillId="84" borderId="6" xfId="0" applyFont="1" applyFill="1" applyBorder="1" applyAlignment="1">
      <alignment vertical="center" wrapText="1"/>
    </xf>
    <xf numFmtId="43" fontId="21" fillId="84" borderId="6" xfId="1" applyFont="1" applyFill="1" applyBorder="1" applyAlignment="1">
      <alignment vertical="center"/>
    </xf>
    <xf numFmtId="0" fontId="2" fillId="0" borderId="6" xfId="120" applyFont="1" applyBorder="1" applyAlignment="1">
      <alignment horizontal="center" vertical="center"/>
    </xf>
    <xf numFmtId="0" fontId="2" fillId="0" borderId="6" xfId="120" applyFont="1" applyBorder="1" applyAlignment="1">
      <alignment horizontal="justify" vertical="center" wrapText="1"/>
    </xf>
    <xf numFmtId="10" fontId="2" fillId="0" borderId="6" xfId="145" applyNumberFormat="1" applyFill="1" applyBorder="1" applyAlignment="1">
      <alignment horizontal="right" vertical="center"/>
    </xf>
    <xf numFmtId="14" fontId="2" fillId="59" borderId="7" xfId="282" applyNumberFormat="1" applyFont="1" applyFill="1" applyBorder="1" applyAlignment="1">
      <alignment horizontal="center" vertical="center"/>
    </xf>
    <xf numFmtId="44" fontId="2" fillId="59" borderId="7" xfId="283" applyFont="1" applyFill="1" applyBorder="1" applyAlignment="1">
      <alignment horizontal="center" vertical="center" wrapText="1"/>
    </xf>
    <xf numFmtId="0" fontId="0" fillId="0" borderId="7" xfId="0" applyBorder="1" applyAlignment="1">
      <alignment horizontal="center" vertical="center"/>
    </xf>
    <xf numFmtId="0" fontId="0" fillId="0" borderId="7" xfId="0" applyBorder="1"/>
    <xf numFmtId="0" fontId="0" fillId="0" borderId="7" xfId="0" applyBorder="1" applyAlignment="1">
      <alignment horizontal="center"/>
    </xf>
    <xf numFmtId="0" fontId="21" fillId="0" borderId="7" xfId="0" applyFont="1" applyBorder="1" applyAlignment="1">
      <alignment horizontal="center"/>
    </xf>
    <xf numFmtId="43" fontId="21" fillId="0" borderId="7" xfId="1" applyFont="1" applyFill="1" applyBorder="1" applyAlignment="1">
      <alignment vertical="center"/>
    </xf>
    <xf numFmtId="0" fontId="2" fillId="0" borderId="7" xfId="120" applyFont="1" applyBorder="1" applyAlignment="1">
      <alignment horizontal="center" vertical="center"/>
    </xf>
    <xf numFmtId="0" fontId="2" fillId="0" borderId="7" xfId="120" applyFont="1" applyBorder="1" applyAlignment="1">
      <alignment horizontal="justify" vertical="center" wrapText="1"/>
    </xf>
    <xf numFmtId="10" fontId="2" fillId="0" borderId="7" xfId="145" applyNumberFormat="1" applyFill="1" applyBorder="1" applyAlignment="1">
      <alignment horizontal="right" vertical="center"/>
    </xf>
    <xf numFmtId="171" fontId="2" fillId="59" borderId="1" xfId="282" applyNumberFormat="1" applyFont="1" applyFill="1" applyBorder="1" applyAlignment="1">
      <alignment vertical="center"/>
    </xf>
    <xf numFmtId="0" fontId="2" fillId="0" borderId="1" xfId="120" applyFont="1" applyBorder="1" applyAlignment="1">
      <alignment vertical="center"/>
    </xf>
    <xf numFmtId="0" fontId="2" fillId="0" borderId="1" xfId="120" applyFont="1" applyBorder="1" applyAlignment="1">
      <alignment vertical="center" wrapText="1"/>
    </xf>
    <xf numFmtId="4" fontId="2" fillId="0" borderId="3" xfId="0" applyNumberFormat="1" applyFont="1" applyBorder="1" applyAlignment="1">
      <alignment vertical="center" wrapText="1"/>
    </xf>
    <xf numFmtId="4" fontId="2" fillId="0" borderId="2" xfId="0" applyNumberFormat="1" applyFont="1" applyBorder="1" applyAlignment="1">
      <alignment horizontal="left" vertical="center" wrapText="1"/>
    </xf>
    <xf numFmtId="4" fontId="2" fillId="0" borderId="4" xfId="0" applyNumberFormat="1" applyFont="1" applyBorder="1" applyAlignment="1">
      <alignment horizontal="left" vertical="center" wrapText="1"/>
    </xf>
    <xf numFmtId="49" fontId="52" fillId="0" borderId="0" xfId="0" applyNumberFormat="1" applyFont="1" applyAlignment="1">
      <alignment horizontal="center" vertical="center" wrapText="1"/>
    </xf>
    <xf numFmtId="4" fontId="2" fillId="0" borderId="7" xfId="0" applyNumberFormat="1" applyFont="1" applyBorder="1" applyAlignment="1">
      <alignment horizontal="center" vertical="center" wrapText="1"/>
    </xf>
    <xf numFmtId="4" fontId="2" fillId="0" borderId="7" xfId="6" applyNumberFormat="1" applyFont="1" applyBorder="1" applyAlignment="1" applyProtection="1">
      <alignment horizontal="right" vertical="center"/>
      <protection locked="0"/>
    </xf>
    <xf numFmtId="4" fontId="2" fillId="0" borderId="7" xfId="1" applyNumberFormat="1" applyFont="1" applyFill="1" applyBorder="1" applyAlignment="1" applyProtection="1">
      <alignment horizontal="right" vertical="center"/>
    </xf>
    <xf numFmtId="4" fontId="2" fillId="0" borderId="7" xfId="0" applyNumberFormat="1" applyFont="1" applyBorder="1" applyAlignment="1">
      <alignment horizontal="right" vertical="center" wrapText="1"/>
    </xf>
    <xf numFmtId="0" fontId="47" fillId="0" borderId="0" xfId="0" applyFont="1" applyAlignment="1">
      <alignment vertical="center"/>
    </xf>
    <xf numFmtId="0" fontId="2" fillId="0" borderId="1" xfId="6" applyFont="1" applyBorder="1" applyAlignment="1">
      <alignment horizontal="center" vertical="center" wrapText="1"/>
    </xf>
    <xf numFmtId="0" fontId="2" fillId="0" borderId="1" xfId="6" applyFont="1" applyBorder="1" applyAlignment="1">
      <alignment horizontal="left" vertical="center" wrapText="1"/>
    </xf>
    <xf numFmtId="4" fontId="2" fillId="0" borderId="1" xfId="6" applyNumberFormat="1" applyFont="1" applyBorder="1" applyAlignment="1">
      <alignment horizontal="right" vertical="center" wrapText="1"/>
    </xf>
    <xf numFmtId="0" fontId="2" fillId="0" borderId="1" xfId="6" applyFont="1" applyBorder="1" applyAlignment="1">
      <alignment horizontal="right" vertical="center" wrapText="1"/>
    </xf>
    <xf numFmtId="0" fontId="21" fillId="84" borderId="6" xfId="0" quotePrefix="1" applyFont="1" applyFill="1" applyBorder="1" applyAlignment="1">
      <alignment horizontal="center" vertical="center"/>
    </xf>
    <xf numFmtId="49" fontId="52" fillId="0" borderId="1" xfId="0" applyNumberFormat="1" applyFont="1" applyBorder="1" applyAlignment="1">
      <alignment vertical="center" wrapText="1"/>
    </xf>
    <xf numFmtId="0" fontId="2" fillId="0" borderId="0" xfId="0" applyFont="1"/>
    <xf numFmtId="4" fontId="3" fillId="0" borderId="6" xfId="0" applyNumberFormat="1" applyFont="1" applyBorder="1" applyAlignment="1">
      <alignment horizontal="center" vertical="center"/>
    </xf>
    <xf numFmtId="4" fontId="46" fillId="0" borderId="6" xfId="0" applyNumberFormat="1" applyFont="1" applyBorder="1" applyAlignment="1">
      <alignment horizontal="center" vertical="center"/>
    </xf>
    <xf numFmtId="0" fontId="3" fillId="0" borderId="6" xfId="0" applyFont="1" applyBorder="1" applyAlignment="1">
      <alignment horizontal="center" vertical="center"/>
    </xf>
    <xf numFmtId="0" fontId="46" fillId="3" borderId="7" xfId="0" applyFont="1" applyFill="1" applyBorder="1" applyAlignment="1">
      <alignment horizontal="center" vertical="center"/>
    </xf>
    <xf numFmtId="4" fontId="46" fillId="3" borderId="7" xfId="0" applyNumberFormat="1" applyFont="1" applyFill="1" applyBorder="1" applyAlignment="1">
      <alignment horizontal="center" vertical="center" wrapText="1"/>
    </xf>
    <xf numFmtId="0" fontId="48" fillId="0" borderId="6" xfId="5" applyFont="1" applyBorder="1" applyAlignment="1">
      <alignment horizontal="center" vertical="center"/>
    </xf>
    <xf numFmtId="0" fontId="2" fillId="0" borderId="6" xfId="5" applyFont="1" applyBorder="1" applyAlignment="1">
      <alignment horizontal="center" vertical="center"/>
    </xf>
    <xf numFmtId="0" fontId="2" fillId="0" borderId="1" xfId="120" applyFont="1" applyBorder="1" applyAlignment="1">
      <alignment horizontal="center" vertical="center"/>
    </xf>
    <xf numFmtId="0" fontId="3" fillId="0" borderId="0" xfId="0" applyFont="1" applyAlignment="1">
      <alignment horizontal="left" vertical="center"/>
    </xf>
    <xf numFmtId="0" fontId="66" fillId="0" borderId="36" xfId="0" applyFont="1" applyBorder="1" applyAlignment="1">
      <alignment horizontal="center" vertical="center"/>
    </xf>
    <xf numFmtId="0" fontId="67" fillId="0" borderId="41" xfId="0" applyFont="1" applyBorder="1" applyAlignment="1">
      <alignment horizontal="center" vertical="center"/>
    </xf>
    <xf numFmtId="0" fontId="67" fillId="0" borderId="38" xfId="0" applyFont="1" applyBorder="1" applyAlignment="1">
      <alignment horizontal="center" vertical="center"/>
    </xf>
    <xf numFmtId="0" fontId="2" fillId="0" borderId="3" xfId="0" applyFont="1" applyBorder="1" applyAlignment="1">
      <alignment vertical="center"/>
    </xf>
    <xf numFmtId="0" fontId="68" fillId="0" borderId="0" xfId="281" applyFont="1" applyAlignment="1">
      <alignment vertical="center"/>
    </xf>
    <xf numFmtId="0" fontId="69" fillId="84" borderId="1" xfId="281" applyFont="1" applyFill="1" applyBorder="1" applyAlignment="1">
      <alignment horizontal="center"/>
    </xf>
    <xf numFmtId="0" fontId="68" fillId="0" borderId="0" xfId="281" applyFont="1"/>
    <xf numFmtId="4" fontId="68" fillId="0" borderId="1" xfId="281" applyNumberFormat="1" applyFont="1" applyBorder="1"/>
    <xf numFmtId="4" fontId="68" fillId="0" borderId="6" xfId="281" applyNumberFormat="1" applyFont="1" applyBorder="1"/>
    <xf numFmtId="0" fontId="68" fillId="0" borderId="3" xfId="281" applyFont="1" applyBorder="1"/>
    <xf numFmtId="0" fontId="69" fillId="87" borderId="1" xfId="0" applyFont="1" applyFill="1" applyBorder="1" applyAlignment="1">
      <alignment horizontal="center" vertical="center" wrapText="1"/>
    </xf>
    <xf numFmtId="0" fontId="69" fillId="84" borderId="1" xfId="0" applyFont="1" applyFill="1" applyBorder="1" applyAlignment="1">
      <alignment horizontal="center" vertical="center"/>
    </xf>
    <xf numFmtId="0" fontId="70" fillId="0" borderId="1" xfId="0" applyFont="1" applyBorder="1" applyAlignment="1">
      <alignment horizontal="center" vertical="center"/>
    </xf>
    <xf numFmtId="4" fontId="70" fillId="0" borderId="1" xfId="0" applyNumberFormat="1" applyFont="1" applyBorder="1" applyAlignment="1">
      <alignment horizontal="center" vertical="center"/>
    </xf>
    <xf numFmtId="0" fontId="69" fillId="84" borderId="6" xfId="0" applyFont="1" applyFill="1" applyBorder="1" applyAlignment="1">
      <alignment horizontal="center" vertical="center"/>
    </xf>
    <xf numFmtId="0" fontId="70" fillId="0" borderId="7" xfId="0" applyFont="1" applyBorder="1" applyAlignment="1">
      <alignment horizontal="center" vertical="center"/>
    </xf>
    <xf numFmtId="0" fontId="70" fillId="0" borderId="0" xfId="0" applyFont="1" applyAlignment="1">
      <alignment vertical="center"/>
    </xf>
    <xf numFmtId="0" fontId="70" fillId="0" borderId="0" xfId="0" applyFont="1"/>
    <xf numFmtId="4" fontId="70" fillId="0" borderId="0" xfId="0" applyNumberFormat="1" applyFont="1" applyAlignment="1">
      <alignment horizontal="center" vertical="center"/>
    </xf>
    <xf numFmtId="0" fontId="70" fillId="0" borderId="0" xfId="0" applyFont="1" applyAlignment="1">
      <alignment horizontal="center" vertical="center"/>
    </xf>
    <xf numFmtId="0" fontId="2" fillId="0" borderId="0" xfId="5" applyFont="1" applyAlignment="1">
      <alignment horizontal="center" vertical="center"/>
    </xf>
    <xf numFmtId="0" fontId="70" fillId="0" borderId="1" xfId="0" applyFont="1" applyBorder="1"/>
    <xf numFmtId="0" fontId="70" fillId="0" borderId="3" xfId="0" applyFont="1" applyBorder="1"/>
    <xf numFmtId="4" fontId="70" fillId="0" borderId="0" xfId="0" applyNumberFormat="1" applyFont="1"/>
    <xf numFmtId="4" fontId="70" fillId="0" borderId="1" xfId="0" applyNumberFormat="1" applyFont="1" applyBorder="1"/>
    <xf numFmtId="0" fontId="2" fillId="0" borderId="1" xfId="0" applyFont="1" applyBorder="1"/>
    <xf numFmtId="0" fontId="2" fillId="0" borderId="3" xfId="0" applyFont="1" applyBorder="1"/>
    <xf numFmtId="4" fontId="2" fillId="0" borderId="0" xfId="0" applyNumberFormat="1" applyFont="1"/>
    <xf numFmtId="4" fontId="2" fillId="0" borderId="1" xfId="0" applyNumberFormat="1" applyFont="1" applyBorder="1"/>
    <xf numFmtId="0" fontId="2" fillId="3" borderId="1" xfId="3" applyFill="1" applyBorder="1" applyAlignment="1">
      <alignment vertical="center"/>
    </xf>
    <xf numFmtId="0" fontId="2" fillId="0" borderId="3" xfId="3" applyBorder="1" applyAlignment="1">
      <alignment vertical="center"/>
    </xf>
    <xf numFmtId="0" fontId="2" fillId="3" borderId="3" xfId="3" applyFill="1" applyBorder="1" applyAlignment="1">
      <alignment vertical="center"/>
    </xf>
    <xf numFmtId="1" fontId="2" fillId="0" borderId="1" xfId="0" applyNumberFormat="1" applyFont="1" applyBorder="1" applyAlignment="1">
      <alignment horizontal="center" vertical="center" wrapText="1"/>
    </xf>
    <xf numFmtId="49" fontId="2" fillId="0" borderId="1" xfId="0" applyNumberFormat="1" applyFont="1" applyBorder="1" applyAlignment="1">
      <alignment horizontal="center" vertical="center"/>
    </xf>
    <xf numFmtId="0" fontId="3" fillId="3" borderId="6" xfId="0" applyFont="1" applyFill="1" applyBorder="1" applyAlignment="1">
      <alignment horizontal="center" vertical="center"/>
    </xf>
    <xf numFmtId="0" fontId="2" fillId="0" borderId="1" xfId="1" applyNumberFormat="1" applyFont="1" applyFill="1" applyBorder="1" applyAlignment="1">
      <alignment horizontal="center" vertical="center"/>
    </xf>
    <xf numFmtId="49" fontId="2" fillId="0" borderId="6" xfId="0" applyNumberFormat="1" applyFont="1" applyBorder="1" applyAlignment="1">
      <alignment horizontal="center" vertical="center"/>
    </xf>
    <xf numFmtId="0" fontId="3" fillId="3" borderId="1" xfId="5" applyFont="1" applyFill="1" applyBorder="1" applyAlignment="1">
      <alignment horizontal="center" vertical="center"/>
    </xf>
    <xf numFmtId="2" fontId="2" fillId="0" borderId="1" xfId="5" applyNumberFormat="1" applyFont="1" applyBorder="1" applyAlignment="1">
      <alignment horizontal="center" vertical="center"/>
    </xf>
    <xf numFmtId="0" fontId="2" fillId="0" borderId="0" xfId="5" applyFont="1" applyAlignment="1">
      <alignment horizontal="right" vertical="center"/>
    </xf>
    <xf numFmtId="43" fontId="48" fillId="0" borderId="0" xfId="1" applyFont="1" applyAlignment="1">
      <alignment vertical="center"/>
    </xf>
    <xf numFmtId="43" fontId="49" fillId="0" borderId="0" xfId="1" applyFont="1" applyAlignment="1">
      <alignment vertical="center"/>
    </xf>
    <xf numFmtId="4" fontId="3" fillId="3" borderId="1" xfId="6" applyNumberFormat="1" applyFont="1" applyFill="1" applyBorder="1" applyAlignment="1">
      <alignment horizontal="right" vertical="center" wrapText="1"/>
    </xf>
    <xf numFmtId="0" fontId="49" fillId="0" borderId="0" xfId="0" applyFont="1" applyAlignment="1">
      <alignment horizontal="left" vertical="center"/>
    </xf>
    <xf numFmtId="0" fontId="48" fillId="0" borderId="1" xfId="0" applyFont="1" applyBorder="1" applyAlignment="1">
      <alignment horizontal="center" vertical="center"/>
    </xf>
    <xf numFmtId="4" fontId="2" fillId="0" borderId="0" xfId="0" applyNumberFormat="1" applyFont="1" applyAlignment="1">
      <alignment horizontal="center" vertical="center"/>
    </xf>
    <xf numFmtId="0" fontId="2" fillId="0" borderId="0" xfId="0" applyFont="1" applyAlignment="1">
      <alignment horizontal="center" vertical="center"/>
    </xf>
    <xf numFmtId="0" fontId="3" fillId="0" borderId="0" xfId="0" applyFont="1" applyAlignment="1">
      <alignment horizontal="left" vertical="center"/>
    </xf>
    <xf numFmtId="0" fontId="2" fillId="0" borderId="0" xfId="0" applyFont="1" applyAlignment="1">
      <alignment horizontal="center" vertical="center"/>
    </xf>
    <xf numFmtId="0" fontId="3" fillId="4" borderId="1" xfId="0" applyFont="1" applyFill="1" applyBorder="1" applyAlignment="1">
      <alignment horizontal="center" vertical="center"/>
    </xf>
    <xf numFmtId="4" fontId="3" fillId="3" borderId="1" xfId="6" applyNumberFormat="1" applyFont="1" applyFill="1" applyBorder="1" applyAlignment="1">
      <alignment horizontal="right" vertical="center" wrapText="1"/>
    </xf>
    <xf numFmtId="4" fontId="2" fillId="0" borderId="1" xfId="6" applyNumberFormat="1" applyFont="1" applyBorder="1" applyAlignment="1">
      <alignment horizontal="center" vertical="center" wrapText="1"/>
    </xf>
    <xf numFmtId="4" fontId="2" fillId="59" borderId="0" xfId="6" applyNumberFormat="1" applyFont="1" applyFill="1" applyAlignment="1">
      <alignment horizontal="center" vertical="center" wrapText="1"/>
    </xf>
    <xf numFmtId="0" fontId="49" fillId="0" borderId="41" xfId="0" applyFont="1" applyBorder="1" applyAlignment="1">
      <alignment horizontal="left" vertical="center"/>
    </xf>
    <xf numFmtId="0" fontId="49" fillId="0" borderId="0" xfId="0" applyFont="1" applyAlignment="1">
      <alignment horizontal="left" vertical="center"/>
    </xf>
    <xf numFmtId="0" fontId="49" fillId="0" borderId="38" xfId="0" applyFont="1" applyBorder="1" applyAlignment="1">
      <alignment horizontal="left" vertical="center" wrapText="1"/>
    </xf>
    <xf numFmtId="0" fontId="49" fillId="0" borderId="39" xfId="0" applyFont="1" applyBorder="1" applyAlignment="1">
      <alignment horizontal="left" vertical="center" wrapText="1"/>
    </xf>
    <xf numFmtId="0" fontId="49" fillId="0" borderId="36" xfId="0" applyFont="1" applyBorder="1" applyAlignment="1">
      <alignment horizontal="left" vertical="center"/>
    </xf>
    <xf numFmtId="0" fontId="49" fillId="0" borderId="37" xfId="0" applyFont="1" applyBorder="1" applyAlignment="1">
      <alignment horizontal="left" vertical="center"/>
    </xf>
    <xf numFmtId="0" fontId="49" fillId="0" borderId="40" xfId="0" applyFont="1" applyBorder="1" applyAlignment="1">
      <alignment horizontal="left" vertical="center"/>
    </xf>
    <xf numFmtId="0" fontId="3" fillId="0" borderId="41" xfId="0" applyFont="1" applyBorder="1" applyAlignment="1">
      <alignment horizontal="center" vertical="center"/>
    </xf>
    <xf numFmtId="0" fontId="3" fillId="0" borderId="41" xfId="0" applyFont="1" applyBorder="1" applyAlignment="1">
      <alignment horizontal="center" vertical="center" wrapText="1"/>
    </xf>
    <xf numFmtId="0" fontId="3" fillId="0" borderId="38" xfId="0" applyFont="1" applyBorder="1" applyAlignment="1">
      <alignment horizontal="center" vertical="center" wrapText="1"/>
    </xf>
    <xf numFmtId="0" fontId="3" fillId="2" borderId="3"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0" borderId="41" xfId="0" applyFont="1" applyBorder="1" applyAlignment="1">
      <alignment horizontal="left" vertical="center" wrapText="1"/>
    </xf>
    <xf numFmtId="0" fontId="3" fillId="0" borderId="0" xfId="0" applyFont="1" applyAlignment="1">
      <alignment horizontal="left" vertical="center" wrapText="1"/>
    </xf>
    <xf numFmtId="0" fontId="49" fillId="0" borderId="0" xfId="0" applyFont="1" applyAlignment="1">
      <alignment horizontal="left" vertical="center" wrapText="1"/>
    </xf>
    <xf numFmtId="0" fontId="49" fillId="0" borderId="42" xfId="0" applyFont="1" applyBorder="1" applyAlignment="1">
      <alignment horizontal="left" vertical="center" wrapText="1"/>
    </xf>
    <xf numFmtId="0" fontId="46" fillId="0" borderId="1" xfId="0" applyFont="1" applyBorder="1" applyAlignment="1">
      <alignment horizontal="center" vertical="center"/>
    </xf>
    <xf numFmtId="0" fontId="48" fillId="0" borderId="1" xfId="5" applyFont="1" applyBorder="1" applyAlignment="1">
      <alignment horizontal="center" vertical="center"/>
    </xf>
    <xf numFmtId="0" fontId="47" fillId="0" borderId="1" xfId="0" applyFont="1" applyBorder="1" applyAlignment="1">
      <alignment horizontal="center" vertical="center"/>
    </xf>
    <xf numFmtId="0" fontId="2" fillId="0" borderId="1" xfId="5" applyFont="1" applyBorder="1" applyAlignment="1">
      <alignment horizontal="left" vertical="center" wrapText="1"/>
    </xf>
    <xf numFmtId="0" fontId="3" fillId="2" borderId="1" xfId="0" applyFont="1" applyFill="1" applyBorder="1" applyAlignment="1">
      <alignment horizontal="left" vertical="center"/>
    </xf>
    <xf numFmtId="0" fontId="48" fillId="0" borderId="1" xfId="5" applyFont="1" applyBorder="1" applyAlignment="1">
      <alignment horizontal="right" vertical="center"/>
    </xf>
    <xf numFmtId="0" fontId="46" fillId="3" borderId="1" xfId="0" applyFont="1" applyFill="1" applyBorder="1" applyAlignment="1">
      <alignment horizontal="center" vertical="center"/>
    </xf>
    <xf numFmtId="4" fontId="2" fillId="0" borderId="1" xfId="0" applyNumberFormat="1" applyFont="1" applyBorder="1" applyAlignment="1">
      <alignment horizontal="left" vertical="center" wrapText="1"/>
    </xf>
    <xf numFmtId="0" fontId="3" fillId="0" borderId="1" xfId="0" applyFont="1" applyBorder="1" applyAlignment="1">
      <alignment horizontal="center" vertical="center"/>
    </xf>
    <xf numFmtId="4" fontId="48" fillId="0" borderId="1" xfId="0" applyNumberFormat="1" applyFont="1" applyBorder="1" applyAlignment="1">
      <alignment horizontal="center" vertical="center"/>
    </xf>
    <xf numFmtId="0" fontId="49" fillId="0" borderId="41" xfId="0" applyFont="1" applyBorder="1" applyAlignment="1">
      <alignment horizontal="left" vertical="center" wrapText="1"/>
    </xf>
    <xf numFmtId="0" fontId="49" fillId="0" borderId="5" xfId="0" applyFont="1" applyBorder="1" applyAlignment="1">
      <alignment horizontal="left" vertical="center" wrapText="1"/>
    </xf>
    <xf numFmtId="0" fontId="49" fillId="0" borderId="1" xfId="5" applyFont="1" applyBorder="1" applyAlignment="1">
      <alignment horizontal="center" vertical="center"/>
    </xf>
    <xf numFmtId="0" fontId="3" fillId="0" borderId="1" xfId="5" applyFont="1" applyBorder="1" applyAlignment="1">
      <alignment horizontal="center" vertical="center"/>
    </xf>
    <xf numFmtId="0" fontId="3" fillId="2" borderId="1" xfId="5" applyFont="1" applyFill="1" applyBorder="1" applyAlignment="1">
      <alignment horizontal="left" vertical="center"/>
    </xf>
    <xf numFmtId="0" fontId="47" fillId="0" borderId="1" xfId="0" applyFont="1" applyBorder="1" applyAlignment="1">
      <alignment horizontal="right" vertical="center"/>
    </xf>
    <xf numFmtId="0" fontId="47" fillId="0" borderId="3" xfId="0" applyFont="1" applyBorder="1" applyAlignment="1">
      <alignment horizontal="center" vertical="center"/>
    </xf>
    <xf numFmtId="0" fontId="47" fillId="0" borderId="4" xfId="0" applyFont="1" applyBorder="1" applyAlignment="1">
      <alignment horizontal="center" vertical="center"/>
    </xf>
    <xf numFmtId="4" fontId="2" fillId="0" borderId="3" xfId="0" applyNumberFormat="1" applyFont="1" applyBorder="1" applyAlignment="1">
      <alignment horizontal="left" vertical="center"/>
    </xf>
    <xf numFmtId="4" fontId="2" fillId="0" borderId="2" xfId="0" applyNumberFormat="1" applyFont="1" applyBorder="1" applyAlignment="1">
      <alignment horizontal="left" vertical="center"/>
    </xf>
    <xf numFmtId="4" fontId="2" fillId="0" borderId="4" xfId="0" applyNumberFormat="1" applyFont="1" applyBorder="1" applyAlignment="1">
      <alignment horizontal="left" vertical="center"/>
    </xf>
    <xf numFmtId="0" fontId="49" fillId="3" borderId="1" xfId="5" applyFont="1" applyFill="1" applyBorder="1" applyAlignment="1">
      <alignment horizontal="center" vertical="center"/>
    </xf>
    <xf numFmtId="44" fontId="2" fillId="0" borderId="1" xfId="5" applyNumberFormat="1" applyFont="1" applyBorder="1" applyAlignment="1">
      <alignment horizontal="left" vertical="center" wrapText="1"/>
    </xf>
    <xf numFmtId="0" fontId="46" fillId="0" borderId="3" xfId="0" applyFont="1" applyBorder="1" applyAlignment="1">
      <alignment horizontal="center" vertical="center"/>
    </xf>
    <xf numFmtId="0" fontId="46" fillId="0" borderId="2" xfId="0" applyFont="1" applyBorder="1" applyAlignment="1">
      <alignment horizontal="center" vertical="center"/>
    </xf>
    <xf numFmtId="0" fontId="46" fillId="0" borderId="4" xfId="0" applyFont="1" applyBorder="1" applyAlignment="1">
      <alignment horizontal="center" vertical="center"/>
    </xf>
    <xf numFmtId="0" fontId="3" fillId="5" borderId="1" xfId="0" applyFont="1" applyFill="1" applyBorder="1" applyAlignment="1">
      <alignment horizontal="left" vertical="center"/>
    </xf>
    <xf numFmtId="0" fontId="46" fillId="3" borderId="3" xfId="0" applyFont="1" applyFill="1" applyBorder="1" applyAlignment="1">
      <alignment horizontal="center" vertical="center"/>
    </xf>
    <xf numFmtId="0" fontId="46" fillId="3" borderId="2" xfId="0" applyFont="1" applyFill="1" applyBorder="1" applyAlignment="1">
      <alignment horizontal="center" vertical="center"/>
    </xf>
    <xf numFmtId="0" fontId="46" fillId="3" borderId="4" xfId="0" applyFont="1" applyFill="1" applyBorder="1" applyAlignment="1">
      <alignment horizontal="center" vertical="center"/>
    </xf>
    <xf numFmtId="4" fontId="2" fillId="0" borderId="1" xfId="0" applyNumberFormat="1" applyFont="1" applyBorder="1" applyAlignment="1">
      <alignment horizontal="left" vertical="center"/>
    </xf>
    <xf numFmtId="0" fontId="47" fillId="0" borderId="3" xfId="0" applyFont="1" applyBorder="1" applyAlignment="1">
      <alignment horizontal="right" vertical="center"/>
    </xf>
    <xf numFmtId="0" fontId="47" fillId="0" borderId="2" xfId="0" applyFont="1" applyBorder="1" applyAlignment="1">
      <alignment horizontal="right" vertical="center"/>
    </xf>
    <xf numFmtId="0" fontId="47" fillId="0" borderId="4" xfId="0" applyFont="1" applyBorder="1" applyAlignment="1">
      <alignment horizontal="right" vertical="center"/>
    </xf>
    <xf numFmtId="0" fontId="3" fillId="0" borderId="3" xfId="5" applyFont="1" applyBorder="1" applyAlignment="1">
      <alignment horizontal="center" vertical="center"/>
    </xf>
    <xf numFmtId="0" fontId="3" fillId="0" borderId="4" xfId="5" applyFont="1" applyBorder="1" applyAlignment="1">
      <alignment horizontal="center" vertical="center"/>
    </xf>
    <xf numFmtId="0" fontId="46" fillId="3" borderId="7" xfId="0" applyFont="1" applyFill="1" applyBorder="1" applyAlignment="1">
      <alignment horizontal="center" vertical="center"/>
    </xf>
    <xf numFmtId="0" fontId="49" fillId="0" borderId="36" xfId="0" applyFont="1" applyBorder="1" applyAlignment="1">
      <alignment horizontal="left" vertical="center" wrapText="1"/>
    </xf>
    <xf numFmtId="0" fontId="49" fillId="0" borderId="37" xfId="0" applyFont="1" applyBorder="1" applyAlignment="1">
      <alignment horizontal="left" vertical="center" wrapText="1"/>
    </xf>
    <xf numFmtId="0" fontId="49" fillId="0" borderId="40" xfId="0" applyFont="1" applyBorder="1" applyAlignment="1">
      <alignment horizontal="left" vertical="center" wrapText="1"/>
    </xf>
    <xf numFmtId="0" fontId="3" fillId="4" borderId="4" xfId="0" applyFont="1" applyFill="1" applyBorder="1" applyAlignment="1">
      <alignment horizontal="center" vertical="center"/>
    </xf>
    <xf numFmtId="0" fontId="3" fillId="2" borderId="7" xfId="0" applyFont="1" applyFill="1" applyBorder="1" applyAlignment="1">
      <alignment horizontal="left" vertical="center"/>
    </xf>
    <xf numFmtId="0" fontId="48" fillId="0" borderId="6" xfId="5" applyFont="1" applyBorder="1" applyAlignment="1">
      <alignment horizontal="right" vertical="center"/>
    </xf>
    <xf numFmtId="0" fontId="46" fillId="3" borderId="6" xfId="0" applyFont="1" applyFill="1" applyBorder="1" applyAlignment="1">
      <alignment horizontal="center" vertical="center"/>
    </xf>
    <xf numFmtId="0" fontId="46" fillId="0" borderId="7" xfId="0" applyFont="1" applyBorder="1" applyAlignment="1">
      <alignment horizontal="center" vertical="center"/>
    </xf>
    <xf numFmtId="0" fontId="48" fillId="0" borderId="6" xfId="5" applyFont="1" applyBorder="1" applyAlignment="1">
      <alignment horizontal="center" vertical="center"/>
    </xf>
    <xf numFmtId="4" fontId="48" fillId="0" borderId="0" xfId="0" applyNumberFormat="1" applyFont="1" applyAlignment="1">
      <alignment horizontal="center" vertical="center"/>
    </xf>
    <xf numFmtId="0" fontId="3" fillId="0" borderId="7" xfId="5" applyFont="1" applyBorder="1" applyAlignment="1">
      <alignment horizontal="center" vertical="center"/>
    </xf>
    <xf numFmtId="4" fontId="2" fillId="0" borderId="6" xfId="0" applyNumberFormat="1" applyFont="1" applyBorder="1" applyAlignment="1">
      <alignment horizontal="left" vertical="center"/>
    </xf>
    <xf numFmtId="0" fontId="48" fillId="0" borderId="1" xfId="0" applyFont="1" applyBorder="1" applyAlignment="1">
      <alignment horizontal="center" vertical="center"/>
    </xf>
    <xf numFmtId="0" fontId="3" fillId="2" borderId="3" xfId="5" applyFont="1" applyFill="1" applyBorder="1" applyAlignment="1">
      <alignment horizontal="left" vertical="center"/>
    </xf>
    <xf numFmtId="0" fontId="3" fillId="2" borderId="2" xfId="5" applyFont="1" applyFill="1" applyBorder="1" applyAlignment="1">
      <alignment horizontal="left" vertical="center"/>
    </xf>
    <xf numFmtId="0" fontId="3" fillId="2" borderId="4" xfId="5" applyFont="1" applyFill="1" applyBorder="1" applyAlignment="1">
      <alignment horizontal="left" vertical="center"/>
    </xf>
    <xf numFmtId="0" fontId="47" fillId="0" borderId="2" xfId="0" applyFont="1" applyBorder="1" applyAlignment="1">
      <alignment horizontal="center" vertical="center"/>
    </xf>
    <xf numFmtId="4" fontId="48" fillId="0" borderId="1" xfId="5" applyNumberFormat="1" applyFont="1" applyBorder="1" applyAlignment="1">
      <alignment horizontal="center" vertical="center"/>
    </xf>
    <xf numFmtId="4" fontId="2" fillId="0" borderId="3" xfId="71" applyNumberFormat="1" applyBorder="1" applyAlignment="1">
      <alignment horizontal="center" vertical="center"/>
    </xf>
    <xf numFmtId="4" fontId="2" fillId="0" borderId="2" xfId="71" applyNumberFormat="1" applyBorder="1" applyAlignment="1">
      <alignment horizontal="center" vertical="center"/>
    </xf>
    <xf numFmtId="4" fontId="2" fillId="0" borderId="4" xfId="71" applyNumberFormat="1" applyBorder="1" applyAlignment="1">
      <alignment horizontal="center" vertical="center"/>
    </xf>
    <xf numFmtId="0" fontId="49" fillId="3" borderId="1" xfId="0" applyFont="1" applyFill="1" applyBorder="1" applyAlignment="1">
      <alignment horizontal="center" vertical="center"/>
    </xf>
    <xf numFmtId="0" fontId="3" fillId="3" borderId="7" xfId="0" applyFont="1" applyFill="1" applyBorder="1" applyAlignment="1" applyProtection="1">
      <alignment horizontal="center" vertical="center"/>
      <protection locked="0"/>
    </xf>
    <xf numFmtId="0" fontId="3" fillId="3" borderId="1" xfId="0" applyFont="1" applyFill="1" applyBorder="1" applyAlignment="1" applyProtection="1">
      <alignment horizontal="center" vertical="center"/>
      <protection locked="0"/>
    </xf>
    <xf numFmtId="0" fontId="49" fillId="3" borderId="7" xfId="0" applyFont="1" applyFill="1" applyBorder="1" applyAlignment="1" applyProtection="1">
      <alignment horizontal="center" vertical="center"/>
      <protection locked="0"/>
    </xf>
    <xf numFmtId="0" fontId="49" fillId="3" borderId="1" xfId="0" applyFont="1" applyFill="1" applyBorder="1" applyAlignment="1" applyProtection="1">
      <alignment horizontal="center" vertical="center"/>
      <protection locked="0"/>
    </xf>
    <xf numFmtId="10" fontId="49" fillId="3" borderId="7" xfId="0" applyNumberFormat="1" applyFont="1" applyFill="1" applyBorder="1" applyAlignment="1" applyProtection="1">
      <alignment horizontal="center" vertical="center"/>
      <protection locked="0"/>
    </xf>
    <xf numFmtId="10" fontId="49" fillId="3" borderId="1" xfId="0" applyNumberFormat="1" applyFont="1" applyFill="1" applyBorder="1" applyAlignment="1" applyProtection="1">
      <alignment horizontal="center" vertical="center"/>
      <protection locked="0"/>
    </xf>
    <xf numFmtId="4" fontId="49" fillId="3" borderId="1" xfId="0" applyNumberFormat="1" applyFont="1" applyFill="1" applyBorder="1" applyAlignment="1" applyProtection="1">
      <alignment horizontal="center" vertical="center"/>
      <protection locked="0"/>
    </xf>
    <xf numFmtId="0" fontId="49" fillId="3" borderId="1" xfId="0" applyFont="1" applyFill="1" applyBorder="1" applyAlignment="1">
      <alignment horizontal="right" vertical="center"/>
    </xf>
    <xf numFmtId="0" fontId="49" fillId="4" borderId="1" xfId="0" applyFont="1" applyFill="1" applyBorder="1" applyAlignment="1">
      <alignment horizontal="center" vertical="center"/>
    </xf>
    <xf numFmtId="0" fontId="49" fillId="4" borderId="4" xfId="0" applyFont="1" applyFill="1" applyBorder="1" applyAlignment="1">
      <alignment horizontal="center" vertical="center"/>
    </xf>
    <xf numFmtId="0" fontId="49" fillId="0" borderId="42" xfId="0" applyFont="1" applyBorder="1" applyAlignment="1">
      <alignment horizontal="left" vertical="center"/>
    </xf>
    <xf numFmtId="0" fontId="49" fillId="0" borderId="38" xfId="0" applyFont="1" applyBorder="1" applyAlignment="1">
      <alignment horizontal="left" vertical="center"/>
    </xf>
    <xf numFmtId="0" fontId="49" fillId="0" borderId="39" xfId="0" applyFont="1" applyBorder="1" applyAlignment="1">
      <alignment horizontal="left" vertical="center"/>
    </xf>
    <xf numFmtId="0" fontId="49" fillId="0" borderId="5" xfId="0" applyFont="1" applyBorder="1" applyAlignment="1">
      <alignment horizontal="left" vertical="center"/>
    </xf>
    <xf numFmtId="0" fontId="49" fillId="2" borderId="3" xfId="0" applyFont="1" applyFill="1" applyBorder="1" applyAlignment="1">
      <alignment horizontal="center" vertical="center" wrapText="1"/>
    </xf>
    <xf numFmtId="0" fontId="49" fillId="2" borderId="2" xfId="0" applyFont="1" applyFill="1" applyBorder="1" applyAlignment="1">
      <alignment horizontal="center" vertical="center" wrapText="1"/>
    </xf>
    <xf numFmtId="0" fontId="49" fillId="2" borderId="4" xfId="0" applyFont="1" applyFill="1" applyBorder="1" applyAlignment="1">
      <alignment horizontal="center" vertical="center" wrapText="1"/>
    </xf>
    <xf numFmtId="4" fontId="48" fillId="0" borderId="0" xfId="0" applyNumberFormat="1" applyFont="1" applyAlignment="1">
      <alignment horizontal="center" vertical="center" wrapText="1"/>
    </xf>
    <xf numFmtId="0" fontId="48" fillId="0" borderId="0" xfId="0" applyFont="1" applyAlignment="1">
      <alignment horizontal="center" vertical="center" wrapText="1"/>
    </xf>
    <xf numFmtId="0" fontId="3" fillId="0" borderId="1" xfId="0" applyFont="1" applyBorder="1" applyAlignment="1">
      <alignment horizontal="right" vertical="center" wrapText="1"/>
    </xf>
    <xf numFmtId="0" fontId="0" fillId="0" borderId="6" xfId="0" applyBorder="1" applyAlignment="1">
      <alignment vertical="center" wrapText="1"/>
    </xf>
    <xf numFmtId="0" fontId="0" fillId="0" borderId="1" xfId="0" applyBorder="1" applyAlignment="1">
      <alignment vertical="center" wrapText="1"/>
    </xf>
    <xf numFmtId="4" fontId="48" fillId="59" borderId="3" xfId="5" applyNumberFormat="1" applyFont="1" applyFill="1" applyBorder="1" applyAlignment="1">
      <alignment horizontal="right" vertical="center"/>
    </xf>
    <xf numFmtId="4" fontId="48" fillId="59" borderId="4" xfId="5" applyNumberFormat="1" applyFont="1" applyFill="1" applyBorder="1" applyAlignment="1">
      <alignment horizontal="right" vertical="center"/>
    </xf>
    <xf numFmtId="0" fontId="3" fillId="0" borderId="3" xfId="0" applyFont="1" applyBorder="1" applyAlignment="1">
      <alignment horizontal="right" vertical="center" wrapText="1"/>
    </xf>
    <xf numFmtId="0" fontId="3" fillId="0" borderId="4" xfId="0" applyFont="1" applyBorder="1" applyAlignment="1">
      <alignment horizontal="right" vertical="center" wrapText="1"/>
    </xf>
    <xf numFmtId="0" fontId="3" fillId="0" borderId="1" xfId="0" applyFont="1" applyBorder="1" applyAlignment="1">
      <alignment horizontal="center" vertical="center" wrapText="1"/>
    </xf>
    <xf numFmtId="0" fontId="3" fillId="4" borderId="3" xfId="0" applyFont="1" applyFill="1" applyBorder="1" applyAlignment="1">
      <alignment horizontal="left" vertical="center"/>
    </xf>
    <xf numFmtId="0" fontId="3" fillId="4" borderId="2" xfId="0" applyFont="1" applyFill="1" applyBorder="1" applyAlignment="1">
      <alignment horizontal="left" vertical="center"/>
    </xf>
    <xf numFmtId="0" fontId="3" fillId="4" borderId="4" xfId="0" applyFont="1" applyFill="1" applyBorder="1" applyAlignment="1">
      <alignment horizontal="left" vertical="center"/>
    </xf>
    <xf numFmtId="0" fontId="3" fillId="0" borderId="0" xfId="0" applyFont="1" applyAlignment="1">
      <alignment horizontal="center" vertical="center"/>
    </xf>
    <xf numFmtId="0" fontId="3" fillId="2" borderId="1" xfId="119" applyFont="1" applyFill="1" applyBorder="1" applyAlignment="1">
      <alignment horizontal="center" vertical="center"/>
    </xf>
    <xf numFmtId="0" fontId="3" fillId="2" borderId="4" xfId="119" applyFont="1" applyFill="1" applyBorder="1" applyAlignment="1">
      <alignment horizontal="center" vertical="center"/>
    </xf>
    <xf numFmtId="0" fontId="3" fillId="2" borderId="1" xfId="120" applyFont="1" applyFill="1" applyBorder="1" applyAlignment="1">
      <alignment horizontal="center" vertical="center"/>
    </xf>
    <xf numFmtId="4" fontId="2" fillId="0" borderId="0" xfId="0" applyNumberFormat="1" applyFont="1" applyAlignment="1">
      <alignment horizontal="center" vertical="center"/>
    </xf>
    <xf numFmtId="0" fontId="2" fillId="0" borderId="0" xfId="0" applyFont="1" applyAlignment="1">
      <alignment horizontal="center" vertical="center"/>
    </xf>
    <xf numFmtId="0" fontId="2" fillId="0" borderId="1" xfId="120" applyFont="1" applyBorder="1" applyAlignment="1">
      <alignment horizontal="center" vertical="center"/>
    </xf>
    <xf numFmtId="4" fontId="2" fillId="0" borderId="3" xfId="0" applyNumberFormat="1" applyFont="1" applyBorder="1" applyAlignment="1">
      <alignment horizontal="center" vertical="center"/>
    </xf>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50" fillId="0" borderId="36" xfId="5" applyFont="1" applyBorder="1" applyAlignment="1">
      <alignment horizontal="left" vertical="center"/>
    </xf>
    <xf numFmtId="0" fontId="50" fillId="0" borderId="37" xfId="5" applyFont="1" applyBorder="1" applyAlignment="1">
      <alignment horizontal="left" vertical="center"/>
    </xf>
    <xf numFmtId="0" fontId="50" fillId="0" borderId="40" xfId="5" applyFont="1" applyBorder="1" applyAlignment="1">
      <alignment horizontal="left" vertical="center"/>
    </xf>
    <xf numFmtId="0" fontId="3" fillId="4" borderId="1" xfId="119" applyFont="1" applyFill="1" applyBorder="1" applyAlignment="1">
      <alignment horizontal="center" vertical="center"/>
    </xf>
    <xf numFmtId="0" fontId="3" fillId="4" borderId="4" xfId="119" applyFont="1" applyFill="1" applyBorder="1" applyAlignment="1">
      <alignment horizontal="center" vertical="center"/>
    </xf>
    <xf numFmtId="0" fontId="3" fillId="3" borderId="7" xfId="120" applyFont="1" applyFill="1" applyBorder="1" applyAlignment="1">
      <alignment horizontal="center" vertical="center"/>
    </xf>
    <xf numFmtId="0" fontId="3" fillId="3" borderId="1" xfId="120" applyFont="1" applyFill="1" applyBorder="1" applyAlignment="1">
      <alignment horizontal="center" vertical="center"/>
    </xf>
    <xf numFmtId="10" fontId="3" fillId="3" borderId="7" xfId="145" applyNumberFormat="1" applyFont="1" applyFill="1" applyBorder="1" applyAlignment="1">
      <alignment horizontal="center" vertical="center"/>
    </xf>
    <xf numFmtId="10" fontId="3" fillId="3" borderId="1" xfId="145" applyNumberFormat="1" applyFont="1" applyFill="1" applyBorder="1" applyAlignment="1">
      <alignment horizontal="center" vertical="center"/>
    </xf>
    <xf numFmtId="0" fontId="50" fillId="0" borderId="41" xfId="5" applyFont="1" applyBorder="1" applyAlignment="1">
      <alignment horizontal="left" vertical="center"/>
    </xf>
    <xf numFmtId="0" fontId="50" fillId="0" borderId="0" xfId="5" applyFont="1" applyAlignment="1">
      <alignment horizontal="left" vertical="center"/>
    </xf>
    <xf numFmtId="0" fontId="50" fillId="0" borderId="42" xfId="5" applyFont="1" applyBorder="1" applyAlignment="1">
      <alignment horizontal="left" vertical="center"/>
    </xf>
    <xf numFmtId="0" fontId="50" fillId="0" borderId="38" xfId="5" applyFont="1" applyBorder="1" applyAlignment="1">
      <alignment horizontal="left" vertical="center"/>
    </xf>
    <xf numFmtId="0" fontId="50" fillId="0" borderId="39" xfId="5" applyFont="1" applyBorder="1" applyAlignment="1">
      <alignment horizontal="left" vertical="center"/>
    </xf>
    <xf numFmtId="0" fontId="50" fillId="0" borderId="5" xfId="5" applyFont="1" applyBorder="1" applyAlignment="1">
      <alignment horizontal="left" vertical="center"/>
    </xf>
    <xf numFmtId="0" fontId="50" fillId="2" borderId="3" xfId="5" applyFont="1" applyFill="1" applyBorder="1" applyAlignment="1">
      <alignment horizontal="center" vertical="center" wrapText="1"/>
    </xf>
    <xf numFmtId="0" fontId="50" fillId="2" borderId="2" xfId="5" applyFont="1" applyFill="1" applyBorder="1" applyAlignment="1">
      <alignment horizontal="center" vertical="center" wrapText="1"/>
    </xf>
    <xf numFmtId="0" fontId="50" fillId="2" borderId="4" xfId="5" applyFont="1" applyFill="1" applyBorder="1" applyAlignment="1">
      <alignment horizontal="center" vertical="center" wrapText="1"/>
    </xf>
    <xf numFmtId="0" fontId="3" fillId="0" borderId="36" xfId="0" applyFont="1" applyBorder="1" applyAlignment="1">
      <alignment horizontal="left" vertical="center"/>
    </xf>
    <xf numFmtId="0" fontId="3" fillId="0" borderId="37" xfId="0" applyFont="1" applyBorder="1" applyAlignment="1">
      <alignment horizontal="left" vertical="center"/>
    </xf>
    <xf numFmtId="0" fontId="3" fillId="0" borderId="40" xfId="0" applyFont="1" applyBorder="1" applyAlignment="1">
      <alignment horizontal="left" vertical="center"/>
    </xf>
    <xf numFmtId="0" fontId="3" fillId="0" borderId="41" xfId="0" applyFont="1" applyBorder="1" applyAlignment="1">
      <alignment horizontal="left" vertical="center"/>
    </xf>
    <xf numFmtId="0" fontId="3" fillId="0" borderId="0" xfId="0" applyFont="1" applyAlignment="1">
      <alignment horizontal="left" vertical="center"/>
    </xf>
    <xf numFmtId="0" fontId="3" fillId="0" borderId="42" xfId="0" applyFont="1" applyBorder="1" applyAlignment="1">
      <alignment horizontal="left" vertical="center"/>
    </xf>
    <xf numFmtId="0" fontId="3" fillId="0" borderId="38" xfId="0" applyFont="1" applyBorder="1" applyAlignment="1">
      <alignment horizontal="left" vertical="center"/>
    </xf>
    <xf numFmtId="0" fontId="3" fillId="0" borderId="39" xfId="0" applyFont="1" applyBorder="1" applyAlignment="1">
      <alignment horizontal="left" vertical="center"/>
    </xf>
    <xf numFmtId="0" fontId="3" fillId="0" borderId="5" xfId="0" applyFont="1" applyBorder="1" applyAlignment="1">
      <alignment horizontal="left" vertical="center"/>
    </xf>
    <xf numFmtId="4" fontId="2" fillId="0" borderId="3" xfId="3" applyNumberFormat="1" applyBorder="1" applyAlignment="1">
      <alignment horizontal="center" vertical="center"/>
    </xf>
    <xf numFmtId="4" fontId="2" fillId="0" borderId="2" xfId="3" applyNumberFormat="1" applyBorder="1" applyAlignment="1">
      <alignment horizontal="center" vertical="center"/>
    </xf>
    <xf numFmtId="4" fontId="2" fillId="0" borderId="4" xfId="3" applyNumberFormat="1" applyBorder="1" applyAlignment="1">
      <alignment horizontal="center" vertical="center"/>
    </xf>
    <xf numFmtId="0" fontId="3" fillId="4" borderId="3" xfId="119" applyFont="1" applyFill="1" applyBorder="1" applyAlignment="1">
      <alignment horizontal="center" vertical="center"/>
    </xf>
    <xf numFmtId="0" fontId="3" fillId="4" borderId="2" xfId="119" applyFont="1" applyFill="1" applyBorder="1" applyAlignment="1">
      <alignment horizontal="center" vertical="center"/>
    </xf>
    <xf numFmtId="0" fontId="8" fillId="0" borderId="33" xfId="0" applyFont="1" applyBorder="1" applyAlignment="1">
      <alignment horizontal="justify" vertical="center"/>
    </xf>
    <xf numFmtId="0" fontId="2" fillId="0" borderId="26" xfId="0" applyFont="1" applyBorder="1" applyAlignment="1">
      <alignment vertical="center"/>
    </xf>
    <xf numFmtId="0" fontId="50" fillId="0" borderId="43" xfId="0" applyFont="1" applyBorder="1" applyAlignment="1">
      <alignment horizontal="center" vertical="center" wrapText="1"/>
    </xf>
    <xf numFmtId="0" fontId="50" fillId="0" borderId="26" xfId="0" applyFont="1" applyBorder="1" applyAlignment="1">
      <alignment horizontal="center" vertical="center" wrapText="1"/>
    </xf>
    <xf numFmtId="0" fontId="50" fillId="0" borderId="30" xfId="0" applyFont="1" applyBorder="1" applyAlignment="1">
      <alignment horizontal="center" vertical="center" wrapText="1"/>
    </xf>
    <xf numFmtId="0" fontId="8" fillId="0" borderId="26" xfId="0" applyFont="1" applyBorder="1" applyAlignment="1">
      <alignment horizontal="justify" vertical="center"/>
    </xf>
    <xf numFmtId="0" fontId="8" fillId="0" borderId="31" xfId="0" applyFont="1" applyBorder="1" applyAlignment="1">
      <alignment horizontal="center" vertical="center" wrapText="1"/>
    </xf>
    <xf numFmtId="0" fontId="8" fillId="0" borderId="32" xfId="0" applyFont="1" applyBorder="1" applyAlignment="1">
      <alignment horizontal="center" vertical="center" wrapText="1"/>
    </xf>
    <xf numFmtId="0" fontId="8" fillId="0" borderId="28" xfId="0" applyFont="1" applyBorder="1" applyAlignment="1">
      <alignment horizontal="center" vertical="center" wrapText="1"/>
    </xf>
    <xf numFmtId="0" fontId="2" fillId="0" borderId="2" xfId="3" applyBorder="1" applyAlignment="1">
      <alignment horizontal="center" vertical="center"/>
    </xf>
    <xf numFmtId="0" fontId="2" fillId="0" borderId="4" xfId="3" applyBorder="1" applyAlignment="1">
      <alignment horizontal="center" vertical="center"/>
    </xf>
    <xf numFmtId="0" fontId="60" fillId="0" borderId="35" xfId="71" applyFont="1" applyBorder="1" applyAlignment="1">
      <alignment horizontal="left" vertical="center" wrapText="1"/>
    </xf>
    <xf numFmtId="4" fontId="60" fillId="0" borderId="35" xfId="71" applyNumberFormat="1" applyFont="1" applyBorder="1" applyAlignment="1">
      <alignment horizontal="right" vertical="center" wrapText="1"/>
    </xf>
    <xf numFmtId="0" fontId="59" fillId="0" borderId="35" xfId="71" applyFont="1" applyBorder="1" applyAlignment="1">
      <alignment horizontal="left" vertical="center" wrapText="1"/>
    </xf>
    <xf numFmtId="0" fontId="60" fillId="0" borderId="35" xfId="71" applyFont="1" applyBorder="1" applyAlignment="1">
      <alignment horizontal="center" vertical="center" wrapText="1"/>
    </xf>
    <xf numFmtId="0" fontId="8" fillId="86" borderId="0" xfId="71" applyFont="1" applyFill="1" applyAlignment="1">
      <alignment horizontal="left" vertical="top" wrapText="1"/>
    </xf>
    <xf numFmtId="0" fontId="57" fillId="0" borderId="0" xfId="71" applyFont="1" applyAlignment="1">
      <alignment horizontal="center" vertical="center" wrapText="1"/>
    </xf>
    <xf numFmtId="0" fontId="8" fillId="0" borderId="0" xfId="71" applyFont="1" applyAlignment="1">
      <alignment horizontal="right" vertical="center" wrapText="1"/>
    </xf>
    <xf numFmtId="0" fontId="8" fillId="86" borderId="34" xfId="71" applyFont="1" applyFill="1" applyBorder="1" applyAlignment="1">
      <alignment horizontal="left" vertical="top" wrapText="1"/>
    </xf>
    <xf numFmtId="0" fontId="59" fillId="51" borderId="35" xfId="71" applyFont="1" applyFill="1" applyBorder="1" applyAlignment="1">
      <alignment horizontal="center" vertical="center" wrapText="1"/>
    </xf>
    <xf numFmtId="4" fontId="0" fillId="0" borderId="3" xfId="0" applyNumberFormat="1" applyBorder="1" applyAlignment="1">
      <alignment horizontal="center" vertical="center"/>
    </xf>
    <xf numFmtId="0" fontId="0" fillId="0" borderId="2" xfId="0" applyBorder="1" applyAlignment="1">
      <alignment horizontal="center" vertical="center"/>
    </xf>
    <xf numFmtId="0" fontId="0" fillId="0" borderId="4" xfId="0" applyBorder="1" applyAlignment="1">
      <alignment horizontal="center" vertical="center"/>
    </xf>
    <xf numFmtId="0" fontId="21" fillId="0" borderId="36" xfId="0" applyFont="1" applyBorder="1" applyAlignment="1">
      <alignment vertical="center"/>
    </xf>
    <xf numFmtId="0" fontId="21" fillId="0" borderId="37" xfId="0" applyFont="1" applyBorder="1" applyAlignment="1">
      <alignment vertical="center"/>
    </xf>
    <xf numFmtId="0" fontId="21" fillId="0" borderId="40" xfId="0" applyFont="1" applyBorder="1" applyAlignment="1">
      <alignment vertical="center"/>
    </xf>
    <xf numFmtId="0" fontId="21" fillId="0" borderId="41" xfId="0" applyFont="1" applyBorder="1" applyAlignment="1">
      <alignment vertical="center"/>
    </xf>
    <xf numFmtId="0" fontId="21" fillId="0" borderId="0" xfId="0" applyFont="1" applyAlignment="1">
      <alignment vertical="center"/>
    </xf>
    <xf numFmtId="0" fontId="21" fillId="0" borderId="42" xfId="0" applyFont="1" applyBorder="1" applyAlignment="1">
      <alignment vertical="center"/>
    </xf>
    <xf numFmtId="0" fontId="21" fillId="0" borderId="38" xfId="0" applyFont="1" applyBorder="1" applyAlignment="1">
      <alignment vertical="center"/>
    </xf>
    <xf numFmtId="0" fontId="21" fillId="0" borderId="39" xfId="0" applyFont="1" applyBorder="1" applyAlignment="1">
      <alignment vertical="center"/>
    </xf>
    <xf numFmtId="0" fontId="21" fillId="0" borderId="5" xfId="0" applyFont="1" applyBorder="1" applyAlignment="1">
      <alignment vertical="center"/>
    </xf>
    <xf numFmtId="0" fontId="21"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1" fillId="2" borderId="4" xfId="0" applyFont="1" applyFill="1" applyBorder="1" applyAlignment="1">
      <alignment horizontal="center" vertical="center" wrapText="1"/>
    </xf>
    <xf numFmtId="0" fontId="21" fillId="85" borderId="3" xfId="0" applyFont="1" applyFill="1" applyBorder="1" applyAlignment="1">
      <alignment horizontal="center" vertical="center"/>
    </xf>
    <xf numFmtId="0" fontId="21" fillId="85" borderId="2" xfId="0" applyFont="1" applyFill="1" applyBorder="1" applyAlignment="1">
      <alignment horizontal="center" vertical="center"/>
    </xf>
    <xf numFmtId="0" fontId="21" fillId="85" borderId="4" xfId="0" applyFont="1" applyFill="1" applyBorder="1" applyAlignment="1">
      <alignment horizontal="center" vertical="center"/>
    </xf>
    <xf numFmtId="0" fontId="61" fillId="0" borderId="36" xfId="281" applyFont="1" applyBorder="1" applyAlignment="1">
      <alignment horizontal="left" vertical="center"/>
    </xf>
    <xf numFmtId="0" fontId="61" fillId="0" borderId="37" xfId="281" applyFont="1" applyBorder="1" applyAlignment="1">
      <alignment horizontal="left" vertical="center"/>
    </xf>
    <xf numFmtId="0" fontId="61" fillId="0" borderId="40" xfId="281" applyFont="1" applyBorder="1" applyAlignment="1">
      <alignment horizontal="left" vertical="center"/>
    </xf>
    <xf numFmtId="0" fontId="61" fillId="0" borderId="41" xfId="281" applyFont="1" applyBorder="1" applyAlignment="1">
      <alignment horizontal="left" vertical="center"/>
    </xf>
    <xf numFmtId="0" fontId="61" fillId="0" borderId="0" xfId="281" applyFont="1" applyAlignment="1">
      <alignment horizontal="left" vertical="center"/>
    </xf>
    <xf numFmtId="0" fontId="61" fillId="0" borderId="42" xfId="281" applyFont="1" applyBorder="1" applyAlignment="1">
      <alignment horizontal="left" vertical="center"/>
    </xf>
    <xf numFmtId="0" fontId="61" fillId="0" borderId="38" xfId="281" applyFont="1" applyBorder="1" applyAlignment="1">
      <alignment horizontal="left" vertical="center"/>
    </xf>
    <xf numFmtId="0" fontId="61" fillId="0" borderId="39" xfId="281" applyFont="1" applyBorder="1" applyAlignment="1">
      <alignment horizontal="left" vertical="center"/>
    </xf>
    <xf numFmtId="0" fontId="61" fillId="0" borderId="5" xfId="281" applyFont="1" applyBorder="1" applyAlignment="1">
      <alignment horizontal="left" vertical="center"/>
    </xf>
    <xf numFmtId="0" fontId="61" fillId="2" borderId="3" xfId="281" applyFont="1" applyFill="1" applyBorder="1" applyAlignment="1">
      <alignment horizontal="center" vertical="center" wrapText="1"/>
    </xf>
    <xf numFmtId="0" fontId="61" fillId="2" borderId="2" xfId="281" applyFont="1" applyFill="1" applyBorder="1" applyAlignment="1">
      <alignment horizontal="center" vertical="center" wrapText="1"/>
    </xf>
    <xf numFmtId="0" fontId="61" fillId="2" borderId="4" xfId="281" applyFont="1" applyFill="1" applyBorder="1" applyAlignment="1">
      <alignment horizontal="center" vertical="center" wrapText="1"/>
    </xf>
    <xf numFmtId="4" fontId="54" fillId="0" borderId="3" xfId="281" applyNumberFormat="1" applyBorder="1" applyAlignment="1">
      <alignment horizontal="center"/>
    </xf>
    <xf numFmtId="0" fontId="54" fillId="0" borderId="2" xfId="281" applyBorder="1" applyAlignment="1">
      <alignment horizontal="center"/>
    </xf>
    <xf numFmtId="0" fontId="54" fillId="0" borderId="4" xfId="281" applyBorder="1" applyAlignment="1">
      <alignment horizontal="center"/>
    </xf>
    <xf numFmtId="0" fontId="3" fillId="83" borderId="1" xfId="281" applyFont="1" applyFill="1" applyBorder="1" applyAlignment="1">
      <alignment horizontal="right"/>
    </xf>
    <xf numFmtId="0" fontId="3" fillId="84" borderId="1" xfId="281" applyFont="1" applyFill="1" applyBorder="1" applyAlignment="1">
      <alignment horizontal="center" wrapText="1"/>
    </xf>
    <xf numFmtId="0" fontId="3" fillId="83" borderId="1" xfId="281" applyFont="1" applyFill="1" applyBorder="1" applyAlignment="1">
      <alignment horizontal="center"/>
    </xf>
    <xf numFmtId="171" fontId="2" fillId="59" borderId="1" xfId="282" applyNumberFormat="1" applyFont="1" applyFill="1" applyBorder="1" applyAlignment="1">
      <alignment horizontal="left" vertical="center"/>
    </xf>
    <xf numFmtId="171" fontId="2" fillId="59" borderId="6" xfId="282" applyNumberFormat="1" applyFont="1" applyFill="1" applyBorder="1" applyAlignment="1">
      <alignment horizontal="left" vertical="center"/>
    </xf>
    <xf numFmtId="0" fontId="3" fillId="83" borderId="7" xfId="281" applyFont="1" applyFill="1" applyBorder="1" applyAlignment="1">
      <alignment horizontal="right"/>
    </xf>
    <xf numFmtId="0" fontId="3" fillId="84" borderId="3" xfId="281" applyFont="1" applyFill="1" applyBorder="1" applyAlignment="1">
      <alignment horizontal="center" wrapText="1"/>
    </xf>
    <xf numFmtId="0" fontId="3" fillId="84" borderId="2" xfId="281" applyFont="1" applyFill="1" applyBorder="1" applyAlignment="1">
      <alignment horizontal="center" wrapText="1"/>
    </xf>
    <xf numFmtId="0" fontId="3" fillId="84" borderId="4" xfId="281" applyFont="1" applyFill="1" applyBorder="1" applyAlignment="1">
      <alignment horizontal="center" wrapText="1"/>
    </xf>
    <xf numFmtId="0" fontId="46" fillId="85" borderId="1" xfId="281" applyFont="1" applyFill="1" applyBorder="1" applyAlignment="1">
      <alignment horizontal="center" vertical="center" wrapText="1"/>
    </xf>
    <xf numFmtId="0" fontId="46" fillId="85" borderId="4" xfId="281" applyFont="1" applyFill="1" applyBorder="1" applyAlignment="1">
      <alignment horizontal="center" vertical="center" wrapText="1"/>
    </xf>
    <xf numFmtId="171" fontId="2" fillId="59" borderId="3" xfId="282" applyNumberFormat="1" applyFont="1" applyFill="1" applyBorder="1" applyAlignment="1">
      <alignment horizontal="left" vertical="center"/>
    </xf>
    <xf numFmtId="171" fontId="2" fillId="59" borderId="4" xfId="282" applyNumberFormat="1" applyFont="1" applyFill="1" applyBorder="1" applyAlignment="1">
      <alignment horizontal="left" vertical="center"/>
    </xf>
    <xf numFmtId="171" fontId="2" fillId="59" borderId="36" xfId="282" applyNumberFormat="1" applyFont="1" applyFill="1" applyBorder="1" applyAlignment="1">
      <alignment horizontal="left" vertical="center"/>
    </xf>
    <xf numFmtId="171" fontId="2" fillId="59" borderId="40" xfId="282" applyNumberFormat="1" applyFont="1" applyFill="1" applyBorder="1" applyAlignment="1">
      <alignment horizontal="left" vertical="center"/>
    </xf>
    <xf numFmtId="0" fontId="3" fillId="84" borderId="1" xfId="281" applyFont="1" applyFill="1" applyBorder="1" applyAlignment="1">
      <alignment horizontal="center"/>
    </xf>
    <xf numFmtId="171" fontId="2" fillId="59" borderId="7" xfId="282" applyNumberFormat="1" applyFont="1" applyFill="1" applyBorder="1" applyAlignment="1">
      <alignment horizontal="left" vertical="center"/>
    </xf>
  </cellXfs>
  <cellStyles count="285">
    <cellStyle name="20% - Ênfase1 2" xfId="7" xr:uid="{00000000-0005-0000-0000-000000000000}"/>
    <cellStyle name="20% - Ênfase1 2 2" xfId="123" xr:uid="{00000000-0005-0000-0000-000001000000}"/>
    <cellStyle name="20% - Ênfase1 2 2 2" xfId="171" xr:uid="{00000000-0005-0000-0000-000002000000}"/>
    <cellStyle name="20% - Ênfase1 2 3" xfId="200" xr:uid="{00000000-0005-0000-0000-000003000000}"/>
    <cellStyle name="20% - Ênfase1 2 4" xfId="152" xr:uid="{00000000-0005-0000-0000-000004000000}"/>
    <cellStyle name="20% - Ênfase1 3" xfId="8" xr:uid="{00000000-0005-0000-0000-000005000000}"/>
    <cellStyle name="20% - Ênfase1 4" xfId="199" xr:uid="{00000000-0005-0000-0000-000006000000}"/>
    <cellStyle name="20% - Ênfase2 2" xfId="9" xr:uid="{00000000-0005-0000-0000-000007000000}"/>
    <cellStyle name="20% - Ênfase2 2 2" xfId="124" xr:uid="{00000000-0005-0000-0000-000008000000}"/>
    <cellStyle name="20% - Ênfase2 2 2 2" xfId="172" xr:uid="{00000000-0005-0000-0000-000009000000}"/>
    <cellStyle name="20% - Ênfase2 2 3" xfId="202" xr:uid="{00000000-0005-0000-0000-00000A000000}"/>
    <cellStyle name="20% - Ênfase2 2 4" xfId="153" xr:uid="{00000000-0005-0000-0000-00000B000000}"/>
    <cellStyle name="20% - Ênfase2 3" xfId="10" xr:uid="{00000000-0005-0000-0000-00000C000000}"/>
    <cellStyle name="20% - Ênfase2 4" xfId="201" xr:uid="{00000000-0005-0000-0000-00000D000000}"/>
    <cellStyle name="20% - Ênfase3 2" xfId="11" xr:uid="{00000000-0005-0000-0000-00000E000000}"/>
    <cellStyle name="20% - Ênfase3 2 2" xfId="125" xr:uid="{00000000-0005-0000-0000-00000F000000}"/>
    <cellStyle name="20% - Ênfase3 2 2 2" xfId="173" xr:uid="{00000000-0005-0000-0000-000010000000}"/>
    <cellStyle name="20% - Ênfase3 2 3" xfId="204" xr:uid="{00000000-0005-0000-0000-000011000000}"/>
    <cellStyle name="20% - Ênfase3 2 4" xfId="154" xr:uid="{00000000-0005-0000-0000-000012000000}"/>
    <cellStyle name="20% - Ênfase3 3" xfId="12" xr:uid="{00000000-0005-0000-0000-000013000000}"/>
    <cellStyle name="20% - Ênfase3 4" xfId="203" xr:uid="{00000000-0005-0000-0000-000014000000}"/>
    <cellStyle name="20% - Ênfase4 2" xfId="13" xr:uid="{00000000-0005-0000-0000-000015000000}"/>
    <cellStyle name="20% - Ênfase4 2 2" xfId="126" xr:uid="{00000000-0005-0000-0000-000016000000}"/>
    <cellStyle name="20% - Ênfase4 2 2 2" xfId="174" xr:uid="{00000000-0005-0000-0000-000017000000}"/>
    <cellStyle name="20% - Ênfase4 2 3" xfId="206" xr:uid="{00000000-0005-0000-0000-000018000000}"/>
    <cellStyle name="20% - Ênfase4 2 4" xfId="155" xr:uid="{00000000-0005-0000-0000-000019000000}"/>
    <cellStyle name="20% - Ênfase4 3" xfId="14" xr:uid="{00000000-0005-0000-0000-00001A000000}"/>
    <cellStyle name="20% - Ênfase4 4" xfId="205" xr:uid="{00000000-0005-0000-0000-00001B000000}"/>
    <cellStyle name="20% - Ênfase5 2" xfId="15" xr:uid="{00000000-0005-0000-0000-00001C000000}"/>
    <cellStyle name="20% - Ênfase5 2 2" xfId="127" xr:uid="{00000000-0005-0000-0000-00001D000000}"/>
    <cellStyle name="20% - Ênfase5 2 2 2" xfId="175" xr:uid="{00000000-0005-0000-0000-00001E000000}"/>
    <cellStyle name="20% - Ênfase5 2 3" xfId="208" xr:uid="{00000000-0005-0000-0000-00001F000000}"/>
    <cellStyle name="20% - Ênfase5 2 4" xfId="156" xr:uid="{00000000-0005-0000-0000-000020000000}"/>
    <cellStyle name="20% - Ênfase5 3" xfId="16" xr:uid="{00000000-0005-0000-0000-000021000000}"/>
    <cellStyle name="20% - Ênfase5 4" xfId="207" xr:uid="{00000000-0005-0000-0000-000022000000}"/>
    <cellStyle name="20% - Ênfase6 2" xfId="17" xr:uid="{00000000-0005-0000-0000-000023000000}"/>
    <cellStyle name="20% - Ênfase6 2 2" xfId="128" xr:uid="{00000000-0005-0000-0000-000024000000}"/>
    <cellStyle name="20% - Ênfase6 2 2 2" xfId="176" xr:uid="{00000000-0005-0000-0000-000025000000}"/>
    <cellStyle name="20% - Ênfase6 2 3" xfId="210" xr:uid="{00000000-0005-0000-0000-000026000000}"/>
    <cellStyle name="20% - Ênfase6 2 4" xfId="157" xr:uid="{00000000-0005-0000-0000-000027000000}"/>
    <cellStyle name="20% - Ênfase6 3" xfId="18" xr:uid="{00000000-0005-0000-0000-000028000000}"/>
    <cellStyle name="20% - Ênfase6 4" xfId="209" xr:uid="{00000000-0005-0000-0000-000029000000}"/>
    <cellStyle name="40% - Ênfase1 2" xfId="19" xr:uid="{00000000-0005-0000-0000-00002A000000}"/>
    <cellStyle name="40% - Ênfase1 2 2" xfId="129" xr:uid="{00000000-0005-0000-0000-00002B000000}"/>
    <cellStyle name="40% - Ênfase1 2 2 2" xfId="177" xr:uid="{00000000-0005-0000-0000-00002C000000}"/>
    <cellStyle name="40% - Ênfase1 2 3" xfId="212" xr:uid="{00000000-0005-0000-0000-00002D000000}"/>
    <cellStyle name="40% - Ênfase1 2 4" xfId="158" xr:uid="{00000000-0005-0000-0000-00002E000000}"/>
    <cellStyle name="40% - Ênfase1 3" xfId="20" xr:uid="{00000000-0005-0000-0000-00002F000000}"/>
    <cellStyle name="40% - Ênfase1 4" xfId="211" xr:uid="{00000000-0005-0000-0000-000030000000}"/>
    <cellStyle name="40% - Ênfase2 2" xfId="21" xr:uid="{00000000-0005-0000-0000-000031000000}"/>
    <cellStyle name="40% - Ênfase2 2 2" xfId="130" xr:uid="{00000000-0005-0000-0000-000032000000}"/>
    <cellStyle name="40% - Ênfase2 2 2 2" xfId="178" xr:uid="{00000000-0005-0000-0000-000033000000}"/>
    <cellStyle name="40% - Ênfase2 2 3" xfId="214" xr:uid="{00000000-0005-0000-0000-000034000000}"/>
    <cellStyle name="40% - Ênfase2 2 4" xfId="159" xr:uid="{00000000-0005-0000-0000-000035000000}"/>
    <cellStyle name="40% - Ênfase2 3" xfId="22" xr:uid="{00000000-0005-0000-0000-000036000000}"/>
    <cellStyle name="40% - Ênfase2 4" xfId="213" xr:uid="{00000000-0005-0000-0000-000037000000}"/>
    <cellStyle name="40% - Ênfase3 2" xfId="23" xr:uid="{00000000-0005-0000-0000-000038000000}"/>
    <cellStyle name="40% - Ênfase3 2 2" xfId="131" xr:uid="{00000000-0005-0000-0000-000039000000}"/>
    <cellStyle name="40% - Ênfase3 2 2 2" xfId="179" xr:uid="{00000000-0005-0000-0000-00003A000000}"/>
    <cellStyle name="40% - Ênfase3 2 3" xfId="216" xr:uid="{00000000-0005-0000-0000-00003B000000}"/>
    <cellStyle name="40% - Ênfase3 2 4" xfId="160" xr:uid="{00000000-0005-0000-0000-00003C000000}"/>
    <cellStyle name="40% - Ênfase3 3" xfId="24" xr:uid="{00000000-0005-0000-0000-00003D000000}"/>
    <cellStyle name="40% - Ênfase3 4" xfId="215" xr:uid="{00000000-0005-0000-0000-00003E000000}"/>
    <cellStyle name="40% - Ênfase4 2" xfId="25" xr:uid="{00000000-0005-0000-0000-00003F000000}"/>
    <cellStyle name="40% - Ênfase4 2 2" xfId="132" xr:uid="{00000000-0005-0000-0000-000040000000}"/>
    <cellStyle name="40% - Ênfase4 2 2 2" xfId="180" xr:uid="{00000000-0005-0000-0000-000041000000}"/>
    <cellStyle name="40% - Ênfase4 2 3" xfId="218" xr:uid="{00000000-0005-0000-0000-000042000000}"/>
    <cellStyle name="40% - Ênfase4 2 4" xfId="161" xr:uid="{00000000-0005-0000-0000-000043000000}"/>
    <cellStyle name="40% - Ênfase4 3" xfId="26" xr:uid="{00000000-0005-0000-0000-000044000000}"/>
    <cellStyle name="40% - Ênfase4 4" xfId="217" xr:uid="{00000000-0005-0000-0000-000045000000}"/>
    <cellStyle name="40% - Ênfase5 2" xfId="27" xr:uid="{00000000-0005-0000-0000-000046000000}"/>
    <cellStyle name="40% - Ênfase5 2 2" xfId="133" xr:uid="{00000000-0005-0000-0000-000047000000}"/>
    <cellStyle name="40% - Ênfase5 2 2 2" xfId="181" xr:uid="{00000000-0005-0000-0000-000048000000}"/>
    <cellStyle name="40% - Ênfase5 2 3" xfId="220" xr:uid="{00000000-0005-0000-0000-000049000000}"/>
    <cellStyle name="40% - Ênfase5 2 4" xfId="162" xr:uid="{00000000-0005-0000-0000-00004A000000}"/>
    <cellStyle name="40% - Ênfase5 3" xfId="28" xr:uid="{00000000-0005-0000-0000-00004B000000}"/>
    <cellStyle name="40% - Ênfase5 4" xfId="219" xr:uid="{00000000-0005-0000-0000-00004C000000}"/>
    <cellStyle name="40% - Ênfase6 2" xfId="29" xr:uid="{00000000-0005-0000-0000-00004D000000}"/>
    <cellStyle name="40% - Ênfase6 2 2" xfId="134" xr:uid="{00000000-0005-0000-0000-00004E000000}"/>
    <cellStyle name="40% - Ênfase6 2 2 2" xfId="182" xr:uid="{00000000-0005-0000-0000-00004F000000}"/>
    <cellStyle name="40% - Ênfase6 2 3" xfId="222" xr:uid="{00000000-0005-0000-0000-000050000000}"/>
    <cellStyle name="40% - Ênfase6 2 4" xfId="163" xr:uid="{00000000-0005-0000-0000-000051000000}"/>
    <cellStyle name="40% - Ênfase6 3" xfId="30" xr:uid="{00000000-0005-0000-0000-000052000000}"/>
    <cellStyle name="40% - Ênfase6 4" xfId="221" xr:uid="{00000000-0005-0000-0000-000053000000}"/>
    <cellStyle name="60% - Ênfase1 2" xfId="31" xr:uid="{00000000-0005-0000-0000-000054000000}"/>
    <cellStyle name="60% - Ênfase1 2 2" xfId="224" xr:uid="{00000000-0005-0000-0000-000055000000}"/>
    <cellStyle name="60% - Ênfase1 3" xfId="32" xr:uid="{00000000-0005-0000-0000-000056000000}"/>
    <cellStyle name="60% - Ênfase1 4" xfId="223" xr:uid="{00000000-0005-0000-0000-000057000000}"/>
    <cellStyle name="60% - Ênfase2 2" xfId="33" xr:uid="{00000000-0005-0000-0000-000058000000}"/>
    <cellStyle name="60% - Ênfase2 2 2" xfId="226" xr:uid="{00000000-0005-0000-0000-000059000000}"/>
    <cellStyle name="60% - Ênfase2 3" xfId="34" xr:uid="{00000000-0005-0000-0000-00005A000000}"/>
    <cellStyle name="60% - Ênfase2 4" xfId="225" xr:uid="{00000000-0005-0000-0000-00005B000000}"/>
    <cellStyle name="60% - Ênfase3 2" xfId="35" xr:uid="{00000000-0005-0000-0000-00005C000000}"/>
    <cellStyle name="60% - Ênfase3 2 2" xfId="228" xr:uid="{00000000-0005-0000-0000-00005D000000}"/>
    <cellStyle name="60% - Ênfase3 3" xfId="36" xr:uid="{00000000-0005-0000-0000-00005E000000}"/>
    <cellStyle name="60% - Ênfase3 4" xfId="227" xr:uid="{00000000-0005-0000-0000-00005F000000}"/>
    <cellStyle name="60% - Ênfase4 2" xfId="37" xr:uid="{00000000-0005-0000-0000-000060000000}"/>
    <cellStyle name="60% - Ênfase4 2 2" xfId="230" xr:uid="{00000000-0005-0000-0000-000061000000}"/>
    <cellStyle name="60% - Ênfase4 3" xfId="38" xr:uid="{00000000-0005-0000-0000-000062000000}"/>
    <cellStyle name="60% - Ênfase4 4" xfId="229" xr:uid="{00000000-0005-0000-0000-000063000000}"/>
    <cellStyle name="60% - Ênfase5 2" xfId="39" xr:uid="{00000000-0005-0000-0000-000064000000}"/>
    <cellStyle name="60% - Ênfase5 2 2" xfId="232" xr:uid="{00000000-0005-0000-0000-000065000000}"/>
    <cellStyle name="60% - Ênfase5 3" xfId="40" xr:uid="{00000000-0005-0000-0000-000066000000}"/>
    <cellStyle name="60% - Ênfase5 4" xfId="231" xr:uid="{00000000-0005-0000-0000-000067000000}"/>
    <cellStyle name="60% - Ênfase6 2" xfId="41" xr:uid="{00000000-0005-0000-0000-000068000000}"/>
    <cellStyle name="60% - Ênfase6 2 2" xfId="234" xr:uid="{00000000-0005-0000-0000-000069000000}"/>
    <cellStyle name="60% - Ênfase6 3" xfId="42" xr:uid="{00000000-0005-0000-0000-00006A000000}"/>
    <cellStyle name="60% - Ênfase6 4" xfId="233" xr:uid="{00000000-0005-0000-0000-00006B000000}"/>
    <cellStyle name="Bom 2" xfId="43" xr:uid="{00000000-0005-0000-0000-00006C000000}"/>
    <cellStyle name="Bom 2 2" xfId="236" xr:uid="{00000000-0005-0000-0000-00006D000000}"/>
    <cellStyle name="Bom 3" xfId="44" xr:uid="{00000000-0005-0000-0000-00006E000000}"/>
    <cellStyle name="Bom 4" xfId="235" xr:uid="{00000000-0005-0000-0000-00006F000000}"/>
    <cellStyle name="Cálculo 2" xfId="45" xr:uid="{00000000-0005-0000-0000-000070000000}"/>
    <cellStyle name="Cálculo 2 2" xfId="238" xr:uid="{00000000-0005-0000-0000-000071000000}"/>
    <cellStyle name="Cálculo 3" xfId="46" xr:uid="{00000000-0005-0000-0000-000072000000}"/>
    <cellStyle name="Cálculo 4" xfId="237" xr:uid="{00000000-0005-0000-0000-000073000000}"/>
    <cellStyle name="Célula de Verificação 2" xfId="47" xr:uid="{00000000-0005-0000-0000-000074000000}"/>
    <cellStyle name="Célula de Verificação 2 2" xfId="240" xr:uid="{00000000-0005-0000-0000-000075000000}"/>
    <cellStyle name="Célula de Verificação 3" xfId="48" xr:uid="{00000000-0005-0000-0000-000076000000}"/>
    <cellStyle name="Célula de Verificação 4" xfId="239" xr:uid="{00000000-0005-0000-0000-000077000000}"/>
    <cellStyle name="Célula Vinculada 2" xfId="49" xr:uid="{00000000-0005-0000-0000-000078000000}"/>
    <cellStyle name="Célula Vinculada 2 2" xfId="241" xr:uid="{00000000-0005-0000-0000-000079000000}"/>
    <cellStyle name="Célula Vinculada 3" xfId="50" xr:uid="{00000000-0005-0000-0000-00007A000000}"/>
    <cellStyle name="Ênfase1 2" xfId="51" xr:uid="{00000000-0005-0000-0000-00007B000000}"/>
    <cellStyle name="Ênfase1 2 2" xfId="243" xr:uid="{00000000-0005-0000-0000-00007C000000}"/>
    <cellStyle name="Ênfase1 3" xfId="52" xr:uid="{00000000-0005-0000-0000-00007D000000}"/>
    <cellStyle name="Ênfase1 4" xfId="242" xr:uid="{00000000-0005-0000-0000-00007E000000}"/>
    <cellStyle name="Ênfase2 2" xfId="53" xr:uid="{00000000-0005-0000-0000-00007F000000}"/>
    <cellStyle name="Ênfase2 2 2" xfId="245" xr:uid="{00000000-0005-0000-0000-000080000000}"/>
    <cellStyle name="Ênfase2 3" xfId="54" xr:uid="{00000000-0005-0000-0000-000081000000}"/>
    <cellStyle name="Ênfase2 4" xfId="244" xr:uid="{00000000-0005-0000-0000-000082000000}"/>
    <cellStyle name="Ênfase3 2" xfId="55" xr:uid="{00000000-0005-0000-0000-000083000000}"/>
    <cellStyle name="Ênfase3 2 2" xfId="247" xr:uid="{00000000-0005-0000-0000-000084000000}"/>
    <cellStyle name="Ênfase3 3" xfId="56" xr:uid="{00000000-0005-0000-0000-000085000000}"/>
    <cellStyle name="Ênfase3 4" xfId="246" xr:uid="{00000000-0005-0000-0000-000086000000}"/>
    <cellStyle name="Ênfase4 2" xfId="57" xr:uid="{00000000-0005-0000-0000-000087000000}"/>
    <cellStyle name="Ênfase4 2 2" xfId="249" xr:uid="{00000000-0005-0000-0000-000088000000}"/>
    <cellStyle name="Ênfase4 3" xfId="58" xr:uid="{00000000-0005-0000-0000-000089000000}"/>
    <cellStyle name="Ênfase4 4" xfId="248" xr:uid="{00000000-0005-0000-0000-00008A000000}"/>
    <cellStyle name="Ênfase5 2" xfId="59" xr:uid="{00000000-0005-0000-0000-00008B000000}"/>
    <cellStyle name="Ênfase5 2 2" xfId="251" xr:uid="{00000000-0005-0000-0000-00008C000000}"/>
    <cellStyle name="Ênfase5 3" xfId="60" xr:uid="{00000000-0005-0000-0000-00008D000000}"/>
    <cellStyle name="Ênfase5 4" xfId="250" xr:uid="{00000000-0005-0000-0000-00008E000000}"/>
    <cellStyle name="Ênfase6 2" xfId="61" xr:uid="{00000000-0005-0000-0000-00008F000000}"/>
    <cellStyle name="Ênfase6 2 2" xfId="253" xr:uid="{00000000-0005-0000-0000-000090000000}"/>
    <cellStyle name="Ênfase6 3" xfId="62" xr:uid="{00000000-0005-0000-0000-000091000000}"/>
    <cellStyle name="Ênfase6 4" xfId="252" xr:uid="{00000000-0005-0000-0000-000092000000}"/>
    <cellStyle name="Entrada 2" xfId="63" xr:uid="{00000000-0005-0000-0000-000093000000}"/>
    <cellStyle name="Entrada 2 2" xfId="255" xr:uid="{00000000-0005-0000-0000-000094000000}"/>
    <cellStyle name="Entrada 3" xfId="64" xr:uid="{00000000-0005-0000-0000-000095000000}"/>
    <cellStyle name="Entrada 4" xfId="254" xr:uid="{00000000-0005-0000-0000-000096000000}"/>
    <cellStyle name="Heading" xfId="65" xr:uid="{00000000-0005-0000-0000-000097000000}"/>
    <cellStyle name="Heading1" xfId="66" xr:uid="{00000000-0005-0000-0000-000098000000}"/>
    <cellStyle name="Hiperlink 2" xfId="150" xr:uid="{00000000-0005-0000-0000-000099000000}"/>
    <cellStyle name="Incorreto 2" xfId="67" xr:uid="{00000000-0005-0000-0000-00009A000000}"/>
    <cellStyle name="Incorreto 2 2" xfId="256" xr:uid="{00000000-0005-0000-0000-00009B000000}"/>
    <cellStyle name="Incorreto 3" xfId="68" xr:uid="{00000000-0005-0000-0000-00009C000000}"/>
    <cellStyle name="Moeda" xfId="279" builtinId="4"/>
    <cellStyle name="Moeda 2" xfId="278" xr:uid="{00000000-0005-0000-0000-00009E000000}"/>
    <cellStyle name="Moeda 2 2" xfId="283" xr:uid="{A3DA4842-982A-4A03-A48F-2CC2CE76138D}"/>
    <cellStyle name="Neutra 2" xfId="69" xr:uid="{00000000-0005-0000-0000-00009F000000}"/>
    <cellStyle name="Neutra 2 2" xfId="257" xr:uid="{00000000-0005-0000-0000-0000A0000000}"/>
    <cellStyle name="Neutra 3" xfId="70" xr:uid="{00000000-0005-0000-0000-0000A1000000}"/>
    <cellStyle name="Normal" xfId="0" builtinId="0"/>
    <cellStyle name="Normal 10" xfId="281" xr:uid="{B4758489-443B-4EA2-BA95-8F6DA0297866}"/>
    <cellStyle name="Normal 11" xfId="284" xr:uid="{62394FFE-5256-4EE5-9BF6-2C40B2A7C730}"/>
    <cellStyle name="Normal 2" xfId="71" xr:uid="{00000000-0005-0000-0000-0000A3000000}"/>
    <cellStyle name="Normal 2 2" xfId="3" xr:uid="{00000000-0005-0000-0000-0000A4000000}"/>
    <cellStyle name="Normal 2 3" xfId="72" xr:uid="{00000000-0005-0000-0000-0000A5000000}"/>
    <cellStyle name="Normal 2 4 2" xfId="120" xr:uid="{00000000-0005-0000-0000-0000A6000000}"/>
    <cellStyle name="Normal 225" xfId="5" xr:uid="{00000000-0005-0000-0000-0000A7000000}"/>
    <cellStyle name="Normal 3" xfId="73" xr:uid="{00000000-0005-0000-0000-0000A8000000}"/>
    <cellStyle name="Normal 3 2" xfId="74" xr:uid="{00000000-0005-0000-0000-0000A9000000}"/>
    <cellStyle name="Normal 3 2 2" xfId="75" xr:uid="{00000000-0005-0000-0000-0000AA000000}"/>
    <cellStyle name="Normal 3 3" xfId="135" xr:uid="{00000000-0005-0000-0000-0000AB000000}"/>
    <cellStyle name="Normal 3 3 2" xfId="183" xr:uid="{00000000-0005-0000-0000-0000AC000000}"/>
    <cellStyle name="Normal 3 4" xfId="164" xr:uid="{00000000-0005-0000-0000-0000AD000000}"/>
    <cellStyle name="Normal 4" xfId="76" xr:uid="{00000000-0005-0000-0000-0000AE000000}"/>
    <cellStyle name="Normal 4 2" xfId="77" xr:uid="{00000000-0005-0000-0000-0000AF000000}"/>
    <cellStyle name="Normal 4 3" xfId="78" xr:uid="{00000000-0005-0000-0000-0000B0000000}"/>
    <cellStyle name="Normal 5" xfId="79" xr:uid="{00000000-0005-0000-0000-0000B1000000}"/>
    <cellStyle name="Normal 5 2" xfId="80" xr:uid="{00000000-0005-0000-0000-0000B2000000}"/>
    <cellStyle name="Normal 5 3" xfId="258" xr:uid="{00000000-0005-0000-0000-0000B3000000}"/>
    <cellStyle name="Normal 6" xfId="118" xr:uid="{00000000-0005-0000-0000-0000B4000000}"/>
    <cellStyle name="Normal 6 2" xfId="148" xr:uid="{00000000-0005-0000-0000-0000B5000000}"/>
    <cellStyle name="Normal 6 2 2" xfId="196" xr:uid="{00000000-0005-0000-0000-0000B6000000}"/>
    <cellStyle name="Normal 6 3" xfId="169" xr:uid="{00000000-0005-0000-0000-0000B7000000}"/>
    <cellStyle name="Normal 7" xfId="6" xr:uid="{00000000-0005-0000-0000-0000B8000000}"/>
    <cellStyle name="Normal 8" xfId="119" xr:uid="{00000000-0005-0000-0000-0000B9000000}"/>
    <cellStyle name="Normal 9" xfId="280" xr:uid="{00000000-0005-0000-0000-0000BA000000}"/>
    <cellStyle name="Nota 2" xfId="81" xr:uid="{00000000-0005-0000-0000-0000BB000000}"/>
    <cellStyle name="Nota 2 2" xfId="136" xr:uid="{00000000-0005-0000-0000-0000BC000000}"/>
    <cellStyle name="Nota 2 2 2" xfId="261" xr:uid="{00000000-0005-0000-0000-0000BD000000}"/>
    <cellStyle name="Nota 2 2 3" xfId="184" xr:uid="{00000000-0005-0000-0000-0000BE000000}"/>
    <cellStyle name="Nota 2 3" xfId="260" xr:uid="{00000000-0005-0000-0000-0000BF000000}"/>
    <cellStyle name="Nota 2 4" xfId="165" xr:uid="{00000000-0005-0000-0000-0000C0000000}"/>
    <cellStyle name="Nota 3" xfId="82" xr:uid="{00000000-0005-0000-0000-0000C1000000}"/>
    <cellStyle name="Nota 3 2" xfId="262" xr:uid="{00000000-0005-0000-0000-0000C2000000}"/>
    <cellStyle name="Nota 4" xfId="259" xr:uid="{00000000-0005-0000-0000-0000C3000000}"/>
    <cellStyle name="Porcentagem 2" xfId="84" xr:uid="{00000000-0005-0000-0000-0000C4000000}"/>
    <cellStyle name="Porcentagem 2 2" xfId="85" xr:uid="{00000000-0005-0000-0000-0000C5000000}"/>
    <cellStyle name="Porcentagem 2 2 2" xfId="86" xr:uid="{00000000-0005-0000-0000-0000C6000000}"/>
    <cellStyle name="Porcentagem 3" xfId="83" xr:uid="{00000000-0005-0000-0000-0000C7000000}"/>
    <cellStyle name="Result" xfId="87" xr:uid="{00000000-0005-0000-0000-0000C8000000}"/>
    <cellStyle name="Result2" xfId="88" xr:uid="{00000000-0005-0000-0000-0000C9000000}"/>
    <cellStyle name="Saída 2" xfId="89" xr:uid="{00000000-0005-0000-0000-0000CA000000}"/>
    <cellStyle name="Saída 2 2" xfId="264" xr:uid="{00000000-0005-0000-0000-0000CB000000}"/>
    <cellStyle name="Saída 3" xfId="90" xr:uid="{00000000-0005-0000-0000-0000CC000000}"/>
    <cellStyle name="Saída 4" xfId="263" xr:uid="{00000000-0005-0000-0000-0000CD000000}"/>
    <cellStyle name="Separador de milhares 2" xfId="91" xr:uid="{00000000-0005-0000-0000-0000CE000000}"/>
    <cellStyle name="Separador de milhares 2 2" xfId="92" xr:uid="{00000000-0005-0000-0000-0000CF000000}"/>
    <cellStyle name="Separador de milhares 2 2 2" xfId="93" xr:uid="{00000000-0005-0000-0000-0000D0000000}"/>
    <cellStyle name="Separador de milhares 2 2 2 2" xfId="139" xr:uid="{00000000-0005-0000-0000-0000D1000000}"/>
    <cellStyle name="Separador de milhares 2 2 2 2 2" xfId="187" xr:uid="{00000000-0005-0000-0000-0000D2000000}"/>
    <cellStyle name="Separador de milhares 2 2 3" xfId="94" xr:uid="{00000000-0005-0000-0000-0000D3000000}"/>
    <cellStyle name="Separador de milhares 2 2 3 2" xfId="140" xr:uid="{00000000-0005-0000-0000-0000D4000000}"/>
    <cellStyle name="Separador de milhares 2 2 3 2 2" xfId="188" xr:uid="{00000000-0005-0000-0000-0000D5000000}"/>
    <cellStyle name="Separador de milhares 2 2 4" xfId="138" xr:uid="{00000000-0005-0000-0000-0000D6000000}"/>
    <cellStyle name="Separador de milhares 2 2 4 2" xfId="186" xr:uid="{00000000-0005-0000-0000-0000D7000000}"/>
    <cellStyle name="Separador de milhares 2 3" xfId="137" xr:uid="{00000000-0005-0000-0000-0000D8000000}"/>
    <cellStyle name="Separador de milhares 2 3 2" xfId="185" xr:uid="{00000000-0005-0000-0000-0000D9000000}"/>
    <cellStyle name="Separador de milhares 3" xfId="95" xr:uid="{00000000-0005-0000-0000-0000DA000000}"/>
    <cellStyle name="Separador de milhares 3 2" xfId="141" xr:uid="{00000000-0005-0000-0000-0000DB000000}"/>
    <cellStyle name="Separador de milhares 3 2 2" xfId="189" xr:uid="{00000000-0005-0000-0000-0000DC000000}"/>
    <cellStyle name="Separador de milhares 3 4 2 10" xfId="121" xr:uid="{00000000-0005-0000-0000-0000DD000000}"/>
    <cellStyle name="Separador de milhares 3 4 2 10 2" xfId="149" xr:uid="{00000000-0005-0000-0000-0000DE000000}"/>
    <cellStyle name="Separador de milhares 3 4 2 10 2 2" xfId="265" xr:uid="{00000000-0005-0000-0000-0000DF000000}"/>
    <cellStyle name="Separador de milhares 3 4 2 10 2 3" xfId="197" xr:uid="{00000000-0005-0000-0000-0000E0000000}"/>
    <cellStyle name="Separador de milhares 4" xfId="96" xr:uid="{00000000-0005-0000-0000-0000E1000000}"/>
    <cellStyle name="Separador de milhares 4 2" xfId="142" xr:uid="{00000000-0005-0000-0000-0000E2000000}"/>
    <cellStyle name="Separador de milhares 4 2 2" xfId="190" xr:uid="{00000000-0005-0000-0000-0000E3000000}"/>
    <cellStyle name="Separador de milhares 4 3" xfId="166" xr:uid="{00000000-0005-0000-0000-0000E4000000}"/>
    <cellStyle name="Separador de milhares 6" xfId="97" xr:uid="{00000000-0005-0000-0000-0000E5000000}"/>
    <cellStyle name="Separador de milhares 6 2" xfId="98" xr:uid="{00000000-0005-0000-0000-0000E6000000}"/>
    <cellStyle name="Separador de milhares 6 2 2" xfId="144" xr:uid="{00000000-0005-0000-0000-0000E7000000}"/>
    <cellStyle name="Separador de milhares 6 2 2 2" xfId="192" xr:uid="{00000000-0005-0000-0000-0000E8000000}"/>
    <cellStyle name="Separador de milhares 6 3" xfId="143" xr:uid="{00000000-0005-0000-0000-0000E9000000}"/>
    <cellStyle name="Separador de milhares 6 3 2" xfId="191" xr:uid="{00000000-0005-0000-0000-0000EA000000}"/>
    <cellStyle name="Texto de Aviso 2" xfId="99" xr:uid="{00000000-0005-0000-0000-0000EB000000}"/>
    <cellStyle name="Texto de Aviso 2 2" xfId="266" xr:uid="{00000000-0005-0000-0000-0000EC000000}"/>
    <cellStyle name="Texto de Aviso 3" xfId="100" xr:uid="{00000000-0005-0000-0000-0000ED000000}"/>
    <cellStyle name="Texto Explicativo 2" xfId="101" xr:uid="{00000000-0005-0000-0000-0000EE000000}"/>
    <cellStyle name="Texto Explicativo 2 2" xfId="267" xr:uid="{00000000-0005-0000-0000-0000EF000000}"/>
    <cellStyle name="Texto Explicativo 3" xfId="102" xr:uid="{00000000-0005-0000-0000-0000F0000000}"/>
    <cellStyle name="Título 1 1" xfId="103" xr:uid="{00000000-0005-0000-0000-0000F1000000}"/>
    <cellStyle name="Título 1 1 1" xfId="104" xr:uid="{00000000-0005-0000-0000-0000F2000000}"/>
    <cellStyle name="Título 1 2" xfId="105" xr:uid="{00000000-0005-0000-0000-0000F3000000}"/>
    <cellStyle name="Título 1 2 2" xfId="268" xr:uid="{00000000-0005-0000-0000-0000F4000000}"/>
    <cellStyle name="Título 2 2" xfId="106" xr:uid="{00000000-0005-0000-0000-0000F5000000}"/>
    <cellStyle name="Título 2 2 2" xfId="269" xr:uid="{00000000-0005-0000-0000-0000F6000000}"/>
    <cellStyle name="Título 2 3" xfId="107" xr:uid="{00000000-0005-0000-0000-0000F7000000}"/>
    <cellStyle name="Título 3 2" xfId="108" xr:uid="{00000000-0005-0000-0000-0000F8000000}"/>
    <cellStyle name="Título 3 2 2" xfId="270" xr:uid="{00000000-0005-0000-0000-0000F9000000}"/>
    <cellStyle name="Título 3 3" xfId="109" xr:uid="{00000000-0005-0000-0000-0000FA000000}"/>
    <cellStyle name="Título 4 2" xfId="110" xr:uid="{00000000-0005-0000-0000-0000FB000000}"/>
    <cellStyle name="Título 4 2 2" xfId="271" xr:uid="{00000000-0005-0000-0000-0000FC000000}"/>
    <cellStyle name="Título 4 3" xfId="111" xr:uid="{00000000-0005-0000-0000-0000FD000000}"/>
    <cellStyle name="Título 5" xfId="272" xr:uid="{00000000-0005-0000-0000-0000FE000000}"/>
    <cellStyle name="Total 2" xfId="112" xr:uid="{00000000-0005-0000-0000-0000FF000000}"/>
    <cellStyle name="Total 2 2" xfId="273" xr:uid="{00000000-0005-0000-0000-000000010000}"/>
    <cellStyle name="Total 3" xfId="113" xr:uid="{00000000-0005-0000-0000-000001010000}"/>
    <cellStyle name="Vírgula" xfId="1" builtinId="3"/>
    <cellStyle name="Vírgula 2" xfId="114" xr:uid="{00000000-0005-0000-0000-000003010000}"/>
    <cellStyle name="Vírgula 2 2" xfId="115" xr:uid="{00000000-0005-0000-0000-000004010000}"/>
    <cellStyle name="Vírgula 2 2 2" xfId="275" xr:uid="{00000000-0005-0000-0000-000005010000}"/>
    <cellStyle name="Vírgula 2 3" xfId="145" xr:uid="{00000000-0005-0000-0000-000006010000}"/>
    <cellStyle name="Vírgula 2 3 2" xfId="193" xr:uid="{00000000-0005-0000-0000-000007010000}"/>
    <cellStyle name="Vírgula 2 4" xfId="274" xr:uid="{00000000-0005-0000-0000-000008010000}"/>
    <cellStyle name="Vírgula 2 5" xfId="167" xr:uid="{00000000-0005-0000-0000-000009010000}"/>
    <cellStyle name="Vírgula 2 6" xfId="282" xr:uid="{4D17CD9A-BE21-49CF-B25A-6C1552C1BF5A}"/>
    <cellStyle name="Vírgula 3" xfId="116" xr:uid="{00000000-0005-0000-0000-00000A010000}"/>
    <cellStyle name="Vírgula 3 2" xfId="146" xr:uid="{00000000-0005-0000-0000-00000B010000}"/>
    <cellStyle name="Vírgula 3 2 2" xfId="194" xr:uid="{00000000-0005-0000-0000-00000C010000}"/>
    <cellStyle name="Vírgula 3 3" xfId="276" xr:uid="{00000000-0005-0000-0000-00000D010000}"/>
    <cellStyle name="Vírgula 4" xfId="117" xr:uid="{00000000-0005-0000-0000-00000E010000}"/>
    <cellStyle name="Vírgula 4 2" xfId="147" xr:uid="{00000000-0005-0000-0000-00000F010000}"/>
    <cellStyle name="Vírgula 4 2 2" xfId="195" xr:uid="{00000000-0005-0000-0000-000010010000}"/>
    <cellStyle name="Vírgula 4 3" xfId="168" xr:uid="{00000000-0005-0000-0000-000011010000}"/>
    <cellStyle name="Vírgula 5" xfId="2" xr:uid="{00000000-0005-0000-0000-000012010000}"/>
    <cellStyle name="Vírgula 5 2" xfId="4" xr:uid="{00000000-0005-0000-0000-000013010000}"/>
    <cellStyle name="Vírgula 5 2 2" xfId="151" xr:uid="{00000000-0005-0000-0000-000014010000}"/>
    <cellStyle name="Vírgula 5 2 2 2" xfId="198" xr:uid="{00000000-0005-0000-0000-000015010000}"/>
    <cellStyle name="Vírgula 5 2 3" xfId="277" xr:uid="{00000000-0005-0000-0000-000016010000}"/>
    <cellStyle name="Vírgula 5 2 4" xfId="170" xr:uid="{00000000-0005-0000-0000-000017010000}"/>
    <cellStyle name="Vírgula 5 2 5" xfId="122" xr:uid="{00000000-0005-0000-0000-000018010000}"/>
  </cellStyles>
  <dxfs count="3">
    <dxf>
      <font>
        <color rgb="FFBFBFBF"/>
      </font>
      <fill>
        <patternFill patternType="none"/>
      </fill>
    </dxf>
    <dxf>
      <font>
        <color rgb="FFBFBFBF"/>
      </font>
      <fill>
        <patternFill patternType="none"/>
      </fill>
    </dxf>
    <dxf>
      <font>
        <color rgb="FFBFBFBF"/>
      </font>
      <fill>
        <patternFill patternType="none"/>
      </fill>
    </dxf>
  </dxfs>
  <tableStyles count="0" defaultTableStyle="TableStyleMedium2" defaultPivotStyle="PivotStyleLight16"/>
  <colors>
    <mruColors>
      <color rgb="FFC4D79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03.xml"/><Relationship Id="rId21" Type="http://schemas.openxmlformats.org/officeDocument/2006/relationships/externalLink" Target="externalLinks/externalLink7.xml"/><Relationship Id="rId42" Type="http://schemas.openxmlformats.org/officeDocument/2006/relationships/externalLink" Target="externalLinks/externalLink28.xml"/><Relationship Id="rId63" Type="http://schemas.openxmlformats.org/officeDocument/2006/relationships/externalLink" Target="externalLinks/externalLink49.xml"/><Relationship Id="rId84" Type="http://schemas.openxmlformats.org/officeDocument/2006/relationships/externalLink" Target="externalLinks/externalLink70.xml"/><Relationship Id="rId138" Type="http://schemas.openxmlformats.org/officeDocument/2006/relationships/externalLink" Target="externalLinks/externalLink124.xml"/><Relationship Id="rId159" Type="http://schemas.openxmlformats.org/officeDocument/2006/relationships/externalLink" Target="externalLinks/externalLink145.xml"/><Relationship Id="rId170" Type="http://schemas.openxmlformats.org/officeDocument/2006/relationships/externalLink" Target="externalLinks/externalLink156.xml"/><Relationship Id="rId191" Type="http://schemas.openxmlformats.org/officeDocument/2006/relationships/externalLink" Target="externalLinks/externalLink177.xml"/><Relationship Id="rId205" Type="http://schemas.openxmlformats.org/officeDocument/2006/relationships/externalLink" Target="externalLinks/externalLink191.xml"/><Relationship Id="rId107" Type="http://schemas.openxmlformats.org/officeDocument/2006/relationships/externalLink" Target="externalLinks/externalLink93.xml"/><Relationship Id="rId11" Type="http://schemas.openxmlformats.org/officeDocument/2006/relationships/worksheet" Target="worksheets/sheet11.xml"/><Relationship Id="rId32" Type="http://schemas.openxmlformats.org/officeDocument/2006/relationships/externalLink" Target="externalLinks/externalLink18.xml"/><Relationship Id="rId53" Type="http://schemas.openxmlformats.org/officeDocument/2006/relationships/externalLink" Target="externalLinks/externalLink39.xml"/><Relationship Id="rId74" Type="http://schemas.openxmlformats.org/officeDocument/2006/relationships/externalLink" Target="externalLinks/externalLink60.xml"/><Relationship Id="rId128" Type="http://schemas.openxmlformats.org/officeDocument/2006/relationships/externalLink" Target="externalLinks/externalLink114.xml"/><Relationship Id="rId149" Type="http://schemas.openxmlformats.org/officeDocument/2006/relationships/externalLink" Target="externalLinks/externalLink135.xml"/><Relationship Id="rId5" Type="http://schemas.openxmlformats.org/officeDocument/2006/relationships/worksheet" Target="worksheets/sheet5.xml"/><Relationship Id="rId95" Type="http://schemas.openxmlformats.org/officeDocument/2006/relationships/externalLink" Target="externalLinks/externalLink81.xml"/><Relationship Id="rId160" Type="http://schemas.openxmlformats.org/officeDocument/2006/relationships/externalLink" Target="externalLinks/externalLink146.xml"/><Relationship Id="rId181" Type="http://schemas.openxmlformats.org/officeDocument/2006/relationships/externalLink" Target="externalLinks/externalLink167.xml"/><Relationship Id="rId216" Type="http://schemas.openxmlformats.org/officeDocument/2006/relationships/externalLink" Target="externalLinks/externalLink202.xml"/><Relationship Id="rId22" Type="http://schemas.openxmlformats.org/officeDocument/2006/relationships/externalLink" Target="externalLinks/externalLink8.xml"/><Relationship Id="rId43" Type="http://schemas.openxmlformats.org/officeDocument/2006/relationships/externalLink" Target="externalLinks/externalLink29.xml"/><Relationship Id="rId64" Type="http://schemas.openxmlformats.org/officeDocument/2006/relationships/externalLink" Target="externalLinks/externalLink50.xml"/><Relationship Id="rId118" Type="http://schemas.openxmlformats.org/officeDocument/2006/relationships/externalLink" Target="externalLinks/externalLink104.xml"/><Relationship Id="rId139" Type="http://schemas.openxmlformats.org/officeDocument/2006/relationships/externalLink" Target="externalLinks/externalLink125.xml"/><Relationship Id="rId85" Type="http://schemas.openxmlformats.org/officeDocument/2006/relationships/externalLink" Target="externalLinks/externalLink71.xml"/><Relationship Id="rId150" Type="http://schemas.openxmlformats.org/officeDocument/2006/relationships/externalLink" Target="externalLinks/externalLink136.xml"/><Relationship Id="rId171" Type="http://schemas.openxmlformats.org/officeDocument/2006/relationships/externalLink" Target="externalLinks/externalLink157.xml"/><Relationship Id="rId192" Type="http://schemas.openxmlformats.org/officeDocument/2006/relationships/externalLink" Target="externalLinks/externalLink178.xml"/><Relationship Id="rId206" Type="http://schemas.openxmlformats.org/officeDocument/2006/relationships/externalLink" Target="externalLinks/externalLink192.xml"/><Relationship Id="rId12" Type="http://schemas.openxmlformats.org/officeDocument/2006/relationships/worksheet" Target="worksheets/sheet12.xml"/><Relationship Id="rId33" Type="http://schemas.openxmlformats.org/officeDocument/2006/relationships/externalLink" Target="externalLinks/externalLink19.xml"/><Relationship Id="rId108" Type="http://schemas.openxmlformats.org/officeDocument/2006/relationships/externalLink" Target="externalLinks/externalLink94.xml"/><Relationship Id="rId129" Type="http://schemas.openxmlformats.org/officeDocument/2006/relationships/externalLink" Target="externalLinks/externalLink115.xml"/><Relationship Id="rId54" Type="http://schemas.openxmlformats.org/officeDocument/2006/relationships/externalLink" Target="externalLinks/externalLink40.xml"/><Relationship Id="rId75" Type="http://schemas.openxmlformats.org/officeDocument/2006/relationships/externalLink" Target="externalLinks/externalLink61.xml"/><Relationship Id="rId96" Type="http://schemas.openxmlformats.org/officeDocument/2006/relationships/externalLink" Target="externalLinks/externalLink82.xml"/><Relationship Id="rId140" Type="http://schemas.openxmlformats.org/officeDocument/2006/relationships/externalLink" Target="externalLinks/externalLink126.xml"/><Relationship Id="rId161" Type="http://schemas.openxmlformats.org/officeDocument/2006/relationships/externalLink" Target="externalLinks/externalLink147.xml"/><Relationship Id="rId182" Type="http://schemas.openxmlformats.org/officeDocument/2006/relationships/externalLink" Target="externalLinks/externalLink168.xml"/><Relationship Id="rId217" Type="http://schemas.openxmlformats.org/officeDocument/2006/relationships/externalLink" Target="externalLinks/externalLink203.xml"/><Relationship Id="rId6" Type="http://schemas.openxmlformats.org/officeDocument/2006/relationships/worksheet" Target="worksheets/sheet6.xml"/><Relationship Id="rId23" Type="http://schemas.openxmlformats.org/officeDocument/2006/relationships/externalLink" Target="externalLinks/externalLink9.xml"/><Relationship Id="rId119" Type="http://schemas.openxmlformats.org/officeDocument/2006/relationships/externalLink" Target="externalLinks/externalLink105.xml"/><Relationship Id="rId44" Type="http://schemas.openxmlformats.org/officeDocument/2006/relationships/externalLink" Target="externalLinks/externalLink30.xml"/><Relationship Id="rId65" Type="http://schemas.openxmlformats.org/officeDocument/2006/relationships/externalLink" Target="externalLinks/externalLink51.xml"/><Relationship Id="rId86" Type="http://schemas.openxmlformats.org/officeDocument/2006/relationships/externalLink" Target="externalLinks/externalLink72.xml"/><Relationship Id="rId130" Type="http://schemas.openxmlformats.org/officeDocument/2006/relationships/externalLink" Target="externalLinks/externalLink116.xml"/><Relationship Id="rId151" Type="http://schemas.openxmlformats.org/officeDocument/2006/relationships/externalLink" Target="externalLinks/externalLink137.xml"/><Relationship Id="rId172" Type="http://schemas.openxmlformats.org/officeDocument/2006/relationships/externalLink" Target="externalLinks/externalLink158.xml"/><Relationship Id="rId193" Type="http://schemas.openxmlformats.org/officeDocument/2006/relationships/externalLink" Target="externalLinks/externalLink179.xml"/><Relationship Id="rId207" Type="http://schemas.openxmlformats.org/officeDocument/2006/relationships/externalLink" Target="externalLinks/externalLink193.xml"/><Relationship Id="rId13" Type="http://schemas.openxmlformats.org/officeDocument/2006/relationships/worksheet" Target="worksheets/sheet13.xml"/><Relationship Id="rId109" Type="http://schemas.openxmlformats.org/officeDocument/2006/relationships/externalLink" Target="externalLinks/externalLink95.xml"/><Relationship Id="rId34" Type="http://schemas.openxmlformats.org/officeDocument/2006/relationships/externalLink" Target="externalLinks/externalLink20.xml"/><Relationship Id="rId55" Type="http://schemas.openxmlformats.org/officeDocument/2006/relationships/externalLink" Target="externalLinks/externalLink41.xml"/><Relationship Id="rId76" Type="http://schemas.openxmlformats.org/officeDocument/2006/relationships/externalLink" Target="externalLinks/externalLink62.xml"/><Relationship Id="rId97" Type="http://schemas.openxmlformats.org/officeDocument/2006/relationships/externalLink" Target="externalLinks/externalLink83.xml"/><Relationship Id="rId120" Type="http://schemas.openxmlformats.org/officeDocument/2006/relationships/externalLink" Target="externalLinks/externalLink106.xml"/><Relationship Id="rId141" Type="http://schemas.openxmlformats.org/officeDocument/2006/relationships/externalLink" Target="externalLinks/externalLink127.xml"/><Relationship Id="rId7" Type="http://schemas.openxmlformats.org/officeDocument/2006/relationships/worksheet" Target="worksheets/sheet7.xml"/><Relationship Id="rId162" Type="http://schemas.openxmlformats.org/officeDocument/2006/relationships/externalLink" Target="externalLinks/externalLink148.xml"/><Relationship Id="rId183" Type="http://schemas.openxmlformats.org/officeDocument/2006/relationships/externalLink" Target="externalLinks/externalLink169.xml"/><Relationship Id="rId218" Type="http://schemas.openxmlformats.org/officeDocument/2006/relationships/theme" Target="theme/theme1.xml"/><Relationship Id="rId24" Type="http://schemas.openxmlformats.org/officeDocument/2006/relationships/externalLink" Target="externalLinks/externalLink10.xml"/><Relationship Id="rId45" Type="http://schemas.openxmlformats.org/officeDocument/2006/relationships/externalLink" Target="externalLinks/externalLink31.xml"/><Relationship Id="rId66" Type="http://schemas.openxmlformats.org/officeDocument/2006/relationships/externalLink" Target="externalLinks/externalLink52.xml"/><Relationship Id="rId87" Type="http://schemas.openxmlformats.org/officeDocument/2006/relationships/externalLink" Target="externalLinks/externalLink73.xml"/><Relationship Id="rId110" Type="http://schemas.openxmlformats.org/officeDocument/2006/relationships/externalLink" Target="externalLinks/externalLink96.xml"/><Relationship Id="rId131" Type="http://schemas.openxmlformats.org/officeDocument/2006/relationships/externalLink" Target="externalLinks/externalLink117.xml"/><Relationship Id="rId152" Type="http://schemas.openxmlformats.org/officeDocument/2006/relationships/externalLink" Target="externalLinks/externalLink138.xml"/><Relationship Id="rId173" Type="http://schemas.openxmlformats.org/officeDocument/2006/relationships/externalLink" Target="externalLinks/externalLink159.xml"/><Relationship Id="rId194" Type="http://schemas.openxmlformats.org/officeDocument/2006/relationships/externalLink" Target="externalLinks/externalLink180.xml"/><Relationship Id="rId208" Type="http://schemas.openxmlformats.org/officeDocument/2006/relationships/externalLink" Target="externalLinks/externalLink194.xml"/><Relationship Id="rId14" Type="http://schemas.openxmlformats.org/officeDocument/2006/relationships/worksheet" Target="worksheets/sheet14.xml"/><Relationship Id="rId35" Type="http://schemas.openxmlformats.org/officeDocument/2006/relationships/externalLink" Target="externalLinks/externalLink21.xml"/><Relationship Id="rId56" Type="http://schemas.openxmlformats.org/officeDocument/2006/relationships/externalLink" Target="externalLinks/externalLink42.xml"/><Relationship Id="rId77" Type="http://schemas.openxmlformats.org/officeDocument/2006/relationships/externalLink" Target="externalLinks/externalLink63.xml"/><Relationship Id="rId100" Type="http://schemas.openxmlformats.org/officeDocument/2006/relationships/externalLink" Target="externalLinks/externalLink86.xml"/><Relationship Id="rId8" Type="http://schemas.openxmlformats.org/officeDocument/2006/relationships/worksheet" Target="worksheets/sheet8.xml"/><Relationship Id="rId51" Type="http://schemas.openxmlformats.org/officeDocument/2006/relationships/externalLink" Target="externalLinks/externalLink37.xml"/><Relationship Id="rId72" Type="http://schemas.openxmlformats.org/officeDocument/2006/relationships/externalLink" Target="externalLinks/externalLink58.xml"/><Relationship Id="rId93" Type="http://schemas.openxmlformats.org/officeDocument/2006/relationships/externalLink" Target="externalLinks/externalLink79.xml"/><Relationship Id="rId98" Type="http://schemas.openxmlformats.org/officeDocument/2006/relationships/externalLink" Target="externalLinks/externalLink84.xml"/><Relationship Id="rId121" Type="http://schemas.openxmlformats.org/officeDocument/2006/relationships/externalLink" Target="externalLinks/externalLink107.xml"/><Relationship Id="rId142" Type="http://schemas.openxmlformats.org/officeDocument/2006/relationships/externalLink" Target="externalLinks/externalLink128.xml"/><Relationship Id="rId163" Type="http://schemas.openxmlformats.org/officeDocument/2006/relationships/externalLink" Target="externalLinks/externalLink149.xml"/><Relationship Id="rId184" Type="http://schemas.openxmlformats.org/officeDocument/2006/relationships/externalLink" Target="externalLinks/externalLink170.xml"/><Relationship Id="rId189" Type="http://schemas.openxmlformats.org/officeDocument/2006/relationships/externalLink" Target="externalLinks/externalLink175.xml"/><Relationship Id="rId219" Type="http://schemas.openxmlformats.org/officeDocument/2006/relationships/styles" Target="styles.xml"/><Relationship Id="rId3" Type="http://schemas.openxmlformats.org/officeDocument/2006/relationships/worksheet" Target="worksheets/sheet3.xml"/><Relationship Id="rId214" Type="http://schemas.openxmlformats.org/officeDocument/2006/relationships/externalLink" Target="externalLinks/externalLink200.xml"/><Relationship Id="rId25" Type="http://schemas.openxmlformats.org/officeDocument/2006/relationships/externalLink" Target="externalLinks/externalLink11.xml"/><Relationship Id="rId46" Type="http://schemas.openxmlformats.org/officeDocument/2006/relationships/externalLink" Target="externalLinks/externalLink32.xml"/><Relationship Id="rId67" Type="http://schemas.openxmlformats.org/officeDocument/2006/relationships/externalLink" Target="externalLinks/externalLink53.xml"/><Relationship Id="rId116" Type="http://schemas.openxmlformats.org/officeDocument/2006/relationships/externalLink" Target="externalLinks/externalLink102.xml"/><Relationship Id="rId137" Type="http://schemas.openxmlformats.org/officeDocument/2006/relationships/externalLink" Target="externalLinks/externalLink123.xml"/><Relationship Id="rId158" Type="http://schemas.openxmlformats.org/officeDocument/2006/relationships/externalLink" Target="externalLinks/externalLink144.xml"/><Relationship Id="rId20" Type="http://schemas.openxmlformats.org/officeDocument/2006/relationships/externalLink" Target="externalLinks/externalLink6.xml"/><Relationship Id="rId41" Type="http://schemas.openxmlformats.org/officeDocument/2006/relationships/externalLink" Target="externalLinks/externalLink27.xml"/><Relationship Id="rId62" Type="http://schemas.openxmlformats.org/officeDocument/2006/relationships/externalLink" Target="externalLinks/externalLink48.xml"/><Relationship Id="rId83" Type="http://schemas.openxmlformats.org/officeDocument/2006/relationships/externalLink" Target="externalLinks/externalLink69.xml"/><Relationship Id="rId88" Type="http://schemas.openxmlformats.org/officeDocument/2006/relationships/externalLink" Target="externalLinks/externalLink74.xml"/><Relationship Id="rId111" Type="http://schemas.openxmlformats.org/officeDocument/2006/relationships/externalLink" Target="externalLinks/externalLink97.xml"/><Relationship Id="rId132" Type="http://schemas.openxmlformats.org/officeDocument/2006/relationships/externalLink" Target="externalLinks/externalLink118.xml"/><Relationship Id="rId153" Type="http://schemas.openxmlformats.org/officeDocument/2006/relationships/externalLink" Target="externalLinks/externalLink139.xml"/><Relationship Id="rId174" Type="http://schemas.openxmlformats.org/officeDocument/2006/relationships/externalLink" Target="externalLinks/externalLink160.xml"/><Relationship Id="rId179" Type="http://schemas.openxmlformats.org/officeDocument/2006/relationships/externalLink" Target="externalLinks/externalLink165.xml"/><Relationship Id="rId195" Type="http://schemas.openxmlformats.org/officeDocument/2006/relationships/externalLink" Target="externalLinks/externalLink181.xml"/><Relationship Id="rId209" Type="http://schemas.openxmlformats.org/officeDocument/2006/relationships/externalLink" Target="externalLinks/externalLink195.xml"/><Relationship Id="rId190" Type="http://schemas.openxmlformats.org/officeDocument/2006/relationships/externalLink" Target="externalLinks/externalLink176.xml"/><Relationship Id="rId204" Type="http://schemas.openxmlformats.org/officeDocument/2006/relationships/externalLink" Target="externalLinks/externalLink190.xml"/><Relationship Id="rId220" Type="http://schemas.openxmlformats.org/officeDocument/2006/relationships/sharedStrings" Target="sharedStrings.xml"/><Relationship Id="rId15" Type="http://schemas.openxmlformats.org/officeDocument/2006/relationships/externalLink" Target="externalLinks/externalLink1.xml"/><Relationship Id="rId36" Type="http://schemas.openxmlformats.org/officeDocument/2006/relationships/externalLink" Target="externalLinks/externalLink22.xml"/><Relationship Id="rId57" Type="http://schemas.openxmlformats.org/officeDocument/2006/relationships/externalLink" Target="externalLinks/externalLink43.xml"/><Relationship Id="rId106" Type="http://schemas.openxmlformats.org/officeDocument/2006/relationships/externalLink" Target="externalLinks/externalLink92.xml"/><Relationship Id="rId127" Type="http://schemas.openxmlformats.org/officeDocument/2006/relationships/externalLink" Target="externalLinks/externalLink113.xml"/><Relationship Id="rId10" Type="http://schemas.openxmlformats.org/officeDocument/2006/relationships/worksheet" Target="worksheets/sheet10.xml"/><Relationship Id="rId31" Type="http://schemas.openxmlformats.org/officeDocument/2006/relationships/externalLink" Target="externalLinks/externalLink17.xml"/><Relationship Id="rId52" Type="http://schemas.openxmlformats.org/officeDocument/2006/relationships/externalLink" Target="externalLinks/externalLink38.xml"/><Relationship Id="rId73" Type="http://schemas.openxmlformats.org/officeDocument/2006/relationships/externalLink" Target="externalLinks/externalLink59.xml"/><Relationship Id="rId78" Type="http://schemas.openxmlformats.org/officeDocument/2006/relationships/externalLink" Target="externalLinks/externalLink64.xml"/><Relationship Id="rId94" Type="http://schemas.openxmlformats.org/officeDocument/2006/relationships/externalLink" Target="externalLinks/externalLink80.xml"/><Relationship Id="rId99" Type="http://schemas.openxmlformats.org/officeDocument/2006/relationships/externalLink" Target="externalLinks/externalLink85.xml"/><Relationship Id="rId101" Type="http://schemas.openxmlformats.org/officeDocument/2006/relationships/externalLink" Target="externalLinks/externalLink87.xml"/><Relationship Id="rId122" Type="http://schemas.openxmlformats.org/officeDocument/2006/relationships/externalLink" Target="externalLinks/externalLink108.xml"/><Relationship Id="rId143" Type="http://schemas.openxmlformats.org/officeDocument/2006/relationships/externalLink" Target="externalLinks/externalLink129.xml"/><Relationship Id="rId148" Type="http://schemas.openxmlformats.org/officeDocument/2006/relationships/externalLink" Target="externalLinks/externalLink134.xml"/><Relationship Id="rId164" Type="http://schemas.openxmlformats.org/officeDocument/2006/relationships/externalLink" Target="externalLinks/externalLink150.xml"/><Relationship Id="rId169" Type="http://schemas.openxmlformats.org/officeDocument/2006/relationships/externalLink" Target="externalLinks/externalLink155.xml"/><Relationship Id="rId185" Type="http://schemas.openxmlformats.org/officeDocument/2006/relationships/externalLink" Target="externalLinks/externalLink171.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externalLink" Target="externalLinks/externalLink166.xml"/><Relationship Id="rId210" Type="http://schemas.openxmlformats.org/officeDocument/2006/relationships/externalLink" Target="externalLinks/externalLink196.xml"/><Relationship Id="rId215" Type="http://schemas.openxmlformats.org/officeDocument/2006/relationships/externalLink" Target="externalLinks/externalLink201.xml"/><Relationship Id="rId26" Type="http://schemas.openxmlformats.org/officeDocument/2006/relationships/externalLink" Target="externalLinks/externalLink12.xml"/><Relationship Id="rId47" Type="http://schemas.openxmlformats.org/officeDocument/2006/relationships/externalLink" Target="externalLinks/externalLink33.xml"/><Relationship Id="rId68" Type="http://schemas.openxmlformats.org/officeDocument/2006/relationships/externalLink" Target="externalLinks/externalLink54.xml"/><Relationship Id="rId89" Type="http://schemas.openxmlformats.org/officeDocument/2006/relationships/externalLink" Target="externalLinks/externalLink75.xml"/><Relationship Id="rId112" Type="http://schemas.openxmlformats.org/officeDocument/2006/relationships/externalLink" Target="externalLinks/externalLink98.xml"/><Relationship Id="rId133" Type="http://schemas.openxmlformats.org/officeDocument/2006/relationships/externalLink" Target="externalLinks/externalLink119.xml"/><Relationship Id="rId154" Type="http://schemas.openxmlformats.org/officeDocument/2006/relationships/externalLink" Target="externalLinks/externalLink140.xml"/><Relationship Id="rId175" Type="http://schemas.openxmlformats.org/officeDocument/2006/relationships/externalLink" Target="externalLinks/externalLink161.xml"/><Relationship Id="rId196" Type="http://schemas.openxmlformats.org/officeDocument/2006/relationships/externalLink" Target="externalLinks/externalLink182.xml"/><Relationship Id="rId200" Type="http://schemas.openxmlformats.org/officeDocument/2006/relationships/externalLink" Target="externalLinks/externalLink186.xml"/><Relationship Id="rId16" Type="http://schemas.openxmlformats.org/officeDocument/2006/relationships/externalLink" Target="externalLinks/externalLink2.xml"/><Relationship Id="rId221" Type="http://schemas.openxmlformats.org/officeDocument/2006/relationships/calcChain" Target="calcChain.xml"/><Relationship Id="rId37" Type="http://schemas.openxmlformats.org/officeDocument/2006/relationships/externalLink" Target="externalLinks/externalLink23.xml"/><Relationship Id="rId58" Type="http://schemas.openxmlformats.org/officeDocument/2006/relationships/externalLink" Target="externalLinks/externalLink44.xml"/><Relationship Id="rId79" Type="http://schemas.openxmlformats.org/officeDocument/2006/relationships/externalLink" Target="externalLinks/externalLink65.xml"/><Relationship Id="rId102" Type="http://schemas.openxmlformats.org/officeDocument/2006/relationships/externalLink" Target="externalLinks/externalLink88.xml"/><Relationship Id="rId123" Type="http://schemas.openxmlformats.org/officeDocument/2006/relationships/externalLink" Target="externalLinks/externalLink109.xml"/><Relationship Id="rId144" Type="http://schemas.openxmlformats.org/officeDocument/2006/relationships/externalLink" Target="externalLinks/externalLink130.xml"/><Relationship Id="rId90" Type="http://schemas.openxmlformats.org/officeDocument/2006/relationships/externalLink" Target="externalLinks/externalLink76.xml"/><Relationship Id="rId165" Type="http://schemas.openxmlformats.org/officeDocument/2006/relationships/externalLink" Target="externalLinks/externalLink151.xml"/><Relationship Id="rId186" Type="http://schemas.openxmlformats.org/officeDocument/2006/relationships/externalLink" Target="externalLinks/externalLink172.xml"/><Relationship Id="rId211" Type="http://schemas.openxmlformats.org/officeDocument/2006/relationships/externalLink" Target="externalLinks/externalLink197.xml"/><Relationship Id="rId27" Type="http://schemas.openxmlformats.org/officeDocument/2006/relationships/externalLink" Target="externalLinks/externalLink13.xml"/><Relationship Id="rId48" Type="http://schemas.openxmlformats.org/officeDocument/2006/relationships/externalLink" Target="externalLinks/externalLink34.xml"/><Relationship Id="rId69" Type="http://schemas.openxmlformats.org/officeDocument/2006/relationships/externalLink" Target="externalLinks/externalLink55.xml"/><Relationship Id="rId113" Type="http://schemas.openxmlformats.org/officeDocument/2006/relationships/externalLink" Target="externalLinks/externalLink99.xml"/><Relationship Id="rId134" Type="http://schemas.openxmlformats.org/officeDocument/2006/relationships/externalLink" Target="externalLinks/externalLink120.xml"/><Relationship Id="rId80" Type="http://schemas.openxmlformats.org/officeDocument/2006/relationships/externalLink" Target="externalLinks/externalLink66.xml"/><Relationship Id="rId155" Type="http://schemas.openxmlformats.org/officeDocument/2006/relationships/externalLink" Target="externalLinks/externalLink141.xml"/><Relationship Id="rId176" Type="http://schemas.openxmlformats.org/officeDocument/2006/relationships/externalLink" Target="externalLinks/externalLink162.xml"/><Relationship Id="rId197" Type="http://schemas.openxmlformats.org/officeDocument/2006/relationships/externalLink" Target="externalLinks/externalLink183.xml"/><Relationship Id="rId201" Type="http://schemas.openxmlformats.org/officeDocument/2006/relationships/externalLink" Target="externalLinks/externalLink187.xml"/><Relationship Id="rId17" Type="http://schemas.openxmlformats.org/officeDocument/2006/relationships/externalLink" Target="externalLinks/externalLink3.xml"/><Relationship Id="rId38" Type="http://schemas.openxmlformats.org/officeDocument/2006/relationships/externalLink" Target="externalLinks/externalLink24.xml"/><Relationship Id="rId59" Type="http://schemas.openxmlformats.org/officeDocument/2006/relationships/externalLink" Target="externalLinks/externalLink45.xml"/><Relationship Id="rId103" Type="http://schemas.openxmlformats.org/officeDocument/2006/relationships/externalLink" Target="externalLinks/externalLink89.xml"/><Relationship Id="rId124" Type="http://schemas.openxmlformats.org/officeDocument/2006/relationships/externalLink" Target="externalLinks/externalLink110.xml"/><Relationship Id="rId70" Type="http://schemas.openxmlformats.org/officeDocument/2006/relationships/externalLink" Target="externalLinks/externalLink56.xml"/><Relationship Id="rId91" Type="http://schemas.openxmlformats.org/officeDocument/2006/relationships/externalLink" Target="externalLinks/externalLink77.xml"/><Relationship Id="rId145" Type="http://schemas.openxmlformats.org/officeDocument/2006/relationships/externalLink" Target="externalLinks/externalLink131.xml"/><Relationship Id="rId166" Type="http://schemas.openxmlformats.org/officeDocument/2006/relationships/externalLink" Target="externalLinks/externalLink152.xml"/><Relationship Id="rId187" Type="http://schemas.openxmlformats.org/officeDocument/2006/relationships/externalLink" Target="externalLinks/externalLink173.xml"/><Relationship Id="rId1" Type="http://schemas.openxmlformats.org/officeDocument/2006/relationships/worksheet" Target="worksheets/sheet1.xml"/><Relationship Id="rId212" Type="http://schemas.openxmlformats.org/officeDocument/2006/relationships/externalLink" Target="externalLinks/externalLink198.xml"/><Relationship Id="rId28" Type="http://schemas.openxmlformats.org/officeDocument/2006/relationships/externalLink" Target="externalLinks/externalLink14.xml"/><Relationship Id="rId49" Type="http://schemas.openxmlformats.org/officeDocument/2006/relationships/externalLink" Target="externalLinks/externalLink35.xml"/><Relationship Id="rId114" Type="http://schemas.openxmlformats.org/officeDocument/2006/relationships/externalLink" Target="externalLinks/externalLink100.xml"/><Relationship Id="rId60" Type="http://schemas.openxmlformats.org/officeDocument/2006/relationships/externalLink" Target="externalLinks/externalLink46.xml"/><Relationship Id="rId81" Type="http://schemas.openxmlformats.org/officeDocument/2006/relationships/externalLink" Target="externalLinks/externalLink67.xml"/><Relationship Id="rId135" Type="http://schemas.openxmlformats.org/officeDocument/2006/relationships/externalLink" Target="externalLinks/externalLink121.xml"/><Relationship Id="rId156" Type="http://schemas.openxmlformats.org/officeDocument/2006/relationships/externalLink" Target="externalLinks/externalLink142.xml"/><Relationship Id="rId177" Type="http://schemas.openxmlformats.org/officeDocument/2006/relationships/externalLink" Target="externalLinks/externalLink163.xml"/><Relationship Id="rId198" Type="http://schemas.openxmlformats.org/officeDocument/2006/relationships/externalLink" Target="externalLinks/externalLink184.xml"/><Relationship Id="rId202" Type="http://schemas.openxmlformats.org/officeDocument/2006/relationships/externalLink" Target="externalLinks/externalLink188.xml"/><Relationship Id="rId18" Type="http://schemas.openxmlformats.org/officeDocument/2006/relationships/externalLink" Target="externalLinks/externalLink4.xml"/><Relationship Id="rId39" Type="http://schemas.openxmlformats.org/officeDocument/2006/relationships/externalLink" Target="externalLinks/externalLink25.xml"/><Relationship Id="rId50" Type="http://schemas.openxmlformats.org/officeDocument/2006/relationships/externalLink" Target="externalLinks/externalLink36.xml"/><Relationship Id="rId104" Type="http://schemas.openxmlformats.org/officeDocument/2006/relationships/externalLink" Target="externalLinks/externalLink90.xml"/><Relationship Id="rId125" Type="http://schemas.openxmlformats.org/officeDocument/2006/relationships/externalLink" Target="externalLinks/externalLink111.xml"/><Relationship Id="rId146" Type="http://schemas.openxmlformats.org/officeDocument/2006/relationships/externalLink" Target="externalLinks/externalLink132.xml"/><Relationship Id="rId167" Type="http://schemas.openxmlformats.org/officeDocument/2006/relationships/externalLink" Target="externalLinks/externalLink153.xml"/><Relationship Id="rId188" Type="http://schemas.openxmlformats.org/officeDocument/2006/relationships/externalLink" Target="externalLinks/externalLink174.xml"/><Relationship Id="rId71" Type="http://schemas.openxmlformats.org/officeDocument/2006/relationships/externalLink" Target="externalLinks/externalLink57.xml"/><Relationship Id="rId92" Type="http://schemas.openxmlformats.org/officeDocument/2006/relationships/externalLink" Target="externalLinks/externalLink78.xml"/><Relationship Id="rId213" Type="http://schemas.openxmlformats.org/officeDocument/2006/relationships/externalLink" Target="externalLinks/externalLink199.xml"/><Relationship Id="rId2" Type="http://schemas.openxmlformats.org/officeDocument/2006/relationships/worksheet" Target="worksheets/sheet2.xml"/><Relationship Id="rId29" Type="http://schemas.openxmlformats.org/officeDocument/2006/relationships/externalLink" Target="externalLinks/externalLink15.xml"/><Relationship Id="rId40" Type="http://schemas.openxmlformats.org/officeDocument/2006/relationships/externalLink" Target="externalLinks/externalLink26.xml"/><Relationship Id="rId115" Type="http://schemas.openxmlformats.org/officeDocument/2006/relationships/externalLink" Target="externalLinks/externalLink101.xml"/><Relationship Id="rId136" Type="http://schemas.openxmlformats.org/officeDocument/2006/relationships/externalLink" Target="externalLinks/externalLink122.xml"/><Relationship Id="rId157" Type="http://schemas.openxmlformats.org/officeDocument/2006/relationships/externalLink" Target="externalLinks/externalLink143.xml"/><Relationship Id="rId178" Type="http://schemas.openxmlformats.org/officeDocument/2006/relationships/externalLink" Target="externalLinks/externalLink164.xml"/><Relationship Id="rId61" Type="http://schemas.openxmlformats.org/officeDocument/2006/relationships/externalLink" Target="externalLinks/externalLink47.xml"/><Relationship Id="rId82" Type="http://schemas.openxmlformats.org/officeDocument/2006/relationships/externalLink" Target="externalLinks/externalLink68.xml"/><Relationship Id="rId199" Type="http://schemas.openxmlformats.org/officeDocument/2006/relationships/externalLink" Target="externalLinks/externalLink185.xml"/><Relationship Id="rId203" Type="http://schemas.openxmlformats.org/officeDocument/2006/relationships/externalLink" Target="externalLinks/externalLink189.xml"/><Relationship Id="rId19" Type="http://schemas.openxmlformats.org/officeDocument/2006/relationships/externalLink" Target="externalLinks/externalLink5.xml"/><Relationship Id="rId30" Type="http://schemas.openxmlformats.org/officeDocument/2006/relationships/externalLink" Target="externalLinks/externalLink16.xml"/><Relationship Id="rId105" Type="http://schemas.openxmlformats.org/officeDocument/2006/relationships/externalLink" Target="externalLinks/externalLink91.xml"/><Relationship Id="rId126" Type="http://schemas.openxmlformats.org/officeDocument/2006/relationships/externalLink" Target="externalLinks/externalLink112.xml"/><Relationship Id="rId147" Type="http://schemas.openxmlformats.org/officeDocument/2006/relationships/externalLink" Target="externalLinks/externalLink133.xml"/><Relationship Id="rId168" Type="http://schemas.openxmlformats.org/officeDocument/2006/relationships/externalLink" Target="externalLinks/externalLink15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65433</xdr:colOff>
      <xdr:row>3</xdr:row>
      <xdr:rowOff>156955</xdr:rowOff>
    </xdr:from>
    <xdr:ext cx="2038350" cy="505653"/>
    <xdr:pic>
      <xdr:nvPicPr>
        <xdr:cNvPr id="2" name="image3.png">
          <a:extLst>
            <a:ext uri="{FF2B5EF4-FFF2-40B4-BE49-F238E27FC236}">
              <a16:creationId xmlns:a16="http://schemas.microsoft.com/office/drawing/2014/main" id="{BE252527-674E-452D-90E7-3DAF4E17DEAB}"/>
            </a:ext>
          </a:extLst>
        </xdr:cNvPr>
        <xdr:cNvPicPr preferRelativeResize="0"/>
      </xdr:nvPicPr>
      <xdr:blipFill>
        <a:blip xmlns:r="http://schemas.openxmlformats.org/officeDocument/2006/relationships" r:embed="rId1" cstate="print"/>
        <a:stretch>
          <a:fillRect/>
        </a:stretch>
      </xdr:blipFill>
      <xdr:spPr>
        <a:xfrm>
          <a:off x="65433" y="642730"/>
          <a:ext cx="2038350" cy="505653"/>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65433</xdr:colOff>
      <xdr:row>1</xdr:row>
      <xdr:rowOff>156955</xdr:rowOff>
    </xdr:from>
    <xdr:ext cx="2038350" cy="505653"/>
    <xdr:pic>
      <xdr:nvPicPr>
        <xdr:cNvPr id="2" name="image3.png">
          <a:extLst>
            <a:ext uri="{FF2B5EF4-FFF2-40B4-BE49-F238E27FC236}">
              <a16:creationId xmlns:a16="http://schemas.microsoft.com/office/drawing/2014/main" id="{52522752-2EAD-4249-8F6D-CD5EEA2E3781}"/>
            </a:ext>
          </a:extLst>
        </xdr:cNvPr>
        <xdr:cNvPicPr preferRelativeResize="0"/>
      </xdr:nvPicPr>
      <xdr:blipFill>
        <a:blip xmlns:r="http://schemas.openxmlformats.org/officeDocument/2006/relationships" r:embed="rId1" cstate="print"/>
        <a:stretch>
          <a:fillRect/>
        </a:stretch>
      </xdr:blipFill>
      <xdr:spPr>
        <a:xfrm>
          <a:off x="65433" y="322607"/>
          <a:ext cx="2038350" cy="505653"/>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twoCellAnchor>
    <xdr:from>
      <xdr:col>0</xdr:col>
      <xdr:colOff>19050</xdr:colOff>
      <xdr:row>0</xdr:row>
      <xdr:rowOff>9525</xdr:rowOff>
    </xdr:from>
    <xdr:to>
      <xdr:col>3</xdr:col>
      <xdr:colOff>1790700</xdr:colOff>
      <xdr:row>1</xdr:row>
      <xdr:rowOff>190500</xdr:rowOff>
    </xdr:to>
    <xdr:pic>
      <xdr:nvPicPr>
        <xdr:cNvPr id="2" name="Picture 1">
          <a:extLst>
            <a:ext uri="{FF2B5EF4-FFF2-40B4-BE49-F238E27FC236}">
              <a16:creationId xmlns:a16="http://schemas.microsoft.com/office/drawing/2014/main" id="{9B103D07-DC55-47D1-BDCA-F6413AEED86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9525"/>
          <a:ext cx="3200400" cy="54292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LUIZ/C_LUIZ/Arq_Excel/SID_NI_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fbsa00535/c$/PATO%20-%20BR%20-%20425%20aditiv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PATO\PATOs%20TOLEDO%20BR-163-272-467-469\WINDOWS.000\TEMP\Pato%20PRRTN%20-%20BR476.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WINDOWS.000\TEMP\Pato%20PRRTN%20-%20BR47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lexandre/c/ARQXLS/PR/Conservas%20dez-02/Pato%20PRRTN%20-%20BR476.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ENG.%20THIAGO%20LIMA/Downloads/1%20MP%20TT%20783%20-%20JOSUE/1&#170;%20M.P.%20%20TESCOM%2000%2000783-2010%20ISA&#205;AS%20(CORRIGIDA).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Projetos%20F&#225;bio\tra&#231;o%20cbuq%20faixa%20c%20Carpizza%20CONT.%20LEST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SERVIDOR/01-ObraMaringa/01-ObraMaringa/M-(CN)/01-Medi&#231;&#245;es/01-Medi&#231;&#245;es%20_Campo-Realizadas/5-ContaCorrenteGeral/Verifica&#231;&#227;o%20de%20dados_CC.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0798\TECNICO\TEACOMP\LOTE06\P09\P10\RELAT6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F:\Users\Usuario\Desktop\DNIT%20-%2001\01%20-%20DNER%20-%20DNIT\PLANOS%20ANUAIS%20DE%20TRABALHO%20E%20OR&#199;AMENTO\2016-11%20-%20PATO%20-%20BR-116-RS\PATO%20BR-116%20(2017)%20-%20COM%20DESONERA&#199;&#195;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sergio/compartilhamento/01-ContornoNorteMaringa/M-(CN)/01-Medi&#231;&#245;es/Marlon/Readequa&#231;&#227;o%20Terraplenagem.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D4AF2EC6/Pato%20PRRTN%20-%20BR476.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Users\Daniel\Downloads\Documents%20and%20Settings\renato.chaves\Meus%20documentos\ENGENHARIA\RODOVIAS\ELEMENTOS%202011\BR%20471\PATO%202011\OR&#199;AMENTO_PATO\PATO_471_MAI_2011sicrojan201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B:\PATO%20-%20BR%20-%20425%20aditivo.xls" TargetMode="External"/></Relationships>
</file>

<file path=xl/externalLinks/_rels/externalLink15.xml.rels><?xml version="1.0" encoding="UTF-8" standalone="yes"?>
<Relationships xmlns="http://schemas.openxmlformats.org/package/2006/relationships"><Relationship Id="rId2" Type="http://schemas.microsoft.com/office/2019/04/relationships/externalLinkLongPath" Target="file:///\\drive\ARQUIVOS\MEDI&#199;&#213;ES%20TESCON\MEDI&#199;&#213;ES%20E%20DOCUMENTOS\MEDI&#199;&#213;ES\CONTRATOS\BR-319\TT783.2010\61&#170;%20MP%2009.2015%20-%20MARCUS\51&#170;%20MP%2011.2014%20-%20MARCUS\1%20MP%20TT%20783%20-%20JOSUE\1&#170;%20M.P.%20%20TESCOM%2000%2000783-2010%20ISA&#205;AS%20(CORRIGIDA).xls?91CA8636" TargetMode="External"/><Relationship Id="rId1" Type="http://schemas.openxmlformats.org/officeDocument/2006/relationships/externalLinkPath" Target="file:///\\91CA8636\1&#170;%20M.P.%20%20TESCOM%2000%2000783-2010%20ISA&#205;AS%20(CORRIGIDA).xls" TargetMode="External"/></Relationships>
</file>

<file path=xl/externalLinks/_rels/externalLink16.xml.rels><?xml version="1.0" encoding="UTF-8" standalone="yes"?>
<Relationships xmlns="http://schemas.openxmlformats.org/package/2006/relationships"><Relationship Id="rId1" Type="http://schemas.microsoft.com/office/2006/relationships/xlExternalLinkPath/xlPathMissing" Target="9&#170;%20JUN%2007%20REAJUSTADA%20Rev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Meus%20documentos\pato2004br262\composi&#231;&#227;opadr&#227;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Users\pc\Documents\Projetos%20e%20Patos\PATO%20BR-158%20km%200%20ao%20141%20-%20novembro%202010\BR-158%20-%20Km%200,00%20ao%20141,9%20-%20nov%20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Users\Daniel\Downloads\ELEMENTOS%202011\CRUZ%20ALTA\BR%20285\PATO%20BR-285%20Km%20495,7%20-%20Km%20674,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Users\Daniel\Downloads\UL%20CRUZ%20ALTA\BR%20285\PATO%20BR-285%20Km%20542,2%20-%20Km%20674,9.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DNIT\PATO\PATO%20-%20BR-116%20(2017-1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Users/Reuni&#227;o/AppData/Local/Microsoft/Windows/INetCache/Content.Outlook/12Y9DGZM/Users/isaias.pinheiro/Desktop/Isaias%20Dnit/CONTRATOS%20BR%20174%20AM/BR%20174%20EBC%20LOTES-2&#186;-3&#186;/X&#170;%20M.P.%20%20EBC%20LOTE%20XX.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I:\Gerencia%20de%20Pavimentos\Paragon%20II%201.10\indices%20caracterizadore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I:\Gerencia%20de%20Pavimentos\Paragon%20II%201.10\Graficos\CARACT%20PAV%20EXISTENT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Nw_server1/SYS/Dados/Martins/SidecoF/BPLAN%20ME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E:\Documents%20and%20Settings\Nono\My%20Documents\Super_Calend&#225;r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Documents%20and%20Settings\renato.chaves\Meus%20documentos\ENGENHARIA\RODOVIAS\ELEMENTOS%202011\BR%20471\SBS\MEDI&#199;&#213;ES\6&#170;_MED_SBS_OUT_201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smb:/Servidor/Engenharia/Meus%20documentos/ANAST%25C3%2581CIO/SERCEL/BR26299060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Concorrencia\LICITA&#199;&#195;O\DNIT\BR-101%20-%20SC%20EDITAL%200003-02\LOTE%2028%20apresenta&#231;&#227;o\cd\Lote%2028%20SC\gelson\XLS\CUSTOS\DNER398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S_PROSUL2/APPL/USR/GELSON/XLS/CONSAPPE/SISNORTE/REORDENA/11BR280.XLS"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Startup" Target="PLA/Works/MATRIZ/EAP/Curva%201%20folha.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H:\gardenparty\Orcamento\2008\2007\Or&#231;amento_2005\Planfi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E:\WINDOWS\Desktop\Backup\Meus%20documentos\CONSTRUTORA%20BRASIL\fresagem%20revisadaxlsCONMCREMATE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EXCEL.ENG\PATO153.480.N.ETAPA.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Users\CREMARS-LOTE1\Desktop\RELATORIOS\PROJETOS\BR%20285%20-%20PATO\Users\DANIEL\Desktop\DNIT%20-%20UL%20Vacaria\PATO\Composi&#231;&#227;o%20BR285.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Meus%20documentos\E.ENG\009MP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ETEL\BR%20285\2_CONTRATOS%20VIGENTES\2_TRA&#199;ADO_291,20-415,20\2_MEDI&#199;&#213;ES\10_0082019MP25%20-%20Fevereiro\0000819MP25%20Campo.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009MP2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EXATO\PATO%20NOVO%20-%202017\Comparativo%20Areia%20Brita.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SERGIO/Documentos/DNER/Aguas%20lindas/Dados%20Gerais/FV-DNER.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Alexandre/c/WINDOWS.000/TEMP/Pato%20PRRTN%20-%20BR476.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Users\CREMARS-LOTE1\Desktop\RELATORIOS\PROJETOS\BR%20285%20-%20PATO\Users\DANIEL\Desktop\DNIT%20-%20UL%20Vacaria\PATO\Modelos%20de%20PATO\PATO%20BR-285%20km%20384,0%20-%20km%20542,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Eng_001/c/Meus%20documentos/Excel/DVOP/8_97%20-%20S&#227;o%20Vicente/Prod.%20Equip.%20Mec.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MAGNA-ENECON\PATO%20-%20BR-158\PATO%20BR158%20-%20SM-Ros&#225;ro%20-%20rev03_Final.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crainfra-my.sharepoint.com/bhzagc-fls001/usuarios/bretas/Petrolina/PETROLINA/valuation2.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Servidor/c/Meus%20Documentos/TRACBUQ3.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Dfbsa00535/dyna01/PATO%20-%20BR%20-%20425%20aditivo.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Documents%20and%20Settings\renato.chaves\Meus%20documentos\RODOVIAS\ELEMENTOS%202010\BR%20153\CREMA%201&#170;%20ETAPA%20TV\MEDI&#199;&#213;ES\9&#170;_MED_PROV_CONS&#211;RCIO_SBS_TV.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G:\Users\joseneto\Dropbox\Medi&#231;&#245;es\PLA%20MED%20PATO.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E:\Documents%20and%20Settings\Administrador\Configura&#231;&#245;es%20locais\Temporary%20Internet%20Files\Content.IE5\LBUTUXPF\ELEMENTOS%202008\BR%20471\CONSORCIO%20MAC%20SBS\MEDI&#199;&#213;ES\12&#170;_MED_PROV_CONS_MAC-SB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Lya/c/CSTSANSAO/Medi&#231;&#245;es%20dos%20Servi&#231;os%20CST-Ourinhos/Lote%2003/Terraplenagem/CSTL/Altinopolis/DIVERSOS/Prod.%20de%20Fresa%20Ago..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Cabral/rede/Meus%20documentos/DNIT/Aterpa/PD%2015.998.01/WINDOWS/Desktop/Obras%20diversas/Leopoldina/Or&#231;amentos/Orc%20381/Orc%20Trevo%20Takono/OR960887.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Tec_1/tec1/ARQ/SOLOTEC/BR-476/VIGA/ANALISES.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D:\Users\DANIEL\Documents\Eng.%20Daniel\DNIT%20-%20UL%20Vacaria\PATO\Confec&#231;&#227;o%20PATO%20BR470-285%202012\Users\DANIEL\Desktop\DNIT%20-%20UL%20Vacaria\PATO\Modelos%20de%20PATO\PATO%20BR-285%20km%20384,0%20-%20km%20542,2.xlsx" TargetMode="External"/></Relationships>
</file>

<file path=xl/externalLinks/_rels/externalLink56.xml.rels><?xml version="1.0" encoding="UTF-8" standalone="yes"?>
<Relationships xmlns="http://schemas.openxmlformats.org/package/2006/relationships"><Relationship Id="rId1" Type="http://schemas.microsoft.com/office/2006/relationships/xlExternalLinkPath/xlPathMissing" Target="LinkExternoRecuperado1"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10.100.132.171/check_list_csd$/Tec_1/tec1/ARQ/SOLOTEC/BR-476/VIGA/ANALISES.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10.100.132.171/check_list_csd$/Lote%2002/MG/27%20PROJETO%20BANCO%20MUNDIAL/19%20-%20BR-262%20(749,2%20a%20797,2)/PROJETO%20FINAL(22_07_09)%20SINAL%20e%20MB/Tec_1/tec1/ARQ/SOLOTEC/BR-476/VIGA/ANALISES.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Arquivos/Public/ICON/DNIT/TRIGONAL/LOTE%2006_RJ/BR%20354/BR%20354%20-%20PROJETO%20EXECUTIVO/VOLUME%2004/LOTE06_RJ_BR354_VOLUME04_REV01-PLANILHAS%20DE%20QUANTITATIVOS.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Arquivos/Public/ICON/DNIT/TRIGONAL/LOTE%2006_RJ/BR%20101/BR%20101%20-%20PROJETO%20EXECUTIVO/VOLUME%2004/LOTE06_RJ_BR101_VOLUME04_REV02-PLANILHAS%20DE%20QUANTITATIVOS.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Mic468/c/USU/RAS/VSI/TVA-98/cota&#231;&#227;o/Pre&#231;o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Users/ronney.angelo/Dropbox/BR-Legal%20Ray/Planilha%20Geral_BR-408.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Users\Dalmar\Documents\BR%20LEGAL%20DNIT\ESTI%20MAT%20QDADES%20PRELMNAR\QUANTIDADES%20LOTE%2023\LOTE23_BR364%20revisado%2015%20maio.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SERVIDOR-F1/Projetos/Trabalho/Planilha%20de%20Quantitativo%20em%20Branco.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Users\lucio.machado\Downloads\10%20-%20EPMA\Pastas%20pessoais\Nelson%20I\PATO%20BR-163%20-%20TOLEDO%20-%20MAL%20.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A:\Meus%20Documentos\FV-DNER.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Servidor/estrada/DNER/Aguas%20lindas/Sicro/FV-DNER.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SERGIO/Documentos/0798/TECNICO/TEACOMP/LOTE06/P09/P10/RELAT610.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Bhzestinfo99/para%20samuel/Meus%20documentos/EXCEL-MD/Conseva/Cons-116/MEDICOES%20CBMI%202004%20cont%20novoi/61MCBMI.DNIT.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D:\Meus%20documentos\Rog&#233;rio\Toronto\Licita&#231;&#245;es\Calha%20do%20Madeira\Interior\Compos.Sistema%20Vi&#225;rio\PavimManaus2.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Meus%20documentos\Rog&#233;rio\Toronto\Licita&#231;&#245;es\Calha%20do%20Madeira\Interior\Compos.Sistema%20Vi&#225;rio\PavimManaus2.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D:\WINDOWS\TEMP\Interior\Compos.Sistema%20Vi&#225;rio\PavimManaus2.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WINDOWS\TEMP\Interior\Compos.Sistema%20Vi&#225;rio\PavimManaus2.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E:\Users\ADM\AppData\Local\Microsoft\Windows\Temporary%20Internet%20Files\Content.Outlook\UV0PD44Z\PATO%20BR-163%20MS%20JANEIRO%202011.xlsx"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D555EC65/Pato%20PRRTN%20-%20BR476.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A:\celso\PLANILHAS%20LAB\Faixa%20C\PROJ.CBUQ%20F-B-11606022000.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A:\tra&#231;o%20cbuq%20faixa%20c%20Carpizza%20CONT.%20LESTE.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corp/depto/ANALISE/EMPRESAS/TEL_SERV/Tele%20Centro%20Sul%20Participa&#231;&#245;es/Brazil%20Telecom%202001/BRP_1Q01.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Andre/castellar%20engenharia%20ltda/Conseva/Cons-116/MEDICOES/61MCBMI.DNIT.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ARQUIVOS/MEDI&#199;&#213;ES%20TESCON/MEDI&#199;&#213;ES%20E%20DOCUMENTOS/MEDI&#199;&#213;ES/CONTRATOS/BR-319/TT783.2010/61&#170;%20MP%2009.2015%20-%20MARCUS/51&#170;%20MP%2011.2014%20-%20MARCUS/Meus%20documentos/EGESA/Br-482mg/Volume1/CANAA.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E:\Documents%20and%20Settings\rodrigo.mendonca\Desktop\Arquivos\CGR%2013\EVTE%20CGR%2013%20-%20fev_2011\EVTE%20-%20CGR%20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CREMA%20HomeOffice/0-Docs%20Internos%20CDS_CGDESP/IS/ANEXOS%20SEI_revisados/ANEXO%20XII%20e%20XIII%20-%20Projeto.xlsx"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D:\PATO%20BR%20158%2012_05_11.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Arquivos/Public/ICON/DNIT/TRIGONAL/LOTE%2006_RJ/BR%20493/LOTE06_RJ_BR493_VOLUME04_REV00-PLANILHAS%20DE%20QUANTITATIVOS.xlsx"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E:\Meus%20documentos\DER-SP\PLANILHA%20OFICIAL.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E:\Users\Gustavo%20Deschamps\AppData\Local\Microsoft\Windows\Temporary%20Internet%20Files\Content.Outlook\E5LZ585M\Castellar%20EVTE.xlsx"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D:\Users\Tadeu\Documents\DNIT%20-%20SUPERVIS&#195;O\Relat&#243;rios%20Diversos\2018-05%20PATO%20BR-285\PATO%20BR-386%20(2015)%20Final%20corregida%203.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drive\ARQUIVOS\MEDI&#199;&#213;ES%20TESCON\MEDI&#199;&#213;ES%20E%20DOCUMENTOS\MEDI&#199;&#213;ES\CONTRATOS\BR-319\TT783.2010\61&#170;%20MP%2009.2015%20-%20MARCUS\51&#170;%20MP%2011.2014%20-%20MARCUS\Meus%20documentos\Proposta\Crema\Ma\Dimensiona%20equipa%20lote%20PA_01%20.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smb:/Servidor/Engenharia/Meus%20documentos/ANAST%25C3%2581CIO/SERCEL/BR262990800.xls" TargetMode="External"/></Relationships>
</file>

<file path=xl/externalLinks/_rels/externalLink90.xml.rels><?xml version="1.0" encoding="UTF-8" standalone="yes"?>
<Relationships xmlns="http://schemas.openxmlformats.org/package/2006/relationships"><Relationship Id="rId1" Type="http://schemas.microsoft.com/office/2006/relationships/xlExternalLinkPath/xlPathMissing" Target="C"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F%20L%20&#193;%20V%20I%20O\OR&#199;AMENTOS\ANEL%20RIO%20-%20CONS&#211;RCIO\OR&#199;.%20REVIS&#195;O%203\Pre&#231;o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E:\DOCUME~1\usuario\CONFIG~1\Temp\Rar$DI03.641\61MCBMI.DNIT.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Arquivos/Public/ICON/DNIT/TRIGONAL/LOTE%2006_RJ/BR%20495/BR%20495%20-%20PROJETO%20EXECUTIVO/VOLUME%2004/LOTE06_RJ_BR495_VOLUME04_REV02-PLANILHAS%20DE%20QUANTITATIVOS.xlsx"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Users/Sinape%20Equipamentos/Downloads/LOTE41_GO_BR251_VOLUME04_QUANTITATIVO_PROJEXECUTIVO_R02.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Users/alexandre.fernandes/Downloads/EDILENE/SIN_HORIZONTAL_PROJETO_104-%20OK%20-%20Edjane%20Caruaru%20-%2012.07.14.xlsx"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Users/ENG.%20THIAGO%20LIMA/Downloads/Users/USUARIO/Documents/DOCUMENTOS%20-%20EXCEL%20DESKTOP/MARCUS%20F/CONTRATOS/BR-319/TT783.2010/47&#170;%20MP%2006.2014%20-%20MARCUS/GALV&#195;O%20ENGENHARIA/GER&#202;NCIA"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Server-3/tecnico/2007/DNIT/344-07-00%20-%20DUPLICA&#199;&#195;O%20BR-101-ES/5)-%20PROPOSTA%20COMERCIAL/PC%20344-07-00-BR101-ES-FIDENS.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D:\Documents%20and%20Settings\marjorie.viegas\Meus%20documentos\Pre&#231;os\Convers&#227;o"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h:\EMPRESAS\ENPA\RONDONIA\OBRA_31\Edital%20034\real\Qtd_34.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H:\Documents%20and%20Settings\marjorie.viegas\Meus%20documentos\Pre&#231;os\Convers&#227;o"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4BEA1EA/Convers&#227;o"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B:\PRODUCAO.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EMPRESAS\ENPA\RONDONIA\OBRA_31\Edital%20034\real\Qtd_34.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DIVERSOS\Documentos%20do%20Excel\EMPRESAS\ENPA\RONDONIA\OBRA_31\Edital%20034\real\Qtd_34.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Servidor/projetos/Projeto%20Alvorada/Projeto%20B&#225;sico%20Croat&#225;/&#193;gua/Quantitativos/Or&#231;amento%20&#193;gua%20Croat&#225;.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E:\Meus%20documentos\Meus%20documentos\ELEMENTOS%202005\BR%20471\SCONNTEC\MEDI&#199;&#213;ES\19&#170;_MED_Sconntec.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E:\Documents%20and%20Settings\renato.chaves\Desktop\Documents%20and%20Settings\renato.chaves\Meus%20documentos\RODOVIAS\ELEMENTOS%202006\BR%20153\CONS&#211;RCIO%20TV_SBS\MEDI&#199;&#213;ES\22&#170;_MED_CONS_TEC_VIARIA-SBS.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Users/Computador11/Downloads/LOTE06_RJ_BR485_QUANTITATIVO_GERAL.xlsx"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Users/alexandre.fernandes/Downloads/EDILENE_OR&#199;AMENTO/BR-104/SIN_HORIZONTAL_PROJETO_104-%20OK%20-%20Edjane%20Caruaru%20-%2026.08.14.xlsx"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Users/cesar.lima/Downloads/LOTE59_BR222%20plan%20geral%20qtd_%2026%20NOVEMBRO2014%20R01%20COM%20REDU&#199;&#195;O.xlsx"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D:\MAGNA-ENECON\PATO%20-%20BR-158\PATO%20BR%20158%20-%20SM-Ros&#225;rio%20-%2022-06-2015.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E:\cronograma\PATO%20BR-285%20(2018)%20V1c.xlsx"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E:\Documents%20and%20Settings\renato.chaves\Meus%20documentos\ENGENHARIA\RODOVIAS\ELEMENTOS%202011\BR%20471\SBS\MEDI&#199;&#213;ES\5&#170;_MED_SBS_SET_201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CONTRATOS/C2008-REVIS&#195;O%20E%20COMPLEMENTA&#199;&#195;O%20DO%20PMI%20CHAMAMENTO%2011_2015-TPI/OR&#199;AMENTO/C-1964_Quadro%20PER%20Valores%2001.06.16.xlsx"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A:\Egesa-antigos\TO-134\Meus%20Documentos\FV-DNER.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PATO\PATOs%20TOLEDO%20BR-163-272-467-469\ARQUIVOS%20R96\EXCEL\PATOs\BR153_99.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541E531A/BR153_99.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Alexandre/c/ARQUIVOS%20R-9-6/Excel/PATOs/BR153_98.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A:\FAIXA%20'C'%20CORRIGIDO%20=%205.7%25\Joaquim\Backup\PROJ.C.BET.USIN.QUENTE%20F-B-116MODCONT..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D:\Deit\Dept_2007\CONV&#202;NIOS_2007\CONV&#202;NIO%20TT-109%20CONSERVA%20BR-174\AM%20RR%20X%20VILA%20DO%20EQUADOR\PATO%20DE%20ETAPA\PATO%20BR-174%20-%20RESERVA%2012-01-2009%20-%20pato%20inicial.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Aspire/br432%20rr%20-%20tt310.2011%20-%20km%20119%20-%20km165%20-%20constru&#231;&#227;o/Documents%20and%20Settings/CLIENTE/Meus%20documentos/BR%20174%20-%20PROSINAL%20AMAZONAS/MEDI&#199;&#213;ES%20DNIT/53&#170;%20MP%20OUTUBRO%202008%200811.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213;ES%20ANTIGAS\MEDI&#199;&#213;ES%20DNIT\1&#170;%20MP%20SETEMBRO%202010.xls" TargetMode="External"/></Relationships>
</file>

<file path=xl/externalLinks/_rels/externalLink123.xml.rels><?xml version="1.0" encoding="UTF-8" standalone="yes"?>
<Relationships xmlns="http://schemas.openxmlformats.org/package/2006/relationships"><Relationship Id="rId2" Type="http://schemas.microsoft.com/office/2019/04/relationships/externalLinkLongPath" Target="file:///\\drive\Aspire\br432%20rr%20-%20tt310.2011%20-%20km%20119%20-%20km165%20-%20constru&#231;&#227;o\Documents%20and%20Settings\CLIENTE\Meus%20documentos\BR%20174%20-%20PROSINAL%20AMAZONAS\MEDI&#199;&#213;ES%20DNIT\Documentos\DADOS%20MEDI&#199;AO%20UT-DNIT%20JAN-2009\48&#170;%20MP%20MAIO.xls?4E0050F5" TargetMode="External"/><Relationship Id="rId1" Type="http://schemas.openxmlformats.org/officeDocument/2006/relationships/externalLinkPath" Target="file:///\\4E0050F5\48&#170;%20MP%20MAIO.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http://email.terra.com.br/cgi-bin/webmail.exe/CUSTO%20INDIRETO%20APRES.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Alexandre/c/ARQUIVOS%20R-9-6/Excel/PATOs/Pato%20PRRTN%20-%20BR153.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10.100.132.171/check_list_csd$/Lote%2002/MG/27%20PROJETO%20BANCO%20MUNDIAL/1%20-%20BR-040(471,5%20ao%20532,9)-LOTE%205/Projeto%20Nova%20solu&#231;&#227;o%20(28-07-09)_SINAL.-MB/Projeto%20CREMA%20BR-040(471,5%20ao%20532,9)-LOTE%205.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10.100.132.171/check_list_csd$/Lote%2002/MG/27%20PROJETOS%20-%20OGU_SET09%20(BM)/27%20-%20BR-452%20(58,4%20a%2091,8%20&amp;%20173,9%20a%20224,9)/PROJETO%20FINAL/Projeto%20%20CREMA%20BR-45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Ecb-obra-top/documentos/009.2008%20TRAVESSIA%20BR-153/00908MP02TRAV.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ABAFA961/BR153_98.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D:\Simba%20-%20arquivos\Patos%20-%20Ribeira\Planilha%20em%20Croqui%20Pedreira"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D:\Users\cesar.ferri\Desktop\PATO\PATO%20BR-476%20E%20BR-153%20Final%20V.1%20-%20alterado%20Elcio%2025.02.2016.xlsx"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sergio/compartilhamento/WMS-TCPO/Obras%20em%20Execu&#231;&#227;o/Polo%20Diamantino/Planejamento-MEDI&#199;&#195;O%20ACUMULADA-DIAMANTINO%20BR%20364/MP%2032/MP32.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_SERVER/1-Contratos/Furukawa/Infovias%202001/Ra/USU/RAS/VSI/TVA-98/cota&#231;&#227;o/Pre&#231;os.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Users/claudino_borges/AppData/Local/Microsoft/Windows/Temporary%20Internet%20Files/Content.Outlook/42W8L9GA/Valoraserver/projetos/TELECOM/MODELS/PUBLISHED_MODELS/COLT.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Valoraserver/projetos/TELECOM/MODELS/PUBLISHED_MODELS/COLT.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_SERVER/1-Contratos/TELECOM%20-%202002/I%20N%20T%20E%20L%20I%20G/5.%20RENOVA&#199;&#195;O%20DE%20CONTRATO/BDI-FLUXO/BDI%20-%20Fluxo%20REV%201%20(12meses).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E:\Projetos%20em%20andamento\DNIT\DNIT%20CREMA%20RN%20Planservi\Levantamento%20de%20Campo\Acostamento\Dynatestms_01\meus%20documentos\Meus%20documentos\Egesa-antigos\TO-134\Meus%20Documentos\FV-DNER.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Juliana/projetos/Meus%20documentos/Egesa-antigos/TO-134/Meus%20Documentos/FV-DNER.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E:\RS\Ed_231-03-00_PIR_IV_BR-153-158-290-392\Proposta_Acordo_Briga_Final\Acordo\Proposta%20de%20Pre&#231;os%20RS%20Lote12(A).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4C539943/PATO%20BR-163%20-%20CONTORNO%20OESTE%20DE%20CASCAVEL%20V2.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10.101.7.10/servidor/Documents%20and%20Settings/C%20arlos%20%20Machado/My%20Documents/Disco%201/BR-262-MS(3)/Anexos%20PGQ.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D:\Documents%20and%20Settings\Ricardo\Meus%20documentos\Manaus\BR%20319%202005\Planilha%20Br%20319%202005.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_SERVER/1-Contratos/F%20L%20&#193;%20V%20I%20O/OR&#199;AMENTOS/ANEL%20RIO%20-%20CONS&#211;RCIO/PROPOSTA%206%200409/ANEL%20RIO/CUSTO%20LARANJEIRAS.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Ricardo\Meus%20documentos\Manaus\BR%20319%202005\Planilha%20Br%20319%202005.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S:\PROJETO\PROCREMA\PRO_CREMA_CGDESP\ZModelos\4-PROJETO\rev.21%20-%20Norma%20408.2019-PAD%20(Canteiro)\Tab%20Ref%20CREMA%20BR_XXX_XX_Lote_XX_NOVO_SICRO.xlsx"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Cabral/rede/Emergencias%2015%20UNIT%202006/BR%20226.MA%20Lote%202/Ob158/Pato/WINDOWS/TEMP/WINDOWS/Desktop/Obras%20diversas/Leopoldina/Or&#231;amentos/Orc%20381/Orc%20Trevo%20Takono/OR960887.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Execucao/lobo%201/Renato%20Lobo/Or&#231;amento.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D:\ETEL\BR116\Produtividade%20e%20Histograma%20116.xlsx"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_SERVER/1-Contratos/F%20L%20&#193;%20V%20I%20O/OR&#199;AMENTOS/ANEL%20RIO%20-%20CONS&#211;RCIO/PROPOSTA%206%200409/ANEL%20RIO/CUSTO%20ZONA%20SUL.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Users/alexandre.fernandes/Downloads/EDILENE/LOTE%2052-BR428%20-%20VOLUME%20III%20e%20IV%20-%20PLANILHAS%20NECESSIDADES-R1.xlsx"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D:\VOLUME%20IV%20LOTE%2023\LOTE%2023%20RONDONIA%20VOLUME%20IV%20RELATORIOS%20E%20PLANILHAS\LOTE23_BR364%20revisado.xlsx"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Arquivos/KIT%20BR_LEGAL/Viagem-SP-Arquivos/LOTE69_BR153-BR277-BR376-BR466%20E%20BR476-NECESSIDADES-R00.xlsx"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Backup/Arquivos/Egesa/BR-116%20Padre%20Para&#237;so/Planilhas%20de%20Projeto/Meus%20Documentos/FV-DNER.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Pc11/E/Castellar%20Obra%20%20MAFRA%20e%20LAGES/DNIT%20LAGES/MEDI&#199;&#195;O%20LAGES/61MCBMI.DNIT.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Cbemi-tec-01/C-Tec/Documents%20and%20Settings/lcardoso/Meus%20documentos/P/s_c/45000_49620_ServAux.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D:\EXCEL.ENG\PATO153(0-53,6)(a).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ATIVIDADE%202/PROJETO/PROCREMA/PRO_CREMA%201_3&#170;%20FASE/ZModelos/PROJETO/MODELO%20PADR&#195;O/rev.25/5%20anos/Tab%20Ref%20CREMA%20BR_XXX_XX_Lote_XX.xls" TargetMode="External"/></Relationships>
</file>

<file path=xl/externalLinks/_rels/externalLink158.xml.rels><?xml version="1.0" encoding="UTF-8" standalone="yes"?>
<Relationships xmlns="http://schemas.openxmlformats.org/package/2006/relationships"><Relationship Id="rId1" Type="http://schemas.microsoft.com/office/2006/relationships/xlExternalLinkPath/xlPathMissing" Target="1"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D:\Users\Usuario\Desktop\DNIT%20-%2001\01%20-%20DNER%20-%20DNIT\PLANOS%20ANUAIS%20DE%20TRABALHO%20E%20OR&#199;AMENTO\2016-11%20-%20PATO%20-%20BR-448-RS\PATO%20BR-448%20(2017)%20-%20SEM%20DESONERA&#199;&#195;O.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TRABALHOS%20DNIT/ABAS%20EXTRAS.xlsx"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servidor\PROJ_DESENVOLVIMENTO\Users\Lairta-note\Desktop\PLE%20-%20PT1043884%20-%20PROJETO%20APROVADO%20ERRADO.xlsm"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A:\EGESA-Projetos\TO-050PALMAS-TAQUARALTO\Meus%20documentos\EGESA\Br-482mg\Volume1\CANAA.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Planex01/c/linda/Planilha-cronograma-Fabrica%20Nova.xls" TargetMode="External"/></Relationships>
</file>

<file path=xl/externalLinks/_rels/externalLink164.xml.rels><?xml version="1.0" encoding="UTF-8" standalone="yes"?>
<Relationships xmlns="http://schemas.openxmlformats.org/package/2006/relationships"><Relationship Id="rId2" Type="http://schemas.microsoft.com/office/2019/04/relationships/externalLinkLongPath" Target="file:///\\drive\Alice\CREMA%201&#170;%20Etapa\Projetos%20em%20andamento\DNIT%20Construtoras\DNIT%20PIR-IV%20Corredor%202007\SP%20-%208a%20UNIT\PIR%20IV%20BR-116\PASSO%20FUNDO%20COMPOSI&#199;&#213;ES\Documents%20and%20Settings\Pedro\Meus%20documentos\CPU%20Extra%20em%20excel%20de%20Br116.xls?43346876" TargetMode="External"/><Relationship Id="rId1" Type="http://schemas.openxmlformats.org/officeDocument/2006/relationships/externalLinkPath" Target="file:///\\43346876\CPU%20Extra%20em%20excel%20de%20Br116.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E:\Meus%20Documentos\R-19_5%20-%20Tr&#234;s%20Lagoas\CONTRATOS\Objetiva\PD19-0399\PATO262_03_2002.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E:\Users\pc\Desktop\D%20N%20I%20T%20-%20Emerg&#234;ncia%20BR-158-MS\Or&#231;amento%20-%20km%20%2078,5%20-%20Emerg&#234;ncia-velho.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Bhzestinfo99/para%20samuel/Meus%20documentos/EXCEL-MD/Conseva/Cons-116/MEDICOES/61MCBMI.DNIT.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D9BA021B/UT%2012-08%20BR-158%20EVTE2%20.xlsx%20-canteiro%20e%20mobiliza&#231;&#227;o.xlsx"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E:\Projetos%20em%20andamento\DNIT\DNIT%20CREMA%20RN%20Planservi\Levantamento%20de%20Campo\Acostamento\Dynatestms_01\meus%20documentos\Meus%20documentos\Egesa-antigos\TO-134\0798\TECNICO\TEACOMP\LOTE06\P09\P10\RELAT610.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Juliana/projetos/Meus%20documentos/Egesa-antigos/TO-134/0798/TECNICO/TEACOMP/LOTE06/P09/P10/RELAT610.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D:\Concorrencia\PLANEJAMENTO\PL%202004\Amap&#225;\BR-156-AP%20SUL\PL%20BR-156%20AP%20SUL%20atual.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Servidor/servidor/Meus%20documentos/EGESA/Br-482mg/Volume2/CANAA.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A:\Meus%20documentos\EGESA\Br-482mg\Volume1\CANAA.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D:\Ricardo%20Mesquita\180105\Meus%20documentos\BR%20242\Vicente\GAUTAMA%20MENSAL.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Cbemi-tec-01/c-tec/Documents%20and%20Settings/C%20arlos%20%20Machado/My%20Documents/Disco%202/BR-135-MA/2001/Relat&#243;rio/Custos%20Briga.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H:\TESCON\DNIT%20-%20CONSERVA%20-%20BR%20319%20AM%20-%20TT-783.2010\MEDI&#199;&#213;ES%20DNIT\2&#170;%20MP%2010.2010\VERS&#195;O%20PARA%20ATUALIZA&#199;&#195;O\Ricardo%20Mesquita\180105\Meus%20documentos\BR%20242\Vicente\GAUTAMA%20MENSAL.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OTACILIO/SharedDocs/Documents%20and%20Settings/OTACILIO_/Meus%20documentos/OR&#199;AMENTOS/SC-487/NATALINA/DNER/Br116_R1.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Aspire/br432%20rr%20-%20tt310.2011%20-%20km%20119%20-%20km165%20-%20constru&#231;&#227;o/PATO%20-%20BR%20-%20425%20aditivo.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dfbsa00535/c$/Documents%20and%20Settings/C%20arlos%20%20Machado/My%20Documents/Disco%201/BR-262-MS(3)/Anexos%20PGQ.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E:\Anexos%20PGQ.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Users/CESAR~1.LIM/AppData/Local/Temp/Rar$DIa0.151/LOTE%2047-MS%20-%20PLANILHAS%20-%20CRONOGRAMA/LOTE47_MS_BR158_VOLUME04_REV00-QUANTITATIVO%20OFICIAL%201.xlsx"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Dfbsa00535/dyna01/Documents%20and%20Settings/C%20arlos%20%20Machado/My%20Documents/Disco%201/BR-262-MS(3)/Anexos%20PGQ.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D:\PATO%20-%20BR%20-%20425%20aditivo.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D:\BR-364%20MT_2_Executivo_Definitivo_10_07_2002\Vol04_Or&#231;amento\Lote_08\Documents%20and%20Settings\bruno\Meus%20documentos\Servi&#231;os.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10.100.132.124/server_csd$/CD-01/Projetos/BR-364%20MT2_Exe_Def_10_07_02/Vol04_Or&#231;amento/Lote_08/Documents%20and%20Settings/bruno/Meus%20documentos/Servi&#231;os.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U:\CoordenacaodeSeguranca\BR-LEGAL\PROJETOS\Projetos%20Executivos\1&#170;%20Etapa\Lote%205%20-%20TT-403.13%20-%20Consladel\CRONOGRAMA%20F&#205;SICO-FINANCEIRO%20-%20LOTE%2005%20-%20vers&#227;o%205.2%20DNIT.xlsx"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https://crainfra-my.sharepoint.com/corp/depto/Analise/EMPRESAS/Water/Sanepar/prjbrs2001.xls" TargetMode="External"/></Relationships>
</file>

<file path=xl/externalLinks/_rels/externalLink188.xml.rels><?xml version="1.0" encoding="UTF-8" standalone="yes"?>
<Relationships xmlns="http://schemas.openxmlformats.org/package/2006/relationships"><Relationship Id="rId2" Type="http://schemas.microsoft.com/office/2019/04/relationships/externalLinkLongPath" Target="file:///\\drive\Andre\castellar%20engenharia%20ltda\Documents%20and%20Settings\Castelar\Meus%20documentos\Backup%20Uni&#227;o%204-5%20(D)\OBRA%20CANOINHAS\Castellar%20Engenharia%20Ltda%20-%20CANOINHAS\FINAN&#199;AS\Uniao\Medi&#231;&#227;o%20Castellar\61MCBMI.DNIT.XLS?BB9F3B54" TargetMode="External"/><Relationship Id="rId1" Type="http://schemas.openxmlformats.org/officeDocument/2006/relationships/externalLinkPath" Target="file:///\\BB9F3B54\61MCBMI.DNIT.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E:\Meus%20documentos\R-19_5%20-%20Tr&#234;s%20Lagoas\CONTRATOS\Objetiva\PD19-0201\patobr158%2010_2002.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D:\Users\Tadeu\Documents\DNIT%20-%20SUPERVIS&#195;O\Relat&#243;rios%20Diversos\2018-08%20PATO%20BR-470%20Nova%20Prata\PATO%20BR-470%20NP%20PATO%202018\BR470%20-%20RS%20-%20MAR-18_COM%20DESONERA&#199;&#195;O\BR470%20-%20RS%20-%20MAR-18_%20PATO%20NP%20COM%20DESONERA&#199;&#195;O%20V1.xlsx"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E:\Users\pc\Desktop\Pen%20branco\Adequa&#231;&#227;o%20Maio%202010\Altera&#231;&#227;o%20FINAL2.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D:\Simula&#231;&#227;o%20Or&#231;amento.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Planex01/c/EGS/PLANEJAMENTO/Meus%20documentos/FABRICA%20NOVA/PLAN.%20REVIS&#195;O%20I%20-%20JULHO%2003/REVIS&#195;O%20I%20PLANEJAMENTO%20FABRICA%20NOVA.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Luiz-bernartt/e-luiz/Meus%20documentos/Differencial/lote%2011%20PATO%20-%20Maio-23,4km%20-%20Foz.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D:\Documents%20and%20Settings\C%20arlos%20%20Machado\My%20Documents\Disco%201\BR-262-MS(3)\Anexos%20PGQ.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D:\RS\Ed_231-03-00_PIR_IV_BR-153-158-290-392\Proposta_Acordo_Briga_Final\Acordo\Proposta%20de%20Pre&#231;os%20RS%20Lote12(A).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Aspire/br432%20rr%20-%20tt310.2011%20-%20km%20119%20-%20km165%20-%20constru&#231;&#227;o/TESCON/BR%20174/m.p_OK/34&#186;/34&#176;/OBRAS%20MANAUS/cd/MEDI&#199;&#195;O%20PROSINAL/ANO/2009/33&#186;med%20prosinal%20-%20abril/horizontal.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D:\Users\DANIEL\Documents\Eng.%20Daniel\DNIT%20-%20UL%20Vacaria\PATO\Confec&#231;&#227;o%20PATO%20BR470-285%202012\RESUMO"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D:\Users\Tadeu\Documents\DNIT%20-%20SUPERVIS&#195;O\Relat&#243;rios%20Diversos\2018-05%20PATO%20BR-285\PATO%20BR-285%20(2018)%20Invent&#225;rio\jun_2018_Invent&#225;rio%20BR285.xlsx"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My%20Received%20Files/Juros%20sobre%20o%20Capital%20Pr&#243;prio%20-%20Dez.03.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https://crainfra-my.sharepoint.com/F:/Applications/Microsoft%20Office%202011/Microsoft%20Excel.app/Contents/MacOS/Worksheet%20in%207140%20Patrim&#244;nio%20L&#237;quido%20-%2030%2009%202003"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R:\Engelog\Controle%20de%20Contratos%20atualizado%20at&#233;%2025.05.2005.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Servidor\proj_desenvolvimento\CE_PARACURU\01_LEVANTAMENTO.PARACURU\03_RP_PAR_E.M.E.I.F.CIRIACO.VICENTE.DA.COSTA_FREXEIRAS\frexeira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D_NI_5"/>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 val="Capa"/>
      <sheetName val="Auxiliar"/>
      <sheetName val="COMPOSIÇÃO A"/>
      <sheetName val="Trans 99 C"/>
      <sheetName val="Preços 99 D"/>
      <sheetName val="Cronograma 99 E"/>
      <sheetName val="Pesquisa"/>
      <sheetName val="Diagrama 476"/>
      <sheetName val="Contrato"/>
      <sheetName val="Resumo"/>
      <sheetName val="Custo do RR-2C"/>
      <sheetName val="Custo do TSD"/>
      <sheetName val="Custo do CM-30"/>
      <sheetName val="Cadastro Traços e Obras"/>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jun"/>
      <sheetName val="Cadastro"/>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 val="Capa"/>
      <sheetName val="Auxiliar"/>
      <sheetName val="COMPOSIÇÃO A"/>
      <sheetName val="Trans 99 C"/>
      <sheetName val="Preços 99 D"/>
      <sheetName val="Cronograma 99 E"/>
      <sheetName val="Pesquisa"/>
      <sheetName val="Diagrama 476"/>
      <sheetName val="Contrato"/>
      <sheetName val="Resumo"/>
      <sheetName val="Pato PRRTN - BR476"/>
      <sheetName val="Custo do RR-2C"/>
      <sheetName val="Custo do TSD"/>
      <sheetName val="Custo do CM-30"/>
      <sheetName val="Cadastro Traços e Obras"/>
      <sheetName val="Plan1"/>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Desemp_"/>
      <sheetName val="AVANCO"/>
      <sheetName val="Ficha"/>
      <sheetName val="RemendoProf_Manual"/>
      <sheetName val="Tapa Buraco"/>
      <sheetName val="Solo para Base"/>
      <sheetName val="MBUQ"/>
      <sheetName val="TransLocalMat p Remendo"/>
      <sheetName val="TransComerc_Basc10m³"/>
      <sheetName val="AQUISIÇÃO CAP"/>
      <sheetName val="TRANSPORTE CAP"/>
      <sheetName val="CM_30_AQ REM_ PROF_ MANUAL"/>
      <sheetName val="CM_30_TR REM_ PROF_ MAN_"/>
      <sheetName val="CM_30_AQ IMPRIM_"/>
      <sheetName val="CM_30_TR IMPRIM_"/>
      <sheetName val="RR_1C_AQ_Tapa Buraco"/>
      <sheetName val="RR_1C_TR_tapa buraco"/>
      <sheetName val="RR_1C_AQ_Pintura de Ligação"/>
      <sheetName val="RR_1C_TR_Pintura de Ligação"/>
      <sheetName val="MP"/>
      <sheetName val="CROQUI"/>
      <sheetName val="CROQUI _2_"/>
      <sheetName val="TapaBuraco"/>
      <sheetName val="PintLig"/>
      <sheetName val="Roçada Manual "/>
      <sheetName val="Limpeza"/>
      <sheetName val="TransLocalBasc10m³"/>
      <sheetName val="1ª M.P"/>
      <sheetName val="Plan1"/>
      <sheetName val="CP TERRAPLENAGEM"/>
    </sheetNames>
    <sheetDataSet>
      <sheetData sheetId="0" refreshError="1">
        <row r="10">
          <cell r="C10">
            <v>0</v>
          </cell>
          <cell r="D10">
            <v>177.8</v>
          </cell>
        </row>
      </sheetData>
      <sheetData sheetId="1" refreshError="1"/>
      <sheetData sheetId="2" refreshError="1"/>
      <sheetData sheetId="3" refreshError="1"/>
      <sheetData sheetId="4"/>
      <sheetData sheetId="5" refreshError="1"/>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BSTC 0,60"/>
      <sheetName val="BOCA BSTC 0,60"/>
      <sheetName val="traço cbuq faixa c Carpizza CON"/>
      <sheetName val="Resumo Financeiro"/>
      <sheetName val="rmle157"/>
      <sheetName val="Vínculo (2)"/>
      <sheetName val="curvas_tratamento"/>
      <sheetName val="Defensas_necessidades"/>
      <sheetName val="sin_vertical_necessidades"/>
      <sheetName val="tachas_necessidades"/>
      <sheetName val="61M-CBMI"/>
      <sheetName val="projeto"/>
      <sheetName val="P reaj x P atual"/>
      <sheetName val="Transportes -IN37"/>
      <sheetName val="eq"/>
      <sheetName val="mo"/>
      <sheetName val="Mat Asf"/>
      <sheetName val="Desmat 0,15"/>
      <sheetName val="alteração"/>
      <sheetName val="pro-08"/>
      <sheetName val="RESUMO"/>
      <sheetName val="ORÇAMENTO"/>
      <sheetName val="COMP"/>
      <sheetName val="CRONOGRAMA (8 MESES)"/>
      <sheetName val="CURVA ABC"/>
      <sheetName val="Mapa de Cotação"/>
      <sheetName val="BDI 21,35 NÃO DESONERADO "/>
      <sheetName val="Mobilização"/>
      <sheetName val="TPU-MARÇO_200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12">
          <cell r="A12">
            <v>1</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ow r="3">
          <cell r="A3" t="str">
            <v>LOCAL:</v>
          </cell>
        </row>
      </sheetData>
      <sheetData sheetId="85">
        <row r="3">
          <cell r="A3" t="str">
            <v>LOCAL:</v>
          </cell>
        </row>
      </sheetData>
      <sheetData sheetId="86">
        <row r="3">
          <cell r="A3" t="str">
            <v>LOCAL:</v>
          </cell>
        </row>
      </sheetData>
      <sheetData sheetId="87">
        <row r="3">
          <cell r="A3" t="str">
            <v>LOCAL:</v>
          </cell>
        </row>
      </sheetData>
      <sheetData sheetId="88">
        <row r="3">
          <cell r="A3" t="str">
            <v>LOCAL:</v>
          </cell>
        </row>
      </sheetData>
      <sheetData sheetId="89">
        <row r="3">
          <cell r="A3" t="str">
            <v>LOCAL:</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erificação de dados_CC"/>
    </sheetNames>
    <definedNames>
      <definedName name="________A1"/>
      <definedName name="________A10"/>
      <definedName name="________A11"/>
      <definedName name="________A12"/>
      <definedName name="________A13"/>
      <definedName name="________A14"/>
      <definedName name="________A15"/>
      <definedName name="________A16"/>
      <definedName name="________A17"/>
      <definedName name="________A19"/>
      <definedName name="________A2"/>
      <definedName name="________A20"/>
      <definedName name="________A21"/>
      <definedName name="________A22"/>
      <definedName name="________A23"/>
      <definedName name="________A24"/>
      <definedName name="________A25"/>
      <definedName name="________A3"/>
      <definedName name="________A4"/>
      <definedName name="________A5"/>
      <definedName name="________A6"/>
      <definedName name="________A7"/>
      <definedName name="________A9"/>
      <definedName name="________Fev1"/>
      <definedName name="________Jan1"/>
      <definedName name="________Mar1"/>
      <definedName name="________MOD01"/>
      <definedName name="________RP1"/>
      <definedName name="_______A1"/>
      <definedName name="_______A10"/>
      <definedName name="_______A11"/>
      <definedName name="_______A12"/>
      <definedName name="_______A13"/>
      <definedName name="_______A14"/>
      <definedName name="_______A15"/>
      <definedName name="_______A16"/>
      <definedName name="_______A17"/>
      <definedName name="_______A19"/>
      <definedName name="_______A2"/>
      <definedName name="_______A20"/>
      <definedName name="_______A21"/>
      <definedName name="_______A22"/>
      <definedName name="_______A23"/>
      <definedName name="_______A24"/>
      <definedName name="_______A25"/>
      <definedName name="_______A3"/>
      <definedName name="_______A4"/>
      <definedName name="_______A5"/>
      <definedName name="_______A6"/>
      <definedName name="_______A7"/>
      <definedName name="_______A9"/>
      <definedName name="_______Fev1"/>
      <definedName name="_______Jan1"/>
      <definedName name="_______Mar1"/>
      <definedName name="_______MOD01"/>
      <definedName name="_______RP1"/>
    </defined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T_ORIGINAL"/>
      <sheetName val="RESUMO_AUT1"/>
      <sheetName val="PROJETO"/>
      <sheetName val="Teor"/>
      <sheetName val="lista_comp"/>
      <sheetName val="Serviços"/>
      <sheetName val="DADOS"/>
      <sheetName val="TransComerc_Basc10m³"/>
      <sheetName val="TapaBuraco"/>
      <sheetName val="eq"/>
      <sheetName val="mo"/>
      <sheetName val="Página 16"/>
      <sheetName val="QuQuant"/>
      <sheetName val="Planilha Original"/>
      <sheetName val="RELAT610"/>
      <sheetName val="PQ"/>
      <sheetName val="CARTA PROPOSTA"/>
      <sheetName val="PROJETO BR_146 (2)"/>
      <sheetName val="TABELA"/>
      <sheetName val="Quadro de qntd"/>
      <sheetName val="FIDENS-R$mil"/>
      <sheetName val="PLANILHA CONTRATUAL"/>
      <sheetName val="8ª MP_BR_459"/>
      <sheetName val="8ª MP_BR-459"/>
      <sheetName val="geral"/>
      <sheetName val="Mat. Betum. - Port. 1078.15"/>
      <sheetName val="RESUMO"/>
      <sheetName val="Medição"/>
      <sheetName val="Orçamento"/>
      <sheetName val="PT"/>
      <sheetName val="TRANSP"/>
      <sheetName val="TCB5"/>
      <sheetName val="Mat"/>
      <sheetName val="ficha medição"/>
      <sheetName val="PLANILHA ATUALIZADA"/>
      <sheetName val="Resumo Financeiro"/>
      <sheetName val="dez00"/>
      <sheetName val="COMPOS1"/>
      <sheetName val="Equipamento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MOBILIZAÇÃO (2)"/>
      <sheetName val="COMP.AUTOMÓVEL"/>
      <sheetName val="INST.CANT.OBRA"/>
      <sheetName val="LAY OUT CANTEIRO DE OBRAS"/>
      <sheetName val="MEMÓRIA CONSERVAÇÃO"/>
      <sheetName val="MEMÓRIA CONS MAT BET CONS"/>
      <sheetName val="DECLARAÇÕES"/>
      <sheetName val="SOLICITAÇÕES DE ORÇAMENTO"/>
      <sheetName val="ORÇAMENTO RASCUNHO"/>
      <sheetName val="justif. veículo sugestão"/>
      <sheetName val="VERIFICAÇÕES"/>
      <sheetName val="Plan1"/>
    </sheetNames>
    <sheetDataSet>
      <sheetData sheetId="0" refreshError="1"/>
      <sheetData sheetId="1" refreshError="1"/>
      <sheetData sheetId="2" refreshError="1"/>
      <sheetData sheetId="3" refreshError="1"/>
      <sheetData sheetId="4" refreshError="1"/>
      <sheetData sheetId="5" refreshError="1"/>
      <sheetData sheetId="6">
        <row r="2">
          <cell r="B2" t="str">
            <v>MT - DEPARTAMENTO NACIONAL DE INFRA-ESTRUTURA DE TRANSPORTES - DNIT</v>
          </cell>
        </row>
        <row r="21">
          <cell r="D21">
            <v>183.8</v>
          </cell>
          <cell r="G21">
            <v>270.39999999999998</v>
          </cell>
        </row>
        <row r="22">
          <cell r="D22">
            <v>0</v>
          </cell>
          <cell r="G22">
            <v>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equação Terraplenagem"/>
    </sheetNames>
    <definedNames>
      <definedName name="______A1"/>
      <definedName name="______A10"/>
      <definedName name="______A11"/>
      <definedName name="______A12"/>
      <definedName name="______A13"/>
      <definedName name="______A14"/>
      <definedName name="______A15"/>
      <definedName name="______A16"/>
      <definedName name="______A17"/>
      <definedName name="______A19"/>
      <definedName name="______A2"/>
      <definedName name="______A20"/>
      <definedName name="______A21"/>
      <definedName name="______A22"/>
      <definedName name="______A23"/>
      <definedName name="______A24"/>
      <definedName name="______A25"/>
      <definedName name="______A3"/>
      <definedName name="______A4"/>
      <definedName name="______A5"/>
      <definedName name="______A6"/>
      <definedName name="______A7"/>
      <definedName name="______A9"/>
      <definedName name="______Fev1"/>
      <definedName name="______Jan1"/>
      <definedName name="______Mar1"/>
      <definedName name="______MOD01"/>
      <definedName name="______RP1"/>
      <definedName name="_____A1"/>
      <definedName name="_____A10"/>
      <definedName name="_____A11"/>
      <definedName name="_____A12"/>
      <definedName name="_____A13"/>
      <definedName name="_____A14"/>
      <definedName name="_____A15"/>
      <definedName name="_____A16"/>
      <definedName name="_____A17"/>
      <definedName name="_____A19"/>
      <definedName name="_____A2"/>
      <definedName name="_____A20"/>
      <definedName name="_____A21"/>
      <definedName name="_____A22"/>
      <definedName name="_____A23"/>
      <definedName name="_____A24"/>
      <definedName name="_____A25"/>
      <definedName name="_____A3"/>
      <definedName name="_____A4"/>
      <definedName name="_____A5"/>
      <definedName name="_____A6"/>
      <definedName name="_____A7"/>
      <definedName name="_____A9"/>
      <definedName name="_____Fev1"/>
      <definedName name="_____Jan1"/>
      <definedName name="_____Mar1"/>
      <definedName name="_____MOD01"/>
      <definedName name="_____RP1"/>
      <definedName name="____A1"/>
      <definedName name="____A10"/>
      <definedName name="____A11"/>
      <definedName name="____A12"/>
      <definedName name="____A13"/>
      <definedName name="____A14"/>
      <definedName name="____A15"/>
      <definedName name="____A16"/>
      <definedName name="____A17"/>
      <definedName name="____A19"/>
      <definedName name="____A2"/>
      <definedName name="____A20"/>
      <definedName name="____A21"/>
      <definedName name="____A22"/>
      <definedName name="____A23"/>
      <definedName name="____A24"/>
      <definedName name="____A25"/>
      <definedName name="____A3"/>
      <definedName name="____A4"/>
      <definedName name="____A5"/>
      <definedName name="____A6"/>
      <definedName name="____A7"/>
      <definedName name="____A9"/>
      <definedName name="____Fev1"/>
      <definedName name="____Jan1"/>
      <definedName name="____Mar1"/>
      <definedName name="____MOD01"/>
      <definedName name="____RP1"/>
      <definedName name="___A1"/>
      <definedName name="___A10"/>
      <definedName name="___A11"/>
      <definedName name="___A12"/>
      <definedName name="___A13"/>
      <definedName name="___A14"/>
      <definedName name="___A15"/>
      <definedName name="___A16"/>
      <definedName name="___A17"/>
      <definedName name="___A19"/>
      <definedName name="___A2"/>
      <definedName name="___A20"/>
      <definedName name="___A21"/>
      <definedName name="___A22"/>
      <definedName name="___A23"/>
      <definedName name="___A24"/>
      <definedName name="___A25"/>
      <definedName name="___A3"/>
      <definedName name="___A4"/>
      <definedName name="___A5"/>
      <definedName name="___A6"/>
      <definedName name="___A7"/>
      <definedName name="___A9"/>
      <definedName name="___MOD01"/>
      <definedName name="___RP1"/>
    </defined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ROTEIRO DE UTILIZAÇÃO"/>
      <sheetName val="Auxiliar Serviços"/>
      <sheetName val="SERVIÇOS"/>
      <sheetName val="MATERIAIS"/>
      <sheetName val="EQUIPAMENTO"/>
      <sheetName val="MÃO DE OBRA"/>
      <sheetName val="CAPA"/>
      <sheetName val="MAPA LOCALIZAÇÃO"/>
      <sheetName val="INVENTÁRIO"/>
      <sheetName val="RESUMO"/>
      <sheetName val="ORÇAMENTO"/>
      <sheetName val="CAL MAT BET CONSERVA "/>
      <sheetName val="Ref_Distr Pesquisadas"/>
      <sheetName val="Estudo Econômico Mat. Bet."/>
      <sheetName val="COMP.MAT.BET."/>
      <sheetName val="MEMÓRIA MAT REC PLACA SINALIZ"/>
      <sheetName val="LDI"/>
      <sheetName val="TRANSPORTES CONSERVAÇÃO"/>
      <sheetName val="TRANSPORTES RESTAURAÇÃO"/>
      <sheetName val="TRANSPORTES MELHORIAS"/>
      <sheetName val="PLANILHA ORÇAMENTÁRIA"/>
      <sheetName val="CRONOGRAMA"/>
      <sheetName val="CROQUI PESQUISADAS"/>
      <sheetName val="ESTUDO ECONÔMICO USINA"/>
      <sheetName val="CROQUI ADOTADAS"/>
      <sheetName val="COMP. Conservação"/>
      <sheetName val="COMP. Restauração"/>
      <sheetName val="COMP. Melhorias"/>
      <sheetName val="COMP.AUTOMÓVEL"/>
      <sheetName val="mobilizaçao"/>
      <sheetName val="inst.cant.obra"/>
      <sheetName val="LAY OUT CANTEIRO DE OBRAS"/>
      <sheetName val="MEMÓRIA CONSERVAÇÃO"/>
      <sheetName val="MEMÓRIA CONS MAT BET CONS"/>
      <sheetName val="DECLARAÇÕES"/>
      <sheetName val="SOLICITAÇÕES DE ORÇAMENTO"/>
      <sheetName val="justif. veículo sugestão"/>
      <sheetName val="VERIFICAÇÕES"/>
      <sheetName val="COMP.SERVIÇOS"/>
    </sheetNames>
    <sheetDataSet>
      <sheetData sheetId="0" refreshError="1">
        <row r="5">
          <cell r="B5">
            <v>2.08</v>
          </cell>
        </row>
        <row r="100">
          <cell r="A100">
            <v>0</v>
          </cell>
        </row>
        <row r="101">
          <cell r="A101">
            <v>0</v>
          </cell>
          <cell r="B101">
            <v>0</v>
          </cell>
        </row>
        <row r="103">
          <cell r="A103">
            <v>471.6</v>
          </cell>
        </row>
        <row r="104">
          <cell r="A104">
            <v>692.6</v>
          </cell>
          <cell r="B104">
            <v>221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Resumo Vertical"/>
      <sheetName val="PATO - BR - 425 aditivo"/>
      <sheetName val="DG"/>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AUX."/>
      <sheetName val="Real"/>
      <sheetName val="Calendário"/>
      <sheetName val="1-_QUADRO_DE_QUANTIDADE_(2)1"/>
      <sheetName val="Transporte_5m³1"/>
      <sheetName val="Transporte_4m³1"/>
      <sheetName val="Transporte_4t1"/>
      <sheetName val="Transporte_Mat__Frio1"/>
      <sheetName val="Cronograma_(2)1"/>
      <sheetName val="ESTUDO_PREÇOS1"/>
      <sheetName val="SERVIÇOS"/>
      <sheetName val="Teor"/>
      <sheetName val="INVENTÁRIO"/>
      <sheetName val="Orçamentária"/>
      <sheetName val="Conversão"/>
      <sheetName val="ORÇAMENTO"/>
      <sheetName val="PT"/>
      <sheetName val="COMPOSIÇÕES"/>
      <sheetName val="CUSTO_EQP-VTR"/>
      <sheetName val="ÍNDICE"/>
      <sheetName val="TapaBuraco"/>
      <sheetName val="Equipamentos"/>
      <sheetName val="1-_QUADRO_DE_QUANTIDADE_(2)2"/>
      <sheetName val="Transporte_5m³2"/>
      <sheetName val="Transporte_4m³2"/>
      <sheetName val="Transporte_4t2"/>
      <sheetName val="Transporte_Mat__Frio2"/>
      <sheetName val="Cronograma_(2)2"/>
      <sheetName val="ESTUDO_PREÇOS2"/>
      <sheetName val="1-_QUADRO_DE_QUANTIDADE_(2)3"/>
      <sheetName val="Transporte_5m³3"/>
      <sheetName val="Transporte_4m³3"/>
      <sheetName val="Transporte_4t3"/>
      <sheetName val="Transporte_Mat__Frio3"/>
      <sheetName val="Cronograma_(2)3"/>
      <sheetName val="ESTUDO_PREÇOS3"/>
      <sheetName val="1-_QUADRO_DE_QUANTIDADE_(2)4"/>
      <sheetName val="Transporte_5m³4"/>
      <sheetName val="Transporte_4m³4"/>
      <sheetName val="Transporte_4t4"/>
      <sheetName val="Transporte_Mat__Frio4"/>
      <sheetName val="Cronograma_(2)4"/>
      <sheetName val="ESTUDO_PREÇOS4"/>
      <sheetName val="1-_QUADRO_DE_QUANTIDADE_(2)5"/>
      <sheetName val="Transporte_5m³5"/>
      <sheetName val="Transporte_4m³5"/>
      <sheetName val="Transporte_4t5"/>
      <sheetName val="Transporte_Mat__Frio5"/>
      <sheetName val="Cronograma_(2)5"/>
      <sheetName val="ESTUDO_PREÇOS5"/>
      <sheetName val="dez00"/>
      <sheetName val="QuQuant"/>
      <sheetName val="PLMUSEU"/>
      <sheetName val="Paulo de Carvalh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Desemp_"/>
      <sheetName val="AVANCO"/>
      <sheetName val="Ficha"/>
      <sheetName val="RemendoProf_Manual"/>
      <sheetName val="Tapa Buraco"/>
      <sheetName val="Solo para Base"/>
      <sheetName val="MBUQ"/>
      <sheetName val="TransLocalMat p Remendo"/>
      <sheetName val="TransComerc_Basc10m³"/>
      <sheetName val="AQUISIÇÃO CAP"/>
      <sheetName val="TRANSPORTE CAP"/>
      <sheetName val="CM_30_AQ REM_ PROF_ MANUAL"/>
      <sheetName val="CM_30_TR REM_ PROF_ MAN_"/>
      <sheetName val="CM_30_AQ IMPRIM_"/>
      <sheetName val="CM_30_TR IMPRIM_"/>
      <sheetName val="RR_1C_AQ_Tapa Buraco"/>
      <sheetName val="RR_1C_TR_tapa buraco"/>
      <sheetName val="RR_1C_AQ_Pintura de Ligação"/>
      <sheetName val="RR_1C_TR_Pintura de Ligação"/>
      <sheetName val="MP"/>
      <sheetName val="CROQUI"/>
      <sheetName val="CROQUI _2_"/>
      <sheetName val="TapaBuraco"/>
      <sheetName val="PintLig"/>
      <sheetName val="Roçada Manual "/>
      <sheetName val="Limpeza"/>
      <sheetName val="TransLocalBasc10m³"/>
      <sheetName val="Plan1"/>
      <sheetName val="CP TERRAPLENAGEM"/>
    </sheetNames>
    <sheetDataSet>
      <sheetData sheetId="0">
        <row r="1">
          <cell r="B1" t="str">
            <v>TESCON ENGENHARIA LTDA</v>
          </cell>
        </row>
        <row r="3">
          <cell r="B3">
            <v>40456</v>
          </cell>
        </row>
        <row r="4">
          <cell r="B4" t="str">
            <v xml:space="preserve">  18/09/2010 a 30/09/2010</v>
          </cell>
        </row>
        <row r="10">
          <cell r="C10">
            <v>0</v>
          </cell>
          <cell r="D10">
            <v>177.8</v>
          </cell>
          <cell r="E10">
            <v>0</v>
          </cell>
        </row>
        <row r="13">
          <cell r="B13">
            <v>40436</v>
          </cell>
        </row>
        <row r="14">
          <cell r="B14">
            <v>40439</v>
          </cell>
        </row>
        <row r="15">
          <cell r="B15">
            <v>39814</v>
          </cell>
        </row>
        <row r="17">
          <cell r="B17" t="str">
            <v>SRD/AM/RR</v>
          </cell>
        </row>
      </sheetData>
      <sheetData sheetId="1" refreshError="1"/>
      <sheetData sheetId="2" refreshError="1"/>
      <sheetData sheetId="3" refreshError="1"/>
      <sheetData sheetId="4"/>
      <sheetData sheetId="5" refreshError="1"/>
      <sheetData sheetId="6" refreshError="1"/>
      <sheetData sheetId="7"/>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C"/>
      <sheetName val="Contrato"/>
      <sheetName val="Dados Entrada"/>
      <sheetName val="Calendário"/>
      <sheetName val="Prod 1S"/>
      <sheetName val="Prod 2S"/>
      <sheetName val="Prod 3S"/>
      <sheetName val="Prod 4S "/>
      <sheetName val="Resumo Produção"/>
      <sheetName val="Tapa Buraco"/>
      <sheetName val="Correção de Defeito Demol Mec"/>
      <sheetName val="QUÍMICAS"/>
      <sheetName val="Correção de Defeito"/>
      <sheetName val="Roç Area Gramada "/>
      <sheetName val="Roç Manual "/>
      <sheetName val="Recomp Guarda Corpo"/>
      <sheetName val="Subst. Balizador"/>
      <sheetName val="Concreto-Forma-Brita-Aço"/>
      <sheetName val="Mat e Equip"/>
      <sheetName val="Hora Homem"/>
      <sheetName val="Chapa e Adesivo"/>
      <sheetName val="Caibros Castalhos"/>
      <sheetName val="Pintura Placa"/>
      <sheetName val="Placa Nova"/>
      <sheetName val="Limpeza Placa"/>
      <sheetName val="Recomp Placa"/>
      <sheetName val="Limpeza Bueiro"/>
      <sheetName val="Desb Bueiro"/>
      <sheetName val="Limpeza vala dren"/>
      <sheetName val="Escav Manual vala dren"/>
      <sheetName val="Escav Mec vala dren"/>
      <sheetName val="Limpeza Descida d'água"/>
      <sheetName val="Limp Sar MF"/>
      <sheetName val="Cap Manual"/>
      <sheetName val="Rem Mecaniz Barreira"/>
      <sheetName val="Rem Manual Barreira"/>
      <sheetName val="Enrocam Pedra Jogada"/>
      <sheetName val="Limpeza Ponte"/>
      <sheetName val="Caiação"/>
      <sheetName val="Demol Pav"/>
      <sheetName val="Sarjeta"/>
      <sheetName val="Sarjeta Geral "/>
      <sheetName val="Dados_Entrada"/>
      <sheetName val="Prod_1S"/>
      <sheetName val="Prod_2S"/>
      <sheetName val="Prod_3S"/>
      <sheetName val="Prod_4S_"/>
      <sheetName val="Resumo_Produção"/>
      <sheetName val="Tapa_Buraco"/>
      <sheetName val="Correção_de_Defeito_Demol_Mec"/>
      <sheetName val="Correção_de_Defeito"/>
      <sheetName val="Roç_Area_Gramada_"/>
      <sheetName val="Roç_Manual_"/>
      <sheetName val="Recomp_Guarda_Corpo"/>
      <sheetName val="Subst__Balizador"/>
      <sheetName val="Mat_e_Equip"/>
      <sheetName val="Hora_Homem"/>
      <sheetName val="Chapa_e_Adesivo"/>
      <sheetName val="Caibros_Castalhos"/>
      <sheetName val="Pintura_Placa"/>
      <sheetName val="Placa_Nova"/>
      <sheetName val="Limpeza_Placa"/>
      <sheetName val="Recomp_Placa"/>
      <sheetName val="Limpeza_Bueiro"/>
      <sheetName val="Desb_Bueiro"/>
      <sheetName val="Limpeza_vala_dren"/>
      <sheetName val="Escav_Manual_vala_dren"/>
      <sheetName val="Escav_Mec_vala_dren"/>
      <sheetName val="Limpeza_Descida_d'água"/>
      <sheetName val="Limp_Sar_MF"/>
      <sheetName val="Cap_Manual"/>
      <sheetName val="Rem_Mecaniz_Barreira"/>
      <sheetName val="Rem_Manual_Barreira"/>
      <sheetName val="Enrocam_Pedra_Jogada"/>
      <sheetName val="Limpeza_Ponte"/>
      <sheetName val="Demol_Pav"/>
      <sheetName val="Sarjeta_Geral_"/>
      <sheetName val="Dados_Entrada1"/>
      <sheetName val="Prod_1S1"/>
      <sheetName val="Prod_2S1"/>
      <sheetName val="Prod_3S1"/>
      <sheetName val="Prod_4S_1"/>
      <sheetName val="Resumo_Produção1"/>
      <sheetName val="Tapa_Buraco1"/>
      <sheetName val="Correção_de_Defeito_Demol_Mec1"/>
      <sheetName val="Correção_de_Defeito1"/>
      <sheetName val="Roç_Area_Gramada_1"/>
      <sheetName val="Roç_Manual_1"/>
      <sheetName val="Recomp_Guarda_Corpo1"/>
      <sheetName val="Subst__Balizador1"/>
      <sheetName val="Mat_e_Equip1"/>
      <sheetName val="Hora_Homem1"/>
      <sheetName val="Chapa_e_Adesivo1"/>
      <sheetName val="Caibros_Castalhos1"/>
      <sheetName val="Pintura_Placa1"/>
      <sheetName val="Placa_Nova1"/>
      <sheetName val="Limpeza_Placa1"/>
      <sheetName val="Recomp_Placa1"/>
      <sheetName val="Limpeza_Bueiro1"/>
      <sheetName val="Desb_Bueiro1"/>
      <sheetName val="Limpeza_vala_dren1"/>
      <sheetName val="Escav_Manual_vala_dren1"/>
      <sheetName val="Escav_Mec_vala_dren1"/>
      <sheetName val="Limpeza_Descida_d'água1"/>
      <sheetName val="Limp_Sar_MF1"/>
      <sheetName val="Cap_Manual1"/>
      <sheetName val="Rem_Mecaniz_Barreira1"/>
      <sheetName val="Rem_Manual_Barreira1"/>
      <sheetName val="Enrocam_Pedra_Jogada1"/>
      <sheetName val="Limpeza_Ponte1"/>
      <sheetName val="Demol_Pav1"/>
      <sheetName val="Sarjeta_Geral_1"/>
      <sheetName val="SERVIÇOS"/>
      <sheetName val="CONS_CORR"/>
      <sheetName val="eq"/>
      <sheetName val="mo"/>
      <sheetName val="comp_completa"/>
      <sheetName val="Mão de Obra"/>
    </sheetNames>
    <sheetDataSet>
      <sheetData sheetId="0" refreshError="1"/>
      <sheetData sheetId="1" refreshError="1"/>
      <sheetData sheetId="2" refreshError="1"/>
      <sheetData sheetId="3">
        <row r="6">
          <cell r="A6">
            <v>39083</v>
          </cell>
          <cell r="I6">
            <v>39114</v>
          </cell>
          <cell r="Q6">
            <v>39142</v>
          </cell>
        </row>
        <row r="15">
          <cell r="A15">
            <v>39173</v>
          </cell>
          <cell r="I15">
            <v>39203</v>
          </cell>
          <cell r="Q15">
            <v>39234</v>
          </cell>
        </row>
        <row r="24">
          <cell r="A24">
            <v>39264</v>
          </cell>
          <cell r="I24">
            <v>39295</v>
          </cell>
          <cell r="Q24">
            <v>39326</v>
          </cell>
        </row>
        <row r="33">
          <cell r="A33">
            <v>39356</v>
          </cell>
          <cell r="I33">
            <v>39387</v>
          </cell>
          <cell r="Q33">
            <v>39417</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Composições"/>
      <sheetName val="CUSTO MATERIAIS"/>
      <sheetName val="Plan1"/>
      <sheetName val="REFLEXO FINAN"/>
      <sheetName val="ROÇADA"/>
      <sheetName val="SAIDA D AGUA"/>
      <sheetName val="Apontador"/>
      <sheetName val="SAIDA_D_AGUA"/>
      <sheetName val="CUSTO_MATERIAIS"/>
      <sheetName val="REFLEXO_FINAN"/>
      <sheetName val="projeto"/>
      <sheetName val="plmuseu"/>
      <sheetName val="INSUMOS"/>
      <sheetName val="CADASTRO"/>
      <sheetName val="p a t o 99 b"/>
    </sheetNames>
    <sheetDataSet>
      <sheetData sheetId="0" refreshError="1">
        <row r="4">
          <cell r="B4" t="str">
            <v>DIV. SP/MS - ENTR. BR-163(A) (N. ALVORADA)</v>
          </cell>
        </row>
        <row r="10">
          <cell r="C10">
            <v>8</v>
          </cell>
        </row>
        <row r="11">
          <cell r="C11">
            <v>8</v>
          </cell>
        </row>
        <row r="12">
          <cell r="C12">
            <v>25</v>
          </cell>
        </row>
        <row r="13">
          <cell r="C13">
            <v>25</v>
          </cell>
        </row>
        <row r="14">
          <cell r="C14">
            <v>0.32</v>
          </cell>
        </row>
        <row r="15">
          <cell r="C15">
            <v>3.4</v>
          </cell>
        </row>
        <row r="16">
          <cell r="C16">
            <v>2.23</v>
          </cell>
        </row>
        <row r="17">
          <cell r="C17">
            <v>2.23</v>
          </cell>
        </row>
        <row r="18">
          <cell r="C18">
            <v>2.5499999999999998</v>
          </cell>
        </row>
        <row r="19">
          <cell r="C19">
            <v>2.8</v>
          </cell>
        </row>
        <row r="20">
          <cell r="C20">
            <v>3.75</v>
          </cell>
        </row>
        <row r="21">
          <cell r="C21">
            <v>1.25</v>
          </cell>
        </row>
        <row r="22">
          <cell r="C22">
            <v>5.8</v>
          </cell>
        </row>
        <row r="23">
          <cell r="C23">
            <v>4.3</v>
          </cell>
        </row>
        <row r="24">
          <cell r="C24">
            <v>0.17</v>
          </cell>
        </row>
        <row r="32">
          <cell r="C32">
            <v>667.1</v>
          </cell>
        </row>
        <row r="39">
          <cell r="B39">
            <v>1107.92</v>
          </cell>
        </row>
      </sheetData>
      <sheetData sheetId="1" refreshError="1"/>
      <sheetData sheetId="2" refreshError="1"/>
      <sheetData sheetId="3" refreshError="1"/>
      <sheetData sheetId="4" refreshError="1"/>
      <sheetData sheetId="5">
        <row r="4">
          <cell r="B4" t="str">
            <v>DIV. SP/MS - ENTR. BR-163(A) (N. ALVORADA)</v>
          </cell>
        </row>
      </sheetData>
      <sheetData sheetId="6" refreshError="1"/>
      <sheetData sheetId="7" refreshError="1"/>
      <sheetData sheetId="8"/>
      <sheetData sheetId="9"/>
      <sheetData sheetId="10"/>
      <sheetData sheetId="11" refreshError="1"/>
      <sheetData sheetId="12" refreshError="1"/>
      <sheetData sheetId="13" refreshError="1"/>
      <sheetData sheetId="14" refreshError="1"/>
      <sheetData sheetId="1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ão de Obra"/>
      <sheetName val="INVENTÁRIO"/>
      <sheetName val="CROQUIS"/>
      <sheetName val="MB"/>
      <sheetName val="AQ TR MB"/>
      <sheetName val="MOBIL-CANT"/>
      <sheetName val="PATO"/>
      <sheetName val="ORÇAMENTO 2 anos"/>
      <sheetName val="TLCB5"/>
      <sheetName val="TLMR"/>
      <sheetName val="TLCC4"/>
      <sheetName val="TCCB10"/>
      <sheetName val="CRONOGAMA 1º"/>
      <sheetName val="CRONOGAMA 2º"/>
      <sheetName val="Reg.mec FD"/>
      <sheetName val="dreno"/>
      <sheetName val="Fresagem descontínua"/>
      <sheetName val="Solo Melh. c cim. base rem prof"/>
      <sheetName val="Pint de Lig"/>
      <sheetName val="Micro rev. 1,5cm"/>
      <sheetName val="Rec. rev MBUQ"/>
      <sheetName val="MBUQ ACBC"/>
      <sheetName val="Rem.mec. rev.bet."/>
      <sheetName val="Rem.mec. cam gran"/>
      <sheetName val="Concr. ciclop"/>
      <sheetName val="Concr. cimento"/>
      <sheetName val="Dobra col. armad."/>
      <sheetName val="Forma"/>
      <sheetName val="Reat. comp. bueiro"/>
      <sheetName val="Reat Apilo"/>
      <sheetName val="Limp. ponte"/>
      <sheetName val="Esc. Man.Mat. 1ª"/>
      <sheetName val="Esc.Mec.vala"/>
      <sheetName val="Enroc. ped. arrumada"/>
      <sheetName val="Enroc. ped. jogada"/>
      <sheetName val="Rev. veg. leivas"/>
      <sheetName val="Tapa Buraco"/>
      <sheetName val="Rem.prof. Manual"/>
      <sheetName val="Rem.prof.Mecaniz."/>
      <sheetName val="Correção def.MB"/>
      <sheetName val="Recomp. G. corpo"/>
      <sheetName val="Limp. sarj. meio fio"/>
      <sheetName val="Limp. Val. corte"/>
      <sheetName val="Limp. desc. d'agua"/>
      <sheetName val="Limp. bueiro"/>
      <sheetName val="Desobstr. bueiro"/>
      <sheetName val="Limp. placa"/>
      <sheetName val="Recomp. Placa "/>
      <sheetName val="Recomp. Def.met."/>
      <sheetName val="Caiação"/>
      <sheetName val="Roçada man."/>
      <sheetName val="Roçada Capim colonião"/>
      <sheetName val="Roçada mecaniz."/>
      <sheetName val="Capina"/>
      <sheetName val="Recomp. man. aterro"/>
      <sheetName val="Recomp. mec. aterro"/>
      <sheetName val="Recomp.tacha"/>
      <sheetName val="Man.recomp. pint.faixa"/>
      <sheetName val="Transp.local CB 5m³"/>
      <sheetName val="Transp.local Mat.Rem"/>
      <sheetName val="Transp.local CC 4t"/>
      <sheetName val="Transp.Com. CB 10m³ "/>
      <sheetName val="Transp.local mat. bet."/>
      <sheetName val="Automóvel"/>
      <sheetName val="Servente"/>
      <sheetName val="Encarregado turma"/>
      <sheetName val="Motoserra"/>
      <sheetName val="Compressor"/>
      <sheetName val="Cam basc. 5m³"/>
      <sheetName val="Cav. mec. reb."/>
      <sheetName val="Concr.estr. 18mpa"/>
      <sheetName val="prep.Aço- CA50"/>
      <sheetName val="Fabr. g.corpo"/>
      <sheetName val="Concr.estr. 18mpa PM"/>
      <sheetName val="areia"/>
      <sheetName val="brita"/>
      <sheetName val="Pedra mão Comerc."/>
      <sheetName val="ATÉ AQUI"/>
      <sheetName val="Expurgo.jz"/>
      <sheetName val="Limp.cam.vg.jz"/>
      <sheetName val="Esc.c.mat jz"/>
      <sheetName val="Forn. aço CA-50"/>
      <sheetName val="Forn. aço CA-25"/>
      <sheetName val="Obt. grama"/>
      <sheetName val="Planilha1"/>
      <sheetName val="Sheet6"/>
      <sheetName val="projeto"/>
      <sheetName val="p a t o 99 b"/>
    </sheetNames>
    <sheetDataSet>
      <sheetData sheetId="0">
        <row r="12">
          <cell r="E12">
            <v>19.410399999999999</v>
          </cell>
        </row>
        <row r="13">
          <cell r="E13">
            <v>19.410399999999999</v>
          </cell>
        </row>
        <row r="14">
          <cell r="E14">
            <v>17.312000000000001</v>
          </cell>
        </row>
        <row r="15">
          <cell r="E15">
            <v>36.722299999999997</v>
          </cell>
        </row>
        <row r="18">
          <cell r="E18">
            <v>7.8166000000000002</v>
          </cell>
        </row>
        <row r="19">
          <cell r="E19">
            <v>7.8166000000000002</v>
          </cell>
        </row>
        <row r="20">
          <cell r="E20">
            <v>7.8166000000000002</v>
          </cell>
        </row>
        <row r="21">
          <cell r="E21">
            <v>7.8166000000000002</v>
          </cell>
        </row>
        <row r="27">
          <cell r="E27">
            <v>5.2984999999999998</v>
          </cell>
        </row>
      </sheetData>
      <sheetData sheetId="1"/>
      <sheetData sheetId="2">
        <row r="36">
          <cell r="K36">
            <v>40.049999999999997</v>
          </cell>
        </row>
      </sheetData>
      <sheetData sheetId="3">
        <row r="12">
          <cell r="E12">
            <v>1757.3</v>
          </cell>
        </row>
        <row r="25">
          <cell r="F25">
            <v>143.06</v>
          </cell>
        </row>
      </sheetData>
      <sheetData sheetId="4"/>
      <sheetData sheetId="5"/>
      <sheetData sheetId="6">
        <row r="42">
          <cell r="G42">
            <v>3240</v>
          </cell>
        </row>
      </sheetData>
      <sheetData sheetId="7"/>
      <sheetData sheetId="8">
        <row r="34">
          <cell r="I34">
            <v>144307.78700000001</v>
          </cell>
        </row>
      </sheetData>
      <sheetData sheetId="9">
        <row r="25">
          <cell r="I25">
            <v>90599.827999999994</v>
          </cell>
        </row>
      </sheetData>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refreshError="1"/>
      <sheetData sheetId="65" refreshError="1"/>
      <sheetData sheetId="66" refreshError="1"/>
      <sheetData sheetId="67" refreshError="1"/>
      <sheetData sheetId="68" refreshError="1"/>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CUSTO"/>
      <sheetName val="MATERIAIS"/>
      <sheetName val="EQUIPAMENTO"/>
      <sheetName val="MÃO DE OBRA"/>
      <sheetName val="COMP_MAT_BET_"/>
      <sheetName val="COMP_SERVIÇOS"/>
      <sheetName val="COMP_AUTOMÓVEL"/>
      <sheetName val="CAPA"/>
      <sheetName val="Identificação da Obra"/>
      <sheetName val="Mapa"/>
      <sheetName val="INVENTÁRIO"/>
      <sheetName val="RESUMO"/>
      <sheetName val="ORÇAMENTO"/>
      <sheetName val="ISSQN"/>
      <sheetName val="CAL MAT BET CONSERVA "/>
      <sheetName val="CAL MAT BET RECUPERAÇÃO"/>
      <sheetName val="MEMÓRIA MAT REC PLACA SINALIZ"/>
      <sheetName val="TRANSPORTES CONSERVAÇÃO"/>
      <sheetName val="TRANSPORTE RECUPERAÇÃO"/>
      <sheetName val="PLANILHA ORÇAMENTÁRIA"/>
      <sheetName val="CRONOGRAMA"/>
      <sheetName val="Croqui do Mat  Pesquisados"/>
      <sheetName val="Estudo da Areia"/>
      <sheetName val="ESTUDO ECONÔMICO"/>
      <sheetName val="Estudo da Brita"/>
      <sheetName val="Estudo Localiz da Usina"/>
      <sheetName val="Croqui Loc Mat Adotados e Usina"/>
      <sheetName val="DISTÂNCIAS DE TRANSP"/>
      <sheetName val="mobilizaçao"/>
      <sheetName val="Justificação do Valor 063 t km"/>
      <sheetName val="LAY OUT CANTEIRO DE OBRAS"/>
      <sheetName val="Inst Cant Obras"/>
      <sheetName val="MEMÓRIA CONSERVAÇÃO"/>
      <sheetName val="MEMÓRIA RECUPERAÇÃO"/>
      <sheetName val="MEMÓRIA CONS MAT BET CONS"/>
      <sheetName val="MEMÓRIA MAT BET RECUPERAÇÃO"/>
    </sheetNames>
    <sheetDataSet>
      <sheetData sheetId="0" refreshError="1">
        <row r="67">
          <cell r="C67">
            <v>1.4E-3</v>
          </cell>
        </row>
        <row r="107">
          <cell r="C107">
            <v>132.69999999999993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CUSTO"/>
      <sheetName val="MATERIAIS"/>
      <sheetName val="EQUIPAMENTO"/>
      <sheetName val="MÃO DE OBRA"/>
      <sheetName val="CAPA"/>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ao"/>
      <sheetName val="justif.inc.veículo"/>
      <sheetName val="COMP.AUTOMÓVEL"/>
      <sheetName val="inst.cant.obra"/>
      <sheetName val="LAY OUT CANTEIRO DE OBRAS"/>
      <sheetName val="MEMÓRIA CONSERVAÇÃO"/>
      <sheetName val="MEMÓRIA CONS MAT BET CONS"/>
      <sheetName val="ESTUDO ECONÔMICO BETONEIRA"/>
      <sheetName val="DISTÂNCIAS DE TRANSP"/>
      <sheetName val="COMP_SERVIÇOS"/>
      <sheetName val="COMP_MAT_BET_"/>
      <sheetName val="COMP_AUTOMÓVEL"/>
      <sheetName val="Identificação da Obra"/>
      <sheetName val="Mapa"/>
      <sheetName val="ISSQN"/>
      <sheetName val="CAL MAT BET RECUPERAÇÃO"/>
      <sheetName val="TRANSPORTE RECUPERAÇÃO"/>
      <sheetName val="Croqui do Mat  Pesquisados"/>
      <sheetName val="Croqui do Mat  Adotados"/>
      <sheetName val="ESTUDO ECONÔMICO"/>
      <sheetName val="Justificação do Valor 042 t km"/>
      <sheetName val="Inst Cant Obras"/>
      <sheetName val="MEMÓRIA RECUPERAÇÃO"/>
      <sheetName val="MEMÓRIA MAT BET RECUPERAÇÃO"/>
    </sheetNames>
    <sheetDataSet>
      <sheetData sheetId="0" refreshError="1"/>
      <sheetData sheetId="1" refreshError="1">
        <row r="7">
          <cell r="C7">
            <v>2.4249999999999998</v>
          </cell>
        </row>
        <row r="103">
          <cell r="B103">
            <v>0</v>
          </cell>
        </row>
        <row r="104">
          <cell r="B104">
            <v>0</v>
          </cell>
          <cell r="C104">
            <v>0</v>
          </cell>
        </row>
        <row r="106">
          <cell r="B106">
            <v>542.20000000000005</v>
          </cell>
        </row>
        <row r="107">
          <cell r="B107">
            <v>674.9</v>
          </cell>
          <cell r="C107">
            <v>132.69999999999993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MOBILIZAÇÃO (2)"/>
      <sheetName val="COMP.AUTOMÓVEL"/>
      <sheetName val="INST.CANT.OBRA"/>
      <sheetName val="LAY OUT CANTEIRO DE OBRAS"/>
      <sheetName val="MEMÓRIA CONSERVAÇÃO"/>
      <sheetName val="MEMÓRIA CONS MAT BET CONS"/>
      <sheetName val="DECLARAÇÕES"/>
      <sheetName val="SOLICITAÇÕES DE ORÇAMENTO"/>
      <sheetName val="ORÇAMENTO RASCUNHO"/>
      <sheetName val="justif. veículo sugestão"/>
      <sheetName val="VERIFICAÇÕES"/>
      <sheetName val="Plan1"/>
    </sheetNames>
    <sheetDataSet>
      <sheetData sheetId="0"/>
      <sheetData sheetId="1"/>
      <sheetData sheetId="2"/>
      <sheetData sheetId="3"/>
      <sheetData sheetId="4"/>
      <sheetData sheetId="5"/>
      <sheetData sheetId="6">
        <row r="12">
          <cell r="C12" t="str">
            <v>BR-116/RS</v>
          </cell>
        </row>
        <row r="21">
          <cell r="D21">
            <v>183.8</v>
          </cell>
          <cell r="G21">
            <v>270.39999999999998</v>
          </cell>
        </row>
        <row r="22">
          <cell r="D22">
            <v>0</v>
          </cell>
          <cell r="G22">
            <v>3</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Rec_ Mecanizada de Aterro"/>
      <sheetName val="Desemp_"/>
      <sheetName val="AVANCO"/>
      <sheetName val="Ficha"/>
      <sheetName val="Escavação e Carga"/>
      <sheetName val="RemoMecRev"/>
      <sheetName val="RemoMecCamGran"/>
      <sheetName val="RecompCamGran"/>
      <sheetName val="Imprimacao da Recomp"/>
      <sheetName val="PintLig"/>
      <sheetName val="Recomp_rev"/>
      <sheetName val="TapaBuraco"/>
      <sheetName val="RemendoProf_Manual"/>
      <sheetName val="RemendoProf_Mecan"/>
      <sheetName val="Solo para Base"/>
      <sheetName val="MAAUQ"/>
      <sheetName val="Roçada Manual "/>
      <sheetName val="Limpeza"/>
      <sheetName val="TransLocalBasc10m³"/>
      <sheetName val="TransComerc_Basc10m³"/>
      <sheetName val="TransLocalMat p Remendo"/>
      <sheetName val="CA20P_AQ"/>
      <sheetName val="CAP_TR"/>
      <sheetName val="CM_30_AQ REM_ PROF_ MANUAL"/>
      <sheetName val="CM_30_TR REM_ PROF_ MAN_"/>
      <sheetName val="CM_30_AQ REM_ PROF_ MEC"/>
      <sheetName val="CM_30_TR REM_ PROF_ MEC"/>
      <sheetName val="CM_30_AQ IMPRIM_"/>
      <sheetName val="CM_30_TR IMPRIM_"/>
      <sheetName val="RR_1C_AQ_Tapa Buraco"/>
      <sheetName val="RR_1C_TR_tapa buraco"/>
      <sheetName val="RR_1C_AQ_Pintura de Ligação"/>
      <sheetName val="RR_1C_TR_Pintura de Ligação"/>
      <sheetName val="PATROL"/>
      <sheetName val="ESCAV HIDR"/>
      <sheetName val="RETRO"/>
      <sheetName val="CAM_ BASC_"/>
      <sheetName val="SERVENTES"/>
      <sheetName val="ENCARR_ TURMA"/>
      <sheetName val="MP"/>
      <sheetName val="TRECHOS REC_ CAM GRANULAR"/>
      <sheetName val="CROQUI"/>
      <sheetName val="CROQUI _2_"/>
    </sheetNames>
    <sheetDataSet>
      <sheetData sheetId="0">
        <row r="1">
          <cell r="B1" t="str">
            <v>DELTA CONSTRUÇÕES S/A</v>
          </cell>
        </row>
        <row r="4">
          <cell r="D4">
            <v>39661</v>
          </cell>
          <cell r="E4">
            <v>39691</v>
          </cell>
        </row>
        <row r="10">
          <cell r="E10">
            <v>990.8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Planilha"/>
      <sheetName val="PNV 2008 - V1"/>
      <sheetName val="Preâmbulo"/>
      <sheetName val="Mapa de Localização do trecho"/>
      <sheetName val="Justificativas"/>
      <sheetName val="PLANILHA RESUMO DO PATO"/>
      <sheetName val="Metodologia"/>
      <sheetName val="QUESTÕES AMBIENTAIS"/>
      <sheetName val="PATO"/>
      <sheetName val="TLCB5"/>
      <sheetName val="TLMR"/>
      <sheetName val="MB"/>
      <sheetName val="Mão de Obra"/>
      <sheetName val="CROQUIS"/>
      <sheetName val="p a t o 99 b"/>
      <sheetName val="Página 16"/>
      <sheetName val="Produto 09"/>
      <sheetName val="Produto 10"/>
      <sheetName val="Produto 01"/>
      <sheetName val="Prod. 03A CREMA-CIB"/>
      <sheetName val="Planilha1"/>
      <sheetName val="1.6"/>
      <sheetName val="Produto Novo - I"/>
      <sheetName val="Contrato Inicial"/>
      <sheetName val="indices caracterizadores"/>
      <sheetName val="aux"/>
      <sheetName val="Proposta"/>
      <sheetName val="Vínculo"/>
      <sheetName val="BRASIL"/>
      <sheetName val="horário"/>
      <sheetName val="calendário"/>
      <sheetName val="Percentual"/>
      <sheetName val="6-Recursos"/>
      <sheetName val="3-Recursos"/>
      <sheetName val="2-Resumo Ct"/>
      <sheetName val="cadastro"/>
      <sheetName val="3- Recursos"/>
    </sheetNames>
    <sheetDataSet>
      <sheetData sheetId="0">
        <row r="3">
          <cell r="B3" t="str">
            <v>ISP</v>
          </cell>
          <cell r="C3" t="str">
            <v>ICDS</v>
          </cell>
          <cell r="D3" t="str">
            <v>ICDP</v>
          </cell>
          <cell r="E3" t="str">
            <v>ICDE</v>
          </cell>
        </row>
        <row r="4">
          <cell r="A4" t="str">
            <v>EXCELENTE</v>
          </cell>
          <cell r="B4">
            <v>0</v>
          </cell>
          <cell r="C4">
            <v>2.52</v>
          </cell>
          <cell r="D4">
            <v>1.1200000000000001</v>
          </cell>
          <cell r="E4">
            <v>0</v>
          </cell>
        </row>
        <row r="5">
          <cell r="A5" t="str">
            <v>BOM</v>
          </cell>
          <cell r="B5">
            <v>9.86</v>
          </cell>
          <cell r="C5">
            <v>32.18</v>
          </cell>
          <cell r="D5">
            <v>39.72</v>
          </cell>
          <cell r="E5">
            <v>8.2799999999999994</v>
          </cell>
        </row>
        <row r="6">
          <cell r="A6" t="str">
            <v>REGULAR</v>
          </cell>
          <cell r="B6">
            <v>75.14</v>
          </cell>
          <cell r="C6">
            <v>12.9</v>
          </cell>
          <cell r="D6">
            <v>44.48</v>
          </cell>
          <cell r="E6">
            <v>52.96</v>
          </cell>
        </row>
        <row r="7">
          <cell r="A7" t="str">
            <v>MAU</v>
          </cell>
          <cell r="B7">
            <v>0.32</v>
          </cell>
          <cell r="C7">
            <v>37.72</v>
          </cell>
          <cell r="D7">
            <v>0</v>
          </cell>
          <cell r="E7">
            <v>24.08</v>
          </cell>
        </row>
        <row r="8">
          <cell r="A8" t="str">
            <v>PÉSSIMO</v>
          </cell>
          <cell r="B8">
            <v>0</v>
          </cell>
          <cell r="C8">
            <v>0</v>
          </cell>
          <cell r="D8">
            <v>0</v>
          </cell>
          <cell r="E8">
            <v>0</v>
          </cell>
        </row>
        <row r="9">
          <cell r="A9" t="str">
            <v>Total</v>
          </cell>
          <cell r="B9">
            <v>85.32</v>
          </cell>
        </row>
      </sheetData>
      <sheetData sheetId="1"/>
      <sheetData sheetId="2" refreshError="1"/>
      <sheetData sheetId="3" refreshError="1"/>
      <sheetData sheetId="4">
        <row r="3">
          <cell r="B3">
            <v>0</v>
          </cell>
        </row>
      </sheetData>
      <sheetData sheetId="5">
        <row r="3">
          <cell r="B3">
            <v>0</v>
          </cell>
        </row>
      </sheetData>
      <sheetData sheetId="6">
        <row r="3">
          <cell r="B3">
            <v>0</v>
          </cell>
        </row>
      </sheetData>
      <sheetData sheetId="7">
        <row r="3">
          <cell r="B3">
            <v>85.3199462890625</v>
          </cell>
        </row>
      </sheetData>
      <sheetData sheetId="8">
        <row r="3">
          <cell r="B3">
            <v>0</v>
          </cell>
        </row>
      </sheetData>
      <sheetData sheetId="9">
        <row r="3">
          <cell r="B3">
            <v>85.3199462890625</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trada"/>
      <sheetName val="aux"/>
      <sheetName val="graficos"/>
      <sheetName val="graficos (2)"/>
      <sheetName val="A"/>
      <sheetName val="p a t o 99 b"/>
      <sheetName val="DADOS"/>
      <sheetName val="INVENTÁRIO262"/>
      <sheetName val="SERVIÇOS"/>
      <sheetName val="61M-CBMI"/>
      <sheetName val="Produto 09"/>
      <sheetName val="Produto 10"/>
      <sheetName val="Produto 01"/>
      <sheetName val="Prod. 03A CREMA-CIB"/>
      <sheetName val="Orçam. AET"/>
      <sheetName val="Tab. Consultoria-Set-12"/>
      <sheetName val="Calendário"/>
      <sheetName val="1.6"/>
      <sheetName val="Reaproveitamento_de_formas"/>
      <sheetName val="PCOMP-06-11-2006"/>
      <sheetName val="inventário"/>
      <sheetName val="Orçamento Total"/>
      <sheetName val="Percentual"/>
      <sheetName val="IDENTIFICAÇÃO"/>
      <sheetName val="Insumos"/>
      <sheetName val="elétrica"/>
      <sheetName val="MB"/>
    </sheetNames>
    <sheetDataSet>
      <sheetData sheetId="0">
        <row r="6">
          <cell r="B6">
            <v>11.439114391143912</v>
          </cell>
        </row>
      </sheetData>
      <sheetData sheetId="1">
        <row r="6">
          <cell r="B6">
            <v>11.439114391143912</v>
          </cell>
          <cell r="C6">
            <v>33.210332103321036</v>
          </cell>
          <cell r="D6">
            <v>9.9630996309963091</v>
          </cell>
          <cell r="E6">
            <v>37.269372693726936</v>
          </cell>
          <cell r="F6">
            <v>8.1180811808118083</v>
          </cell>
        </row>
        <row r="8">
          <cell r="B8">
            <v>36.531365313653133</v>
          </cell>
          <cell r="C8">
            <v>14.760147601476014</v>
          </cell>
          <cell r="D8">
            <v>4.7970479704797047</v>
          </cell>
          <cell r="E8">
            <v>36.531365313653133</v>
          </cell>
          <cell r="F8">
            <v>7.3800738007380069</v>
          </cell>
        </row>
        <row r="10">
          <cell r="B10">
            <v>11.439114391143912</v>
          </cell>
          <cell r="C10">
            <v>23.247232472324722</v>
          </cell>
          <cell r="D10">
            <v>9.9630996309963091</v>
          </cell>
          <cell r="E10">
            <v>3.3210332103321036</v>
          </cell>
          <cell r="F10">
            <v>52.02952029520295</v>
          </cell>
        </row>
        <row r="12">
          <cell r="B12">
            <v>0</v>
          </cell>
          <cell r="C12">
            <v>45.38745387453875</v>
          </cell>
          <cell r="D12">
            <v>1.107011070110701</v>
          </cell>
          <cell r="E12">
            <v>53.505535055350549</v>
          </cell>
          <cell r="F12">
            <v>0</v>
          </cell>
        </row>
        <row r="14">
          <cell r="B14">
            <v>0</v>
          </cell>
          <cell r="C14">
            <v>45.38745387453875</v>
          </cell>
          <cell r="D14">
            <v>1.107011070110701</v>
          </cell>
          <cell r="E14">
            <v>53.505535055350549</v>
          </cell>
          <cell r="F14">
            <v>0</v>
          </cell>
        </row>
        <row r="16">
          <cell r="B16">
            <v>100</v>
          </cell>
          <cell r="C16">
            <v>0</v>
          </cell>
          <cell r="D16">
            <v>0</v>
          </cell>
          <cell r="E16">
            <v>0</v>
          </cell>
          <cell r="F16">
            <v>0</v>
          </cell>
        </row>
        <row r="22">
          <cell r="B22">
            <v>0</v>
          </cell>
          <cell r="C22">
            <v>46.494464944649444</v>
          </cell>
          <cell r="D22">
            <v>53.505535055350549</v>
          </cell>
          <cell r="E22">
            <v>0</v>
          </cell>
          <cell r="F22">
            <v>0</v>
          </cell>
          <cell r="I22">
            <v>0</v>
          </cell>
          <cell r="J22">
            <v>2.52</v>
          </cell>
          <cell r="K22">
            <v>2.9</v>
          </cell>
          <cell r="L22">
            <v>0</v>
          </cell>
          <cell r="M22">
            <v>0</v>
          </cell>
        </row>
        <row r="23">
          <cell r="B23" t="str">
            <v xml:space="preserve">  4 - 5</v>
          </cell>
          <cell r="C23" t="str">
            <v xml:space="preserve">  3 -   4</v>
          </cell>
          <cell r="D23" t="str">
            <v xml:space="preserve">  2 -   3</v>
          </cell>
          <cell r="E23" t="str">
            <v xml:space="preserve">  1 -   2</v>
          </cell>
          <cell r="F23" t="str">
            <v>0 -  1</v>
          </cell>
        </row>
        <row r="24">
          <cell r="B24">
            <v>46.494464944649444</v>
          </cell>
          <cell r="C24">
            <v>0</v>
          </cell>
          <cell r="D24">
            <v>4.7970479704797047</v>
          </cell>
          <cell r="E24">
            <v>48.708487084870846</v>
          </cell>
          <cell r="F24">
            <v>0</v>
          </cell>
          <cell r="I24">
            <v>2.52</v>
          </cell>
          <cell r="J24">
            <v>0</v>
          </cell>
          <cell r="K24">
            <v>0.26</v>
          </cell>
          <cell r="L24">
            <v>2.64</v>
          </cell>
          <cell r="M24">
            <v>0</v>
          </cell>
        </row>
        <row r="25">
          <cell r="B25" t="str">
            <v xml:space="preserve">  4 - 5</v>
          </cell>
          <cell r="C25" t="str">
            <v xml:space="preserve">  3 -   4</v>
          </cell>
          <cell r="D25" t="str">
            <v xml:space="preserve">  2 -   3</v>
          </cell>
          <cell r="E25" t="str">
            <v xml:space="preserve">  1 -   2</v>
          </cell>
          <cell r="F25" t="str">
            <v>0 -  1</v>
          </cell>
        </row>
        <row r="26">
          <cell r="B26">
            <v>54.243542435424352</v>
          </cell>
          <cell r="C26">
            <v>45.756457564575648</v>
          </cell>
          <cell r="D26">
            <v>0</v>
          </cell>
          <cell r="E26">
            <v>0</v>
          </cell>
          <cell r="F26">
            <v>0</v>
          </cell>
          <cell r="I26">
            <v>2.94</v>
          </cell>
          <cell r="J26">
            <v>2.48</v>
          </cell>
          <cell r="K26">
            <v>0</v>
          </cell>
          <cell r="L26">
            <v>0</v>
          </cell>
          <cell r="M26">
            <v>0</v>
          </cell>
        </row>
        <row r="27">
          <cell r="B27" t="str">
            <v xml:space="preserve">  4 - 5</v>
          </cell>
          <cell r="C27" t="str">
            <v xml:space="preserve">  3 -   4</v>
          </cell>
          <cell r="D27" t="str">
            <v xml:space="preserve">  2 -   3</v>
          </cell>
          <cell r="E27" t="str">
            <v xml:space="preserve">  1 -   2</v>
          </cell>
          <cell r="F27" t="str">
            <v>0 -  1</v>
          </cell>
        </row>
        <row r="28">
          <cell r="B28">
            <v>0</v>
          </cell>
          <cell r="C28">
            <v>0</v>
          </cell>
          <cell r="D28">
            <v>49.815498154981555</v>
          </cell>
          <cell r="E28">
            <v>50.184501845018445</v>
          </cell>
          <cell r="F28">
            <v>0</v>
          </cell>
          <cell r="I28">
            <v>0</v>
          </cell>
          <cell r="J28">
            <v>0</v>
          </cell>
          <cell r="K28">
            <v>2.7</v>
          </cell>
          <cell r="L28">
            <v>2.72</v>
          </cell>
          <cell r="M28">
            <v>0</v>
          </cell>
        </row>
        <row r="29">
          <cell r="B29" t="str">
            <v xml:space="preserve">  4 - 5</v>
          </cell>
          <cell r="C29" t="str">
            <v xml:space="preserve">  3 -   4</v>
          </cell>
          <cell r="D29" t="str">
            <v xml:space="preserve">  2 -   3</v>
          </cell>
          <cell r="E29" t="str">
            <v xml:space="preserve">  1 -   2</v>
          </cell>
          <cell r="F29" t="str">
            <v>0 -  1</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SID12-96"/>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ual"/>
      <sheetName val="Feriados"/>
      <sheetName val="Conversão"/>
      <sheetName val="Super_Calendário"/>
      <sheetName val="Dados Iniciais"/>
      <sheetName val="projeto"/>
    </sheetNames>
    <sheetDataSet>
      <sheetData sheetId="0">
        <row r="4">
          <cell r="B4">
            <v>39083</v>
          </cell>
        </row>
      </sheetData>
      <sheetData sheetId="1">
        <row r="4">
          <cell r="B4">
            <v>39083</v>
          </cell>
        </row>
        <row r="5">
          <cell r="B5">
            <v>39188</v>
          </cell>
        </row>
        <row r="6">
          <cell r="B6">
            <v>39190</v>
          </cell>
        </row>
        <row r="7">
          <cell r="B7">
            <v>39193</v>
          </cell>
        </row>
        <row r="8">
          <cell r="B8">
            <v>39203</v>
          </cell>
        </row>
        <row r="9">
          <cell r="B9">
            <v>39250</v>
          </cell>
        </row>
        <row r="10">
          <cell r="B10">
            <v>39332</v>
          </cell>
        </row>
        <row r="11">
          <cell r="B11">
            <v>39367</v>
          </cell>
        </row>
        <row r="12">
          <cell r="B12">
            <v>39388</v>
          </cell>
        </row>
        <row r="13">
          <cell r="B13">
            <v>39401</v>
          </cell>
        </row>
        <row r="14">
          <cell r="B14">
            <v>39441</v>
          </cell>
        </row>
        <row r="17">
          <cell r="B17">
            <v>39143</v>
          </cell>
        </row>
        <row r="18">
          <cell r="B18">
            <v>39183</v>
          </cell>
        </row>
        <row r="19">
          <cell r="B19">
            <v>39189</v>
          </cell>
        </row>
        <row r="20">
          <cell r="B20">
            <v>39215</v>
          </cell>
        </row>
        <row r="21">
          <cell r="B21">
            <v>39245</v>
          </cell>
        </row>
        <row r="22">
          <cell r="B22">
            <v>39367</v>
          </cell>
        </row>
        <row r="23">
          <cell r="B23">
            <v>39306</v>
          </cell>
        </row>
        <row r="24">
          <cell r="B24">
            <v>39355</v>
          </cell>
        </row>
        <row r="27">
          <cell r="B27">
            <v>39097</v>
          </cell>
        </row>
        <row r="28">
          <cell r="B28">
            <v>39132</v>
          </cell>
        </row>
        <row r="29">
          <cell r="B29">
            <v>39230</v>
          </cell>
        </row>
        <row r="30">
          <cell r="B30">
            <v>39267</v>
          </cell>
        </row>
        <row r="31">
          <cell r="B31">
            <v>39328</v>
          </cell>
        </row>
        <row r="32">
          <cell r="B32">
            <v>39363</v>
          </cell>
        </row>
        <row r="33">
          <cell r="B33">
            <v>39397</v>
          </cell>
        </row>
        <row r="34">
          <cell r="B34">
            <v>39408</v>
          </cell>
        </row>
      </sheetData>
      <sheetData sheetId="2" refreshError="1"/>
      <sheetData sheetId="3" refreshError="1"/>
      <sheetData sheetId="4" refreshError="1"/>
      <sheetData sheetId="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medição "/>
      <sheetName val="ficha medição"/>
      <sheetName val="memória quantitativa"/>
      <sheetName val="Transportes"/>
      <sheetName val="ind. físicos"/>
      <sheetName val="pluviometria"/>
      <sheetName val="rel. mensal "/>
      <sheetName val="ISSQN - BR-293"/>
      <sheetName val="Declaração 978 TCU"/>
      <sheetName val="Novo Boletim"/>
      <sheetName val="Gráfico"/>
      <sheetName val="Plan1"/>
    </sheetNames>
    <sheetDataSet>
      <sheetData sheetId="0" refreshError="1">
        <row r="3">
          <cell r="A3" t="str">
            <v xml:space="preserve">DNIT - DEPARTAMENTO NACIONAL DE INFRA-ESTRUTURA DE TRANSPORTES </v>
          </cell>
        </row>
        <row r="4">
          <cell r="A4" t="str">
            <v xml:space="preserve">DNIT </v>
          </cell>
        </row>
        <row r="5">
          <cell r="A5" t="str">
            <v>Sup.Reg./RS</v>
          </cell>
        </row>
        <row r="11">
          <cell r="A11" t="str">
            <v>CONTRATO: 10.1.0.00.0267/2011</v>
          </cell>
        </row>
        <row r="14">
          <cell r="A14" t="str">
            <v>MEDIÇÃO: 6ª PROVISÓRIA</v>
          </cell>
        </row>
        <row r="18">
          <cell r="A18" t="str">
            <v>PERÍODO ACUMULADO: 20/05/2011 A 31/10/2011</v>
          </cell>
        </row>
        <row r="19">
          <cell r="A19" t="str">
            <v>PERÍODO: 01/10/2011 à 31/10/2011</v>
          </cell>
        </row>
        <row r="20">
          <cell r="A20" t="str">
            <v>MÊS : OUTUBRO/2011</v>
          </cell>
        </row>
        <row r="26">
          <cell r="A26" t="str">
            <v>Pelotas, 1.11.2011</v>
          </cell>
        </row>
        <row r="27">
          <cell r="A27" t="str">
            <v>Em, 1 / 11 / 2011</v>
          </cell>
        </row>
      </sheetData>
      <sheetData sheetId="1" refreshError="1">
        <row r="2">
          <cell r="G2">
            <v>0</v>
          </cell>
        </row>
        <row r="31">
          <cell r="G31">
            <v>446808.09</v>
          </cell>
          <cell r="H31">
            <v>0</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EB4"/>
      <sheetName val="TCC4"/>
      <sheetName val="TLMB"/>
      <sheetName val="ORÇAMENTO"/>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ExecuçServiços"/>
      <sheetName val="Quadro de Quant"/>
      <sheetName val="ORÇLote28 "/>
      <sheetName val="ResBR101"/>
      <sheetName val="Gráfico2"/>
      <sheetName val="RESUMO Lote28"/>
      <sheetName val="RESUMO Lote36"/>
      <sheetName val="orcID nº1"/>
      <sheetName val="orc ID nº2 "/>
      <sheetName val="orc ID nº3"/>
      <sheetName val="orcID nº4"/>
      <sheetName val="orcID nº5"/>
      <sheetName val="orcID nº6"/>
      <sheetName val="orcID nº7"/>
      <sheetName val="orc ID nº8"/>
      <sheetName val="orc ID nº9"/>
      <sheetName val="orc ID nº10"/>
      <sheetName val="orc ID nº11"/>
      <sheetName val="orc ID nº12"/>
      <sheetName val="orc ID nº13"/>
      <sheetName val="orc ID nº 14"/>
      <sheetName val="orc ID nº 15"/>
      <sheetName val="orc ID nº16"/>
      <sheetName val="orc ID nº17"/>
      <sheetName val="orc ID nº 18"/>
      <sheetName val="orc ID nº19"/>
      <sheetName val="orc ID nº20"/>
      <sheetName val="orc ID Lote 36"/>
      <sheetName val="Orç Compar Viaduto 1"/>
      <sheetName val="Orç Compar Ater Estac1736"/>
      <sheetName val="orçmin nº22 (paralelo aterro)"/>
      <sheetName val="orçmin nº23 (paralelo viaduto)"/>
      <sheetName val="orçmin nº24 (contorno aterro)"/>
      <sheetName val="Resumo Orç22+23+24"/>
      <sheetName val="orçmin nº21 Meio Ambiente"/>
      <sheetName val="orçmin nº21 Meio Ambiente IME"/>
      <sheetName val="orçmin (17)AC VIA SECUND"/>
      <sheetName val="orçmin (18) abrigo de passag"/>
      <sheetName val="quantitativos e custos"/>
      <sheetName val="1CDExecServiços"/>
      <sheetName val="2ProduçMateriais"/>
      <sheetName val="3ConcretoeArgam."/>
      <sheetName val="14ConsiderGerais"/>
      <sheetName val="4Transporte"/>
      <sheetName val="5Equipamentos"/>
      <sheetName val="6Mão-de-obra"/>
      <sheetName val="7Materiais"/>
      <sheetName val="8Formas"/>
      <sheetName val="9Composição C.Unitários"/>
      <sheetName val="10ConsumoMat.Concretos"/>
      <sheetName val="11ConsumoMatServton"/>
      <sheetName val="12ConsMatServPaviment"/>
      <sheetName val="13ConsMatServComplem"/>
      <sheetName val="15Projetos"/>
      <sheetName val="16DMT"/>
      <sheetName val="17Composição(MOD)"/>
      <sheetName val="09.517.01"/>
      <sheetName val="09.517.02"/>
      <sheetName val="09.517.03"/>
      <sheetName val="09.517.04"/>
      <sheetName val="09.517.05"/>
      <sheetName val="09.519.01"/>
      <sheetName val="09.601.00"/>
      <sheetName val="09.601.01"/>
      <sheetName val="09.601.02"/>
      <sheetName val="09.999.01"/>
      <sheetName val="09.601.04"/>
      <sheetName val="02.100.00"/>
      <sheetName val="02.230.00"/>
      <sheetName val="02.300.00"/>
      <sheetName val="02.400.00"/>
      <sheetName val="02.530.00"/>
      <sheetName val="02.540.01"/>
      <sheetName val="P 02.540.01"/>
      <sheetName val="P 02.560.01"/>
      <sheetName val="02.999.03"/>
      <sheetName val="02.999.05"/>
      <sheetName val="02.999.06"/>
      <sheetName val="P 02.999.07"/>
      <sheetName val="P 02.999.08"/>
      <sheetName val="P 02.250.01"/>
      <sheetName val="P 02.250.00"/>
      <sheetName val="DER53130"/>
      <sheetName val="MACHIDRAULICO"/>
      <sheetName val="P 02.530.01"/>
      <sheetName val="03.119.01"/>
      <sheetName val="03.300.01"/>
      <sheetName val="03.310.01"/>
      <sheetName val="03.310.02"/>
      <sheetName val="03.310.03"/>
      <sheetName val="03.310.04"/>
      <sheetName val="03.321.00"/>
      <sheetName val="03.321.01"/>
      <sheetName val="03.322.00"/>
      <sheetName val="03.323.00"/>
      <sheetName val="03.323.01"/>
      <sheetName val="03.324.00"/>
      <sheetName val="03.325.00"/>
      <sheetName val="03.326.00"/>
      <sheetName val="03.327.00"/>
      <sheetName val="P 03.327.01"/>
      <sheetName val="03.328.00"/>
      <sheetName val="03.328.01"/>
      <sheetName val="03.329.01"/>
      <sheetName val="03.329.02"/>
      <sheetName val="03.329.03"/>
      <sheetName val="03.329.04"/>
      <sheetName val="03.330.00"/>
      <sheetName val="03.340.00"/>
      <sheetName val="03.341.00"/>
      <sheetName val="03.353.00"/>
      <sheetName val="03.354.00"/>
      <sheetName val="03.359.01"/>
      <sheetName val="03.370.00"/>
      <sheetName val="03.371.00"/>
      <sheetName val="03.371.01"/>
      <sheetName val="03.371.02"/>
      <sheetName val="04.999.07"/>
      <sheetName val="05.100.00"/>
      <sheetName val="05.102.00"/>
      <sheetName val="05.300.01"/>
      <sheetName val="05.300.02"/>
      <sheetName val="DER 45340"/>
      <sheetName val="05.301.00"/>
      <sheetName val="05.301.01"/>
      <sheetName val="06.210.01"/>
      <sheetName val="06.400.01"/>
      <sheetName val="DER80050"/>
      <sheetName val="06.410.00"/>
      <sheetName val="9000030"/>
      <sheetName val="9000031"/>
      <sheetName val="P02.999.10"/>
      <sheetName val="P 04.100.06"/>
      <sheetName val="P 04.100.07"/>
      <sheetName val="P 04.100.08"/>
      <sheetName val="P 04.100.08a"/>
      <sheetName val="P 04.100.09"/>
      <sheetName val="P 04.100.10"/>
      <sheetName val="P 04.100.11"/>
      <sheetName val="P 04.100.12"/>
      <sheetName val="P 04.100.13"/>
      <sheetName val="P 04.100.19"/>
      <sheetName val="P 04.100.20"/>
      <sheetName val="P 04.100.21"/>
      <sheetName val="P 04.100.22"/>
      <sheetName val="P 04.100.23"/>
      <sheetName val="P 04.100.24"/>
      <sheetName val="P 04.100.40"/>
      <sheetName val="DER92196"/>
      <sheetName val="P 10.000.05"/>
      <sheetName val="P 10.000.06"/>
      <sheetName val="P 10.000.07"/>
      <sheetName val="P 10.000.08"/>
      <sheetName val="03.993.02"/>
      <sheetName val="P 03.993.02a"/>
      <sheetName val="P 03.993.02b"/>
      <sheetName val="03.412.01"/>
      <sheetName val="03.412.02"/>
      <sheetName val="03.412.03"/>
      <sheetName val="DER53460a"/>
      <sheetName val="DER90150"/>
      <sheetName val="DER90160"/>
      <sheetName val="DER90170"/>
      <sheetName val="DER90180"/>
      <sheetName val="DER51225"/>
      <sheetName val="DER51235"/>
      <sheetName val="DER51250"/>
      <sheetName val="DER51260"/>
      <sheetName val="DER51270"/>
      <sheetName val="DER51280"/>
      <sheetName val="DER51290"/>
      <sheetName val="DER51300"/>
      <sheetName val="DER51310"/>
      <sheetName val="DER51320"/>
      <sheetName val="DER51330"/>
      <sheetName val="DER51340"/>
      <sheetName val="DER51350"/>
      <sheetName val="DER51360"/>
      <sheetName val="DER45000"/>
      <sheetName val="DER52020a"/>
      <sheetName val="DER52020b"/>
      <sheetName val="0499901a"/>
      <sheetName val="03.991.02"/>
      <sheetName val="Plan18"/>
    </sheetNames>
    <sheetDataSet>
      <sheetData sheetId="0">
        <row r="9">
          <cell r="A9" t="str">
            <v>01.000.00</v>
          </cell>
          <cell r="B9" t="str">
            <v>Desmatamento,destocamento e limpeza de área com árvore até 0,15m</v>
          </cell>
          <cell r="C9" t="str">
            <v>DNER-ES278/97</v>
          </cell>
          <cell r="D9" t="str">
            <v xml:space="preserve"> </v>
          </cell>
          <cell r="E9" t="str">
            <v>m2</v>
          </cell>
          <cell r="F9">
            <v>0.05</v>
          </cell>
          <cell r="G9">
            <v>0.02</v>
          </cell>
          <cell r="H9">
            <v>7.0000000000000007E-2</v>
          </cell>
        </row>
        <row r="10">
          <cell r="A10" t="str">
            <v>01.010.00</v>
          </cell>
          <cell r="B10" t="str">
            <v>Desmatamento e destocamento árvores de 0,15m a 0,30m</v>
          </cell>
          <cell r="C10" t="str">
            <v>DNER-ES278/97</v>
          </cell>
          <cell r="D10" t="str">
            <v xml:space="preserve"> </v>
          </cell>
          <cell r="E10" t="str">
            <v>un</v>
          </cell>
          <cell r="F10">
            <v>6.57</v>
          </cell>
          <cell r="G10">
            <v>2.35</v>
          </cell>
          <cell r="H10">
            <v>8.92</v>
          </cell>
        </row>
        <row r="11">
          <cell r="A11" t="str">
            <v>01.011.00</v>
          </cell>
          <cell r="B11" t="str">
            <v>Desmatamento e destocamento árvores superior a 0,30m</v>
          </cell>
          <cell r="C11" t="str">
            <v>DNER-ES278/97</v>
          </cell>
          <cell r="D11" t="str">
            <v xml:space="preserve"> </v>
          </cell>
          <cell r="E11" t="str">
            <v>un</v>
          </cell>
          <cell r="F11">
            <v>19.7</v>
          </cell>
          <cell r="G11">
            <v>7.05</v>
          </cell>
          <cell r="H11">
            <v>26.75</v>
          </cell>
        </row>
        <row r="12">
          <cell r="A12" t="str">
            <v>01.100.01</v>
          </cell>
          <cell r="B12" t="str">
            <v>Escavação,carga e transportes de material de 1a  categoria DMT &lt;= 50m</v>
          </cell>
          <cell r="C12" t="str">
            <v>DNER-ES280/97</v>
          </cell>
          <cell r="D12" t="str">
            <v xml:space="preserve"> </v>
          </cell>
          <cell r="E12" t="str">
            <v>m3</v>
          </cell>
          <cell r="F12">
            <v>0.46</v>
          </cell>
          <cell r="G12">
            <v>0.16</v>
          </cell>
          <cell r="H12">
            <v>0.62</v>
          </cell>
        </row>
        <row r="13">
          <cell r="A13" t="str">
            <v>01.100.02</v>
          </cell>
          <cell r="B13" t="str">
            <v>Escavação,carga e transportes de material de 1a  categoria da DMT= 50m a 200m</v>
          </cell>
          <cell r="C13" t="str">
            <v>DNER-ES280/97</v>
          </cell>
          <cell r="D13" t="str">
            <v xml:space="preserve"> </v>
          </cell>
          <cell r="E13" t="str">
            <v>m3</v>
          </cell>
          <cell r="F13">
            <v>0.86</v>
          </cell>
          <cell r="G13">
            <v>0.31</v>
          </cell>
          <cell r="H13">
            <v>1.17</v>
          </cell>
        </row>
        <row r="14">
          <cell r="A14" t="str">
            <v>01.100.03</v>
          </cell>
          <cell r="B14" t="str">
            <v>Escavação,carga e transportes de material de 1a categoria DMT= 200 a 400m</v>
          </cell>
          <cell r="C14" t="str">
            <v>DNER-ES280/97</v>
          </cell>
          <cell r="D14" t="str">
            <v xml:space="preserve"> </v>
          </cell>
          <cell r="E14" t="str">
            <v>m3</v>
          </cell>
          <cell r="F14">
            <v>1.01</v>
          </cell>
          <cell r="G14">
            <v>0.36</v>
          </cell>
          <cell r="H14">
            <v>1.37</v>
          </cell>
        </row>
        <row r="15">
          <cell r="A15" t="str">
            <v>01.100.04</v>
          </cell>
          <cell r="B15" t="str">
            <v>Escavação,carga e transportes de material de 1a categoria DMT= 400 a 600m</v>
          </cell>
          <cell r="C15" t="str">
            <v>DNER-ES280/97</v>
          </cell>
          <cell r="D15" t="str">
            <v xml:space="preserve"> </v>
          </cell>
          <cell r="E15" t="str">
            <v>m3</v>
          </cell>
          <cell r="F15">
            <v>1.18</v>
          </cell>
          <cell r="G15">
            <v>0.42</v>
          </cell>
          <cell r="H15">
            <v>1.5999999999999999</v>
          </cell>
        </row>
        <row r="16">
          <cell r="A16" t="str">
            <v>01.100.05</v>
          </cell>
          <cell r="B16" t="str">
            <v>Escavação,carga e transportes de material de 1a categoria DMT= 600 a 800m</v>
          </cell>
          <cell r="C16" t="str">
            <v>DNER-ES280/97</v>
          </cell>
          <cell r="D16" t="str">
            <v xml:space="preserve"> </v>
          </cell>
          <cell r="E16" t="str">
            <v>m3</v>
          </cell>
          <cell r="F16">
            <v>1.39</v>
          </cell>
          <cell r="G16">
            <v>0.5</v>
          </cell>
          <cell r="H16">
            <v>1.89</v>
          </cell>
        </row>
        <row r="17">
          <cell r="A17" t="str">
            <v>01.100.06</v>
          </cell>
          <cell r="B17" t="str">
            <v>Escavação,carga e transportes de material de 1a categoria DMT= 800 a  1000m</v>
          </cell>
          <cell r="C17" t="str">
            <v>DNER-ES280/97</v>
          </cell>
          <cell r="D17" t="str">
            <v xml:space="preserve"> </v>
          </cell>
          <cell r="E17" t="str">
            <v>m3</v>
          </cell>
          <cell r="F17">
            <v>1.54</v>
          </cell>
          <cell r="G17">
            <v>0.55000000000000004</v>
          </cell>
          <cell r="H17">
            <v>2.09</v>
          </cell>
        </row>
        <row r="18">
          <cell r="A18" t="str">
            <v>01.100.07</v>
          </cell>
          <cell r="B18" t="str">
            <v>Escavação,carga e transportes de material de 1a categoria DMT= 1000 a 1200m</v>
          </cell>
          <cell r="C18" t="str">
            <v>DNER-ES280/97</v>
          </cell>
          <cell r="D18" t="str">
            <v xml:space="preserve"> </v>
          </cell>
          <cell r="E18" t="str">
            <v>m3</v>
          </cell>
          <cell r="F18">
            <v>1.74</v>
          </cell>
          <cell r="G18">
            <v>0.62</v>
          </cell>
          <cell r="H18">
            <v>2.36</v>
          </cell>
        </row>
        <row r="19">
          <cell r="A19" t="str">
            <v>01.100.08</v>
          </cell>
          <cell r="B19" t="str">
            <v>Escavação,carga e transportes de material de 1a categoria DMT= 1200 a 1400m</v>
          </cell>
          <cell r="C19" t="str">
            <v>DNER-ES280/97</v>
          </cell>
          <cell r="D19" t="str">
            <v xml:space="preserve"> </v>
          </cell>
          <cell r="E19" t="str">
            <v>m3</v>
          </cell>
          <cell r="F19">
            <v>1.94</v>
          </cell>
          <cell r="G19">
            <v>0.69</v>
          </cell>
          <cell r="H19">
            <v>2.63</v>
          </cell>
        </row>
        <row r="20">
          <cell r="A20" t="str">
            <v>01.100.09</v>
          </cell>
          <cell r="B20" t="str">
            <v>Escavação,carga e transportes de material de 1a categoria DMT= 50 a 200m</v>
          </cell>
          <cell r="C20" t="str">
            <v>DNER-ES280/97</v>
          </cell>
          <cell r="D20" t="str">
            <v xml:space="preserve"> </v>
          </cell>
          <cell r="E20" t="str">
            <v>m3</v>
          </cell>
          <cell r="F20">
            <v>1.39</v>
          </cell>
          <cell r="G20">
            <v>0.5</v>
          </cell>
          <cell r="H20">
            <v>1.89</v>
          </cell>
        </row>
        <row r="21">
          <cell r="A21" t="str">
            <v>01.100.10</v>
          </cell>
          <cell r="B21" t="str">
            <v>Escavação,carga e transportes de material de 1a categoria DMT= 200 a 400m</v>
          </cell>
          <cell r="C21" t="str">
            <v>DNER-ES280/97</v>
          </cell>
          <cell r="D21" t="str">
            <v xml:space="preserve"> </v>
          </cell>
          <cell r="E21" t="str">
            <v>m3</v>
          </cell>
          <cell r="F21">
            <v>1.46</v>
          </cell>
          <cell r="G21">
            <v>0.52</v>
          </cell>
          <cell r="H21">
            <v>1.98</v>
          </cell>
        </row>
        <row r="22">
          <cell r="A22" t="str">
            <v>01.100.11</v>
          </cell>
          <cell r="B22" t="str">
            <v>Escavação,carga e transportes de material de 1a categoria DMT= 400 a 600m</v>
          </cell>
          <cell r="C22" t="str">
            <v>DNER-ES280/97</v>
          </cell>
          <cell r="D22" t="str">
            <v xml:space="preserve"> </v>
          </cell>
          <cell r="E22" t="str">
            <v>m3</v>
          </cell>
          <cell r="F22">
            <v>1.56</v>
          </cell>
          <cell r="G22">
            <v>0.56000000000000005</v>
          </cell>
          <cell r="H22">
            <v>2.12</v>
          </cell>
        </row>
        <row r="23">
          <cell r="A23" t="str">
            <v>01.100.12</v>
          </cell>
          <cell r="B23" t="str">
            <v>Escavação,carga e transportes de material de 1a categoria DMT= 600 a 800m</v>
          </cell>
          <cell r="C23" t="str">
            <v>DNER-ES280/97</v>
          </cell>
          <cell r="D23" t="str">
            <v xml:space="preserve"> </v>
          </cell>
          <cell r="E23" t="str">
            <v>m3</v>
          </cell>
          <cell r="F23">
            <v>1.61</v>
          </cell>
          <cell r="G23">
            <v>0.57999999999999996</v>
          </cell>
          <cell r="H23">
            <v>2.19</v>
          </cell>
        </row>
        <row r="24">
          <cell r="A24" t="str">
            <v>01.100.13</v>
          </cell>
          <cell r="B24" t="str">
            <v>Escavação,carga e transportes de material de 1a categoria DMT= 800 a 1000m</v>
          </cell>
          <cell r="C24" t="str">
            <v>DNER-ES280/97</v>
          </cell>
          <cell r="D24" t="str">
            <v xml:space="preserve"> </v>
          </cell>
          <cell r="E24" t="str">
            <v>m3</v>
          </cell>
          <cell r="F24">
            <v>1.74</v>
          </cell>
          <cell r="G24">
            <v>0.62</v>
          </cell>
          <cell r="H24">
            <v>2.36</v>
          </cell>
        </row>
        <row r="25">
          <cell r="A25" t="str">
            <v>01.100.14</v>
          </cell>
          <cell r="B25" t="str">
            <v>Escavação,carga e transportes de material de 1a categoria DMT= 1000 a 1200m</v>
          </cell>
          <cell r="C25" t="str">
            <v>DNER-ES280/97</v>
          </cell>
          <cell r="D25" t="str">
            <v xml:space="preserve"> </v>
          </cell>
          <cell r="E25" t="str">
            <v>m3</v>
          </cell>
          <cell r="F25">
            <v>1.77</v>
          </cell>
          <cell r="G25">
            <v>0.63</v>
          </cell>
          <cell r="H25">
            <v>2.4</v>
          </cell>
        </row>
        <row r="26">
          <cell r="A26" t="str">
            <v>01.100.15</v>
          </cell>
          <cell r="B26" t="str">
            <v>Escavação,carga e transportes de material de 1a categoria DMT= 1200 a 1400m</v>
          </cell>
          <cell r="C26" t="str">
            <v>DNER-ES280/97</v>
          </cell>
          <cell r="D26" t="str">
            <v xml:space="preserve"> </v>
          </cell>
          <cell r="E26" t="str">
            <v>m3</v>
          </cell>
          <cell r="F26">
            <v>1.93</v>
          </cell>
          <cell r="G26">
            <v>0.69</v>
          </cell>
          <cell r="H26">
            <v>2.62</v>
          </cell>
        </row>
        <row r="27">
          <cell r="A27" t="str">
            <v>01.100.16</v>
          </cell>
          <cell r="B27" t="str">
            <v>Escavação,carga e transportes de material de 1a  categoria DMT 1400 a 1600m</v>
          </cell>
          <cell r="C27" t="str">
            <v>DNER-ES280/97</v>
          </cell>
          <cell r="D27" t="str">
            <v xml:space="preserve"> </v>
          </cell>
          <cell r="E27" t="str">
            <v>m3</v>
          </cell>
          <cell r="F27">
            <v>2.0099999999999998</v>
          </cell>
          <cell r="G27">
            <v>0.72</v>
          </cell>
          <cell r="H27">
            <v>2.7299999999999995</v>
          </cell>
        </row>
        <row r="28">
          <cell r="A28" t="str">
            <v>01.100.17</v>
          </cell>
          <cell r="B28" t="str">
            <v>Escavação,carga e transportes de material de 1a categoria DMT= 1600 a 1800m</v>
          </cell>
          <cell r="C28" t="str">
            <v>DNER-ES280/97</v>
          </cell>
          <cell r="D28" t="str">
            <v xml:space="preserve"> </v>
          </cell>
          <cell r="E28" t="str">
            <v>m3</v>
          </cell>
          <cell r="F28">
            <v>2.09</v>
          </cell>
          <cell r="G28">
            <v>0.75</v>
          </cell>
          <cell r="H28">
            <v>2.84</v>
          </cell>
        </row>
        <row r="29">
          <cell r="A29" t="str">
            <v>01.100.18</v>
          </cell>
          <cell r="B29" t="str">
            <v>Escavação,carga e transportes de material de 1a categoria DMT= 1800 a 2000m</v>
          </cell>
          <cell r="C29" t="str">
            <v>DNER-ES280/97</v>
          </cell>
          <cell r="D29" t="str">
            <v xml:space="preserve"> </v>
          </cell>
          <cell r="E29" t="str">
            <v>m3</v>
          </cell>
          <cell r="F29">
            <v>2.15</v>
          </cell>
          <cell r="G29">
            <v>0.77</v>
          </cell>
          <cell r="H29">
            <v>2.92</v>
          </cell>
        </row>
        <row r="30">
          <cell r="A30" t="str">
            <v>01.100.19</v>
          </cell>
          <cell r="B30" t="str">
            <v>Escavação,carga e transportes de material de 1a categoria DMT= 2000 a 3000m</v>
          </cell>
          <cell r="C30" t="str">
            <v>DNER-ES280/97</v>
          </cell>
          <cell r="D30" t="str">
            <v xml:space="preserve"> </v>
          </cell>
          <cell r="E30" t="str">
            <v>m3</v>
          </cell>
          <cell r="F30">
            <v>2.4</v>
          </cell>
          <cell r="G30">
            <v>0.86</v>
          </cell>
          <cell r="H30">
            <v>3.26</v>
          </cell>
        </row>
        <row r="31">
          <cell r="A31" t="str">
            <v>01.100.20</v>
          </cell>
          <cell r="B31" t="str">
            <v>Escavação,carga e transportes de material de 1a categoria DMT= 3000 a 5000m</v>
          </cell>
          <cell r="C31" t="str">
            <v>DNER-ES280/97</v>
          </cell>
          <cell r="D31" t="str">
            <v xml:space="preserve"> </v>
          </cell>
          <cell r="E31" t="str">
            <v>m3</v>
          </cell>
          <cell r="F31">
            <v>3.03</v>
          </cell>
          <cell r="G31">
            <v>1.08</v>
          </cell>
          <cell r="H31">
            <v>4.1099999999999994</v>
          </cell>
        </row>
        <row r="32">
          <cell r="A32" t="str">
            <v>01.100.21</v>
          </cell>
          <cell r="B32" t="str">
            <v>Escavação,carga e transportes manual de material de 1a  categoria  DT=20m</v>
          </cell>
          <cell r="C32" t="str">
            <v>DNER-ES280/97</v>
          </cell>
          <cell r="D32" t="str">
            <v xml:space="preserve"> </v>
          </cell>
          <cell r="E32" t="str">
            <v>m3</v>
          </cell>
          <cell r="F32">
            <v>5.17</v>
          </cell>
          <cell r="G32">
            <v>1.85</v>
          </cell>
          <cell r="H32">
            <v>7.02</v>
          </cell>
        </row>
        <row r="33">
          <cell r="A33" t="str">
            <v>01.101.01</v>
          </cell>
          <cell r="B33" t="str">
            <v>Escavação,carga e transportes de material de 2a  categoria DMT até 50m</v>
          </cell>
          <cell r="C33" t="str">
            <v>DNER-ES280/97</v>
          </cell>
          <cell r="D33" t="str">
            <v xml:space="preserve"> </v>
          </cell>
          <cell r="E33" t="str">
            <v>m3</v>
          </cell>
          <cell r="F33">
            <v>0.94</v>
          </cell>
          <cell r="G33">
            <v>0.34</v>
          </cell>
          <cell r="H33">
            <v>1.28</v>
          </cell>
        </row>
        <row r="34">
          <cell r="A34" t="str">
            <v>01.101.02</v>
          </cell>
          <cell r="B34" t="str">
            <v>Escavação,carga e transportes de material de 2a categoria DMT 50 a 200m c/ME</v>
          </cell>
          <cell r="C34" t="str">
            <v>DNER-ES280/97</v>
          </cell>
          <cell r="D34" t="str">
            <v xml:space="preserve"> </v>
          </cell>
          <cell r="E34" t="str">
            <v>m3</v>
          </cell>
          <cell r="F34">
            <v>1.2</v>
          </cell>
          <cell r="G34">
            <v>0.43</v>
          </cell>
          <cell r="H34">
            <v>1.63</v>
          </cell>
        </row>
        <row r="35">
          <cell r="A35" t="str">
            <v>01.101.03</v>
          </cell>
          <cell r="B35" t="str">
            <v>Escavação,carga e transportes de material de 2a categoria DMT 200 a 400m c/ME</v>
          </cell>
          <cell r="C35" t="str">
            <v>DNER-ES280/97</v>
          </cell>
          <cell r="D35" t="str">
            <v xml:space="preserve"> </v>
          </cell>
          <cell r="E35" t="str">
            <v>m3</v>
          </cell>
          <cell r="F35">
            <v>1.33</v>
          </cell>
          <cell r="G35">
            <v>0.48</v>
          </cell>
          <cell r="H35">
            <v>1.81</v>
          </cell>
        </row>
        <row r="36">
          <cell r="A36" t="str">
            <v>01.101.04</v>
          </cell>
          <cell r="B36" t="str">
            <v>Escavação,carga e transportes de material de 2a categoria DMT 400 a 600m c/ME</v>
          </cell>
          <cell r="C36" t="str">
            <v>DNER-ES280/97</v>
          </cell>
          <cell r="D36" t="str">
            <v xml:space="preserve"> </v>
          </cell>
          <cell r="E36" t="str">
            <v>m3</v>
          </cell>
          <cell r="F36">
            <v>1.56</v>
          </cell>
          <cell r="G36">
            <v>0.56000000000000005</v>
          </cell>
          <cell r="H36">
            <v>2.12</v>
          </cell>
        </row>
        <row r="37">
          <cell r="A37" t="str">
            <v>01.101.05</v>
          </cell>
          <cell r="B37" t="str">
            <v>Escavação,carga e transportes de material de 2a categoria DMT 600 a 800m c/ME</v>
          </cell>
          <cell r="C37" t="str">
            <v>DNER-ES280/97</v>
          </cell>
          <cell r="D37" t="str">
            <v xml:space="preserve"> </v>
          </cell>
          <cell r="E37" t="str">
            <v>m3</v>
          </cell>
          <cell r="F37">
            <v>1.73</v>
          </cell>
          <cell r="G37">
            <v>0.62</v>
          </cell>
          <cell r="H37">
            <v>2.35</v>
          </cell>
        </row>
        <row r="38">
          <cell r="A38" t="str">
            <v>01.101.06</v>
          </cell>
          <cell r="B38" t="str">
            <v>Escavação,carga e transportes de material de 2a categoria DMT 800 a 1000m c/ME</v>
          </cell>
          <cell r="C38" t="str">
            <v>DNER-ES280/97</v>
          </cell>
          <cell r="D38" t="str">
            <v xml:space="preserve"> </v>
          </cell>
          <cell r="E38" t="str">
            <v>m3</v>
          </cell>
          <cell r="F38">
            <v>1.91</v>
          </cell>
          <cell r="G38">
            <v>0.68</v>
          </cell>
          <cell r="H38">
            <v>2.59</v>
          </cell>
        </row>
        <row r="39">
          <cell r="A39" t="str">
            <v>01.101.07</v>
          </cell>
          <cell r="B39" t="str">
            <v>Escavação,carga e transportes de material de 2a categoria DMT 1000 a 1200m c/ME</v>
          </cell>
          <cell r="C39" t="str">
            <v>DNER-ES280/97</v>
          </cell>
          <cell r="D39" t="str">
            <v xml:space="preserve"> </v>
          </cell>
          <cell r="E39" t="str">
            <v>m3</v>
          </cell>
          <cell r="F39">
            <v>2.12</v>
          </cell>
          <cell r="G39">
            <v>0.76</v>
          </cell>
          <cell r="H39">
            <v>2.88</v>
          </cell>
        </row>
        <row r="40">
          <cell r="A40" t="str">
            <v>01.101.08</v>
          </cell>
          <cell r="B40" t="str">
            <v>Escavação,carga e transportes de material de 2a categoria DMT 1200 a 1400m c/ME</v>
          </cell>
          <cell r="C40" t="str">
            <v>DNER-ES280/97</v>
          </cell>
          <cell r="D40" t="str">
            <v xml:space="preserve"> </v>
          </cell>
          <cell r="E40" t="str">
            <v>m3</v>
          </cell>
          <cell r="F40">
            <v>2.38</v>
          </cell>
          <cell r="G40">
            <v>0.85</v>
          </cell>
          <cell r="H40">
            <v>3.23</v>
          </cell>
        </row>
        <row r="41">
          <cell r="A41" t="str">
            <v>01.101.09</v>
          </cell>
          <cell r="B41" t="str">
            <v>Escavação,carga e transportes de material de 2a categoria,c/CB, DMT 50 a 200m</v>
          </cell>
          <cell r="C41" t="str">
            <v>DNER-ES280/97</v>
          </cell>
          <cell r="D41" t="str">
            <v xml:space="preserve"> </v>
          </cell>
          <cell r="E41" t="str">
            <v>m3</v>
          </cell>
          <cell r="F41">
            <v>2.1</v>
          </cell>
          <cell r="G41">
            <v>0.75</v>
          </cell>
          <cell r="H41">
            <v>2.85</v>
          </cell>
        </row>
        <row r="42">
          <cell r="A42" t="str">
            <v>01.101.10</v>
          </cell>
          <cell r="B42" t="str">
            <v>Escavação,carga e transportes de material de 2a categoria,c/CB,  DMT 200 a 400m</v>
          </cell>
          <cell r="C42" t="str">
            <v>DNER-ES280/97</v>
          </cell>
          <cell r="D42" t="str">
            <v xml:space="preserve"> </v>
          </cell>
          <cell r="E42" t="str">
            <v>m3</v>
          </cell>
          <cell r="F42">
            <v>2.19</v>
          </cell>
          <cell r="G42">
            <v>0.78</v>
          </cell>
          <cell r="H42">
            <v>2.9699999999999998</v>
          </cell>
        </row>
        <row r="43">
          <cell r="A43" t="str">
            <v>01.101.11</v>
          </cell>
          <cell r="B43" t="str">
            <v>Escavação,carga e transportes de material de 2a categoria,c/CB,  DMT 400 a 600m</v>
          </cell>
          <cell r="C43" t="str">
            <v>DNER-ES280/97</v>
          </cell>
          <cell r="D43" t="str">
            <v xml:space="preserve"> </v>
          </cell>
          <cell r="E43" t="str">
            <v>m3</v>
          </cell>
          <cell r="F43">
            <v>2.3199999999999998</v>
          </cell>
          <cell r="G43">
            <v>0.83</v>
          </cell>
          <cell r="H43">
            <v>3.15</v>
          </cell>
        </row>
        <row r="44">
          <cell r="A44" t="str">
            <v>01.101.12</v>
          </cell>
          <cell r="B44" t="str">
            <v>Escavação,carga e transportes de material de 2a categoria,c/CB,  DMT 600 a 800m</v>
          </cell>
          <cell r="C44" t="str">
            <v>DNER-ES280/97</v>
          </cell>
          <cell r="D44" t="str">
            <v xml:space="preserve"> </v>
          </cell>
          <cell r="E44" t="str">
            <v>m3</v>
          </cell>
          <cell r="F44">
            <v>2.38</v>
          </cell>
          <cell r="G44">
            <v>0.85</v>
          </cell>
          <cell r="H44">
            <v>3.23</v>
          </cell>
        </row>
        <row r="45">
          <cell r="A45" t="str">
            <v>01.101.13</v>
          </cell>
          <cell r="B45" t="str">
            <v>Escavação,carga e transportes de material de 2a categoria,c/CB,  DMT 800 a 1 000m</v>
          </cell>
          <cell r="C45" t="str">
            <v>DNER-ES280/97</v>
          </cell>
          <cell r="D45" t="str">
            <v xml:space="preserve"> </v>
          </cell>
          <cell r="E45" t="str">
            <v>m3</v>
          </cell>
          <cell r="F45">
            <v>2.52</v>
          </cell>
          <cell r="G45">
            <v>0.9</v>
          </cell>
          <cell r="H45">
            <v>3.42</v>
          </cell>
        </row>
        <row r="46">
          <cell r="A46" t="str">
            <v>01.101.14</v>
          </cell>
          <cell r="B46" t="str">
            <v>Escavação,carga e transportes de material de 2a categoria,c/CB,  DMT 1000 a 1200m</v>
          </cell>
          <cell r="C46" t="str">
            <v>DNER-ES280/97</v>
          </cell>
          <cell r="D46" t="str">
            <v xml:space="preserve"> </v>
          </cell>
          <cell r="E46" t="str">
            <v>m3</v>
          </cell>
          <cell r="F46">
            <v>2.57</v>
          </cell>
          <cell r="G46">
            <v>0.92</v>
          </cell>
          <cell r="H46">
            <v>3.4899999999999998</v>
          </cell>
        </row>
        <row r="47">
          <cell r="A47" t="str">
            <v>01.101.15</v>
          </cell>
          <cell r="B47" t="str">
            <v>Escavação,carga e transportes de material de 2a categoria,c/CB,  DMT 1200 a 1400m</v>
          </cell>
          <cell r="C47" t="str">
            <v>DNER-ES280/97</v>
          </cell>
          <cell r="D47" t="str">
            <v xml:space="preserve"> </v>
          </cell>
          <cell r="E47" t="str">
            <v>m3</v>
          </cell>
          <cell r="F47">
            <v>2.75</v>
          </cell>
          <cell r="G47">
            <v>0.98</v>
          </cell>
          <cell r="H47">
            <v>3.73</v>
          </cell>
        </row>
        <row r="48">
          <cell r="A48" t="str">
            <v>01.101.16</v>
          </cell>
          <cell r="B48" t="str">
            <v>Escavação,carga e transportes de material de 2a categoria,c/CB,  DMT 1400 a 1600m</v>
          </cell>
          <cell r="C48" t="str">
            <v>DNER-ES280/97</v>
          </cell>
          <cell r="D48" t="str">
            <v xml:space="preserve"> </v>
          </cell>
          <cell r="E48" t="str">
            <v>m3</v>
          </cell>
          <cell r="F48">
            <v>2.85</v>
          </cell>
          <cell r="G48">
            <v>1.02</v>
          </cell>
          <cell r="H48">
            <v>3.87</v>
          </cell>
        </row>
        <row r="49">
          <cell r="A49" t="str">
            <v>01.101.17</v>
          </cell>
          <cell r="B49" t="str">
            <v>Escavação,carga e transportes de material de 2a categoria,c/CB,  DMT 1600 a 1800m</v>
          </cell>
          <cell r="C49" t="str">
            <v>DNER-ES280/97</v>
          </cell>
          <cell r="D49" t="str">
            <v xml:space="preserve"> </v>
          </cell>
          <cell r="E49" t="str">
            <v>m3</v>
          </cell>
          <cell r="F49">
            <v>2.94</v>
          </cell>
          <cell r="G49">
            <v>1.05</v>
          </cell>
          <cell r="H49">
            <v>3.99</v>
          </cell>
        </row>
        <row r="50">
          <cell r="A50" t="str">
            <v>01.101.18</v>
          </cell>
          <cell r="B50" t="str">
            <v>Escavação,carga e transportes de material de 2a categoria,c/CB,  DMT 1800 a 2000m</v>
          </cell>
          <cell r="C50" t="str">
            <v>DNER-ES280/97</v>
          </cell>
          <cell r="D50" t="str">
            <v xml:space="preserve"> </v>
          </cell>
          <cell r="E50" t="str">
            <v>m3</v>
          </cell>
          <cell r="F50">
            <v>3.05</v>
          </cell>
          <cell r="G50">
            <v>1.0900000000000001</v>
          </cell>
          <cell r="H50">
            <v>4.1399999999999997</v>
          </cell>
        </row>
        <row r="51">
          <cell r="A51" t="str">
            <v>01.101.19</v>
          </cell>
          <cell r="B51" t="str">
            <v>Escavação,carga e transportes de material de 2a categoria,c/CB,  DMT 2000 a 3000m</v>
          </cell>
          <cell r="C51" t="str">
            <v>DNER-ES280/97</v>
          </cell>
          <cell r="D51" t="str">
            <v xml:space="preserve"> </v>
          </cell>
          <cell r="E51" t="str">
            <v>m3</v>
          </cell>
          <cell r="F51">
            <v>3.32</v>
          </cell>
          <cell r="G51">
            <v>1.19</v>
          </cell>
          <cell r="H51">
            <v>4.51</v>
          </cell>
        </row>
        <row r="52">
          <cell r="A52" t="str">
            <v>01.101.20</v>
          </cell>
          <cell r="B52" t="str">
            <v>Escavação,carga e transportes de material de 2a categoria,c/CB,  DMT 3000 a 5000m</v>
          </cell>
          <cell r="C52" t="str">
            <v>DNER-ES280/97</v>
          </cell>
          <cell r="D52" t="str">
            <v xml:space="preserve"> </v>
          </cell>
          <cell r="E52" t="str">
            <v>m3</v>
          </cell>
          <cell r="F52">
            <v>4.08</v>
          </cell>
          <cell r="G52">
            <v>1.46</v>
          </cell>
          <cell r="H52">
            <v>5.54</v>
          </cell>
        </row>
        <row r="53">
          <cell r="A53" t="str">
            <v>DER51225</v>
          </cell>
          <cell r="B53" t="str">
            <v>Escavação,carga e transportes de material de 2a categoria DMT 3000 a 4000m</v>
          </cell>
          <cell r="C53" t="str">
            <v>DNER-ES280/97</v>
          </cell>
          <cell r="D53" t="str">
            <v xml:space="preserve"> </v>
          </cell>
          <cell r="E53" t="str">
            <v>m3</v>
          </cell>
          <cell r="F53">
            <v>3.36</v>
          </cell>
          <cell r="G53">
            <v>1.2</v>
          </cell>
          <cell r="H53">
            <v>4.5599999999999996</v>
          </cell>
        </row>
        <row r="54">
          <cell r="A54" t="str">
            <v>DER51235</v>
          </cell>
          <cell r="B54" t="str">
            <v>Escavação,carga e transportes de material de 2a categoria DMT 4000 a 5000m</v>
          </cell>
          <cell r="C54" t="str">
            <v>DNER-ES280/97</v>
          </cell>
          <cell r="D54" t="str">
            <v xml:space="preserve"> </v>
          </cell>
          <cell r="E54" t="str">
            <v>m3</v>
          </cell>
          <cell r="F54">
            <v>3.79</v>
          </cell>
          <cell r="G54">
            <v>1.36</v>
          </cell>
          <cell r="H54">
            <v>5.15</v>
          </cell>
        </row>
        <row r="55">
          <cell r="A55" t="str">
            <v>DER51250</v>
          </cell>
          <cell r="B55" t="str">
            <v>Escavação,carga e transportes de material de 2a categoria DMT 5000 a 6000m</v>
          </cell>
          <cell r="C55" t="str">
            <v>DNER-ES280/97</v>
          </cell>
          <cell r="D55" t="str">
            <v xml:space="preserve"> </v>
          </cell>
          <cell r="E55" t="str">
            <v>m3</v>
          </cell>
          <cell r="F55">
            <v>4.2</v>
          </cell>
          <cell r="G55">
            <v>1.5</v>
          </cell>
          <cell r="H55">
            <v>5.7</v>
          </cell>
        </row>
        <row r="56">
          <cell r="A56" t="str">
            <v>DER51260</v>
          </cell>
          <cell r="B56" t="str">
            <v>Escavação,carga e transportes de material de 2a categoria DMT 6000 a 7000m</v>
          </cell>
          <cell r="C56" t="str">
            <v>DNER-ES280/97</v>
          </cell>
          <cell r="D56" t="str">
            <v xml:space="preserve"> </v>
          </cell>
          <cell r="E56" t="str">
            <v>m3</v>
          </cell>
          <cell r="F56">
            <v>4.67</v>
          </cell>
          <cell r="G56">
            <v>1.67</v>
          </cell>
          <cell r="H56">
            <v>6.34</v>
          </cell>
        </row>
        <row r="57">
          <cell r="A57" t="str">
            <v>DER51270</v>
          </cell>
          <cell r="B57" t="str">
            <v>Escavação,carga e transportes de material de 2a categoria DMT 7000 a 8000m</v>
          </cell>
          <cell r="C57" t="str">
            <v>DNER-ES280/97</v>
          </cell>
          <cell r="D57" t="str">
            <v xml:space="preserve"> </v>
          </cell>
          <cell r="E57" t="str">
            <v>m3</v>
          </cell>
          <cell r="F57">
            <v>5.0999999999999996</v>
          </cell>
          <cell r="G57">
            <v>1.83</v>
          </cell>
          <cell r="H57">
            <v>6.93</v>
          </cell>
        </row>
        <row r="58">
          <cell r="A58" t="str">
            <v>DER51280</v>
          </cell>
          <cell r="B58" t="str">
            <v>Escavação,carga e transportes de material de 2a categoria DMT 8000 a 9000m</v>
          </cell>
          <cell r="C58" t="str">
            <v>DNER-ES280/97</v>
          </cell>
          <cell r="D58" t="str">
            <v xml:space="preserve"> </v>
          </cell>
          <cell r="E58" t="str">
            <v>m3</v>
          </cell>
          <cell r="F58">
            <v>5.51</v>
          </cell>
          <cell r="G58">
            <v>1.97</v>
          </cell>
          <cell r="H58">
            <v>7.4799999999999995</v>
          </cell>
        </row>
        <row r="59">
          <cell r="A59" t="str">
            <v>DER51290</v>
          </cell>
          <cell r="B59" t="str">
            <v>Escavação,carga e transportes de material de 2a categoria DMT 9000 a 10000m</v>
          </cell>
          <cell r="C59" t="str">
            <v>DNER-ES280/97</v>
          </cell>
          <cell r="D59" t="str">
            <v xml:space="preserve"> </v>
          </cell>
          <cell r="E59" t="str">
            <v>m3</v>
          </cell>
          <cell r="F59">
            <v>5.97</v>
          </cell>
          <cell r="G59">
            <v>2.14</v>
          </cell>
          <cell r="H59">
            <v>8.11</v>
          </cell>
        </row>
        <row r="60">
          <cell r="A60" t="str">
            <v>DER51300</v>
          </cell>
          <cell r="B60" t="str">
            <v>Escavação,carga e transportes de material de 2a categoria DMT 10000 a 12000m</v>
          </cell>
          <cell r="C60" t="str">
            <v>DNER-ES280/97</v>
          </cell>
          <cell r="D60" t="str">
            <v xml:space="preserve"> </v>
          </cell>
          <cell r="E60" t="str">
            <v>m3</v>
          </cell>
          <cell r="F60">
            <v>6.57</v>
          </cell>
          <cell r="G60">
            <v>2.35</v>
          </cell>
          <cell r="H60">
            <v>8.92</v>
          </cell>
        </row>
        <row r="61">
          <cell r="A61" t="str">
            <v>DER51310</v>
          </cell>
          <cell r="B61" t="str">
            <v>Escavação,carga e transportes de material de 2a categoria DMT 12000 a 14000m</v>
          </cell>
          <cell r="C61" t="str">
            <v>DNER-ES280/97</v>
          </cell>
          <cell r="D61" t="str">
            <v xml:space="preserve"> </v>
          </cell>
          <cell r="E61" t="str">
            <v>m3</v>
          </cell>
          <cell r="F61">
            <v>7.47</v>
          </cell>
          <cell r="G61">
            <v>2.67</v>
          </cell>
          <cell r="H61">
            <v>10.14</v>
          </cell>
        </row>
        <row r="62">
          <cell r="A62" t="str">
            <v>DER51320</v>
          </cell>
          <cell r="B62" t="str">
            <v>Escavação,carga e transportes de material de 2a categoria DMT 14000 a 16000m</v>
          </cell>
          <cell r="C62" t="str">
            <v>DNER-ES280/97</v>
          </cell>
          <cell r="D62" t="str">
            <v xml:space="preserve"> </v>
          </cell>
          <cell r="E62" t="str">
            <v>m3</v>
          </cell>
          <cell r="F62">
            <v>8.33</v>
          </cell>
          <cell r="G62">
            <v>2.98</v>
          </cell>
          <cell r="H62">
            <v>11.31</v>
          </cell>
        </row>
        <row r="63">
          <cell r="A63" t="str">
            <v>DER51330</v>
          </cell>
          <cell r="B63" t="str">
            <v>Escavação,carga e transportes de material de 2a categoria DMT 16000 a 18000m</v>
          </cell>
          <cell r="C63" t="str">
            <v>DNER-ES280/97</v>
          </cell>
          <cell r="E63" t="str">
            <v>m3</v>
          </cell>
          <cell r="F63">
            <v>9.23</v>
          </cell>
          <cell r="G63">
            <v>3.3</v>
          </cell>
          <cell r="H63">
            <v>12.530000000000001</v>
          </cell>
        </row>
        <row r="64">
          <cell r="A64" t="str">
            <v>DER51340</v>
          </cell>
          <cell r="B64" t="str">
            <v>Escavação,carga e transportes de material de 2a categoria DMT 18000 a 20000m</v>
          </cell>
          <cell r="C64" t="str">
            <v>DNER-ES280/97</v>
          </cell>
          <cell r="E64" t="str">
            <v>m3</v>
          </cell>
          <cell r="F64">
            <v>10.050000000000001</v>
          </cell>
          <cell r="G64">
            <v>3.6</v>
          </cell>
          <cell r="H64">
            <v>13.65</v>
          </cell>
        </row>
        <row r="65">
          <cell r="A65" t="str">
            <v>DER51350</v>
          </cell>
          <cell r="B65" t="str">
            <v>Escavação,carga e transportes de material de 2a categoria DMT 20000 a 22000m</v>
          </cell>
          <cell r="C65" t="str">
            <v>DNER-ES280/97</v>
          </cell>
          <cell r="E65" t="str">
            <v>m3</v>
          </cell>
          <cell r="F65">
            <v>10.9</v>
          </cell>
          <cell r="G65">
            <v>3.9</v>
          </cell>
          <cell r="H65">
            <v>14.8</v>
          </cell>
        </row>
        <row r="66">
          <cell r="A66" t="str">
            <v>DER51360</v>
          </cell>
          <cell r="B66" t="str">
            <v>Escavação,carga e transportes de material de 2a categoria DMT 22000 a 24000m</v>
          </cell>
          <cell r="C66" t="str">
            <v>DNER-ES280/97</v>
          </cell>
          <cell r="E66" t="str">
            <v>m3</v>
          </cell>
          <cell r="F66">
            <v>11.81</v>
          </cell>
          <cell r="G66">
            <v>4.2300000000000004</v>
          </cell>
          <cell r="H66">
            <v>16.04</v>
          </cell>
        </row>
        <row r="67">
          <cell r="A67" t="str">
            <v>01.102.01</v>
          </cell>
          <cell r="B67" t="str">
            <v>Escavação,carga e transportes de material de 3a  categoria DMT até 50m</v>
          </cell>
          <cell r="C67" t="str">
            <v>DNER-ES280/97</v>
          </cell>
          <cell r="D67" t="str">
            <v xml:space="preserve"> </v>
          </cell>
          <cell r="E67" t="str">
            <v>m3</v>
          </cell>
          <cell r="F67">
            <v>3.42</v>
          </cell>
          <cell r="G67">
            <v>1.22</v>
          </cell>
          <cell r="H67">
            <v>4.6399999999999997</v>
          </cell>
        </row>
        <row r="68">
          <cell r="A68" t="str">
            <v>01.102.02</v>
          </cell>
          <cell r="B68" t="str">
            <v xml:space="preserve">Escavação,carga e transportes de material de 3a categoria  DMT 50 a 200m </v>
          </cell>
          <cell r="C68" t="str">
            <v>DNER-ES280/97</v>
          </cell>
          <cell r="D68" t="str">
            <v xml:space="preserve"> </v>
          </cell>
          <cell r="E68" t="str">
            <v>m3</v>
          </cell>
          <cell r="F68">
            <v>7.28</v>
          </cell>
          <cell r="G68">
            <v>2.61</v>
          </cell>
          <cell r="H68">
            <v>9.89</v>
          </cell>
        </row>
        <row r="69">
          <cell r="A69" t="str">
            <v>01.102.03</v>
          </cell>
          <cell r="B69" t="str">
            <v>Escavação,carga e transportes de material de 3a categoria  DMT 200 a 400m</v>
          </cell>
          <cell r="C69" t="str">
            <v>DNER-ES280/97</v>
          </cell>
          <cell r="D69" t="str">
            <v xml:space="preserve"> </v>
          </cell>
          <cell r="E69" t="str">
            <v>m3</v>
          </cell>
          <cell r="F69">
            <v>7.57</v>
          </cell>
          <cell r="G69">
            <v>2.71</v>
          </cell>
          <cell r="H69">
            <v>10.280000000000001</v>
          </cell>
        </row>
        <row r="70">
          <cell r="A70" t="str">
            <v>01.102.04</v>
          </cell>
          <cell r="B70" t="str">
            <v xml:space="preserve">Escavação,carga e transportes de material de 3a categoria DMT 400 a 600m </v>
          </cell>
          <cell r="C70" t="str">
            <v>DNER-ES280/97</v>
          </cell>
          <cell r="D70" t="str">
            <v xml:space="preserve"> </v>
          </cell>
          <cell r="E70" t="str">
            <v>m3</v>
          </cell>
          <cell r="F70">
            <v>7.67</v>
          </cell>
          <cell r="G70">
            <v>2.75</v>
          </cell>
          <cell r="H70">
            <v>10.42</v>
          </cell>
        </row>
        <row r="71">
          <cell r="A71" t="str">
            <v>01.102.05</v>
          </cell>
          <cell r="B71" t="str">
            <v xml:space="preserve">Escavação,carga e transportes de material de 3a categoria DMT 600 a 800m </v>
          </cell>
          <cell r="C71" t="str">
            <v>DNER-ES280/97</v>
          </cell>
          <cell r="D71" t="str">
            <v xml:space="preserve"> </v>
          </cell>
          <cell r="E71" t="str">
            <v>m3</v>
          </cell>
          <cell r="F71">
            <v>7.73</v>
          </cell>
          <cell r="G71">
            <v>2.77</v>
          </cell>
          <cell r="H71">
            <v>10.5</v>
          </cell>
        </row>
        <row r="72">
          <cell r="A72" t="str">
            <v>01.102.06</v>
          </cell>
          <cell r="B72" t="str">
            <v xml:space="preserve">Escavação,carga e transportes de material de 3a categoria DMT 800 a 1000m </v>
          </cell>
          <cell r="C72" t="str">
            <v>DNER-ES280/97</v>
          </cell>
          <cell r="D72" t="str">
            <v xml:space="preserve"> </v>
          </cell>
          <cell r="E72" t="str">
            <v>m3</v>
          </cell>
          <cell r="F72">
            <v>7.77</v>
          </cell>
          <cell r="G72">
            <v>2.78</v>
          </cell>
          <cell r="H72">
            <v>10.549999999999999</v>
          </cell>
        </row>
        <row r="73">
          <cell r="A73" t="str">
            <v>01.102.07</v>
          </cell>
          <cell r="B73" t="str">
            <v xml:space="preserve">Escavação,carga e transportes de material de 3a categoria DMT 1000 a 1200m </v>
          </cell>
          <cell r="C73" t="str">
            <v>DNER-ES280/97</v>
          </cell>
          <cell r="D73" t="str">
            <v xml:space="preserve"> </v>
          </cell>
          <cell r="E73" t="str">
            <v>m3</v>
          </cell>
          <cell r="F73">
            <v>10.44</v>
          </cell>
          <cell r="G73">
            <v>3.74</v>
          </cell>
          <cell r="H73">
            <v>14.18</v>
          </cell>
        </row>
        <row r="74">
          <cell r="A74" t="str">
            <v>01.200.01</v>
          </cell>
          <cell r="B74" t="str">
            <v>Escavação e carga de material de jazida</v>
          </cell>
          <cell r="C74" t="str">
            <v xml:space="preserve"> </v>
          </cell>
          <cell r="D74" t="str">
            <v xml:space="preserve"> </v>
          </cell>
          <cell r="E74" t="str">
            <v>m3</v>
          </cell>
          <cell r="F74">
            <v>0.68</v>
          </cell>
          <cell r="G74">
            <v>0.24</v>
          </cell>
          <cell r="H74">
            <v>0.92</v>
          </cell>
        </row>
        <row r="75">
          <cell r="A75" t="str">
            <v>01.300.00</v>
          </cell>
          <cell r="B75" t="str">
            <v>Escavação e carga de solos moles</v>
          </cell>
          <cell r="C75" t="str">
            <v xml:space="preserve"> </v>
          </cell>
          <cell r="D75" t="str">
            <v xml:space="preserve"> </v>
          </cell>
          <cell r="E75" t="str">
            <v>m3</v>
          </cell>
          <cell r="F75">
            <v>3.29</v>
          </cell>
          <cell r="G75">
            <v>1.18</v>
          </cell>
          <cell r="H75">
            <v>4.47</v>
          </cell>
        </row>
        <row r="76">
          <cell r="A76" t="str">
            <v>01.510.00</v>
          </cell>
          <cell r="B76" t="str">
            <v>Compactação de aterros a 95% Proctor Normal</v>
          </cell>
          <cell r="C76" t="str">
            <v>DNER-ES282/97</v>
          </cell>
          <cell r="D76" t="str">
            <v xml:space="preserve"> </v>
          </cell>
          <cell r="E76" t="str">
            <v>m3</v>
          </cell>
          <cell r="F76">
            <v>0.57999999999999996</v>
          </cell>
          <cell r="G76">
            <v>0.21</v>
          </cell>
          <cell r="H76">
            <v>0.78999999999999992</v>
          </cell>
        </row>
        <row r="77">
          <cell r="A77" t="str">
            <v>01.511.00</v>
          </cell>
          <cell r="B77" t="str">
            <v>Compactação de aterros a 100% Proctor Normal</v>
          </cell>
          <cell r="C77" t="str">
            <v>DNER-ES282/97</v>
          </cell>
          <cell r="D77" t="str">
            <v xml:space="preserve"> </v>
          </cell>
          <cell r="E77" t="str">
            <v>m3</v>
          </cell>
          <cell r="F77">
            <v>1</v>
          </cell>
          <cell r="G77">
            <v>0.36</v>
          </cell>
          <cell r="H77">
            <v>1.3599999999999999</v>
          </cell>
        </row>
        <row r="78">
          <cell r="A78" t="str">
            <v>01.999.01</v>
          </cell>
          <cell r="B78" t="str">
            <v>Limpeza superficial de camada vegetal</v>
          </cell>
          <cell r="C78" t="str">
            <v xml:space="preserve"> </v>
          </cell>
          <cell r="D78" t="str">
            <v xml:space="preserve"> </v>
          </cell>
          <cell r="E78" t="str">
            <v>m2</v>
          </cell>
          <cell r="F78">
            <v>0.06</v>
          </cell>
          <cell r="G78">
            <v>0.02</v>
          </cell>
          <cell r="H78">
            <v>0.08</v>
          </cell>
        </row>
        <row r="79">
          <cell r="A79" t="str">
            <v>01.999.02</v>
          </cell>
          <cell r="B79" t="str">
            <v>Expurgo de jazida</v>
          </cell>
          <cell r="C79" t="str">
            <v xml:space="preserve"> </v>
          </cell>
          <cell r="D79" t="str">
            <v xml:space="preserve"> </v>
          </cell>
          <cell r="E79" t="str">
            <v>m3</v>
          </cell>
          <cell r="F79">
            <v>0.48</v>
          </cell>
          <cell r="G79">
            <v>0.17</v>
          </cell>
          <cell r="H79">
            <v>0.65</v>
          </cell>
        </row>
        <row r="80">
          <cell r="A80" t="str">
            <v>01.999.03</v>
          </cell>
          <cell r="B80" t="str">
            <v>Desmatamento de jazida</v>
          </cell>
          <cell r="C80" t="str">
            <v xml:space="preserve"> </v>
          </cell>
          <cell r="D80" t="str">
            <v xml:space="preserve"> </v>
          </cell>
          <cell r="E80" t="str">
            <v>m2</v>
          </cell>
          <cell r="F80">
            <v>0.04</v>
          </cell>
          <cell r="G80">
            <v>0.01</v>
          </cell>
          <cell r="H80">
            <v>0.05</v>
          </cell>
        </row>
        <row r="81">
          <cell r="A81" t="str">
            <v>P01.401.00</v>
          </cell>
          <cell r="B81" t="str">
            <v>Revestimento Primário</v>
          </cell>
          <cell r="C81" t="str">
            <v xml:space="preserve"> </v>
          </cell>
          <cell r="D81" t="str">
            <v xml:space="preserve"> </v>
          </cell>
          <cell r="E81" t="str">
            <v>m3</v>
          </cell>
          <cell r="F81">
            <v>8.65</v>
          </cell>
          <cell r="G81">
            <v>3.1</v>
          </cell>
          <cell r="H81">
            <v>11.75</v>
          </cell>
        </row>
        <row r="82">
          <cell r="A82" t="str">
            <v>DER50255</v>
          </cell>
          <cell r="B82" t="str">
            <v>Esc.  Carga e Transp. de mat. 1a cat. c/ CB 3000&lt;DMT&lt;4000m</v>
          </cell>
          <cell r="C82" t="str">
            <v xml:space="preserve"> </v>
          </cell>
          <cell r="D82" t="str">
            <v xml:space="preserve"> </v>
          </cell>
          <cell r="E82" t="str">
            <v>m3</v>
          </cell>
          <cell r="F82">
            <v>2.4300000000000002</v>
          </cell>
          <cell r="G82">
            <v>0.87</v>
          </cell>
          <cell r="H82">
            <v>3.3000000000000003</v>
          </cell>
        </row>
        <row r="83">
          <cell r="A83" t="str">
            <v>DER50260</v>
          </cell>
          <cell r="B83" t="str">
            <v>Esc.  Carga e Transp. de mat. 1a cat. c/ CB 5000&lt;DMT&lt;6000m</v>
          </cell>
          <cell r="C83" t="str">
            <v xml:space="preserve"> </v>
          </cell>
          <cell r="D83" t="str">
            <v xml:space="preserve"> </v>
          </cell>
          <cell r="E83" t="str">
            <v>m3</v>
          </cell>
          <cell r="F83">
            <v>3.16</v>
          </cell>
          <cell r="G83">
            <v>1.1299999999999999</v>
          </cell>
          <cell r="H83">
            <v>4.29</v>
          </cell>
        </row>
        <row r="84">
          <cell r="A84" t="str">
            <v>DER50265</v>
          </cell>
          <cell r="B84" t="str">
            <v>Esc.  Carga e Transp. de mat. 1a cat. c/ CB 4000&lt;DMT&lt;5000m</v>
          </cell>
          <cell r="C84" t="str">
            <v xml:space="preserve"> </v>
          </cell>
          <cell r="D84" t="str">
            <v xml:space="preserve"> </v>
          </cell>
          <cell r="E84" t="str">
            <v>m3</v>
          </cell>
          <cell r="F84">
            <v>2.77</v>
          </cell>
          <cell r="G84">
            <v>0.99</v>
          </cell>
          <cell r="H84">
            <v>3.76</v>
          </cell>
        </row>
        <row r="85">
          <cell r="A85" t="str">
            <v>DER50270</v>
          </cell>
          <cell r="B85" t="str">
            <v>Esc.  Carga e Transp. de mat. 1a cat. c/ CB 6000&lt;DMT&lt;7000m</v>
          </cell>
          <cell r="C85" t="str">
            <v xml:space="preserve"> </v>
          </cell>
          <cell r="D85" t="str">
            <v xml:space="preserve"> </v>
          </cell>
          <cell r="E85" t="str">
            <v>m3</v>
          </cell>
          <cell r="F85">
            <v>3.53</v>
          </cell>
          <cell r="G85">
            <v>1.26</v>
          </cell>
          <cell r="H85">
            <v>4.79</v>
          </cell>
        </row>
        <row r="86">
          <cell r="A86" t="str">
            <v>DER50280</v>
          </cell>
          <cell r="B86" t="str">
            <v>Esc.  Carga e Transp. de mat. 1a cat. c/ CB 7000&lt;DMT&lt;8000m</v>
          </cell>
          <cell r="C86" t="str">
            <v xml:space="preserve"> </v>
          </cell>
          <cell r="D86" t="str">
            <v xml:space="preserve"> </v>
          </cell>
          <cell r="E86" t="str">
            <v>m3</v>
          </cell>
          <cell r="F86">
            <v>3.88</v>
          </cell>
          <cell r="G86">
            <v>1.39</v>
          </cell>
          <cell r="H86">
            <v>5.27</v>
          </cell>
        </row>
        <row r="87">
          <cell r="A87" t="str">
            <v>DER50290</v>
          </cell>
          <cell r="B87" t="str">
            <v>Esc.  Carga e Transp. de mat. 1a cat. c/ CB 8000&lt;DMT&lt;9000m</v>
          </cell>
          <cell r="C87" t="str">
            <v xml:space="preserve"> </v>
          </cell>
          <cell r="D87" t="str">
            <v xml:space="preserve"> </v>
          </cell>
          <cell r="E87" t="str">
            <v>m3</v>
          </cell>
          <cell r="F87">
            <v>4.26</v>
          </cell>
          <cell r="G87">
            <v>1.53</v>
          </cell>
          <cell r="H87">
            <v>5.79</v>
          </cell>
        </row>
        <row r="88">
          <cell r="A88" t="str">
            <v>DER50300</v>
          </cell>
          <cell r="B88" t="str">
            <v>Esc.  Carga e Transp. de mat. 1a cat. c/ CB 9000&lt;DMT&lt;10000m</v>
          </cell>
          <cell r="C88" t="str">
            <v xml:space="preserve"> </v>
          </cell>
          <cell r="D88" t="str">
            <v xml:space="preserve"> </v>
          </cell>
          <cell r="E88" t="str">
            <v>m3</v>
          </cell>
          <cell r="F88">
            <v>4.6399999999999997</v>
          </cell>
          <cell r="G88">
            <v>1.66</v>
          </cell>
          <cell r="H88">
            <v>6.3</v>
          </cell>
        </row>
        <row r="89">
          <cell r="A89" t="str">
            <v>DER50305</v>
          </cell>
          <cell r="B89" t="str">
            <v>Esc.  Carga e Transp. de mat. 1a cat. c/ CB 10000&lt;DMT&lt;12000m</v>
          </cell>
          <cell r="C89" t="str">
            <v xml:space="preserve"> </v>
          </cell>
          <cell r="D89" t="str">
            <v xml:space="preserve"> </v>
          </cell>
          <cell r="E89" t="str">
            <v>m3</v>
          </cell>
          <cell r="F89">
            <v>5.19</v>
          </cell>
          <cell r="G89">
            <v>1.86</v>
          </cell>
          <cell r="H89">
            <v>7.0500000000000007</v>
          </cell>
        </row>
        <row r="90">
          <cell r="A90" t="str">
            <v>DER50315</v>
          </cell>
          <cell r="B90" t="str">
            <v>Esc.  Carga e Transp. de mat. 1a cat. c/ CB 12000&lt;DMT&lt;14000m</v>
          </cell>
          <cell r="C90" t="str">
            <v xml:space="preserve"> </v>
          </cell>
          <cell r="D90" t="str">
            <v xml:space="preserve"> </v>
          </cell>
          <cell r="E90" t="str">
            <v>m3</v>
          </cell>
          <cell r="F90">
            <v>5.91</v>
          </cell>
          <cell r="G90">
            <v>2.12</v>
          </cell>
          <cell r="H90">
            <v>8.0300000000000011</v>
          </cell>
        </row>
        <row r="91">
          <cell r="A91" t="str">
            <v>DER50325</v>
          </cell>
          <cell r="B91" t="str">
            <v>Esc.  Carga e Transp. de mat. 1a cat. c/ CB 14000&lt;DMT&lt;16000m</v>
          </cell>
          <cell r="C91" t="str">
            <v xml:space="preserve"> </v>
          </cell>
          <cell r="D91" t="str">
            <v xml:space="preserve"> </v>
          </cell>
          <cell r="E91" t="str">
            <v>m3</v>
          </cell>
          <cell r="F91">
            <v>6.63</v>
          </cell>
          <cell r="G91">
            <v>2.37</v>
          </cell>
          <cell r="H91">
            <v>9</v>
          </cell>
        </row>
        <row r="92">
          <cell r="A92" t="str">
            <v>DER50335</v>
          </cell>
          <cell r="B92" t="str">
            <v>Esc.  Carga e Transp. de mat. 1a cat. c/ CB 16000&lt;DMT&lt;18000m</v>
          </cell>
          <cell r="C92" t="str">
            <v xml:space="preserve"> </v>
          </cell>
          <cell r="D92" t="str">
            <v xml:space="preserve"> </v>
          </cell>
          <cell r="E92" t="str">
            <v>m3</v>
          </cell>
          <cell r="F92">
            <v>7.42</v>
          </cell>
          <cell r="G92">
            <v>2.66</v>
          </cell>
          <cell r="H92">
            <v>10.08</v>
          </cell>
        </row>
        <row r="93">
          <cell r="A93" t="str">
            <v>DER50345</v>
          </cell>
          <cell r="B93" t="str">
            <v>Esc.  Carga e Transp. de mat. 1a cat. c/ CB 18000&lt;DMT&lt;20000m</v>
          </cell>
          <cell r="C93" t="str">
            <v xml:space="preserve"> </v>
          </cell>
          <cell r="D93" t="str">
            <v xml:space="preserve"> </v>
          </cell>
          <cell r="E93" t="str">
            <v>m3</v>
          </cell>
          <cell r="F93">
            <v>8.15</v>
          </cell>
          <cell r="G93">
            <v>2.92</v>
          </cell>
          <cell r="H93">
            <v>11.07</v>
          </cell>
        </row>
        <row r="94">
          <cell r="A94" t="str">
            <v>DER50355</v>
          </cell>
          <cell r="B94" t="str">
            <v>Esc.  Carga e Transp. de mat. 1a cat. c/ CB 20000&lt;DMT&lt;22000m</v>
          </cell>
          <cell r="C94" t="str">
            <v xml:space="preserve"> </v>
          </cell>
          <cell r="D94" t="str">
            <v xml:space="preserve"> </v>
          </cell>
          <cell r="E94" t="str">
            <v>m3</v>
          </cell>
          <cell r="F94">
            <v>8.85</v>
          </cell>
          <cell r="G94">
            <v>3.17</v>
          </cell>
          <cell r="H94">
            <v>12.02</v>
          </cell>
        </row>
        <row r="95">
          <cell r="A95" t="str">
            <v>DER50365</v>
          </cell>
          <cell r="B95" t="str">
            <v>Esc.  Carga e Transp. de mat. 1a cat. c/ CB 22000&lt;DMT&lt;24000m</v>
          </cell>
          <cell r="C95" t="str">
            <v xml:space="preserve"> </v>
          </cell>
          <cell r="D95" t="str">
            <v xml:space="preserve"> </v>
          </cell>
          <cell r="E95" t="str">
            <v>m3</v>
          </cell>
          <cell r="F95">
            <v>9.6199999999999992</v>
          </cell>
          <cell r="G95">
            <v>3.44</v>
          </cell>
          <cell r="H95">
            <v>13.059999999999999</v>
          </cell>
        </row>
        <row r="96">
          <cell r="A96" t="str">
            <v>DER50375</v>
          </cell>
          <cell r="B96" t="str">
            <v>Esc.  Carga e Transp. de mat. 1a cat. c/ CB 24000&lt;DMT&lt;26000m</v>
          </cell>
          <cell r="C96" t="str">
            <v xml:space="preserve"> </v>
          </cell>
          <cell r="D96" t="str">
            <v xml:space="preserve"> </v>
          </cell>
          <cell r="E96" t="str">
            <v>m3</v>
          </cell>
          <cell r="F96">
            <v>10.37</v>
          </cell>
          <cell r="G96">
            <v>3.71</v>
          </cell>
          <cell r="H96">
            <v>14.079999999999998</v>
          </cell>
        </row>
        <row r="97">
          <cell r="A97" t="str">
            <v>DER50385</v>
          </cell>
          <cell r="B97" t="str">
            <v>Esc.  Carga e Transp. de mat. 1a cat. c/ CB 26000&lt;DMT&lt;28000m</v>
          </cell>
          <cell r="C97" t="str">
            <v xml:space="preserve"> </v>
          </cell>
          <cell r="D97" t="str">
            <v xml:space="preserve"> </v>
          </cell>
          <cell r="E97" t="str">
            <v>m3</v>
          </cell>
          <cell r="F97">
            <v>11.06</v>
          </cell>
          <cell r="G97">
            <v>3.96</v>
          </cell>
          <cell r="H97">
            <v>15.02</v>
          </cell>
        </row>
        <row r="98">
          <cell r="A98" t="str">
            <v>DER50395</v>
          </cell>
          <cell r="B98" t="str">
            <v>Esc.  Carga e Transp. de mat. 1a cat. c/ CB 28000&lt;DMT&lt;30000m</v>
          </cell>
          <cell r="C98" t="str">
            <v xml:space="preserve"> </v>
          </cell>
          <cell r="D98" t="str">
            <v xml:space="preserve"> </v>
          </cell>
          <cell r="E98" t="str">
            <v>m3</v>
          </cell>
          <cell r="F98">
            <v>11.82</v>
          </cell>
          <cell r="G98">
            <v>4.2300000000000004</v>
          </cell>
          <cell r="H98">
            <v>16.05</v>
          </cell>
        </row>
        <row r="99">
          <cell r="A99" t="str">
            <v>DER52120</v>
          </cell>
          <cell r="B99" t="str">
            <v>Extr.,Carga, Transp.e espalh.de areia ext.p/colchão dren.(banh.Maracajá)e subst.solos moles DMT=49km</v>
          </cell>
          <cell r="C99" t="str">
            <v xml:space="preserve"> </v>
          </cell>
          <cell r="D99" t="str">
            <v xml:space="preserve"> </v>
          </cell>
          <cell r="E99" t="str">
            <v>m3</v>
          </cell>
          <cell r="F99">
            <v>12.05</v>
          </cell>
          <cell r="G99">
            <v>4.3099999999999996</v>
          </cell>
          <cell r="H99">
            <v>16.36</v>
          </cell>
        </row>
        <row r="100">
          <cell r="A100" t="str">
            <v>DER52120e</v>
          </cell>
          <cell r="B100" t="str">
            <v>Escav.,Carga, Transp.e espalh.de areia comerc.p/colchão dren.(banh.Maracajá)e subst.solos moles DMT=49km</v>
          </cell>
          <cell r="C100" t="str">
            <v xml:space="preserve"> </v>
          </cell>
          <cell r="D100" t="str">
            <v xml:space="preserve"> </v>
          </cell>
          <cell r="E100" t="str">
            <v>m3</v>
          </cell>
          <cell r="F100">
            <v>15.47</v>
          </cell>
          <cell r="G100">
            <v>5.54</v>
          </cell>
          <cell r="H100">
            <v>21.01</v>
          </cell>
        </row>
        <row r="101">
          <cell r="A101" t="str">
            <v>DER52120c</v>
          </cell>
          <cell r="B101" t="str">
            <v>Extr.,Carga, Transp.e Espalh.areia comerc.p/colchão dren.(banh.Maracajá)e subst.solos moles DMT=95,2km</v>
          </cell>
          <cell r="C101" t="str">
            <v xml:space="preserve"> </v>
          </cell>
          <cell r="D101" t="str">
            <v xml:space="preserve"> </v>
          </cell>
          <cell r="E101" t="str">
            <v>m3</v>
          </cell>
          <cell r="F101">
            <v>24.44</v>
          </cell>
          <cell r="G101">
            <v>8.75</v>
          </cell>
          <cell r="H101">
            <v>33.19</v>
          </cell>
        </row>
        <row r="102">
          <cell r="A102" t="str">
            <v>DER52120d</v>
          </cell>
          <cell r="B102" t="str">
            <v>Extração, Carga e Transp.e Espalh.de seixo p/colchão drenante(banhado do Maracajá) DMT=23,7km</v>
          </cell>
          <cell r="C102" t="str">
            <v xml:space="preserve"> </v>
          </cell>
          <cell r="D102" t="str">
            <v xml:space="preserve"> </v>
          </cell>
          <cell r="E102" t="str">
            <v>m3</v>
          </cell>
          <cell r="F102">
            <v>11.56</v>
          </cell>
          <cell r="G102">
            <v>4.1399999999999997</v>
          </cell>
          <cell r="H102">
            <v>15.7</v>
          </cell>
        </row>
        <row r="103">
          <cell r="A103" t="str">
            <v>DER52120b</v>
          </cell>
          <cell r="B103" t="str">
            <v>Extração, Carga e Transp.e Espalh.de seixo p/colchão drenante(banhado do Maracajá) DMT=24km</v>
          </cell>
          <cell r="C103" t="str">
            <v xml:space="preserve"> </v>
          </cell>
          <cell r="D103" t="str">
            <v xml:space="preserve"> </v>
          </cell>
          <cell r="E103" t="str">
            <v>m3</v>
          </cell>
          <cell r="F103">
            <v>11.71</v>
          </cell>
          <cell r="G103">
            <v>4.1900000000000004</v>
          </cell>
          <cell r="H103">
            <v>15.900000000000002</v>
          </cell>
        </row>
        <row r="104">
          <cell r="A104" t="str">
            <v>DER52120a</v>
          </cell>
          <cell r="B104" t="str">
            <v>Momento extraordinário de transporte</v>
          </cell>
          <cell r="E104" t="str">
            <v>t x km</v>
          </cell>
          <cell r="F104">
            <v>0.32</v>
          </cell>
          <cell r="G104">
            <v>0.11</v>
          </cell>
          <cell r="H104">
            <v>0.43</v>
          </cell>
        </row>
        <row r="105">
          <cell r="A105" t="str">
            <v>DER52050</v>
          </cell>
          <cell r="B105" t="str">
            <v>Esc. Carga e Transp. de solos moles DMT&lt;=50m</v>
          </cell>
          <cell r="C105" t="str">
            <v xml:space="preserve"> </v>
          </cell>
          <cell r="D105" t="str">
            <v xml:space="preserve"> </v>
          </cell>
          <cell r="E105" t="str">
            <v>m3</v>
          </cell>
          <cell r="F105">
            <v>2.61</v>
          </cell>
          <cell r="G105">
            <v>0.93</v>
          </cell>
          <cell r="H105">
            <v>3.54</v>
          </cell>
        </row>
        <row r="106">
          <cell r="A106" t="str">
            <v>DER52060</v>
          </cell>
          <cell r="B106" t="str">
            <v>Esc. Carga e Transp. de solos moles 50&lt;DMT&lt;=100m</v>
          </cell>
          <cell r="C106" t="str">
            <v xml:space="preserve"> </v>
          </cell>
          <cell r="D106" t="str">
            <v xml:space="preserve"> </v>
          </cell>
          <cell r="E106" t="str">
            <v>m3</v>
          </cell>
          <cell r="F106">
            <v>2.72</v>
          </cell>
          <cell r="G106">
            <v>0.97</v>
          </cell>
          <cell r="H106">
            <v>3.6900000000000004</v>
          </cell>
        </row>
        <row r="107">
          <cell r="A107" t="str">
            <v>DER52070</v>
          </cell>
          <cell r="B107" t="str">
            <v>Esc. Carga e Transp. de solos moles 100&lt;DMT&lt;=200m</v>
          </cell>
          <cell r="C107" t="str">
            <v xml:space="preserve"> </v>
          </cell>
          <cell r="D107" t="str">
            <v xml:space="preserve"> </v>
          </cell>
          <cell r="E107" t="str">
            <v>m3</v>
          </cell>
          <cell r="F107">
            <v>2.91</v>
          </cell>
          <cell r="G107">
            <v>1.04</v>
          </cell>
          <cell r="H107">
            <v>3.95</v>
          </cell>
        </row>
        <row r="108">
          <cell r="A108" t="str">
            <v>DER52082</v>
          </cell>
          <cell r="B108" t="str">
            <v>Esc. Carga e Transp. de solos moles 200&lt;DMT&lt;=400m</v>
          </cell>
          <cell r="C108" t="str">
            <v xml:space="preserve"> </v>
          </cell>
          <cell r="D108" t="str">
            <v xml:space="preserve"> </v>
          </cell>
          <cell r="E108" t="str">
            <v>m3</v>
          </cell>
          <cell r="F108">
            <v>2.97</v>
          </cell>
          <cell r="G108">
            <v>1.06</v>
          </cell>
          <cell r="H108">
            <v>4.03</v>
          </cell>
        </row>
        <row r="109">
          <cell r="A109" t="str">
            <v>DER52087</v>
          </cell>
          <cell r="B109" t="str">
            <v>Esc. Carga e Transp. de solos moles 400&lt;DMT&lt;=600m</v>
          </cell>
          <cell r="C109" t="str">
            <v xml:space="preserve"> </v>
          </cell>
          <cell r="D109" t="str">
            <v xml:space="preserve"> </v>
          </cell>
          <cell r="E109" t="str">
            <v>m3</v>
          </cell>
          <cell r="F109">
            <v>3.39</v>
          </cell>
          <cell r="G109">
            <v>1.21</v>
          </cell>
          <cell r="H109">
            <v>4.5999999999999996</v>
          </cell>
        </row>
        <row r="110">
          <cell r="A110" t="str">
            <v>DER52090</v>
          </cell>
          <cell r="B110" t="str">
            <v>Esc. Carga e Transp. de solos moles 600&lt;DMT&lt;=800m</v>
          </cell>
          <cell r="C110" t="str">
            <v xml:space="preserve"> </v>
          </cell>
          <cell r="D110" t="str">
            <v xml:space="preserve"> </v>
          </cell>
          <cell r="E110" t="str">
            <v>m3</v>
          </cell>
          <cell r="F110">
            <v>3.42</v>
          </cell>
          <cell r="G110">
            <v>1.22</v>
          </cell>
          <cell r="H110">
            <v>4.6399999999999997</v>
          </cell>
        </row>
        <row r="111">
          <cell r="A111" t="str">
            <v>DER52095</v>
          </cell>
          <cell r="B111" t="str">
            <v>Esc. Carga e Transp. de solos moles 800&lt;DMT&lt;=1000m</v>
          </cell>
          <cell r="C111" t="str">
            <v xml:space="preserve"> </v>
          </cell>
          <cell r="D111" t="str">
            <v xml:space="preserve"> </v>
          </cell>
          <cell r="E111" t="str">
            <v>m3</v>
          </cell>
          <cell r="F111">
            <v>3.46</v>
          </cell>
          <cell r="G111">
            <v>1.24</v>
          </cell>
          <cell r="H111">
            <v>4.7</v>
          </cell>
        </row>
        <row r="112">
          <cell r="A112" t="str">
            <v>DER52100</v>
          </cell>
          <cell r="B112" t="str">
            <v>Esc. Carga e Transp. de solos moles 1000&lt;DMT&lt;=1200m</v>
          </cell>
          <cell r="C112" t="str">
            <v xml:space="preserve"> </v>
          </cell>
          <cell r="D112" t="str">
            <v xml:space="preserve"> </v>
          </cell>
          <cell r="E112" t="str">
            <v>m3</v>
          </cell>
          <cell r="F112">
            <v>3.47</v>
          </cell>
          <cell r="G112">
            <v>1.24</v>
          </cell>
          <cell r="H112">
            <v>4.71</v>
          </cell>
        </row>
        <row r="113">
          <cell r="A113" t="str">
            <v>DER52101</v>
          </cell>
          <cell r="B113" t="str">
            <v>Esc. Carga e Transp. de solos moles 1200&lt;DMT&lt;=1400m</v>
          </cell>
          <cell r="C113" t="str">
            <v xml:space="preserve"> </v>
          </cell>
          <cell r="D113" t="str">
            <v xml:space="preserve"> </v>
          </cell>
          <cell r="E113" t="str">
            <v>m3</v>
          </cell>
          <cell r="F113">
            <v>3.49</v>
          </cell>
          <cell r="G113">
            <v>1.25</v>
          </cell>
          <cell r="H113">
            <v>4.74</v>
          </cell>
        </row>
        <row r="114">
          <cell r="A114" t="str">
            <v>DER52102</v>
          </cell>
          <cell r="B114" t="str">
            <v>Esc. Carga e Transp. de solos moles 1400&lt;DMT&lt;=1600m</v>
          </cell>
          <cell r="C114" t="str">
            <v xml:space="preserve"> </v>
          </cell>
          <cell r="D114" t="str">
            <v xml:space="preserve"> </v>
          </cell>
          <cell r="E114" t="str">
            <v>m3</v>
          </cell>
          <cell r="F114">
            <v>3.54</v>
          </cell>
          <cell r="G114">
            <v>1.27</v>
          </cell>
          <cell r="H114">
            <v>4.8100000000000005</v>
          </cell>
        </row>
        <row r="115">
          <cell r="A115" t="str">
            <v>DER52103</v>
          </cell>
          <cell r="B115" t="str">
            <v>Esc. Carga e Transp. de solos moles 1600&lt;DMT&lt;=1800m</v>
          </cell>
          <cell r="C115" t="str">
            <v xml:space="preserve"> </v>
          </cell>
          <cell r="D115" t="str">
            <v xml:space="preserve"> </v>
          </cell>
          <cell r="E115" t="str">
            <v>m3</v>
          </cell>
          <cell r="F115">
            <v>3.58</v>
          </cell>
          <cell r="G115">
            <v>1.28</v>
          </cell>
          <cell r="H115">
            <v>4.8600000000000003</v>
          </cell>
        </row>
        <row r="116">
          <cell r="A116" t="str">
            <v>DER52104</v>
          </cell>
          <cell r="B116" t="str">
            <v>Esc. Carga e Transp. de solos moles 1800&lt;DMT&lt;=2000m</v>
          </cell>
          <cell r="C116" t="str">
            <v xml:space="preserve"> </v>
          </cell>
          <cell r="D116" t="str">
            <v xml:space="preserve"> </v>
          </cell>
          <cell r="E116" t="str">
            <v>m3</v>
          </cell>
          <cell r="F116">
            <v>3.67</v>
          </cell>
          <cell r="G116">
            <v>1.31</v>
          </cell>
          <cell r="H116">
            <v>4.9800000000000004</v>
          </cell>
        </row>
        <row r="117">
          <cell r="A117" t="str">
            <v>DER52105</v>
          </cell>
          <cell r="B117" t="str">
            <v>Esc. Carga e Transp. de solos moles 2000&lt;DMT&lt;=3000m</v>
          </cell>
          <cell r="C117" t="str">
            <v xml:space="preserve"> </v>
          </cell>
          <cell r="D117" t="str">
            <v xml:space="preserve"> </v>
          </cell>
          <cell r="E117" t="str">
            <v>m3</v>
          </cell>
          <cell r="F117">
            <v>4.25</v>
          </cell>
          <cell r="G117">
            <v>1.52</v>
          </cell>
          <cell r="H117">
            <v>5.77</v>
          </cell>
        </row>
        <row r="118">
          <cell r="A118" t="str">
            <v>DER52106</v>
          </cell>
          <cell r="B118" t="str">
            <v>Esc. Carga e Transp. de solos moles 3000&lt;DMT&lt;=4000m</v>
          </cell>
          <cell r="C118" t="str">
            <v xml:space="preserve"> </v>
          </cell>
          <cell r="D118" t="str">
            <v xml:space="preserve"> </v>
          </cell>
          <cell r="E118" t="str">
            <v>m3</v>
          </cell>
          <cell r="F118">
            <v>4.6900000000000004</v>
          </cell>
          <cell r="G118">
            <v>1.68</v>
          </cell>
          <cell r="H118">
            <v>6.37</v>
          </cell>
        </row>
        <row r="119">
          <cell r="A119" t="str">
            <v>DER52106a</v>
          </cell>
          <cell r="B119" t="str">
            <v>Esc. Carga e Transp. de solos moles 4000&lt;DMT&lt;=5000m</v>
          </cell>
          <cell r="C119" t="str">
            <v xml:space="preserve"> </v>
          </cell>
          <cell r="D119" t="str">
            <v xml:space="preserve"> </v>
          </cell>
          <cell r="E119" t="str">
            <v>m3</v>
          </cell>
          <cell r="F119">
            <v>5.42</v>
          </cell>
          <cell r="G119">
            <v>1.94</v>
          </cell>
          <cell r="H119">
            <v>7.3599999999999994</v>
          </cell>
        </row>
        <row r="120">
          <cell r="A120" t="str">
            <v>DER52106b</v>
          </cell>
          <cell r="B120" t="str">
            <v>Esc. Carga e Transp. de solos moles 5000&lt;DMT&lt;=6000m</v>
          </cell>
          <cell r="E120" t="str">
            <v>m3</v>
          </cell>
          <cell r="F120">
            <v>6.19</v>
          </cell>
          <cell r="G120">
            <v>2.2200000000000002</v>
          </cell>
          <cell r="H120">
            <v>8.41</v>
          </cell>
        </row>
        <row r="121">
          <cell r="A121" t="str">
            <v>DER52106c</v>
          </cell>
          <cell r="B121" t="str">
            <v>Esc. Carga e Transp. de solos moles 6000&lt;DMT&lt;=7000m</v>
          </cell>
          <cell r="C121" t="str">
            <v xml:space="preserve"> </v>
          </cell>
          <cell r="D121" t="str">
            <v xml:space="preserve"> </v>
          </cell>
          <cell r="E121" t="str">
            <v>m3</v>
          </cell>
          <cell r="F121">
            <v>6.93</v>
          </cell>
          <cell r="G121">
            <v>2.48</v>
          </cell>
          <cell r="H121">
            <v>9.41</v>
          </cell>
        </row>
        <row r="122">
          <cell r="A122" t="str">
            <v>P 52050</v>
          </cell>
          <cell r="B122" t="str">
            <v>Espalhamento de solos moles</v>
          </cell>
          <cell r="E122" t="str">
            <v>m3</v>
          </cell>
          <cell r="F122">
            <v>0.26</v>
          </cell>
          <cell r="G122">
            <v>0.09</v>
          </cell>
          <cell r="H122">
            <v>0.35</v>
          </cell>
        </row>
        <row r="123">
          <cell r="A123" t="str">
            <v>DER52020a</v>
          </cell>
          <cell r="B123" t="str">
            <v>Carga, transp.e espalhamento de camada vegetal 50&lt;DMT&lt;=200m</v>
          </cell>
          <cell r="E123" t="str">
            <v>m3</v>
          </cell>
          <cell r="F123">
            <v>1.65</v>
          </cell>
          <cell r="G123">
            <v>0.59</v>
          </cell>
          <cell r="H123">
            <v>2.2399999999999998</v>
          </cell>
        </row>
        <row r="124">
          <cell r="A124" t="str">
            <v>DER52020b</v>
          </cell>
          <cell r="B124" t="str">
            <v>Escarificação de acessos, desvios e áreas de jazidas e do canteiro de obra</v>
          </cell>
          <cell r="E124" t="str">
            <v>m2</v>
          </cell>
          <cell r="F124">
            <v>0.31</v>
          </cell>
          <cell r="G124">
            <v>0.11</v>
          </cell>
          <cell r="H124">
            <v>0.42</v>
          </cell>
        </row>
        <row r="125">
          <cell r="A125" t="str">
            <v>DER45035</v>
          </cell>
          <cell r="B125" t="str">
            <v>Carregamento de seixo</v>
          </cell>
          <cell r="C125" t="str">
            <v xml:space="preserve"> </v>
          </cell>
          <cell r="D125" t="str">
            <v xml:space="preserve"> </v>
          </cell>
          <cell r="E125" t="str">
            <v>m3</v>
          </cell>
          <cell r="F125">
            <v>0.34</v>
          </cell>
          <cell r="G125">
            <v>0.12</v>
          </cell>
          <cell r="H125">
            <v>0.46</v>
          </cell>
        </row>
        <row r="126">
          <cell r="A126" t="str">
            <v>DER45005</v>
          </cell>
          <cell r="B126" t="str">
            <v>Extração e carga de seixo c/ drag-line</v>
          </cell>
          <cell r="C126" t="str">
            <v xml:space="preserve"> </v>
          </cell>
          <cell r="D126" t="str">
            <v xml:space="preserve"> </v>
          </cell>
          <cell r="E126" t="str">
            <v>m3</v>
          </cell>
          <cell r="F126">
            <v>1.86</v>
          </cell>
          <cell r="G126">
            <v>0.67</v>
          </cell>
          <cell r="H126">
            <v>2.5300000000000002</v>
          </cell>
        </row>
        <row r="127">
          <cell r="A127" t="str">
            <v>DER45005a</v>
          </cell>
          <cell r="B127" t="str">
            <v>Extração e estocagem de seixo c/ drag-line</v>
          </cell>
          <cell r="C127" t="str">
            <v xml:space="preserve"> </v>
          </cell>
          <cell r="D127" t="str">
            <v xml:space="preserve"> </v>
          </cell>
          <cell r="E127" t="str">
            <v>m3</v>
          </cell>
          <cell r="F127">
            <v>1.65</v>
          </cell>
          <cell r="G127">
            <v>0.59</v>
          </cell>
          <cell r="H127">
            <v>2.2399999999999998</v>
          </cell>
        </row>
        <row r="128">
          <cell r="A128" t="str">
            <v>DER45000</v>
          </cell>
          <cell r="B128" t="str">
            <v>Extração de areia</v>
          </cell>
          <cell r="C128" t="str">
            <v xml:space="preserve"> </v>
          </cell>
          <cell r="D128" t="str">
            <v xml:space="preserve"> </v>
          </cell>
          <cell r="E128" t="str">
            <v>m3</v>
          </cell>
          <cell r="F128">
            <v>1.27</v>
          </cell>
          <cell r="G128">
            <v>0.45</v>
          </cell>
          <cell r="H128">
            <v>1.72</v>
          </cell>
        </row>
        <row r="129">
          <cell r="A129" t="str">
            <v>DER45080</v>
          </cell>
          <cell r="B129" t="str">
            <v>Produção  de seixo peneirado</v>
          </cell>
          <cell r="C129" t="str">
            <v xml:space="preserve"> </v>
          </cell>
          <cell r="D129" t="str">
            <v xml:space="preserve"> </v>
          </cell>
          <cell r="E129" t="str">
            <v>m3</v>
          </cell>
          <cell r="F129">
            <v>3.39</v>
          </cell>
          <cell r="G129">
            <v>1.21</v>
          </cell>
          <cell r="H129">
            <v>4.5999999999999996</v>
          </cell>
        </row>
        <row r="130">
          <cell r="A130" t="str">
            <v>DER53110</v>
          </cell>
          <cell r="B130" t="str">
            <v>Camada de seixo classificado</v>
          </cell>
          <cell r="E130" t="str">
            <v>m3</v>
          </cell>
          <cell r="F130">
            <v>11.85</v>
          </cell>
          <cell r="G130">
            <v>4.24</v>
          </cell>
          <cell r="H130">
            <v>16.09</v>
          </cell>
        </row>
        <row r="131">
          <cell r="A131" t="str">
            <v>DER82660</v>
          </cell>
          <cell r="B131" t="str">
            <v>Gabião caixa em PVC c/ h=100cm</v>
          </cell>
          <cell r="E131" t="str">
            <v>m3</v>
          </cell>
          <cell r="F131">
            <v>90.55</v>
          </cell>
          <cell r="G131">
            <v>32.42</v>
          </cell>
          <cell r="H131">
            <v>122.97</v>
          </cell>
        </row>
        <row r="132">
          <cell r="A132" t="str">
            <v>DER82610</v>
          </cell>
          <cell r="B132" t="str">
            <v>Gabião caixa em PVC c/ h=50cm</v>
          </cell>
          <cell r="E132" t="str">
            <v>m3</v>
          </cell>
          <cell r="F132">
            <v>113.23</v>
          </cell>
          <cell r="G132">
            <v>40.54</v>
          </cell>
          <cell r="H132">
            <v>153.77000000000001</v>
          </cell>
        </row>
        <row r="133">
          <cell r="A133">
            <v>2</v>
          </cell>
          <cell r="B133" t="str">
            <v>PAVIMENTAÇÃO</v>
          </cell>
        </row>
        <row r="134">
          <cell r="A134" t="str">
            <v>02.000.00</v>
          </cell>
          <cell r="B134" t="str">
            <v>Regularização do subleito</v>
          </cell>
          <cell r="C134" t="str">
            <v>DNER-ES299/97</v>
          </cell>
          <cell r="D134" t="str">
            <v xml:space="preserve"> </v>
          </cell>
          <cell r="E134" t="str">
            <v>m2</v>
          </cell>
          <cell r="F134">
            <v>0.22</v>
          </cell>
          <cell r="G134">
            <v>7.8759999999999997E-2</v>
          </cell>
          <cell r="H134">
            <v>0.29876000000000003</v>
          </cell>
        </row>
        <row r="135">
          <cell r="A135" t="str">
            <v>02.100.00</v>
          </cell>
          <cell r="B135" t="str">
            <v>Reforço do subleito</v>
          </cell>
          <cell r="C135" t="str">
            <v>DNER-ES300/97</v>
          </cell>
          <cell r="D135" t="str">
            <v xml:space="preserve"> </v>
          </cell>
          <cell r="E135" t="str">
            <v>m3</v>
          </cell>
          <cell r="F135">
            <v>4.57</v>
          </cell>
          <cell r="G135">
            <v>1.6360600000000001</v>
          </cell>
          <cell r="H135">
            <v>6.2060600000000008</v>
          </cell>
        </row>
        <row r="136">
          <cell r="A136" t="str">
            <v>02.200.00</v>
          </cell>
          <cell r="B136" t="str">
            <v>Sub-base solo estabilizado granulometricamente sem mistura</v>
          </cell>
          <cell r="C136" t="str">
            <v>DNER-ES301/97</v>
          </cell>
          <cell r="D136" t="str">
            <v xml:space="preserve"> </v>
          </cell>
          <cell r="E136" t="str">
            <v>m3</v>
          </cell>
          <cell r="G136">
            <v>0</v>
          </cell>
          <cell r="H136">
            <v>0</v>
          </cell>
        </row>
        <row r="137">
          <cell r="A137" t="str">
            <v>02.200.01</v>
          </cell>
          <cell r="B137" t="str">
            <v>Base solo estabilizado granulometricamente sem mistura</v>
          </cell>
          <cell r="C137" t="str">
            <v>DNER-ES303/97</v>
          </cell>
          <cell r="D137" t="str">
            <v xml:space="preserve"> </v>
          </cell>
          <cell r="E137" t="str">
            <v>m3</v>
          </cell>
          <cell r="G137">
            <v>0</v>
          </cell>
          <cell r="H137">
            <v>0</v>
          </cell>
        </row>
        <row r="138">
          <cell r="A138" t="str">
            <v>02.210.00</v>
          </cell>
          <cell r="B138" t="str">
            <v>Sub-base solo estabilizado granulometricamente com mistura solo na pista</v>
          </cell>
          <cell r="C138" t="str">
            <v>DNER-ES301/97</v>
          </cell>
          <cell r="D138" t="str">
            <v xml:space="preserve"> </v>
          </cell>
          <cell r="E138" t="str">
            <v>m3</v>
          </cell>
          <cell r="G138">
            <v>0</v>
          </cell>
          <cell r="H138">
            <v>0</v>
          </cell>
        </row>
        <row r="139">
          <cell r="A139" t="str">
            <v>02.210.01</v>
          </cell>
          <cell r="B139" t="str">
            <v>Sub-base estabil. granul. mistura solo-areia pista</v>
          </cell>
          <cell r="C139" t="str">
            <v>DNER-ES301/97</v>
          </cell>
          <cell r="D139" t="str">
            <v xml:space="preserve"> </v>
          </cell>
          <cell r="E139" t="str">
            <v>m3</v>
          </cell>
          <cell r="G139">
            <v>0</v>
          </cell>
          <cell r="H139">
            <v>0</v>
          </cell>
        </row>
        <row r="140">
          <cell r="A140" t="str">
            <v>02.210.02</v>
          </cell>
          <cell r="B140" t="str">
            <v>Base estabil. granul. mistura solo-areia na pista</v>
          </cell>
          <cell r="C140" t="str">
            <v>DNER-ES303/97</v>
          </cell>
          <cell r="D140" t="str">
            <v xml:space="preserve"> </v>
          </cell>
          <cell r="E140" t="str">
            <v>m3</v>
          </cell>
          <cell r="G140">
            <v>0</v>
          </cell>
          <cell r="H140">
            <v>0</v>
          </cell>
        </row>
        <row r="141">
          <cell r="A141" t="str">
            <v>02.220.00</v>
          </cell>
          <cell r="B141" t="str">
            <v>Base estab. granulom. com mistura solo -brita (mistura em usina)</v>
          </cell>
          <cell r="C141" t="str">
            <v>DNER-ES303/97</v>
          </cell>
          <cell r="D141" t="str">
            <v xml:space="preserve"> </v>
          </cell>
          <cell r="E141" t="str">
            <v>m3</v>
          </cell>
          <cell r="G141">
            <v>0</v>
          </cell>
          <cell r="H141">
            <v>0</v>
          </cell>
        </row>
        <row r="142">
          <cell r="A142" t="str">
            <v>02.220.01</v>
          </cell>
          <cell r="B142" t="str">
            <v>Base estab. granulom. com mistura solo -brita (mistura na pista)</v>
          </cell>
          <cell r="C142" t="str">
            <v>DNER-ES303/97</v>
          </cell>
          <cell r="D142" t="str">
            <v xml:space="preserve"> </v>
          </cell>
          <cell r="E142" t="str">
            <v>m3</v>
          </cell>
          <cell r="G142">
            <v>0</v>
          </cell>
          <cell r="H142">
            <v>0</v>
          </cell>
        </row>
        <row r="143">
          <cell r="A143" t="str">
            <v>02.230.00</v>
          </cell>
          <cell r="B143" t="str">
            <v>Base brita graduada</v>
          </cell>
          <cell r="C143" t="str">
            <v>DNER-ES303/97</v>
          </cell>
          <cell r="D143" t="str">
            <v xml:space="preserve"> </v>
          </cell>
          <cell r="E143" t="str">
            <v>m3</v>
          </cell>
          <cell r="F143">
            <v>20.66</v>
          </cell>
          <cell r="G143">
            <v>7.39628</v>
          </cell>
          <cell r="H143">
            <v>28.056280000000001</v>
          </cell>
        </row>
        <row r="144">
          <cell r="A144" t="str">
            <v>02.241.01</v>
          </cell>
          <cell r="B144" t="str">
            <v>Base solo melhorado com cimento com mistura em usina</v>
          </cell>
          <cell r="C144" t="str">
            <v>DNER-ES304/97</v>
          </cell>
          <cell r="D144" t="str">
            <v xml:space="preserve"> </v>
          </cell>
          <cell r="E144" t="str">
            <v>m3</v>
          </cell>
          <cell r="G144">
            <v>0</v>
          </cell>
          <cell r="H144">
            <v>0</v>
          </cell>
        </row>
        <row r="145">
          <cell r="A145" t="str">
            <v>02.241.02</v>
          </cell>
          <cell r="B145" t="str">
            <v>Base de solo cimento-mistura na pista</v>
          </cell>
          <cell r="C145" t="str">
            <v>DNER-ES305/97</v>
          </cell>
          <cell r="D145" t="str">
            <v xml:space="preserve"> </v>
          </cell>
          <cell r="E145" t="str">
            <v>m3</v>
          </cell>
          <cell r="G145">
            <v>0</v>
          </cell>
          <cell r="H145">
            <v>0</v>
          </cell>
        </row>
        <row r="146">
          <cell r="A146" t="str">
            <v>02.241.03</v>
          </cell>
          <cell r="B146" t="str">
            <v>Sub-base ou base de macadame hidráulico</v>
          </cell>
          <cell r="C146" t="str">
            <v>DNER-ES316/97</v>
          </cell>
          <cell r="D146" t="str">
            <v xml:space="preserve"> </v>
          </cell>
          <cell r="E146" t="str">
            <v>m3</v>
          </cell>
          <cell r="G146">
            <v>0</v>
          </cell>
          <cell r="H146">
            <v>0</v>
          </cell>
        </row>
        <row r="147">
          <cell r="A147" t="str">
            <v>02.241.04</v>
          </cell>
          <cell r="B147" t="str">
            <v>Macadame betuminoso com CAP</v>
          </cell>
          <cell r="D147" t="str">
            <v xml:space="preserve"> </v>
          </cell>
          <cell r="E147" t="str">
            <v>m3</v>
          </cell>
          <cell r="G147">
            <v>0</v>
          </cell>
          <cell r="H147">
            <v>0</v>
          </cell>
        </row>
        <row r="148">
          <cell r="A148" t="str">
            <v>02.241.05</v>
          </cell>
          <cell r="B148" t="str">
            <v>Macadame betuminoso com emulsão</v>
          </cell>
          <cell r="C148" t="str">
            <v>DNER-ES311/97</v>
          </cell>
          <cell r="D148" t="str">
            <v xml:space="preserve"> </v>
          </cell>
          <cell r="E148" t="str">
            <v>m3</v>
          </cell>
          <cell r="G148">
            <v>0</v>
          </cell>
          <cell r="H148">
            <v>0</v>
          </cell>
        </row>
        <row r="149">
          <cell r="A149" t="str">
            <v>02.241.06</v>
          </cell>
          <cell r="B149" t="str">
            <v>Capa selante</v>
          </cell>
          <cell r="D149" t="str">
            <v xml:space="preserve"> </v>
          </cell>
          <cell r="E149" t="str">
            <v>m2</v>
          </cell>
          <cell r="G149">
            <v>0</v>
          </cell>
          <cell r="H149">
            <v>0</v>
          </cell>
        </row>
        <row r="150">
          <cell r="A150" t="str">
            <v>02.241.07</v>
          </cell>
          <cell r="B150" t="str">
            <v>Lama asfáltica</v>
          </cell>
          <cell r="C150" t="str">
            <v>DNER-ES314/97</v>
          </cell>
          <cell r="D150" t="str">
            <v xml:space="preserve"> </v>
          </cell>
          <cell r="E150" t="str">
            <v>m2</v>
          </cell>
          <cell r="G150">
            <v>0</v>
          </cell>
          <cell r="H150">
            <v>0</v>
          </cell>
        </row>
        <row r="151">
          <cell r="A151" t="str">
            <v>02.300.00</v>
          </cell>
          <cell r="B151" t="str">
            <v>Imprimação - Fornecimento, transporte e execução</v>
          </cell>
          <cell r="C151" t="str">
            <v>DNER-ES306/97</v>
          </cell>
          <cell r="D151" t="str">
            <v xml:space="preserve"> </v>
          </cell>
          <cell r="E151" t="str">
            <v>m2</v>
          </cell>
          <cell r="F151">
            <v>0.82</v>
          </cell>
          <cell r="G151">
            <v>0.29355999999999999</v>
          </cell>
          <cell r="H151">
            <v>1.1135599999999999</v>
          </cell>
        </row>
        <row r="152">
          <cell r="A152" t="str">
            <v>02.400.00</v>
          </cell>
          <cell r="B152" t="str">
            <v>Pintura de ligação - Fornec., transporte e execução</v>
          </cell>
          <cell r="C152" t="str">
            <v>DNER-ES307/97</v>
          </cell>
          <cell r="D152" t="str">
            <v xml:space="preserve"> </v>
          </cell>
          <cell r="E152" t="str">
            <v>m2</v>
          </cell>
          <cell r="F152">
            <v>0.3</v>
          </cell>
          <cell r="G152">
            <v>0.1074</v>
          </cell>
          <cell r="H152">
            <v>0.40739999999999998</v>
          </cell>
        </row>
        <row r="153">
          <cell r="A153" t="str">
            <v>02.500.00</v>
          </cell>
          <cell r="B153" t="str">
            <v>Tratamento superficial simples com CAP</v>
          </cell>
          <cell r="D153" t="str">
            <v xml:space="preserve"> </v>
          </cell>
          <cell r="E153" t="str">
            <v>m2</v>
          </cell>
          <cell r="G153">
            <v>0</v>
          </cell>
          <cell r="H153">
            <v>0</v>
          </cell>
        </row>
        <row r="154">
          <cell r="A154" t="str">
            <v>02.500.01</v>
          </cell>
          <cell r="B154" t="str">
            <v>Tratamento superficial simples com emulsão</v>
          </cell>
          <cell r="D154" t="str">
            <v xml:space="preserve"> </v>
          </cell>
          <cell r="E154" t="str">
            <v>m2</v>
          </cell>
          <cell r="G154">
            <v>0</v>
          </cell>
          <cell r="H154">
            <v>0</v>
          </cell>
        </row>
        <row r="155">
          <cell r="A155" t="str">
            <v>02.501.00</v>
          </cell>
          <cell r="B155" t="str">
            <v>Tratamento superficial duplo com CAP</v>
          </cell>
          <cell r="D155" t="str">
            <v xml:space="preserve"> </v>
          </cell>
          <cell r="E155" t="str">
            <v>m2</v>
          </cell>
          <cell r="G155">
            <v>0</v>
          </cell>
          <cell r="H155">
            <v>0</v>
          </cell>
        </row>
        <row r="156">
          <cell r="A156" t="str">
            <v>02.501.01</v>
          </cell>
          <cell r="B156" t="str">
            <v>Tratamento superficial duplo com emulsão</v>
          </cell>
          <cell r="D156" t="str">
            <v xml:space="preserve"> </v>
          </cell>
          <cell r="E156" t="str">
            <v>m2</v>
          </cell>
          <cell r="G156">
            <v>0</v>
          </cell>
          <cell r="H156">
            <v>0</v>
          </cell>
        </row>
        <row r="157">
          <cell r="A157" t="str">
            <v>02.502.00</v>
          </cell>
          <cell r="B157" t="str">
            <v>Tratamento superficial triplo com CAP</v>
          </cell>
          <cell r="D157" t="str">
            <v xml:space="preserve"> </v>
          </cell>
          <cell r="E157" t="str">
            <v>m2</v>
          </cell>
          <cell r="G157">
            <v>0</v>
          </cell>
          <cell r="H157">
            <v>0</v>
          </cell>
        </row>
        <row r="158">
          <cell r="A158" t="str">
            <v>02.502.01</v>
          </cell>
          <cell r="B158" t="str">
            <v>Tratamento superficial triplo com emulsão</v>
          </cell>
          <cell r="D158" t="str">
            <v xml:space="preserve"> </v>
          </cell>
          <cell r="E158" t="str">
            <v>m2</v>
          </cell>
          <cell r="G158">
            <v>0</v>
          </cell>
          <cell r="H158">
            <v>0</v>
          </cell>
        </row>
        <row r="159">
          <cell r="A159" t="str">
            <v>02.530.00</v>
          </cell>
          <cell r="B159" t="str">
            <v>Pré-misturado a frio</v>
          </cell>
          <cell r="D159" t="str">
            <v xml:space="preserve"> </v>
          </cell>
          <cell r="E159" t="str">
            <v>t</v>
          </cell>
          <cell r="F159">
            <v>32.86</v>
          </cell>
          <cell r="G159">
            <v>11.763879999999999</v>
          </cell>
          <cell r="H159">
            <v>44.62388</v>
          </cell>
        </row>
        <row r="160">
          <cell r="A160" t="str">
            <v>P 02.530.01</v>
          </cell>
          <cell r="B160" t="str">
            <v>Pré-misturado a quente</v>
          </cell>
          <cell r="C160" t="str">
            <v>EPP-03/99</v>
          </cell>
          <cell r="D160" t="str">
            <v xml:space="preserve"> </v>
          </cell>
          <cell r="E160" t="str">
            <v>t</v>
          </cell>
          <cell r="F160">
            <v>37.25</v>
          </cell>
          <cell r="G160">
            <v>13.3355</v>
          </cell>
          <cell r="H160">
            <v>50.585499999999996</v>
          </cell>
        </row>
        <row r="161">
          <cell r="A161" t="str">
            <v>02.540.00</v>
          </cell>
          <cell r="B161" t="str">
            <v>Concreto betuminoso usinado a quente - usina 40/60 t/h</v>
          </cell>
          <cell r="C161" t="str">
            <v>DNER-ES313/97</v>
          </cell>
          <cell r="D161" t="str">
            <v xml:space="preserve"> </v>
          </cell>
          <cell r="E161" t="str">
            <v>t</v>
          </cell>
          <cell r="G161">
            <v>0</v>
          </cell>
          <cell r="H161">
            <v>0</v>
          </cell>
        </row>
        <row r="162">
          <cell r="A162" t="str">
            <v>02.540.01</v>
          </cell>
          <cell r="B162" t="str">
            <v>Concreto betuminoso usinado a quente - usina 100/140 t/h</v>
          </cell>
          <cell r="C162" t="str">
            <v>DNER-ES313/97</v>
          </cell>
          <cell r="D162" t="str">
            <v xml:space="preserve"> </v>
          </cell>
          <cell r="E162" t="str">
            <v>t</v>
          </cell>
          <cell r="F162">
            <v>49.81</v>
          </cell>
          <cell r="G162">
            <v>17.831980000000001</v>
          </cell>
          <cell r="H162">
            <v>67.641980000000004</v>
          </cell>
        </row>
        <row r="163">
          <cell r="A163" t="str">
            <v>P 02.540.01</v>
          </cell>
          <cell r="B163" t="str">
            <v>Fornecimento e transporte de aditivo melhorador de adesividade</v>
          </cell>
          <cell r="C163" t="str">
            <v>DNER-ES313/98</v>
          </cell>
          <cell r="D163" t="str">
            <v xml:space="preserve"> </v>
          </cell>
          <cell r="E163" t="str">
            <v>t</v>
          </cell>
          <cell r="F163">
            <v>647.13</v>
          </cell>
          <cell r="G163">
            <v>231.67254</v>
          </cell>
          <cell r="H163">
            <v>878.80254000000002</v>
          </cell>
        </row>
        <row r="164">
          <cell r="A164" t="str">
            <v>02.550.00</v>
          </cell>
          <cell r="B164" t="str">
            <v>Demolição e remoção de pavimento para remendos localizados</v>
          </cell>
          <cell r="D164" t="str">
            <v xml:space="preserve"> </v>
          </cell>
          <cell r="E164" t="str">
            <v>m3</v>
          </cell>
          <cell r="G164">
            <v>0</v>
          </cell>
          <cell r="H164">
            <v>0</v>
          </cell>
        </row>
        <row r="165">
          <cell r="A165" t="str">
            <v>DER82000</v>
          </cell>
          <cell r="B165" t="str">
            <v>Remoção de meio-fio</v>
          </cell>
          <cell r="E165" t="str">
            <v>m</v>
          </cell>
          <cell r="F165">
            <v>0.81</v>
          </cell>
          <cell r="G165">
            <v>0.28998000000000002</v>
          </cell>
          <cell r="H165">
            <v>1.09998</v>
          </cell>
        </row>
        <row r="166">
          <cell r="A166" t="str">
            <v>DER82100</v>
          </cell>
          <cell r="B166" t="str">
            <v>Remoção de pavimento a lajota</v>
          </cell>
          <cell r="C166" t="str">
            <v>EP P-06/99</v>
          </cell>
          <cell r="D166">
            <v>2</v>
          </cell>
          <cell r="E166" t="str">
            <v>m2</v>
          </cell>
          <cell r="F166">
            <v>0.3</v>
          </cell>
          <cell r="G166">
            <v>0.1074</v>
          </cell>
          <cell r="H166">
            <v>0.40739999999999998</v>
          </cell>
        </row>
        <row r="167">
          <cell r="A167" t="str">
            <v>DER82150</v>
          </cell>
          <cell r="B167" t="str">
            <v>Remoção de pavimento a paralelelpípedo</v>
          </cell>
          <cell r="E167" t="str">
            <v>m2</v>
          </cell>
          <cell r="F167">
            <v>0.46</v>
          </cell>
          <cell r="G167">
            <v>0.16467999999999999</v>
          </cell>
          <cell r="H167">
            <v>0.62468000000000001</v>
          </cell>
        </row>
        <row r="168">
          <cell r="A168" t="str">
            <v>DER82200</v>
          </cell>
          <cell r="B168" t="str">
            <v>Remoção de revestimento de CBUQ</v>
          </cell>
          <cell r="D168" t="str">
            <v xml:space="preserve"> </v>
          </cell>
          <cell r="E168" t="str">
            <v>m3</v>
          </cell>
          <cell r="F168">
            <v>4.22</v>
          </cell>
          <cell r="G168">
            <v>1.5107599999999999</v>
          </cell>
          <cell r="H168">
            <v>5.7307600000000001</v>
          </cell>
        </row>
        <row r="169">
          <cell r="A169" t="str">
            <v>DER82200a</v>
          </cell>
          <cell r="B169" t="str">
            <v>Remoção de camada granular</v>
          </cell>
          <cell r="D169" t="str">
            <v xml:space="preserve"> </v>
          </cell>
          <cell r="E169" t="str">
            <v>m3</v>
          </cell>
          <cell r="F169">
            <v>3.44</v>
          </cell>
          <cell r="G169">
            <v>1.2315199999999999</v>
          </cell>
          <cell r="H169">
            <v>4.6715200000000001</v>
          </cell>
        </row>
        <row r="170">
          <cell r="A170" t="str">
            <v>P 02.560.01</v>
          </cell>
          <cell r="B170" t="str">
            <v>Remoção do pavimento existente</v>
          </cell>
          <cell r="C170" t="str">
            <v>EP P-05/99</v>
          </cell>
          <cell r="D170" t="str">
            <v xml:space="preserve"> </v>
          </cell>
          <cell r="E170" t="str">
            <v>m3</v>
          </cell>
          <cell r="F170">
            <v>2.69</v>
          </cell>
          <cell r="G170">
            <v>0.96301999999999999</v>
          </cell>
          <cell r="H170">
            <v>3.6530199999999997</v>
          </cell>
        </row>
        <row r="171">
          <cell r="A171" t="str">
            <v>DER53110</v>
          </cell>
          <cell r="B171" t="str">
            <v>Camada de seixo classificado</v>
          </cell>
          <cell r="C171" t="str">
            <v>EP P-01/99</v>
          </cell>
          <cell r="D171" t="str">
            <v xml:space="preserve"> </v>
          </cell>
          <cell r="E171" t="str">
            <v>m³</v>
          </cell>
          <cell r="F171">
            <v>11.85</v>
          </cell>
          <cell r="G171">
            <v>4.2422999999999993</v>
          </cell>
          <cell r="H171">
            <v>16.092299999999998</v>
          </cell>
        </row>
        <row r="172">
          <cell r="A172" t="str">
            <v>DER53460</v>
          </cell>
          <cell r="B172" t="str">
            <v>Calçamento com briquetes de 8 cm</v>
          </cell>
          <cell r="C172" t="str">
            <v>EP P-01/100</v>
          </cell>
          <cell r="D172" t="str">
            <v xml:space="preserve"> </v>
          </cell>
          <cell r="E172" t="str">
            <v>m2</v>
          </cell>
          <cell r="F172">
            <v>11.85</v>
          </cell>
          <cell r="G172">
            <v>4.2422999999999993</v>
          </cell>
          <cell r="H172">
            <v>16.092299999999998</v>
          </cell>
        </row>
        <row r="173">
          <cell r="A173" t="str">
            <v>DER53460a</v>
          </cell>
          <cell r="B173" t="str">
            <v>Calçamento com briquetes de 6 cm</v>
          </cell>
          <cell r="C173" t="str">
            <v>EP P-01/101</v>
          </cell>
          <cell r="D173" t="str">
            <v xml:space="preserve"> </v>
          </cell>
          <cell r="E173" t="str">
            <v>m2</v>
          </cell>
          <cell r="F173">
            <v>15.08</v>
          </cell>
          <cell r="G173">
            <v>5.3986399999999994</v>
          </cell>
          <cell r="H173">
            <v>20.478639999999999</v>
          </cell>
        </row>
        <row r="174">
          <cell r="A174" t="str">
            <v>02.999.01</v>
          </cell>
          <cell r="B174" t="str">
            <v>Usinagem solo-cimento</v>
          </cell>
          <cell r="C174" t="str">
            <v xml:space="preserve"> </v>
          </cell>
          <cell r="D174" t="str">
            <v xml:space="preserve"> </v>
          </cell>
          <cell r="E174" t="str">
            <v>m3</v>
          </cell>
          <cell r="G174">
            <v>0</v>
          </cell>
          <cell r="H174">
            <v>0</v>
          </cell>
        </row>
        <row r="175">
          <cell r="A175" t="str">
            <v>02.999.02</v>
          </cell>
          <cell r="B175" t="str">
            <v>Usinagem solo-brita</v>
          </cell>
          <cell r="C175" t="str">
            <v xml:space="preserve"> </v>
          </cell>
          <cell r="D175" t="str">
            <v xml:space="preserve"> </v>
          </cell>
          <cell r="E175" t="str">
            <v>m3</v>
          </cell>
          <cell r="G175">
            <v>0</v>
          </cell>
          <cell r="H175">
            <v>0</v>
          </cell>
        </row>
        <row r="176">
          <cell r="A176" t="str">
            <v>02.999.03</v>
          </cell>
          <cell r="B176" t="str">
            <v>Brita graduada - usinagem</v>
          </cell>
          <cell r="C176" t="str">
            <v xml:space="preserve"> </v>
          </cell>
          <cell r="D176" t="str">
            <v xml:space="preserve"> </v>
          </cell>
          <cell r="E176" t="str">
            <v>m3</v>
          </cell>
          <cell r="F176">
            <v>1.0900000000000001</v>
          </cell>
          <cell r="G176">
            <v>0.39022000000000001</v>
          </cell>
          <cell r="H176">
            <v>1.4802200000000001</v>
          </cell>
        </row>
        <row r="177">
          <cell r="A177" t="str">
            <v>02.999.04</v>
          </cell>
          <cell r="B177" t="str">
            <v>Concreto betuminoso - usinagem I</v>
          </cell>
          <cell r="C177" t="str">
            <v xml:space="preserve"> </v>
          </cell>
          <cell r="D177" t="str">
            <v xml:space="preserve"> </v>
          </cell>
          <cell r="E177" t="str">
            <v>t</v>
          </cell>
          <cell r="G177">
            <v>0</v>
          </cell>
          <cell r="H177">
            <v>0</v>
          </cell>
        </row>
        <row r="178">
          <cell r="A178" t="str">
            <v>02.999.05</v>
          </cell>
          <cell r="B178" t="str">
            <v>Concreto betuminoso - usinagem II</v>
          </cell>
          <cell r="C178" t="str">
            <v xml:space="preserve"> </v>
          </cell>
          <cell r="D178" t="str">
            <v xml:space="preserve"> </v>
          </cell>
          <cell r="E178" t="str">
            <v>t</v>
          </cell>
          <cell r="F178">
            <v>5.68</v>
          </cell>
          <cell r="G178">
            <v>2.0334399999999997</v>
          </cell>
          <cell r="H178">
            <v>7.7134399999999994</v>
          </cell>
        </row>
        <row r="179">
          <cell r="A179" t="str">
            <v>02.999.06</v>
          </cell>
          <cell r="B179" t="str">
            <v>Pré-misturado a frio - usinagem</v>
          </cell>
          <cell r="C179" t="str">
            <v xml:space="preserve"> </v>
          </cell>
          <cell r="D179" t="str">
            <v xml:space="preserve"> </v>
          </cell>
          <cell r="E179" t="str">
            <v>t</v>
          </cell>
          <cell r="F179">
            <v>1.02</v>
          </cell>
          <cell r="G179">
            <v>0.36515999999999998</v>
          </cell>
          <cell r="H179">
            <v>1.3851599999999999</v>
          </cell>
        </row>
        <row r="180">
          <cell r="A180" t="str">
            <v>P 02.999.07</v>
          </cell>
          <cell r="B180" t="str">
            <v>Brita graduada com cimento - usinagem</v>
          </cell>
          <cell r="C180" t="str">
            <v xml:space="preserve"> </v>
          </cell>
          <cell r="D180" t="str">
            <v xml:space="preserve"> </v>
          </cell>
          <cell r="E180" t="str">
            <v>m3</v>
          </cell>
          <cell r="F180">
            <v>1.05</v>
          </cell>
          <cell r="G180">
            <v>0.37590000000000001</v>
          </cell>
          <cell r="H180">
            <v>1.4258999999999999</v>
          </cell>
        </row>
        <row r="181">
          <cell r="A181" t="str">
            <v>P 02.999.08</v>
          </cell>
          <cell r="B181" t="str">
            <v>Base de brita graduada tratada com cimento</v>
          </cell>
          <cell r="C181" t="str">
            <v xml:space="preserve"> </v>
          </cell>
          <cell r="D181" t="str">
            <v xml:space="preserve"> </v>
          </cell>
          <cell r="E181" t="str">
            <v>m3</v>
          </cell>
          <cell r="F181">
            <v>36.07</v>
          </cell>
          <cell r="G181">
            <v>12.91306</v>
          </cell>
          <cell r="H181">
            <v>48.983060000000002</v>
          </cell>
        </row>
        <row r="182">
          <cell r="A182" t="str">
            <v>DER53130</v>
          </cell>
          <cell r="B182" t="str">
            <v>Camada de macadame seco</v>
          </cell>
          <cell r="C182" t="str">
            <v xml:space="preserve"> </v>
          </cell>
          <cell r="D182" t="str">
            <v xml:space="preserve"> </v>
          </cell>
          <cell r="E182" t="str">
            <v>m3</v>
          </cell>
          <cell r="F182">
            <v>16.100000000000001</v>
          </cell>
          <cell r="G182">
            <v>5.7638000000000007</v>
          </cell>
          <cell r="H182">
            <v>21.863800000000001</v>
          </cell>
        </row>
        <row r="183">
          <cell r="A183" t="str">
            <v>P 02.250.00</v>
          </cell>
          <cell r="B183" t="str">
            <v>Concreto Pobre Rolado</v>
          </cell>
          <cell r="C183" t="str">
            <v xml:space="preserve"> </v>
          </cell>
          <cell r="D183" t="str">
            <v xml:space="preserve"> </v>
          </cell>
          <cell r="E183" t="str">
            <v>m3</v>
          </cell>
          <cell r="F183">
            <v>65.98</v>
          </cell>
          <cell r="G183">
            <v>23.620840000000001</v>
          </cell>
          <cell r="H183">
            <v>89.600840000000005</v>
          </cell>
        </row>
        <row r="184">
          <cell r="A184" t="str">
            <v>P 02.250.01</v>
          </cell>
          <cell r="B184" t="str">
            <v>Concreto magro p/ concreto rolado</v>
          </cell>
          <cell r="C184" t="str">
            <v xml:space="preserve"> </v>
          </cell>
          <cell r="D184" t="str">
            <v xml:space="preserve"> </v>
          </cell>
          <cell r="E184" t="str">
            <v>m3</v>
          </cell>
          <cell r="F184">
            <v>49.64</v>
          </cell>
          <cell r="G184">
            <v>17.77112</v>
          </cell>
          <cell r="H184">
            <v>67.411119999999997</v>
          </cell>
        </row>
        <row r="185">
          <cell r="A185" t="str">
            <v>P02.999.10</v>
          </cell>
          <cell r="B185" t="str">
            <v>Frezagem de revestimento em CAUQ e&lt;= 8 cm c/transporte até 2km</v>
          </cell>
          <cell r="C185" t="str">
            <v>EP P-04/99</v>
          </cell>
          <cell r="D185">
            <v>2</v>
          </cell>
          <cell r="E185" t="str">
            <v>m3</v>
          </cell>
          <cell r="F185">
            <v>18.38</v>
          </cell>
          <cell r="G185">
            <v>6.5800399999999994</v>
          </cell>
          <cell r="H185">
            <v>24.960039999999999</v>
          </cell>
        </row>
        <row r="186">
          <cell r="A186" t="str">
            <v>MACHIDRAUL</v>
          </cell>
          <cell r="B186" t="str">
            <v>Macadame hidraulico</v>
          </cell>
          <cell r="E186" t="str">
            <v>m3</v>
          </cell>
          <cell r="G186">
            <v>0</v>
          </cell>
          <cell r="H186">
            <v>0</v>
          </cell>
        </row>
        <row r="187">
          <cell r="A187">
            <v>3</v>
          </cell>
          <cell r="B187" t="str">
            <v>OBRAS DE ARTE ESPECIAIS</v>
          </cell>
        </row>
        <row r="188">
          <cell r="A188" t="str">
            <v>OAE1</v>
          </cell>
          <cell r="B188" t="str">
            <v>Ancoragem ativa - Fornecimento, instalação e protensão</v>
          </cell>
          <cell r="C188" t="str">
            <v xml:space="preserve"> </v>
          </cell>
          <cell r="D188" t="str">
            <v xml:space="preserve"> </v>
          </cell>
          <cell r="E188" t="str">
            <v>un</v>
          </cell>
          <cell r="F188">
            <v>502.42</v>
          </cell>
          <cell r="G188">
            <v>179.86635999999999</v>
          </cell>
          <cell r="H188">
            <v>682.28636000000006</v>
          </cell>
        </row>
        <row r="189">
          <cell r="A189" t="str">
            <v>OAE2</v>
          </cell>
          <cell r="B189" t="str">
            <v>Armadura de protensão - Fornecimento, montagem e colocação</v>
          </cell>
          <cell r="C189" t="str">
            <v xml:space="preserve"> </v>
          </cell>
          <cell r="D189" t="str">
            <v xml:space="preserve"> </v>
          </cell>
          <cell r="E189" t="str">
            <v>kg</v>
          </cell>
          <cell r="F189">
            <v>2.76</v>
          </cell>
          <cell r="G189">
            <v>0.98807999999999985</v>
          </cell>
          <cell r="H189">
            <v>3.7480799999999999</v>
          </cell>
        </row>
        <row r="190">
          <cell r="A190" t="str">
            <v>OAE3</v>
          </cell>
          <cell r="B190" t="str">
            <v>Bainha semi-rígida galvanizada - Fornecimento, montagem e colocação</v>
          </cell>
          <cell r="C190" t="str">
            <v xml:space="preserve"> </v>
          </cell>
          <cell r="D190" t="str">
            <v xml:space="preserve"> </v>
          </cell>
          <cell r="E190" t="str">
            <v>m</v>
          </cell>
          <cell r="F190">
            <v>6.98</v>
          </cell>
          <cell r="G190">
            <v>2.49884</v>
          </cell>
          <cell r="H190">
            <v>9.4788399999999999</v>
          </cell>
        </row>
        <row r="191">
          <cell r="A191" t="str">
            <v>OAE4</v>
          </cell>
          <cell r="B191" t="str">
            <v>Armadura de protensão, fornecimento, bainhas, ancoragens, operações de protensão</v>
          </cell>
          <cell r="C191" t="str">
            <v xml:space="preserve"> </v>
          </cell>
          <cell r="D191" t="str">
            <v xml:space="preserve"> </v>
          </cell>
          <cell r="E191" t="str">
            <v>kg</v>
          </cell>
          <cell r="F191">
            <v>14.2</v>
          </cell>
          <cell r="G191">
            <v>5.0835999999999997</v>
          </cell>
          <cell r="H191">
            <v>19.2836</v>
          </cell>
        </row>
        <row r="192">
          <cell r="A192" t="str">
            <v>OAE4a</v>
          </cell>
          <cell r="B192" t="str">
            <v>Armadura de protensão, CP190RB, fornecimento, bainhas metálicas semi-rígidas galvanizadas</v>
          </cell>
          <cell r="C192" t="str">
            <v xml:space="preserve"> </v>
          </cell>
          <cell r="D192" t="str">
            <v xml:space="preserve"> </v>
          </cell>
          <cell r="E192" t="str">
            <v>kg</v>
          </cell>
          <cell r="F192">
            <v>9.31</v>
          </cell>
          <cell r="G192">
            <v>3.3329800000000001</v>
          </cell>
          <cell r="H192">
            <v>12.642980000000001</v>
          </cell>
        </row>
        <row r="193">
          <cell r="A193" t="str">
            <v>OAE5</v>
          </cell>
          <cell r="B193" t="str">
            <v>Estaca metálica - tipo CS 300 x 130 - Fornecimento e cravação</v>
          </cell>
          <cell r="C193" t="str">
            <v xml:space="preserve"> </v>
          </cell>
          <cell r="D193" t="str">
            <v xml:space="preserve"> </v>
          </cell>
          <cell r="E193" t="str">
            <v>m</v>
          </cell>
          <cell r="F193">
            <v>130.1</v>
          </cell>
          <cell r="G193">
            <v>46.575799999999994</v>
          </cell>
          <cell r="H193">
            <v>176.67579999999998</v>
          </cell>
        </row>
        <row r="194">
          <cell r="A194" t="str">
            <v>OAE5a</v>
          </cell>
          <cell r="B194" t="str">
            <v>Estaca metálica - tipo CS 250 X 52 - Fornecimento e cravação</v>
          </cell>
          <cell r="C194" t="str">
            <v xml:space="preserve"> </v>
          </cell>
          <cell r="D194" t="str">
            <v xml:space="preserve"> </v>
          </cell>
          <cell r="E194" t="str">
            <v>m</v>
          </cell>
          <cell r="F194">
            <v>71.599999999999994</v>
          </cell>
          <cell r="G194">
            <v>25.632799999999996</v>
          </cell>
          <cell r="H194">
            <v>97.232799999999997</v>
          </cell>
        </row>
        <row r="195">
          <cell r="A195" t="str">
            <v>OAE5b</v>
          </cell>
          <cell r="B195" t="str">
            <v>Estaca metálica - tipo CS 300 x 77 - Fornecimento e cravação</v>
          </cell>
          <cell r="C195" t="str">
            <v xml:space="preserve"> </v>
          </cell>
          <cell r="D195" t="str">
            <v xml:space="preserve"> </v>
          </cell>
          <cell r="E195" t="str">
            <v>m</v>
          </cell>
          <cell r="F195">
            <v>90.35</v>
          </cell>
          <cell r="G195">
            <v>32.345299999999995</v>
          </cell>
          <cell r="H195">
            <v>122.69529999999999</v>
          </cell>
        </row>
        <row r="196">
          <cell r="A196" t="str">
            <v>OAE5c</v>
          </cell>
          <cell r="B196" t="str">
            <v>Estaca metálica - tipo CS 300 x 116 - Fornecimento e cravação</v>
          </cell>
          <cell r="C196" t="str">
            <v xml:space="preserve"> </v>
          </cell>
          <cell r="D196" t="str">
            <v xml:space="preserve"> </v>
          </cell>
          <cell r="E196" t="str">
            <v>m</v>
          </cell>
          <cell r="F196">
            <v>119.6</v>
          </cell>
          <cell r="G196">
            <v>42.816799999999994</v>
          </cell>
          <cell r="H196">
            <v>162.41679999999999</v>
          </cell>
        </row>
        <row r="197">
          <cell r="A197" t="str">
            <v>OAE5d</v>
          </cell>
          <cell r="B197" t="str">
            <v>Estaca metálica - tipo CS 400 x 136 - Fornecimento e cravação</v>
          </cell>
          <cell r="C197" t="str">
            <v xml:space="preserve"> </v>
          </cell>
          <cell r="D197" t="str">
            <v xml:space="preserve"> </v>
          </cell>
          <cell r="E197" t="str">
            <v>m</v>
          </cell>
          <cell r="F197">
            <v>135.44999999999999</v>
          </cell>
          <cell r="G197">
            <v>48.491099999999996</v>
          </cell>
          <cell r="H197">
            <v>183.94109999999998</v>
          </cell>
        </row>
        <row r="198">
          <cell r="A198" t="str">
            <v>OAE6</v>
          </cell>
          <cell r="B198" t="str">
            <v>Escoramento metálico comum (cimbramento)</v>
          </cell>
          <cell r="C198" t="str">
            <v xml:space="preserve"> </v>
          </cell>
          <cell r="D198" t="str">
            <v xml:space="preserve"> </v>
          </cell>
          <cell r="E198" t="str">
            <v>m3</v>
          </cell>
          <cell r="F198">
            <v>20.309999999999999</v>
          </cell>
          <cell r="G198">
            <v>7.2709799999999989</v>
          </cell>
          <cell r="H198">
            <v>27.580979999999997</v>
          </cell>
        </row>
        <row r="199">
          <cell r="A199" t="str">
            <v>OAE7</v>
          </cell>
          <cell r="B199" t="str">
            <v>Dreno de PVC D= 150 mm</v>
          </cell>
          <cell r="C199" t="str">
            <v xml:space="preserve"> </v>
          </cell>
          <cell r="D199" t="str">
            <v xml:space="preserve"> </v>
          </cell>
          <cell r="E199" t="str">
            <v>un</v>
          </cell>
          <cell r="F199">
            <v>4.25</v>
          </cell>
          <cell r="G199">
            <v>1.5214999999999999</v>
          </cell>
          <cell r="H199">
            <v>5.7714999999999996</v>
          </cell>
        </row>
        <row r="200">
          <cell r="A200" t="str">
            <v>OAE8</v>
          </cell>
          <cell r="B200" t="str">
            <v>Manuseio, transp. e posicionamento vigas pré-moldadas c/35,90m comp. e 70tf de peso</v>
          </cell>
          <cell r="C200" t="str">
            <v xml:space="preserve"> </v>
          </cell>
          <cell r="D200" t="str">
            <v xml:space="preserve"> </v>
          </cell>
          <cell r="E200" t="str">
            <v>un</v>
          </cell>
          <cell r="F200">
            <v>3651.27</v>
          </cell>
          <cell r="G200">
            <v>1307.1546599999999</v>
          </cell>
          <cell r="H200">
            <v>4958.4246599999997</v>
          </cell>
        </row>
        <row r="201">
          <cell r="A201" t="str">
            <v>OAE8b</v>
          </cell>
          <cell r="B201" t="str">
            <v>Manuseio, transp. e posicionamento vigas pré-moldadas c/35,90m comp. e 71tf de peso</v>
          </cell>
          <cell r="C201" t="str">
            <v xml:space="preserve"> </v>
          </cell>
          <cell r="D201" t="str">
            <v xml:space="preserve"> </v>
          </cell>
          <cell r="E201" t="str">
            <v>un</v>
          </cell>
          <cell r="F201">
            <v>3651.27</v>
          </cell>
          <cell r="G201">
            <v>1307.1546599999999</v>
          </cell>
          <cell r="H201">
            <v>4958.4246599999997</v>
          </cell>
        </row>
        <row r="202">
          <cell r="A202" t="str">
            <v>OAE9</v>
          </cell>
          <cell r="B202" t="str">
            <v>Aparelho de apoio metálico Rudloff, unidirec. Tipo TU-134 ou similar,  fornec.e instal.</v>
          </cell>
          <cell r="C202" t="str">
            <v xml:space="preserve"> </v>
          </cell>
          <cell r="D202" t="str">
            <v xml:space="preserve"> </v>
          </cell>
          <cell r="E202" t="str">
            <v>un</v>
          </cell>
          <cell r="F202">
            <v>1623.48</v>
          </cell>
          <cell r="G202">
            <v>581.20583999999997</v>
          </cell>
          <cell r="H202">
            <v>2204.6858400000001</v>
          </cell>
        </row>
        <row r="203">
          <cell r="A203" t="str">
            <v>OAE10</v>
          </cell>
          <cell r="B203" t="str">
            <v>Aparelho de apoio metálico Rudloff ou similar, multidirec. Tipo TM-134 fornec.e instal.</v>
          </cell>
          <cell r="C203" t="str">
            <v xml:space="preserve"> </v>
          </cell>
          <cell r="D203" t="str">
            <v xml:space="preserve"> </v>
          </cell>
          <cell r="E203" t="str">
            <v>un</v>
          </cell>
          <cell r="F203">
            <v>1502.51</v>
          </cell>
          <cell r="G203">
            <v>537.89857999999992</v>
          </cell>
          <cell r="H203">
            <v>2040.4085799999998</v>
          </cell>
        </row>
        <row r="204">
          <cell r="A204" t="str">
            <v>OAE11</v>
          </cell>
          <cell r="B204" t="str">
            <v>Aparelho de apoio metálico Rudloff, fixo Tipo TF-134 ou similar,  fornec.e instal.</v>
          </cell>
          <cell r="C204" t="str">
            <v xml:space="preserve"> </v>
          </cell>
          <cell r="D204" t="str">
            <v xml:space="preserve"> </v>
          </cell>
          <cell r="E204" t="str">
            <v>un</v>
          </cell>
          <cell r="F204">
            <v>925.66</v>
          </cell>
          <cell r="G204">
            <v>331.38628</v>
          </cell>
          <cell r="H204">
            <v>1257.04628</v>
          </cell>
        </row>
        <row r="205">
          <cell r="A205" t="str">
            <v>OAE12</v>
          </cell>
          <cell r="B205" t="str">
            <v>Grouteamento</v>
          </cell>
          <cell r="C205" t="str">
            <v xml:space="preserve"> </v>
          </cell>
          <cell r="D205" t="str">
            <v xml:space="preserve"> </v>
          </cell>
          <cell r="E205" t="str">
            <v>m3</v>
          </cell>
          <cell r="F205">
            <v>652.16999999999996</v>
          </cell>
          <cell r="G205">
            <v>233.47685999999999</v>
          </cell>
          <cell r="H205">
            <v>885.64685999999995</v>
          </cell>
        </row>
        <row r="206">
          <cell r="A206" t="str">
            <v>OAE13</v>
          </cell>
          <cell r="B206" t="str">
            <v>Proteção parte exposta das estacas c/ tubo PVC D=650mm</v>
          </cell>
          <cell r="C206" t="str">
            <v xml:space="preserve"> </v>
          </cell>
          <cell r="D206" t="str">
            <v xml:space="preserve"> </v>
          </cell>
          <cell r="E206" t="str">
            <v>m</v>
          </cell>
          <cell r="F206">
            <v>70.58</v>
          </cell>
          <cell r="G206">
            <v>25.26764</v>
          </cell>
          <cell r="H206">
            <v>95.847639999999998</v>
          </cell>
        </row>
        <row r="207">
          <cell r="A207" t="str">
            <v>OAE14</v>
          </cell>
          <cell r="B207" t="str">
            <v>Junta de expansão/ contração Juntaflex ou similar</v>
          </cell>
          <cell r="C207" t="str">
            <v xml:space="preserve"> </v>
          </cell>
          <cell r="D207" t="str">
            <v xml:space="preserve"> </v>
          </cell>
          <cell r="E207" t="str">
            <v>m</v>
          </cell>
          <cell r="F207">
            <v>140.51</v>
          </cell>
          <cell r="G207">
            <v>50.302579999999992</v>
          </cell>
          <cell r="H207">
            <v>190.81257999999997</v>
          </cell>
        </row>
        <row r="208">
          <cell r="A208" t="str">
            <v>OAE15</v>
          </cell>
          <cell r="B208" t="str">
            <v>Chumbadores Tecnart tipo Omega ou similar</v>
          </cell>
          <cell r="C208" t="str">
            <v xml:space="preserve"> </v>
          </cell>
          <cell r="D208" t="str">
            <v xml:space="preserve"> </v>
          </cell>
          <cell r="E208" t="str">
            <v>ud</v>
          </cell>
          <cell r="F208">
            <v>5.08</v>
          </cell>
          <cell r="G208">
            <v>1.81864</v>
          </cell>
          <cell r="H208">
            <v>6.8986400000000003</v>
          </cell>
        </row>
        <row r="209">
          <cell r="A209" t="str">
            <v>OAE16</v>
          </cell>
          <cell r="B209" t="str">
            <v>Escoramento autoportante</v>
          </cell>
          <cell r="C209" t="str">
            <v xml:space="preserve"> </v>
          </cell>
          <cell r="D209" t="str">
            <v xml:space="preserve"> </v>
          </cell>
          <cell r="E209" t="str">
            <v>m2</v>
          </cell>
          <cell r="F209">
            <v>178.93</v>
          </cell>
          <cell r="G209">
            <v>64.056939999999997</v>
          </cell>
          <cell r="H209">
            <v>242.98694</v>
          </cell>
        </row>
        <row r="210">
          <cell r="A210" t="str">
            <v>OAE17</v>
          </cell>
          <cell r="B210" t="str">
            <v>Transporte e lançamento de pré-lages</v>
          </cell>
          <cell r="C210" t="str">
            <v xml:space="preserve"> </v>
          </cell>
          <cell r="D210" t="str">
            <v xml:space="preserve"> </v>
          </cell>
          <cell r="E210" t="str">
            <v>un</v>
          </cell>
          <cell r="F210">
            <v>17.28</v>
          </cell>
          <cell r="G210">
            <v>6.1862399999999997</v>
          </cell>
          <cell r="H210">
            <v>23.466239999999999</v>
          </cell>
        </row>
        <row r="211">
          <cell r="A211" t="str">
            <v>OAE18</v>
          </cell>
          <cell r="B211" t="str">
            <v>Transporte e lançamento de vigas pré-moldadas</v>
          </cell>
          <cell r="C211" t="str">
            <v xml:space="preserve"> </v>
          </cell>
          <cell r="D211" t="str">
            <v xml:space="preserve"> </v>
          </cell>
          <cell r="E211" t="str">
            <v>un</v>
          </cell>
          <cell r="F211">
            <v>943.5</v>
          </cell>
          <cell r="G211">
            <v>337.77299999999997</v>
          </cell>
          <cell r="H211">
            <v>1281.2729999999999</v>
          </cell>
        </row>
        <row r="212">
          <cell r="A212" t="str">
            <v>OAE19</v>
          </cell>
          <cell r="B212" t="str">
            <v>Injeção de nata (cabos 12 varas 1/2")</v>
          </cell>
          <cell r="C212" t="str">
            <v xml:space="preserve"> </v>
          </cell>
          <cell r="D212" t="str">
            <v xml:space="preserve"> </v>
          </cell>
          <cell r="E212" t="str">
            <v>m</v>
          </cell>
          <cell r="F212">
            <v>2.69</v>
          </cell>
          <cell r="G212">
            <v>0.96301999999999999</v>
          </cell>
          <cell r="H212">
            <v>3.6530199999999997</v>
          </cell>
        </row>
        <row r="213">
          <cell r="A213" t="str">
            <v>OAE20</v>
          </cell>
          <cell r="B213" t="str">
            <v>Injeção de nata (cabos 4 varas 1/2")</v>
          </cell>
          <cell r="C213" t="str">
            <v xml:space="preserve"> </v>
          </cell>
          <cell r="D213" t="str">
            <v xml:space="preserve"> </v>
          </cell>
          <cell r="E213" t="str">
            <v>m</v>
          </cell>
          <cell r="F213">
            <v>2.56</v>
          </cell>
          <cell r="G213">
            <v>0.91647999999999996</v>
          </cell>
          <cell r="H213">
            <v>3.47648</v>
          </cell>
        </row>
        <row r="214">
          <cell r="A214" t="str">
            <v>OAE21</v>
          </cell>
          <cell r="B214" t="str">
            <v>Injeção de nata (cabos 6 varas 1/2")</v>
          </cell>
          <cell r="C214" t="str">
            <v xml:space="preserve"> </v>
          </cell>
          <cell r="D214" t="str">
            <v xml:space="preserve"> </v>
          </cell>
          <cell r="E214" t="str">
            <v>m</v>
          </cell>
          <cell r="F214">
            <v>2.59</v>
          </cell>
          <cell r="G214">
            <v>0.92721999999999993</v>
          </cell>
          <cell r="H214">
            <v>3.51722</v>
          </cell>
        </row>
        <row r="215">
          <cell r="A215" t="str">
            <v>03.000.01</v>
          </cell>
          <cell r="B215" t="str">
            <v>Escavação manual em cavas de fundação</v>
          </cell>
          <cell r="C215" t="str">
            <v xml:space="preserve"> </v>
          </cell>
          <cell r="D215" t="str">
            <v xml:space="preserve"> </v>
          </cell>
          <cell r="E215" t="str">
            <v>m3</v>
          </cell>
          <cell r="F215">
            <v>70.58</v>
          </cell>
          <cell r="G215">
            <v>25.26764</v>
          </cell>
          <cell r="H215">
            <v>95.847639999999998</v>
          </cell>
        </row>
        <row r="216">
          <cell r="A216" t="str">
            <v>03.000.02</v>
          </cell>
          <cell r="B216" t="str">
            <v>Escavação manual de cavas em mat. 1a  categoria</v>
          </cell>
          <cell r="C216" t="str">
            <v xml:space="preserve"> </v>
          </cell>
          <cell r="D216" t="str">
            <v xml:space="preserve"> </v>
          </cell>
          <cell r="E216" t="str">
            <v>m3</v>
          </cell>
          <cell r="F216">
            <v>14.55</v>
          </cell>
          <cell r="G216">
            <v>5.2088999999999999</v>
          </cell>
          <cell r="H216">
            <v>19.758900000000001</v>
          </cell>
        </row>
        <row r="217">
          <cell r="A217" t="str">
            <v>03.000.03</v>
          </cell>
          <cell r="B217" t="str">
            <v>Escavação manual de cavas em mat. 2a  categoria</v>
          </cell>
          <cell r="C217" t="str">
            <v xml:space="preserve"> </v>
          </cell>
          <cell r="D217" t="str">
            <v xml:space="preserve"> </v>
          </cell>
          <cell r="E217" t="str">
            <v>m3</v>
          </cell>
          <cell r="F217">
            <v>19.399999999999999</v>
          </cell>
          <cell r="G217">
            <v>6.9451999999999989</v>
          </cell>
          <cell r="H217">
            <v>26.345199999999998</v>
          </cell>
        </row>
        <row r="218">
          <cell r="A218" t="str">
            <v>03.010.01</v>
          </cell>
          <cell r="B218" t="str">
            <v>Escavação em cavas de fundação com esgotamento</v>
          </cell>
          <cell r="C218" t="str">
            <v xml:space="preserve"> </v>
          </cell>
          <cell r="D218" t="str">
            <v xml:space="preserve"> </v>
          </cell>
          <cell r="E218" t="str">
            <v>m3</v>
          </cell>
          <cell r="F218">
            <v>16.489999999999998</v>
          </cell>
          <cell r="G218">
            <v>5.9034199999999988</v>
          </cell>
          <cell r="H218">
            <v>22.393419999999999</v>
          </cell>
        </row>
        <row r="219">
          <cell r="A219" t="str">
            <v>03.119.01</v>
          </cell>
          <cell r="B219" t="str">
            <v>Escoramento</v>
          </cell>
          <cell r="C219" t="str">
            <v xml:space="preserve"> </v>
          </cell>
          <cell r="D219" t="str">
            <v xml:space="preserve"> </v>
          </cell>
          <cell r="E219" t="str">
            <v>m3</v>
          </cell>
          <cell r="F219">
            <v>14.13</v>
          </cell>
          <cell r="G219">
            <v>5.0585399999999998</v>
          </cell>
          <cell r="H219">
            <v>19.18854</v>
          </cell>
        </row>
        <row r="220">
          <cell r="A220" t="str">
            <v>03.300.01</v>
          </cell>
          <cell r="B220" t="str">
            <v>Concreto magro</v>
          </cell>
          <cell r="C220" t="str">
            <v xml:space="preserve"> </v>
          </cell>
          <cell r="D220" t="str">
            <v xml:space="preserve"> </v>
          </cell>
          <cell r="E220" t="str">
            <v>m3</v>
          </cell>
          <cell r="F220">
            <v>77.83</v>
          </cell>
          <cell r="G220">
            <v>27.863139999999998</v>
          </cell>
          <cell r="H220">
            <v>105.69314</v>
          </cell>
        </row>
        <row r="221">
          <cell r="A221" t="str">
            <v>03.310.01</v>
          </cell>
          <cell r="B221" t="str">
            <v>Concreto ciclópico fck=8 MPa</v>
          </cell>
          <cell r="C221" t="str">
            <v xml:space="preserve"> </v>
          </cell>
          <cell r="D221" t="str">
            <v xml:space="preserve"> </v>
          </cell>
          <cell r="E221" t="str">
            <v>m3</v>
          </cell>
          <cell r="F221">
            <v>70.260000000000005</v>
          </cell>
          <cell r="G221">
            <v>25.153079999999999</v>
          </cell>
          <cell r="H221">
            <v>95.413080000000008</v>
          </cell>
        </row>
        <row r="222">
          <cell r="A222" t="str">
            <v>03.310.02</v>
          </cell>
          <cell r="B222" t="str">
            <v>Concreto ciclópico fck=10 MPa</v>
          </cell>
          <cell r="C222" t="str">
            <v xml:space="preserve"> </v>
          </cell>
          <cell r="D222" t="str">
            <v xml:space="preserve"> </v>
          </cell>
          <cell r="E222" t="str">
            <v>m3</v>
          </cell>
          <cell r="F222">
            <v>73.02</v>
          </cell>
          <cell r="G222">
            <v>26.141159999999996</v>
          </cell>
          <cell r="H222">
            <v>99.161159999999995</v>
          </cell>
        </row>
        <row r="223">
          <cell r="A223" t="str">
            <v>03.310.03</v>
          </cell>
          <cell r="B223" t="str">
            <v>Concreto ciclópico fck=12 MPa</v>
          </cell>
          <cell r="C223" t="str">
            <v xml:space="preserve"> </v>
          </cell>
          <cell r="D223" t="str">
            <v xml:space="preserve"> </v>
          </cell>
          <cell r="E223" t="str">
            <v>m3</v>
          </cell>
          <cell r="F223">
            <v>75.930000000000007</v>
          </cell>
          <cell r="G223">
            <v>27.182940000000002</v>
          </cell>
          <cell r="H223">
            <v>103.11294000000001</v>
          </cell>
        </row>
        <row r="224">
          <cell r="A224" t="str">
            <v>03.310.04</v>
          </cell>
          <cell r="B224" t="str">
            <v>Concreto ciclópico fck=15 MPa</v>
          </cell>
          <cell r="C224" t="str">
            <v xml:space="preserve"> </v>
          </cell>
          <cell r="D224" t="str">
            <v xml:space="preserve"> </v>
          </cell>
          <cell r="E224" t="str">
            <v>m3</v>
          </cell>
          <cell r="F224">
            <v>79.069999999999993</v>
          </cell>
          <cell r="G224">
            <v>28.307059999999996</v>
          </cell>
          <cell r="H224">
            <v>107.37705999999999</v>
          </cell>
        </row>
        <row r="225">
          <cell r="A225" t="str">
            <v>03.321.00</v>
          </cell>
          <cell r="B225" t="str">
            <v>Concreto estrutural fck=15 MPa - Cont. raiz. c/ adit.</v>
          </cell>
          <cell r="C225" t="str">
            <v xml:space="preserve"> </v>
          </cell>
          <cell r="D225" t="str">
            <v xml:space="preserve"> </v>
          </cell>
          <cell r="E225" t="str">
            <v>m3</v>
          </cell>
          <cell r="F225">
            <v>90.11</v>
          </cell>
          <cell r="G225">
            <v>32.25938</v>
          </cell>
          <cell r="H225">
            <v>122.36938000000001</v>
          </cell>
        </row>
        <row r="226">
          <cell r="A226" t="str">
            <v>03.321.01</v>
          </cell>
          <cell r="B226" t="str">
            <v>Concreto fck= 10 MPa-contr. raz. uso ger. conf. e lan</v>
          </cell>
          <cell r="C226" t="str">
            <v xml:space="preserve"> </v>
          </cell>
          <cell r="D226" t="str">
            <v xml:space="preserve"> </v>
          </cell>
          <cell r="E226" t="str">
            <v>m3</v>
          </cell>
          <cell r="F226">
            <v>93.32</v>
          </cell>
          <cell r="G226">
            <v>33.408559999999994</v>
          </cell>
          <cell r="H226">
            <v>126.72855999999999</v>
          </cell>
        </row>
        <row r="227">
          <cell r="A227" t="str">
            <v>P 03.321.02</v>
          </cell>
          <cell r="B227" t="str">
            <v>Concreto fck=11Mpa - Contr. Raz. uso geral conf. e lanc.</v>
          </cell>
          <cell r="C227" t="str">
            <v xml:space="preserve"> </v>
          </cell>
          <cell r="D227" t="str">
            <v xml:space="preserve"> </v>
          </cell>
          <cell r="E227" t="str">
            <v>m3</v>
          </cell>
          <cell r="G227">
            <v>0</v>
          </cell>
        </row>
        <row r="228">
          <cell r="A228" t="str">
            <v>03.322.00</v>
          </cell>
          <cell r="B228" t="str">
            <v>Concreto estrutural fck=18 MPa - Cont. raiz. c/ adit.</v>
          </cell>
          <cell r="C228" t="str">
            <v xml:space="preserve"> </v>
          </cell>
          <cell r="D228" t="str">
            <v xml:space="preserve"> </v>
          </cell>
          <cell r="E228" t="str">
            <v>m3</v>
          </cell>
          <cell r="F228">
            <v>94.14</v>
          </cell>
          <cell r="G228">
            <v>33.702120000000001</v>
          </cell>
          <cell r="H228">
            <v>127.84211999999999</v>
          </cell>
        </row>
        <row r="229">
          <cell r="A229" t="str">
            <v>03.323.00</v>
          </cell>
          <cell r="B229" t="str">
            <v>Concreto estrutural fck=20 MPa - Cont. raiz. c/ adit.</v>
          </cell>
          <cell r="C229" t="str">
            <v xml:space="preserve"> </v>
          </cell>
          <cell r="D229" t="str">
            <v xml:space="preserve"> </v>
          </cell>
          <cell r="E229" t="str">
            <v>m3</v>
          </cell>
          <cell r="F229">
            <v>97.66</v>
          </cell>
          <cell r="G229">
            <v>34.96228</v>
          </cell>
          <cell r="H229">
            <v>132.62227999999999</v>
          </cell>
        </row>
        <row r="230">
          <cell r="A230" t="str">
            <v>03.323.01</v>
          </cell>
          <cell r="B230" t="str">
            <v>Concreto fck= 22 MPa-contr. raz. uso ger. conf. e lan</v>
          </cell>
          <cell r="C230" t="str">
            <v xml:space="preserve"> </v>
          </cell>
          <cell r="D230" t="str">
            <v xml:space="preserve"> </v>
          </cell>
          <cell r="E230" t="str">
            <v>m3</v>
          </cell>
          <cell r="F230">
            <v>113.99</v>
          </cell>
          <cell r="G230">
            <v>40.808419999999998</v>
          </cell>
          <cell r="H230">
            <v>154.79841999999999</v>
          </cell>
        </row>
        <row r="231">
          <cell r="A231" t="str">
            <v>03.324.00</v>
          </cell>
          <cell r="B231" t="str">
            <v xml:space="preserve">Concreto fck= 15 MPa-contr. raz. uso ger. </v>
          </cell>
          <cell r="C231" t="str">
            <v xml:space="preserve"> </v>
          </cell>
          <cell r="D231" t="str">
            <v xml:space="preserve"> </v>
          </cell>
          <cell r="E231" t="str">
            <v>m3</v>
          </cell>
          <cell r="F231">
            <v>101.95</v>
          </cell>
          <cell r="G231">
            <v>36.498100000000001</v>
          </cell>
          <cell r="H231">
            <v>138.44810000000001</v>
          </cell>
        </row>
        <row r="232">
          <cell r="A232" t="str">
            <v>03.325.00</v>
          </cell>
          <cell r="B232" t="str">
            <v xml:space="preserve">Concreto fck= 18 MPa-contr. raz. uso ger. </v>
          </cell>
          <cell r="C232" t="str">
            <v xml:space="preserve"> </v>
          </cell>
          <cell r="D232" t="str">
            <v xml:space="preserve"> </v>
          </cell>
          <cell r="E232" t="str">
            <v>m3</v>
          </cell>
          <cell r="F232">
            <v>106.24</v>
          </cell>
          <cell r="G232">
            <v>38.033919999999995</v>
          </cell>
          <cell r="H232">
            <v>144.27391999999998</v>
          </cell>
        </row>
        <row r="233">
          <cell r="A233" t="str">
            <v>03.326.00</v>
          </cell>
          <cell r="B233" t="str">
            <v xml:space="preserve">Concreto fck= 20 MPa-contr. raz. uso ger. </v>
          </cell>
          <cell r="C233" t="str">
            <v xml:space="preserve"> </v>
          </cell>
          <cell r="D233" t="str">
            <v xml:space="preserve"> </v>
          </cell>
          <cell r="E233" t="str">
            <v>m3</v>
          </cell>
          <cell r="F233">
            <v>109.87</v>
          </cell>
          <cell r="G233">
            <v>39.333460000000002</v>
          </cell>
          <cell r="H233">
            <v>149.20346000000001</v>
          </cell>
        </row>
        <row r="234">
          <cell r="A234" t="str">
            <v>03.327.00</v>
          </cell>
          <cell r="B234" t="str">
            <v xml:space="preserve">Concreto fck= 24 MPa-contr. raz. uso ger. </v>
          </cell>
          <cell r="C234" t="str">
            <v xml:space="preserve"> </v>
          </cell>
          <cell r="D234" t="str">
            <v xml:space="preserve"> </v>
          </cell>
          <cell r="E234" t="str">
            <v>m3</v>
          </cell>
          <cell r="F234">
            <v>118.3</v>
          </cell>
          <cell r="G234">
            <v>42.351399999999998</v>
          </cell>
          <cell r="H234">
            <v>160.6514</v>
          </cell>
        </row>
        <row r="235">
          <cell r="A235" t="str">
            <v>P 03.327.01</v>
          </cell>
          <cell r="B235" t="str">
            <v xml:space="preserve">Concreto fck= 25 MPa-contr. raz. uso ger. </v>
          </cell>
          <cell r="C235" t="str">
            <v xml:space="preserve"> </v>
          </cell>
          <cell r="D235" t="str">
            <v xml:space="preserve"> </v>
          </cell>
          <cell r="E235" t="str">
            <v>m3</v>
          </cell>
          <cell r="F235">
            <v>120.19</v>
          </cell>
          <cell r="G235">
            <v>43.028019999999998</v>
          </cell>
          <cell r="H235">
            <v>163.21802</v>
          </cell>
        </row>
        <row r="236">
          <cell r="A236" t="str">
            <v>03.328.00</v>
          </cell>
          <cell r="B236" t="str">
            <v xml:space="preserve">Concreto fck= 26 MPa-contr. raz. uso ger. </v>
          </cell>
          <cell r="C236" t="str">
            <v xml:space="preserve"> </v>
          </cell>
          <cell r="D236" t="str">
            <v xml:space="preserve"> </v>
          </cell>
          <cell r="E236" t="str">
            <v>m3</v>
          </cell>
          <cell r="F236">
            <v>122.27</v>
          </cell>
          <cell r="G236">
            <v>43.772659999999995</v>
          </cell>
          <cell r="H236">
            <v>166.04265999999998</v>
          </cell>
        </row>
        <row r="237">
          <cell r="A237" t="str">
            <v>03.328.01</v>
          </cell>
          <cell r="B237" t="str">
            <v xml:space="preserve">Concreto fck= 30 MPa-contr. raz. uso ger. </v>
          </cell>
          <cell r="C237" t="str">
            <v xml:space="preserve"> </v>
          </cell>
          <cell r="D237" t="str">
            <v xml:space="preserve"> </v>
          </cell>
          <cell r="E237" t="str">
            <v>m3</v>
          </cell>
          <cell r="F237">
            <v>126.05</v>
          </cell>
          <cell r="G237">
            <v>45.125899999999994</v>
          </cell>
          <cell r="H237">
            <v>171.17589999999998</v>
          </cell>
        </row>
        <row r="238">
          <cell r="A238" t="str">
            <v>03.329.01</v>
          </cell>
          <cell r="B238" t="str">
            <v>Concreto estrutural fck=25 MPa - Cont. raz. c/ adit.</v>
          </cell>
          <cell r="C238" t="str">
            <v xml:space="preserve"> </v>
          </cell>
          <cell r="D238" t="str">
            <v xml:space="preserve"> </v>
          </cell>
          <cell r="E238" t="str">
            <v>m3</v>
          </cell>
          <cell r="F238">
            <v>106.28</v>
          </cell>
          <cell r="G238">
            <v>38.04824</v>
          </cell>
          <cell r="H238">
            <v>144.32823999999999</v>
          </cell>
        </row>
        <row r="239">
          <cell r="A239" t="str">
            <v>03.329.02</v>
          </cell>
          <cell r="B239" t="str">
            <v>Concreto estrutural fck=30 MPa - Cont. raz. c/ adit.</v>
          </cell>
          <cell r="C239" t="str">
            <v xml:space="preserve"> </v>
          </cell>
          <cell r="D239" t="str">
            <v xml:space="preserve"> </v>
          </cell>
          <cell r="E239" t="str">
            <v>m3</v>
          </cell>
          <cell r="F239">
            <v>114.01</v>
          </cell>
          <cell r="G239">
            <v>40.815579999999997</v>
          </cell>
          <cell r="H239">
            <v>154.82558</v>
          </cell>
        </row>
        <row r="240">
          <cell r="A240" t="str">
            <v>03.329.03</v>
          </cell>
          <cell r="B240" t="str">
            <v>Concreto fck= 8 MPa-contr. raz. uso ger. conf. e lan</v>
          </cell>
          <cell r="C240" t="str">
            <v xml:space="preserve"> </v>
          </cell>
          <cell r="D240" t="str">
            <v xml:space="preserve"> </v>
          </cell>
          <cell r="E240" t="str">
            <v>m3</v>
          </cell>
          <cell r="F240">
            <v>89.37</v>
          </cell>
          <cell r="G240">
            <v>31.99446</v>
          </cell>
          <cell r="H240">
            <v>121.36446000000001</v>
          </cell>
        </row>
        <row r="241">
          <cell r="A241" t="str">
            <v>03.329.04</v>
          </cell>
          <cell r="B241" t="str">
            <v>Concreto fck= 12 MPa-contr. raz. uso ger. conf. e lan</v>
          </cell>
          <cell r="C241" t="str">
            <v xml:space="preserve"> </v>
          </cell>
          <cell r="D241" t="str">
            <v xml:space="preserve"> </v>
          </cell>
          <cell r="E241" t="str">
            <v>m3</v>
          </cell>
          <cell r="F241">
            <v>97.47</v>
          </cell>
          <cell r="G241">
            <v>34.894259999999996</v>
          </cell>
          <cell r="H241">
            <v>132.36426</v>
          </cell>
        </row>
        <row r="242">
          <cell r="A242" t="str">
            <v>03.330.00</v>
          </cell>
          <cell r="B242" t="str">
            <v>Concreto fck= 35 MPa-contr. raz. uso ger.</v>
          </cell>
          <cell r="C242" t="str">
            <v xml:space="preserve"> </v>
          </cell>
          <cell r="D242" t="str">
            <v xml:space="preserve"> </v>
          </cell>
          <cell r="E242" t="str">
            <v>m3</v>
          </cell>
          <cell r="F242">
            <v>122.81</v>
          </cell>
          <cell r="G242">
            <v>43.965980000000002</v>
          </cell>
          <cell r="H242">
            <v>166.77598</v>
          </cell>
        </row>
        <row r="243">
          <cell r="A243" t="str">
            <v>03.340.00</v>
          </cell>
          <cell r="B243" t="str">
            <v>Argamassa cimento-areia 1-3</v>
          </cell>
          <cell r="C243" t="str">
            <v xml:space="preserve"> </v>
          </cell>
          <cell r="D243" t="str">
            <v xml:space="preserve"> </v>
          </cell>
          <cell r="E243" t="str">
            <v>m3</v>
          </cell>
          <cell r="F243">
            <v>111.95</v>
          </cell>
          <cell r="G243">
            <v>40.078099999999999</v>
          </cell>
          <cell r="H243">
            <v>152.02809999999999</v>
          </cell>
        </row>
        <row r="244">
          <cell r="A244" t="str">
            <v>03.341.00</v>
          </cell>
          <cell r="B244" t="str">
            <v>Argamassa cimento-areia 1-4</v>
          </cell>
          <cell r="C244" t="str">
            <v xml:space="preserve"> </v>
          </cell>
          <cell r="D244" t="str">
            <v xml:space="preserve"> </v>
          </cell>
          <cell r="E244" t="str">
            <v>m3</v>
          </cell>
          <cell r="F244">
            <v>94.93</v>
          </cell>
          <cell r="G244">
            <v>33.984940000000002</v>
          </cell>
          <cell r="H244">
            <v>128.91494</v>
          </cell>
        </row>
        <row r="245">
          <cell r="A245" t="str">
            <v>03.353.00</v>
          </cell>
          <cell r="B245" t="str">
            <v>Forn., preparo e colocação nas formas, de aço CA-50</v>
          </cell>
          <cell r="C245" t="str">
            <v xml:space="preserve"> </v>
          </cell>
          <cell r="D245" t="str">
            <v xml:space="preserve"> </v>
          </cell>
          <cell r="E245" t="str">
            <v>kg</v>
          </cell>
          <cell r="F245">
            <v>1.91</v>
          </cell>
          <cell r="G245">
            <v>0.68377999999999994</v>
          </cell>
          <cell r="H245">
            <v>2.5937799999999998</v>
          </cell>
        </row>
        <row r="246">
          <cell r="A246" t="str">
            <v>03.354.00</v>
          </cell>
          <cell r="B246" t="str">
            <v>Forn., preparo e colocação nas formas, de aço CA-60</v>
          </cell>
          <cell r="C246" t="str">
            <v xml:space="preserve"> </v>
          </cell>
          <cell r="D246" t="str">
            <v xml:space="preserve"> </v>
          </cell>
          <cell r="E246" t="str">
            <v>kg</v>
          </cell>
          <cell r="F246">
            <v>2.1</v>
          </cell>
          <cell r="G246">
            <v>0.75180000000000002</v>
          </cell>
          <cell r="H246">
            <v>2.8517999999999999</v>
          </cell>
        </row>
        <row r="247">
          <cell r="A247" t="str">
            <v>03.359.01</v>
          </cell>
          <cell r="B247" t="str">
            <v>Forn., preparo e colocação nas formas, de aço CA-25</v>
          </cell>
          <cell r="C247" t="str">
            <v xml:space="preserve"> </v>
          </cell>
          <cell r="D247" t="str">
            <v xml:space="preserve"> </v>
          </cell>
          <cell r="E247" t="str">
            <v>kg</v>
          </cell>
          <cell r="F247">
            <v>1.79</v>
          </cell>
          <cell r="G247">
            <v>0.64081999999999995</v>
          </cell>
          <cell r="H247">
            <v>2.4308199999999998</v>
          </cell>
        </row>
        <row r="248">
          <cell r="A248" t="str">
            <v>03.370.00</v>
          </cell>
          <cell r="B248" t="str">
            <v>Formas comuns de madeira</v>
          </cell>
          <cell r="C248" t="str">
            <v xml:space="preserve"> </v>
          </cell>
          <cell r="D248" t="str">
            <v xml:space="preserve"> </v>
          </cell>
          <cell r="E248" t="str">
            <v>m2</v>
          </cell>
          <cell r="F248">
            <v>16.059999999999999</v>
          </cell>
          <cell r="G248">
            <v>5.7494799999999993</v>
          </cell>
          <cell r="H248">
            <v>21.809479999999997</v>
          </cell>
        </row>
        <row r="249">
          <cell r="A249" t="str">
            <v>03.371.00</v>
          </cell>
          <cell r="B249" t="str">
            <v>Formas de madeira compensada</v>
          </cell>
          <cell r="C249" t="str">
            <v xml:space="preserve"> </v>
          </cell>
          <cell r="D249" t="str">
            <v xml:space="preserve"> </v>
          </cell>
          <cell r="E249" t="str">
            <v>m2</v>
          </cell>
          <cell r="F249">
            <v>16.100000000000001</v>
          </cell>
          <cell r="G249">
            <v>5.7638000000000007</v>
          </cell>
          <cell r="H249">
            <v>21.863800000000001</v>
          </cell>
        </row>
        <row r="250">
          <cell r="A250" t="str">
            <v>03.371.01</v>
          </cell>
          <cell r="B250" t="str">
            <v>Formas de placa compensada resinada</v>
          </cell>
          <cell r="C250" t="str">
            <v xml:space="preserve"> </v>
          </cell>
          <cell r="D250" t="str">
            <v xml:space="preserve"> </v>
          </cell>
          <cell r="E250" t="str">
            <v>m2</v>
          </cell>
          <cell r="F250">
            <v>16.100000000000001</v>
          </cell>
          <cell r="G250">
            <v>5.7638000000000007</v>
          </cell>
          <cell r="H250">
            <v>21.863800000000001</v>
          </cell>
        </row>
        <row r="251">
          <cell r="A251" t="str">
            <v>03.371.02</v>
          </cell>
          <cell r="B251" t="str">
            <v>Formas de placa compensada plastificada</v>
          </cell>
          <cell r="C251" t="str">
            <v xml:space="preserve"> </v>
          </cell>
          <cell r="D251" t="str">
            <v xml:space="preserve"> </v>
          </cell>
          <cell r="E251" t="str">
            <v>m2</v>
          </cell>
          <cell r="F251">
            <v>22.65</v>
          </cell>
          <cell r="G251">
            <v>8.1086999999999989</v>
          </cell>
          <cell r="H251">
            <v>30.758699999999997</v>
          </cell>
        </row>
        <row r="252">
          <cell r="A252" t="str">
            <v>03.372.01</v>
          </cell>
          <cell r="B252" t="str">
            <v>Formas para tubulão</v>
          </cell>
          <cell r="C252" t="str">
            <v xml:space="preserve"> </v>
          </cell>
          <cell r="D252" t="str">
            <v xml:space="preserve"> </v>
          </cell>
          <cell r="E252" t="str">
            <v>m2</v>
          </cell>
          <cell r="G252">
            <v>0</v>
          </cell>
          <cell r="H252">
            <v>0</v>
          </cell>
        </row>
        <row r="253">
          <cell r="A253" t="str">
            <v>03.401.01</v>
          </cell>
          <cell r="B253" t="str">
            <v>Estacas tipo Franki D= 350mm</v>
          </cell>
          <cell r="C253" t="str">
            <v xml:space="preserve"> </v>
          </cell>
          <cell r="D253" t="str">
            <v xml:space="preserve"> </v>
          </cell>
          <cell r="E253" t="str">
            <v>m</v>
          </cell>
          <cell r="G253">
            <v>0</v>
          </cell>
          <cell r="H253">
            <v>0</v>
          </cell>
        </row>
        <row r="254">
          <cell r="A254" t="str">
            <v>03.401.02</v>
          </cell>
          <cell r="B254" t="str">
            <v>Estacas tipo Franki D= 400mm</v>
          </cell>
          <cell r="C254" t="str">
            <v xml:space="preserve"> </v>
          </cell>
          <cell r="D254" t="str">
            <v xml:space="preserve"> </v>
          </cell>
          <cell r="E254" t="str">
            <v>m</v>
          </cell>
          <cell r="G254">
            <v>0</v>
          </cell>
          <cell r="H254">
            <v>0</v>
          </cell>
        </row>
        <row r="255">
          <cell r="A255" t="str">
            <v>03.401.03</v>
          </cell>
          <cell r="B255" t="str">
            <v>Estacas tipo Franki D= 520mm</v>
          </cell>
          <cell r="C255" t="str">
            <v xml:space="preserve"> </v>
          </cell>
          <cell r="D255" t="str">
            <v xml:space="preserve"> </v>
          </cell>
          <cell r="E255" t="str">
            <v>m</v>
          </cell>
          <cell r="G255">
            <v>0</v>
          </cell>
          <cell r="H255">
            <v>0</v>
          </cell>
        </row>
        <row r="256">
          <cell r="A256" t="str">
            <v>03.401.04</v>
          </cell>
          <cell r="B256" t="str">
            <v>Estacas tipo Franki D= 600mm</v>
          </cell>
          <cell r="C256" t="str">
            <v xml:space="preserve"> </v>
          </cell>
          <cell r="D256" t="str">
            <v xml:space="preserve"> </v>
          </cell>
          <cell r="E256" t="str">
            <v>m</v>
          </cell>
          <cell r="G256">
            <v>0</v>
          </cell>
          <cell r="H256">
            <v>0</v>
          </cell>
        </row>
        <row r="257">
          <cell r="A257" t="str">
            <v>03.410.01</v>
          </cell>
          <cell r="B257" t="str">
            <v>Tubulão a céu aberto D=1,00m</v>
          </cell>
          <cell r="C257" t="str">
            <v xml:space="preserve"> </v>
          </cell>
          <cell r="D257" t="str">
            <v xml:space="preserve"> </v>
          </cell>
          <cell r="E257" t="str">
            <v>m</v>
          </cell>
          <cell r="G257">
            <v>0</v>
          </cell>
          <cell r="H257">
            <v>0</v>
          </cell>
        </row>
        <row r="258">
          <cell r="A258" t="str">
            <v>03.410.11</v>
          </cell>
          <cell r="B258" t="str">
            <v>Tubulão a céu aberto D=1,20m</v>
          </cell>
          <cell r="C258" t="str">
            <v xml:space="preserve"> </v>
          </cell>
          <cell r="D258" t="str">
            <v xml:space="preserve"> </v>
          </cell>
          <cell r="E258" t="str">
            <v>m</v>
          </cell>
          <cell r="G258">
            <v>0</v>
          </cell>
          <cell r="H258">
            <v>0</v>
          </cell>
        </row>
        <row r="259">
          <cell r="A259" t="str">
            <v>03.410.21</v>
          </cell>
          <cell r="B259" t="str">
            <v>Tubulão a céu aberto D=1,40m</v>
          </cell>
          <cell r="C259" t="str">
            <v xml:space="preserve"> </v>
          </cell>
          <cell r="D259" t="str">
            <v xml:space="preserve"> </v>
          </cell>
          <cell r="E259" t="str">
            <v>m</v>
          </cell>
          <cell r="G259">
            <v>0</v>
          </cell>
          <cell r="H259">
            <v>0</v>
          </cell>
        </row>
        <row r="260">
          <cell r="A260" t="str">
            <v>03.410.31</v>
          </cell>
          <cell r="B260" t="str">
            <v>Tubulão a céu aberto D=1,60m</v>
          </cell>
          <cell r="C260" t="str">
            <v xml:space="preserve"> </v>
          </cell>
          <cell r="D260" t="str">
            <v xml:space="preserve"> </v>
          </cell>
          <cell r="E260" t="str">
            <v>m</v>
          </cell>
          <cell r="G260">
            <v>0</v>
          </cell>
          <cell r="H260">
            <v>0</v>
          </cell>
        </row>
        <row r="261">
          <cell r="A261" t="str">
            <v>03.410.41</v>
          </cell>
          <cell r="B261" t="str">
            <v>Tubulão a céu aberto D=1,80m</v>
          </cell>
          <cell r="C261" t="str">
            <v xml:space="preserve"> </v>
          </cell>
          <cell r="D261" t="str">
            <v xml:space="preserve"> </v>
          </cell>
          <cell r="E261" t="str">
            <v>m</v>
          </cell>
          <cell r="G261">
            <v>0</v>
          </cell>
          <cell r="H261">
            <v>0</v>
          </cell>
        </row>
        <row r="262">
          <cell r="A262" t="str">
            <v>03.410.51</v>
          </cell>
          <cell r="B262" t="str">
            <v>Tubulão a céu aberto D=2,00m</v>
          </cell>
          <cell r="C262" t="str">
            <v xml:space="preserve"> </v>
          </cell>
          <cell r="D262" t="str">
            <v xml:space="preserve"> </v>
          </cell>
          <cell r="E262" t="str">
            <v>m</v>
          </cell>
          <cell r="G262">
            <v>0</v>
          </cell>
          <cell r="H262">
            <v>0</v>
          </cell>
        </row>
        <row r="263">
          <cell r="A263" t="str">
            <v>03.410.61</v>
          </cell>
          <cell r="B263" t="str">
            <v>Tubulão a céu aberto D=2,20m</v>
          </cell>
          <cell r="C263" t="str">
            <v xml:space="preserve"> </v>
          </cell>
          <cell r="D263" t="str">
            <v xml:space="preserve"> </v>
          </cell>
          <cell r="E263" t="str">
            <v>m</v>
          </cell>
          <cell r="G263">
            <v>0</v>
          </cell>
          <cell r="H263">
            <v>0</v>
          </cell>
        </row>
        <row r="264">
          <cell r="A264" t="str">
            <v>03.411.11</v>
          </cell>
          <cell r="B264" t="str">
            <v>Tubulão a ar comprimido D=1,20m prof. até 12 m</v>
          </cell>
          <cell r="C264" t="str">
            <v xml:space="preserve"> </v>
          </cell>
          <cell r="D264" t="str">
            <v xml:space="preserve"> </v>
          </cell>
          <cell r="E264" t="str">
            <v>m</v>
          </cell>
          <cell r="G264">
            <v>0</v>
          </cell>
          <cell r="H264">
            <v>0</v>
          </cell>
        </row>
        <row r="265">
          <cell r="A265" t="str">
            <v>03.411.12</v>
          </cell>
          <cell r="B265" t="str">
            <v>Tubulão a ar comprimido D=1,20m prof. 12 / 1 8 m</v>
          </cell>
          <cell r="C265" t="str">
            <v xml:space="preserve"> </v>
          </cell>
          <cell r="D265" t="str">
            <v xml:space="preserve"> </v>
          </cell>
          <cell r="E265" t="str">
            <v>m</v>
          </cell>
          <cell r="G265">
            <v>0</v>
          </cell>
          <cell r="H265">
            <v>0</v>
          </cell>
        </row>
        <row r="266">
          <cell r="A266" t="str">
            <v>03.411.13</v>
          </cell>
          <cell r="B266" t="str">
            <v>Tubulão a ar comprimido D=1,20m prof. 18 / 24 m</v>
          </cell>
          <cell r="C266" t="str">
            <v xml:space="preserve"> </v>
          </cell>
          <cell r="D266" t="str">
            <v xml:space="preserve"> </v>
          </cell>
          <cell r="E266" t="str">
            <v>m</v>
          </cell>
          <cell r="G266">
            <v>0</v>
          </cell>
          <cell r="H266">
            <v>0</v>
          </cell>
        </row>
        <row r="267">
          <cell r="A267" t="str">
            <v>03.411.14</v>
          </cell>
          <cell r="B267" t="str">
            <v>Tubulão a ar comprimido D=1,20m prof. 24 / 27 m</v>
          </cell>
          <cell r="C267" t="str">
            <v xml:space="preserve"> </v>
          </cell>
          <cell r="D267" t="str">
            <v xml:space="preserve"> </v>
          </cell>
          <cell r="E267" t="str">
            <v>m</v>
          </cell>
          <cell r="G267">
            <v>0</v>
          </cell>
          <cell r="H267">
            <v>0</v>
          </cell>
        </row>
        <row r="268">
          <cell r="A268" t="str">
            <v>03.411.15</v>
          </cell>
          <cell r="B268" t="str">
            <v>Tubulão a ar comprimido D=1,20m prof. 27 / 31 m</v>
          </cell>
          <cell r="C268" t="str">
            <v xml:space="preserve"> </v>
          </cell>
          <cell r="D268" t="str">
            <v xml:space="preserve"> </v>
          </cell>
          <cell r="E268" t="str">
            <v>m</v>
          </cell>
          <cell r="G268">
            <v>0</v>
          </cell>
          <cell r="H268">
            <v>0</v>
          </cell>
        </row>
        <row r="269">
          <cell r="A269" t="str">
            <v>03.411.21</v>
          </cell>
          <cell r="B269" t="str">
            <v>Tubulão a ar comprimido D=1,40m prof. até 12 m</v>
          </cell>
          <cell r="C269" t="str">
            <v xml:space="preserve"> </v>
          </cell>
          <cell r="D269" t="str">
            <v xml:space="preserve"> </v>
          </cell>
          <cell r="E269" t="str">
            <v>m</v>
          </cell>
          <cell r="G269">
            <v>0</v>
          </cell>
          <cell r="H269">
            <v>0</v>
          </cell>
        </row>
        <row r="270">
          <cell r="A270" t="str">
            <v>03.411.22</v>
          </cell>
          <cell r="B270" t="str">
            <v>Tubulão a ar comprimido D=1,40m prof. 12 / 18 m</v>
          </cell>
          <cell r="C270" t="str">
            <v xml:space="preserve"> </v>
          </cell>
          <cell r="D270" t="str">
            <v xml:space="preserve"> </v>
          </cell>
          <cell r="E270" t="str">
            <v>m</v>
          </cell>
          <cell r="G270">
            <v>0</v>
          </cell>
          <cell r="H270">
            <v>0</v>
          </cell>
        </row>
        <row r="271">
          <cell r="A271" t="str">
            <v>03.411.23</v>
          </cell>
          <cell r="B271" t="str">
            <v>Tubulão a ar comprimido D=1,40m prof. 18 / 24 m</v>
          </cell>
          <cell r="C271" t="str">
            <v xml:space="preserve"> </v>
          </cell>
          <cell r="D271" t="str">
            <v xml:space="preserve"> </v>
          </cell>
          <cell r="E271" t="str">
            <v>m</v>
          </cell>
          <cell r="G271">
            <v>0</v>
          </cell>
          <cell r="H271">
            <v>0</v>
          </cell>
        </row>
        <row r="272">
          <cell r="A272" t="str">
            <v>03.411.24</v>
          </cell>
          <cell r="B272" t="str">
            <v>Tubulão a ar comprimido D=1,40m prof. 24 / 27 m</v>
          </cell>
          <cell r="C272" t="str">
            <v xml:space="preserve"> </v>
          </cell>
          <cell r="D272" t="str">
            <v xml:space="preserve"> </v>
          </cell>
          <cell r="E272" t="str">
            <v>m</v>
          </cell>
          <cell r="G272">
            <v>0</v>
          </cell>
          <cell r="H272">
            <v>0</v>
          </cell>
        </row>
        <row r="273">
          <cell r="A273" t="str">
            <v>03.411.25</v>
          </cell>
          <cell r="B273" t="str">
            <v>Tubulão a ar comprimido D=1,40m prof. 27/31 m</v>
          </cell>
          <cell r="C273" t="str">
            <v xml:space="preserve"> </v>
          </cell>
          <cell r="D273" t="str">
            <v xml:space="preserve"> </v>
          </cell>
          <cell r="E273" t="str">
            <v>m</v>
          </cell>
          <cell r="G273">
            <v>0</v>
          </cell>
          <cell r="H273">
            <v>0</v>
          </cell>
        </row>
        <row r="274">
          <cell r="A274" t="str">
            <v>03.411.31</v>
          </cell>
          <cell r="B274" t="str">
            <v>Tubulão a ar comprimido D=1,60m prof. até 12 m</v>
          </cell>
          <cell r="C274" t="str">
            <v xml:space="preserve"> </v>
          </cell>
          <cell r="D274" t="str">
            <v xml:space="preserve"> </v>
          </cell>
          <cell r="E274" t="str">
            <v>m</v>
          </cell>
          <cell r="G274">
            <v>0</v>
          </cell>
          <cell r="H274">
            <v>0</v>
          </cell>
        </row>
        <row r="275">
          <cell r="A275" t="str">
            <v>03.411.32</v>
          </cell>
          <cell r="B275" t="str">
            <v>Tubulão a ar comprimido D=1,60m prof. 12 / 18 m</v>
          </cell>
          <cell r="C275" t="str">
            <v xml:space="preserve"> </v>
          </cell>
          <cell r="D275" t="str">
            <v xml:space="preserve"> </v>
          </cell>
          <cell r="E275" t="str">
            <v>m</v>
          </cell>
          <cell r="G275">
            <v>0</v>
          </cell>
          <cell r="H275">
            <v>0</v>
          </cell>
        </row>
        <row r="276">
          <cell r="A276" t="str">
            <v>03.411.33</v>
          </cell>
          <cell r="B276" t="str">
            <v>Tubulão a ar comprimido D=1,60m prof. 18 / 24 m</v>
          </cell>
          <cell r="C276" t="str">
            <v xml:space="preserve"> </v>
          </cell>
          <cell r="D276" t="str">
            <v xml:space="preserve"> </v>
          </cell>
          <cell r="E276" t="str">
            <v>m</v>
          </cell>
          <cell r="G276">
            <v>0</v>
          </cell>
          <cell r="H276">
            <v>0</v>
          </cell>
        </row>
        <row r="277">
          <cell r="A277" t="str">
            <v>03.411.34</v>
          </cell>
          <cell r="B277" t="str">
            <v>Tubulão a ar comprimido D=1,60m prof. 24 /27 m</v>
          </cell>
          <cell r="C277" t="str">
            <v xml:space="preserve"> </v>
          </cell>
          <cell r="D277" t="str">
            <v xml:space="preserve"> </v>
          </cell>
          <cell r="E277" t="str">
            <v>m</v>
          </cell>
          <cell r="G277">
            <v>0</v>
          </cell>
          <cell r="H277">
            <v>0</v>
          </cell>
        </row>
        <row r="278">
          <cell r="A278" t="str">
            <v>03.411.35</v>
          </cell>
          <cell r="B278" t="str">
            <v>Tubulão a ar comprimido D=1,60m prof. 27 / 31 m</v>
          </cell>
          <cell r="C278" t="str">
            <v xml:space="preserve"> </v>
          </cell>
          <cell r="D278" t="str">
            <v xml:space="preserve"> </v>
          </cell>
          <cell r="E278" t="str">
            <v>m</v>
          </cell>
          <cell r="G278">
            <v>0</v>
          </cell>
          <cell r="H278">
            <v>0</v>
          </cell>
        </row>
        <row r="279">
          <cell r="A279" t="str">
            <v>03.411.41</v>
          </cell>
          <cell r="B279" t="str">
            <v>Tubulão a ar comprimido D=1,80m prof. até 12 m</v>
          </cell>
          <cell r="C279" t="str">
            <v xml:space="preserve"> </v>
          </cell>
          <cell r="D279" t="str">
            <v xml:space="preserve"> </v>
          </cell>
          <cell r="E279" t="str">
            <v>m</v>
          </cell>
          <cell r="G279">
            <v>0</v>
          </cell>
          <cell r="H279">
            <v>0</v>
          </cell>
        </row>
        <row r="280">
          <cell r="A280" t="str">
            <v>03.411.42</v>
          </cell>
          <cell r="B280" t="str">
            <v>Tubulão a ar comprimido D=1,80m prof. 12 / 18 m</v>
          </cell>
          <cell r="C280" t="str">
            <v xml:space="preserve"> </v>
          </cell>
          <cell r="D280" t="str">
            <v xml:space="preserve"> </v>
          </cell>
          <cell r="E280" t="str">
            <v>m</v>
          </cell>
          <cell r="G280">
            <v>0</v>
          </cell>
          <cell r="H280">
            <v>0</v>
          </cell>
        </row>
        <row r="281">
          <cell r="A281" t="str">
            <v>03.411.43</v>
          </cell>
          <cell r="B281" t="str">
            <v>Tubulão a ar comprimido D=1,80m prof. 18 1 24 m</v>
          </cell>
          <cell r="C281" t="str">
            <v xml:space="preserve"> </v>
          </cell>
          <cell r="D281" t="str">
            <v xml:space="preserve"> </v>
          </cell>
          <cell r="E281" t="str">
            <v>m</v>
          </cell>
          <cell r="G281">
            <v>0</v>
          </cell>
          <cell r="H281">
            <v>0</v>
          </cell>
        </row>
        <row r="282">
          <cell r="A282" t="str">
            <v>03.411.44</v>
          </cell>
          <cell r="B282" t="str">
            <v>Tubulão a ar comprimido D=1,80m prof. 24 / 27 m</v>
          </cell>
          <cell r="C282" t="str">
            <v xml:space="preserve"> </v>
          </cell>
          <cell r="D282" t="str">
            <v xml:space="preserve"> </v>
          </cell>
          <cell r="E282" t="str">
            <v>m</v>
          </cell>
          <cell r="G282">
            <v>0</v>
          </cell>
          <cell r="H282">
            <v>0</v>
          </cell>
        </row>
        <row r="283">
          <cell r="A283" t="str">
            <v>03.411.45</v>
          </cell>
          <cell r="B283" t="str">
            <v>Tubulão a ar comprimido D=1,80m prof. 27 / 31 m</v>
          </cell>
          <cell r="C283" t="str">
            <v xml:space="preserve"> </v>
          </cell>
          <cell r="D283" t="str">
            <v xml:space="preserve"> </v>
          </cell>
          <cell r="E283" t="str">
            <v>m</v>
          </cell>
          <cell r="G283">
            <v>0</v>
          </cell>
          <cell r="H283">
            <v>0</v>
          </cell>
        </row>
        <row r="284">
          <cell r="A284" t="str">
            <v>03.411.51</v>
          </cell>
          <cell r="B284" t="str">
            <v>Tubulão a ar comprimido D=2,00m prof. até 12 m</v>
          </cell>
          <cell r="C284" t="str">
            <v xml:space="preserve"> </v>
          </cell>
          <cell r="D284" t="str">
            <v xml:space="preserve"> </v>
          </cell>
          <cell r="E284" t="str">
            <v>m</v>
          </cell>
          <cell r="G284">
            <v>0</v>
          </cell>
          <cell r="H284">
            <v>0</v>
          </cell>
        </row>
        <row r="285">
          <cell r="A285" t="str">
            <v>03.411.52</v>
          </cell>
          <cell r="B285" t="str">
            <v>Tubulão a ar comprimido D=2,00m prof. 12 / 18 m</v>
          </cell>
          <cell r="C285" t="str">
            <v xml:space="preserve"> </v>
          </cell>
          <cell r="D285" t="str">
            <v xml:space="preserve"> </v>
          </cell>
          <cell r="E285" t="str">
            <v>m</v>
          </cell>
          <cell r="G285">
            <v>0</v>
          </cell>
          <cell r="H285">
            <v>0</v>
          </cell>
        </row>
        <row r="286">
          <cell r="A286" t="str">
            <v>03.411.53</v>
          </cell>
          <cell r="B286" t="str">
            <v>Tubulão a ar comprimido D=2,00m prof. 18 / 24 m</v>
          </cell>
          <cell r="C286" t="str">
            <v xml:space="preserve"> </v>
          </cell>
          <cell r="D286" t="str">
            <v xml:space="preserve"> </v>
          </cell>
          <cell r="E286" t="str">
            <v>m</v>
          </cell>
          <cell r="G286">
            <v>0</v>
          </cell>
          <cell r="H286">
            <v>0</v>
          </cell>
        </row>
        <row r="287">
          <cell r="A287" t="str">
            <v>03.411.54</v>
          </cell>
          <cell r="B287" t="str">
            <v>Tubulão a ar comprimido D=2,00m prof. 24 / 27 m</v>
          </cell>
          <cell r="C287" t="str">
            <v xml:space="preserve"> </v>
          </cell>
          <cell r="D287" t="str">
            <v xml:space="preserve"> </v>
          </cell>
          <cell r="E287" t="str">
            <v>m</v>
          </cell>
          <cell r="G287">
            <v>0</v>
          </cell>
          <cell r="H287">
            <v>0</v>
          </cell>
        </row>
        <row r="288">
          <cell r="A288" t="str">
            <v>03.411.55</v>
          </cell>
          <cell r="B288" t="str">
            <v>Tubulão a ar comprimido D=2,00m prof. 27 / 31 m</v>
          </cell>
          <cell r="C288" t="str">
            <v xml:space="preserve"> </v>
          </cell>
          <cell r="D288" t="str">
            <v xml:space="preserve"> </v>
          </cell>
          <cell r="E288" t="str">
            <v>m</v>
          </cell>
          <cell r="G288">
            <v>0</v>
          </cell>
          <cell r="H288">
            <v>0</v>
          </cell>
        </row>
        <row r="289">
          <cell r="A289" t="str">
            <v>03.411.61</v>
          </cell>
          <cell r="B289" t="str">
            <v>Tubulão a ar comprimido D=2,20m prof. até 12 m</v>
          </cell>
          <cell r="C289" t="str">
            <v xml:space="preserve"> </v>
          </cell>
          <cell r="D289" t="str">
            <v xml:space="preserve"> </v>
          </cell>
          <cell r="E289" t="str">
            <v>m</v>
          </cell>
          <cell r="G289">
            <v>0</v>
          </cell>
          <cell r="H289">
            <v>0</v>
          </cell>
        </row>
        <row r="290">
          <cell r="A290" t="str">
            <v>03.411.62</v>
          </cell>
          <cell r="B290" t="str">
            <v>Tubulão a ar comprimido D=2,20m prof. 12 / 18 m</v>
          </cell>
          <cell r="C290" t="str">
            <v xml:space="preserve"> </v>
          </cell>
          <cell r="D290" t="str">
            <v xml:space="preserve"> </v>
          </cell>
          <cell r="E290" t="str">
            <v>m</v>
          </cell>
          <cell r="G290">
            <v>0</v>
          </cell>
          <cell r="H290">
            <v>0</v>
          </cell>
        </row>
        <row r="291">
          <cell r="A291" t="str">
            <v>03.411.63</v>
          </cell>
          <cell r="B291" t="str">
            <v>Tubulão a ar comprimido D=2,20m prof. 18 / 24 m</v>
          </cell>
          <cell r="C291" t="str">
            <v xml:space="preserve"> </v>
          </cell>
          <cell r="D291" t="str">
            <v xml:space="preserve"> </v>
          </cell>
          <cell r="E291" t="str">
            <v>m</v>
          </cell>
          <cell r="G291">
            <v>0</v>
          </cell>
          <cell r="H291">
            <v>0</v>
          </cell>
        </row>
        <row r="292">
          <cell r="A292" t="str">
            <v>03.411.64</v>
          </cell>
          <cell r="B292" t="str">
            <v>Tubulão a ar comprimido D=2,20m prof. 24 / 27 m</v>
          </cell>
          <cell r="C292" t="str">
            <v xml:space="preserve"> </v>
          </cell>
          <cell r="D292" t="str">
            <v xml:space="preserve"> </v>
          </cell>
          <cell r="E292" t="str">
            <v>m</v>
          </cell>
          <cell r="G292">
            <v>0</v>
          </cell>
          <cell r="H292">
            <v>0</v>
          </cell>
        </row>
        <row r="293">
          <cell r="A293" t="str">
            <v>03.411.65</v>
          </cell>
          <cell r="B293" t="str">
            <v>Tubulão a ar comprimido D=2,20m prof. 27 / 31 m</v>
          </cell>
          <cell r="C293" t="str">
            <v xml:space="preserve"> </v>
          </cell>
          <cell r="D293" t="str">
            <v xml:space="preserve"> </v>
          </cell>
          <cell r="E293" t="str">
            <v>m</v>
          </cell>
          <cell r="G293">
            <v>0</v>
          </cell>
          <cell r="H293">
            <v>0</v>
          </cell>
        </row>
        <row r="294">
          <cell r="A294" t="str">
            <v>DER90150</v>
          </cell>
          <cell r="B294" t="str">
            <v>Escavação em tubulão a céu aberto em material de 1ªcateg.</v>
          </cell>
          <cell r="C294" t="str">
            <v xml:space="preserve"> </v>
          </cell>
          <cell r="D294" t="str">
            <v xml:space="preserve"> </v>
          </cell>
          <cell r="E294" t="str">
            <v>m3</v>
          </cell>
          <cell r="F294">
            <v>136.15</v>
          </cell>
          <cell r="G294">
            <v>48.741700000000002</v>
          </cell>
          <cell r="H294">
            <v>184.89170000000001</v>
          </cell>
        </row>
        <row r="295">
          <cell r="A295" t="str">
            <v>DER90160</v>
          </cell>
          <cell r="B295" t="str">
            <v>Escavação em tubulão a céu aberto em material de 3ªcateg.</v>
          </cell>
          <cell r="C295" t="str">
            <v xml:space="preserve"> </v>
          </cell>
          <cell r="D295" t="str">
            <v xml:space="preserve"> </v>
          </cell>
          <cell r="E295" t="str">
            <v>m3</v>
          </cell>
          <cell r="F295">
            <v>471.91</v>
          </cell>
          <cell r="G295">
            <v>168.94378</v>
          </cell>
          <cell r="H295">
            <v>640.85378000000003</v>
          </cell>
        </row>
        <row r="296">
          <cell r="A296" t="str">
            <v>DER90170</v>
          </cell>
          <cell r="B296" t="str">
            <v>Escavação em tubulão sob ar comprimido em material de 1ªcateg.</v>
          </cell>
          <cell r="C296" t="str">
            <v xml:space="preserve"> </v>
          </cell>
          <cell r="D296" t="str">
            <v xml:space="preserve"> </v>
          </cell>
          <cell r="E296" t="str">
            <v>m3</v>
          </cell>
          <cell r="F296">
            <v>546.41999999999996</v>
          </cell>
          <cell r="G296">
            <v>195.61835999999997</v>
          </cell>
          <cell r="H296">
            <v>742.0383599999999</v>
          </cell>
        </row>
        <row r="297">
          <cell r="A297" t="str">
            <v>DER90180</v>
          </cell>
          <cell r="B297" t="str">
            <v>Escavação em tubulão sob ar comprimido em material de 3ªcateg.</v>
          </cell>
          <cell r="C297" t="str">
            <v xml:space="preserve"> </v>
          </cell>
          <cell r="D297" t="str">
            <v xml:space="preserve"> </v>
          </cell>
          <cell r="E297" t="str">
            <v>m3</v>
          </cell>
          <cell r="F297">
            <v>849.96</v>
          </cell>
          <cell r="G297">
            <v>304.28568000000001</v>
          </cell>
          <cell r="H297">
            <v>1154.24568</v>
          </cell>
        </row>
        <row r="298">
          <cell r="A298" t="str">
            <v>DER90190</v>
          </cell>
          <cell r="B298" t="str">
            <v>Cravação de fuste de tubulão a céu aberto</v>
          </cell>
          <cell r="C298" t="str">
            <v xml:space="preserve"> </v>
          </cell>
          <cell r="D298" t="str">
            <v xml:space="preserve"> </v>
          </cell>
          <cell r="E298" t="str">
            <v>m</v>
          </cell>
          <cell r="G298">
            <v>0</v>
          </cell>
          <cell r="H298">
            <v>0</v>
          </cell>
        </row>
        <row r="299">
          <cell r="A299" t="str">
            <v>DER90200</v>
          </cell>
          <cell r="B299" t="str">
            <v>Cravação de fuste de tubulão sob ar comprimido</v>
          </cell>
          <cell r="C299" t="str">
            <v xml:space="preserve"> </v>
          </cell>
          <cell r="D299" t="str">
            <v xml:space="preserve"> </v>
          </cell>
          <cell r="E299" t="str">
            <v>m</v>
          </cell>
          <cell r="G299">
            <v>0</v>
          </cell>
          <cell r="H299">
            <v>0</v>
          </cell>
        </row>
        <row r="300">
          <cell r="A300" t="str">
            <v>03.412.01</v>
          </cell>
          <cell r="B300" t="str">
            <v>Esc p/ alarg base tub ar comp prof. até 12m</v>
          </cell>
          <cell r="C300" t="str">
            <v xml:space="preserve"> </v>
          </cell>
          <cell r="D300" t="str">
            <v xml:space="preserve"> </v>
          </cell>
          <cell r="E300" t="str">
            <v>m3</v>
          </cell>
          <cell r="F300">
            <v>546.20000000000005</v>
          </cell>
          <cell r="G300">
            <v>195.53960000000001</v>
          </cell>
          <cell r="H300">
            <v>741.73960000000011</v>
          </cell>
        </row>
        <row r="301">
          <cell r="A301" t="str">
            <v>03.412.02</v>
          </cell>
          <cell r="B301" t="str">
            <v>Esc p/ alarg base tub ar comp prof. 12 / 1 8 m</v>
          </cell>
          <cell r="C301" t="str">
            <v xml:space="preserve"> </v>
          </cell>
          <cell r="D301" t="str">
            <v xml:space="preserve"> </v>
          </cell>
          <cell r="E301" t="str">
            <v>m3</v>
          </cell>
          <cell r="F301">
            <v>607.66999999999996</v>
          </cell>
          <cell r="G301">
            <v>217.54585999999998</v>
          </cell>
          <cell r="H301">
            <v>825.21585999999991</v>
          </cell>
        </row>
        <row r="302">
          <cell r="A302" t="str">
            <v>03.412.03</v>
          </cell>
          <cell r="B302" t="str">
            <v>Esc p/ alarg base tub ar comp prof. 18 / 24 m</v>
          </cell>
          <cell r="C302" t="str">
            <v xml:space="preserve"> </v>
          </cell>
          <cell r="D302" t="str">
            <v xml:space="preserve"> </v>
          </cell>
          <cell r="E302" t="str">
            <v>m3</v>
          </cell>
          <cell r="F302">
            <v>830.29</v>
          </cell>
          <cell r="G302">
            <v>297.24381999999997</v>
          </cell>
          <cell r="H302">
            <v>1127.5338199999999</v>
          </cell>
        </row>
        <row r="303">
          <cell r="A303" t="str">
            <v>03.412.04</v>
          </cell>
          <cell r="B303" t="str">
            <v>Esc p/ alarg base tub ar comp prof. 24 / 27 m</v>
          </cell>
          <cell r="C303" t="str">
            <v xml:space="preserve"> </v>
          </cell>
          <cell r="D303" t="str">
            <v xml:space="preserve"> </v>
          </cell>
          <cell r="E303" t="str">
            <v>m3</v>
          </cell>
          <cell r="G303">
            <v>0</v>
          </cell>
          <cell r="H303">
            <v>0</v>
          </cell>
        </row>
        <row r="304">
          <cell r="A304" t="str">
            <v>03.412.05</v>
          </cell>
          <cell r="B304" t="str">
            <v>Esc p/ alarg base tub ar comp prof. 27 / 31 m</v>
          </cell>
          <cell r="C304" t="str">
            <v xml:space="preserve"> </v>
          </cell>
          <cell r="D304" t="str">
            <v xml:space="preserve"> </v>
          </cell>
          <cell r="E304" t="str">
            <v>m3</v>
          </cell>
          <cell r="G304">
            <v>0</v>
          </cell>
          <cell r="H304">
            <v>0</v>
          </cell>
        </row>
        <row r="305">
          <cell r="A305" t="str">
            <v>03.412.11</v>
          </cell>
          <cell r="B305" t="str">
            <v>Forn lanc conc base tub ar comp prof até 12 m</v>
          </cell>
          <cell r="C305" t="str">
            <v xml:space="preserve"> </v>
          </cell>
          <cell r="D305" t="str">
            <v xml:space="preserve"> </v>
          </cell>
          <cell r="E305" t="str">
            <v>m3</v>
          </cell>
          <cell r="G305">
            <v>0</v>
          </cell>
          <cell r="H305">
            <v>0</v>
          </cell>
        </row>
        <row r="306">
          <cell r="A306" t="str">
            <v>03.412.12</v>
          </cell>
          <cell r="B306" t="str">
            <v>Forn lanc conc base tub ar comp prof 12 / 18 m</v>
          </cell>
          <cell r="C306" t="str">
            <v xml:space="preserve"> </v>
          </cell>
          <cell r="D306" t="str">
            <v xml:space="preserve"> </v>
          </cell>
          <cell r="E306" t="str">
            <v>m3</v>
          </cell>
          <cell r="G306">
            <v>0</v>
          </cell>
          <cell r="H306">
            <v>0</v>
          </cell>
        </row>
        <row r="307">
          <cell r="A307" t="str">
            <v>03.412.13</v>
          </cell>
          <cell r="B307" t="str">
            <v>Forn lanc conc base tub ar comp prof 18 / 24 m</v>
          </cell>
          <cell r="C307" t="str">
            <v xml:space="preserve"> </v>
          </cell>
          <cell r="D307" t="str">
            <v xml:space="preserve"> </v>
          </cell>
          <cell r="E307" t="str">
            <v>m3</v>
          </cell>
          <cell r="G307">
            <v>0</v>
          </cell>
          <cell r="H307">
            <v>0</v>
          </cell>
        </row>
        <row r="308">
          <cell r="A308" t="str">
            <v>03.412.14</v>
          </cell>
          <cell r="B308" t="str">
            <v>Forn lanc conc base tub ar comp prof 24 / 27 m</v>
          </cell>
          <cell r="C308" t="str">
            <v xml:space="preserve"> </v>
          </cell>
          <cell r="D308" t="str">
            <v xml:space="preserve"> </v>
          </cell>
          <cell r="E308" t="str">
            <v>m3</v>
          </cell>
          <cell r="G308">
            <v>0</v>
          </cell>
          <cell r="H308">
            <v>0</v>
          </cell>
        </row>
        <row r="309">
          <cell r="A309" t="str">
            <v>03.412.15</v>
          </cell>
          <cell r="B309" t="str">
            <v>Forn lanc conc base tub ar comp prof 27 / 31 m</v>
          </cell>
          <cell r="C309" t="str">
            <v xml:space="preserve"> </v>
          </cell>
          <cell r="D309" t="str">
            <v xml:space="preserve"> </v>
          </cell>
          <cell r="E309" t="str">
            <v>m3</v>
          </cell>
          <cell r="G309">
            <v>0</v>
          </cell>
          <cell r="H309">
            <v>0</v>
          </cell>
        </row>
        <row r="310">
          <cell r="A310" t="str">
            <v>03.510.00</v>
          </cell>
          <cell r="B310" t="str">
            <v>Aparelho de apoio em neoprene</v>
          </cell>
          <cell r="C310" t="str">
            <v xml:space="preserve"> </v>
          </cell>
          <cell r="D310" t="str">
            <v xml:space="preserve"> </v>
          </cell>
          <cell r="E310" t="str">
            <v>kg</v>
          </cell>
          <cell r="F310">
            <v>64.02</v>
          </cell>
          <cell r="G310">
            <v>22.919159999999998</v>
          </cell>
          <cell r="H310">
            <v>86.939159999999987</v>
          </cell>
        </row>
        <row r="311">
          <cell r="A311" t="str">
            <v>03.700.01</v>
          </cell>
          <cell r="B311" t="str">
            <v>Guarda corpo em concreto Fck = 18 MPa</v>
          </cell>
          <cell r="C311" t="str">
            <v xml:space="preserve"> </v>
          </cell>
          <cell r="D311" t="str">
            <v xml:space="preserve"> </v>
          </cell>
          <cell r="E311" t="str">
            <v>m</v>
          </cell>
          <cell r="F311">
            <v>59.02</v>
          </cell>
          <cell r="G311">
            <v>21.129159999999999</v>
          </cell>
          <cell r="H311">
            <v>80.149159999999995</v>
          </cell>
        </row>
        <row r="312">
          <cell r="A312" t="str">
            <v>03.920.01</v>
          </cell>
          <cell r="B312" t="str">
            <v>Abertura concretagem bases Tubulões céu aberto</v>
          </cell>
          <cell r="C312" t="str">
            <v xml:space="preserve"> </v>
          </cell>
          <cell r="D312" t="str">
            <v xml:space="preserve"> </v>
          </cell>
          <cell r="E312" t="str">
            <v>m3</v>
          </cell>
          <cell r="G312">
            <v>0</v>
          </cell>
          <cell r="H312">
            <v>0</v>
          </cell>
        </row>
        <row r="313">
          <cell r="A313" t="str">
            <v>03.920.02</v>
          </cell>
          <cell r="B313" t="str">
            <v>Abertura concretagem bases Tubulões  ar comprimido</v>
          </cell>
          <cell r="C313" t="str">
            <v xml:space="preserve"> </v>
          </cell>
          <cell r="D313" t="str">
            <v xml:space="preserve"> </v>
          </cell>
          <cell r="E313" t="str">
            <v>m3</v>
          </cell>
          <cell r="G313">
            <v>0</v>
          </cell>
          <cell r="H313">
            <v>0</v>
          </cell>
        </row>
        <row r="314">
          <cell r="A314" t="str">
            <v>03.930.00</v>
          </cell>
          <cell r="B314" t="str">
            <v>Junta de cantoneira</v>
          </cell>
          <cell r="C314" t="str">
            <v xml:space="preserve"> </v>
          </cell>
          <cell r="D314" t="str">
            <v xml:space="preserve"> </v>
          </cell>
          <cell r="E314" t="str">
            <v>m</v>
          </cell>
          <cell r="G314">
            <v>0</v>
          </cell>
          <cell r="H314">
            <v>0</v>
          </cell>
        </row>
        <row r="315">
          <cell r="A315" t="str">
            <v>03.940.00</v>
          </cell>
          <cell r="B315" t="str">
            <v>Apiloamento manual</v>
          </cell>
          <cell r="C315" t="str">
            <v xml:space="preserve"> </v>
          </cell>
          <cell r="D315" t="str">
            <v xml:space="preserve"> </v>
          </cell>
          <cell r="E315" t="str">
            <v>m3</v>
          </cell>
          <cell r="F315">
            <v>3.35</v>
          </cell>
          <cell r="G315">
            <v>1.1993</v>
          </cell>
          <cell r="H315">
            <v>4.5493000000000006</v>
          </cell>
        </row>
        <row r="316">
          <cell r="A316" t="str">
            <v>03.940.01</v>
          </cell>
          <cell r="B316" t="str">
            <v>Reaterro e compactação manual de bueiros</v>
          </cell>
          <cell r="C316" t="str">
            <v xml:space="preserve"> </v>
          </cell>
          <cell r="D316" t="str">
            <v xml:space="preserve"> </v>
          </cell>
          <cell r="E316" t="str">
            <v>m3</v>
          </cell>
          <cell r="F316">
            <v>3.35</v>
          </cell>
          <cell r="G316">
            <v>1.1993</v>
          </cell>
          <cell r="H316">
            <v>4.5493000000000006</v>
          </cell>
        </row>
        <row r="317">
          <cell r="A317" t="str">
            <v>03.951.01</v>
          </cell>
          <cell r="B317" t="str">
            <v>Pintura com nata de cimento</v>
          </cell>
          <cell r="C317" t="str">
            <v xml:space="preserve"> </v>
          </cell>
          <cell r="D317" t="str">
            <v xml:space="preserve"> </v>
          </cell>
          <cell r="E317" t="str">
            <v>m2</v>
          </cell>
          <cell r="G317">
            <v>0</v>
          </cell>
          <cell r="H317">
            <v>0</v>
          </cell>
        </row>
        <row r="318">
          <cell r="A318" t="str">
            <v>03.990.01</v>
          </cell>
          <cell r="B318" t="str">
            <v>Confecção e colocação de cabo 4 varas de 1/2"</v>
          </cell>
          <cell r="C318" t="str">
            <v xml:space="preserve"> </v>
          </cell>
          <cell r="D318" t="str">
            <v xml:space="preserve"> </v>
          </cell>
          <cell r="E318" t="str">
            <v>kg</v>
          </cell>
          <cell r="G318">
            <v>0</v>
          </cell>
          <cell r="H318">
            <v>0</v>
          </cell>
        </row>
        <row r="319">
          <cell r="A319" t="str">
            <v>03.990.02</v>
          </cell>
          <cell r="B319" t="str">
            <v>Confecção e colocação de cabo 6 varas de 1/2"</v>
          </cell>
          <cell r="C319" t="str">
            <v xml:space="preserve"> </v>
          </cell>
          <cell r="D319" t="str">
            <v xml:space="preserve"> </v>
          </cell>
          <cell r="E319" t="str">
            <v>kg</v>
          </cell>
          <cell r="G319">
            <v>0</v>
          </cell>
          <cell r="H319">
            <v>0</v>
          </cell>
        </row>
        <row r="320">
          <cell r="A320" t="str">
            <v>03.990.03</v>
          </cell>
          <cell r="B320" t="str">
            <v>Confecção e colocação de cabo 7 varas de 1/2"</v>
          </cell>
          <cell r="C320" t="str">
            <v xml:space="preserve"> </v>
          </cell>
          <cell r="D320" t="str">
            <v xml:space="preserve"> </v>
          </cell>
          <cell r="E320" t="str">
            <v>kg</v>
          </cell>
          <cell r="G320">
            <v>0</v>
          </cell>
          <cell r="H320">
            <v>0</v>
          </cell>
        </row>
        <row r="321">
          <cell r="A321" t="str">
            <v>03.990.04</v>
          </cell>
          <cell r="B321" t="str">
            <v>Confecção e colocação de cabo 12 varas de 1/2"</v>
          </cell>
          <cell r="C321" t="str">
            <v xml:space="preserve"> </v>
          </cell>
          <cell r="D321" t="str">
            <v xml:space="preserve"> </v>
          </cell>
          <cell r="E321" t="str">
            <v>kg</v>
          </cell>
          <cell r="F321">
            <v>3.68</v>
          </cell>
          <cell r="G321">
            <v>1.3174399999999999</v>
          </cell>
          <cell r="H321">
            <v>4.9974400000000001</v>
          </cell>
        </row>
        <row r="322">
          <cell r="A322" t="str">
            <v>03.991.01</v>
          </cell>
          <cell r="B322" t="str">
            <v>Dreno de PVC D= 75 mm</v>
          </cell>
          <cell r="C322" t="str">
            <v xml:space="preserve"> </v>
          </cell>
          <cell r="D322" t="str">
            <v xml:space="preserve"> </v>
          </cell>
          <cell r="E322" t="str">
            <v>un</v>
          </cell>
          <cell r="G322">
            <v>0</v>
          </cell>
          <cell r="H322">
            <v>0</v>
          </cell>
        </row>
        <row r="323">
          <cell r="A323" t="str">
            <v>03.991.02</v>
          </cell>
          <cell r="B323" t="str">
            <v>Dreno de PVC D= 100 mm</v>
          </cell>
          <cell r="C323" t="str">
            <v xml:space="preserve"> </v>
          </cell>
          <cell r="D323" t="str">
            <v xml:space="preserve"> </v>
          </cell>
          <cell r="E323" t="str">
            <v>un</v>
          </cell>
          <cell r="F323">
            <v>2.17</v>
          </cell>
          <cell r="G323">
            <v>0.77685999999999999</v>
          </cell>
          <cell r="H323">
            <v>2.94686</v>
          </cell>
        </row>
        <row r="324">
          <cell r="A324" t="str">
            <v>P 03.991.01a</v>
          </cell>
          <cell r="B324" t="str">
            <v>Dreno de FF D= 30 mm x 750mm</v>
          </cell>
          <cell r="C324" t="str">
            <v xml:space="preserve"> </v>
          </cell>
          <cell r="D324" t="str">
            <v xml:space="preserve"> </v>
          </cell>
          <cell r="E324" t="str">
            <v>un</v>
          </cell>
          <cell r="F324">
            <v>4.5999999999999996</v>
          </cell>
          <cell r="G324">
            <v>1.6467999999999998</v>
          </cell>
          <cell r="H324">
            <v>6.2467999999999995</v>
          </cell>
        </row>
        <row r="325">
          <cell r="A325" t="str">
            <v>P 03.991.01b</v>
          </cell>
          <cell r="B325" t="str">
            <v>Dreno de FF D= 50 mm x 500mm</v>
          </cell>
          <cell r="C325" t="str">
            <v xml:space="preserve"> </v>
          </cell>
          <cell r="D325" t="str">
            <v xml:space="preserve"> </v>
          </cell>
          <cell r="E325" t="str">
            <v>un</v>
          </cell>
          <cell r="F325">
            <v>4.88</v>
          </cell>
          <cell r="G325">
            <v>1.7470399999999999</v>
          </cell>
          <cell r="H325">
            <v>6.62704</v>
          </cell>
        </row>
        <row r="326">
          <cell r="A326" t="str">
            <v>P 03.991.01c</v>
          </cell>
          <cell r="B326" t="str">
            <v>Dreno de FF D= 100 mm x 500mm</v>
          </cell>
          <cell r="C326" t="str">
            <v xml:space="preserve"> </v>
          </cell>
          <cell r="D326" t="str">
            <v xml:space="preserve"> </v>
          </cell>
          <cell r="E326" t="str">
            <v>un</v>
          </cell>
          <cell r="F326">
            <v>11.52</v>
          </cell>
          <cell r="G326">
            <v>4.1241599999999998</v>
          </cell>
          <cell r="H326">
            <v>15.644159999999999</v>
          </cell>
        </row>
        <row r="327">
          <cell r="A327" t="str">
            <v>P 03.991.01d</v>
          </cell>
          <cell r="B327" t="str">
            <v>Dreno de FF D= 150 mm x 500mm</v>
          </cell>
          <cell r="C327" t="str">
            <v xml:space="preserve"> </v>
          </cell>
          <cell r="D327" t="str">
            <v xml:space="preserve"> </v>
          </cell>
          <cell r="E327" t="str">
            <v>un</v>
          </cell>
          <cell r="F327">
            <v>18.34</v>
          </cell>
          <cell r="G327">
            <v>6.5657199999999998</v>
          </cell>
          <cell r="H327">
            <v>24.905719999999999</v>
          </cell>
        </row>
        <row r="328">
          <cell r="A328" t="str">
            <v>P 03.991.01f</v>
          </cell>
          <cell r="B328" t="str">
            <v>Dreno de FF D= 150 mm x 400mm</v>
          </cell>
          <cell r="C328" t="str">
            <v xml:space="preserve"> </v>
          </cell>
          <cell r="D328" t="str">
            <v xml:space="preserve"> </v>
          </cell>
          <cell r="E328" t="str">
            <v>un</v>
          </cell>
          <cell r="F328">
            <v>15</v>
          </cell>
          <cell r="G328">
            <v>5.37</v>
          </cell>
          <cell r="H328">
            <v>20.37</v>
          </cell>
        </row>
        <row r="329">
          <cell r="A329" t="str">
            <v>03.993.01</v>
          </cell>
          <cell r="B329" t="str">
            <v>Cravação estacas metálicas-trilhos soldados-estrel</v>
          </cell>
          <cell r="C329" t="str">
            <v xml:space="preserve"> </v>
          </cell>
          <cell r="D329" t="str">
            <v xml:space="preserve"> </v>
          </cell>
          <cell r="E329" t="str">
            <v>m</v>
          </cell>
          <cell r="G329">
            <v>0</v>
          </cell>
          <cell r="H329">
            <v>0</v>
          </cell>
        </row>
        <row r="330">
          <cell r="A330" t="str">
            <v>03.993.02</v>
          </cell>
          <cell r="B330" t="str">
            <v>Cravação estacas pre-mold. de concreto</v>
          </cell>
          <cell r="C330" t="str">
            <v xml:space="preserve"> </v>
          </cell>
          <cell r="D330" t="str">
            <v xml:space="preserve"> </v>
          </cell>
          <cell r="E330" t="str">
            <v>m</v>
          </cell>
          <cell r="F330">
            <v>114.24</v>
          </cell>
          <cell r="G330">
            <v>40.897919999999999</v>
          </cell>
          <cell r="H330">
            <v>155.13792000000001</v>
          </cell>
        </row>
        <row r="331">
          <cell r="A331" t="str">
            <v>P 03.993.02a</v>
          </cell>
          <cell r="B331" t="str">
            <v>Estacas pré-mold. de concreto 700 KN, fornec., transp.e cravação</v>
          </cell>
          <cell r="C331" t="str">
            <v xml:space="preserve"> </v>
          </cell>
          <cell r="D331" t="str">
            <v xml:space="preserve"> </v>
          </cell>
          <cell r="E331" t="str">
            <v>m</v>
          </cell>
          <cell r="F331">
            <v>35.4</v>
          </cell>
          <cell r="G331">
            <v>12.6732</v>
          </cell>
          <cell r="H331">
            <v>48.0732</v>
          </cell>
        </row>
        <row r="332">
          <cell r="A332" t="str">
            <v>P 03.993.02b</v>
          </cell>
          <cell r="B332" t="str">
            <v>Estacas pré-mold. de concreto 550 KN, fornec., transp e cravação</v>
          </cell>
          <cell r="C332" t="str">
            <v xml:space="preserve"> </v>
          </cell>
          <cell r="D332" t="str">
            <v xml:space="preserve"> </v>
          </cell>
          <cell r="E332" t="str">
            <v>m</v>
          </cell>
          <cell r="F332">
            <v>25.92</v>
          </cell>
          <cell r="G332">
            <v>9.2793600000000005</v>
          </cell>
          <cell r="H332">
            <v>35.199359999999999</v>
          </cell>
        </row>
        <row r="333">
          <cell r="A333" t="str">
            <v>P 03.993.02c</v>
          </cell>
          <cell r="B333" t="str">
            <v>Emendas para estacas pré-moldadas</v>
          </cell>
          <cell r="E333" t="str">
            <v>un</v>
          </cell>
          <cell r="F333">
            <v>70</v>
          </cell>
          <cell r="G333">
            <v>25.06</v>
          </cell>
          <cell r="H333">
            <v>95.06</v>
          </cell>
        </row>
        <row r="334">
          <cell r="A334" t="str">
            <v>03.999.01</v>
          </cell>
          <cell r="B334" t="str">
            <v>Protensão e injeção de cabo de 4 varas de 1/2"</v>
          </cell>
          <cell r="C334" t="str">
            <v xml:space="preserve"> </v>
          </cell>
          <cell r="D334" t="str">
            <v xml:space="preserve"> </v>
          </cell>
          <cell r="E334" t="str">
            <v>un</v>
          </cell>
          <cell r="G334">
            <v>0</v>
          </cell>
          <cell r="H334">
            <v>0</v>
          </cell>
        </row>
        <row r="335">
          <cell r="A335" t="str">
            <v>03.999.02</v>
          </cell>
          <cell r="B335" t="str">
            <v>Protensão e injeção de cabo de 6 varas de 1/2"</v>
          </cell>
          <cell r="C335" t="str">
            <v xml:space="preserve"> </v>
          </cell>
          <cell r="D335" t="str">
            <v xml:space="preserve"> </v>
          </cell>
          <cell r="E335" t="str">
            <v>un</v>
          </cell>
          <cell r="G335">
            <v>0</v>
          </cell>
          <cell r="H335">
            <v>0</v>
          </cell>
        </row>
        <row r="336">
          <cell r="A336" t="str">
            <v>03.999.03</v>
          </cell>
          <cell r="B336" t="str">
            <v>Protensão e injeção de cabo de 7 varas de 1/2"</v>
          </cell>
          <cell r="C336" t="str">
            <v xml:space="preserve"> </v>
          </cell>
          <cell r="D336" t="str">
            <v xml:space="preserve"> </v>
          </cell>
          <cell r="E336" t="str">
            <v>un</v>
          </cell>
          <cell r="G336">
            <v>0</v>
          </cell>
          <cell r="H336">
            <v>0</v>
          </cell>
        </row>
        <row r="337">
          <cell r="A337" t="str">
            <v>03.999.04</v>
          </cell>
          <cell r="B337" t="str">
            <v>Protensão e injeção de cabo de 12 varas de 1/2"</v>
          </cell>
          <cell r="E337" t="str">
            <v>un</v>
          </cell>
          <cell r="F337">
            <v>572.07000000000005</v>
          </cell>
          <cell r="G337">
            <v>204.80106000000001</v>
          </cell>
          <cell r="H337">
            <v>776.87106000000006</v>
          </cell>
        </row>
        <row r="338">
          <cell r="A338">
            <v>4</v>
          </cell>
          <cell r="B338" t="str">
            <v>DRENAGEM E OBRAS DE ARTE CORRENTES</v>
          </cell>
          <cell r="G338">
            <v>0</v>
          </cell>
        </row>
        <row r="339">
          <cell r="A339" t="str">
            <v>04.000.00</v>
          </cell>
          <cell r="B339" t="str">
            <v>Escavação manual em material de 1a categoria</v>
          </cell>
          <cell r="C339" t="str">
            <v xml:space="preserve"> </v>
          </cell>
          <cell r="D339" t="str">
            <v xml:space="preserve"> </v>
          </cell>
          <cell r="E339" t="str">
            <v>m3</v>
          </cell>
          <cell r="F339">
            <v>12.94</v>
          </cell>
          <cell r="G339">
            <v>4.6325199999999995</v>
          </cell>
          <cell r="H339">
            <v>17.572519999999997</v>
          </cell>
        </row>
        <row r="340">
          <cell r="A340" t="str">
            <v>04.000.01</v>
          </cell>
          <cell r="B340" t="str">
            <v>Escavação manual,reaterro e compactação (material de 1a categoria)</v>
          </cell>
          <cell r="C340" t="str">
            <v xml:space="preserve"> </v>
          </cell>
          <cell r="D340" t="str">
            <v xml:space="preserve"> </v>
          </cell>
          <cell r="E340" t="str">
            <v>m3</v>
          </cell>
          <cell r="F340">
            <v>16.440000000000001</v>
          </cell>
          <cell r="G340">
            <v>5.8855200000000005</v>
          </cell>
          <cell r="H340">
            <v>22.325520000000001</v>
          </cell>
        </row>
        <row r="341">
          <cell r="A341" t="str">
            <v>04.001.00</v>
          </cell>
          <cell r="B341" t="str">
            <v>Escavação mecânica em material de 1a categoria</v>
          </cell>
          <cell r="C341" t="str">
            <v xml:space="preserve"> </v>
          </cell>
          <cell r="D341" t="str">
            <v xml:space="preserve"> </v>
          </cell>
          <cell r="E341" t="str">
            <v>m3</v>
          </cell>
          <cell r="F341">
            <v>1.54</v>
          </cell>
          <cell r="G341">
            <v>0.55132000000000003</v>
          </cell>
          <cell r="H341">
            <v>2.0913200000000001</v>
          </cell>
        </row>
        <row r="342">
          <cell r="A342" t="str">
            <v>04.001.01</v>
          </cell>
          <cell r="B342" t="str">
            <v>Escavação mecânica,reaterro e compactação (material de 1a categoria)</v>
          </cell>
          <cell r="C342" t="str">
            <v xml:space="preserve"> </v>
          </cell>
          <cell r="D342" t="str">
            <v xml:space="preserve"> </v>
          </cell>
          <cell r="E342" t="str">
            <v>m3</v>
          </cell>
          <cell r="F342">
            <v>2.23</v>
          </cell>
          <cell r="G342">
            <v>0.79833999999999994</v>
          </cell>
          <cell r="H342">
            <v>3.02834</v>
          </cell>
        </row>
        <row r="343">
          <cell r="A343" t="str">
            <v>04.002.01</v>
          </cell>
          <cell r="B343" t="str">
            <v>Perfuração para dreno sub-horizontal em material de 1a  categoria)</v>
          </cell>
          <cell r="C343" t="str">
            <v xml:space="preserve"> </v>
          </cell>
          <cell r="D343" t="str">
            <v xml:space="preserve"> </v>
          </cell>
          <cell r="E343" t="str">
            <v>m3</v>
          </cell>
          <cell r="G343">
            <v>0</v>
          </cell>
          <cell r="H343">
            <v>0</v>
          </cell>
        </row>
        <row r="344">
          <cell r="A344" t="str">
            <v>04.010.00</v>
          </cell>
          <cell r="B344" t="str">
            <v>Escavação manual em material de 2a categoria</v>
          </cell>
          <cell r="C344" t="str">
            <v xml:space="preserve"> </v>
          </cell>
          <cell r="D344" t="str">
            <v xml:space="preserve"> </v>
          </cell>
          <cell r="E344" t="str">
            <v>m3</v>
          </cell>
          <cell r="F344">
            <v>6.37</v>
          </cell>
          <cell r="G344">
            <v>2.2804600000000002</v>
          </cell>
          <cell r="H344">
            <v>8.6504600000000007</v>
          </cell>
        </row>
        <row r="345">
          <cell r="A345" t="str">
            <v>04.010.01</v>
          </cell>
          <cell r="B345" t="str">
            <v>Escavação manual,reaterro e compactação (material de 2a  categoria)</v>
          </cell>
          <cell r="C345" t="str">
            <v xml:space="preserve"> </v>
          </cell>
          <cell r="D345" t="str">
            <v xml:space="preserve"> </v>
          </cell>
          <cell r="E345" t="str">
            <v>m3</v>
          </cell>
          <cell r="F345">
            <v>9.5299999999999994</v>
          </cell>
          <cell r="G345">
            <v>3.4117399999999996</v>
          </cell>
          <cell r="H345">
            <v>12.941739999999999</v>
          </cell>
        </row>
        <row r="346">
          <cell r="A346" t="str">
            <v>04.011.00</v>
          </cell>
          <cell r="B346" t="str">
            <v>Escavação mecânica em material de 2a categoria</v>
          </cell>
          <cell r="C346" t="str">
            <v xml:space="preserve"> </v>
          </cell>
          <cell r="D346" t="str">
            <v xml:space="preserve"> </v>
          </cell>
          <cell r="E346" t="str">
            <v>m3</v>
          </cell>
          <cell r="F346">
            <v>0.66</v>
          </cell>
          <cell r="G346">
            <v>0.23627999999999999</v>
          </cell>
          <cell r="H346">
            <v>0.89627999999999997</v>
          </cell>
        </row>
        <row r="347">
          <cell r="A347" t="str">
            <v>04.011.01</v>
          </cell>
          <cell r="B347" t="str">
            <v>Escavação mecânica,reaterro e compactação (material de 2a categoria)</v>
          </cell>
          <cell r="C347" t="str">
            <v xml:space="preserve"> </v>
          </cell>
          <cell r="D347" t="str">
            <v xml:space="preserve"> </v>
          </cell>
          <cell r="E347" t="str">
            <v>m3</v>
          </cell>
          <cell r="F347">
            <v>1.1100000000000001</v>
          </cell>
          <cell r="G347">
            <v>0.39738000000000001</v>
          </cell>
          <cell r="H347">
            <v>1.5073800000000002</v>
          </cell>
        </row>
        <row r="348">
          <cell r="A348" t="str">
            <v>04.012.01</v>
          </cell>
          <cell r="B348" t="str">
            <v>Perfuração para dreno sub-horizontal em material de 2a categoria</v>
          </cell>
          <cell r="C348" t="str">
            <v xml:space="preserve"> </v>
          </cell>
          <cell r="D348" t="str">
            <v xml:space="preserve"> </v>
          </cell>
          <cell r="E348" t="str">
            <v>m3</v>
          </cell>
          <cell r="G348">
            <v>0</v>
          </cell>
          <cell r="H348">
            <v>0</v>
          </cell>
        </row>
        <row r="349">
          <cell r="A349" t="str">
            <v>04.020.00</v>
          </cell>
          <cell r="B349" t="str">
            <v>Escavação em material de 3a  categoria (*)</v>
          </cell>
          <cell r="C349" t="str">
            <v xml:space="preserve"> </v>
          </cell>
          <cell r="D349" t="str">
            <v xml:space="preserve"> </v>
          </cell>
          <cell r="E349" t="str">
            <v xml:space="preserve">m </v>
          </cell>
          <cell r="F349">
            <v>21.15</v>
          </cell>
          <cell r="G349">
            <v>7.571699999999999</v>
          </cell>
          <cell r="H349">
            <v>28.721699999999998</v>
          </cell>
        </row>
        <row r="350">
          <cell r="A350" t="str">
            <v>04.100.01</v>
          </cell>
          <cell r="B350" t="str">
            <v>Corpo de BSTC D=0.60m</v>
          </cell>
          <cell r="C350" t="str">
            <v>DNER-ES284/97</v>
          </cell>
          <cell r="D350" t="str">
            <v xml:space="preserve"> </v>
          </cell>
          <cell r="E350" t="str">
            <v xml:space="preserve">m </v>
          </cell>
          <cell r="F350">
            <v>102.51</v>
          </cell>
          <cell r="G350">
            <v>36.69858</v>
          </cell>
          <cell r="H350">
            <v>139.20858000000001</v>
          </cell>
        </row>
        <row r="351">
          <cell r="A351" t="str">
            <v>04.100.02</v>
          </cell>
          <cell r="B351" t="str">
            <v>Corpo de BSTC D=0.80m</v>
          </cell>
          <cell r="C351" t="str">
            <v>DNER-ES284/97</v>
          </cell>
          <cell r="D351" t="str">
            <v xml:space="preserve"> </v>
          </cell>
          <cell r="E351" t="str">
            <v xml:space="preserve">m </v>
          </cell>
          <cell r="F351">
            <v>148.72999999999999</v>
          </cell>
          <cell r="G351">
            <v>53.245339999999992</v>
          </cell>
          <cell r="H351">
            <v>201.97533999999999</v>
          </cell>
        </row>
        <row r="352">
          <cell r="A352" t="str">
            <v>04.100.03</v>
          </cell>
          <cell r="B352" t="str">
            <v>Corpo de BSTC D=1.00m</v>
          </cell>
          <cell r="C352" t="str">
            <v>DNER-ES284/97</v>
          </cell>
          <cell r="D352" t="str">
            <v xml:space="preserve"> </v>
          </cell>
          <cell r="E352" t="str">
            <v xml:space="preserve">m </v>
          </cell>
          <cell r="F352">
            <v>206.43</v>
          </cell>
          <cell r="G352">
            <v>73.901939999999996</v>
          </cell>
          <cell r="H352">
            <v>280.33194000000003</v>
          </cell>
        </row>
        <row r="353">
          <cell r="A353" t="str">
            <v>04.100.04</v>
          </cell>
          <cell r="B353" t="str">
            <v>Corpo de BSTC D=1.20m</v>
          </cell>
          <cell r="C353" t="str">
            <v>DNER-ES284/97</v>
          </cell>
          <cell r="D353" t="str">
            <v xml:space="preserve"> </v>
          </cell>
          <cell r="E353" t="str">
            <v xml:space="preserve">m </v>
          </cell>
          <cell r="F353">
            <v>280.83</v>
          </cell>
          <cell r="G353">
            <v>100.53713999999999</v>
          </cell>
          <cell r="H353">
            <v>381.36713999999995</v>
          </cell>
        </row>
        <row r="354">
          <cell r="A354" t="str">
            <v>04.100.05</v>
          </cell>
          <cell r="B354" t="str">
            <v>Corpo de BSTC D=1.50m</v>
          </cell>
          <cell r="C354" t="str">
            <v>DNER-ES284/97</v>
          </cell>
          <cell r="D354" t="str">
            <v xml:space="preserve"> </v>
          </cell>
          <cell r="E354" t="str">
            <v xml:space="preserve">m </v>
          </cell>
          <cell r="F354">
            <v>420.76</v>
          </cell>
          <cell r="G354">
            <v>150.63208</v>
          </cell>
          <cell r="H354">
            <v>571.39207999999996</v>
          </cell>
        </row>
        <row r="355">
          <cell r="A355" t="str">
            <v>P 04.100.06</v>
          </cell>
          <cell r="B355" t="str">
            <v>Galeria D=0,40m envelopada</v>
          </cell>
          <cell r="D355" t="str">
            <v xml:space="preserve"> </v>
          </cell>
          <cell r="E355" t="str">
            <v>m</v>
          </cell>
          <cell r="F355">
            <v>76.12</v>
          </cell>
          <cell r="G355">
            <v>27.250959999999999</v>
          </cell>
          <cell r="H355">
            <v>103.37096</v>
          </cell>
        </row>
        <row r="356">
          <cell r="A356" t="str">
            <v>P 04.100.07</v>
          </cell>
          <cell r="B356" t="str">
            <v>Execução de galerias D=0,40 c/ lastro de brita</v>
          </cell>
          <cell r="D356" t="str">
            <v xml:space="preserve"> </v>
          </cell>
          <cell r="E356" t="str">
            <v>m</v>
          </cell>
          <cell r="F356">
            <v>30.69</v>
          </cell>
          <cell r="G356">
            <v>10.987019999999999</v>
          </cell>
          <cell r="H356">
            <v>41.677019999999999</v>
          </cell>
        </row>
        <row r="357">
          <cell r="A357" t="str">
            <v>P 04.100.08</v>
          </cell>
          <cell r="B357" t="str">
            <v>Execução de galerias D=0,40 c/ lastro de concreto</v>
          </cell>
          <cell r="D357" t="str">
            <v xml:space="preserve"> </v>
          </cell>
          <cell r="E357" t="str">
            <v>m</v>
          </cell>
          <cell r="F357">
            <v>43.19</v>
          </cell>
          <cell r="G357">
            <v>15.462019999999999</v>
          </cell>
          <cell r="H357">
            <v>58.652019999999993</v>
          </cell>
        </row>
        <row r="358">
          <cell r="A358" t="str">
            <v>P 04.100.08a</v>
          </cell>
          <cell r="B358" t="str">
            <v>Execução de travessia D=0,40 c/ lastro de concreto p/execução de desvio durante a obra</v>
          </cell>
          <cell r="D358" t="str">
            <v xml:space="preserve"> </v>
          </cell>
          <cell r="E358" t="str">
            <v>m</v>
          </cell>
          <cell r="F358">
            <v>43.19</v>
          </cell>
          <cell r="G358">
            <v>15.462019999999999</v>
          </cell>
          <cell r="H358">
            <v>58.652019999999993</v>
          </cell>
        </row>
        <row r="359">
          <cell r="A359" t="str">
            <v>P 04.100.09</v>
          </cell>
          <cell r="B359" t="str">
            <v>Execução de galerias D=0,60 c/ lastro de brita</v>
          </cell>
          <cell r="D359" t="str">
            <v xml:space="preserve"> </v>
          </cell>
          <cell r="E359" t="str">
            <v>m</v>
          </cell>
          <cell r="F359">
            <v>74.13</v>
          </cell>
          <cell r="G359">
            <v>26.538539999999998</v>
          </cell>
          <cell r="H359">
            <v>100.66853999999999</v>
          </cell>
        </row>
        <row r="360">
          <cell r="A360" t="str">
            <v>P 04.100.10</v>
          </cell>
          <cell r="B360" t="str">
            <v>Execução de galerias D=0,60 c/ lastro de concreto</v>
          </cell>
          <cell r="D360" t="str">
            <v xml:space="preserve"> </v>
          </cell>
          <cell r="E360" t="str">
            <v>m</v>
          </cell>
          <cell r="F360">
            <v>96.95</v>
          </cell>
          <cell r="G360">
            <v>34.708100000000002</v>
          </cell>
          <cell r="H360">
            <v>131.65809999999999</v>
          </cell>
        </row>
        <row r="361">
          <cell r="A361" t="str">
            <v>P 04.100.11</v>
          </cell>
          <cell r="B361" t="str">
            <v>Galeria D=0,80m envelopada</v>
          </cell>
          <cell r="D361" t="str">
            <v xml:space="preserve"> </v>
          </cell>
          <cell r="E361" t="str">
            <v>m</v>
          </cell>
          <cell r="F361">
            <v>193.7</v>
          </cell>
          <cell r="G361">
            <v>69.3446</v>
          </cell>
          <cell r="H361">
            <v>263.0446</v>
          </cell>
        </row>
        <row r="362">
          <cell r="A362" t="str">
            <v>P 04.100.12</v>
          </cell>
          <cell r="B362" t="str">
            <v>Galeria D=0,60m envelopada</v>
          </cell>
          <cell r="D362" t="str">
            <v xml:space="preserve"> </v>
          </cell>
          <cell r="E362" t="str">
            <v>m</v>
          </cell>
          <cell r="F362">
            <v>141.16</v>
          </cell>
          <cell r="G362">
            <v>50.53528</v>
          </cell>
          <cell r="H362">
            <v>191.69528</v>
          </cell>
        </row>
        <row r="363">
          <cell r="A363" t="str">
            <v>P 04.100.13</v>
          </cell>
          <cell r="B363" t="str">
            <v>Execução de galerias D=0,80 c/ lastro de brita</v>
          </cell>
          <cell r="D363" t="str">
            <v xml:space="preserve"> </v>
          </cell>
          <cell r="E363" t="str">
            <v>m</v>
          </cell>
          <cell r="F363">
            <v>39.64</v>
          </cell>
          <cell r="G363">
            <v>14.19112</v>
          </cell>
          <cell r="H363">
            <v>53.831119999999999</v>
          </cell>
        </row>
        <row r="364">
          <cell r="A364" t="str">
            <v>P.04.100.14</v>
          </cell>
          <cell r="B364" t="str">
            <v>Caixa de ligação e passagem BSTC, D=80cm, H=1,00m</v>
          </cell>
          <cell r="E364" t="str">
            <v>un</v>
          </cell>
          <cell r="F364">
            <v>332.18</v>
          </cell>
          <cell r="G364">
            <v>118.92044</v>
          </cell>
          <cell r="H364">
            <v>451.10043999999999</v>
          </cell>
        </row>
        <row r="365">
          <cell r="A365" t="str">
            <v>P.04.100.15</v>
          </cell>
          <cell r="B365" t="str">
            <v>Caixa de ligação e passagem BSTC,  D=1,00m, H=1,50m</v>
          </cell>
          <cell r="E365" t="str">
            <v>un</v>
          </cell>
          <cell r="F365">
            <v>546.02</v>
          </cell>
          <cell r="G365">
            <v>195.47515999999999</v>
          </cell>
          <cell r="H365">
            <v>741.49515999999994</v>
          </cell>
        </row>
        <row r="366">
          <cell r="A366" t="str">
            <v>P.04.100.16</v>
          </cell>
          <cell r="B366" t="str">
            <v>Caixa de ligação e passagem BDTC,  D=1,00m, H=1,50m</v>
          </cell>
          <cell r="E366" t="str">
            <v>un</v>
          </cell>
          <cell r="F366">
            <v>865.09</v>
          </cell>
          <cell r="G366">
            <v>309.70222000000001</v>
          </cell>
          <cell r="H366">
            <v>1174.79222</v>
          </cell>
        </row>
        <row r="367">
          <cell r="A367" t="str">
            <v>P.04.100.17</v>
          </cell>
          <cell r="B367" t="str">
            <v>Caixa de ligação e passagem BSTC,  D=40cm, H=1,50m</v>
          </cell>
          <cell r="E367" t="str">
            <v>un</v>
          </cell>
          <cell r="F367">
            <v>361.8</v>
          </cell>
          <cell r="G367">
            <v>129.52439999999999</v>
          </cell>
          <cell r="H367">
            <v>491.32439999999997</v>
          </cell>
        </row>
        <row r="368">
          <cell r="A368" t="str">
            <v>P.04.100.18</v>
          </cell>
          <cell r="B368" t="str">
            <v>Caixa coletora de canaleta c/ H=2,00m</v>
          </cell>
          <cell r="E368" t="str">
            <v>un</v>
          </cell>
          <cell r="F368">
            <v>498.06</v>
          </cell>
          <cell r="G368">
            <v>178.30547999999999</v>
          </cell>
          <cell r="H368">
            <v>676.36547999999993</v>
          </cell>
        </row>
        <row r="369">
          <cell r="A369" t="str">
            <v>P 04.100.19</v>
          </cell>
          <cell r="B369" t="str">
            <v>Tunnel liner plate, c/Epoxy-bonded, D=1,20m, E=2,70mm</v>
          </cell>
          <cell r="D369" t="str">
            <v xml:space="preserve"> </v>
          </cell>
          <cell r="E369" t="str">
            <v>m</v>
          </cell>
          <cell r="F369">
            <v>679.74</v>
          </cell>
          <cell r="G369">
            <v>243.34691999999998</v>
          </cell>
          <cell r="H369">
            <v>923.08691999999996</v>
          </cell>
        </row>
        <row r="370">
          <cell r="A370" t="str">
            <v>P 04.100.20</v>
          </cell>
          <cell r="B370" t="str">
            <v>Tunnel liner plate, c/Epoxy-bonded, D=1,40m, E=2,70mm</v>
          </cell>
          <cell r="D370" t="str">
            <v xml:space="preserve"> </v>
          </cell>
          <cell r="E370" t="str">
            <v>m</v>
          </cell>
          <cell r="F370">
            <v>758.04</v>
          </cell>
          <cell r="G370">
            <v>271.37831999999997</v>
          </cell>
          <cell r="H370">
            <v>1029.41832</v>
          </cell>
        </row>
        <row r="371">
          <cell r="A371" t="str">
            <v>P 04.100.21</v>
          </cell>
          <cell r="B371" t="str">
            <v>Tunnel liner plate, c/Epoxy-bonded, D=2,00m, E=2,70mm</v>
          </cell>
          <cell r="D371" t="str">
            <v xml:space="preserve"> </v>
          </cell>
          <cell r="E371" t="str">
            <v>m</v>
          </cell>
          <cell r="F371">
            <v>1009.36</v>
          </cell>
          <cell r="G371">
            <v>361.35088000000002</v>
          </cell>
          <cell r="H371">
            <v>1370.7108800000001</v>
          </cell>
        </row>
        <row r="372">
          <cell r="A372" t="str">
            <v>P 04.100.22</v>
          </cell>
          <cell r="B372" t="str">
            <v>Bueiro Met.Corrug.circular, T.Armco,  c/Epoxy-bonded, MP-100, D=1,40 m, E=2,0mm</v>
          </cell>
          <cell r="D372" t="str">
            <v xml:space="preserve"> </v>
          </cell>
          <cell r="E372" t="str">
            <v>m</v>
          </cell>
          <cell r="F372">
            <v>357.9</v>
          </cell>
          <cell r="G372">
            <v>128.12819999999999</v>
          </cell>
          <cell r="H372">
            <v>486.02819999999997</v>
          </cell>
        </row>
        <row r="373">
          <cell r="A373" t="str">
            <v>P 04.100.23</v>
          </cell>
          <cell r="B373" t="str">
            <v>Bueiro Met.Corrug.circular, T.Armco,  c/Epoxy-bonded, MP-100, D=1,50 m, E=2,0mm</v>
          </cell>
          <cell r="D373" t="str">
            <v xml:space="preserve"> </v>
          </cell>
          <cell r="E373" t="str">
            <v>m</v>
          </cell>
          <cell r="F373">
            <v>376.14</v>
          </cell>
          <cell r="G373">
            <v>134.65812</v>
          </cell>
          <cell r="H373">
            <v>510.79811999999998</v>
          </cell>
        </row>
        <row r="374">
          <cell r="A374" t="str">
            <v>P 04.100.24</v>
          </cell>
          <cell r="B374" t="str">
            <v>Bueiro Met.Corrug.circular, T.Armco,  c/Epoxy-bonded, MP-100, D=2,00 m, E=2,0mm</v>
          </cell>
          <cell r="D374" t="str">
            <v xml:space="preserve"> </v>
          </cell>
          <cell r="E374" t="str">
            <v>m</v>
          </cell>
          <cell r="F374">
            <v>482.07</v>
          </cell>
          <cell r="G374">
            <v>172.58105999999998</v>
          </cell>
          <cell r="H374">
            <v>654.65105999999992</v>
          </cell>
        </row>
        <row r="375">
          <cell r="A375" t="str">
            <v>P 04.100.40</v>
          </cell>
          <cell r="B375" t="str">
            <v>Execução de galerias D=0,80m c/ lastro de concreto</v>
          </cell>
          <cell r="D375" t="str">
            <v xml:space="preserve"> </v>
          </cell>
          <cell r="E375" t="str">
            <v>m</v>
          </cell>
          <cell r="F375">
            <v>145.33000000000001</v>
          </cell>
          <cell r="G375">
            <v>52.02814</v>
          </cell>
          <cell r="H375">
            <v>197.35814000000002</v>
          </cell>
        </row>
        <row r="376">
          <cell r="A376" t="str">
            <v>DER92196</v>
          </cell>
          <cell r="B376" t="str">
            <v>Envelopamento de galerias</v>
          </cell>
          <cell r="E376" t="str">
            <v>m3</v>
          </cell>
          <cell r="F376">
            <v>101.95</v>
          </cell>
          <cell r="G376">
            <v>36.498100000000001</v>
          </cell>
          <cell r="H376">
            <v>138.44810000000001</v>
          </cell>
        </row>
        <row r="377">
          <cell r="A377" t="str">
            <v>04.101.01</v>
          </cell>
          <cell r="B377" t="str">
            <v>Boca de BSTC D=0.60m-normal</v>
          </cell>
          <cell r="D377" t="str">
            <v xml:space="preserve"> </v>
          </cell>
          <cell r="E377" t="str">
            <v>un</v>
          </cell>
          <cell r="F377">
            <v>220.63</v>
          </cell>
          <cell r="G377">
            <v>78.98554</v>
          </cell>
          <cell r="H377">
            <v>299.61554000000001</v>
          </cell>
        </row>
        <row r="378">
          <cell r="A378" t="str">
            <v>04.101.02</v>
          </cell>
          <cell r="B378" t="str">
            <v>Boca de BSTC D=0.80m-normal</v>
          </cell>
          <cell r="C378" t="str">
            <v xml:space="preserve"> </v>
          </cell>
          <cell r="D378" t="str">
            <v xml:space="preserve"> </v>
          </cell>
          <cell r="E378" t="str">
            <v>un</v>
          </cell>
          <cell r="F378">
            <v>363.81</v>
          </cell>
          <cell r="G378">
            <v>130.24397999999999</v>
          </cell>
          <cell r="H378">
            <v>494.05398000000002</v>
          </cell>
        </row>
        <row r="379">
          <cell r="A379" t="str">
            <v>04.101.03</v>
          </cell>
          <cell r="B379" t="str">
            <v>Boca de BSTC D=1.00m-normal</v>
          </cell>
          <cell r="C379" t="str">
            <v xml:space="preserve"> </v>
          </cell>
          <cell r="D379" t="str">
            <v xml:space="preserve"> </v>
          </cell>
          <cell r="E379" t="str">
            <v>un</v>
          </cell>
          <cell r="F379">
            <v>557.85</v>
          </cell>
          <cell r="G379">
            <v>199.71029999999999</v>
          </cell>
          <cell r="H379">
            <v>757.56029999999998</v>
          </cell>
        </row>
        <row r="380">
          <cell r="A380" t="str">
            <v>04.101.04</v>
          </cell>
          <cell r="B380" t="str">
            <v>Boca de BSTC D=1.20m-normal</v>
          </cell>
          <cell r="C380" t="str">
            <v xml:space="preserve"> </v>
          </cell>
          <cell r="D380" t="str">
            <v xml:space="preserve"> </v>
          </cell>
          <cell r="E380" t="str">
            <v>un</v>
          </cell>
          <cell r="F380">
            <v>800.57</v>
          </cell>
          <cell r="G380">
            <v>286.60406</v>
          </cell>
          <cell r="H380">
            <v>1087.1740600000001</v>
          </cell>
        </row>
        <row r="381">
          <cell r="A381" t="str">
            <v>04.101.05</v>
          </cell>
          <cell r="B381" t="str">
            <v>Boca de BSTC D=1.50m-normal</v>
          </cell>
          <cell r="C381" t="str">
            <v xml:space="preserve"> </v>
          </cell>
          <cell r="D381" t="str">
            <v xml:space="preserve"> </v>
          </cell>
          <cell r="E381" t="str">
            <v>un</v>
          </cell>
          <cell r="F381">
            <v>1430.13</v>
          </cell>
          <cell r="G381">
            <v>511.98653999999999</v>
          </cell>
          <cell r="H381">
            <v>1942.11654</v>
          </cell>
        </row>
        <row r="382">
          <cell r="A382" t="str">
            <v>DER72950</v>
          </cell>
          <cell r="B382" t="str">
            <v>Boca de BSTC D=2,00m-normal</v>
          </cell>
          <cell r="C382" t="str">
            <v xml:space="preserve"> </v>
          </cell>
          <cell r="D382" t="str">
            <v xml:space="preserve"> </v>
          </cell>
          <cell r="E382" t="str">
            <v>un</v>
          </cell>
          <cell r="F382">
            <v>1082.3800000000001</v>
          </cell>
          <cell r="G382">
            <v>387.49204000000003</v>
          </cell>
          <cell r="H382">
            <v>1469.8720400000002</v>
          </cell>
        </row>
        <row r="383">
          <cell r="A383" t="str">
            <v>04.101.06</v>
          </cell>
          <cell r="B383" t="str">
            <v>Boca de BSTC D=0.60m-esc=15°</v>
          </cell>
          <cell r="C383" t="str">
            <v xml:space="preserve"> </v>
          </cell>
          <cell r="D383" t="str">
            <v xml:space="preserve"> </v>
          </cell>
          <cell r="E383" t="str">
            <v>un</v>
          </cell>
          <cell r="G383">
            <v>0</v>
          </cell>
          <cell r="H383">
            <v>0</v>
          </cell>
        </row>
        <row r="384">
          <cell r="A384" t="str">
            <v>04.101.07</v>
          </cell>
          <cell r="B384" t="str">
            <v>Boca de BSTC D=0.80m-esc=15°</v>
          </cell>
          <cell r="C384" t="str">
            <v xml:space="preserve"> </v>
          </cell>
          <cell r="D384" t="str">
            <v xml:space="preserve"> </v>
          </cell>
          <cell r="E384" t="str">
            <v>un</v>
          </cell>
          <cell r="F384">
            <v>382.86</v>
          </cell>
          <cell r="G384">
            <v>137.06388000000001</v>
          </cell>
          <cell r="H384">
            <v>519.92388000000005</v>
          </cell>
        </row>
        <row r="385">
          <cell r="A385" t="str">
            <v>04.101.08</v>
          </cell>
          <cell r="B385" t="str">
            <v>Boca de BSTC D=1.00m-esc=15°</v>
          </cell>
          <cell r="C385" t="str">
            <v xml:space="preserve"> </v>
          </cell>
          <cell r="D385" t="str">
            <v xml:space="preserve"> </v>
          </cell>
          <cell r="E385" t="str">
            <v>un</v>
          </cell>
          <cell r="F385">
            <v>585.09</v>
          </cell>
          <cell r="G385">
            <v>209.46222</v>
          </cell>
          <cell r="H385">
            <v>794.55222000000003</v>
          </cell>
        </row>
        <row r="386">
          <cell r="A386" t="str">
            <v>04.101.09</v>
          </cell>
          <cell r="B386" t="str">
            <v>Boca de BSTC D=1.20m-esc=15°</v>
          </cell>
          <cell r="C386" t="str">
            <v xml:space="preserve"> </v>
          </cell>
          <cell r="D386" t="str">
            <v xml:space="preserve"> </v>
          </cell>
          <cell r="E386" t="str">
            <v>un</v>
          </cell>
          <cell r="G386">
            <v>0</v>
          </cell>
          <cell r="H386">
            <v>0</v>
          </cell>
        </row>
        <row r="387">
          <cell r="A387" t="str">
            <v>04.101.10</v>
          </cell>
          <cell r="B387" t="str">
            <v>Boca de BSTC D=1.50m-esc=15°</v>
          </cell>
          <cell r="C387" t="str">
            <v xml:space="preserve"> </v>
          </cell>
          <cell r="D387" t="str">
            <v xml:space="preserve"> </v>
          </cell>
          <cell r="E387" t="str">
            <v>un</v>
          </cell>
          <cell r="G387">
            <v>0</v>
          </cell>
          <cell r="H387">
            <v>0</v>
          </cell>
        </row>
        <row r="388">
          <cell r="A388" t="str">
            <v>04.101.11</v>
          </cell>
          <cell r="B388" t="str">
            <v>Boca de BSTC D=0.60m-esc=30°</v>
          </cell>
          <cell r="C388" t="str">
            <v xml:space="preserve"> </v>
          </cell>
          <cell r="D388" t="str">
            <v xml:space="preserve"> </v>
          </cell>
          <cell r="E388" t="str">
            <v>un</v>
          </cell>
          <cell r="G388">
            <v>0</v>
          </cell>
          <cell r="H388">
            <v>0</v>
          </cell>
        </row>
        <row r="389">
          <cell r="A389" t="str">
            <v>04.101.12</v>
          </cell>
          <cell r="B389" t="str">
            <v>Boca de BSTC D=0.80m-esc=30°</v>
          </cell>
          <cell r="C389" t="str">
            <v xml:space="preserve"> </v>
          </cell>
          <cell r="D389" t="str">
            <v xml:space="preserve"> </v>
          </cell>
          <cell r="E389" t="str">
            <v>un</v>
          </cell>
          <cell r="G389">
            <v>0</v>
          </cell>
          <cell r="H389">
            <v>0</v>
          </cell>
        </row>
        <row r="390">
          <cell r="A390" t="str">
            <v>04.101.13</v>
          </cell>
          <cell r="B390" t="str">
            <v>Boca de BSTC D=1.00m-esc=30°</v>
          </cell>
          <cell r="C390" t="str">
            <v xml:space="preserve"> </v>
          </cell>
          <cell r="D390" t="str">
            <v xml:space="preserve"> </v>
          </cell>
          <cell r="E390" t="str">
            <v>un</v>
          </cell>
          <cell r="F390">
            <v>650.46</v>
          </cell>
          <cell r="G390">
            <v>232.86467999999999</v>
          </cell>
          <cell r="H390">
            <v>883.32468000000006</v>
          </cell>
        </row>
        <row r="391">
          <cell r="A391" t="str">
            <v>04.101.14</v>
          </cell>
          <cell r="B391" t="str">
            <v>Boca de BSTC D=1.20m-esc=30°</v>
          </cell>
          <cell r="C391" t="str">
            <v xml:space="preserve"> </v>
          </cell>
          <cell r="D391" t="str">
            <v xml:space="preserve"> </v>
          </cell>
          <cell r="E391" t="str">
            <v>un</v>
          </cell>
          <cell r="G391">
            <v>0</v>
          </cell>
          <cell r="H391">
            <v>0</v>
          </cell>
        </row>
        <row r="392">
          <cell r="A392" t="str">
            <v>04.101.15</v>
          </cell>
          <cell r="B392" t="str">
            <v>Boca de BSTC D=1.50m-esc=30°</v>
          </cell>
          <cell r="C392" t="str">
            <v xml:space="preserve"> </v>
          </cell>
          <cell r="D392" t="str">
            <v xml:space="preserve"> </v>
          </cell>
          <cell r="E392" t="str">
            <v>un</v>
          </cell>
          <cell r="G392">
            <v>0</v>
          </cell>
          <cell r="H392">
            <v>0</v>
          </cell>
        </row>
        <row r="393">
          <cell r="A393" t="str">
            <v>04.101.16</v>
          </cell>
          <cell r="B393" t="str">
            <v>Boca de BSTC D=0.60m-esc=45°</v>
          </cell>
          <cell r="C393" t="str">
            <v xml:space="preserve"> </v>
          </cell>
          <cell r="D393" t="str">
            <v xml:space="preserve"> </v>
          </cell>
          <cell r="E393" t="str">
            <v>un</v>
          </cell>
          <cell r="G393">
            <v>0</v>
          </cell>
          <cell r="H393">
            <v>0</v>
          </cell>
        </row>
        <row r="394">
          <cell r="A394" t="str">
            <v>04.101.17</v>
          </cell>
          <cell r="B394" t="str">
            <v>Boca de BSTC D=0.80m-esc=45°</v>
          </cell>
          <cell r="C394" t="str">
            <v xml:space="preserve"> </v>
          </cell>
          <cell r="D394" t="str">
            <v xml:space="preserve"> </v>
          </cell>
          <cell r="E394" t="str">
            <v>un</v>
          </cell>
          <cell r="G394">
            <v>0</v>
          </cell>
          <cell r="H394">
            <v>0</v>
          </cell>
        </row>
        <row r="395">
          <cell r="A395" t="str">
            <v>04.101.18</v>
          </cell>
          <cell r="B395" t="str">
            <v>Boca de BSTC D=1.00m-esc=45°</v>
          </cell>
          <cell r="C395" t="str">
            <v xml:space="preserve"> </v>
          </cell>
          <cell r="D395" t="str">
            <v xml:space="preserve"> </v>
          </cell>
          <cell r="E395" t="str">
            <v>un</v>
          </cell>
          <cell r="G395">
            <v>0</v>
          </cell>
          <cell r="H395">
            <v>0</v>
          </cell>
        </row>
        <row r="396">
          <cell r="A396" t="str">
            <v>04.101.19</v>
          </cell>
          <cell r="B396" t="str">
            <v>Boca de BSTC D=1.20m-esc=45°</v>
          </cell>
          <cell r="C396" t="str">
            <v xml:space="preserve"> </v>
          </cell>
          <cell r="D396" t="str">
            <v xml:space="preserve"> </v>
          </cell>
          <cell r="E396" t="str">
            <v>un</v>
          </cell>
          <cell r="G396">
            <v>0</v>
          </cell>
          <cell r="H396">
            <v>0</v>
          </cell>
        </row>
        <row r="397">
          <cell r="A397" t="str">
            <v>04.101.20</v>
          </cell>
          <cell r="B397" t="str">
            <v>Boca de BSTC D=1.50m-esc=45°</v>
          </cell>
          <cell r="C397" t="str">
            <v xml:space="preserve"> </v>
          </cell>
          <cell r="D397" t="str">
            <v xml:space="preserve"> </v>
          </cell>
          <cell r="E397" t="str">
            <v>un</v>
          </cell>
          <cell r="G397">
            <v>0</v>
          </cell>
          <cell r="H397">
            <v>0</v>
          </cell>
        </row>
        <row r="398">
          <cell r="A398" t="str">
            <v>P04.110.00</v>
          </cell>
          <cell r="B398" t="str">
            <v>Corpo de BDTC D=0.80m c/ laje de concreto</v>
          </cell>
          <cell r="E398" t="str">
            <v>m</v>
          </cell>
          <cell r="F398">
            <v>246.91</v>
          </cell>
          <cell r="G398">
            <v>88.393779999999992</v>
          </cell>
          <cell r="H398">
            <v>335.30377999999996</v>
          </cell>
        </row>
        <row r="399">
          <cell r="A399" t="str">
            <v>04.110.01</v>
          </cell>
          <cell r="B399" t="str">
            <v>Corpo de BDTC D=1.00m</v>
          </cell>
          <cell r="C399" t="str">
            <v>DNER-ES284/97</v>
          </cell>
          <cell r="D399" t="str">
            <v xml:space="preserve"> </v>
          </cell>
          <cell r="E399" t="str">
            <v>m</v>
          </cell>
          <cell r="F399">
            <v>421.31</v>
          </cell>
          <cell r="G399">
            <v>150.82898</v>
          </cell>
          <cell r="H399">
            <v>572.13897999999995</v>
          </cell>
        </row>
        <row r="400">
          <cell r="A400" t="str">
            <v>04.110.02</v>
          </cell>
          <cell r="B400" t="str">
            <v>Corpo de BDTC D=1.20m</v>
          </cell>
          <cell r="C400" t="str">
            <v>DNER-ES284/97</v>
          </cell>
          <cell r="D400" t="str">
            <v xml:space="preserve"> </v>
          </cell>
          <cell r="E400" t="str">
            <v>m</v>
          </cell>
          <cell r="F400">
            <v>548.88</v>
          </cell>
          <cell r="G400">
            <v>196.49903999999998</v>
          </cell>
          <cell r="H400">
            <v>745.37904000000003</v>
          </cell>
        </row>
        <row r="401">
          <cell r="A401" t="str">
            <v>04.110.03</v>
          </cell>
          <cell r="B401" t="str">
            <v>Corpo de BDTC D=1.50m</v>
          </cell>
          <cell r="C401" t="str">
            <v>DNER-ES284/97</v>
          </cell>
          <cell r="D401" t="str">
            <v xml:space="preserve"> </v>
          </cell>
          <cell r="E401" t="str">
            <v>m</v>
          </cell>
          <cell r="F401">
            <v>826.11</v>
          </cell>
          <cell r="G401">
            <v>295.74737999999996</v>
          </cell>
          <cell r="H401">
            <v>1121.8573799999999</v>
          </cell>
        </row>
        <row r="402">
          <cell r="A402" t="str">
            <v>P04.111.01</v>
          </cell>
          <cell r="B402" t="str">
            <v>Boca de BDTC D=0.80m</v>
          </cell>
          <cell r="E402" t="str">
            <v>un</v>
          </cell>
          <cell r="F402">
            <v>412.93</v>
          </cell>
          <cell r="G402">
            <v>147.82893999999999</v>
          </cell>
          <cell r="H402">
            <v>560.75893999999994</v>
          </cell>
        </row>
        <row r="403">
          <cell r="A403" t="str">
            <v>04.111.01</v>
          </cell>
          <cell r="B403" t="str">
            <v>Boca de BDTC D=1.00m-normal</v>
          </cell>
          <cell r="C403" t="str">
            <v xml:space="preserve"> </v>
          </cell>
          <cell r="D403" t="str">
            <v xml:space="preserve"> </v>
          </cell>
          <cell r="E403" t="str">
            <v>un</v>
          </cell>
          <cell r="F403">
            <v>778.07</v>
          </cell>
          <cell r="G403">
            <v>278.54906</v>
          </cell>
          <cell r="H403">
            <v>1056.61906</v>
          </cell>
        </row>
        <row r="404">
          <cell r="A404" t="str">
            <v>04.111.02</v>
          </cell>
          <cell r="B404" t="str">
            <v>Boca de BDTC D=1.20m-normal</v>
          </cell>
          <cell r="C404" t="str">
            <v xml:space="preserve"> </v>
          </cell>
          <cell r="D404" t="str">
            <v xml:space="preserve"> </v>
          </cell>
          <cell r="E404" t="str">
            <v>un</v>
          </cell>
          <cell r="F404">
            <v>1120.43</v>
          </cell>
          <cell r="G404">
            <v>401.11394000000001</v>
          </cell>
          <cell r="H404">
            <v>1521.54394</v>
          </cell>
        </row>
        <row r="405">
          <cell r="A405" t="str">
            <v>04.111.03</v>
          </cell>
          <cell r="B405" t="str">
            <v>Boca de BDTC D=1.50m-normal</v>
          </cell>
          <cell r="C405" t="str">
            <v xml:space="preserve"> </v>
          </cell>
          <cell r="D405" t="str">
            <v xml:space="preserve"> </v>
          </cell>
          <cell r="E405" t="str">
            <v>un</v>
          </cell>
          <cell r="F405">
            <v>1949.87</v>
          </cell>
          <cell r="G405">
            <v>698.05345999999997</v>
          </cell>
          <cell r="H405">
            <v>2647.92346</v>
          </cell>
        </row>
        <row r="406">
          <cell r="A406" t="str">
            <v>04.111.05</v>
          </cell>
          <cell r="B406" t="str">
            <v>Boca de BDTC D=1.00m-esc=15°</v>
          </cell>
          <cell r="C406" t="str">
            <v xml:space="preserve"> </v>
          </cell>
          <cell r="D406" t="str">
            <v xml:space="preserve"> </v>
          </cell>
          <cell r="E406" t="str">
            <v>un</v>
          </cell>
          <cell r="F406">
            <v>812.88</v>
          </cell>
          <cell r="G406">
            <v>291.01103999999998</v>
          </cell>
          <cell r="H406">
            <v>1103.89104</v>
          </cell>
        </row>
        <row r="407">
          <cell r="A407" t="str">
            <v>04.111.06</v>
          </cell>
          <cell r="B407" t="str">
            <v>Boca de BDTC D=1.20m-esc=15°</v>
          </cell>
          <cell r="C407" t="str">
            <v xml:space="preserve"> </v>
          </cell>
          <cell r="D407" t="str">
            <v xml:space="preserve"> </v>
          </cell>
          <cell r="E407" t="str">
            <v>un</v>
          </cell>
          <cell r="G407">
            <v>0</v>
          </cell>
          <cell r="H407">
            <v>0</v>
          </cell>
        </row>
        <row r="408">
          <cell r="A408" t="str">
            <v>04.111.07</v>
          </cell>
          <cell r="B408" t="str">
            <v>Boca de BDTC D=1.50m-esc=15°</v>
          </cell>
          <cell r="C408" t="str">
            <v xml:space="preserve"> </v>
          </cell>
          <cell r="D408" t="str">
            <v xml:space="preserve"> </v>
          </cell>
          <cell r="E408" t="str">
            <v>un</v>
          </cell>
          <cell r="G408">
            <v>0</v>
          </cell>
          <cell r="H408">
            <v>0</v>
          </cell>
        </row>
        <row r="409">
          <cell r="A409" t="str">
            <v>04.111.08</v>
          </cell>
          <cell r="B409" t="str">
            <v>Boca de BDTC D=1.00m-esc=30°</v>
          </cell>
          <cell r="C409" t="str">
            <v xml:space="preserve"> </v>
          </cell>
          <cell r="D409" t="str">
            <v xml:space="preserve"> </v>
          </cell>
          <cell r="E409" t="str">
            <v>un</v>
          </cell>
          <cell r="F409">
            <v>905.03</v>
          </cell>
          <cell r="G409">
            <v>324.00073999999995</v>
          </cell>
          <cell r="H409">
            <v>1229.0307399999999</v>
          </cell>
        </row>
        <row r="410">
          <cell r="A410" t="str">
            <v>04.111.09</v>
          </cell>
          <cell r="B410" t="str">
            <v>Boca de BDTC D=1.20m-esc=30°</v>
          </cell>
          <cell r="C410" t="str">
            <v xml:space="preserve"> </v>
          </cell>
          <cell r="D410" t="str">
            <v xml:space="preserve"> </v>
          </cell>
          <cell r="E410" t="str">
            <v>un</v>
          </cell>
          <cell r="G410">
            <v>0</v>
          </cell>
          <cell r="H410">
            <v>0</v>
          </cell>
        </row>
        <row r="411">
          <cell r="A411" t="str">
            <v>04.111.10</v>
          </cell>
          <cell r="B411" t="str">
            <v>Boca de BDTC D=1.50m-esc=30°</v>
          </cell>
          <cell r="C411" t="str">
            <v xml:space="preserve"> </v>
          </cell>
          <cell r="D411" t="str">
            <v xml:space="preserve"> </v>
          </cell>
          <cell r="E411" t="str">
            <v>un</v>
          </cell>
          <cell r="G411">
            <v>0</v>
          </cell>
          <cell r="H411">
            <v>0</v>
          </cell>
        </row>
        <row r="412">
          <cell r="A412" t="str">
            <v>04.111.11</v>
          </cell>
          <cell r="B412" t="str">
            <v>Boca de BDTC D=1.00m-esc=45°</v>
          </cell>
          <cell r="C412" t="str">
            <v xml:space="preserve"> </v>
          </cell>
          <cell r="D412" t="str">
            <v xml:space="preserve"> </v>
          </cell>
          <cell r="E412" t="str">
            <v>un</v>
          </cell>
          <cell r="G412">
            <v>0</v>
          </cell>
          <cell r="H412">
            <v>0</v>
          </cell>
        </row>
        <row r="413">
          <cell r="A413" t="str">
            <v>04.111.12</v>
          </cell>
          <cell r="B413" t="str">
            <v>Boca de BDTC D=1.20m-esc=45°</v>
          </cell>
          <cell r="C413" t="str">
            <v xml:space="preserve"> </v>
          </cell>
          <cell r="D413" t="str">
            <v xml:space="preserve"> </v>
          </cell>
          <cell r="E413" t="str">
            <v>un</v>
          </cell>
          <cell r="G413">
            <v>0</v>
          </cell>
          <cell r="H413">
            <v>0</v>
          </cell>
        </row>
        <row r="414">
          <cell r="A414" t="str">
            <v>04.111.13</v>
          </cell>
          <cell r="B414" t="str">
            <v>Boca de BDTC D=1.50m-esc=45°</v>
          </cell>
          <cell r="C414" t="str">
            <v xml:space="preserve"> </v>
          </cell>
          <cell r="D414" t="str">
            <v xml:space="preserve"> </v>
          </cell>
          <cell r="E414" t="str">
            <v>un</v>
          </cell>
          <cell r="G414">
            <v>0</v>
          </cell>
          <cell r="H414">
            <v>0</v>
          </cell>
        </row>
        <row r="415">
          <cell r="A415" t="str">
            <v>DER67700</v>
          </cell>
          <cell r="B415" t="str">
            <v>Corpo de BTTC D=0.80m c/enrocamento e laje</v>
          </cell>
          <cell r="C415" t="str">
            <v>DNER-ES284/96</v>
          </cell>
          <cell r="D415" t="str">
            <v xml:space="preserve"> </v>
          </cell>
          <cell r="E415" t="str">
            <v>m</v>
          </cell>
          <cell r="F415">
            <v>441.8</v>
          </cell>
          <cell r="G415">
            <v>158.1644</v>
          </cell>
          <cell r="H415">
            <v>599.96440000000007</v>
          </cell>
        </row>
        <row r="416">
          <cell r="A416" t="str">
            <v>04.120.01</v>
          </cell>
          <cell r="B416" t="str">
            <v>Corpo de BTTC D=1.00m</v>
          </cell>
          <cell r="C416" t="str">
            <v>DNER-ES284/97</v>
          </cell>
          <cell r="D416" t="str">
            <v xml:space="preserve"> </v>
          </cell>
          <cell r="E416" t="str">
            <v>m</v>
          </cell>
          <cell r="F416">
            <v>595.58000000000004</v>
          </cell>
          <cell r="G416">
            <v>213.21764000000002</v>
          </cell>
          <cell r="H416">
            <v>808.79764</v>
          </cell>
        </row>
        <row r="417">
          <cell r="A417" t="str">
            <v>04.120.02</v>
          </cell>
          <cell r="B417" t="str">
            <v>Corpo de BTTC D=1.20m</v>
          </cell>
          <cell r="C417" t="str">
            <v>DNER-ES284/97</v>
          </cell>
          <cell r="D417" t="str">
            <v xml:space="preserve"> </v>
          </cell>
          <cell r="E417" t="str">
            <v>m</v>
          </cell>
          <cell r="F417">
            <v>817.55</v>
          </cell>
          <cell r="G417">
            <v>292.68289999999996</v>
          </cell>
          <cell r="H417">
            <v>1110.2329</v>
          </cell>
        </row>
        <row r="418">
          <cell r="A418" t="str">
            <v>04.120.03</v>
          </cell>
          <cell r="B418" t="str">
            <v>Corpo de BTTC D=1.50m</v>
          </cell>
          <cell r="C418" t="str">
            <v>DNER-ES284/97</v>
          </cell>
          <cell r="D418" t="str">
            <v xml:space="preserve"> </v>
          </cell>
          <cell r="E418" t="str">
            <v>m</v>
          </cell>
          <cell r="G418">
            <v>0</v>
          </cell>
          <cell r="H418">
            <v>0</v>
          </cell>
        </row>
        <row r="419">
          <cell r="A419" t="str">
            <v>DER73550</v>
          </cell>
          <cell r="B419" t="str">
            <v>Boca de BTTC D=0,80m-normal</v>
          </cell>
          <cell r="C419" t="str">
            <v xml:space="preserve"> </v>
          </cell>
          <cell r="D419" t="str">
            <v xml:space="preserve"> </v>
          </cell>
          <cell r="E419" t="str">
            <v>un</v>
          </cell>
          <cell r="F419">
            <v>504.73</v>
          </cell>
          <cell r="G419">
            <v>180.69334000000001</v>
          </cell>
          <cell r="H419">
            <v>685.42334000000005</v>
          </cell>
        </row>
        <row r="420">
          <cell r="A420" t="str">
            <v>04.121.01</v>
          </cell>
          <cell r="B420" t="str">
            <v>Boca de BTTC D=1.00m-normal</v>
          </cell>
          <cell r="C420" t="str">
            <v xml:space="preserve"> </v>
          </cell>
          <cell r="D420" t="str">
            <v xml:space="preserve"> </v>
          </cell>
          <cell r="E420" t="str">
            <v>un</v>
          </cell>
          <cell r="F420">
            <v>999.17</v>
          </cell>
          <cell r="G420">
            <v>357.70285999999999</v>
          </cell>
          <cell r="H420">
            <v>1356.8728599999999</v>
          </cell>
        </row>
        <row r="421">
          <cell r="A421" t="str">
            <v>04.121.02</v>
          </cell>
          <cell r="B421" t="str">
            <v>Boca de BTTC D=1.20m-normal</v>
          </cell>
          <cell r="C421" t="str">
            <v xml:space="preserve"> </v>
          </cell>
          <cell r="D421" t="str">
            <v xml:space="preserve"> </v>
          </cell>
          <cell r="E421" t="str">
            <v>un</v>
          </cell>
          <cell r="F421">
            <v>1440.05</v>
          </cell>
          <cell r="G421">
            <v>515.53789999999992</v>
          </cell>
          <cell r="H421">
            <v>1955.5879</v>
          </cell>
        </row>
        <row r="422">
          <cell r="A422" t="str">
            <v>04.121.03</v>
          </cell>
          <cell r="B422" t="str">
            <v>Boca de BTTC D=1.50m-normal</v>
          </cell>
          <cell r="C422" t="str">
            <v xml:space="preserve"> </v>
          </cell>
          <cell r="D422" t="str">
            <v xml:space="preserve"> </v>
          </cell>
          <cell r="E422" t="str">
            <v>un</v>
          </cell>
          <cell r="G422">
            <v>0</v>
          </cell>
          <cell r="H422">
            <v>0</v>
          </cell>
        </row>
        <row r="423">
          <cell r="A423" t="str">
            <v>04.121.04</v>
          </cell>
          <cell r="B423" t="str">
            <v>Boca de BTTC D=1.00m-esc=15°</v>
          </cell>
          <cell r="C423" t="str">
            <v xml:space="preserve"> </v>
          </cell>
          <cell r="D423" t="str">
            <v xml:space="preserve"> </v>
          </cell>
          <cell r="E423" t="str">
            <v>un</v>
          </cell>
          <cell r="G423">
            <v>0</v>
          </cell>
          <cell r="H423">
            <v>0</v>
          </cell>
        </row>
        <row r="424">
          <cell r="A424" t="str">
            <v>04.121.05</v>
          </cell>
          <cell r="B424" t="str">
            <v>Boca de BTTC D= 1.20m-esc= 15°</v>
          </cell>
          <cell r="C424" t="str">
            <v xml:space="preserve"> </v>
          </cell>
          <cell r="D424" t="str">
            <v xml:space="preserve"> </v>
          </cell>
          <cell r="E424" t="str">
            <v>un</v>
          </cell>
          <cell r="G424">
            <v>0</v>
          </cell>
          <cell r="H424">
            <v>0</v>
          </cell>
        </row>
        <row r="425">
          <cell r="A425" t="str">
            <v>04.121.06</v>
          </cell>
          <cell r="B425" t="str">
            <v>Boca de BTTC D= 1.50m-esc= 15°</v>
          </cell>
          <cell r="C425" t="str">
            <v xml:space="preserve"> </v>
          </cell>
          <cell r="D425" t="str">
            <v xml:space="preserve"> </v>
          </cell>
          <cell r="E425" t="str">
            <v>un</v>
          </cell>
          <cell r="G425">
            <v>0</v>
          </cell>
          <cell r="H425">
            <v>0</v>
          </cell>
        </row>
        <row r="426">
          <cell r="A426" t="str">
            <v>04.121.07</v>
          </cell>
          <cell r="B426" t="str">
            <v>Boca de BTTC D=1.00m-esc=30°</v>
          </cell>
          <cell r="C426" t="str">
            <v xml:space="preserve"> </v>
          </cell>
          <cell r="D426" t="str">
            <v xml:space="preserve"> </v>
          </cell>
          <cell r="E426" t="str">
            <v>un</v>
          </cell>
          <cell r="G426">
            <v>0</v>
          </cell>
          <cell r="H426">
            <v>0</v>
          </cell>
        </row>
        <row r="427">
          <cell r="A427" t="str">
            <v>04.121.08</v>
          </cell>
          <cell r="B427" t="str">
            <v>Boca de BTTC D=1.20m-esc=30°</v>
          </cell>
          <cell r="C427" t="str">
            <v xml:space="preserve"> </v>
          </cell>
          <cell r="D427" t="str">
            <v xml:space="preserve"> </v>
          </cell>
          <cell r="E427" t="str">
            <v>un</v>
          </cell>
          <cell r="G427">
            <v>0</v>
          </cell>
          <cell r="H427">
            <v>0</v>
          </cell>
        </row>
        <row r="428">
          <cell r="A428" t="str">
            <v>04.121.09</v>
          </cell>
          <cell r="B428" t="str">
            <v>Boca de BTTC D=1.50m-esc=30°</v>
          </cell>
          <cell r="C428" t="str">
            <v xml:space="preserve"> </v>
          </cell>
          <cell r="D428" t="str">
            <v xml:space="preserve"> </v>
          </cell>
          <cell r="E428" t="str">
            <v>un</v>
          </cell>
          <cell r="G428">
            <v>0</v>
          </cell>
          <cell r="H428">
            <v>0</v>
          </cell>
        </row>
        <row r="429">
          <cell r="A429" t="str">
            <v>04.121.10</v>
          </cell>
          <cell r="B429" t="str">
            <v>Boca de BTTC D=1.00m-esc=45°</v>
          </cell>
          <cell r="C429" t="str">
            <v xml:space="preserve"> </v>
          </cell>
          <cell r="D429" t="str">
            <v xml:space="preserve"> </v>
          </cell>
          <cell r="E429" t="str">
            <v>un</v>
          </cell>
          <cell r="G429">
            <v>0</v>
          </cell>
          <cell r="H429">
            <v>0</v>
          </cell>
        </row>
        <row r="430">
          <cell r="A430" t="str">
            <v>04.121.11</v>
          </cell>
          <cell r="B430" t="str">
            <v>Boca de BTTC D=1.20m-esc=45°</v>
          </cell>
          <cell r="C430" t="str">
            <v xml:space="preserve"> </v>
          </cell>
          <cell r="D430" t="str">
            <v xml:space="preserve"> </v>
          </cell>
          <cell r="E430" t="str">
            <v>un</v>
          </cell>
          <cell r="G430">
            <v>0</v>
          </cell>
          <cell r="H430">
            <v>0</v>
          </cell>
        </row>
        <row r="431">
          <cell r="A431" t="str">
            <v>04.121.12</v>
          </cell>
          <cell r="B431" t="str">
            <v>Boca de BTTC D=1.50m-esc=45°</v>
          </cell>
          <cell r="C431" t="str">
            <v xml:space="preserve"> </v>
          </cell>
          <cell r="D431" t="str">
            <v xml:space="preserve"> </v>
          </cell>
          <cell r="E431" t="str">
            <v>un</v>
          </cell>
          <cell r="G431">
            <v>0</v>
          </cell>
          <cell r="H431">
            <v>0</v>
          </cell>
        </row>
        <row r="432">
          <cell r="A432" t="str">
            <v>04.200.01</v>
          </cell>
          <cell r="B432" t="str">
            <v>Corpo de BSCC 1.50x1.50m-H=0 a 1.00m</v>
          </cell>
          <cell r="C432" t="str">
            <v>DNER-ES286/97</v>
          </cell>
          <cell r="D432" t="str">
            <v xml:space="preserve"> </v>
          </cell>
          <cell r="E432" t="str">
            <v>m</v>
          </cell>
          <cell r="F432">
            <v>388.87</v>
          </cell>
          <cell r="G432">
            <v>139.21546000000001</v>
          </cell>
          <cell r="H432">
            <v>528.08546000000001</v>
          </cell>
        </row>
        <row r="433">
          <cell r="A433" t="str">
            <v>04.200.02</v>
          </cell>
          <cell r="B433" t="str">
            <v>Corpo de BSCC 2.00x2.00m-H=0 a 1.00m</v>
          </cell>
          <cell r="C433" t="str">
            <v>DNER-ES286/97</v>
          </cell>
          <cell r="D433" t="str">
            <v xml:space="preserve"> </v>
          </cell>
          <cell r="E433" t="str">
            <v>m</v>
          </cell>
          <cell r="F433">
            <v>543.29999999999995</v>
          </cell>
          <cell r="G433">
            <v>194.50139999999999</v>
          </cell>
          <cell r="H433">
            <v>737.80139999999994</v>
          </cell>
        </row>
        <row r="434">
          <cell r="A434" t="str">
            <v>04.200.03</v>
          </cell>
          <cell r="B434" t="str">
            <v>Corpo de BSCC 2.50x2.50m-H=0 a 1.00m</v>
          </cell>
          <cell r="C434" t="str">
            <v>DNER-ES286/97</v>
          </cell>
          <cell r="D434" t="str">
            <v xml:space="preserve"> </v>
          </cell>
          <cell r="E434" t="str">
            <v>m</v>
          </cell>
          <cell r="F434">
            <v>762.56</v>
          </cell>
          <cell r="G434">
            <v>272.99647999999996</v>
          </cell>
          <cell r="H434">
            <v>1035.55648</v>
          </cell>
        </row>
        <row r="435">
          <cell r="A435" t="str">
            <v>04.200.04</v>
          </cell>
          <cell r="B435" t="str">
            <v>Corpo de BSCC 3.00x3.00m-H=0 a 1.00m</v>
          </cell>
          <cell r="C435" t="str">
            <v>DNER-ES286/97</v>
          </cell>
          <cell r="D435" t="str">
            <v xml:space="preserve"> </v>
          </cell>
          <cell r="E435" t="str">
            <v>m</v>
          </cell>
          <cell r="F435">
            <v>998.67</v>
          </cell>
          <cell r="G435">
            <v>357.52385999999996</v>
          </cell>
          <cell r="H435">
            <v>1356.1938599999999</v>
          </cell>
        </row>
        <row r="436">
          <cell r="A436" t="str">
            <v>04.200.05</v>
          </cell>
          <cell r="B436" t="str">
            <v>Corpo de BSCC 1.50x1.50m-H=1.00 a 2.50m</v>
          </cell>
          <cell r="C436" t="str">
            <v>DNER-ES286/97</v>
          </cell>
          <cell r="D436" t="str">
            <v xml:space="preserve"> </v>
          </cell>
          <cell r="E436" t="str">
            <v>m</v>
          </cell>
          <cell r="F436">
            <v>345.02</v>
          </cell>
          <cell r="G436">
            <v>123.51715999999999</v>
          </cell>
          <cell r="H436">
            <v>468.53715999999997</v>
          </cell>
        </row>
        <row r="437">
          <cell r="A437" t="str">
            <v>04.200.06</v>
          </cell>
          <cell r="B437" t="str">
            <v>Corpo de BSCC 2.00x2.00m-H=1.00 a 2.50m</v>
          </cell>
          <cell r="C437" t="str">
            <v>DNER-ES286/97</v>
          </cell>
          <cell r="D437" t="str">
            <v xml:space="preserve"> </v>
          </cell>
          <cell r="E437" t="str">
            <v>m</v>
          </cell>
          <cell r="F437">
            <v>487.46</v>
          </cell>
          <cell r="G437">
            <v>174.51067999999998</v>
          </cell>
          <cell r="H437">
            <v>661.9706799999999</v>
          </cell>
        </row>
        <row r="438">
          <cell r="A438" t="str">
            <v>04.200.07</v>
          </cell>
          <cell r="B438" t="str">
            <v>Corpo de BSCC 2.50x2.50m-H=1.00 a 2.50m</v>
          </cell>
          <cell r="C438" t="str">
            <v>DNER-ES286/97</v>
          </cell>
          <cell r="D438" t="str">
            <v xml:space="preserve"> </v>
          </cell>
          <cell r="E438" t="str">
            <v>m</v>
          </cell>
          <cell r="F438">
            <v>718.65</v>
          </cell>
          <cell r="G438">
            <v>257.27670000000001</v>
          </cell>
          <cell r="H438">
            <v>975.92669999999998</v>
          </cell>
        </row>
        <row r="439">
          <cell r="A439" t="str">
            <v>04.200.08</v>
          </cell>
          <cell r="B439" t="str">
            <v>Corpo de BSCC 3.00x3.00m-H=1.00 a 2.50m</v>
          </cell>
          <cell r="C439" t="str">
            <v>DNER-ES286/97</v>
          </cell>
          <cell r="D439" t="str">
            <v xml:space="preserve"> </v>
          </cell>
          <cell r="E439" t="str">
            <v>m</v>
          </cell>
          <cell r="F439">
            <v>986.67</v>
          </cell>
          <cell r="G439">
            <v>353.22785999999996</v>
          </cell>
          <cell r="H439">
            <v>1339.89786</v>
          </cell>
        </row>
        <row r="440">
          <cell r="A440" t="str">
            <v>04.200.09</v>
          </cell>
          <cell r="B440" t="str">
            <v>Corpo de BSCC 1.50x1.50m-H=2.50 a 5.00m</v>
          </cell>
          <cell r="C440" t="str">
            <v>DNER-ES286/97</v>
          </cell>
          <cell r="D440" t="str">
            <v xml:space="preserve"> </v>
          </cell>
          <cell r="E440" t="str">
            <v>m</v>
          </cell>
          <cell r="F440">
            <v>374.93</v>
          </cell>
          <cell r="G440">
            <v>134.22494</v>
          </cell>
          <cell r="H440">
            <v>509.15494000000001</v>
          </cell>
        </row>
        <row r="441">
          <cell r="A441" t="str">
            <v>04.200.10</v>
          </cell>
          <cell r="B441" t="str">
            <v>Corpo de BSCC 2.00x2.00m-H=2.50 a 5.00m</v>
          </cell>
          <cell r="C441" t="str">
            <v>DNER-ES286/97</v>
          </cell>
          <cell r="D441" t="str">
            <v xml:space="preserve"> </v>
          </cell>
          <cell r="E441" t="str">
            <v>m</v>
          </cell>
          <cell r="F441">
            <v>571.76</v>
          </cell>
          <cell r="G441">
            <v>204.69007999999999</v>
          </cell>
          <cell r="H441">
            <v>776.45007999999996</v>
          </cell>
        </row>
        <row r="442">
          <cell r="A442" t="str">
            <v>04.200.11</v>
          </cell>
          <cell r="B442" t="str">
            <v>Corpo de BSCC 2.50x2.50m-H=2.50 a 5.00m</v>
          </cell>
          <cell r="C442" t="str">
            <v>DNER-ES286/97</v>
          </cell>
          <cell r="D442" t="str">
            <v xml:space="preserve"> </v>
          </cell>
          <cell r="E442" t="str">
            <v>m</v>
          </cell>
          <cell r="F442">
            <v>824.35</v>
          </cell>
          <cell r="G442">
            <v>295.1173</v>
          </cell>
          <cell r="H442">
            <v>1119.4673</v>
          </cell>
        </row>
        <row r="443">
          <cell r="A443" t="str">
            <v>04.200.12</v>
          </cell>
          <cell r="B443" t="str">
            <v>Corpo de BSCC 3.00x3.00m-H=2.50 a 5.00m</v>
          </cell>
          <cell r="C443" t="str">
            <v>DNER-ES286/97</v>
          </cell>
          <cell r="D443" t="str">
            <v xml:space="preserve"> </v>
          </cell>
          <cell r="E443" t="str">
            <v>m</v>
          </cell>
          <cell r="G443">
            <v>0</v>
          </cell>
          <cell r="H443">
            <v>0</v>
          </cell>
        </row>
        <row r="444">
          <cell r="A444" t="str">
            <v>04.200.13</v>
          </cell>
          <cell r="B444" t="str">
            <v>Corpo de BSCC 1.50x1.50m-H=5.00 a 7.50m</v>
          </cell>
          <cell r="C444" t="str">
            <v>DNER-ES286/97</v>
          </cell>
          <cell r="D444" t="str">
            <v xml:space="preserve"> </v>
          </cell>
          <cell r="E444" t="str">
            <v>m</v>
          </cell>
          <cell r="G444">
            <v>0</v>
          </cell>
          <cell r="H444">
            <v>0</v>
          </cell>
        </row>
        <row r="445">
          <cell r="A445" t="str">
            <v>04.200.14</v>
          </cell>
          <cell r="B445" t="str">
            <v>Corpo de BSCC 2.00x2.00m-H=5.00 a 7.50m</v>
          </cell>
          <cell r="C445" t="str">
            <v>DNER-ES286/97</v>
          </cell>
          <cell r="D445" t="str">
            <v xml:space="preserve"> </v>
          </cell>
          <cell r="E445" t="str">
            <v>m</v>
          </cell>
          <cell r="F445">
            <v>641.59</v>
          </cell>
          <cell r="G445">
            <v>229.68922000000001</v>
          </cell>
          <cell r="H445">
            <v>871.27922000000001</v>
          </cell>
        </row>
        <row r="446">
          <cell r="A446" t="str">
            <v>04.200.15</v>
          </cell>
          <cell r="B446" t="str">
            <v>Corpo de BSCC 2.50x2.50m-H=5.00 a 7.50m</v>
          </cell>
          <cell r="C446" t="str">
            <v>DNER-ES286/97</v>
          </cell>
          <cell r="D446" t="str">
            <v xml:space="preserve"> </v>
          </cell>
          <cell r="E446" t="str">
            <v>m</v>
          </cell>
          <cell r="F446">
            <v>925.52</v>
          </cell>
          <cell r="G446">
            <v>331.33616000000001</v>
          </cell>
          <cell r="H446">
            <v>1256.85616</v>
          </cell>
        </row>
        <row r="447">
          <cell r="A447" t="str">
            <v>04.200.16</v>
          </cell>
          <cell r="B447" t="str">
            <v>Corpo de BSCC 3.00x3.00m-H=5.00 a 7.50m</v>
          </cell>
          <cell r="C447" t="str">
            <v>DNER-ES286/97</v>
          </cell>
          <cell r="D447" t="str">
            <v xml:space="preserve"> </v>
          </cell>
          <cell r="E447" t="str">
            <v>m</v>
          </cell>
          <cell r="G447">
            <v>0</v>
          </cell>
          <cell r="H447">
            <v>0</v>
          </cell>
        </row>
        <row r="448">
          <cell r="A448" t="str">
            <v>04.200.17</v>
          </cell>
          <cell r="B448" t="str">
            <v>Corpo de BSCC 1.50x1.50m-H=7.50 a 10.00m</v>
          </cell>
          <cell r="C448" t="str">
            <v>DNER-ES286/97</v>
          </cell>
          <cell r="D448" t="str">
            <v xml:space="preserve"> </v>
          </cell>
          <cell r="E448" t="str">
            <v>m</v>
          </cell>
          <cell r="G448">
            <v>0</v>
          </cell>
          <cell r="H448">
            <v>0</v>
          </cell>
        </row>
        <row r="449">
          <cell r="A449" t="str">
            <v>04.200.18</v>
          </cell>
          <cell r="B449" t="str">
            <v>Corpo de BSCC 2.00x2.00m-H=7.50 a 10.00m</v>
          </cell>
          <cell r="C449" t="str">
            <v>DNER-ES286/97</v>
          </cell>
          <cell r="D449" t="str">
            <v xml:space="preserve"> </v>
          </cell>
          <cell r="E449" t="str">
            <v>m</v>
          </cell>
          <cell r="G449">
            <v>0</v>
          </cell>
          <cell r="H449">
            <v>0</v>
          </cell>
        </row>
        <row r="450">
          <cell r="A450" t="str">
            <v>04.200.19</v>
          </cell>
          <cell r="B450" t="str">
            <v>Corpo de BSCC 2.50x2.50m-H=7.50 a 10.00m</v>
          </cell>
          <cell r="C450" t="str">
            <v>DNER-ES286/97</v>
          </cell>
          <cell r="D450" t="str">
            <v xml:space="preserve"> </v>
          </cell>
          <cell r="E450" t="str">
            <v>m</v>
          </cell>
          <cell r="G450">
            <v>0</v>
          </cell>
          <cell r="H450">
            <v>0</v>
          </cell>
        </row>
        <row r="451">
          <cell r="A451" t="str">
            <v>04.200.20</v>
          </cell>
          <cell r="B451" t="str">
            <v>Corpo de BSCC 3.00x3.00m-H=7.50 a 10.00m</v>
          </cell>
          <cell r="C451" t="str">
            <v>DNER-ES286/97</v>
          </cell>
          <cell r="D451" t="str">
            <v xml:space="preserve"> </v>
          </cell>
          <cell r="E451" t="str">
            <v>m</v>
          </cell>
          <cell r="G451">
            <v>0</v>
          </cell>
          <cell r="H451">
            <v>0</v>
          </cell>
        </row>
        <row r="452">
          <cell r="A452" t="str">
            <v>04.200.21</v>
          </cell>
          <cell r="B452" t="str">
            <v>Corpo de BSCC 1.50x1.50m-H=10.00 a 12.50m</v>
          </cell>
          <cell r="C452" t="str">
            <v>DNER-ES286/97</v>
          </cell>
          <cell r="D452" t="str">
            <v xml:space="preserve"> </v>
          </cell>
          <cell r="E452" t="str">
            <v>m</v>
          </cell>
          <cell r="G452">
            <v>0</v>
          </cell>
          <cell r="H452">
            <v>0</v>
          </cell>
        </row>
        <row r="453">
          <cell r="A453" t="str">
            <v>04.200.22</v>
          </cell>
          <cell r="B453" t="str">
            <v>Corpo de BSCC 2.00x2.00m-H=10.00 a 12.50m</v>
          </cell>
          <cell r="C453" t="str">
            <v>DNER-ES286/97</v>
          </cell>
          <cell r="D453" t="str">
            <v xml:space="preserve"> </v>
          </cell>
          <cell r="E453" t="str">
            <v>m</v>
          </cell>
          <cell r="G453">
            <v>0</v>
          </cell>
          <cell r="H453">
            <v>0</v>
          </cell>
        </row>
        <row r="454">
          <cell r="A454" t="str">
            <v>04.200.23</v>
          </cell>
          <cell r="B454" t="str">
            <v>Corpo de BSCC 2.50x2.50m-H=10.00 a 12.50m</v>
          </cell>
          <cell r="C454" t="str">
            <v>DNER-ES286/97</v>
          </cell>
          <cell r="D454" t="str">
            <v xml:space="preserve"> </v>
          </cell>
          <cell r="E454" t="str">
            <v>m</v>
          </cell>
          <cell r="G454">
            <v>0</v>
          </cell>
          <cell r="H454">
            <v>0</v>
          </cell>
        </row>
        <row r="455">
          <cell r="A455" t="str">
            <v>04.200.24</v>
          </cell>
          <cell r="B455" t="str">
            <v>Corpo de BSCC 3.00x3.00m-H=10.00 a 12.50m</v>
          </cell>
          <cell r="C455" t="str">
            <v>DNER-ES286/97</v>
          </cell>
          <cell r="D455" t="str">
            <v xml:space="preserve"> </v>
          </cell>
          <cell r="E455" t="str">
            <v>m</v>
          </cell>
          <cell r="G455">
            <v>0</v>
          </cell>
          <cell r="H455">
            <v>0</v>
          </cell>
        </row>
        <row r="456">
          <cell r="A456" t="str">
            <v>04.200.25</v>
          </cell>
          <cell r="B456" t="str">
            <v>Corpo de BSCC 1.50x1.50m-H=12.50 a 15.00m</v>
          </cell>
          <cell r="C456" t="str">
            <v>DNER-ES286/97</v>
          </cell>
          <cell r="D456" t="str">
            <v xml:space="preserve"> </v>
          </cell>
          <cell r="E456" t="str">
            <v>m</v>
          </cell>
          <cell r="G456">
            <v>0</v>
          </cell>
          <cell r="H456">
            <v>0</v>
          </cell>
        </row>
        <row r="457">
          <cell r="A457" t="str">
            <v>04.200.26</v>
          </cell>
          <cell r="B457" t="str">
            <v>Corpo de BSCC 2.00x2.00m-H=12.50 a 15.00m</v>
          </cell>
          <cell r="C457" t="str">
            <v>DNER-ES286/97</v>
          </cell>
          <cell r="D457" t="str">
            <v xml:space="preserve"> </v>
          </cell>
          <cell r="E457" t="str">
            <v>m</v>
          </cell>
          <cell r="G457">
            <v>0</v>
          </cell>
          <cell r="H457">
            <v>0</v>
          </cell>
        </row>
        <row r="458">
          <cell r="A458" t="str">
            <v>04.200.27</v>
          </cell>
          <cell r="B458" t="str">
            <v>Corpo de BSCC 2.50x2.50m-H=12.50 a 15.00m</v>
          </cell>
          <cell r="C458" t="str">
            <v>DNER-ES286/97</v>
          </cell>
          <cell r="D458" t="str">
            <v xml:space="preserve"> </v>
          </cell>
          <cell r="E458" t="str">
            <v>m</v>
          </cell>
          <cell r="G458">
            <v>0</v>
          </cell>
          <cell r="H458">
            <v>0</v>
          </cell>
        </row>
        <row r="459">
          <cell r="A459" t="str">
            <v>04.200.28</v>
          </cell>
          <cell r="B459" t="str">
            <v>Corpo de BSCC 3.00x3.00m-H=12.50 a 15.00m</v>
          </cell>
          <cell r="C459" t="str">
            <v>DNER-ES286/97</v>
          </cell>
          <cell r="D459" t="str">
            <v xml:space="preserve"> </v>
          </cell>
          <cell r="E459" t="str">
            <v>m</v>
          </cell>
          <cell r="G459">
            <v>0</v>
          </cell>
          <cell r="H459">
            <v>0</v>
          </cell>
        </row>
        <row r="460">
          <cell r="A460" t="str">
            <v>04.201.01</v>
          </cell>
          <cell r="B460" t="str">
            <v>Boca de BSCC 1.50x1.50m - normal</v>
          </cell>
          <cell r="C460" t="str">
            <v xml:space="preserve"> </v>
          </cell>
          <cell r="D460" t="str">
            <v xml:space="preserve"> </v>
          </cell>
          <cell r="E460" t="str">
            <v>un</v>
          </cell>
          <cell r="F460">
            <v>2319.15</v>
          </cell>
          <cell r="G460">
            <v>830.25570000000005</v>
          </cell>
          <cell r="H460">
            <v>3149.4057000000003</v>
          </cell>
        </row>
        <row r="461">
          <cell r="A461" t="str">
            <v>04.201.02</v>
          </cell>
          <cell r="B461" t="str">
            <v>Boca de BSCC 2.00x2.00m - normal</v>
          </cell>
          <cell r="C461" t="str">
            <v xml:space="preserve"> </v>
          </cell>
          <cell r="D461" t="str">
            <v xml:space="preserve"> </v>
          </cell>
          <cell r="E461" t="str">
            <v>un</v>
          </cell>
          <cell r="F461">
            <v>3589.28</v>
          </cell>
          <cell r="G461">
            <v>1284.9622400000001</v>
          </cell>
          <cell r="H461">
            <v>4874.2422400000005</v>
          </cell>
        </row>
        <row r="462">
          <cell r="A462" t="str">
            <v>04.201.03</v>
          </cell>
          <cell r="B462" t="str">
            <v>Boca de BSCC 2.50x2.50m - normal</v>
          </cell>
          <cell r="C462" t="str">
            <v xml:space="preserve"> </v>
          </cell>
          <cell r="D462" t="str">
            <v xml:space="preserve"> </v>
          </cell>
          <cell r="E462" t="str">
            <v>un</v>
          </cell>
          <cell r="F462">
            <v>4845.04</v>
          </cell>
          <cell r="G462">
            <v>1734.52432</v>
          </cell>
          <cell r="H462">
            <v>6579.5643199999995</v>
          </cell>
        </row>
        <row r="463">
          <cell r="A463" t="str">
            <v>04.201.04</v>
          </cell>
          <cell r="B463" t="str">
            <v>Boca de BSCC 3.00x3.00m - normal</v>
          </cell>
          <cell r="C463" t="str">
            <v xml:space="preserve"> </v>
          </cell>
          <cell r="D463" t="str">
            <v xml:space="preserve"> </v>
          </cell>
          <cell r="E463" t="str">
            <v>un</v>
          </cell>
          <cell r="F463">
            <v>6854.77</v>
          </cell>
          <cell r="G463">
            <v>2454.0076600000002</v>
          </cell>
          <cell r="H463">
            <v>9308.7776599999997</v>
          </cell>
        </row>
        <row r="464">
          <cell r="A464" t="str">
            <v>04.201.05</v>
          </cell>
          <cell r="B464" t="str">
            <v>Boca de BSCC 1.50x1.50m - esc=15º</v>
          </cell>
          <cell r="C464" t="str">
            <v xml:space="preserve"> </v>
          </cell>
          <cell r="D464" t="str">
            <v xml:space="preserve"> </v>
          </cell>
          <cell r="E464" t="str">
            <v>un</v>
          </cell>
          <cell r="G464">
            <v>0</v>
          </cell>
          <cell r="H464">
            <v>0</v>
          </cell>
        </row>
        <row r="465">
          <cell r="A465" t="str">
            <v>04.201.06</v>
          </cell>
          <cell r="B465" t="str">
            <v>Boca de BSCC 2.00x2.00m - esc=15º</v>
          </cell>
          <cell r="C465" t="str">
            <v xml:space="preserve"> </v>
          </cell>
          <cell r="D465" t="str">
            <v xml:space="preserve"> </v>
          </cell>
          <cell r="E465" t="str">
            <v>un</v>
          </cell>
          <cell r="F465">
            <v>3653.28</v>
          </cell>
          <cell r="G465">
            <v>1307.8742400000001</v>
          </cell>
          <cell r="H465">
            <v>4961.1542399999998</v>
          </cell>
        </row>
        <row r="466">
          <cell r="A466" t="str">
            <v>04.201.07</v>
          </cell>
          <cell r="B466" t="str">
            <v>Boca de BSCC 2.50x2.50m - esc=15º</v>
          </cell>
          <cell r="C466" t="str">
            <v xml:space="preserve"> </v>
          </cell>
          <cell r="D466" t="str">
            <v xml:space="preserve"> </v>
          </cell>
          <cell r="E466" t="str">
            <v>un</v>
          </cell>
          <cell r="F466">
            <v>5106.16</v>
          </cell>
          <cell r="G466">
            <v>1828.0052799999999</v>
          </cell>
          <cell r="H466">
            <v>6934.1652799999993</v>
          </cell>
        </row>
        <row r="467">
          <cell r="A467" t="str">
            <v>04.201.08</v>
          </cell>
          <cell r="B467" t="str">
            <v>Boca de BSCC 3.00x3.00m - esc=15º</v>
          </cell>
          <cell r="C467" t="str">
            <v xml:space="preserve"> </v>
          </cell>
          <cell r="D467" t="str">
            <v xml:space="preserve"> </v>
          </cell>
          <cell r="E467" t="str">
            <v>un</v>
          </cell>
          <cell r="G467">
            <v>0</v>
          </cell>
          <cell r="H467">
            <v>0</v>
          </cell>
        </row>
        <row r="468">
          <cell r="A468" t="str">
            <v>04.201.09</v>
          </cell>
          <cell r="B468" t="str">
            <v>Boca de BSCC 1.50x1.50m - esc=30º</v>
          </cell>
          <cell r="C468" t="str">
            <v xml:space="preserve"> </v>
          </cell>
          <cell r="D468" t="str">
            <v xml:space="preserve"> </v>
          </cell>
          <cell r="E468" t="str">
            <v>un</v>
          </cell>
          <cell r="G468">
            <v>0</v>
          </cell>
          <cell r="H468">
            <v>0</v>
          </cell>
        </row>
        <row r="469">
          <cell r="A469" t="str">
            <v>04.201.10</v>
          </cell>
          <cell r="B469" t="str">
            <v>Boca de BSCC 2.00x2.00m - esc=30º</v>
          </cell>
          <cell r="C469" t="str">
            <v xml:space="preserve"> </v>
          </cell>
          <cell r="D469" t="str">
            <v xml:space="preserve"> </v>
          </cell>
          <cell r="E469" t="str">
            <v>un</v>
          </cell>
          <cell r="G469">
            <v>0</v>
          </cell>
          <cell r="H469">
            <v>0</v>
          </cell>
        </row>
        <row r="470">
          <cell r="A470" t="str">
            <v>04.201.11</v>
          </cell>
          <cell r="B470" t="str">
            <v>Boca de BSCC 2.50x2.50m - esc=30º</v>
          </cell>
          <cell r="C470" t="str">
            <v xml:space="preserve"> </v>
          </cell>
          <cell r="D470" t="str">
            <v xml:space="preserve"> </v>
          </cell>
          <cell r="E470" t="str">
            <v>un</v>
          </cell>
          <cell r="G470">
            <v>0</v>
          </cell>
          <cell r="H470">
            <v>0</v>
          </cell>
        </row>
        <row r="471">
          <cell r="A471" t="str">
            <v>04.201.12</v>
          </cell>
          <cell r="B471" t="str">
            <v>Boca de BSCC 3.00x3.00m - esc=30º</v>
          </cell>
          <cell r="C471" t="str">
            <v xml:space="preserve"> </v>
          </cell>
          <cell r="D471" t="str">
            <v xml:space="preserve"> </v>
          </cell>
          <cell r="E471" t="str">
            <v>un</v>
          </cell>
          <cell r="G471">
            <v>0</v>
          </cell>
          <cell r="H471">
            <v>0</v>
          </cell>
        </row>
        <row r="472">
          <cell r="A472" t="str">
            <v>04.201.13</v>
          </cell>
          <cell r="B472" t="str">
            <v>Boca de BSCC 1.50x1.50m - esc=45º</v>
          </cell>
          <cell r="C472" t="str">
            <v xml:space="preserve"> </v>
          </cell>
          <cell r="D472" t="str">
            <v xml:space="preserve"> </v>
          </cell>
          <cell r="E472" t="str">
            <v>un</v>
          </cell>
          <cell r="G472">
            <v>0</v>
          </cell>
          <cell r="H472">
            <v>0</v>
          </cell>
        </row>
        <row r="473">
          <cell r="A473" t="str">
            <v>04.201.14</v>
          </cell>
          <cell r="B473" t="str">
            <v>Boca de BSCC 2.00x2.00m - esc=45º</v>
          </cell>
          <cell r="C473" t="str">
            <v xml:space="preserve"> </v>
          </cell>
          <cell r="D473" t="str">
            <v xml:space="preserve"> </v>
          </cell>
          <cell r="E473" t="str">
            <v>un</v>
          </cell>
          <cell r="G473">
            <v>0</v>
          </cell>
          <cell r="H473">
            <v>0</v>
          </cell>
        </row>
        <row r="474">
          <cell r="A474" t="str">
            <v>04.201.15</v>
          </cell>
          <cell r="B474" t="str">
            <v>Boca de BSCC 2.50x2.50m - esc=45º</v>
          </cell>
          <cell r="C474" t="str">
            <v xml:space="preserve"> </v>
          </cell>
          <cell r="D474" t="str">
            <v xml:space="preserve"> </v>
          </cell>
          <cell r="E474" t="str">
            <v>un</v>
          </cell>
          <cell r="G474">
            <v>0</v>
          </cell>
          <cell r="H474">
            <v>0</v>
          </cell>
        </row>
        <row r="475">
          <cell r="A475" t="str">
            <v>04.201.16</v>
          </cell>
          <cell r="B475" t="str">
            <v>Boca de BSCC 3.00x3.00m - esc=45º</v>
          </cell>
          <cell r="C475" t="str">
            <v xml:space="preserve"> </v>
          </cell>
          <cell r="D475" t="str">
            <v xml:space="preserve"> </v>
          </cell>
          <cell r="E475" t="str">
            <v>un</v>
          </cell>
          <cell r="G475">
            <v>0</v>
          </cell>
          <cell r="H475">
            <v>0</v>
          </cell>
        </row>
        <row r="476">
          <cell r="A476" t="str">
            <v>04.210.01</v>
          </cell>
          <cell r="B476" t="str">
            <v>Corpo de BDCC 1.50x1.50m-H=0 a 1.00m</v>
          </cell>
          <cell r="C476" t="str">
            <v>DNER-ES286/97</v>
          </cell>
          <cell r="D476" t="str">
            <v xml:space="preserve"> </v>
          </cell>
          <cell r="E476" t="str">
            <v>m</v>
          </cell>
          <cell r="F476">
            <v>636.33000000000004</v>
          </cell>
          <cell r="G476">
            <v>227.80614</v>
          </cell>
          <cell r="H476">
            <v>864.13614000000007</v>
          </cell>
        </row>
        <row r="477">
          <cell r="A477" t="str">
            <v>04.210.02</v>
          </cell>
          <cell r="B477" t="str">
            <v>Corpo de BDCC 2.00x2.00m-H=0 a 1.00m</v>
          </cell>
          <cell r="C477" t="str">
            <v>DNER-ES286/97</v>
          </cell>
          <cell r="D477" t="str">
            <v xml:space="preserve"> </v>
          </cell>
          <cell r="E477" t="str">
            <v>m</v>
          </cell>
          <cell r="G477">
            <v>0</v>
          </cell>
          <cell r="H477">
            <v>0</v>
          </cell>
        </row>
        <row r="478">
          <cell r="A478" t="str">
            <v>04.210.03</v>
          </cell>
          <cell r="B478" t="str">
            <v>Corpo de BDCC 2.50x2.50m-H=0 a 1.00m</v>
          </cell>
          <cell r="C478" t="str">
            <v>DNER-ES286/97</v>
          </cell>
          <cell r="D478" t="str">
            <v xml:space="preserve"> </v>
          </cell>
          <cell r="E478" t="str">
            <v>m</v>
          </cell>
          <cell r="G478">
            <v>0</v>
          </cell>
          <cell r="H478">
            <v>0</v>
          </cell>
        </row>
        <row r="479">
          <cell r="A479" t="str">
            <v>04.210.04</v>
          </cell>
          <cell r="B479" t="str">
            <v>Corpo de BDCC 3.00x3.00m-H=0 a 1.00m</v>
          </cell>
          <cell r="C479" t="str">
            <v>DNER-ES286/97</v>
          </cell>
          <cell r="D479" t="str">
            <v xml:space="preserve"> </v>
          </cell>
          <cell r="E479" t="str">
            <v>m</v>
          </cell>
          <cell r="G479">
            <v>0</v>
          </cell>
          <cell r="H479">
            <v>0</v>
          </cell>
        </row>
        <row r="480">
          <cell r="A480" t="str">
            <v>04.210.05</v>
          </cell>
          <cell r="B480" t="str">
            <v>Corpo de BDCC 1.50x1.50m-H=1.00 a 2.50m</v>
          </cell>
          <cell r="C480" t="str">
            <v>DNER-ES286/97</v>
          </cell>
          <cell r="D480" t="str">
            <v xml:space="preserve"> </v>
          </cell>
          <cell r="E480" t="str">
            <v>m</v>
          </cell>
          <cell r="F480">
            <v>556.6</v>
          </cell>
          <cell r="G480">
            <v>199.2628</v>
          </cell>
          <cell r="H480">
            <v>755.86279999999999</v>
          </cell>
        </row>
        <row r="481">
          <cell r="A481" t="str">
            <v>04.210.06</v>
          </cell>
          <cell r="B481" t="str">
            <v>Corpo de BDCC 2.00x2.00m-H=1.00 a 2.50m</v>
          </cell>
          <cell r="C481" t="str">
            <v>DNER-ES286/97</v>
          </cell>
          <cell r="D481" t="str">
            <v xml:space="preserve"> </v>
          </cell>
          <cell r="E481" t="str">
            <v>m</v>
          </cell>
          <cell r="G481">
            <v>0</v>
          </cell>
          <cell r="H481">
            <v>0</v>
          </cell>
        </row>
        <row r="482">
          <cell r="A482" t="str">
            <v>04.210.07</v>
          </cell>
          <cell r="B482" t="str">
            <v>Corpo de BDCC 2.50x2.50m-H=1.00 a 2.50m</v>
          </cell>
          <cell r="C482" t="str">
            <v>DNER-ES286/97</v>
          </cell>
          <cell r="D482" t="str">
            <v xml:space="preserve"> </v>
          </cell>
          <cell r="E482" t="str">
            <v>m</v>
          </cell>
          <cell r="G482">
            <v>0</v>
          </cell>
          <cell r="H482">
            <v>0</v>
          </cell>
        </row>
        <row r="483">
          <cell r="A483" t="str">
            <v>04.210.08</v>
          </cell>
          <cell r="B483" t="str">
            <v>Corpo de BDCC 3.00x3.00m-H=1.00 a 2.50m</v>
          </cell>
          <cell r="C483" t="str">
            <v>DNER-ES286/97</v>
          </cell>
          <cell r="D483" t="str">
            <v xml:space="preserve"> </v>
          </cell>
          <cell r="E483" t="str">
            <v>m</v>
          </cell>
          <cell r="G483">
            <v>0</v>
          </cell>
          <cell r="H483">
            <v>0</v>
          </cell>
        </row>
        <row r="484">
          <cell r="A484" t="str">
            <v>04.210.09</v>
          </cell>
          <cell r="B484" t="str">
            <v>Corpo de BDCC 1.50x1.50m-H=2.50 a 5.00m</v>
          </cell>
          <cell r="C484" t="str">
            <v>DNER-ES286/97</v>
          </cell>
          <cell r="D484" t="str">
            <v xml:space="preserve"> </v>
          </cell>
          <cell r="E484" t="str">
            <v>m</v>
          </cell>
          <cell r="G484">
            <v>0</v>
          </cell>
          <cell r="H484">
            <v>0</v>
          </cell>
        </row>
        <row r="485">
          <cell r="A485" t="str">
            <v>04.210.10</v>
          </cell>
          <cell r="B485" t="str">
            <v>Corpo de BDCC 2.00x2.00m-H=2.50 a 5.00m</v>
          </cell>
          <cell r="C485" t="str">
            <v>DNER-ES286/97</v>
          </cell>
          <cell r="D485" t="str">
            <v xml:space="preserve"> </v>
          </cell>
          <cell r="E485" t="str">
            <v>m</v>
          </cell>
          <cell r="G485">
            <v>0</v>
          </cell>
          <cell r="H485">
            <v>0</v>
          </cell>
        </row>
        <row r="486">
          <cell r="A486" t="str">
            <v>04.210.11</v>
          </cell>
          <cell r="B486" t="str">
            <v>Corpo de BDCC 2.50x2.50m-H=2.50 a 5.00m</v>
          </cell>
          <cell r="C486" t="str">
            <v>DNER-ES286/97</v>
          </cell>
          <cell r="D486" t="str">
            <v xml:space="preserve"> </v>
          </cell>
          <cell r="E486" t="str">
            <v>m</v>
          </cell>
          <cell r="G486">
            <v>0</v>
          </cell>
          <cell r="H486">
            <v>0</v>
          </cell>
        </row>
        <row r="487">
          <cell r="A487" t="str">
            <v>04.210.12</v>
          </cell>
          <cell r="B487" t="str">
            <v>Corpo de BDCC 3.00x3.00m-H=2.50 a 5.00m</v>
          </cell>
          <cell r="C487" t="str">
            <v>DNER-ES286/97</v>
          </cell>
          <cell r="D487" t="str">
            <v xml:space="preserve"> </v>
          </cell>
          <cell r="E487" t="str">
            <v>m</v>
          </cell>
          <cell r="G487">
            <v>0</v>
          </cell>
          <cell r="H487">
            <v>0</v>
          </cell>
        </row>
        <row r="488">
          <cell r="A488" t="str">
            <v>04.210.13</v>
          </cell>
          <cell r="B488" t="str">
            <v>Corpo de BDCC 1.50x1.50m-H=5.00 a 7.50m</v>
          </cell>
          <cell r="C488" t="str">
            <v>DNER-ES286/97</v>
          </cell>
          <cell r="D488" t="str">
            <v xml:space="preserve"> </v>
          </cell>
          <cell r="E488" t="str">
            <v>m</v>
          </cell>
          <cell r="G488">
            <v>0</v>
          </cell>
          <cell r="H488">
            <v>0</v>
          </cell>
        </row>
        <row r="489">
          <cell r="A489" t="str">
            <v>04.210.14</v>
          </cell>
          <cell r="B489" t="str">
            <v>Corpo de BDCC 2.00x2.00m-H=5.00 a 7.50m</v>
          </cell>
          <cell r="C489" t="str">
            <v>DNER-ES286/97</v>
          </cell>
          <cell r="D489" t="str">
            <v xml:space="preserve"> </v>
          </cell>
          <cell r="E489" t="str">
            <v>m</v>
          </cell>
          <cell r="G489">
            <v>0</v>
          </cell>
          <cell r="H489">
            <v>0</v>
          </cell>
        </row>
        <row r="490">
          <cell r="A490" t="str">
            <v>04.210.15</v>
          </cell>
          <cell r="B490" t="str">
            <v>Corpo de BDCC 2.50x2.50m-H=5.00 a 7.50m</v>
          </cell>
          <cell r="C490" t="str">
            <v>DNER-ES286/97</v>
          </cell>
          <cell r="D490" t="str">
            <v xml:space="preserve"> </v>
          </cell>
          <cell r="E490" t="str">
            <v>m</v>
          </cell>
          <cell r="G490">
            <v>0</v>
          </cell>
          <cell r="H490">
            <v>0</v>
          </cell>
        </row>
        <row r="491">
          <cell r="A491" t="str">
            <v>04.210.16</v>
          </cell>
          <cell r="B491" t="str">
            <v>Corpo de BDCC 3.00x3.00m-H=5.00 a 7.50m</v>
          </cell>
          <cell r="C491" t="str">
            <v>DNER-ES286/97</v>
          </cell>
          <cell r="D491" t="str">
            <v xml:space="preserve"> </v>
          </cell>
          <cell r="E491" t="str">
            <v>m</v>
          </cell>
          <cell r="G491">
            <v>0</v>
          </cell>
          <cell r="H491">
            <v>0</v>
          </cell>
        </row>
        <row r="492">
          <cell r="A492" t="str">
            <v>04.210.17</v>
          </cell>
          <cell r="B492" t="str">
            <v>Corpo de BDCC 1.50x1.50m-H=7.50 a 10.00m</v>
          </cell>
          <cell r="C492" t="str">
            <v>DNER-ES286/97</v>
          </cell>
          <cell r="D492" t="str">
            <v xml:space="preserve"> </v>
          </cell>
          <cell r="E492" t="str">
            <v>m</v>
          </cell>
          <cell r="G492">
            <v>0</v>
          </cell>
          <cell r="H492">
            <v>0</v>
          </cell>
        </row>
        <row r="493">
          <cell r="A493" t="str">
            <v>04.210.18</v>
          </cell>
          <cell r="B493" t="str">
            <v>Corpo de BDCC 2.00x2.00m-H=7.50 a 10.00m</v>
          </cell>
          <cell r="C493" t="str">
            <v>DNER-ES286/97</v>
          </cell>
          <cell r="D493" t="str">
            <v xml:space="preserve"> </v>
          </cell>
          <cell r="E493" t="str">
            <v>m</v>
          </cell>
          <cell r="G493">
            <v>0</v>
          </cell>
          <cell r="H493">
            <v>0</v>
          </cell>
        </row>
        <row r="494">
          <cell r="A494" t="str">
            <v>04.210.19</v>
          </cell>
          <cell r="B494" t="str">
            <v>Corpo de BDCC 2.50x2.50m-H=7.50 a 10.00m</v>
          </cell>
          <cell r="C494" t="str">
            <v>DNER-ES286/97</v>
          </cell>
          <cell r="D494" t="str">
            <v xml:space="preserve"> </v>
          </cell>
          <cell r="E494" t="str">
            <v>m</v>
          </cell>
          <cell r="G494">
            <v>0</v>
          </cell>
          <cell r="H494">
            <v>0</v>
          </cell>
        </row>
        <row r="495">
          <cell r="A495" t="str">
            <v>04.210.20</v>
          </cell>
          <cell r="B495" t="str">
            <v>Corpo de BDCC 3.00x3.00m-H=7.50 a 10.00m</v>
          </cell>
          <cell r="C495" t="str">
            <v>DNER-ES286/97</v>
          </cell>
          <cell r="D495" t="str">
            <v xml:space="preserve"> </v>
          </cell>
          <cell r="E495" t="str">
            <v>m</v>
          </cell>
          <cell r="G495">
            <v>0</v>
          </cell>
          <cell r="H495">
            <v>0</v>
          </cell>
        </row>
        <row r="496">
          <cell r="A496" t="str">
            <v>04.210.21</v>
          </cell>
          <cell r="B496" t="str">
            <v>Corpo de BDCC 1.50x1.50m-H=10.00 a 12.50m</v>
          </cell>
          <cell r="C496" t="str">
            <v>DNER-ES286/97</v>
          </cell>
          <cell r="D496" t="str">
            <v xml:space="preserve"> </v>
          </cell>
          <cell r="E496" t="str">
            <v>m</v>
          </cell>
          <cell r="G496">
            <v>0</v>
          </cell>
          <cell r="H496">
            <v>0</v>
          </cell>
        </row>
        <row r="497">
          <cell r="A497" t="str">
            <v>04.210.22</v>
          </cell>
          <cell r="B497" t="str">
            <v>Corpo de BDCC 2.00x2.00m-H=10.00 a 12.50m</v>
          </cell>
          <cell r="C497" t="str">
            <v>DNER-ES286/97</v>
          </cell>
          <cell r="D497" t="str">
            <v xml:space="preserve"> </v>
          </cell>
          <cell r="E497" t="str">
            <v>m</v>
          </cell>
          <cell r="G497">
            <v>0</v>
          </cell>
          <cell r="H497">
            <v>0</v>
          </cell>
        </row>
        <row r="498">
          <cell r="A498" t="str">
            <v>04.210.23</v>
          </cell>
          <cell r="B498" t="str">
            <v>Corpo de BDCC 2.50x2.50m-H=10.00 a 12.50m</v>
          </cell>
          <cell r="C498" t="str">
            <v>DNER-ES286/97</v>
          </cell>
          <cell r="D498" t="str">
            <v xml:space="preserve"> </v>
          </cell>
          <cell r="E498" t="str">
            <v>m</v>
          </cell>
          <cell r="G498">
            <v>0</v>
          </cell>
          <cell r="H498">
            <v>0</v>
          </cell>
        </row>
        <row r="499">
          <cell r="A499" t="str">
            <v>04.210.24</v>
          </cell>
          <cell r="B499" t="str">
            <v>Corpo de BDCC 3.00x3.00m-H=10.00 a 12.50m</v>
          </cell>
          <cell r="C499" t="str">
            <v>DNER-ES286/97</v>
          </cell>
          <cell r="D499" t="str">
            <v xml:space="preserve"> </v>
          </cell>
          <cell r="E499" t="str">
            <v>m</v>
          </cell>
          <cell r="G499">
            <v>0</v>
          </cell>
          <cell r="H499">
            <v>0</v>
          </cell>
        </row>
        <row r="500">
          <cell r="A500" t="str">
            <v>04.210.25</v>
          </cell>
          <cell r="B500" t="str">
            <v>Corpo de BDCC 1.50x1.50m-H=12.50 a 15.00m</v>
          </cell>
          <cell r="C500" t="str">
            <v>DNER-ES286/97</v>
          </cell>
          <cell r="D500" t="str">
            <v xml:space="preserve"> </v>
          </cell>
          <cell r="E500" t="str">
            <v>m</v>
          </cell>
          <cell r="G500">
            <v>0</v>
          </cell>
          <cell r="H500">
            <v>0</v>
          </cell>
        </row>
        <row r="501">
          <cell r="A501" t="str">
            <v>04.210.26</v>
          </cell>
          <cell r="B501" t="str">
            <v>Corpo de BDCC 2.00x2.00m-H=12.50 a 15.00m</v>
          </cell>
          <cell r="C501" t="str">
            <v>DNER-ES286/97</v>
          </cell>
          <cell r="D501" t="str">
            <v xml:space="preserve"> </v>
          </cell>
          <cell r="E501" t="str">
            <v>m</v>
          </cell>
          <cell r="G501">
            <v>0</v>
          </cell>
          <cell r="H501">
            <v>0</v>
          </cell>
        </row>
        <row r="502">
          <cell r="A502" t="str">
            <v>04.210.27</v>
          </cell>
          <cell r="B502" t="str">
            <v>Corpo de BDCC 2.50x2.50m-H=12.50 a 15.00m</v>
          </cell>
          <cell r="C502" t="str">
            <v>DNER-ES286/97</v>
          </cell>
          <cell r="D502" t="str">
            <v xml:space="preserve"> </v>
          </cell>
          <cell r="E502" t="str">
            <v>m</v>
          </cell>
          <cell r="G502">
            <v>0</v>
          </cell>
          <cell r="H502">
            <v>0</v>
          </cell>
        </row>
        <row r="503">
          <cell r="A503" t="str">
            <v>04.210.28</v>
          </cell>
          <cell r="B503" t="str">
            <v>Corpo de BDCC 3.00x3.00m-H=12.50 a 15.00m</v>
          </cell>
          <cell r="C503" t="str">
            <v>DNER-ES286/97</v>
          </cell>
          <cell r="D503" t="str">
            <v xml:space="preserve"> </v>
          </cell>
          <cell r="E503" t="str">
            <v>m</v>
          </cell>
          <cell r="G503">
            <v>0</v>
          </cell>
          <cell r="H503">
            <v>0</v>
          </cell>
        </row>
        <row r="504">
          <cell r="A504" t="str">
            <v>04.211.01</v>
          </cell>
          <cell r="B504" t="str">
            <v>Boca de BDCC 1.50x1.50m - normal</v>
          </cell>
          <cell r="C504" t="str">
            <v xml:space="preserve"> </v>
          </cell>
          <cell r="D504" t="str">
            <v xml:space="preserve"> </v>
          </cell>
          <cell r="E504" t="str">
            <v>un</v>
          </cell>
          <cell r="F504">
            <v>2682.37</v>
          </cell>
          <cell r="G504">
            <v>960.28845999999987</v>
          </cell>
          <cell r="H504">
            <v>3642.6584599999996</v>
          </cell>
        </row>
        <row r="505">
          <cell r="A505" t="str">
            <v>04.211.02</v>
          </cell>
          <cell r="B505" t="str">
            <v>Boca de BDCC 2.00x2.00m - normal</v>
          </cell>
          <cell r="C505" t="str">
            <v xml:space="preserve"> </v>
          </cell>
          <cell r="D505" t="str">
            <v xml:space="preserve"> </v>
          </cell>
          <cell r="E505" t="str">
            <v>un</v>
          </cell>
          <cell r="G505">
            <v>0</v>
          </cell>
          <cell r="H505">
            <v>0</v>
          </cell>
        </row>
        <row r="506">
          <cell r="A506" t="str">
            <v>04.211.03</v>
          </cell>
          <cell r="B506" t="str">
            <v>Boca de BDCC 2.50x2.50m - normal</v>
          </cell>
          <cell r="C506" t="str">
            <v xml:space="preserve"> </v>
          </cell>
          <cell r="D506" t="str">
            <v xml:space="preserve"> </v>
          </cell>
          <cell r="E506" t="str">
            <v>un</v>
          </cell>
          <cell r="G506">
            <v>0</v>
          </cell>
          <cell r="H506">
            <v>0</v>
          </cell>
        </row>
        <row r="507">
          <cell r="A507" t="str">
            <v>04.211.04</v>
          </cell>
          <cell r="B507" t="str">
            <v>Boca de BDCC 3.00x3.00m - normal</v>
          </cell>
          <cell r="C507" t="str">
            <v xml:space="preserve"> </v>
          </cell>
          <cell r="D507" t="str">
            <v xml:space="preserve"> </v>
          </cell>
          <cell r="E507" t="str">
            <v>un</v>
          </cell>
          <cell r="G507">
            <v>0</v>
          </cell>
          <cell r="H507">
            <v>0</v>
          </cell>
        </row>
        <row r="508">
          <cell r="A508" t="str">
            <v>04.211.05</v>
          </cell>
          <cell r="B508" t="str">
            <v>Boca de BDCC 1.50x1.50m - esc=15°</v>
          </cell>
          <cell r="C508" t="str">
            <v xml:space="preserve"> </v>
          </cell>
          <cell r="D508" t="str">
            <v xml:space="preserve"> </v>
          </cell>
          <cell r="E508" t="str">
            <v>un</v>
          </cell>
          <cell r="G508">
            <v>0</v>
          </cell>
          <cell r="H508">
            <v>0</v>
          </cell>
        </row>
        <row r="509">
          <cell r="A509" t="str">
            <v>04.211.06</v>
          </cell>
          <cell r="B509" t="str">
            <v>Boca de BDCC 2.00x2.00m - esc=15°</v>
          </cell>
          <cell r="C509" t="str">
            <v xml:space="preserve"> </v>
          </cell>
          <cell r="D509" t="str">
            <v xml:space="preserve"> </v>
          </cell>
          <cell r="E509" t="str">
            <v>un</v>
          </cell>
          <cell r="G509">
            <v>0</v>
          </cell>
          <cell r="H509">
            <v>0</v>
          </cell>
        </row>
        <row r="510">
          <cell r="A510" t="str">
            <v>04.211.07</v>
          </cell>
          <cell r="B510" t="str">
            <v>Boca de BDCC 2.50x2.50m - esc=15°</v>
          </cell>
          <cell r="C510" t="str">
            <v xml:space="preserve"> </v>
          </cell>
          <cell r="D510" t="str">
            <v xml:space="preserve"> </v>
          </cell>
          <cell r="E510" t="str">
            <v>un</v>
          </cell>
          <cell r="G510">
            <v>0</v>
          </cell>
          <cell r="H510">
            <v>0</v>
          </cell>
        </row>
        <row r="511">
          <cell r="A511" t="str">
            <v>04.211.08</v>
          </cell>
          <cell r="B511" t="str">
            <v>Boca de BDCC 3.00x3.00m - esc=15°</v>
          </cell>
          <cell r="C511" t="str">
            <v xml:space="preserve"> </v>
          </cell>
          <cell r="D511" t="str">
            <v xml:space="preserve"> </v>
          </cell>
          <cell r="E511" t="str">
            <v>un</v>
          </cell>
          <cell r="G511">
            <v>0</v>
          </cell>
          <cell r="H511">
            <v>0</v>
          </cell>
        </row>
        <row r="512">
          <cell r="A512" t="str">
            <v>04.211.09</v>
          </cell>
          <cell r="B512" t="str">
            <v>Boca de BDCC 1.50x1.50m - esc=30°</v>
          </cell>
          <cell r="C512" t="str">
            <v xml:space="preserve"> </v>
          </cell>
          <cell r="D512" t="str">
            <v xml:space="preserve"> </v>
          </cell>
          <cell r="E512" t="str">
            <v>un</v>
          </cell>
          <cell r="F512">
            <v>3161.55</v>
          </cell>
          <cell r="G512">
            <v>1131.8349000000001</v>
          </cell>
          <cell r="H512">
            <v>4293.3849</v>
          </cell>
        </row>
        <row r="513">
          <cell r="A513" t="str">
            <v>04.211.10</v>
          </cell>
          <cell r="B513" t="str">
            <v>Boca de BDCC 2.00x2.00m - esc=30°</v>
          </cell>
          <cell r="C513" t="str">
            <v xml:space="preserve"> </v>
          </cell>
          <cell r="D513" t="str">
            <v xml:space="preserve"> </v>
          </cell>
          <cell r="E513" t="str">
            <v>un</v>
          </cell>
          <cell r="G513">
            <v>0</v>
          </cell>
          <cell r="H513">
            <v>0</v>
          </cell>
        </row>
        <row r="514">
          <cell r="A514" t="str">
            <v>04.211.11</v>
          </cell>
          <cell r="B514" t="str">
            <v>Boca de BDCC 2.50x2.50m - esc=30°</v>
          </cell>
          <cell r="C514" t="str">
            <v xml:space="preserve"> </v>
          </cell>
          <cell r="D514" t="str">
            <v xml:space="preserve"> </v>
          </cell>
          <cell r="E514" t="str">
            <v>un</v>
          </cell>
          <cell r="G514">
            <v>0</v>
          </cell>
          <cell r="H514">
            <v>0</v>
          </cell>
        </row>
        <row r="515">
          <cell r="A515" t="str">
            <v>04.211.12</v>
          </cell>
          <cell r="B515" t="str">
            <v>Boca de BDCC 3.00x3.00m - esc=30°</v>
          </cell>
          <cell r="C515" t="str">
            <v xml:space="preserve"> </v>
          </cell>
          <cell r="D515" t="str">
            <v xml:space="preserve"> </v>
          </cell>
          <cell r="E515" t="str">
            <v>un</v>
          </cell>
          <cell r="G515">
            <v>0</v>
          </cell>
          <cell r="H515">
            <v>0</v>
          </cell>
        </row>
        <row r="516">
          <cell r="A516" t="str">
            <v>04.211.13</v>
          </cell>
          <cell r="B516" t="str">
            <v>Boca de BDCC 1.50x1.50m - esc=45°</v>
          </cell>
          <cell r="C516" t="str">
            <v xml:space="preserve"> </v>
          </cell>
          <cell r="D516" t="str">
            <v xml:space="preserve"> </v>
          </cell>
          <cell r="E516" t="str">
            <v>un</v>
          </cell>
          <cell r="G516">
            <v>0</v>
          </cell>
          <cell r="H516">
            <v>0</v>
          </cell>
        </row>
        <row r="517">
          <cell r="A517" t="str">
            <v>04.211.14</v>
          </cell>
          <cell r="B517" t="str">
            <v>Boca de BDCC 2.00x2.00m - esc=45°</v>
          </cell>
          <cell r="C517" t="str">
            <v xml:space="preserve"> </v>
          </cell>
          <cell r="D517" t="str">
            <v xml:space="preserve"> </v>
          </cell>
          <cell r="E517" t="str">
            <v>un</v>
          </cell>
          <cell r="G517">
            <v>0</v>
          </cell>
          <cell r="H517">
            <v>0</v>
          </cell>
        </row>
        <row r="518">
          <cell r="A518" t="str">
            <v>04.211.15</v>
          </cell>
          <cell r="B518" t="str">
            <v>Boca de BDCC 2.50x2.50m - esc=45°</v>
          </cell>
          <cell r="C518" t="str">
            <v xml:space="preserve"> </v>
          </cell>
          <cell r="D518" t="str">
            <v xml:space="preserve"> </v>
          </cell>
          <cell r="E518" t="str">
            <v>un</v>
          </cell>
          <cell r="G518">
            <v>0</v>
          </cell>
          <cell r="H518">
            <v>0</v>
          </cell>
        </row>
        <row r="519">
          <cell r="A519" t="str">
            <v>04.211.16</v>
          </cell>
          <cell r="B519" t="str">
            <v>Boca de BDCC 3.00x3.00m - esc=45°</v>
          </cell>
          <cell r="C519" t="str">
            <v xml:space="preserve"> </v>
          </cell>
          <cell r="D519" t="str">
            <v xml:space="preserve"> </v>
          </cell>
          <cell r="E519" t="str">
            <v>un</v>
          </cell>
          <cell r="G519">
            <v>0</v>
          </cell>
          <cell r="H519">
            <v>0</v>
          </cell>
        </row>
        <row r="520">
          <cell r="A520" t="str">
            <v>04.220.01</v>
          </cell>
          <cell r="B520" t="str">
            <v>Corpo de BTCC 1.50x1.50m-H=0 a 1.00m</v>
          </cell>
          <cell r="C520" t="str">
            <v>DNER-ES286/97</v>
          </cell>
          <cell r="D520" t="str">
            <v xml:space="preserve"> </v>
          </cell>
          <cell r="E520" t="str">
            <v>m</v>
          </cell>
          <cell r="G520">
            <v>0</v>
          </cell>
          <cell r="H520">
            <v>0</v>
          </cell>
        </row>
        <row r="521">
          <cell r="A521" t="str">
            <v>04.220.02</v>
          </cell>
          <cell r="B521" t="str">
            <v>Corpo de BTCC 2.00x2.00m-H=0 a 1.00m</v>
          </cell>
          <cell r="C521" t="str">
            <v>DNER-ES286/97</v>
          </cell>
          <cell r="D521" t="str">
            <v xml:space="preserve"> </v>
          </cell>
          <cell r="E521" t="str">
            <v>m</v>
          </cell>
          <cell r="G521">
            <v>0</v>
          </cell>
          <cell r="H521">
            <v>0</v>
          </cell>
        </row>
        <row r="522">
          <cell r="A522" t="str">
            <v>04.220.03</v>
          </cell>
          <cell r="B522" t="str">
            <v>Corpo de BTCC 2.50x2.50m-H=0 a 1.00m</v>
          </cell>
          <cell r="C522" t="str">
            <v>DNER-ES286/97</v>
          </cell>
          <cell r="D522" t="str">
            <v xml:space="preserve"> </v>
          </cell>
          <cell r="E522" t="str">
            <v>m</v>
          </cell>
          <cell r="G522">
            <v>0</v>
          </cell>
          <cell r="H522">
            <v>0</v>
          </cell>
        </row>
        <row r="523">
          <cell r="A523" t="str">
            <v>04.220.04</v>
          </cell>
          <cell r="B523" t="str">
            <v>Corpo de BTCC 3.00x3.00m-H=0 a 1.00m</v>
          </cell>
          <cell r="C523" t="str">
            <v>DNER-ES286/97</v>
          </cell>
          <cell r="D523" t="str">
            <v xml:space="preserve"> </v>
          </cell>
          <cell r="E523" t="str">
            <v>m</v>
          </cell>
          <cell r="G523">
            <v>0</v>
          </cell>
          <cell r="H523">
            <v>0</v>
          </cell>
        </row>
        <row r="524">
          <cell r="A524" t="str">
            <v>04.220.05</v>
          </cell>
          <cell r="B524" t="str">
            <v>Corpo de BTCC 1.50x1.50m-H=1.00 a 2.50m</v>
          </cell>
          <cell r="C524" t="str">
            <v>DNER-ES286/97</v>
          </cell>
          <cell r="D524" t="str">
            <v xml:space="preserve"> </v>
          </cell>
          <cell r="E524" t="str">
            <v>m</v>
          </cell>
          <cell r="F524">
            <v>825.87</v>
          </cell>
          <cell r="G524">
            <v>295.66145999999998</v>
          </cell>
          <cell r="H524">
            <v>1121.5314599999999</v>
          </cell>
        </row>
        <row r="525">
          <cell r="A525" t="str">
            <v>04.220.06</v>
          </cell>
          <cell r="B525" t="str">
            <v>Corpo de BSTC 2.00x2.00m-H=1.00 a 2.50m</v>
          </cell>
          <cell r="C525" t="str">
            <v>DNER-ES286/97</v>
          </cell>
          <cell r="D525" t="str">
            <v xml:space="preserve"> </v>
          </cell>
          <cell r="E525" t="str">
            <v>m</v>
          </cell>
          <cell r="F525">
            <v>1187.6199999999999</v>
          </cell>
          <cell r="G525">
            <v>425.16795999999994</v>
          </cell>
          <cell r="H525">
            <v>1612.7879599999999</v>
          </cell>
        </row>
        <row r="526">
          <cell r="A526" t="str">
            <v>04.220.07</v>
          </cell>
          <cell r="B526" t="str">
            <v>Corpo de BTCC 2.50x2.50m-H=1.00 a 2.50m</v>
          </cell>
          <cell r="C526" t="str">
            <v>DNER-ES286/97</v>
          </cell>
          <cell r="D526" t="str">
            <v xml:space="preserve"> </v>
          </cell>
          <cell r="E526" t="str">
            <v>m</v>
          </cell>
          <cell r="G526">
            <v>0</v>
          </cell>
          <cell r="H526">
            <v>0</v>
          </cell>
        </row>
        <row r="527">
          <cell r="A527" t="str">
            <v>04.220.08</v>
          </cell>
          <cell r="B527" t="str">
            <v>Corpo de BTCC 3.00x3.00m-H=1.00 a 2.50m</v>
          </cell>
          <cell r="C527" t="str">
            <v>DNER-ES286/97</v>
          </cell>
          <cell r="D527" t="str">
            <v xml:space="preserve"> </v>
          </cell>
          <cell r="E527" t="str">
            <v>m</v>
          </cell>
          <cell r="G527">
            <v>0</v>
          </cell>
          <cell r="H527">
            <v>0</v>
          </cell>
        </row>
        <row r="528">
          <cell r="A528" t="str">
            <v>04.220.09</v>
          </cell>
          <cell r="B528" t="str">
            <v>Corpo de BTCC 1.50x1.50m-H=2.50 a 5.00m</v>
          </cell>
          <cell r="C528" t="str">
            <v>DNER-ES286/97</v>
          </cell>
          <cell r="D528" t="str">
            <v xml:space="preserve"> </v>
          </cell>
          <cell r="E528" t="str">
            <v>m</v>
          </cell>
          <cell r="F528">
            <v>899.7</v>
          </cell>
          <cell r="G528">
            <v>322.0926</v>
          </cell>
          <cell r="H528">
            <v>1221.7926</v>
          </cell>
        </row>
        <row r="529">
          <cell r="A529" t="str">
            <v>04.220.10</v>
          </cell>
          <cell r="B529" t="str">
            <v>Corpo de BTCC 2.00x2.00m-H=2.50 a 5.00m</v>
          </cell>
          <cell r="C529" t="str">
            <v>DNER-ES286/97</v>
          </cell>
          <cell r="D529" t="str">
            <v xml:space="preserve"> </v>
          </cell>
          <cell r="E529" t="str">
            <v>m</v>
          </cell>
          <cell r="G529">
            <v>0</v>
          </cell>
          <cell r="H529">
            <v>0</v>
          </cell>
        </row>
        <row r="530">
          <cell r="A530" t="str">
            <v>04.220.11</v>
          </cell>
          <cell r="B530" t="str">
            <v>Corpo de BTCC 2.50x2.50m-H=2.50 a 5.00m</v>
          </cell>
          <cell r="C530" t="str">
            <v>DNER-ES286/97</v>
          </cell>
          <cell r="D530" t="str">
            <v xml:space="preserve"> </v>
          </cell>
          <cell r="E530" t="str">
            <v>m</v>
          </cell>
          <cell r="G530">
            <v>0</v>
          </cell>
          <cell r="H530">
            <v>0</v>
          </cell>
        </row>
        <row r="531">
          <cell r="A531" t="str">
            <v>04.220.12</v>
          </cell>
          <cell r="B531" t="str">
            <v>Corpo de BTCC 3.00x3.00m-H=2.50 a 5.00m</v>
          </cell>
          <cell r="C531" t="str">
            <v>DNER-ES286/97</v>
          </cell>
          <cell r="D531" t="str">
            <v xml:space="preserve"> </v>
          </cell>
          <cell r="E531" t="str">
            <v>m</v>
          </cell>
          <cell r="G531">
            <v>0</v>
          </cell>
          <cell r="H531">
            <v>0</v>
          </cell>
        </row>
        <row r="532">
          <cell r="A532" t="str">
            <v>04.220.13</v>
          </cell>
          <cell r="B532" t="str">
            <v>Corpo de BTCC 1.50x1.50m-H=5.00 a 7.50m</v>
          </cell>
          <cell r="C532" t="str">
            <v>DNER-ES286/97</v>
          </cell>
          <cell r="D532" t="str">
            <v xml:space="preserve"> </v>
          </cell>
          <cell r="E532" t="str">
            <v>m</v>
          </cell>
          <cell r="G532">
            <v>0</v>
          </cell>
          <cell r="H532">
            <v>0</v>
          </cell>
        </row>
        <row r="533">
          <cell r="A533" t="str">
            <v>04.220.14</v>
          </cell>
          <cell r="B533" t="str">
            <v>Corpo de BTCC 2.0Dx2.00m-H=5.00 a 7.50m</v>
          </cell>
          <cell r="C533" t="str">
            <v>DNER-ES286/97</v>
          </cell>
          <cell r="D533" t="str">
            <v xml:space="preserve"> </v>
          </cell>
          <cell r="E533" t="str">
            <v>m</v>
          </cell>
          <cell r="G533">
            <v>0</v>
          </cell>
          <cell r="H533">
            <v>0</v>
          </cell>
        </row>
        <row r="534">
          <cell r="A534" t="str">
            <v>04.220.15</v>
          </cell>
          <cell r="B534" t="str">
            <v>Corpo de BTCC 2.50x2.50m-H=5.00 a 7.50m</v>
          </cell>
          <cell r="C534" t="str">
            <v>DNER-ES286/97</v>
          </cell>
          <cell r="D534" t="str">
            <v xml:space="preserve"> </v>
          </cell>
          <cell r="E534" t="str">
            <v>m</v>
          </cell>
          <cell r="G534">
            <v>0</v>
          </cell>
          <cell r="H534">
            <v>0</v>
          </cell>
        </row>
        <row r="535">
          <cell r="A535" t="str">
            <v>04.220.16</v>
          </cell>
          <cell r="B535" t="str">
            <v>Corpo de BTCC 3.00x3.00m-H=5.00 a 7.50m</v>
          </cell>
          <cell r="C535" t="str">
            <v>DNER-ES286/97</v>
          </cell>
          <cell r="D535" t="str">
            <v xml:space="preserve"> </v>
          </cell>
          <cell r="E535" t="str">
            <v>m</v>
          </cell>
          <cell r="G535">
            <v>0</v>
          </cell>
          <cell r="H535">
            <v>0</v>
          </cell>
        </row>
        <row r="536">
          <cell r="A536" t="str">
            <v>04.220.17</v>
          </cell>
          <cell r="B536" t="str">
            <v>Corpo de BTCC 1.50x1.50m-H=7.50 a 10.00m</v>
          </cell>
          <cell r="C536" t="str">
            <v>DNER-ES286/97</v>
          </cell>
          <cell r="D536" t="str">
            <v xml:space="preserve"> </v>
          </cell>
          <cell r="E536" t="str">
            <v>m</v>
          </cell>
          <cell r="G536">
            <v>0</v>
          </cell>
          <cell r="H536">
            <v>0</v>
          </cell>
        </row>
        <row r="537">
          <cell r="A537" t="str">
            <v>04.220.18</v>
          </cell>
          <cell r="B537" t="str">
            <v>Corpo de BTCC 2.00x2.00m-H=7.50 a 10.00m</v>
          </cell>
          <cell r="C537" t="str">
            <v>DNER-ES286/97</v>
          </cell>
          <cell r="D537" t="str">
            <v xml:space="preserve"> </v>
          </cell>
          <cell r="E537" t="str">
            <v>m</v>
          </cell>
          <cell r="G537">
            <v>0</v>
          </cell>
          <cell r="H537">
            <v>0</v>
          </cell>
        </row>
        <row r="538">
          <cell r="A538" t="str">
            <v>04.220.19</v>
          </cell>
          <cell r="B538" t="str">
            <v>Corpo de BTCC 2.50x2.50m-H=7.50 a 10.00m</v>
          </cell>
          <cell r="C538" t="str">
            <v>DNER-ES286/97</v>
          </cell>
          <cell r="D538" t="str">
            <v xml:space="preserve"> </v>
          </cell>
          <cell r="E538" t="str">
            <v>m</v>
          </cell>
          <cell r="G538">
            <v>0</v>
          </cell>
          <cell r="H538">
            <v>0</v>
          </cell>
        </row>
        <row r="539">
          <cell r="A539" t="str">
            <v>04.220.20</v>
          </cell>
          <cell r="B539" t="str">
            <v>Corpo de BTCC 3.00x3.00m-H=7.50 a 10.00m</v>
          </cell>
          <cell r="C539" t="str">
            <v>DNER-ES286/97</v>
          </cell>
          <cell r="D539" t="str">
            <v xml:space="preserve"> </v>
          </cell>
          <cell r="E539" t="str">
            <v>m</v>
          </cell>
          <cell r="G539">
            <v>0</v>
          </cell>
          <cell r="H539">
            <v>0</v>
          </cell>
        </row>
        <row r="540">
          <cell r="A540" t="str">
            <v>04.220.21</v>
          </cell>
          <cell r="B540" t="str">
            <v>Corpo de BTCC 1.50x1.50m-H=10.00 a 12.50m</v>
          </cell>
          <cell r="C540" t="str">
            <v>DNER-ES286/97</v>
          </cell>
          <cell r="D540" t="str">
            <v xml:space="preserve"> </v>
          </cell>
          <cell r="E540" t="str">
            <v>m</v>
          </cell>
          <cell r="G540">
            <v>0</v>
          </cell>
          <cell r="H540">
            <v>0</v>
          </cell>
        </row>
        <row r="541">
          <cell r="A541" t="str">
            <v>04.220.22</v>
          </cell>
          <cell r="B541" t="str">
            <v>Corpo de BTCC 2.00x2.00m-H=10.00 a 12.50m</v>
          </cell>
          <cell r="C541" t="str">
            <v>DNER-ES286/97</v>
          </cell>
          <cell r="D541" t="str">
            <v xml:space="preserve"> </v>
          </cell>
          <cell r="E541" t="str">
            <v>m</v>
          </cell>
          <cell r="G541">
            <v>0</v>
          </cell>
          <cell r="H541">
            <v>0</v>
          </cell>
        </row>
        <row r="542">
          <cell r="A542" t="str">
            <v>04.220.23</v>
          </cell>
          <cell r="B542" t="str">
            <v>Corpo de BTCC 2.50x2.50m-H=10.00 a 12.50m</v>
          </cell>
          <cell r="C542" t="str">
            <v>DNER-ES286/97</v>
          </cell>
          <cell r="D542" t="str">
            <v xml:space="preserve"> </v>
          </cell>
          <cell r="E542" t="str">
            <v>m</v>
          </cell>
          <cell r="G542">
            <v>0</v>
          </cell>
          <cell r="H542">
            <v>0</v>
          </cell>
        </row>
        <row r="543">
          <cell r="A543" t="str">
            <v>04.220.24</v>
          </cell>
          <cell r="B543" t="str">
            <v>Corpo de BTCC 3.00x3.00m-H=10.00 a 12.50m</v>
          </cell>
          <cell r="C543" t="str">
            <v>DNER-ES286/97</v>
          </cell>
          <cell r="D543" t="str">
            <v xml:space="preserve"> </v>
          </cell>
          <cell r="E543" t="str">
            <v>m</v>
          </cell>
          <cell r="G543">
            <v>0</v>
          </cell>
          <cell r="H543">
            <v>0</v>
          </cell>
        </row>
        <row r="544">
          <cell r="A544" t="str">
            <v>04.220.25</v>
          </cell>
          <cell r="B544" t="str">
            <v>Corpo de BTCC 1.50x1.50m-H=12.50 a 15.00m</v>
          </cell>
          <cell r="C544" t="str">
            <v>DNER-ES286/97</v>
          </cell>
          <cell r="D544" t="str">
            <v xml:space="preserve"> </v>
          </cell>
          <cell r="E544" t="str">
            <v>m</v>
          </cell>
          <cell r="G544">
            <v>0</v>
          </cell>
          <cell r="H544">
            <v>0</v>
          </cell>
        </row>
        <row r="545">
          <cell r="A545" t="str">
            <v>04.220.26</v>
          </cell>
          <cell r="B545" t="str">
            <v>Corpo de BTCC 2.00x2.00m-H=12.50 a 15.00m</v>
          </cell>
          <cell r="C545" t="str">
            <v>DNER-ES286/97</v>
          </cell>
          <cell r="D545" t="str">
            <v xml:space="preserve"> </v>
          </cell>
          <cell r="E545" t="str">
            <v>m</v>
          </cell>
          <cell r="G545">
            <v>0</v>
          </cell>
          <cell r="H545">
            <v>0</v>
          </cell>
        </row>
        <row r="546">
          <cell r="A546" t="str">
            <v>04.220.27</v>
          </cell>
          <cell r="B546" t="str">
            <v>Corpo de BTCC 2.50x2.50m-H=12.50 a 15.00m</v>
          </cell>
          <cell r="C546" t="str">
            <v>DNER-ES286/97</v>
          </cell>
          <cell r="D546" t="str">
            <v xml:space="preserve"> </v>
          </cell>
          <cell r="E546" t="str">
            <v>m</v>
          </cell>
          <cell r="G546">
            <v>0</v>
          </cell>
          <cell r="H546">
            <v>0</v>
          </cell>
        </row>
        <row r="547">
          <cell r="A547" t="str">
            <v>04.220.28</v>
          </cell>
          <cell r="B547" t="str">
            <v>Corpo de BTCC 3.00x3.00m-H=12.50 a 15.00m</v>
          </cell>
          <cell r="C547" t="str">
            <v>DNER-ES286/97</v>
          </cell>
          <cell r="D547" t="str">
            <v xml:space="preserve"> </v>
          </cell>
          <cell r="E547" t="str">
            <v>m</v>
          </cell>
          <cell r="G547">
            <v>0</v>
          </cell>
          <cell r="H547">
            <v>0</v>
          </cell>
        </row>
        <row r="548">
          <cell r="A548" t="str">
            <v>04.221.01</v>
          </cell>
          <cell r="B548" t="str">
            <v>Boca de BTCC 1.50x1.50m - normal</v>
          </cell>
          <cell r="C548" t="str">
            <v xml:space="preserve"> </v>
          </cell>
          <cell r="D548" t="str">
            <v xml:space="preserve"> </v>
          </cell>
          <cell r="E548" t="str">
            <v>un</v>
          </cell>
          <cell r="F548">
            <v>3358.97</v>
          </cell>
          <cell r="G548">
            <v>1202.5112599999998</v>
          </cell>
          <cell r="H548">
            <v>4561.4812599999996</v>
          </cell>
        </row>
        <row r="549">
          <cell r="A549" t="str">
            <v>04.221.02</v>
          </cell>
          <cell r="B549" t="str">
            <v>Boca de BTCC 2.00x2.00m - normal</v>
          </cell>
          <cell r="C549" t="str">
            <v xml:space="preserve"> </v>
          </cell>
          <cell r="D549" t="str">
            <v xml:space="preserve"> </v>
          </cell>
          <cell r="E549" t="str">
            <v>un</v>
          </cell>
          <cell r="G549">
            <v>0</v>
          </cell>
          <cell r="H549">
            <v>0</v>
          </cell>
        </row>
        <row r="550">
          <cell r="A550" t="str">
            <v>04.221.03</v>
          </cell>
          <cell r="B550" t="str">
            <v>Boca de BTCC 2.50x2.50m - normal</v>
          </cell>
          <cell r="C550" t="str">
            <v xml:space="preserve"> </v>
          </cell>
          <cell r="D550" t="str">
            <v xml:space="preserve"> </v>
          </cell>
          <cell r="E550" t="str">
            <v>un</v>
          </cell>
          <cell r="G550">
            <v>0</v>
          </cell>
          <cell r="H550">
            <v>0</v>
          </cell>
        </row>
        <row r="551">
          <cell r="A551" t="str">
            <v>04.221.04</v>
          </cell>
          <cell r="B551" t="str">
            <v>Boca de BTCC 3.00x3.00m - normal</v>
          </cell>
          <cell r="C551" t="str">
            <v xml:space="preserve"> </v>
          </cell>
          <cell r="D551" t="str">
            <v xml:space="preserve"> </v>
          </cell>
          <cell r="E551" t="str">
            <v>un</v>
          </cell>
          <cell r="G551">
            <v>0</v>
          </cell>
          <cell r="H551">
            <v>0</v>
          </cell>
        </row>
        <row r="552">
          <cell r="A552" t="str">
            <v>04.221.05</v>
          </cell>
          <cell r="B552" t="str">
            <v>Boca de BTCC 1.50x1.50m - esc=15°</v>
          </cell>
          <cell r="C552" t="str">
            <v xml:space="preserve"> </v>
          </cell>
          <cell r="D552" t="str">
            <v xml:space="preserve"> </v>
          </cell>
          <cell r="E552" t="str">
            <v>un</v>
          </cell>
          <cell r="G552">
            <v>0</v>
          </cell>
          <cell r="H552">
            <v>0</v>
          </cell>
        </row>
        <row r="553">
          <cell r="A553" t="str">
            <v>04.221.06</v>
          </cell>
          <cell r="B553" t="str">
            <v>Boca de BTCC 2.00x2.00m - esc=15°</v>
          </cell>
          <cell r="C553" t="str">
            <v xml:space="preserve"> </v>
          </cell>
          <cell r="D553" t="str">
            <v xml:space="preserve"> </v>
          </cell>
          <cell r="E553" t="str">
            <v>un</v>
          </cell>
          <cell r="G553">
            <v>0</v>
          </cell>
          <cell r="H553">
            <v>0</v>
          </cell>
        </row>
        <row r="554">
          <cell r="A554" t="str">
            <v>04.221.07</v>
          </cell>
          <cell r="B554" t="str">
            <v>Boca de BTCC 2.50x2.50m - esc=15°</v>
          </cell>
          <cell r="C554" t="str">
            <v xml:space="preserve"> </v>
          </cell>
          <cell r="D554" t="str">
            <v xml:space="preserve"> </v>
          </cell>
          <cell r="E554" t="str">
            <v>un</v>
          </cell>
          <cell r="G554">
            <v>0</v>
          </cell>
          <cell r="H554">
            <v>0</v>
          </cell>
        </row>
        <row r="555">
          <cell r="A555" t="str">
            <v>04.221.08</v>
          </cell>
          <cell r="B555" t="str">
            <v>Boca de BTCC 3.00x3.00m - esc=15°</v>
          </cell>
          <cell r="C555" t="str">
            <v xml:space="preserve"> </v>
          </cell>
          <cell r="D555" t="str">
            <v xml:space="preserve"> </v>
          </cell>
          <cell r="E555" t="str">
            <v>un</v>
          </cell>
          <cell r="G555">
            <v>0</v>
          </cell>
          <cell r="H555">
            <v>0</v>
          </cell>
        </row>
        <row r="556">
          <cell r="A556" t="str">
            <v>04.221.09</v>
          </cell>
          <cell r="B556" t="str">
            <v>Boca de BTCC 1.50x1.50m - esc=30°</v>
          </cell>
          <cell r="C556" t="str">
            <v xml:space="preserve"> </v>
          </cell>
          <cell r="D556" t="str">
            <v xml:space="preserve"> </v>
          </cell>
          <cell r="E556" t="str">
            <v>un</v>
          </cell>
          <cell r="G556">
            <v>0</v>
          </cell>
          <cell r="H556">
            <v>0</v>
          </cell>
        </row>
        <row r="557">
          <cell r="A557" t="str">
            <v>04.221.10</v>
          </cell>
          <cell r="B557" t="str">
            <v>Boca de BTCC 2.00x2.00m - esc=30°</v>
          </cell>
          <cell r="C557" t="str">
            <v xml:space="preserve"> </v>
          </cell>
          <cell r="D557" t="str">
            <v xml:space="preserve"> </v>
          </cell>
          <cell r="E557" t="str">
            <v>un</v>
          </cell>
          <cell r="G557">
            <v>0</v>
          </cell>
          <cell r="H557">
            <v>0</v>
          </cell>
        </row>
        <row r="558">
          <cell r="A558" t="str">
            <v>04.221.11</v>
          </cell>
          <cell r="B558" t="str">
            <v>Boca de BTCC 2.50x2.50m - esc=30°</v>
          </cell>
          <cell r="C558" t="str">
            <v xml:space="preserve"> </v>
          </cell>
          <cell r="D558" t="str">
            <v xml:space="preserve"> </v>
          </cell>
          <cell r="E558" t="str">
            <v>un</v>
          </cell>
          <cell r="G558">
            <v>0</v>
          </cell>
          <cell r="H558">
            <v>0</v>
          </cell>
        </row>
        <row r="559">
          <cell r="A559" t="str">
            <v>04.221.12</v>
          </cell>
          <cell r="B559" t="str">
            <v>Boca de BTCC 3.00x3.00m - esc=30°</v>
          </cell>
          <cell r="C559" t="str">
            <v xml:space="preserve"> </v>
          </cell>
          <cell r="D559" t="str">
            <v xml:space="preserve"> </v>
          </cell>
          <cell r="E559" t="str">
            <v>un</v>
          </cell>
          <cell r="G559">
            <v>0</v>
          </cell>
          <cell r="H559">
            <v>0</v>
          </cell>
        </row>
        <row r="560">
          <cell r="A560" t="str">
            <v>04.221.13</v>
          </cell>
          <cell r="B560" t="str">
            <v>Boca de BTCC 1.50x1.50m - esc=45°</v>
          </cell>
          <cell r="C560" t="str">
            <v xml:space="preserve"> </v>
          </cell>
          <cell r="D560" t="str">
            <v xml:space="preserve"> </v>
          </cell>
          <cell r="E560" t="str">
            <v>un</v>
          </cell>
          <cell r="G560">
            <v>0</v>
          </cell>
          <cell r="H560">
            <v>0</v>
          </cell>
        </row>
        <row r="561">
          <cell r="A561" t="str">
            <v xml:space="preserve">04.221.14  </v>
          </cell>
          <cell r="B561" t="str">
            <v>Boca de BTCC 2.00x2.00m - esc=45°</v>
          </cell>
          <cell r="C561" t="str">
            <v xml:space="preserve"> </v>
          </cell>
          <cell r="D561" t="str">
            <v xml:space="preserve"> </v>
          </cell>
          <cell r="E561" t="str">
            <v>un</v>
          </cell>
          <cell r="G561">
            <v>0</v>
          </cell>
          <cell r="H561">
            <v>0</v>
          </cell>
        </row>
        <row r="562">
          <cell r="A562" t="str">
            <v>04.221.15</v>
          </cell>
          <cell r="B562" t="str">
            <v>Boca de BTCC 2.50x2.50m - esc=45°</v>
          </cell>
          <cell r="C562" t="str">
            <v xml:space="preserve"> </v>
          </cell>
          <cell r="D562" t="str">
            <v xml:space="preserve"> </v>
          </cell>
          <cell r="E562" t="str">
            <v>un</v>
          </cell>
          <cell r="G562">
            <v>0</v>
          </cell>
          <cell r="H562">
            <v>0</v>
          </cell>
        </row>
        <row r="563">
          <cell r="A563" t="str">
            <v>04.221.16</v>
          </cell>
          <cell r="B563" t="str">
            <v>Boca de BTCC 3.00x3.00m - esc=45°</v>
          </cell>
          <cell r="C563" t="str">
            <v xml:space="preserve"> </v>
          </cell>
          <cell r="D563" t="str">
            <v xml:space="preserve"> </v>
          </cell>
          <cell r="E563" t="str">
            <v>un</v>
          </cell>
          <cell r="G563">
            <v>0</v>
          </cell>
          <cell r="H563">
            <v>0</v>
          </cell>
        </row>
        <row r="564">
          <cell r="A564" t="str">
            <v>04.400.01</v>
          </cell>
          <cell r="B564" t="str">
            <v>Valeta de prot. de cortes c/ revest. vegetal VPC 01</v>
          </cell>
          <cell r="C564" t="str">
            <v xml:space="preserve"> </v>
          </cell>
          <cell r="D564" t="str">
            <v xml:space="preserve"> </v>
          </cell>
          <cell r="E564" t="str">
            <v>m</v>
          </cell>
          <cell r="F564">
            <v>23.25</v>
          </cell>
          <cell r="G564">
            <v>8.3234999999999992</v>
          </cell>
          <cell r="H564">
            <v>31.573499999999999</v>
          </cell>
        </row>
        <row r="565">
          <cell r="A565" t="str">
            <v>04.400.02</v>
          </cell>
          <cell r="B565" t="str">
            <v>Valeta de prot. de cortes c/ revest. vegetal VPC 02</v>
          </cell>
          <cell r="C565" t="str">
            <v xml:space="preserve"> </v>
          </cell>
          <cell r="D565" t="str">
            <v xml:space="preserve"> </v>
          </cell>
          <cell r="E565" t="str">
            <v>m</v>
          </cell>
          <cell r="F565">
            <v>17.11</v>
          </cell>
          <cell r="G565">
            <v>6.1253799999999998</v>
          </cell>
          <cell r="H565">
            <v>23.235379999999999</v>
          </cell>
        </row>
        <row r="566">
          <cell r="A566" t="str">
            <v>04.400.03</v>
          </cell>
          <cell r="B566" t="str">
            <v>Valeta de prot. de cortes c/ revest. concreto VPC 03</v>
          </cell>
          <cell r="C566" t="str">
            <v xml:space="preserve"> </v>
          </cell>
          <cell r="D566" t="str">
            <v xml:space="preserve"> </v>
          </cell>
          <cell r="E566" t="str">
            <v>m</v>
          </cell>
          <cell r="F566">
            <v>29.22</v>
          </cell>
          <cell r="G566">
            <v>10.460759999999999</v>
          </cell>
          <cell r="H566">
            <v>39.680759999999999</v>
          </cell>
        </row>
        <row r="567">
          <cell r="A567" t="str">
            <v>04.400.04</v>
          </cell>
          <cell r="B567" t="str">
            <v>Valeta de prot. de cortes c/ revest. concreto VPC 04</v>
          </cell>
          <cell r="C567" t="str">
            <v xml:space="preserve"> </v>
          </cell>
          <cell r="D567" t="str">
            <v xml:space="preserve"> </v>
          </cell>
          <cell r="E567" t="str">
            <v>m</v>
          </cell>
          <cell r="G567">
            <v>0</v>
          </cell>
          <cell r="H567">
            <v>0</v>
          </cell>
        </row>
        <row r="568">
          <cell r="A568" t="str">
            <v>04.401.01</v>
          </cell>
          <cell r="B568" t="str">
            <v>Valeta de prot. de aterro c/ revest. vegetal VPA 01</v>
          </cell>
          <cell r="C568" t="str">
            <v xml:space="preserve"> </v>
          </cell>
          <cell r="D568" t="str">
            <v xml:space="preserve"> </v>
          </cell>
          <cell r="E568" t="str">
            <v>m</v>
          </cell>
          <cell r="F568">
            <v>23.55</v>
          </cell>
          <cell r="G568">
            <v>8.4308999999999994</v>
          </cell>
          <cell r="H568">
            <v>31.980899999999998</v>
          </cell>
        </row>
        <row r="569">
          <cell r="A569" t="str">
            <v>04.401.02</v>
          </cell>
          <cell r="B569" t="str">
            <v>Valeta de prot. de aterro c/ revest. vegetal VPA 02</v>
          </cell>
          <cell r="C569" t="str">
            <v xml:space="preserve"> </v>
          </cell>
          <cell r="D569" t="str">
            <v xml:space="preserve"> </v>
          </cell>
          <cell r="E569" t="str">
            <v>m</v>
          </cell>
          <cell r="F569">
            <v>17.91</v>
          </cell>
          <cell r="G569">
            <v>6.4117799999999994</v>
          </cell>
          <cell r="H569">
            <v>24.32178</v>
          </cell>
        </row>
        <row r="570">
          <cell r="A570" t="str">
            <v>04.401.03</v>
          </cell>
          <cell r="B570" t="str">
            <v>Valeta de prot. de aterro c/ revest. concreto VPA 03</v>
          </cell>
          <cell r="C570" t="str">
            <v xml:space="preserve"> </v>
          </cell>
          <cell r="D570" t="str">
            <v xml:space="preserve"> </v>
          </cell>
          <cell r="E570" t="str">
            <v>m</v>
          </cell>
          <cell r="G570">
            <v>0</v>
          </cell>
          <cell r="H570">
            <v>0</v>
          </cell>
        </row>
        <row r="571">
          <cell r="A571" t="str">
            <v>04.401.04</v>
          </cell>
          <cell r="B571" t="str">
            <v>Valeta de prot. de aterro c/revest. concretoVPA 04</v>
          </cell>
          <cell r="C571" t="str">
            <v xml:space="preserve"> </v>
          </cell>
          <cell r="D571" t="str">
            <v xml:space="preserve"> </v>
          </cell>
          <cell r="E571" t="str">
            <v>m</v>
          </cell>
          <cell r="G571">
            <v>0</v>
          </cell>
          <cell r="H571">
            <v>0</v>
          </cell>
        </row>
        <row r="572">
          <cell r="A572" t="str">
            <v>04.401.05</v>
          </cell>
          <cell r="B572" t="str">
            <v>Valeta de prot. de cortes/aterro s/ revest.  VPC 05 NPA 05</v>
          </cell>
          <cell r="C572" t="str">
            <v xml:space="preserve"> </v>
          </cell>
          <cell r="D572" t="str">
            <v xml:space="preserve"> </v>
          </cell>
          <cell r="E572" t="str">
            <v>m</v>
          </cell>
          <cell r="G572">
            <v>0</v>
          </cell>
          <cell r="H572">
            <v>0</v>
          </cell>
        </row>
        <row r="573">
          <cell r="A573" t="str">
            <v>04.401.06</v>
          </cell>
          <cell r="B573" t="str">
            <v>Valeta de prot. de cortes/aterro s/ revest.  VPC 06 NPA 06</v>
          </cell>
          <cell r="C573" t="str">
            <v xml:space="preserve"> </v>
          </cell>
          <cell r="D573" t="str">
            <v xml:space="preserve"> </v>
          </cell>
          <cell r="E573" t="str">
            <v>m</v>
          </cell>
          <cell r="G573">
            <v>0</v>
          </cell>
          <cell r="H573">
            <v>0</v>
          </cell>
        </row>
        <row r="574">
          <cell r="A574" t="str">
            <v>04.500.01</v>
          </cell>
          <cell r="B574" t="str">
            <v>Dreno longit. profundo p/cortes em solo-DPS 01</v>
          </cell>
          <cell r="C574" t="str">
            <v>DNER-ES292/97</v>
          </cell>
          <cell r="D574" t="str">
            <v xml:space="preserve"> </v>
          </cell>
          <cell r="E574" t="str">
            <v>m</v>
          </cell>
          <cell r="G574">
            <v>0</v>
          </cell>
          <cell r="H574">
            <v>0</v>
          </cell>
        </row>
        <row r="575">
          <cell r="A575" t="str">
            <v>04.500.02</v>
          </cell>
          <cell r="B575" t="str">
            <v>Dreno longit. profundo p/cortes em solo-DPS 02</v>
          </cell>
          <cell r="C575" t="str">
            <v>DNER-ES292/97</v>
          </cell>
          <cell r="D575" t="str">
            <v xml:space="preserve"> </v>
          </cell>
          <cell r="E575" t="str">
            <v>m</v>
          </cell>
          <cell r="F575">
            <v>12.86</v>
          </cell>
          <cell r="G575">
            <v>4.6038799999999993</v>
          </cell>
          <cell r="H575">
            <v>17.46388</v>
          </cell>
        </row>
        <row r="576">
          <cell r="A576" t="str">
            <v>04.500.03</v>
          </cell>
          <cell r="B576" t="str">
            <v>Dreno longit. profundo p/cortes em solo-DPS 03</v>
          </cell>
          <cell r="C576" t="str">
            <v>DNER-ES292/97</v>
          </cell>
          <cell r="D576" t="str">
            <v xml:space="preserve"> </v>
          </cell>
          <cell r="E576" t="str">
            <v>m</v>
          </cell>
          <cell r="G576">
            <v>0</v>
          </cell>
          <cell r="H576">
            <v>0</v>
          </cell>
        </row>
        <row r="577">
          <cell r="A577" t="str">
            <v>04.500.04</v>
          </cell>
          <cell r="B577" t="str">
            <v>Dreno longit. profundo p/cortes em solo-DPS 04</v>
          </cell>
          <cell r="C577" t="str">
            <v>DNER-ES292/97</v>
          </cell>
          <cell r="D577" t="str">
            <v xml:space="preserve"> </v>
          </cell>
          <cell r="E577" t="str">
            <v>m</v>
          </cell>
          <cell r="G577">
            <v>0</v>
          </cell>
          <cell r="H577">
            <v>0</v>
          </cell>
        </row>
        <row r="578">
          <cell r="A578" t="str">
            <v>04.500.05</v>
          </cell>
          <cell r="B578" t="str">
            <v>Dreno longit. profundo p/cortes em solo-DPS 05</v>
          </cell>
          <cell r="C578" t="str">
            <v>DNER-ES292/97</v>
          </cell>
          <cell r="D578" t="str">
            <v xml:space="preserve"> </v>
          </cell>
          <cell r="E578" t="str">
            <v>m</v>
          </cell>
          <cell r="G578">
            <v>0</v>
          </cell>
          <cell r="H578">
            <v>0</v>
          </cell>
        </row>
        <row r="579">
          <cell r="A579" t="str">
            <v>04.500.06</v>
          </cell>
          <cell r="B579" t="str">
            <v>Dreno longit. profundo p/cortes em solo- DPS 06</v>
          </cell>
          <cell r="C579" t="str">
            <v>DNER-ES292/97</v>
          </cell>
          <cell r="D579" t="str">
            <v xml:space="preserve"> </v>
          </cell>
          <cell r="E579" t="str">
            <v>m</v>
          </cell>
          <cell r="F579">
            <v>25.73</v>
          </cell>
          <cell r="G579">
            <v>9.2113399999999999</v>
          </cell>
          <cell r="H579">
            <v>34.941339999999997</v>
          </cell>
        </row>
        <row r="580">
          <cell r="A580" t="str">
            <v>04.500.07</v>
          </cell>
          <cell r="B580" t="str">
            <v>Dreno longit. profundo p/cortes em solo- DPS 07</v>
          </cell>
          <cell r="C580" t="str">
            <v>DNER-ES292/97</v>
          </cell>
          <cell r="D580" t="str">
            <v xml:space="preserve"> </v>
          </cell>
          <cell r="E580" t="str">
            <v>m</v>
          </cell>
          <cell r="G580">
            <v>0</v>
          </cell>
          <cell r="H580">
            <v>0</v>
          </cell>
        </row>
        <row r="581">
          <cell r="A581" t="str">
            <v>04.500.08</v>
          </cell>
          <cell r="B581" t="str">
            <v>Dreno longit. profundo p/cortes em solo- DPS 08</v>
          </cell>
          <cell r="C581" t="str">
            <v>DNER-ES292/97</v>
          </cell>
          <cell r="D581" t="str">
            <v xml:space="preserve"> </v>
          </cell>
          <cell r="E581" t="str">
            <v>m</v>
          </cell>
          <cell r="G581">
            <v>0</v>
          </cell>
          <cell r="H581">
            <v>0</v>
          </cell>
        </row>
        <row r="582">
          <cell r="A582" t="str">
            <v>04.501.01</v>
          </cell>
          <cell r="B582" t="str">
            <v>Dreno longit. profundo p/cortes em rocha- DPR 01</v>
          </cell>
          <cell r="C582" t="str">
            <v>DNER-ES294/97</v>
          </cell>
          <cell r="D582" t="str">
            <v xml:space="preserve"> </v>
          </cell>
          <cell r="E582" t="str">
            <v>m</v>
          </cell>
          <cell r="G582">
            <v>0</v>
          </cell>
          <cell r="H582">
            <v>0</v>
          </cell>
        </row>
        <row r="583">
          <cell r="A583" t="str">
            <v>04.501.02</v>
          </cell>
          <cell r="B583" t="str">
            <v>Dreno longit. profundo p/cortes em rocha- DPR 02</v>
          </cell>
          <cell r="C583" t="str">
            <v>DNER-ES292/97</v>
          </cell>
          <cell r="D583" t="str">
            <v xml:space="preserve"> </v>
          </cell>
          <cell r="E583" t="str">
            <v>m</v>
          </cell>
          <cell r="G583">
            <v>0</v>
          </cell>
          <cell r="H583">
            <v>0</v>
          </cell>
        </row>
        <row r="584">
          <cell r="A584" t="str">
            <v>04.501.03</v>
          </cell>
          <cell r="B584" t="str">
            <v>Dreno longit. profundo p/cortes em rocha- DPR 03</v>
          </cell>
          <cell r="C584" t="str">
            <v>DNER-ES292/97</v>
          </cell>
          <cell r="D584" t="str">
            <v xml:space="preserve"> </v>
          </cell>
          <cell r="E584" t="str">
            <v>m</v>
          </cell>
          <cell r="F584">
            <v>11.2</v>
          </cell>
          <cell r="G584">
            <v>4.0095999999999998</v>
          </cell>
          <cell r="H584">
            <v>15.209599999999998</v>
          </cell>
        </row>
        <row r="585">
          <cell r="A585" t="str">
            <v>04.501.04</v>
          </cell>
          <cell r="B585" t="str">
            <v>Dreno longit. profundo p/cortes em rocha- DPR 04</v>
          </cell>
          <cell r="C585" t="str">
            <v>DNER-ES292/97</v>
          </cell>
          <cell r="D585" t="str">
            <v xml:space="preserve"> </v>
          </cell>
          <cell r="E585" t="str">
            <v>m</v>
          </cell>
          <cell r="G585">
            <v>0</v>
          </cell>
          <cell r="H585">
            <v>0</v>
          </cell>
        </row>
        <row r="586">
          <cell r="A586" t="str">
            <v>04.501.05</v>
          </cell>
          <cell r="B586" t="str">
            <v>Dreno longit. profundo p/cortes em rocha- DPR 05</v>
          </cell>
          <cell r="C586" t="str">
            <v>DNER-ES292/97</v>
          </cell>
          <cell r="D586" t="str">
            <v xml:space="preserve"> </v>
          </cell>
          <cell r="E586" t="str">
            <v>m</v>
          </cell>
          <cell r="G586">
            <v>0</v>
          </cell>
          <cell r="H586">
            <v>0</v>
          </cell>
        </row>
        <row r="587">
          <cell r="A587" t="str">
            <v>04.502.01</v>
          </cell>
          <cell r="B587" t="str">
            <v>Boca de saída p/ dreno longit. profundo- BSD 01</v>
          </cell>
          <cell r="C587" t="str">
            <v xml:space="preserve"> </v>
          </cell>
          <cell r="D587" t="str">
            <v xml:space="preserve"> </v>
          </cell>
          <cell r="E587" t="str">
            <v>un</v>
          </cell>
          <cell r="G587">
            <v>0</v>
          </cell>
          <cell r="H587">
            <v>0</v>
          </cell>
        </row>
        <row r="588">
          <cell r="A588" t="str">
            <v>04.502.02</v>
          </cell>
          <cell r="B588" t="str">
            <v>Boca de saída p/ dreno longit. profundo- BSD 02</v>
          </cell>
          <cell r="C588" t="str">
            <v xml:space="preserve"> </v>
          </cell>
          <cell r="D588" t="str">
            <v xml:space="preserve"> </v>
          </cell>
          <cell r="E588" t="str">
            <v>un</v>
          </cell>
          <cell r="F588">
            <v>36.14</v>
          </cell>
          <cell r="G588">
            <v>12.93812</v>
          </cell>
          <cell r="H588">
            <v>49.078119999999998</v>
          </cell>
        </row>
        <row r="589">
          <cell r="A589" t="str">
            <v>04.510.01</v>
          </cell>
          <cell r="B589" t="str">
            <v>Dreno sub- superficial- DSS 01</v>
          </cell>
          <cell r="C589" t="str">
            <v>DNER-ES294/97</v>
          </cell>
          <cell r="D589" t="str">
            <v xml:space="preserve"> </v>
          </cell>
          <cell r="E589" t="str">
            <v>m</v>
          </cell>
          <cell r="G589">
            <v>0</v>
          </cell>
          <cell r="H589">
            <v>0</v>
          </cell>
        </row>
        <row r="590">
          <cell r="A590" t="str">
            <v>04.510.02</v>
          </cell>
          <cell r="B590" t="str">
            <v>Dreno sub- superficial- DSS 02</v>
          </cell>
          <cell r="C590" t="str">
            <v>DNER-ES294/97</v>
          </cell>
          <cell r="D590" t="str">
            <v xml:space="preserve"> </v>
          </cell>
          <cell r="E590" t="str">
            <v>m</v>
          </cell>
          <cell r="G590">
            <v>0</v>
          </cell>
          <cell r="H590">
            <v>0</v>
          </cell>
        </row>
        <row r="591">
          <cell r="A591" t="str">
            <v>04.510.03</v>
          </cell>
          <cell r="B591" t="str">
            <v>Dreno sub- superficial- DSS 03</v>
          </cell>
          <cell r="C591" t="str">
            <v>DNER-ES294/97</v>
          </cell>
          <cell r="D591" t="str">
            <v xml:space="preserve"> </v>
          </cell>
          <cell r="E591" t="str">
            <v>m</v>
          </cell>
          <cell r="F591">
            <v>2.73</v>
          </cell>
          <cell r="G591">
            <v>0.97733999999999999</v>
          </cell>
          <cell r="H591">
            <v>3.7073399999999999</v>
          </cell>
        </row>
        <row r="592">
          <cell r="A592" t="str">
            <v>04.510.04</v>
          </cell>
          <cell r="B592" t="str">
            <v>Dreno sub- superficial- DSS 04</v>
          </cell>
          <cell r="C592" t="str">
            <v>DNER-ES294/97</v>
          </cell>
          <cell r="D592" t="str">
            <v xml:space="preserve"> </v>
          </cell>
          <cell r="E592" t="str">
            <v>m</v>
          </cell>
          <cell r="G592">
            <v>0</v>
          </cell>
          <cell r="H592">
            <v>0</v>
          </cell>
        </row>
        <row r="593">
          <cell r="A593" t="str">
            <v>04.511.01</v>
          </cell>
          <cell r="B593" t="str">
            <v>Boca de saída p/ dreno sub-superficial-BSD 03</v>
          </cell>
          <cell r="C593" t="str">
            <v xml:space="preserve"> </v>
          </cell>
          <cell r="D593" t="str">
            <v xml:space="preserve"> </v>
          </cell>
          <cell r="E593" t="str">
            <v>un</v>
          </cell>
          <cell r="F593">
            <v>15.36</v>
          </cell>
          <cell r="G593">
            <v>5.4988799999999998</v>
          </cell>
          <cell r="H593">
            <v>20.858879999999999</v>
          </cell>
        </row>
        <row r="594">
          <cell r="A594" t="str">
            <v>04.520.01</v>
          </cell>
          <cell r="B594" t="str">
            <v>Dreno sub- horizontal- DSH 01</v>
          </cell>
          <cell r="C594" t="str">
            <v xml:space="preserve"> </v>
          </cell>
          <cell r="D594" t="str">
            <v xml:space="preserve"> </v>
          </cell>
          <cell r="E594" t="str">
            <v>m</v>
          </cell>
          <cell r="G594">
            <v>0</v>
          </cell>
          <cell r="H594">
            <v>0</v>
          </cell>
        </row>
        <row r="595">
          <cell r="A595" t="str">
            <v>04.521.01</v>
          </cell>
          <cell r="B595" t="str">
            <v>Boca de saída p/ dreno sub-horizontal- BSD 04</v>
          </cell>
          <cell r="C595" t="str">
            <v>DNER-ES295/97</v>
          </cell>
          <cell r="D595" t="str">
            <v xml:space="preserve"> </v>
          </cell>
          <cell r="E595" t="str">
            <v>un</v>
          </cell>
          <cell r="G595">
            <v>0</v>
          </cell>
          <cell r="H595">
            <v>0</v>
          </cell>
        </row>
        <row r="596">
          <cell r="A596" t="str">
            <v>P 04.610.00</v>
          </cell>
          <cell r="B596" t="str">
            <v>Colchão drenante c/ fornecimento e transp. de materiais</v>
          </cell>
          <cell r="C596" t="str">
            <v xml:space="preserve"> </v>
          </cell>
          <cell r="D596" t="str">
            <v xml:space="preserve"> </v>
          </cell>
          <cell r="E596" t="str">
            <v>m3</v>
          </cell>
          <cell r="F596">
            <v>13.99</v>
          </cell>
          <cell r="G596">
            <v>5.0084200000000001</v>
          </cell>
          <cell r="H596">
            <v>18.998419999999999</v>
          </cell>
        </row>
        <row r="597">
          <cell r="A597" t="str">
            <v>P 04.610.01</v>
          </cell>
          <cell r="B597" t="str">
            <v>Demolição e remoção de pontilhão de madeira</v>
          </cell>
          <cell r="C597" t="str">
            <v xml:space="preserve"> </v>
          </cell>
          <cell r="D597" t="str">
            <v xml:space="preserve"> </v>
          </cell>
          <cell r="E597" t="str">
            <v>m2</v>
          </cell>
          <cell r="F597">
            <v>30</v>
          </cell>
          <cell r="G597">
            <v>10.74</v>
          </cell>
          <cell r="H597">
            <v>40.74</v>
          </cell>
        </row>
        <row r="598">
          <cell r="A598" t="str">
            <v>04.900.01</v>
          </cell>
          <cell r="B598" t="str">
            <v>Sarjeta triangular de concreto-STC 01</v>
          </cell>
          <cell r="C598" t="str">
            <v>DNER-ES288/97</v>
          </cell>
          <cell r="D598" t="str">
            <v xml:space="preserve"> </v>
          </cell>
          <cell r="E598" t="str">
            <v>m</v>
          </cell>
          <cell r="F598">
            <v>19.13</v>
          </cell>
          <cell r="G598">
            <v>6.848539999999999</v>
          </cell>
          <cell r="H598">
            <v>25.978539999999999</v>
          </cell>
        </row>
        <row r="599">
          <cell r="A599" t="str">
            <v>04.900.02</v>
          </cell>
          <cell r="B599" t="str">
            <v>Sarjeta triangular de concreto-STC 02</v>
          </cell>
          <cell r="C599" t="str">
            <v>DNER-ES288/97</v>
          </cell>
          <cell r="D599" t="str">
            <v xml:space="preserve"> </v>
          </cell>
          <cell r="E599" t="str">
            <v>m</v>
          </cell>
          <cell r="F599">
            <v>13.49</v>
          </cell>
          <cell r="G599">
            <v>4.8294199999999998</v>
          </cell>
          <cell r="H599">
            <v>18.319420000000001</v>
          </cell>
        </row>
        <row r="600">
          <cell r="A600" t="str">
            <v>04.900.03</v>
          </cell>
          <cell r="B600" t="str">
            <v>Sarjeta triangular de concreto-STC 03</v>
          </cell>
          <cell r="C600" t="str">
            <v>DNER-ES288/97</v>
          </cell>
          <cell r="D600" t="str">
            <v xml:space="preserve"> </v>
          </cell>
          <cell r="E600" t="str">
            <v>m</v>
          </cell>
          <cell r="F600">
            <v>11.8</v>
          </cell>
          <cell r="G600">
            <v>4.2244000000000002</v>
          </cell>
          <cell r="H600">
            <v>16.0244</v>
          </cell>
        </row>
        <row r="601">
          <cell r="A601" t="str">
            <v>04.900.04</v>
          </cell>
          <cell r="B601" t="str">
            <v>Sarjeta triangular de concreto-STC 04</v>
          </cell>
          <cell r="C601" t="str">
            <v>DNER-ES288/97</v>
          </cell>
          <cell r="D601" t="str">
            <v xml:space="preserve"> </v>
          </cell>
          <cell r="E601" t="str">
            <v>m</v>
          </cell>
          <cell r="F601">
            <v>9.52</v>
          </cell>
          <cell r="G601">
            <v>3.4081599999999996</v>
          </cell>
          <cell r="H601">
            <v>12.928159999999998</v>
          </cell>
        </row>
        <row r="602">
          <cell r="A602" t="str">
            <v>04.900.05</v>
          </cell>
          <cell r="B602" t="str">
            <v>Sarjeta triangular de concreto-STC 05</v>
          </cell>
          <cell r="C602" t="str">
            <v>DNER-ES288/97</v>
          </cell>
          <cell r="D602" t="str">
            <v xml:space="preserve"> </v>
          </cell>
          <cell r="E602" t="str">
            <v>m</v>
          </cell>
          <cell r="G602">
            <v>0</v>
          </cell>
          <cell r="H602">
            <v>0</v>
          </cell>
        </row>
        <row r="603">
          <cell r="A603" t="str">
            <v>04.900.06</v>
          </cell>
          <cell r="B603" t="str">
            <v>Sarjeta triangular de concreto-STC 06</v>
          </cell>
          <cell r="C603" t="str">
            <v>DNER-ES288/97</v>
          </cell>
          <cell r="D603" t="str">
            <v xml:space="preserve"> </v>
          </cell>
          <cell r="E603" t="str">
            <v>m</v>
          </cell>
          <cell r="G603">
            <v>0</v>
          </cell>
          <cell r="H603">
            <v>0</v>
          </cell>
        </row>
        <row r="604">
          <cell r="A604" t="str">
            <v>04.900.07</v>
          </cell>
          <cell r="B604" t="str">
            <v>Sarjeta triangular de concreto-STC 07</v>
          </cell>
          <cell r="C604" t="str">
            <v>DNER-ES288/97</v>
          </cell>
          <cell r="D604" t="str">
            <v xml:space="preserve"> </v>
          </cell>
          <cell r="E604" t="str">
            <v>m</v>
          </cell>
          <cell r="G604">
            <v>0</v>
          </cell>
          <cell r="H604">
            <v>0</v>
          </cell>
        </row>
        <row r="605">
          <cell r="A605" t="str">
            <v>04.900.08</v>
          </cell>
          <cell r="B605" t="str">
            <v>Sarjeta triangular de concreto-STC 08</v>
          </cell>
          <cell r="C605" t="str">
            <v>DNER-ES288/97</v>
          </cell>
          <cell r="D605" t="str">
            <v xml:space="preserve"> </v>
          </cell>
          <cell r="E605" t="str">
            <v>m</v>
          </cell>
          <cell r="G605">
            <v>0</v>
          </cell>
          <cell r="H605">
            <v>0</v>
          </cell>
        </row>
        <row r="606">
          <cell r="A606" t="str">
            <v>04.900.21</v>
          </cell>
          <cell r="B606" t="str">
            <v>Sarjeta de cant. central de concreto-SCC 01</v>
          </cell>
          <cell r="C606" t="str">
            <v>DNER-ES288/97</v>
          </cell>
          <cell r="D606" t="str">
            <v xml:space="preserve"> </v>
          </cell>
          <cell r="E606" t="str">
            <v>m</v>
          </cell>
          <cell r="F606">
            <v>10.199999999999999</v>
          </cell>
          <cell r="G606">
            <v>3.6515999999999997</v>
          </cell>
          <cell r="H606">
            <v>13.851599999999999</v>
          </cell>
        </row>
        <row r="607">
          <cell r="A607" t="str">
            <v>04.900.22</v>
          </cell>
          <cell r="B607" t="str">
            <v>Sarjeta de cant. central de concreto-SCC 02</v>
          </cell>
          <cell r="C607" t="str">
            <v>DNER-ES288/97</v>
          </cell>
          <cell r="D607" t="str">
            <v xml:space="preserve"> </v>
          </cell>
          <cell r="E607" t="str">
            <v>m</v>
          </cell>
          <cell r="F607">
            <v>14.12</v>
          </cell>
          <cell r="G607">
            <v>5.0549599999999995</v>
          </cell>
          <cell r="H607">
            <v>19.174959999999999</v>
          </cell>
        </row>
        <row r="608">
          <cell r="A608" t="str">
            <v>04.900.31</v>
          </cell>
          <cell r="B608" t="str">
            <v>Sarjeta triangular de grama-STG 01</v>
          </cell>
          <cell r="C608" t="str">
            <v xml:space="preserve"> </v>
          </cell>
          <cell r="D608" t="str">
            <v xml:space="preserve"> </v>
          </cell>
          <cell r="E608" t="str">
            <v>m</v>
          </cell>
          <cell r="F608">
            <v>10.8</v>
          </cell>
          <cell r="G608">
            <v>3.8664000000000001</v>
          </cell>
          <cell r="H608">
            <v>14.666400000000001</v>
          </cell>
        </row>
        <row r="609">
          <cell r="A609" t="str">
            <v>04.900.32</v>
          </cell>
          <cell r="B609" t="str">
            <v>Sarjeta triangular de grama-STG 02</v>
          </cell>
          <cell r="C609" t="str">
            <v xml:space="preserve"> </v>
          </cell>
          <cell r="D609" t="str">
            <v xml:space="preserve"> </v>
          </cell>
          <cell r="E609" t="str">
            <v>m</v>
          </cell>
          <cell r="F609">
            <v>8.94</v>
          </cell>
          <cell r="G609">
            <v>3.2005199999999996</v>
          </cell>
          <cell r="H609">
            <v>12.140519999999999</v>
          </cell>
        </row>
        <row r="610">
          <cell r="A610" t="str">
            <v>04.900.33</v>
          </cell>
          <cell r="B610" t="str">
            <v>Sarjeta triangular de grama-STG 03</v>
          </cell>
          <cell r="C610" t="str">
            <v xml:space="preserve"> </v>
          </cell>
          <cell r="D610" t="str">
            <v xml:space="preserve"> </v>
          </cell>
          <cell r="E610" t="str">
            <v>m</v>
          </cell>
          <cell r="F610">
            <v>7.81</v>
          </cell>
          <cell r="G610">
            <v>2.7959799999999997</v>
          </cell>
          <cell r="H610">
            <v>10.605979999999999</v>
          </cell>
        </row>
        <row r="611">
          <cell r="A611" t="str">
            <v>04.900.34</v>
          </cell>
          <cell r="B611" t="str">
            <v>Sarjeta triangular de grama-STG 04</v>
          </cell>
          <cell r="C611" t="str">
            <v xml:space="preserve"> </v>
          </cell>
          <cell r="D611" t="str">
            <v xml:space="preserve"> </v>
          </cell>
          <cell r="E611" t="str">
            <v>m</v>
          </cell>
          <cell r="F611">
            <v>6.24</v>
          </cell>
          <cell r="G611">
            <v>2.2339199999999999</v>
          </cell>
          <cell r="H611">
            <v>8.4739199999999997</v>
          </cell>
        </row>
        <row r="612">
          <cell r="A612" t="str">
            <v xml:space="preserve">04.900.41   </v>
          </cell>
          <cell r="B612" t="str">
            <v>Sarjeta triangular não revestida-STT 01</v>
          </cell>
          <cell r="C612" t="str">
            <v xml:space="preserve"> </v>
          </cell>
          <cell r="D612" t="str">
            <v xml:space="preserve"> </v>
          </cell>
          <cell r="E612" t="str">
            <v>m</v>
          </cell>
          <cell r="G612">
            <v>0</v>
          </cell>
          <cell r="H612">
            <v>0</v>
          </cell>
        </row>
        <row r="613">
          <cell r="A613" t="str">
            <v>04.900.42</v>
          </cell>
          <cell r="B613" t="str">
            <v>Sarjeta triangular não revestida-STT 02</v>
          </cell>
          <cell r="C613" t="str">
            <v xml:space="preserve"> </v>
          </cell>
          <cell r="D613" t="str">
            <v xml:space="preserve"> </v>
          </cell>
          <cell r="E613" t="str">
            <v>m</v>
          </cell>
          <cell r="G613">
            <v>0</v>
          </cell>
          <cell r="H613">
            <v>0</v>
          </cell>
        </row>
        <row r="614">
          <cell r="A614" t="str">
            <v>04.900.43</v>
          </cell>
          <cell r="B614" t="str">
            <v>Sarjeta triangular não revestida-STT 03</v>
          </cell>
          <cell r="C614" t="str">
            <v xml:space="preserve"> </v>
          </cell>
          <cell r="D614" t="str">
            <v xml:space="preserve"> </v>
          </cell>
          <cell r="E614" t="str">
            <v>m</v>
          </cell>
          <cell r="G614">
            <v>0</v>
          </cell>
          <cell r="H614">
            <v>0</v>
          </cell>
        </row>
        <row r="615">
          <cell r="A615" t="str">
            <v>04.900.44</v>
          </cell>
          <cell r="B615" t="str">
            <v>Sarjeta triangular não revestida-STT 04</v>
          </cell>
          <cell r="C615" t="str">
            <v xml:space="preserve"> </v>
          </cell>
          <cell r="D615" t="str">
            <v xml:space="preserve"> </v>
          </cell>
          <cell r="E615" t="str">
            <v>m</v>
          </cell>
          <cell r="G615">
            <v>0</v>
          </cell>
          <cell r="H615">
            <v>0</v>
          </cell>
        </row>
        <row r="616">
          <cell r="A616" t="str">
            <v>P 04.901.10</v>
          </cell>
          <cell r="B616" t="str">
            <v>Sarjeta de pé de aterro (terra armada)</v>
          </cell>
          <cell r="C616" t="str">
            <v xml:space="preserve"> </v>
          </cell>
          <cell r="D616" t="str">
            <v xml:space="preserve"> </v>
          </cell>
          <cell r="E616" t="str">
            <v>m</v>
          </cell>
          <cell r="F616">
            <v>12.19</v>
          </cell>
          <cell r="G616">
            <v>4.36402</v>
          </cell>
          <cell r="H616">
            <v>16.554020000000001</v>
          </cell>
        </row>
        <row r="617">
          <cell r="A617" t="str">
            <v>P 04.901.11</v>
          </cell>
          <cell r="B617" t="str">
            <v>Cimento asfático (Transporte)</v>
          </cell>
          <cell r="C617" t="str">
            <v xml:space="preserve"> </v>
          </cell>
          <cell r="D617" t="str">
            <v xml:space="preserve"> </v>
          </cell>
          <cell r="E617" t="str">
            <v>Kg</v>
          </cell>
          <cell r="F617">
            <v>0.01</v>
          </cell>
          <cell r="G617">
            <v>3.5799999999999998E-3</v>
          </cell>
          <cell r="H617">
            <v>1.358E-2</v>
          </cell>
        </row>
        <row r="618">
          <cell r="A618" t="str">
            <v>04.901.01</v>
          </cell>
          <cell r="B618" t="str">
            <v>Sarjeta trapezoidal de concreto-SZC 01</v>
          </cell>
          <cell r="C618" t="str">
            <v>DNER-ES288/97</v>
          </cell>
          <cell r="D618" t="str">
            <v xml:space="preserve"> </v>
          </cell>
          <cell r="E618" t="str">
            <v>m</v>
          </cell>
          <cell r="F618">
            <v>14.73</v>
          </cell>
          <cell r="G618">
            <v>5.2733400000000001</v>
          </cell>
          <cell r="H618">
            <v>20.003340000000001</v>
          </cell>
        </row>
        <row r="619">
          <cell r="A619" t="str">
            <v>04.901.02</v>
          </cell>
          <cell r="B619" t="str">
            <v>Sarjeta trapezoidal de concreto-SZC 02</v>
          </cell>
          <cell r="C619" t="str">
            <v>DNER-ES288/97</v>
          </cell>
          <cell r="D619" t="str">
            <v xml:space="preserve"> </v>
          </cell>
          <cell r="E619" t="str">
            <v>m</v>
          </cell>
          <cell r="F619">
            <v>10.18</v>
          </cell>
          <cell r="G619">
            <v>3.6444399999999999</v>
          </cell>
          <cell r="H619">
            <v>13.824439999999999</v>
          </cell>
        </row>
        <row r="620">
          <cell r="A620" t="str">
            <v>04.901.21</v>
          </cell>
          <cell r="B620" t="str">
            <v>Sarjeta de cant. central de concreto-SCC 03</v>
          </cell>
          <cell r="C620" t="str">
            <v>DNER-ES288/97</v>
          </cell>
          <cell r="D620" t="str">
            <v xml:space="preserve"> </v>
          </cell>
          <cell r="E620" t="str">
            <v>m</v>
          </cell>
          <cell r="F620">
            <v>12.24</v>
          </cell>
          <cell r="G620">
            <v>4.38192</v>
          </cell>
          <cell r="H620">
            <v>16.621919999999999</v>
          </cell>
        </row>
        <row r="621">
          <cell r="A621" t="str">
            <v>04.901.22</v>
          </cell>
          <cell r="B621" t="str">
            <v>Sarjeta de cant. central de concreto-SCC 04</v>
          </cell>
          <cell r="C621" t="str">
            <v>DNER-ES288/97</v>
          </cell>
          <cell r="D621" t="str">
            <v xml:space="preserve"> </v>
          </cell>
          <cell r="E621" t="str">
            <v>m</v>
          </cell>
          <cell r="F621">
            <v>21.21</v>
          </cell>
          <cell r="G621">
            <v>7.5931800000000003</v>
          </cell>
          <cell r="H621">
            <v>28.803180000000001</v>
          </cell>
        </row>
        <row r="622">
          <cell r="A622" t="str">
            <v>04.901.31</v>
          </cell>
          <cell r="B622" t="str">
            <v>Sarjeta trapezoidal de grama- SZG 01</v>
          </cell>
          <cell r="C622" t="str">
            <v xml:space="preserve"> </v>
          </cell>
          <cell r="D622" t="str">
            <v xml:space="preserve"> </v>
          </cell>
          <cell r="E622" t="str">
            <v>m</v>
          </cell>
          <cell r="G622">
            <v>0</v>
          </cell>
          <cell r="H622">
            <v>0</v>
          </cell>
        </row>
        <row r="623">
          <cell r="A623" t="str">
            <v>04.901.32</v>
          </cell>
          <cell r="B623" t="str">
            <v>Sarjeta trapezoidal de grama- SZG 02</v>
          </cell>
          <cell r="C623" t="str">
            <v xml:space="preserve"> </v>
          </cell>
          <cell r="D623" t="str">
            <v xml:space="preserve"> </v>
          </cell>
          <cell r="E623" t="str">
            <v>m</v>
          </cell>
          <cell r="G623">
            <v>0</v>
          </cell>
          <cell r="H623">
            <v>0</v>
          </cell>
        </row>
        <row r="624">
          <cell r="A624" t="str">
            <v>04.901.41</v>
          </cell>
          <cell r="B624" t="str">
            <v>Sarjeta trapezoidal não revestida-SZT 01</v>
          </cell>
          <cell r="C624" t="str">
            <v xml:space="preserve"> </v>
          </cell>
          <cell r="D624" t="str">
            <v xml:space="preserve"> </v>
          </cell>
          <cell r="E624" t="str">
            <v>m</v>
          </cell>
          <cell r="G624">
            <v>0</v>
          </cell>
          <cell r="H624">
            <v>0</v>
          </cell>
        </row>
        <row r="625">
          <cell r="A625" t="str">
            <v>04.901.42</v>
          </cell>
          <cell r="B625" t="str">
            <v>Sarjeta trapezoidal não revestida-SZT 02</v>
          </cell>
          <cell r="C625" t="str">
            <v xml:space="preserve"> </v>
          </cell>
          <cell r="D625" t="str">
            <v xml:space="preserve"> </v>
          </cell>
          <cell r="E625" t="str">
            <v>m</v>
          </cell>
          <cell r="G625">
            <v>0</v>
          </cell>
          <cell r="H625">
            <v>0</v>
          </cell>
        </row>
        <row r="626">
          <cell r="A626" t="str">
            <v>P04.901.43</v>
          </cell>
          <cell r="B626" t="str">
            <v>Canaleta c/ grelha de concreto</v>
          </cell>
          <cell r="E626" t="str">
            <v>m</v>
          </cell>
          <cell r="F626">
            <v>57.01</v>
          </cell>
          <cell r="G626">
            <v>20.409579999999998</v>
          </cell>
          <cell r="H626">
            <v>77.419579999999996</v>
          </cell>
        </row>
        <row r="627">
          <cell r="A627" t="str">
            <v>04.910.01</v>
          </cell>
          <cell r="B627" t="str">
            <v>Meio-fio de concreto-MFC 01</v>
          </cell>
          <cell r="C627" t="str">
            <v>DNER-ES290/97</v>
          </cell>
          <cell r="D627" t="str">
            <v xml:space="preserve"> </v>
          </cell>
          <cell r="E627" t="str">
            <v>m</v>
          </cell>
          <cell r="G627">
            <v>0</v>
          </cell>
          <cell r="H627">
            <v>0</v>
          </cell>
        </row>
        <row r="628">
          <cell r="A628" t="str">
            <v>04.910.02</v>
          </cell>
          <cell r="B628" t="str">
            <v>Meio-fio de concreto-MFC 02</v>
          </cell>
          <cell r="C628" t="str">
            <v>DNER-ES290/97</v>
          </cell>
          <cell r="D628" t="str">
            <v xml:space="preserve"> </v>
          </cell>
          <cell r="E628" t="str">
            <v>m</v>
          </cell>
          <cell r="G628">
            <v>0</v>
          </cell>
          <cell r="H628">
            <v>0</v>
          </cell>
        </row>
        <row r="629">
          <cell r="A629" t="str">
            <v>04.910.03</v>
          </cell>
          <cell r="B629" t="str">
            <v>Meio-fio de concreto-MFC 03</v>
          </cell>
          <cell r="C629" t="str">
            <v>DNER-ES290/97</v>
          </cell>
          <cell r="D629" t="str">
            <v xml:space="preserve"> </v>
          </cell>
          <cell r="E629" t="str">
            <v>m</v>
          </cell>
          <cell r="F629">
            <v>8.27</v>
          </cell>
          <cell r="G629">
            <v>2.9606599999999998</v>
          </cell>
          <cell r="H629">
            <v>11.23066</v>
          </cell>
        </row>
        <row r="630">
          <cell r="A630" t="str">
            <v>04.910.04</v>
          </cell>
          <cell r="B630" t="str">
            <v>Meio-fio de concreto-MFC 04</v>
          </cell>
          <cell r="C630" t="str">
            <v>DNER-ES290/97</v>
          </cell>
          <cell r="D630" t="str">
            <v xml:space="preserve"> </v>
          </cell>
          <cell r="E630" t="str">
            <v>m</v>
          </cell>
          <cell r="G630">
            <v>0</v>
          </cell>
          <cell r="H630">
            <v>0</v>
          </cell>
        </row>
        <row r="631">
          <cell r="A631" t="str">
            <v>04.910.05</v>
          </cell>
          <cell r="B631" t="str">
            <v>Meio-fio de concreto-MFC 05</v>
          </cell>
          <cell r="C631" t="str">
            <v>DNER-ES290/97</v>
          </cell>
          <cell r="D631" t="str">
            <v xml:space="preserve"> </v>
          </cell>
          <cell r="E631" t="str">
            <v>m</v>
          </cell>
          <cell r="F631">
            <v>7.76</v>
          </cell>
          <cell r="G631">
            <v>2.7780799999999997</v>
          </cell>
          <cell r="H631">
            <v>10.538079999999999</v>
          </cell>
        </row>
        <row r="632">
          <cell r="A632" t="str">
            <v>04.910.06</v>
          </cell>
          <cell r="B632" t="str">
            <v>Meio-fio de concreto-MFC 06</v>
          </cell>
          <cell r="C632" t="str">
            <v>DNER-ES290/97</v>
          </cell>
          <cell r="D632" t="str">
            <v xml:space="preserve"> </v>
          </cell>
          <cell r="E632" t="str">
            <v>m</v>
          </cell>
          <cell r="G632">
            <v>0</v>
          </cell>
          <cell r="H632">
            <v>0</v>
          </cell>
        </row>
        <row r="633">
          <cell r="A633" t="str">
            <v>04.910.07</v>
          </cell>
          <cell r="B633" t="str">
            <v>Meio-fio de concreto-MFC 07</v>
          </cell>
          <cell r="C633" t="str">
            <v>DNER-ES290/97</v>
          </cell>
          <cell r="D633" t="str">
            <v xml:space="preserve"> </v>
          </cell>
          <cell r="E633" t="str">
            <v>m</v>
          </cell>
          <cell r="G633">
            <v>0</v>
          </cell>
          <cell r="H633">
            <v>0</v>
          </cell>
        </row>
        <row r="634">
          <cell r="A634" t="str">
            <v>04.910.08</v>
          </cell>
          <cell r="B634" t="str">
            <v>Meio-fio de concreto-MFC 08</v>
          </cell>
          <cell r="C634" t="str">
            <v>DNER-ES290/97</v>
          </cell>
          <cell r="D634" t="str">
            <v xml:space="preserve"> </v>
          </cell>
          <cell r="E634" t="str">
            <v>m</v>
          </cell>
          <cell r="G634">
            <v>0</v>
          </cell>
          <cell r="H634">
            <v>0</v>
          </cell>
        </row>
        <row r="635">
          <cell r="A635" t="str">
            <v>04.930.01</v>
          </cell>
          <cell r="B635" t="str">
            <v>Caixa coletora de sarjeta-CCS 01</v>
          </cell>
          <cell r="C635" t="str">
            <v>DNER-ES287/97</v>
          </cell>
          <cell r="D635" t="str">
            <v xml:space="preserve"> </v>
          </cell>
          <cell r="E635" t="str">
            <v>un</v>
          </cell>
          <cell r="F635">
            <v>418.89</v>
          </cell>
          <cell r="G635">
            <v>149.96261999999999</v>
          </cell>
          <cell r="H635">
            <v>568.85262</v>
          </cell>
        </row>
        <row r="636">
          <cell r="A636" t="str">
            <v>04.930.02</v>
          </cell>
          <cell r="B636" t="str">
            <v>Caixa coletora de sarjeta-CCS 02</v>
          </cell>
          <cell r="C636" t="str">
            <v>DNER-ES287/97</v>
          </cell>
          <cell r="D636" t="str">
            <v xml:space="preserve"> </v>
          </cell>
          <cell r="E636" t="str">
            <v>un</v>
          </cell>
          <cell r="F636">
            <v>409.15</v>
          </cell>
          <cell r="G636">
            <v>146.47569999999999</v>
          </cell>
          <cell r="H636">
            <v>555.62569999999994</v>
          </cell>
        </row>
        <row r="637">
          <cell r="A637" t="str">
            <v>04.930.03</v>
          </cell>
          <cell r="B637" t="str">
            <v>Caixa coletora de sarjeta-CCS 03</v>
          </cell>
          <cell r="C637" t="str">
            <v>DNER-ES287/97</v>
          </cell>
          <cell r="D637" t="str">
            <v xml:space="preserve"> </v>
          </cell>
          <cell r="E637" t="str">
            <v>un</v>
          </cell>
          <cell r="F637">
            <v>399.4</v>
          </cell>
          <cell r="G637">
            <v>142.98519999999999</v>
          </cell>
          <cell r="H637">
            <v>542.38519999999994</v>
          </cell>
        </row>
        <row r="638">
          <cell r="A638" t="str">
            <v>04.930.04</v>
          </cell>
          <cell r="B638" t="str">
            <v>Caixa coletora de sarjeta-CCS 04</v>
          </cell>
          <cell r="C638" t="str">
            <v>DNER-ES287/97</v>
          </cell>
          <cell r="D638" t="str">
            <v xml:space="preserve"> </v>
          </cell>
          <cell r="E638" t="str">
            <v>un</v>
          </cell>
          <cell r="G638">
            <v>0</v>
          </cell>
          <cell r="H638">
            <v>0</v>
          </cell>
        </row>
        <row r="639">
          <cell r="A639" t="str">
            <v>04.930.05</v>
          </cell>
          <cell r="B639" t="str">
            <v>Caixa coletora de sarjeta-CCS 05</v>
          </cell>
          <cell r="C639" t="str">
            <v>DNER-ES287/97</v>
          </cell>
          <cell r="D639" t="str">
            <v xml:space="preserve"> </v>
          </cell>
          <cell r="E639" t="str">
            <v>un</v>
          </cell>
          <cell r="F639">
            <v>526.63</v>
          </cell>
          <cell r="G639">
            <v>188.53353999999999</v>
          </cell>
          <cell r="H639">
            <v>715.16354000000001</v>
          </cell>
        </row>
        <row r="640">
          <cell r="A640" t="str">
            <v>04.930.06</v>
          </cell>
          <cell r="B640" t="str">
            <v>Caixa coletora de sarjeta-CCS 06</v>
          </cell>
          <cell r="C640" t="str">
            <v>DNER-ES287/97</v>
          </cell>
          <cell r="D640" t="str">
            <v xml:space="preserve"> </v>
          </cell>
          <cell r="E640" t="str">
            <v>un</v>
          </cell>
          <cell r="F640">
            <v>516.30999999999995</v>
          </cell>
          <cell r="G640">
            <v>184.83897999999996</v>
          </cell>
          <cell r="H640">
            <v>701.14897999999994</v>
          </cell>
        </row>
        <row r="641">
          <cell r="A641" t="str">
            <v>04.930.07</v>
          </cell>
          <cell r="B641" t="str">
            <v>Caixa coletora de sarjeta-CCS 07</v>
          </cell>
          <cell r="C641" t="str">
            <v>DNER-ES287/97</v>
          </cell>
          <cell r="D641" t="str">
            <v xml:space="preserve"> </v>
          </cell>
          <cell r="E641" t="str">
            <v>un</v>
          </cell>
          <cell r="F641">
            <v>505.99</v>
          </cell>
          <cell r="G641">
            <v>181.14442</v>
          </cell>
          <cell r="H641">
            <v>687.13441999999998</v>
          </cell>
        </row>
        <row r="642">
          <cell r="A642" t="str">
            <v>04.930.08</v>
          </cell>
          <cell r="B642" t="str">
            <v>Caixa coletora de sarjeta-CCS 08</v>
          </cell>
          <cell r="C642" t="str">
            <v>DNER-ES287/97</v>
          </cell>
          <cell r="D642" t="str">
            <v xml:space="preserve"> </v>
          </cell>
          <cell r="E642" t="str">
            <v>un</v>
          </cell>
          <cell r="G642">
            <v>0</v>
          </cell>
          <cell r="H642">
            <v>0</v>
          </cell>
        </row>
        <row r="643">
          <cell r="A643" t="str">
            <v>04.930.09</v>
          </cell>
          <cell r="B643" t="str">
            <v>Caixa coletora de sarjeta-CCS 09</v>
          </cell>
          <cell r="C643" t="str">
            <v>DNER-ES287/97</v>
          </cell>
          <cell r="D643" t="str">
            <v xml:space="preserve"> </v>
          </cell>
          <cell r="E643" t="str">
            <v>un</v>
          </cell>
          <cell r="F643">
            <v>633.79999999999995</v>
          </cell>
          <cell r="G643">
            <v>226.90039999999996</v>
          </cell>
          <cell r="H643">
            <v>860.70039999999995</v>
          </cell>
        </row>
        <row r="644">
          <cell r="A644" t="str">
            <v>04.930.10</v>
          </cell>
          <cell r="B644" t="str">
            <v>Caixa coletora de sarjeta-CCS 10</v>
          </cell>
          <cell r="C644" t="str">
            <v>DNER-ES287/97</v>
          </cell>
          <cell r="D644" t="str">
            <v xml:space="preserve"> </v>
          </cell>
          <cell r="E644" t="str">
            <v>un</v>
          </cell>
          <cell r="F644">
            <v>623.48</v>
          </cell>
          <cell r="G644">
            <v>223.20583999999999</v>
          </cell>
          <cell r="H644">
            <v>846.68583999999998</v>
          </cell>
        </row>
        <row r="645">
          <cell r="A645" t="str">
            <v>04.930.11</v>
          </cell>
          <cell r="B645" t="str">
            <v>Caixa coletora de sarjeta-CCS 11</v>
          </cell>
          <cell r="C645" t="str">
            <v>DNER-ES287/97</v>
          </cell>
          <cell r="D645" t="str">
            <v xml:space="preserve"> </v>
          </cell>
          <cell r="E645" t="str">
            <v>un</v>
          </cell>
          <cell r="F645">
            <v>613.16</v>
          </cell>
          <cell r="G645">
            <v>219.51127999999997</v>
          </cell>
          <cell r="H645">
            <v>832.67127999999991</v>
          </cell>
        </row>
        <row r="646">
          <cell r="A646" t="str">
            <v>04.930.12</v>
          </cell>
          <cell r="B646" t="str">
            <v>Caixa coletora de sarjeta-CCS 12</v>
          </cell>
          <cell r="C646" t="str">
            <v>DNER-ES287/97</v>
          </cell>
          <cell r="D646" t="str">
            <v xml:space="preserve"> </v>
          </cell>
          <cell r="E646" t="str">
            <v>un</v>
          </cell>
          <cell r="G646">
            <v>0</v>
          </cell>
          <cell r="H646">
            <v>0</v>
          </cell>
        </row>
        <row r="647">
          <cell r="A647" t="str">
            <v>04.930.13</v>
          </cell>
          <cell r="B647" t="str">
            <v>Caixa coletora de sarjeta-CCS 13</v>
          </cell>
          <cell r="C647" t="str">
            <v>DNER-ES287/97</v>
          </cell>
          <cell r="D647" t="str">
            <v xml:space="preserve"> </v>
          </cell>
          <cell r="E647" t="str">
            <v>un</v>
          </cell>
          <cell r="G647">
            <v>0</v>
          </cell>
          <cell r="H647">
            <v>0</v>
          </cell>
        </row>
        <row r="648">
          <cell r="A648" t="str">
            <v>04.930.14</v>
          </cell>
          <cell r="B648" t="str">
            <v>Caixa coletora de sarjeta-CCS 14</v>
          </cell>
          <cell r="C648" t="str">
            <v>DNER-ES287/97</v>
          </cell>
          <cell r="D648" t="str">
            <v xml:space="preserve"> </v>
          </cell>
          <cell r="E648" t="str">
            <v>un</v>
          </cell>
          <cell r="G648">
            <v>0</v>
          </cell>
          <cell r="H648">
            <v>0</v>
          </cell>
        </row>
        <row r="649">
          <cell r="A649" t="str">
            <v>04.930.15</v>
          </cell>
          <cell r="B649" t="str">
            <v>Caixa coletora de sarjeta-CCS 15</v>
          </cell>
          <cell r="C649" t="str">
            <v>DNER-ES287/97</v>
          </cell>
          <cell r="D649" t="str">
            <v xml:space="preserve"> </v>
          </cell>
          <cell r="E649" t="str">
            <v>un</v>
          </cell>
          <cell r="G649">
            <v>0</v>
          </cell>
          <cell r="H649">
            <v>0</v>
          </cell>
        </row>
        <row r="650">
          <cell r="A650" t="str">
            <v>04.930.16</v>
          </cell>
          <cell r="B650" t="str">
            <v>Caixa coletora de sarjeta-CCS 16</v>
          </cell>
          <cell r="C650" t="str">
            <v>DNER-ES287/97</v>
          </cell>
          <cell r="D650" t="str">
            <v xml:space="preserve"> </v>
          </cell>
          <cell r="E650" t="str">
            <v>un</v>
          </cell>
          <cell r="G650">
            <v>0</v>
          </cell>
          <cell r="H650">
            <v>0</v>
          </cell>
        </row>
        <row r="651">
          <cell r="A651" t="str">
            <v>04.930.17</v>
          </cell>
          <cell r="B651" t="str">
            <v>Caixa coletora de sarjeta-CCS 17</v>
          </cell>
          <cell r="C651" t="str">
            <v>DNER-ES287/97</v>
          </cell>
          <cell r="D651" t="str">
            <v xml:space="preserve"> </v>
          </cell>
          <cell r="E651" t="str">
            <v>un</v>
          </cell>
          <cell r="G651">
            <v>0</v>
          </cell>
          <cell r="H651">
            <v>0</v>
          </cell>
        </row>
        <row r="652">
          <cell r="A652" t="str">
            <v>04.930.18</v>
          </cell>
          <cell r="B652" t="str">
            <v>Caixa coletora de sarjeta-CCS 18</v>
          </cell>
          <cell r="C652" t="str">
            <v>DNER-ES287/97</v>
          </cell>
          <cell r="D652" t="str">
            <v xml:space="preserve"> </v>
          </cell>
          <cell r="E652" t="str">
            <v>un</v>
          </cell>
          <cell r="G652">
            <v>0</v>
          </cell>
          <cell r="H652">
            <v>0</v>
          </cell>
        </row>
        <row r="653">
          <cell r="A653" t="str">
            <v>04.930.19</v>
          </cell>
          <cell r="B653" t="str">
            <v>Caixa coletora de sarjeta-CCS 19</v>
          </cell>
          <cell r="C653" t="str">
            <v>DNER-ES287/97</v>
          </cell>
          <cell r="D653" t="str">
            <v xml:space="preserve"> </v>
          </cell>
          <cell r="E653" t="str">
            <v>un</v>
          </cell>
          <cell r="G653">
            <v>0</v>
          </cell>
          <cell r="H653">
            <v>0</v>
          </cell>
        </row>
        <row r="654">
          <cell r="A654" t="str">
            <v>04.930.20</v>
          </cell>
          <cell r="B654" t="str">
            <v>Caixa coletora de sarjeta-CCS 20</v>
          </cell>
          <cell r="C654" t="str">
            <v>DNER-ES287/97</v>
          </cell>
          <cell r="D654" t="str">
            <v xml:space="preserve"> </v>
          </cell>
          <cell r="E654" t="str">
            <v>un</v>
          </cell>
          <cell r="G654">
            <v>0</v>
          </cell>
          <cell r="H654">
            <v>0</v>
          </cell>
        </row>
        <row r="655">
          <cell r="A655" t="str">
            <v>DER78150</v>
          </cell>
          <cell r="B655" t="str">
            <v>Caixa coletora de sarjeta - CCS, D=60cm e H = 1,00m</v>
          </cell>
          <cell r="E655" t="str">
            <v>un</v>
          </cell>
          <cell r="F655">
            <v>231</v>
          </cell>
          <cell r="G655">
            <v>82.697999999999993</v>
          </cell>
          <cell r="H655">
            <v>313.69799999999998</v>
          </cell>
        </row>
        <row r="656">
          <cell r="A656" t="str">
            <v>DER78150a</v>
          </cell>
          <cell r="B656" t="str">
            <v>Caixa coletora de sarjeta - CCS, D=60cm E H=1,5m</v>
          </cell>
          <cell r="E656" t="str">
            <v>un</v>
          </cell>
          <cell r="F656">
            <v>368.52</v>
          </cell>
          <cell r="G656">
            <v>131.93016</v>
          </cell>
          <cell r="H656">
            <v>500.45015999999998</v>
          </cell>
        </row>
        <row r="657">
          <cell r="A657" t="str">
            <v>DER78150b</v>
          </cell>
          <cell r="B657" t="str">
            <v>Caixa coletora de sarjeta - CCS, D=40cm E H=1,00m</v>
          </cell>
          <cell r="E657" t="str">
            <v>un</v>
          </cell>
          <cell r="F657">
            <v>281.35000000000002</v>
          </cell>
          <cell r="G657">
            <v>100.72330000000001</v>
          </cell>
          <cell r="H657">
            <v>382.07330000000002</v>
          </cell>
        </row>
        <row r="658">
          <cell r="A658" t="str">
            <v>DER78150c</v>
          </cell>
          <cell r="B658" t="str">
            <v>Caixa coletora de sarjeta - CCS, D=40cm E H=1,50m</v>
          </cell>
          <cell r="E658" t="str">
            <v>un</v>
          </cell>
          <cell r="F658">
            <v>370.9</v>
          </cell>
          <cell r="G658">
            <v>132.78219999999999</v>
          </cell>
          <cell r="H658">
            <v>503.68219999999997</v>
          </cell>
        </row>
        <row r="659">
          <cell r="A659" t="str">
            <v>DER78150d</v>
          </cell>
          <cell r="B659" t="str">
            <v>Caixa coletora de sarjeta - CCS, D=40cm E H=2,00m</v>
          </cell>
          <cell r="E659" t="str">
            <v>un</v>
          </cell>
          <cell r="F659">
            <v>460.43</v>
          </cell>
          <cell r="G659">
            <v>164.83393999999998</v>
          </cell>
          <cell r="H659">
            <v>625.26394000000005</v>
          </cell>
        </row>
        <row r="660">
          <cell r="A660" t="str">
            <v>DER78250</v>
          </cell>
          <cell r="B660" t="str">
            <v>Caixa coletora de sarjeta - CCS, D=80cm E H=1,50m</v>
          </cell>
          <cell r="E660" t="str">
            <v>un</v>
          </cell>
          <cell r="F660">
            <v>321.55</v>
          </cell>
          <cell r="G660">
            <v>115.11490000000001</v>
          </cell>
          <cell r="H660">
            <v>436.66489999999999</v>
          </cell>
        </row>
        <row r="661">
          <cell r="A661" t="str">
            <v>DER78300</v>
          </cell>
          <cell r="B661" t="str">
            <v>Caixa coletora de sarjeta - CCS, D=100cm E H=1,50m</v>
          </cell>
          <cell r="E661" t="str">
            <v>un</v>
          </cell>
          <cell r="F661">
            <v>331.03</v>
          </cell>
          <cell r="G661">
            <v>118.50873999999999</v>
          </cell>
          <cell r="H661">
            <v>449.53873999999996</v>
          </cell>
        </row>
        <row r="662">
          <cell r="A662" t="str">
            <v>DER77100</v>
          </cell>
          <cell r="B662" t="str">
            <v>Caixa coletora de talvegue - CCT, D=80cm E H=1,50m</v>
          </cell>
          <cell r="E662" t="str">
            <v>un</v>
          </cell>
          <cell r="F662">
            <v>309.24</v>
          </cell>
          <cell r="G662">
            <v>110.70792</v>
          </cell>
          <cell r="H662">
            <v>419.94792000000001</v>
          </cell>
        </row>
        <row r="663">
          <cell r="A663" t="str">
            <v>DER77150</v>
          </cell>
          <cell r="B663" t="str">
            <v>Caixa coletora de talvegue - CCT, D=100cm E H=1,50m</v>
          </cell>
          <cell r="E663" t="str">
            <v>un</v>
          </cell>
          <cell r="F663">
            <v>302.36</v>
          </cell>
          <cell r="G663">
            <v>108.24487999999999</v>
          </cell>
          <cell r="H663">
            <v>410.60487999999998</v>
          </cell>
        </row>
        <row r="664">
          <cell r="A664" t="str">
            <v>DER77150a</v>
          </cell>
          <cell r="B664" t="str">
            <v>Caixa coletora de talvegue - CCT, D=40cm E H=1,00m</v>
          </cell>
          <cell r="E664" t="str">
            <v>un</v>
          </cell>
          <cell r="F664">
            <v>285.89</v>
          </cell>
          <cell r="G664">
            <v>102.34862</v>
          </cell>
          <cell r="H664">
            <v>388.23861999999997</v>
          </cell>
        </row>
        <row r="665">
          <cell r="A665" t="str">
            <v>DER77150b</v>
          </cell>
          <cell r="B665" t="str">
            <v>Caixa coletora de talvegue - CCT, D=40cm E H=1,50m</v>
          </cell>
          <cell r="E665" t="str">
            <v>un</v>
          </cell>
          <cell r="F665">
            <v>376.22</v>
          </cell>
          <cell r="G665">
            <v>134.68675999999999</v>
          </cell>
          <cell r="H665">
            <v>510.90676000000002</v>
          </cell>
        </row>
        <row r="666">
          <cell r="A666" t="str">
            <v>DER77150c</v>
          </cell>
          <cell r="B666" t="str">
            <v>Caixa coletora de talvegue - CCT, D=60cm E H=1,00m</v>
          </cell>
          <cell r="E666" t="str">
            <v>un</v>
          </cell>
          <cell r="F666">
            <v>236.25</v>
          </cell>
          <cell r="G666">
            <v>84.577500000000001</v>
          </cell>
          <cell r="H666">
            <v>320.82749999999999</v>
          </cell>
        </row>
        <row r="667">
          <cell r="A667" t="str">
            <v>DER77150d</v>
          </cell>
          <cell r="B667" t="str">
            <v>Caixa coletora de talvegue, para BDTC, D=1,20m E H=1,50m</v>
          </cell>
          <cell r="E667" t="str">
            <v>un</v>
          </cell>
          <cell r="F667">
            <v>428.06</v>
          </cell>
          <cell r="G667">
            <v>153.24547999999999</v>
          </cell>
          <cell r="H667">
            <v>581.30547999999999</v>
          </cell>
        </row>
        <row r="668">
          <cell r="A668" t="str">
            <v>DER72450</v>
          </cell>
          <cell r="B668" t="str">
            <v>Boca para BSTC D=80cm - Normal</v>
          </cell>
          <cell r="E668" t="str">
            <v>un</v>
          </cell>
          <cell r="F668">
            <v>295.62</v>
          </cell>
          <cell r="G668">
            <v>105.83196</v>
          </cell>
          <cell r="H668">
            <v>401.45195999999999</v>
          </cell>
        </row>
        <row r="669">
          <cell r="A669" t="str">
            <v>DER72450a</v>
          </cell>
          <cell r="B669" t="str">
            <v>Boca para BSTM D=140cm - Normal</v>
          </cell>
          <cell r="E669" t="str">
            <v>un</v>
          </cell>
          <cell r="F669">
            <v>508.27</v>
          </cell>
          <cell r="G669">
            <v>181.96065999999999</v>
          </cell>
          <cell r="H669">
            <v>690.23065999999994</v>
          </cell>
        </row>
        <row r="670">
          <cell r="A670" t="str">
            <v>DER66050</v>
          </cell>
          <cell r="B670" t="str">
            <v>Corpo de BSTC D=50cm c/ lastro de brita</v>
          </cell>
          <cell r="E670" t="str">
            <v>m</v>
          </cell>
          <cell r="F670">
            <v>40.07</v>
          </cell>
          <cell r="G670">
            <v>14.34506</v>
          </cell>
          <cell r="H670">
            <v>54.415059999999997</v>
          </cell>
        </row>
        <row r="671">
          <cell r="A671" t="str">
            <v>DER72350a</v>
          </cell>
          <cell r="B671" t="str">
            <v>Boca para BSTC D=50cm - Normal</v>
          </cell>
          <cell r="E671" t="str">
            <v>un</v>
          </cell>
          <cell r="F671">
            <v>116.02</v>
          </cell>
          <cell r="G671">
            <v>41.535159999999998</v>
          </cell>
          <cell r="H671">
            <v>157.55516</v>
          </cell>
        </row>
        <row r="672">
          <cell r="A672" t="str">
            <v>DER72350b</v>
          </cell>
          <cell r="B672" t="str">
            <v>Boca para BSTC D=40cm - Normal</v>
          </cell>
          <cell r="E672" t="str">
            <v>un</v>
          </cell>
          <cell r="F672">
            <v>108.67</v>
          </cell>
          <cell r="G672">
            <v>38.903860000000002</v>
          </cell>
          <cell r="H672">
            <v>147.57386</v>
          </cell>
        </row>
        <row r="673">
          <cell r="A673" t="str">
            <v>P04.931.00</v>
          </cell>
          <cell r="B673" t="str">
            <v>Caixa coletora de talvegue para BSTC D=40cm com H=1,0m</v>
          </cell>
          <cell r="E673" t="str">
            <v>un</v>
          </cell>
          <cell r="F673">
            <v>131.63</v>
          </cell>
          <cell r="G673">
            <v>47.123539999999998</v>
          </cell>
          <cell r="H673">
            <v>178.75353999999999</v>
          </cell>
        </row>
        <row r="674">
          <cell r="A674" t="str">
            <v>P04.931.01</v>
          </cell>
          <cell r="B674" t="str">
            <v>Caixa coletora de talvegue para BSTC D=40cm com H=1,5m</v>
          </cell>
          <cell r="E674" t="str">
            <v>un</v>
          </cell>
          <cell r="F674">
            <v>197.14</v>
          </cell>
          <cell r="G674">
            <v>70.576119999999989</v>
          </cell>
          <cell r="H674">
            <v>267.71611999999999</v>
          </cell>
        </row>
        <row r="675">
          <cell r="A675" t="str">
            <v>04.931.01</v>
          </cell>
          <cell r="B675" t="str">
            <v>Caixa coletora de talvegue-CCT 01</v>
          </cell>
          <cell r="C675" t="str">
            <v>DNER-ES287/97</v>
          </cell>
          <cell r="D675" t="str">
            <v xml:space="preserve"> </v>
          </cell>
          <cell r="E675" t="str">
            <v>un</v>
          </cell>
          <cell r="F675">
            <v>425.88</v>
          </cell>
          <cell r="G675">
            <v>152.46503999999999</v>
          </cell>
          <cell r="H675">
            <v>578.34503999999993</v>
          </cell>
        </row>
        <row r="676">
          <cell r="A676" t="str">
            <v>04.931.02</v>
          </cell>
          <cell r="B676" t="str">
            <v>Caixa coletora de talvegue-CCT 02</v>
          </cell>
          <cell r="C676" t="str">
            <v>DNER-ES287/97</v>
          </cell>
          <cell r="D676" t="str">
            <v xml:space="preserve"> </v>
          </cell>
          <cell r="E676" t="str">
            <v>un</v>
          </cell>
          <cell r="F676">
            <v>415.57</v>
          </cell>
          <cell r="G676">
            <v>148.77405999999999</v>
          </cell>
          <cell r="H676">
            <v>564.34406000000001</v>
          </cell>
        </row>
        <row r="677">
          <cell r="A677" t="str">
            <v>04.931.03</v>
          </cell>
          <cell r="B677" t="str">
            <v>Caixa coletora de talvegue-CCT 03</v>
          </cell>
          <cell r="C677" t="str">
            <v>DNER-ES287/97</v>
          </cell>
          <cell r="D677" t="str">
            <v xml:space="preserve"> </v>
          </cell>
          <cell r="E677" t="str">
            <v>un</v>
          </cell>
          <cell r="F677">
            <v>406.22</v>
          </cell>
          <cell r="G677">
            <v>145.42676</v>
          </cell>
          <cell r="H677">
            <v>551.64676000000009</v>
          </cell>
        </row>
        <row r="678">
          <cell r="A678" t="str">
            <v>04.931.04</v>
          </cell>
          <cell r="B678" t="str">
            <v>Caixa coletora de talvegue-CCT 04</v>
          </cell>
          <cell r="C678" t="str">
            <v>DNER-ES287/97</v>
          </cell>
          <cell r="D678" t="str">
            <v xml:space="preserve"> </v>
          </cell>
          <cell r="E678" t="str">
            <v>un</v>
          </cell>
          <cell r="F678">
            <v>571.04999999999995</v>
          </cell>
          <cell r="G678">
            <v>204.43589999999998</v>
          </cell>
          <cell r="H678">
            <v>775.4858999999999</v>
          </cell>
        </row>
        <row r="679">
          <cell r="A679" t="str">
            <v>04.931.05</v>
          </cell>
          <cell r="B679" t="str">
            <v>Caixa coletora de talvegue-CCT 05</v>
          </cell>
          <cell r="C679" t="str">
            <v>DNER-ES287/97</v>
          </cell>
          <cell r="D679" t="str">
            <v xml:space="preserve"> </v>
          </cell>
          <cell r="E679" t="str">
            <v>un</v>
          </cell>
          <cell r="F679">
            <v>563.19000000000005</v>
          </cell>
          <cell r="G679">
            <v>201.62202000000002</v>
          </cell>
          <cell r="H679">
            <v>764.81202000000008</v>
          </cell>
        </row>
        <row r="680">
          <cell r="A680" t="str">
            <v>04.931.06</v>
          </cell>
          <cell r="B680" t="str">
            <v>Caixa coletora de talvegue-CCT 06</v>
          </cell>
          <cell r="C680" t="str">
            <v>DNER-ES287/97</v>
          </cell>
          <cell r="D680" t="str">
            <v xml:space="preserve"> </v>
          </cell>
          <cell r="E680" t="str">
            <v>un</v>
          </cell>
          <cell r="F680">
            <v>555.33000000000004</v>
          </cell>
          <cell r="G680">
            <v>198.80814000000001</v>
          </cell>
          <cell r="H680">
            <v>754.13814000000002</v>
          </cell>
        </row>
        <row r="681">
          <cell r="A681" t="str">
            <v>04.931.07</v>
          </cell>
          <cell r="B681" t="str">
            <v>Caixa coletora de talvegue-CCT 07</v>
          </cell>
          <cell r="C681" t="str">
            <v>DNER-ES287/97</v>
          </cell>
          <cell r="D681" t="str">
            <v xml:space="preserve"> </v>
          </cell>
          <cell r="E681" t="str">
            <v>un</v>
          </cell>
          <cell r="F681">
            <v>662.94</v>
          </cell>
          <cell r="G681">
            <v>237.33252000000002</v>
          </cell>
          <cell r="H681">
            <v>900.2725200000001</v>
          </cell>
        </row>
        <row r="682">
          <cell r="A682" t="str">
            <v>04.931.08</v>
          </cell>
          <cell r="B682" t="str">
            <v>Caixa coletora de talvegue-CCT 08</v>
          </cell>
          <cell r="C682" t="str">
            <v>DNER-ES287/97</v>
          </cell>
          <cell r="D682" t="str">
            <v xml:space="preserve"> </v>
          </cell>
          <cell r="E682" t="str">
            <v>un</v>
          </cell>
          <cell r="F682">
            <v>655.08000000000004</v>
          </cell>
          <cell r="G682">
            <v>234.51864</v>
          </cell>
          <cell r="H682">
            <v>889.59864000000005</v>
          </cell>
        </row>
        <row r="683">
          <cell r="A683" t="str">
            <v>04.931.09</v>
          </cell>
          <cell r="B683" t="str">
            <v>Caixa coletora de talvegue-CCT 09</v>
          </cell>
          <cell r="C683" t="str">
            <v>DNER-ES287/97</v>
          </cell>
          <cell r="D683" t="str">
            <v xml:space="preserve"> </v>
          </cell>
          <cell r="E683" t="str">
            <v>un</v>
          </cell>
          <cell r="F683">
            <v>647.22</v>
          </cell>
          <cell r="G683">
            <v>231.70475999999999</v>
          </cell>
          <cell r="H683">
            <v>878.92475999999999</v>
          </cell>
        </row>
        <row r="684">
          <cell r="A684" t="str">
            <v>04.931.10</v>
          </cell>
          <cell r="B684" t="str">
            <v>Caixa coletora de talvegue-CCT 10</v>
          </cell>
          <cell r="C684" t="str">
            <v>DNER-ES287/97</v>
          </cell>
          <cell r="D684" t="str">
            <v xml:space="preserve"> </v>
          </cell>
          <cell r="E684" t="str">
            <v>un</v>
          </cell>
          <cell r="F684">
            <v>639.36</v>
          </cell>
          <cell r="G684">
            <v>228.89087999999998</v>
          </cell>
          <cell r="H684">
            <v>868.25088000000005</v>
          </cell>
        </row>
        <row r="685">
          <cell r="A685" t="str">
            <v>04.931.11</v>
          </cell>
          <cell r="B685" t="str">
            <v>Caixa coletora de talvegue-CCT 11</v>
          </cell>
          <cell r="C685" t="str">
            <v>DNER-ES287/97</v>
          </cell>
          <cell r="D685" t="str">
            <v xml:space="preserve"> </v>
          </cell>
          <cell r="E685" t="str">
            <v>un</v>
          </cell>
          <cell r="F685">
            <v>131.63</v>
          </cell>
          <cell r="G685">
            <v>47.123539999999998</v>
          </cell>
          <cell r="H685">
            <v>178.75353999999999</v>
          </cell>
        </row>
        <row r="686">
          <cell r="A686" t="str">
            <v>04.931.12</v>
          </cell>
          <cell r="B686" t="str">
            <v>Caixa coletora de talvegue-CCT 12</v>
          </cell>
          <cell r="C686" t="str">
            <v>DNER-ES287/97</v>
          </cell>
          <cell r="D686" t="str">
            <v xml:space="preserve"> </v>
          </cell>
          <cell r="E686" t="str">
            <v>un</v>
          </cell>
          <cell r="F686">
            <v>197.14</v>
          </cell>
          <cell r="G686">
            <v>70.576119999999989</v>
          </cell>
          <cell r="H686">
            <v>267.71611999999999</v>
          </cell>
        </row>
        <row r="687">
          <cell r="A687" t="str">
            <v>04.931.13</v>
          </cell>
          <cell r="B687" t="str">
            <v>Caixa coletora de talvegue-CCT 13</v>
          </cell>
          <cell r="C687" t="str">
            <v>DNER-ES287/97</v>
          </cell>
          <cell r="D687" t="str">
            <v xml:space="preserve"> </v>
          </cell>
          <cell r="E687" t="str">
            <v>un</v>
          </cell>
          <cell r="F687">
            <v>425.88</v>
          </cell>
          <cell r="G687">
            <v>152.46503999999999</v>
          </cell>
          <cell r="H687">
            <v>578.34503999999993</v>
          </cell>
        </row>
        <row r="688">
          <cell r="A688" t="str">
            <v>04.931.14</v>
          </cell>
          <cell r="B688" t="str">
            <v>Caixa coletora de talvegue-CCT 14</v>
          </cell>
          <cell r="C688" t="str">
            <v>DNER-ES287/97</v>
          </cell>
          <cell r="D688" t="str">
            <v xml:space="preserve"> </v>
          </cell>
          <cell r="E688" t="str">
            <v>un</v>
          </cell>
          <cell r="F688">
            <v>415.57</v>
          </cell>
          <cell r="G688">
            <v>148.77405999999999</v>
          </cell>
          <cell r="H688">
            <v>564.34406000000001</v>
          </cell>
        </row>
        <row r="689">
          <cell r="A689" t="str">
            <v>04.931.15</v>
          </cell>
          <cell r="B689" t="str">
            <v>Caixa coletora de talvegue-CCT 15</v>
          </cell>
          <cell r="C689" t="str">
            <v>DNER-ES287/97</v>
          </cell>
          <cell r="D689" t="str">
            <v xml:space="preserve"> </v>
          </cell>
          <cell r="E689" t="str">
            <v>un</v>
          </cell>
          <cell r="F689">
            <v>318.66000000000003</v>
          </cell>
          <cell r="G689">
            <v>114.08028</v>
          </cell>
          <cell r="H689">
            <v>432.74028000000004</v>
          </cell>
        </row>
        <row r="690">
          <cell r="A690" t="str">
            <v>04.931.16</v>
          </cell>
          <cell r="B690" t="str">
            <v>Caixa coletora de talvegue-CCT 16</v>
          </cell>
          <cell r="C690" t="str">
            <v>DNER-ES287/97</v>
          </cell>
          <cell r="D690" t="str">
            <v xml:space="preserve"> </v>
          </cell>
          <cell r="E690" t="str">
            <v>un</v>
          </cell>
          <cell r="F690">
            <v>310.06</v>
          </cell>
          <cell r="G690">
            <v>111.00148</v>
          </cell>
          <cell r="H690">
            <v>421.06148000000002</v>
          </cell>
        </row>
        <row r="691">
          <cell r="A691" t="str">
            <v>04.931.17</v>
          </cell>
          <cell r="B691" t="str">
            <v>Caixa coletora de talvegue-CCT 17</v>
          </cell>
          <cell r="C691" t="str">
            <v>DNER-ES287/97</v>
          </cell>
          <cell r="D691" t="str">
            <v xml:space="preserve"> </v>
          </cell>
          <cell r="E691" t="str">
            <v>un</v>
          </cell>
          <cell r="F691">
            <v>417.28</v>
          </cell>
          <cell r="G691">
            <v>149.38623999999999</v>
          </cell>
          <cell r="H691">
            <v>566.66624000000002</v>
          </cell>
        </row>
        <row r="692">
          <cell r="A692" t="str">
            <v>04.931.18</v>
          </cell>
          <cell r="B692" t="str">
            <v>Caixa coletora de talvegue-CCT 18</v>
          </cell>
          <cell r="C692" t="str">
            <v>DNER-ES287/97</v>
          </cell>
          <cell r="D692" t="str">
            <v xml:space="preserve"> </v>
          </cell>
          <cell r="E692" t="str">
            <v>un</v>
          </cell>
          <cell r="F692">
            <v>409.82</v>
          </cell>
          <cell r="G692">
            <v>146.71555999999998</v>
          </cell>
          <cell r="H692">
            <v>556.53556000000003</v>
          </cell>
        </row>
        <row r="693">
          <cell r="A693" t="str">
            <v>04.931.19</v>
          </cell>
          <cell r="B693" t="str">
            <v>Caixa coletora de talvegue-CCT 19</v>
          </cell>
          <cell r="C693" t="str">
            <v>DNER-ES287/97</v>
          </cell>
          <cell r="D693" t="str">
            <v xml:space="preserve"> </v>
          </cell>
          <cell r="E693" t="str">
            <v>un</v>
          </cell>
          <cell r="F693">
            <v>402.7</v>
          </cell>
          <cell r="G693">
            <v>144.16659999999999</v>
          </cell>
          <cell r="H693">
            <v>546.86659999999995</v>
          </cell>
        </row>
        <row r="694">
          <cell r="A694" t="str">
            <v>04.931.20</v>
          </cell>
          <cell r="B694" t="str">
            <v>Caixa coletora de talvegue-CCT 20</v>
          </cell>
          <cell r="C694" t="str">
            <v>DNER-ES287/97</v>
          </cell>
          <cell r="D694" t="str">
            <v xml:space="preserve"> </v>
          </cell>
          <cell r="E694" t="str">
            <v>un</v>
          </cell>
          <cell r="F694">
            <v>425.14</v>
          </cell>
          <cell r="G694">
            <v>152.20012</v>
          </cell>
          <cell r="H694">
            <v>577.34011999999996</v>
          </cell>
        </row>
        <row r="695">
          <cell r="A695" t="str">
            <v>04.940.01</v>
          </cell>
          <cell r="B695" t="str">
            <v>Descida d’água tipo rápido- calha de concreto-DAR 01</v>
          </cell>
          <cell r="C695" t="str">
            <v>DNER-ES291/97</v>
          </cell>
          <cell r="D695" t="str">
            <v xml:space="preserve"> </v>
          </cell>
          <cell r="E695" t="str">
            <v>m</v>
          </cell>
          <cell r="G695">
            <v>0</v>
          </cell>
          <cell r="H695">
            <v>0</v>
          </cell>
        </row>
        <row r="696">
          <cell r="A696" t="str">
            <v>04.940.02</v>
          </cell>
          <cell r="B696" t="str">
            <v>Descida d’água tipo rápido- canal retangular-DAR 02</v>
          </cell>
          <cell r="C696" t="str">
            <v>DNER-ES291/97</v>
          </cell>
          <cell r="D696" t="str">
            <v xml:space="preserve"> </v>
          </cell>
          <cell r="E696" t="str">
            <v>m</v>
          </cell>
          <cell r="F696">
            <v>42.18</v>
          </cell>
          <cell r="G696">
            <v>15.100439999999999</v>
          </cell>
          <cell r="H696">
            <v>57.280439999999999</v>
          </cell>
        </row>
        <row r="697">
          <cell r="A697" t="str">
            <v>04.940.03</v>
          </cell>
          <cell r="B697" t="str">
            <v>Descida d'água tipo rápido- canal ret. armado-DAR 03</v>
          </cell>
          <cell r="C697" t="str">
            <v>DNER-ES291/97</v>
          </cell>
          <cell r="D697" t="str">
            <v xml:space="preserve"> </v>
          </cell>
          <cell r="E697" t="str">
            <v>m</v>
          </cell>
          <cell r="F697">
            <v>31.84</v>
          </cell>
          <cell r="G697">
            <v>11.398719999999999</v>
          </cell>
          <cell r="H697">
            <v>43.238720000000001</v>
          </cell>
        </row>
        <row r="698">
          <cell r="A698" t="str">
            <v>04.940.04</v>
          </cell>
          <cell r="B698" t="str">
            <v>Descida d’água tipo rápido- calha metálica-DAR 04</v>
          </cell>
          <cell r="C698" t="str">
            <v>DNER-ES291/97</v>
          </cell>
          <cell r="D698" t="str">
            <v xml:space="preserve"> </v>
          </cell>
          <cell r="E698" t="str">
            <v>m</v>
          </cell>
          <cell r="G698">
            <v>0</v>
          </cell>
          <cell r="H698">
            <v>0</v>
          </cell>
        </row>
        <row r="699">
          <cell r="A699" t="str">
            <v>04.941.01</v>
          </cell>
          <cell r="B699" t="str">
            <v>Descida d'água de aterros em degraus-DAD 01</v>
          </cell>
          <cell r="C699" t="str">
            <v>DNER-ES291/97</v>
          </cell>
          <cell r="D699" t="str">
            <v xml:space="preserve"> </v>
          </cell>
          <cell r="E699" t="str">
            <v>m</v>
          </cell>
          <cell r="G699">
            <v>0</v>
          </cell>
          <cell r="H699">
            <v>0</v>
          </cell>
        </row>
        <row r="700">
          <cell r="A700" t="str">
            <v>04.941.02</v>
          </cell>
          <cell r="B700" t="str">
            <v>Descida d'água de aterros em degraus-DAD 02</v>
          </cell>
          <cell r="C700" t="str">
            <v>DNER-ES291/97</v>
          </cell>
          <cell r="D700" t="str">
            <v xml:space="preserve"> </v>
          </cell>
          <cell r="E700" t="str">
            <v>m</v>
          </cell>
          <cell r="F700">
            <v>41.8</v>
          </cell>
          <cell r="G700">
            <v>14.964399999999998</v>
          </cell>
          <cell r="H700">
            <v>56.764399999999995</v>
          </cell>
        </row>
        <row r="701">
          <cell r="A701" t="str">
            <v>04.941.03</v>
          </cell>
          <cell r="B701" t="str">
            <v>Descida d'água de aterros em degraus-DAD 03</v>
          </cell>
          <cell r="C701" t="str">
            <v>DNER-ES291/97</v>
          </cell>
          <cell r="D701" t="str">
            <v xml:space="preserve"> </v>
          </cell>
          <cell r="E701" t="str">
            <v>m</v>
          </cell>
          <cell r="F701">
            <v>58.89</v>
          </cell>
          <cell r="G701">
            <v>21.082619999999999</v>
          </cell>
          <cell r="H701">
            <v>79.972620000000006</v>
          </cell>
        </row>
        <row r="702">
          <cell r="A702" t="str">
            <v>04.941.04</v>
          </cell>
          <cell r="B702" t="str">
            <v>Descida d'água de aterros em degraus-DAD 04</v>
          </cell>
          <cell r="C702" t="str">
            <v>DNER-ES291/97</v>
          </cell>
          <cell r="D702" t="str">
            <v xml:space="preserve"> </v>
          </cell>
          <cell r="E702" t="str">
            <v>m</v>
          </cell>
          <cell r="G702">
            <v>0</v>
          </cell>
          <cell r="H702">
            <v>0</v>
          </cell>
        </row>
        <row r="703">
          <cell r="A703" t="str">
            <v>04.941.05</v>
          </cell>
          <cell r="B703" t="str">
            <v>Descida d'água de aterros em degraus-DAD 05</v>
          </cell>
          <cell r="C703" t="str">
            <v>DNER-ES291/97</v>
          </cell>
          <cell r="D703" t="str">
            <v xml:space="preserve"> </v>
          </cell>
          <cell r="E703" t="str">
            <v>m</v>
          </cell>
          <cell r="G703">
            <v>0</v>
          </cell>
          <cell r="H703">
            <v>0</v>
          </cell>
        </row>
        <row r="704">
          <cell r="A704" t="str">
            <v>04.941.06</v>
          </cell>
          <cell r="B704" t="str">
            <v>Descida d'água de aterros em degraus-DAD 06</v>
          </cell>
          <cell r="C704" t="str">
            <v>DNER-ES291/97</v>
          </cell>
          <cell r="D704" t="str">
            <v xml:space="preserve"> </v>
          </cell>
          <cell r="E704" t="str">
            <v>m</v>
          </cell>
          <cell r="G704">
            <v>0</v>
          </cell>
          <cell r="H704">
            <v>0</v>
          </cell>
        </row>
        <row r="705">
          <cell r="A705" t="str">
            <v>04.941.07</v>
          </cell>
          <cell r="B705" t="str">
            <v>Descida d'água de aterros em degraus-DAD 07</v>
          </cell>
          <cell r="C705" t="str">
            <v>DNER-ES291/97</v>
          </cell>
          <cell r="D705" t="str">
            <v xml:space="preserve"> </v>
          </cell>
          <cell r="E705" t="str">
            <v>m</v>
          </cell>
          <cell r="G705">
            <v>0</v>
          </cell>
          <cell r="H705">
            <v>0</v>
          </cell>
        </row>
        <row r="706">
          <cell r="A706" t="str">
            <v>04.941.08</v>
          </cell>
          <cell r="B706" t="str">
            <v>Descida d'água de aterros em degraus-DAD 08</v>
          </cell>
          <cell r="C706" t="str">
            <v>DNER-ES291/97</v>
          </cell>
          <cell r="D706" t="str">
            <v xml:space="preserve"> </v>
          </cell>
          <cell r="E706" t="str">
            <v>m</v>
          </cell>
          <cell r="F706">
            <v>150.01</v>
          </cell>
          <cell r="G706">
            <v>53.703579999999995</v>
          </cell>
          <cell r="H706">
            <v>203.71357999999998</v>
          </cell>
        </row>
        <row r="707">
          <cell r="A707" t="str">
            <v>04.941.09</v>
          </cell>
          <cell r="B707" t="str">
            <v>Descida d’água de aterros em degraus-DAD 09</v>
          </cell>
          <cell r="C707" t="str">
            <v>DNER-ES291/97</v>
          </cell>
          <cell r="D707" t="str">
            <v xml:space="preserve"> </v>
          </cell>
          <cell r="E707" t="str">
            <v>m</v>
          </cell>
          <cell r="G707">
            <v>0</v>
          </cell>
          <cell r="H707">
            <v>0</v>
          </cell>
        </row>
        <row r="708">
          <cell r="A708" t="str">
            <v>04.941.10</v>
          </cell>
          <cell r="B708" t="str">
            <v>Descida d'água de aterros em degraus-DAD 10</v>
          </cell>
          <cell r="C708" t="str">
            <v>DNER-ES291/97</v>
          </cell>
          <cell r="D708" t="str">
            <v xml:space="preserve"> </v>
          </cell>
          <cell r="E708" t="str">
            <v>m</v>
          </cell>
          <cell r="G708">
            <v>0</v>
          </cell>
          <cell r="H708">
            <v>0</v>
          </cell>
        </row>
        <row r="709">
          <cell r="A709" t="str">
            <v>04.941.11</v>
          </cell>
          <cell r="B709" t="str">
            <v>Descida d'água de aterros em degraus-DAD 11</v>
          </cell>
          <cell r="C709" t="str">
            <v>DNER-ES291/97</v>
          </cell>
          <cell r="D709" t="str">
            <v xml:space="preserve"> </v>
          </cell>
          <cell r="E709" t="str">
            <v>m</v>
          </cell>
          <cell r="G709">
            <v>0</v>
          </cell>
          <cell r="H709">
            <v>0</v>
          </cell>
        </row>
        <row r="710">
          <cell r="A710" t="str">
            <v>04.941.12</v>
          </cell>
          <cell r="B710" t="str">
            <v>Descida d'água de aterros em degraus-DAD 12</v>
          </cell>
          <cell r="C710" t="str">
            <v>DNER-ES291/97</v>
          </cell>
          <cell r="D710" t="str">
            <v xml:space="preserve"> </v>
          </cell>
          <cell r="E710" t="str">
            <v>m</v>
          </cell>
          <cell r="G710">
            <v>0</v>
          </cell>
          <cell r="H710">
            <v>0</v>
          </cell>
        </row>
        <row r="711">
          <cell r="A711" t="str">
            <v>04.941.13</v>
          </cell>
          <cell r="B711" t="str">
            <v>Descida d'água de aterros em degraus-DAD 13</v>
          </cell>
          <cell r="C711" t="str">
            <v>DNER-ES291/97</v>
          </cell>
          <cell r="D711" t="str">
            <v xml:space="preserve"> </v>
          </cell>
          <cell r="E711" t="str">
            <v>m</v>
          </cell>
          <cell r="G711">
            <v>0</v>
          </cell>
          <cell r="H711">
            <v>0</v>
          </cell>
        </row>
        <row r="712">
          <cell r="A712" t="str">
            <v>04.941.14</v>
          </cell>
          <cell r="B712" t="str">
            <v>Descida d'água de aterros em degraus-DAD 14</v>
          </cell>
          <cell r="C712" t="str">
            <v>DNER-ES291/97</v>
          </cell>
          <cell r="D712" t="str">
            <v xml:space="preserve"> </v>
          </cell>
          <cell r="E712" t="str">
            <v>m</v>
          </cell>
          <cell r="F712">
            <v>211.26</v>
          </cell>
          <cell r="G712">
            <v>75.631079999999997</v>
          </cell>
          <cell r="H712">
            <v>286.89107999999999</v>
          </cell>
        </row>
        <row r="713">
          <cell r="A713" t="str">
            <v>04.941.15</v>
          </cell>
          <cell r="B713" t="str">
            <v>Descida d'água de aterros em degraus-DAD 15</v>
          </cell>
          <cell r="C713" t="str">
            <v>DNER-ES291/97</v>
          </cell>
          <cell r="D713" t="str">
            <v xml:space="preserve"> </v>
          </cell>
          <cell r="E713" t="str">
            <v>m</v>
          </cell>
          <cell r="G713">
            <v>0</v>
          </cell>
          <cell r="H713">
            <v>0</v>
          </cell>
        </row>
        <row r="714">
          <cell r="A714" t="str">
            <v>04.941.16</v>
          </cell>
          <cell r="B714" t="str">
            <v>Descida d'água de aterros em degraus-DAD 16</v>
          </cell>
          <cell r="C714" t="str">
            <v>DNER-ES291/97</v>
          </cell>
          <cell r="D714" t="str">
            <v xml:space="preserve"> </v>
          </cell>
          <cell r="E714" t="str">
            <v>m</v>
          </cell>
          <cell r="G714">
            <v>0</v>
          </cell>
          <cell r="H714">
            <v>0</v>
          </cell>
        </row>
        <row r="715">
          <cell r="A715" t="str">
            <v>04.941.17</v>
          </cell>
          <cell r="B715" t="str">
            <v>Descida d'água de aterros em degraus-DAD 17</v>
          </cell>
          <cell r="C715" t="str">
            <v>DNER-ES291/97</v>
          </cell>
          <cell r="D715" t="str">
            <v xml:space="preserve"> </v>
          </cell>
          <cell r="E715" t="str">
            <v>m</v>
          </cell>
          <cell r="G715">
            <v>0</v>
          </cell>
          <cell r="H715">
            <v>0</v>
          </cell>
        </row>
        <row r="716">
          <cell r="A716" t="str">
            <v>04.941.18</v>
          </cell>
          <cell r="B716" t="str">
            <v>Descida d’água de aterros em degraus-DAD 18</v>
          </cell>
          <cell r="C716" t="str">
            <v>DNER-ES291/97</v>
          </cell>
          <cell r="D716" t="str">
            <v xml:space="preserve"> </v>
          </cell>
          <cell r="E716" t="str">
            <v>m</v>
          </cell>
          <cell r="G716">
            <v>0</v>
          </cell>
          <cell r="H716">
            <v>0</v>
          </cell>
        </row>
        <row r="717">
          <cell r="A717" t="str">
            <v>04.941.31</v>
          </cell>
          <cell r="B717" t="str">
            <v>Descida d'água de cortes em degraus-DCD 01</v>
          </cell>
          <cell r="C717" t="str">
            <v>DNER-ES291/97</v>
          </cell>
          <cell r="D717" t="str">
            <v xml:space="preserve"> </v>
          </cell>
          <cell r="E717" t="str">
            <v>m</v>
          </cell>
          <cell r="G717">
            <v>0</v>
          </cell>
          <cell r="H717">
            <v>0</v>
          </cell>
        </row>
        <row r="718">
          <cell r="A718" t="str">
            <v>04.941.32</v>
          </cell>
          <cell r="B718" t="str">
            <v>Descida d'água de cortes em degraus-DCD 02</v>
          </cell>
          <cell r="C718" t="str">
            <v>DNER-ES291/97</v>
          </cell>
          <cell r="D718" t="str">
            <v xml:space="preserve"> </v>
          </cell>
          <cell r="E718" t="str">
            <v>m</v>
          </cell>
          <cell r="G718">
            <v>0</v>
          </cell>
          <cell r="H718">
            <v>0</v>
          </cell>
        </row>
        <row r="719">
          <cell r="A719" t="str">
            <v>04.941.33</v>
          </cell>
          <cell r="B719" t="str">
            <v>Descida d’água de cortes em degraus-DCD 03</v>
          </cell>
          <cell r="C719" t="str">
            <v>DNER-ES291/97</v>
          </cell>
          <cell r="D719" t="str">
            <v xml:space="preserve"> </v>
          </cell>
          <cell r="E719" t="str">
            <v>m</v>
          </cell>
          <cell r="G719">
            <v>0</v>
          </cell>
          <cell r="H719">
            <v>0</v>
          </cell>
        </row>
        <row r="720">
          <cell r="A720" t="str">
            <v>04.941.34</v>
          </cell>
          <cell r="B720" t="str">
            <v>Descida d'água de cortes em degraus-DCD 04</v>
          </cell>
          <cell r="C720" t="str">
            <v>DNER-ES291/97</v>
          </cell>
          <cell r="D720" t="str">
            <v xml:space="preserve"> </v>
          </cell>
          <cell r="E720" t="str">
            <v>m</v>
          </cell>
          <cell r="G720">
            <v>0</v>
          </cell>
          <cell r="H720">
            <v>0</v>
          </cell>
        </row>
        <row r="721">
          <cell r="A721" t="str">
            <v>04.942.01</v>
          </cell>
          <cell r="B721" t="str">
            <v>Entrada d'água- EDA 01</v>
          </cell>
          <cell r="C721" t="str">
            <v>DNER-ES291/97</v>
          </cell>
          <cell r="D721" t="str">
            <v xml:space="preserve"> </v>
          </cell>
          <cell r="E721" t="str">
            <v>un</v>
          </cell>
          <cell r="F721">
            <v>12</v>
          </cell>
          <cell r="G721">
            <v>4.2959999999999994</v>
          </cell>
          <cell r="H721">
            <v>16.295999999999999</v>
          </cell>
        </row>
        <row r="722">
          <cell r="A722" t="str">
            <v>04.942.02</v>
          </cell>
          <cell r="B722" t="str">
            <v>Entrada d'água- EDA 02</v>
          </cell>
          <cell r="C722" t="str">
            <v>DNER-ES291/97</v>
          </cell>
          <cell r="D722" t="str">
            <v xml:space="preserve"> </v>
          </cell>
          <cell r="E722" t="str">
            <v>un</v>
          </cell>
          <cell r="G722">
            <v>0</v>
          </cell>
          <cell r="H722">
            <v>0</v>
          </cell>
        </row>
        <row r="723">
          <cell r="A723" t="str">
            <v>04.950.01</v>
          </cell>
          <cell r="B723" t="str">
            <v>Dissipador de energia- DES 01</v>
          </cell>
          <cell r="C723" t="str">
            <v>DNER-ES283/97</v>
          </cell>
          <cell r="D723" t="str">
            <v xml:space="preserve"> </v>
          </cell>
          <cell r="E723" t="str">
            <v>un</v>
          </cell>
          <cell r="F723">
            <v>68.48</v>
          </cell>
          <cell r="G723">
            <v>24.515840000000001</v>
          </cell>
          <cell r="H723">
            <v>92.995840000000001</v>
          </cell>
        </row>
        <row r="724">
          <cell r="A724" t="str">
            <v>04.950.02</v>
          </cell>
          <cell r="B724" t="str">
            <v>Dissipador de energia- DES 02</v>
          </cell>
          <cell r="C724" t="str">
            <v>DNER-ES283/97</v>
          </cell>
          <cell r="D724" t="str">
            <v xml:space="preserve"> </v>
          </cell>
          <cell r="E724" t="str">
            <v>un</v>
          </cell>
          <cell r="F724">
            <v>81.430000000000007</v>
          </cell>
          <cell r="G724">
            <v>29.15194</v>
          </cell>
          <cell r="H724">
            <v>110.58194</v>
          </cell>
        </row>
        <row r="725">
          <cell r="A725" t="str">
            <v>04.950.03</v>
          </cell>
          <cell r="B725" t="str">
            <v>Dissipador de energia- DES 03</v>
          </cell>
          <cell r="C725" t="str">
            <v>DNER-ES283/97</v>
          </cell>
          <cell r="D725" t="str">
            <v xml:space="preserve"> </v>
          </cell>
          <cell r="E725" t="str">
            <v>un</v>
          </cell>
          <cell r="F725">
            <v>97.11</v>
          </cell>
          <cell r="G725">
            <v>34.76538</v>
          </cell>
          <cell r="H725">
            <v>131.87538000000001</v>
          </cell>
        </row>
        <row r="726">
          <cell r="A726" t="str">
            <v>04.950.04</v>
          </cell>
          <cell r="B726" t="str">
            <v>Dissipador de energia- DES 04</v>
          </cell>
          <cell r="C726" t="str">
            <v>DNER-ES283/97</v>
          </cell>
          <cell r="D726" t="str">
            <v xml:space="preserve"> </v>
          </cell>
          <cell r="E726" t="str">
            <v>un</v>
          </cell>
          <cell r="G726">
            <v>0</v>
          </cell>
          <cell r="H726">
            <v>0</v>
          </cell>
        </row>
        <row r="727">
          <cell r="A727" t="str">
            <v>04.950.21</v>
          </cell>
          <cell r="B727" t="str">
            <v>Dissipador de energia- DEB 01</v>
          </cell>
          <cell r="C727" t="str">
            <v>DNER-ES283/97</v>
          </cell>
          <cell r="D727" t="str">
            <v xml:space="preserve"> </v>
          </cell>
          <cell r="E727" t="str">
            <v>un</v>
          </cell>
          <cell r="F727">
            <v>74.739999999999995</v>
          </cell>
          <cell r="G727">
            <v>26.756919999999997</v>
          </cell>
          <cell r="H727">
            <v>101.49691999999999</v>
          </cell>
        </row>
        <row r="728">
          <cell r="A728" t="str">
            <v>04.950.22</v>
          </cell>
          <cell r="B728" t="str">
            <v>Dissipador de energia- DEB 02</v>
          </cell>
          <cell r="C728" t="str">
            <v>DNER-ES283/97</v>
          </cell>
          <cell r="D728" t="str">
            <v xml:space="preserve"> </v>
          </cell>
          <cell r="E728" t="str">
            <v>un</v>
          </cell>
          <cell r="F728">
            <v>251.57</v>
          </cell>
          <cell r="G728">
            <v>90.062059999999988</v>
          </cell>
          <cell r="H728">
            <v>341.63205999999997</v>
          </cell>
        </row>
        <row r="729">
          <cell r="A729" t="str">
            <v>04.950.23</v>
          </cell>
          <cell r="B729" t="str">
            <v>Dissipador de energia- DEB 03</v>
          </cell>
          <cell r="C729" t="str">
            <v>DNER-ES283/97</v>
          </cell>
          <cell r="D729" t="str">
            <v xml:space="preserve"> </v>
          </cell>
          <cell r="E729" t="str">
            <v>un</v>
          </cell>
          <cell r="F729">
            <v>403.37</v>
          </cell>
          <cell r="G729">
            <v>144.40645999999998</v>
          </cell>
          <cell r="H729">
            <v>547.77646000000004</v>
          </cell>
        </row>
        <row r="730">
          <cell r="A730" t="str">
            <v>04.950.24</v>
          </cell>
          <cell r="B730" t="str">
            <v>Dissipador de energia- DEB 04</v>
          </cell>
          <cell r="C730" t="str">
            <v>DNER-ES283/97</v>
          </cell>
          <cell r="D730" t="str">
            <v xml:space="preserve"> </v>
          </cell>
          <cell r="E730" t="str">
            <v>un</v>
          </cell>
          <cell r="F730">
            <v>593.01</v>
          </cell>
          <cell r="G730">
            <v>212.29757999999998</v>
          </cell>
          <cell r="H730">
            <v>805.30757999999992</v>
          </cell>
        </row>
        <row r="731">
          <cell r="A731" t="str">
            <v>04.950.25</v>
          </cell>
          <cell r="B731" t="str">
            <v>Dissipador de energia- DEB 05</v>
          </cell>
          <cell r="C731" t="str">
            <v>DNER-ES283/97</v>
          </cell>
          <cell r="D731" t="str">
            <v xml:space="preserve"> </v>
          </cell>
          <cell r="E731" t="str">
            <v>un</v>
          </cell>
          <cell r="G731">
            <v>0</v>
          </cell>
          <cell r="H731">
            <v>0</v>
          </cell>
        </row>
        <row r="732">
          <cell r="A732" t="str">
            <v>04.950.26</v>
          </cell>
          <cell r="B732" t="str">
            <v>Dissipador de energia- DEB 06</v>
          </cell>
          <cell r="C732" t="str">
            <v>DNER-ES283/97</v>
          </cell>
          <cell r="D732" t="str">
            <v xml:space="preserve"> </v>
          </cell>
          <cell r="E732" t="str">
            <v>un</v>
          </cell>
          <cell r="G732">
            <v>0</v>
          </cell>
          <cell r="H732">
            <v>0</v>
          </cell>
        </row>
        <row r="733">
          <cell r="A733" t="str">
            <v>04.950.27</v>
          </cell>
          <cell r="B733" t="str">
            <v>Dissipador de energia- DEB 07</v>
          </cell>
          <cell r="C733" t="str">
            <v>DNER-ES283/97</v>
          </cell>
          <cell r="D733" t="str">
            <v xml:space="preserve"> </v>
          </cell>
          <cell r="E733" t="str">
            <v>un</v>
          </cell>
          <cell r="F733">
            <v>842.49</v>
          </cell>
          <cell r="G733">
            <v>301.61142000000001</v>
          </cell>
          <cell r="H733">
            <v>1144.10142</v>
          </cell>
        </row>
        <row r="734">
          <cell r="A734" t="str">
            <v>04.950.28</v>
          </cell>
          <cell r="B734" t="str">
            <v>Dissipador de energia- DEB 08</v>
          </cell>
          <cell r="C734" t="str">
            <v>DNER-ES283/97</v>
          </cell>
          <cell r="D734" t="str">
            <v xml:space="preserve"> </v>
          </cell>
          <cell r="E734" t="str">
            <v>un</v>
          </cell>
          <cell r="G734">
            <v>0</v>
          </cell>
          <cell r="H734">
            <v>0</v>
          </cell>
        </row>
        <row r="735">
          <cell r="A735" t="str">
            <v>04.950.29</v>
          </cell>
          <cell r="B735" t="str">
            <v>Dissipador de energia- DEB 09</v>
          </cell>
          <cell r="C735" t="str">
            <v>DNER-ES283/97</v>
          </cell>
          <cell r="D735" t="str">
            <v xml:space="preserve"> </v>
          </cell>
          <cell r="E735" t="str">
            <v>un</v>
          </cell>
          <cell r="G735">
            <v>0</v>
          </cell>
          <cell r="H735">
            <v>0</v>
          </cell>
        </row>
        <row r="736">
          <cell r="A736" t="str">
            <v>04.950.30</v>
          </cell>
          <cell r="B736" t="str">
            <v>Dissipador de energia- DEB 10</v>
          </cell>
          <cell r="C736" t="str">
            <v>DNER-ES283/97</v>
          </cell>
          <cell r="D736" t="str">
            <v xml:space="preserve"> </v>
          </cell>
          <cell r="E736" t="str">
            <v>un</v>
          </cell>
          <cell r="F736">
            <v>1092.3814400000001</v>
          </cell>
          <cell r="G736">
            <v>391.07255552000004</v>
          </cell>
          <cell r="H736">
            <v>1483.4539955200003</v>
          </cell>
        </row>
        <row r="737">
          <cell r="A737" t="str">
            <v>04.950.31</v>
          </cell>
          <cell r="B737" t="str">
            <v>Dissipador de energia- DEB 11</v>
          </cell>
          <cell r="C737" t="str">
            <v>DNER-ES283/97</v>
          </cell>
          <cell r="D737" t="str">
            <v xml:space="preserve"> </v>
          </cell>
          <cell r="E737" t="str">
            <v>un</v>
          </cell>
          <cell r="G737">
            <v>0</v>
          </cell>
          <cell r="H737">
            <v>0</v>
          </cell>
        </row>
        <row r="738">
          <cell r="A738" t="str">
            <v>04.950.32</v>
          </cell>
          <cell r="B738" t="str">
            <v>Dissipador de energia- DEB 12</v>
          </cell>
          <cell r="C738" t="str">
            <v>DNER-ES283/97</v>
          </cell>
          <cell r="D738" t="str">
            <v xml:space="preserve"> </v>
          </cell>
          <cell r="E738" t="str">
            <v>un</v>
          </cell>
          <cell r="G738">
            <v>0</v>
          </cell>
          <cell r="H738">
            <v>0</v>
          </cell>
        </row>
        <row r="739">
          <cell r="A739" t="str">
            <v>04.950.51</v>
          </cell>
          <cell r="B739" t="str">
            <v>Dissipador de energia- DED 01</v>
          </cell>
          <cell r="C739" t="str">
            <v>DNER-ES283/97</v>
          </cell>
          <cell r="D739" t="str">
            <v xml:space="preserve"> </v>
          </cell>
          <cell r="E739" t="str">
            <v>un</v>
          </cell>
          <cell r="G739">
            <v>0</v>
          </cell>
          <cell r="H739">
            <v>0</v>
          </cell>
        </row>
        <row r="740">
          <cell r="A740" t="str">
            <v>04.960.01</v>
          </cell>
          <cell r="B740" t="str">
            <v>Boca de lobo simples c/ grelha de concreto-BLS 01</v>
          </cell>
          <cell r="C740" t="str">
            <v xml:space="preserve"> </v>
          </cell>
          <cell r="D740" t="str">
            <v xml:space="preserve"> </v>
          </cell>
          <cell r="E740" t="str">
            <v>un</v>
          </cell>
          <cell r="F740">
            <v>149.86000000000001</v>
          </cell>
          <cell r="G740">
            <v>53.649880000000003</v>
          </cell>
          <cell r="H740">
            <v>203.50988000000001</v>
          </cell>
        </row>
        <row r="741">
          <cell r="A741" t="str">
            <v>04.960.02</v>
          </cell>
          <cell r="B741" t="str">
            <v>Boca de lobo simples c/ grelha de concreto-BLS 02</v>
          </cell>
          <cell r="C741" t="str">
            <v xml:space="preserve"> </v>
          </cell>
          <cell r="D741" t="str">
            <v xml:space="preserve"> </v>
          </cell>
          <cell r="E741" t="str">
            <v>un</v>
          </cell>
          <cell r="F741">
            <v>189.87</v>
          </cell>
          <cell r="G741">
            <v>67.973460000000003</v>
          </cell>
          <cell r="H741">
            <v>257.84345999999999</v>
          </cell>
        </row>
        <row r="742">
          <cell r="A742" t="str">
            <v>04.960.03</v>
          </cell>
          <cell r="B742" t="str">
            <v>Boca de lobo simples c/ grelha de concreto-BLS 03</v>
          </cell>
          <cell r="C742" t="str">
            <v xml:space="preserve"> </v>
          </cell>
          <cell r="D742" t="str">
            <v xml:space="preserve"> </v>
          </cell>
          <cell r="E742" t="str">
            <v>un</v>
          </cell>
          <cell r="F742">
            <v>229.92</v>
          </cell>
          <cell r="G742">
            <v>82.311359999999993</v>
          </cell>
          <cell r="H742">
            <v>312.23136</v>
          </cell>
        </row>
        <row r="743">
          <cell r="A743" t="str">
            <v>04.960.04</v>
          </cell>
          <cell r="B743" t="str">
            <v>Boca de lobo simples c/ grelha de concreto-BLS 04</v>
          </cell>
          <cell r="C743" t="str">
            <v xml:space="preserve"> </v>
          </cell>
          <cell r="D743" t="str">
            <v xml:space="preserve"> </v>
          </cell>
          <cell r="E743" t="str">
            <v>un</v>
          </cell>
          <cell r="F743">
            <v>269.93</v>
          </cell>
          <cell r="G743">
            <v>96.63494</v>
          </cell>
          <cell r="H743">
            <v>366.56493999999998</v>
          </cell>
        </row>
        <row r="744">
          <cell r="A744" t="str">
            <v>04.960.05</v>
          </cell>
          <cell r="B744" t="str">
            <v>Boca de lobo simples c/ grelha de concreto-BLS 05</v>
          </cell>
          <cell r="C744" t="str">
            <v xml:space="preserve"> </v>
          </cell>
          <cell r="D744" t="str">
            <v xml:space="preserve"> </v>
          </cell>
          <cell r="E744" t="str">
            <v>un</v>
          </cell>
          <cell r="F744">
            <v>308.58999999999997</v>
          </cell>
          <cell r="G744">
            <v>110.47521999999999</v>
          </cell>
          <cell r="H744">
            <v>419.06521999999995</v>
          </cell>
        </row>
        <row r="745">
          <cell r="A745" t="str">
            <v>04.960.06</v>
          </cell>
          <cell r="B745" t="str">
            <v>Boca de lobo simples c/ grelha de concreto-BLS 06</v>
          </cell>
          <cell r="C745" t="str">
            <v xml:space="preserve"> </v>
          </cell>
          <cell r="D745" t="str">
            <v xml:space="preserve"> </v>
          </cell>
          <cell r="E745" t="str">
            <v>un</v>
          </cell>
          <cell r="G745">
            <v>0</v>
          </cell>
          <cell r="H745">
            <v>0</v>
          </cell>
        </row>
        <row r="746">
          <cell r="A746" t="str">
            <v>04.960.07</v>
          </cell>
          <cell r="B746" t="str">
            <v>Boca de lobo simples c/ grelha de concreto-BLS 07</v>
          </cell>
          <cell r="C746" t="str">
            <v xml:space="preserve"> </v>
          </cell>
          <cell r="D746" t="str">
            <v xml:space="preserve"> </v>
          </cell>
          <cell r="E746" t="str">
            <v>un</v>
          </cell>
          <cell r="G746">
            <v>0</v>
          </cell>
          <cell r="H746">
            <v>0</v>
          </cell>
        </row>
        <row r="747">
          <cell r="A747" t="str">
            <v>04.961.01</v>
          </cell>
          <cell r="B747" t="str">
            <v>Boca de lobo dupla c/ grelha de concreto-BLD 01</v>
          </cell>
          <cell r="C747" t="str">
            <v xml:space="preserve"> </v>
          </cell>
          <cell r="D747" t="str">
            <v xml:space="preserve"> </v>
          </cell>
          <cell r="E747" t="str">
            <v>un</v>
          </cell>
          <cell r="F747">
            <v>233.02584148497962</v>
          </cell>
          <cell r="G747">
            <v>83.423251251622702</v>
          </cell>
          <cell r="H747">
            <v>316.44909273660232</v>
          </cell>
        </row>
        <row r="748">
          <cell r="A748" t="str">
            <v>04.961.02</v>
          </cell>
          <cell r="B748" t="str">
            <v>Boca de lobo dupla c/ grelha de concreto-BLD 02</v>
          </cell>
          <cell r="C748" t="str">
            <v xml:space="preserve"> </v>
          </cell>
          <cell r="D748" t="str">
            <v xml:space="preserve"> </v>
          </cell>
          <cell r="E748" t="str">
            <v>un</v>
          </cell>
          <cell r="F748">
            <v>350.93</v>
          </cell>
          <cell r="G748">
            <v>125.63293999999999</v>
          </cell>
          <cell r="H748">
            <v>476.56294000000003</v>
          </cell>
        </row>
        <row r="749">
          <cell r="A749" t="str">
            <v>04.961.03</v>
          </cell>
          <cell r="B749" t="str">
            <v>Boca de lobo dupla c/ grelha de concreto-BLD 03</v>
          </cell>
          <cell r="C749" t="str">
            <v xml:space="preserve"> </v>
          </cell>
          <cell r="D749" t="str">
            <v xml:space="preserve"> </v>
          </cell>
          <cell r="E749" t="str">
            <v>un</v>
          </cell>
          <cell r="G749">
            <v>0</v>
          </cell>
          <cell r="H749">
            <v>0</v>
          </cell>
        </row>
        <row r="750">
          <cell r="A750" t="str">
            <v>04.961.04</v>
          </cell>
          <cell r="B750" t="str">
            <v>Boca de lobo dupla c/ grelha de concreto-BLD 04</v>
          </cell>
          <cell r="C750" t="str">
            <v xml:space="preserve"> </v>
          </cell>
          <cell r="D750" t="str">
            <v xml:space="preserve"> </v>
          </cell>
          <cell r="E750" t="str">
            <v>un</v>
          </cell>
          <cell r="G750">
            <v>0</v>
          </cell>
          <cell r="H750">
            <v>0</v>
          </cell>
        </row>
        <row r="751">
          <cell r="A751" t="str">
            <v>04.961.05</v>
          </cell>
          <cell r="B751" t="str">
            <v>Boca de lobo dupla c/ grelha de concreto-BLD 05</v>
          </cell>
          <cell r="C751" t="str">
            <v xml:space="preserve"> </v>
          </cell>
          <cell r="D751" t="str">
            <v xml:space="preserve"> </v>
          </cell>
          <cell r="E751" t="str">
            <v>un</v>
          </cell>
          <cell r="G751">
            <v>0</v>
          </cell>
          <cell r="H751">
            <v>0</v>
          </cell>
        </row>
        <row r="752">
          <cell r="A752" t="str">
            <v>04.961.06</v>
          </cell>
          <cell r="B752" t="str">
            <v>Boca de lobo dupla c/ grelha de concreto-BLD 06</v>
          </cell>
          <cell r="C752" t="str">
            <v xml:space="preserve"> </v>
          </cell>
          <cell r="D752" t="str">
            <v xml:space="preserve"> </v>
          </cell>
          <cell r="E752" t="str">
            <v>un</v>
          </cell>
          <cell r="G752">
            <v>0</v>
          </cell>
          <cell r="H752">
            <v>0</v>
          </cell>
        </row>
        <row r="753">
          <cell r="A753" t="str">
            <v>04.961.07</v>
          </cell>
          <cell r="B753" t="str">
            <v>Boca de lobo dupla c/ grelha de concreto-BLD 07</v>
          </cell>
          <cell r="C753" t="str">
            <v xml:space="preserve"> </v>
          </cell>
          <cell r="D753" t="str">
            <v xml:space="preserve"> </v>
          </cell>
          <cell r="E753" t="str">
            <v>un</v>
          </cell>
          <cell r="G753">
            <v>0</v>
          </cell>
          <cell r="H753">
            <v>0</v>
          </cell>
        </row>
        <row r="754">
          <cell r="A754" t="str">
            <v>04.962.01</v>
          </cell>
          <cell r="B754" t="str">
            <v>Caixa de ligação e passagem- CLP 01</v>
          </cell>
          <cell r="C754" t="str">
            <v>DNER-ES287/97</v>
          </cell>
          <cell r="D754" t="str">
            <v xml:space="preserve"> </v>
          </cell>
          <cell r="E754" t="str">
            <v>un</v>
          </cell>
          <cell r="F754">
            <v>273.22000000000003</v>
          </cell>
          <cell r="G754">
            <v>97.812760000000011</v>
          </cell>
          <cell r="H754">
            <v>371.03276000000005</v>
          </cell>
        </row>
        <row r="755">
          <cell r="A755" t="str">
            <v>04.962.02</v>
          </cell>
          <cell r="B755" t="str">
            <v>Caixa de ligação e passagem- CLP 02</v>
          </cell>
          <cell r="C755" t="str">
            <v>DNER-ES287/97</v>
          </cell>
          <cell r="D755" t="str">
            <v xml:space="preserve"> </v>
          </cell>
          <cell r="E755" t="str">
            <v>un</v>
          </cell>
          <cell r="F755">
            <v>265.04000000000002</v>
          </cell>
          <cell r="G755">
            <v>94.884320000000002</v>
          </cell>
          <cell r="H755">
            <v>359.92432000000002</v>
          </cell>
        </row>
        <row r="756">
          <cell r="A756" t="str">
            <v>04.962.03</v>
          </cell>
          <cell r="B756" t="str">
            <v>Caixa de ligação e passagem- CLP 03</v>
          </cell>
          <cell r="C756" t="str">
            <v>DNER-ES287/97</v>
          </cell>
          <cell r="D756" t="str">
            <v xml:space="preserve"> </v>
          </cell>
          <cell r="E756" t="str">
            <v>un</v>
          </cell>
          <cell r="F756">
            <v>371.37</v>
          </cell>
          <cell r="G756">
            <v>132.95045999999999</v>
          </cell>
          <cell r="H756">
            <v>504.32046000000003</v>
          </cell>
        </row>
        <row r="757">
          <cell r="A757" t="str">
            <v>04.962.04</v>
          </cell>
          <cell r="B757" t="str">
            <v>Caixa de ligação e passagem- CLP 04</v>
          </cell>
          <cell r="C757" t="str">
            <v>DNER-ES287/97</v>
          </cell>
          <cell r="D757" t="str">
            <v xml:space="preserve"> </v>
          </cell>
          <cell r="E757" t="str">
            <v>un</v>
          </cell>
          <cell r="F757">
            <v>475.68</v>
          </cell>
          <cell r="G757">
            <v>170.29344</v>
          </cell>
          <cell r="H757">
            <v>645.97343999999998</v>
          </cell>
        </row>
        <row r="758">
          <cell r="A758" t="str">
            <v>04.962.05</v>
          </cell>
          <cell r="B758" t="str">
            <v>Caixa de ligação e passagem- CLP 05</v>
          </cell>
          <cell r="C758" t="str">
            <v>DNER-ES287/97</v>
          </cell>
          <cell r="D758" t="str">
            <v xml:space="preserve"> </v>
          </cell>
          <cell r="E758" t="str">
            <v>un</v>
          </cell>
          <cell r="G758">
            <v>0</v>
          </cell>
          <cell r="H758">
            <v>0</v>
          </cell>
        </row>
        <row r="759">
          <cell r="A759" t="str">
            <v>04.962.06</v>
          </cell>
          <cell r="B759" t="str">
            <v>Caixa de ligação e passagem- CLP 06</v>
          </cell>
          <cell r="C759" t="str">
            <v>DNER-ES287/97</v>
          </cell>
          <cell r="D759" t="str">
            <v xml:space="preserve"> </v>
          </cell>
          <cell r="E759" t="str">
            <v>un</v>
          </cell>
          <cell r="G759">
            <v>0</v>
          </cell>
          <cell r="H759">
            <v>0</v>
          </cell>
        </row>
        <row r="760">
          <cell r="A760" t="str">
            <v>04.962.07</v>
          </cell>
          <cell r="B760" t="str">
            <v>Caixa de ligação e passagem- CLP 07</v>
          </cell>
          <cell r="C760" t="str">
            <v>DNER-ES287/97</v>
          </cell>
          <cell r="D760" t="str">
            <v xml:space="preserve"> </v>
          </cell>
          <cell r="E760" t="str">
            <v>un</v>
          </cell>
          <cell r="F760">
            <v>326.36</v>
          </cell>
          <cell r="G760">
            <v>116.83687999999999</v>
          </cell>
          <cell r="H760">
            <v>443.19688000000002</v>
          </cell>
        </row>
        <row r="761">
          <cell r="A761" t="str">
            <v>04.962.08</v>
          </cell>
          <cell r="B761" t="str">
            <v>Caixa de ligação e passagem- CLP 08</v>
          </cell>
          <cell r="C761" t="str">
            <v>DNER-ES287/97</v>
          </cell>
          <cell r="D761" t="str">
            <v xml:space="preserve"> </v>
          </cell>
          <cell r="E761" t="str">
            <v>un</v>
          </cell>
          <cell r="F761">
            <v>317.82</v>
          </cell>
          <cell r="G761">
            <v>113.77955999999999</v>
          </cell>
          <cell r="H761">
            <v>431.59956</v>
          </cell>
        </row>
        <row r="762">
          <cell r="A762" t="str">
            <v>04.962.09</v>
          </cell>
          <cell r="B762" t="str">
            <v>Caixa de ligação e passagem- CLP 09</v>
          </cell>
          <cell r="C762" t="str">
            <v>DNER-ES287/97</v>
          </cell>
          <cell r="D762" t="str">
            <v xml:space="preserve"> </v>
          </cell>
          <cell r="E762" t="str">
            <v>un</v>
          </cell>
          <cell r="G762">
            <v>0</v>
          </cell>
          <cell r="H762">
            <v>0</v>
          </cell>
        </row>
        <row r="763">
          <cell r="A763" t="str">
            <v>04.962.10</v>
          </cell>
          <cell r="B763" t="str">
            <v>Caixa de ligação e passagem- CLP 10</v>
          </cell>
          <cell r="C763" t="str">
            <v>DNER-ES287/97</v>
          </cell>
          <cell r="D763" t="str">
            <v xml:space="preserve"> </v>
          </cell>
          <cell r="E763" t="str">
            <v>un</v>
          </cell>
          <cell r="G763">
            <v>0</v>
          </cell>
          <cell r="H763">
            <v>0</v>
          </cell>
        </row>
        <row r="764">
          <cell r="A764" t="str">
            <v>04.962.11</v>
          </cell>
          <cell r="B764" t="str">
            <v>Caixa de ligação e passagem- CLP 11</v>
          </cell>
          <cell r="C764" t="str">
            <v>DNER-ES287/97</v>
          </cell>
          <cell r="D764" t="str">
            <v xml:space="preserve"> </v>
          </cell>
          <cell r="E764" t="str">
            <v>un</v>
          </cell>
          <cell r="G764">
            <v>0</v>
          </cell>
          <cell r="H764">
            <v>0</v>
          </cell>
        </row>
        <row r="765">
          <cell r="A765" t="str">
            <v>04.962.12</v>
          </cell>
          <cell r="B765" t="str">
            <v>Caixa de ligação e passagem- CLP 12</v>
          </cell>
          <cell r="C765" t="str">
            <v>DNER-ES287/97</v>
          </cell>
          <cell r="D765" t="str">
            <v xml:space="preserve"> </v>
          </cell>
          <cell r="E765" t="str">
            <v>un</v>
          </cell>
          <cell r="G765">
            <v>0</v>
          </cell>
          <cell r="H765">
            <v>0</v>
          </cell>
        </row>
        <row r="766">
          <cell r="A766" t="str">
            <v>04.962.13</v>
          </cell>
          <cell r="B766" t="str">
            <v>Caixa de ligação e passagem- CLP 13</v>
          </cell>
          <cell r="C766" t="str">
            <v>DNER-ES287/97</v>
          </cell>
          <cell r="D766" t="str">
            <v xml:space="preserve"> </v>
          </cell>
          <cell r="E766" t="str">
            <v>un</v>
          </cell>
          <cell r="G766">
            <v>0</v>
          </cell>
          <cell r="H766">
            <v>0</v>
          </cell>
        </row>
        <row r="767">
          <cell r="A767" t="str">
            <v>04.962.14</v>
          </cell>
          <cell r="B767" t="str">
            <v>Caixa de ligação e passagem- CLP 14</v>
          </cell>
          <cell r="C767" t="str">
            <v>DNER-ES287/97</v>
          </cell>
          <cell r="D767" t="str">
            <v xml:space="preserve"> </v>
          </cell>
          <cell r="E767" t="str">
            <v>un</v>
          </cell>
          <cell r="G767">
            <v>0</v>
          </cell>
          <cell r="H767">
            <v>0</v>
          </cell>
        </row>
        <row r="768">
          <cell r="A768" t="str">
            <v>04.962.15</v>
          </cell>
          <cell r="B768" t="str">
            <v>Caixa de ligação e passagem- CLP 15</v>
          </cell>
          <cell r="C768" t="str">
            <v>DNER-ES287/97</v>
          </cell>
          <cell r="D768" t="str">
            <v xml:space="preserve"> </v>
          </cell>
          <cell r="E768" t="str">
            <v>un</v>
          </cell>
          <cell r="F768">
            <v>503</v>
          </cell>
          <cell r="G768">
            <v>180.07399999999998</v>
          </cell>
          <cell r="H768">
            <v>683.07399999999996</v>
          </cell>
        </row>
        <row r="769">
          <cell r="A769" t="str">
            <v>04.962.16</v>
          </cell>
          <cell r="B769" t="str">
            <v>Caixa de ligação e passagem- CLP 16</v>
          </cell>
          <cell r="C769" t="str">
            <v>DNER-ES287/97</v>
          </cell>
          <cell r="D769" t="str">
            <v xml:space="preserve"> </v>
          </cell>
          <cell r="E769" t="str">
            <v>un</v>
          </cell>
          <cell r="G769">
            <v>0</v>
          </cell>
          <cell r="H769">
            <v>0</v>
          </cell>
        </row>
        <row r="770">
          <cell r="A770" t="str">
            <v>04.962.17</v>
          </cell>
          <cell r="B770" t="str">
            <v>Caixa de ligação e passagem- CLP 17</v>
          </cell>
          <cell r="C770" t="str">
            <v>DNER-ES287/97</v>
          </cell>
          <cell r="D770" t="str">
            <v xml:space="preserve"> </v>
          </cell>
          <cell r="E770" t="str">
            <v>un</v>
          </cell>
          <cell r="G770">
            <v>0</v>
          </cell>
          <cell r="H770">
            <v>0</v>
          </cell>
        </row>
        <row r="771">
          <cell r="A771" t="str">
            <v xml:space="preserve">04.962.18   </v>
          </cell>
          <cell r="B771" t="str">
            <v>Caixa de ligação e passagem- CLP 18</v>
          </cell>
          <cell r="C771" t="str">
            <v>DNER-ES287/97</v>
          </cell>
          <cell r="D771" t="str">
            <v xml:space="preserve"> </v>
          </cell>
          <cell r="E771" t="str">
            <v>un</v>
          </cell>
          <cell r="G771">
            <v>0</v>
          </cell>
          <cell r="H771">
            <v>0</v>
          </cell>
        </row>
        <row r="772">
          <cell r="A772" t="str">
            <v>04.963.01</v>
          </cell>
          <cell r="B772" t="str">
            <v>Poço de visita- PVI 01</v>
          </cell>
          <cell r="C772" t="str">
            <v xml:space="preserve"> </v>
          </cell>
          <cell r="D772" t="str">
            <v xml:space="preserve"> </v>
          </cell>
          <cell r="E772" t="str">
            <v>un</v>
          </cell>
          <cell r="F772">
            <v>363.11</v>
          </cell>
          <cell r="G772">
            <v>129.99338</v>
          </cell>
          <cell r="H772">
            <v>493.10338000000002</v>
          </cell>
        </row>
        <row r="773">
          <cell r="A773" t="str">
            <v>04.963.02</v>
          </cell>
          <cell r="B773" t="str">
            <v>Poço de visita- PVI 02</v>
          </cell>
          <cell r="C773" t="str">
            <v xml:space="preserve"> </v>
          </cell>
          <cell r="D773" t="str">
            <v xml:space="preserve"> </v>
          </cell>
          <cell r="E773" t="str">
            <v>un</v>
          </cell>
          <cell r="F773">
            <v>354.56</v>
          </cell>
          <cell r="G773">
            <v>126.93248</v>
          </cell>
          <cell r="H773">
            <v>481.49248</v>
          </cell>
        </row>
        <row r="774">
          <cell r="A774" t="str">
            <v>04.963.03</v>
          </cell>
          <cell r="B774" t="str">
            <v>Poço de visita- PVI 03</v>
          </cell>
          <cell r="C774" t="str">
            <v xml:space="preserve"> </v>
          </cell>
          <cell r="D774" t="str">
            <v xml:space="preserve"> </v>
          </cell>
          <cell r="E774" t="str">
            <v>un</v>
          </cell>
          <cell r="F774">
            <v>419.21</v>
          </cell>
          <cell r="G774">
            <v>150.07718</v>
          </cell>
          <cell r="H774">
            <v>569.28718000000003</v>
          </cell>
        </row>
        <row r="775">
          <cell r="A775" t="str">
            <v>04.963.04</v>
          </cell>
          <cell r="B775" t="str">
            <v>Poço de visita- PVI 04</v>
          </cell>
          <cell r="C775" t="str">
            <v xml:space="preserve"> </v>
          </cell>
          <cell r="D775" t="str">
            <v xml:space="preserve"> </v>
          </cell>
          <cell r="E775" t="str">
            <v>un</v>
          </cell>
          <cell r="G775">
            <v>0</v>
          </cell>
          <cell r="H775">
            <v>0</v>
          </cell>
        </row>
        <row r="776">
          <cell r="A776" t="str">
            <v>04.963.05</v>
          </cell>
          <cell r="B776" t="str">
            <v>Poço de visita- PVI 05</v>
          </cell>
          <cell r="C776" t="str">
            <v xml:space="preserve"> </v>
          </cell>
          <cell r="D776" t="str">
            <v xml:space="preserve"> </v>
          </cell>
          <cell r="E776" t="str">
            <v>un</v>
          </cell>
          <cell r="G776">
            <v>0</v>
          </cell>
          <cell r="H776">
            <v>0</v>
          </cell>
        </row>
        <row r="777">
          <cell r="A777" t="str">
            <v>04.963.06</v>
          </cell>
          <cell r="B777" t="str">
            <v>Poço de visita- PVI 06</v>
          </cell>
          <cell r="C777" t="str">
            <v xml:space="preserve"> </v>
          </cell>
          <cell r="D777" t="str">
            <v xml:space="preserve"> </v>
          </cell>
          <cell r="E777" t="str">
            <v>un</v>
          </cell>
          <cell r="G777">
            <v>0</v>
          </cell>
          <cell r="H777">
            <v>0</v>
          </cell>
        </row>
        <row r="778">
          <cell r="A778" t="str">
            <v>04.963.07</v>
          </cell>
          <cell r="B778" t="str">
            <v>Poço de visita- PVI 07</v>
          </cell>
          <cell r="C778" t="str">
            <v xml:space="preserve"> </v>
          </cell>
          <cell r="D778" t="str">
            <v xml:space="preserve"> </v>
          </cell>
          <cell r="E778" t="str">
            <v>un</v>
          </cell>
          <cell r="G778">
            <v>0</v>
          </cell>
          <cell r="H778">
            <v>0</v>
          </cell>
        </row>
        <row r="779">
          <cell r="A779" t="str">
            <v>04.963.08</v>
          </cell>
          <cell r="B779" t="str">
            <v>Poço de visita- PVI 08</v>
          </cell>
          <cell r="C779" t="str">
            <v xml:space="preserve"> </v>
          </cell>
          <cell r="D779" t="str">
            <v xml:space="preserve"> </v>
          </cell>
          <cell r="E779" t="str">
            <v>un</v>
          </cell>
          <cell r="G779">
            <v>0</v>
          </cell>
          <cell r="H779">
            <v>0</v>
          </cell>
        </row>
        <row r="780">
          <cell r="A780" t="str">
            <v>04.963.09</v>
          </cell>
          <cell r="B780" t="str">
            <v>Poço de visita- PVI 09</v>
          </cell>
          <cell r="C780" t="str">
            <v xml:space="preserve"> </v>
          </cell>
          <cell r="D780" t="str">
            <v xml:space="preserve"> </v>
          </cell>
          <cell r="E780" t="str">
            <v>un</v>
          </cell>
          <cell r="G780">
            <v>0</v>
          </cell>
          <cell r="H780">
            <v>0</v>
          </cell>
        </row>
        <row r="781">
          <cell r="A781" t="str">
            <v>04.963.10</v>
          </cell>
          <cell r="B781" t="str">
            <v>Poço de visita- PVI 10</v>
          </cell>
          <cell r="C781" t="str">
            <v xml:space="preserve"> </v>
          </cell>
          <cell r="D781" t="str">
            <v xml:space="preserve"> </v>
          </cell>
          <cell r="E781" t="str">
            <v>un</v>
          </cell>
          <cell r="G781">
            <v>0</v>
          </cell>
          <cell r="H781">
            <v>0</v>
          </cell>
        </row>
        <row r="782">
          <cell r="A782" t="str">
            <v>04.963.11</v>
          </cell>
          <cell r="B782" t="str">
            <v>Poço de visita- PVI 11</v>
          </cell>
          <cell r="C782" t="str">
            <v xml:space="preserve"> </v>
          </cell>
          <cell r="D782" t="str">
            <v xml:space="preserve"> </v>
          </cell>
          <cell r="E782" t="str">
            <v>un</v>
          </cell>
          <cell r="G782">
            <v>0</v>
          </cell>
          <cell r="H782">
            <v>0</v>
          </cell>
        </row>
        <row r="783">
          <cell r="A783" t="str">
            <v>04.963.12</v>
          </cell>
          <cell r="B783" t="str">
            <v>Poço de visita- PVI 12</v>
          </cell>
          <cell r="C783" t="str">
            <v xml:space="preserve"> </v>
          </cell>
          <cell r="D783" t="str">
            <v xml:space="preserve"> </v>
          </cell>
          <cell r="E783" t="str">
            <v>un</v>
          </cell>
          <cell r="G783">
            <v>0</v>
          </cell>
          <cell r="H783">
            <v>0</v>
          </cell>
        </row>
        <row r="784">
          <cell r="A784" t="str">
            <v>04.963.13</v>
          </cell>
          <cell r="B784" t="str">
            <v>Poço de visita- PVI 13</v>
          </cell>
          <cell r="C784" t="str">
            <v xml:space="preserve"> </v>
          </cell>
          <cell r="D784" t="str">
            <v xml:space="preserve"> </v>
          </cell>
          <cell r="E784" t="str">
            <v>un</v>
          </cell>
          <cell r="G784">
            <v>0</v>
          </cell>
          <cell r="H784">
            <v>0</v>
          </cell>
        </row>
        <row r="785">
          <cell r="A785" t="str">
            <v>04.963.14</v>
          </cell>
          <cell r="B785" t="str">
            <v>Poço de visita- PVI 14</v>
          </cell>
          <cell r="C785" t="str">
            <v xml:space="preserve"> </v>
          </cell>
          <cell r="D785" t="str">
            <v xml:space="preserve"> </v>
          </cell>
          <cell r="E785" t="str">
            <v>un</v>
          </cell>
          <cell r="G785">
            <v>0</v>
          </cell>
          <cell r="H785">
            <v>0</v>
          </cell>
        </row>
        <row r="786">
          <cell r="A786" t="str">
            <v>04.963.15</v>
          </cell>
          <cell r="B786" t="str">
            <v>Poço de visita- PVI 15</v>
          </cell>
          <cell r="C786" t="str">
            <v xml:space="preserve"> </v>
          </cell>
          <cell r="D786" t="str">
            <v xml:space="preserve"> </v>
          </cell>
          <cell r="E786" t="str">
            <v>un</v>
          </cell>
          <cell r="G786">
            <v>0</v>
          </cell>
          <cell r="H786">
            <v>0</v>
          </cell>
        </row>
        <row r="787">
          <cell r="A787" t="str">
            <v>04.963.16</v>
          </cell>
          <cell r="B787" t="str">
            <v>Poço de visita- PVI 16</v>
          </cell>
          <cell r="C787" t="str">
            <v xml:space="preserve"> </v>
          </cell>
          <cell r="D787" t="str">
            <v xml:space="preserve"> </v>
          </cell>
          <cell r="E787" t="str">
            <v>un</v>
          </cell>
          <cell r="G787">
            <v>0</v>
          </cell>
          <cell r="H787">
            <v>0</v>
          </cell>
        </row>
        <row r="788">
          <cell r="A788" t="str">
            <v>04.963.17</v>
          </cell>
          <cell r="B788" t="str">
            <v>Poço de visita- PVI 17</v>
          </cell>
          <cell r="C788" t="str">
            <v xml:space="preserve"> </v>
          </cell>
          <cell r="D788" t="str">
            <v xml:space="preserve"> </v>
          </cell>
          <cell r="E788" t="str">
            <v>un</v>
          </cell>
          <cell r="G788">
            <v>0</v>
          </cell>
          <cell r="H788">
            <v>0</v>
          </cell>
        </row>
        <row r="789">
          <cell r="A789" t="str">
            <v>04.963.18</v>
          </cell>
          <cell r="B789" t="str">
            <v>Poço de visita- PVI 18</v>
          </cell>
          <cell r="C789" t="str">
            <v xml:space="preserve"> </v>
          </cell>
          <cell r="D789" t="str">
            <v xml:space="preserve"> </v>
          </cell>
          <cell r="E789" t="str">
            <v>un</v>
          </cell>
          <cell r="G789">
            <v>0</v>
          </cell>
          <cell r="H789">
            <v>0</v>
          </cell>
        </row>
        <row r="790">
          <cell r="A790" t="str">
            <v>04.963.31</v>
          </cell>
          <cell r="B790" t="str">
            <v>Chaminé dos poços de visita- CPV 01</v>
          </cell>
          <cell r="C790" t="str">
            <v xml:space="preserve"> </v>
          </cell>
          <cell r="D790" t="str">
            <v xml:space="preserve"> </v>
          </cell>
          <cell r="E790" t="str">
            <v>un</v>
          </cell>
          <cell r="F790">
            <v>271.2</v>
          </cell>
          <cell r="G790">
            <v>97.08959999999999</v>
          </cell>
          <cell r="H790">
            <v>368.28959999999995</v>
          </cell>
        </row>
        <row r="791">
          <cell r="A791" t="str">
            <v>04.963.32</v>
          </cell>
          <cell r="B791" t="str">
            <v>Chaminé dos poços de visita- CPV 02</v>
          </cell>
          <cell r="C791" t="str">
            <v xml:space="preserve"> </v>
          </cell>
          <cell r="D791" t="str">
            <v xml:space="preserve"> </v>
          </cell>
          <cell r="E791" t="str">
            <v>un</v>
          </cell>
          <cell r="G791">
            <v>0</v>
          </cell>
          <cell r="H791">
            <v>0</v>
          </cell>
        </row>
        <row r="792">
          <cell r="A792" t="str">
            <v>04.963.33</v>
          </cell>
          <cell r="B792" t="str">
            <v>Chaminé dos popos de visita- CPV 03</v>
          </cell>
          <cell r="C792" t="str">
            <v xml:space="preserve"> </v>
          </cell>
          <cell r="D792" t="str">
            <v xml:space="preserve"> </v>
          </cell>
          <cell r="E792" t="str">
            <v>un</v>
          </cell>
          <cell r="G792">
            <v>0</v>
          </cell>
          <cell r="H792">
            <v>0</v>
          </cell>
        </row>
        <row r="793">
          <cell r="A793" t="str">
            <v>04.963.34</v>
          </cell>
          <cell r="B793" t="str">
            <v>Chaminé dos poços de visita- CPV 04</v>
          </cell>
          <cell r="C793" t="str">
            <v xml:space="preserve"> </v>
          </cell>
          <cell r="D793" t="str">
            <v xml:space="preserve"> </v>
          </cell>
          <cell r="E793" t="str">
            <v>un</v>
          </cell>
          <cell r="G793">
            <v>0</v>
          </cell>
          <cell r="H793">
            <v>0</v>
          </cell>
        </row>
        <row r="794">
          <cell r="A794" t="str">
            <v>04.963.35</v>
          </cell>
          <cell r="B794" t="str">
            <v>Chaminé dos poços de visita- CPV 05</v>
          </cell>
          <cell r="C794" t="str">
            <v xml:space="preserve"> </v>
          </cell>
          <cell r="D794" t="str">
            <v xml:space="preserve"> </v>
          </cell>
          <cell r="E794" t="str">
            <v>un</v>
          </cell>
          <cell r="G794">
            <v>0</v>
          </cell>
          <cell r="H794">
            <v>0</v>
          </cell>
        </row>
        <row r="795">
          <cell r="A795" t="str">
            <v>04.963.36</v>
          </cell>
          <cell r="B795" t="str">
            <v>Chaminé dos poços de visita- CPV 06</v>
          </cell>
          <cell r="C795" t="str">
            <v xml:space="preserve"> </v>
          </cell>
          <cell r="D795" t="str">
            <v xml:space="preserve"> </v>
          </cell>
          <cell r="E795" t="str">
            <v>un</v>
          </cell>
          <cell r="G795">
            <v>0</v>
          </cell>
          <cell r="H795">
            <v>0</v>
          </cell>
        </row>
        <row r="796">
          <cell r="A796" t="str">
            <v>04.963.37</v>
          </cell>
          <cell r="B796" t="str">
            <v>Chaminé dos poços de visita- CPV 07</v>
          </cell>
          <cell r="C796" t="str">
            <v xml:space="preserve"> </v>
          </cell>
          <cell r="D796" t="str">
            <v xml:space="preserve"> </v>
          </cell>
          <cell r="E796" t="str">
            <v>un</v>
          </cell>
          <cell r="G796">
            <v>0</v>
          </cell>
          <cell r="H796">
            <v>0</v>
          </cell>
        </row>
        <row r="797">
          <cell r="A797" t="str">
            <v>04.964.01</v>
          </cell>
          <cell r="B797" t="str">
            <v>Tubulação drenagem urbana- D=40 s/berço</v>
          </cell>
          <cell r="D797" t="str">
            <v xml:space="preserve"> </v>
          </cell>
          <cell r="E797" t="str">
            <v>m</v>
          </cell>
          <cell r="F797">
            <v>44.13</v>
          </cell>
          <cell r="G797">
            <v>15.798540000000001</v>
          </cell>
          <cell r="H797">
            <v>59.928540000000005</v>
          </cell>
        </row>
        <row r="798">
          <cell r="A798" t="str">
            <v>04.964.02</v>
          </cell>
          <cell r="B798" t="str">
            <v>Tubulação drenagem urbana- D=60 s/berço</v>
          </cell>
          <cell r="C798" t="str">
            <v xml:space="preserve"> </v>
          </cell>
          <cell r="D798" t="str">
            <v xml:space="preserve"> </v>
          </cell>
          <cell r="E798" t="str">
            <v>m</v>
          </cell>
          <cell r="F798">
            <v>79.260000000000005</v>
          </cell>
          <cell r="G798">
            <v>28.375080000000001</v>
          </cell>
          <cell r="H798">
            <v>107.63508</v>
          </cell>
        </row>
        <row r="799">
          <cell r="A799" t="str">
            <v>04.964.03</v>
          </cell>
          <cell r="B799" t="str">
            <v>Tubulação drenagem urbana- D=80 s/berço</v>
          </cell>
          <cell r="C799" t="str">
            <v xml:space="preserve"> </v>
          </cell>
          <cell r="D799" t="str">
            <v xml:space="preserve"> </v>
          </cell>
          <cell r="E799" t="str">
            <v>m</v>
          </cell>
          <cell r="G799">
            <v>0</v>
          </cell>
          <cell r="H799">
            <v>0</v>
          </cell>
        </row>
        <row r="800">
          <cell r="A800" t="str">
            <v>04.964.04</v>
          </cell>
          <cell r="B800" t="str">
            <v>Tubulação drenagem urbana- D=100 s/berço</v>
          </cell>
          <cell r="C800" t="str">
            <v xml:space="preserve"> </v>
          </cell>
          <cell r="D800" t="str">
            <v xml:space="preserve"> </v>
          </cell>
          <cell r="E800" t="str">
            <v>m</v>
          </cell>
          <cell r="G800">
            <v>0</v>
          </cell>
          <cell r="H800">
            <v>0</v>
          </cell>
        </row>
        <row r="801">
          <cell r="A801" t="str">
            <v>04.964.05</v>
          </cell>
          <cell r="B801" t="str">
            <v>Tubulação drenagem urbana- D=120 s/berço</v>
          </cell>
          <cell r="C801" t="str">
            <v xml:space="preserve"> </v>
          </cell>
          <cell r="D801" t="str">
            <v xml:space="preserve"> </v>
          </cell>
          <cell r="E801" t="str">
            <v>m</v>
          </cell>
          <cell r="G801">
            <v>0</v>
          </cell>
          <cell r="H801">
            <v>0</v>
          </cell>
        </row>
        <row r="802">
          <cell r="A802" t="str">
            <v>04.964.06</v>
          </cell>
          <cell r="B802" t="str">
            <v>Tubulação drenagem urbana- D=150 s/berço</v>
          </cell>
          <cell r="C802" t="str">
            <v xml:space="preserve"> </v>
          </cell>
          <cell r="D802" t="str">
            <v xml:space="preserve"> </v>
          </cell>
          <cell r="E802" t="str">
            <v>m</v>
          </cell>
          <cell r="G802">
            <v>0</v>
          </cell>
          <cell r="H802">
            <v>0</v>
          </cell>
        </row>
        <row r="803">
          <cell r="A803" t="str">
            <v>04.990.01</v>
          </cell>
          <cell r="B803" t="str">
            <v>Transposição de segmentos de sarjetas- TSS 01</v>
          </cell>
          <cell r="C803" t="str">
            <v>DNER-ES289/97</v>
          </cell>
          <cell r="D803" t="str">
            <v xml:space="preserve"> </v>
          </cell>
          <cell r="E803" t="str">
            <v>m</v>
          </cell>
          <cell r="F803">
            <v>42.77</v>
          </cell>
          <cell r="G803">
            <v>15.31166</v>
          </cell>
          <cell r="H803">
            <v>58.081659999999999</v>
          </cell>
        </row>
        <row r="804">
          <cell r="A804" t="str">
            <v>04.990.02</v>
          </cell>
          <cell r="B804" t="str">
            <v>Transposição de segmentos de sarjetas- TSS 02</v>
          </cell>
          <cell r="C804" t="str">
            <v>DNER-ES289/97</v>
          </cell>
          <cell r="D804" t="str">
            <v xml:space="preserve"> </v>
          </cell>
          <cell r="E804" t="str">
            <v>m</v>
          </cell>
          <cell r="G804">
            <v>0</v>
          </cell>
          <cell r="H804">
            <v>0</v>
          </cell>
        </row>
        <row r="805">
          <cell r="A805" t="str">
            <v>04.990.03</v>
          </cell>
          <cell r="B805" t="str">
            <v>Transposição de segmentos de sarjetas- TSS 03</v>
          </cell>
          <cell r="C805" t="str">
            <v>DNER-ES289/97</v>
          </cell>
          <cell r="D805" t="str">
            <v xml:space="preserve"> </v>
          </cell>
          <cell r="E805" t="str">
            <v>m</v>
          </cell>
          <cell r="F805">
            <v>77.73</v>
          </cell>
          <cell r="G805">
            <v>27.82734</v>
          </cell>
          <cell r="H805">
            <v>105.55734000000001</v>
          </cell>
        </row>
        <row r="806">
          <cell r="A806" t="str">
            <v>04.990.04</v>
          </cell>
          <cell r="B806" t="str">
            <v>Transposição de segmentos de sarjetas- TSS 04</v>
          </cell>
          <cell r="C806" t="str">
            <v>DNER-ES289/97</v>
          </cell>
          <cell r="D806" t="str">
            <v xml:space="preserve"> </v>
          </cell>
          <cell r="E806" t="str">
            <v>m</v>
          </cell>
          <cell r="G806">
            <v>0</v>
          </cell>
          <cell r="H806">
            <v>0</v>
          </cell>
        </row>
        <row r="807">
          <cell r="A807" t="str">
            <v>04.990.05</v>
          </cell>
          <cell r="B807" t="str">
            <v>Transposição de segmentos de sarjetas- TSS 05</v>
          </cell>
          <cell r="C807" t="str">
            <v>DNER-ES289/97</v>
          </cell>
          <cell r="D807" t="str">
            <v xml:space="preserve"> </v>
          </cell>
          <cell r="E807" t="str">
            <v>m</v>
          </cell>
          <cell r="G807">
            <v>0</v>
          </cell>
          <cell r="H807">
            <v>0</v>
          </cell>
        </row>
        <row r="808">
          <cell r="A808" t="str">
            <v>04.990.06</v>
          </cell>
          <cell r="B808" t="str">
            <v>Transposição de segmentos de sarjetas- TSS 06</v>
          </cell>
          <cell r="C808" t="str">
            <v>DNER-ES289/97</v>
          </cell>
          <cell r="D808" t="str">
            <v xml:space="preserve"> </v>
          </cell>
          <cell r="E808" t="str">
            <v>m</v>
          </cell>
          <cell r="F808">
            <v>58.19</v>
          </cell>
          <cell r="G808">
            <v>20.83202</v>
          </cell>
          <cell r="H808">
            <v>79.022019999999998</v>
          </cell>
        </row>
        <row r="809">
          <cell r="A809" t="str">
            <v>04.991.01</v>
          </cell>
          <cell r="B809" t="str">
            <v>Tampa de concreto p/ caixa coletora(4 nervuras)-TCC 01</v>
          </cell>
          <cell r="C809" t="str">
            <v xml:space="preserve"> </v>
          </cell>
          <cell r="D809" t="str">
            <v xml:space="preserve"> </v>
          </cell>
          <cell r="E809" t="str">
            <v>un</v>
          </cell>
          <cell r="F809">
            <v>35.6</v>
          </cell>
          <cell r="G809">
            <v>12.7448</v>
          </cell>
          <cell r="H809">
            <v>48.344799999999999</v>
          </cell>
        </row>
        <row r="810">
          <cell r="A810" t="str">
            <v>04.991.02</v>
          </cell>
          <cell r="B810" t="str">
            <v>Tampa de ferro p/ caixa coletora- TCC 02</v>
          </cell>
          <cell r="C810" t="str">
            <v xml:space="preserve"> </v>
          </cell>
          <cell r="D810" t="str">
            <v xml:space="preserve"> </v>
          </cell>
          <cell r="E810" t="str">
            <v>un</v>
          </cell>
          <cell r="G810">
            <v>0</v>
          </cell>
          <cell r="H810">
            <v>0</v>
          </cell>
        </row>
        <row r="811">
          <cell r="A811" t="str">
            <v>04.999.01</v>
          </cell>
          <cell r="B811" t="str">
            <v>Remoção de bueiros existentes</v>
          </cell>
          <cell r="C811" t="str">
            <v xml:space="preserve"> </v>
          </cell>
          <cell r="D811" t="str">
            <v xml:space="preserve"> </v>
          </cell>
          <cell r="E811" t="str">
            <v>m</v>
          </cell>
          <cell r="F811">
            <v>9.6199999999999992</v>
          </cell>
          <cell r="G811">
            <v>3.4439599999999997</v>
          </cell>
          <cell r="H811">
            <v>13.063959999999998</v>
          </cell>
        </row>
        <row r="812">
          <cell r="A812" t="str">
            <v>04.999.01a</v>
          </cell>
          <cell r="B812" t="str">
            <v>Limpeza de bueiro e revestimento com tela galvanizada e concreto</v>
          </cell>
          <cell r="C812" t="str">
            <v xml:space="preserve"> </v>
          </cell>
          <cell r="D812" t="str">
            <v xml:space="preserve"> </v>
          </cell>
          <cell r="E812" t="str">
            <v>m</v>
          </cell>
          <cell r="F812">
            <v>32.53</v>
          </cell>
          <cell r="G812">
            <v>11.64574</v>
          </cell>
          <cell r="H812">
            <v>44.175740000000005</v>
          </cell>
        </row>
        <row r="813">
          <cell r="A813" t="str">
            <v>04.999.02</v>
          </cell>
          <cell r="B813" t="str">
            <v>Demolição de dispositivos de concreto</v>
          </cell>
          <cell r="C813" t="str">
            <v>DNER-ES296/97</v>
          </cell>
          <cell r="D813" t="str">
            <v xml:space="preserve"> </v>
          </cell>
          <cell r="E813" t="str">
            <v>m3</v>
          </cell>
          <cell r="F813">
            <v>9.26</v>
          </cell>
          <cell r="G813">
            <v>3.3150799999999996</v>
          </cell>
          <cell r="H813">
            <v>12.57508</v>
          </cell>
        </row>
        <row r="814">
          <cell r="A814" t="str">
            <v>04.999.03</v>
          </cell>
          <cell r="B814" t="str">
            <v>Escoramento de bueiros celulares</v>
          </cell>
          <cell r="C814" t="str">
            <v xml:space="preserve"> </v>
          </cell>
          <cell r="D814" t="str">
            <v xml:space="preserve"> </v>
          </cell>
          <cell r="E814" t="str">
            <v>m3</v>
          </cell>
          <cell r="F814">
            <v>8.75</v>
          </cell>
          <cell r="G814">
            <v>3.1324999999999998</v>
          </cell>
          <cell r="H814">
            <v>11.8825</v>
          </cell>
        </row>
        <row r="815">
          <cell r="A815" t="str">
            <v>04.999.04</v>
          </cell>
          <cell r="B815" t="str">
            <v>Restauração de disp. danif. c/ concreto fck=11 MPa</v>
          </cell>
          <cell r="C815" t="str">
            <v>DNER-ES298/97</v>
          </cell>
          <cell r="D815" t="str">
            <v xml:space="preserve"> </v>
          </cell>
          <cell r="E815" t="str">
            <v>m3</v>
          </cell>
          <cell r="G815">
            <v>0</v>
          </cell>
          <cell r="H815">
            <v>0</v>
          </cell>
        </row>
        <row r="816">
          <cell r="A816" t="str">
            <v>04.999.05</v>
          </cell>
          <cell r="B816" t="str">
            <v>Restauração de disp. danif. c/ argamassa cim.-areia 1:3</v>
          </cell>
          <cell r="C816" t="str">
            <v>DNER-ES298/97</v>
          </cell>
          <cell r="D816" t="str">
            <v xml:space="preserve"> </v>
          </cell>
          <cell r="E816" t="str">
            <v>m3</v>
          </cell>
          <cell r="G816">
            <v>0</v>
          </cell>
          <cell r="H816">
            <v>0</v>
          </cell>
        </row>
        <row r="817">
          <cell r="A817" t="str">
            <v>04.999.06</v>
          </cell>
          <cell r="B817" t="str">
            <v>Solo local /selo de argila apiloado</v>
          </cell>
          <cell r="C817" t="str">
            <v xml:space="preserve"> </v>
          </cell>
          <cell r="D817" t="str">
            <v xml:space="preserve"> </v>
          </cell>
          <cell r="E817" t="str">
            <v>m3</v>
          </cell>
          <cell r="F817">
            <v>8.39</v>
          </cell>
          <cell r="G817">
            <v>3.0036200000000002</v>
          </cell>
          <cell r="H817">
            <v>11.39362</v>
          </cell>
        </row>
        <row r="818">
          <cell r="A818" t="str">
            <v>04.999.07</v>
          </cell>
          <cell r="B818" t="str">
            <v>Lastro de brita</v>
          </cell>
          <cell r="C818" t="str">
            <v xml:space="preserve"> </v>
          </cell>
          <cell r="D818" t="str">
            <v xml:space="preserve"> </v>
          </cell>
          <cell r="E818" t="str">
            <v>m3</v>
          </cell>
          <cell r="F818">
            <v>23.74</v>
          </cell>
          <cell r="G818">
            <v>8.4989199999999983</v>
          </cell>
          <cell r="H818">
            <v>32.238919999999993</v>
          </cell>
        </row>
        <row r="819">
          <cell r="A819" t="str">
            <v>05.000.03</v>
          </cell>
          <cell r="B819" t="str">
            <v>Guia de madeira- 2,5x7 cm</v>
          </cell>
          <cell r="C819" t="str">
            <v xml:space="preserve"> </v>
          </cell>
          <cell r="D819" t="str">
            <v xml:space="preserve"> </v>
          </cell>
          <cell r="E819" t="str">
            <v>m</v>
          </cell>
          <cell r="F819">
            <v>1.29</v>
          </cell>
          <cell r="G819">
            <v>0.46182000000000001</v>
          </cell>
          <cell r="H819">
            <v>1.7518199999999999</v>
          </cell>
        </row>
        <row r="820">
          <cell r="A820" t="str">
            <v>05.000.04</v>
          </cell>
          <cell r="B820" t="str">
            <v>Guia de madeira- 2,5x10 cm</v>
          </cell>
          <cell r="C820" t="str">
            <v xml:space="preserve"> </v>
          </cell>
          <cell r="D820" t="str">
            <v xml:space="preserve"> </v>
          </cell>
          <cell r="E820" t="str">
            <v>m</v>
          </cell>
          <cell r="G820">
            <v>0</v>
          </cell>
          <cell r="H820">
            <v>0</v>
          </cell>
        </row>
        <row r="821">
          <cell r="A821" t="str">
            <v>05.000.06</v>
          </cell>
          <cell r="B821" t="str">
            <v>Calha metálica semi- circular D= 40</v>
          </cell>
          <cell r="C821" t="str">
            <v xml:space="preserve"> </v>
          </cell>
          <cell r="D821" t="str">
            <v xml:space="preserve"> </v>
          </cell>
          <cell r="E821" t="str">
            <v>m</v>
          </cell>
          <cell r="G821">
            <v>0</v>
          </cell>
          <cell r="H821">
            <v>0</v>
          </cell>
        </row>
        <row r="822">
          <cell r="A822" t="str">
            <v>05.000.09</v>
          </cell>
          <cell r="B822" t="str">
            <v>Dentes p/ assent. de bueiros simples D=60</v>
          </cell>
          <cell r="C822" t="str">
            <v xml:space="preserve"> </v>
          </cell>
          <cell r="D822" t="str">
            <v xml:space="preserve"> </v>
          </cell>
          <cell r="E822" t="str">
            <v>un</v>
          </cell>
          <cell r="G822">
            <v>0</v>
          </cell>
          <cell r="H822">
            <v>0</v>
          </cell>
        </row>
        <row r="823">
          <cell r="A823" t="str">
            <v>05.000.10</v>
          </cell>
          <cell r="B823" t="str">
            <v>Dentes p/ assent. de bueiros simples D=80</v>
          </cell>
          <cell r="C823" t="str">
            <v xml:space="preserve"> </v>
          </cell>
          <cell r="D823" t="str">
            <v xml:space="preserve"> </v>
          </cell>
          <cell r="E823" t="str">
            <v>un</v>
          </cell>
          <cell r="G823">
            <v>0</v>
          </cell>
          <cell r="H823">
            <v>0</v>
          </cell>
        </row>
        <row r="824">
          <cell r="A824" t="str">
            <v>05.000.11</v>
          </cell>
          <cell r="B824" t="str">
            <v>Dentes p/ assent. de bueiros simples D=100</v>
          </cell>
          <cell r="C824" t="str">
            <v xml:space="preserve"> </v>
          </cell>
          <cell r="D824" t="str">
            <v xml:space="preserve"> </v>
          </cell>
          <cell r="E824" t="str">
            <v>un</v>
          </cell>
          <cell r="G824">
            <v>0</v>
          </cell>
          <cell r="H824">
            <v>0</v>
          </cell>
        </row>
        <row r="825">
          <cell r="A825" t="str">
            <v>05.000.12</v>
          </cell>
          <cell r="B825" t="str">
            <v>Dentes p/ assent. de bueiros simples D=120</v>
          </cell>
          <cell r="C825" t="str">
            <v xml:space="preserve"> </v>
          </cell>
          <cell r="D825" t="str">
            <v xml:space="preserve"> </v>
          </cell>
          <cell r="E825" t="str">
            <v>un</v>
          </cell>
          <cell r="G825">
            <v>0</v>
          </cell>
          <cell r="H825">
            <v>0</v>
          </cell>
        </row>
        <row r="826">
          <cell r="A826" t="str">
            <v>05.000.13</v>
          </cell>
          <cell r="B826" t="str">
            <v>Dentes p/ assent. de bueiros simples D=150</v>
          </cell>
          <cell r="C826" t="str">
            <v xml:space="preserve"> </v>
          </cell>
          <cell r="D826" t="str">
            <v xml:space="preserve"> </v>
          </cell>
          <cell r="E826" t="str">
            <v>un</v>
          </cell>
          <cell r="G826">
            <v>0</v>
          </cell>
          <cell r="H826">
            <v>0</v>
          </cell>
        </row>
        <row r="827">
          <cell r="A827" t="str">
            <v>05.000.14</v>
          </cell>
          <cell r="B827" t="str">
            <v>Dentes p/ assent. de bueiros duplos D=100</v>
          </cell>
          <cell r="C827" t="str">
            <v xml:space="preserve"> </v>
          </cell>
          <cell r="D827" t="str">
            <v xml:space="preserve"> </v>
          </cell>
          <cell r="E827" t="str">
            <v>un</v>
          </cell>
          <cell r="G827">
            <v>0</v>
          </cell>
          <cell r="H827">
            <v>0</v>
          </cell>
        </row>
        <row r="828">
          <cell r="A828" t="str">
            <v>05.000.15</v>
          </cell>
          <cell r="B828" t="str">
            <v>Dentes p/ assent. de bueiros duplos D=120</v>
          </cell>
          <cell r="C828" t="str">
            <v xml:space="preserve"> </v>
          </cell>
          <cell r="D828" t="str">
            <v xml:space="preserve"> </v>
          </cell>
          <cell r="E828" t="str">
            <v>un</v>
          </cell>
          <cell r="G828">
            <v>0</v>
          </cell>
          <cell r="H828">
            <v>0</v>
          </cell>
        </row>
        <row r="829">
          <cell r="A829" t="str">
            <v>05.000.16</v>
          </cell>
          <cell r="B829" t="str">
            <v>Dentes p/ assent. de bueiros duplos D=150</v>
          </cell>
          <cell r="C829" t="str">
            <v xml:space="preserve"> </v>
          </cell>
          <cell r="D829" t="str">
            <v xml:space="preserve"> </v>
          </cell>
          <cell r="E829" t="str">
            <v>un</v>
          </cell>
          <cell r="G829">
            <v>0</v>
          </cell>
          <cell r="H829">
            <v>0</v>
          </cell>
        </row>
        <row r="830">
          <cell r="A830" t="str">
            <v>05.000.17</v>
          </cell>
          <cell r="B830" t="str">
            <v>Dentes p/ assent. de bueiros triplos D=100</v>
          </cell>
          <cell r="E830" t="str">
            <v>un</v>
          </cell>
          <cell r="G830">
            <v>0</v>
          </cell>
          <cell r="H830">
            <v>0</v>
          </cell>
        </row>
        <row r="831">
          <cell r="A831" t="str">
            <v>05.000.18</v>
          </cell>
          <cell r="B831" t="str">
            <v>Dentes p/ assent. de bueiros triplos D=120</v>
          </cell>
          <cell r="E831" t="str">
            <v>un</v>
          </cell>
          <cell r="G831">
            <v>0</v>
          </cell>
          <cell r="H831">
            <v>0</v>
          </cell>
        </row>
        <row r="832">
          <cell r="A832" t="str">
            <v>05.000.19</v>
          </cell>
          <cell r="B832" t="str">
            <v>Dentes p/ assent. de bueiros triplos D=150</v>
          </cell>
          <cell r="E832" t="str">
            <v>un</v>
          </cell>
          <cell r="G832">
            <v>0</v>
          </cell>
          <cell r="H832">
            <v>0</v>
          </cell>
        </row>
        <row r="833">
          <cell r="A833">
            <v>9000030</v>
          </cell>
          <cell r="B833" t="str">
            <v>Drenos verticais fibroquímicos (Geodrenos flexíveis)</v>
          </cell>
          <cell r="E833" t="str">
            <v>m</v>
          </cell>
          <cell r="F833">
            <v>4.05</v>
          </cell>
          <cell r="G833">
            <v>1.4499</v>
          </cell>
          <cell r="H833">
            <v>5.4999000000000002</v>
          </cell>
        </row>
        <row r="834">
          <cell r="A834">
            <v>9000031</v>
          </cell>
          <cell r="B834" t="str">
            <v>Geogrelhas</v>
          </cell>
          <cell r="E834" t="str">
            <v>m</v>
          </cell>
          <cell r="F834">
            <v>4.92</v>
          </cell>
          <cell r="G834">
            <v>1.7613599999999998</v>
          </cell>
          <cell r="H834">
            <v>6.6813599999999997</v>
          </cell>
        </row>
        <row r="835">
          <cell r="A835">
            <v>9000032</v>
          </cell>
          <cell r="B835" t="str">
            <v>Manta Geotextil 200g/m2</v>
          </cell>
          <cell r="E835" t="str">
            <v>m2</v>
          </cell>
          <cell r="F835">
            <v>4.29</v>
          </cell>
          <cell r="G835">
            <v>1.53582</v>
          </cell>
          <cell r="H835">
            <v>5.8258200000000002</v>
          </cell>
        </row>
        <row r="836">
          <cell r="A836">
            <v>5</v>
          </cell>
          <cell r="B836" t="str">
            <v>OBRAS COMPLEMENTARES E SINALIZAÇÃO</v>
          </cell>
          <cell r="G836">
            <v>0</v>
          </cell>
        </row>
        <row r="837">
          <cell r="A837" t="str">
            <v>05.100.00</v>
          </cell>
          <cell r="B837" t="str">
            <v>Enleivamento</v>
          </cell>
          <cell r="C837" t="str">
            <v>DNER-ES341/97</v>
          </cell>
          <cell r="D837" t="str">
            <v xml:space="preserve"> </v>
          </cell>
          <cell r="E837" t="str">
            <v>m2</v>
          </cell>
          <cell r="F837">
            <v>1.52</v>
          </cell>
          <cell r="G837">
            <v>0.54415999999999998</v>
          </cell>
          <cell r="H837">
            <v>2.0641600000000002</v>
          </cell>
        </row>
        <row r="838">
          <cell r="A838" t="str">
            <v>P 05.100.01</v>
          </cell>
          <cell r="B838" t="str">
            <v>Fornecimento e plantio de lírio amarelo</v>
          </cell>
          <cell r="C838" t="str">
            <v>DNER-ES341/97</v>
          </cell>
          <cell r="D838" t="str">
            <v xml:space="preserve"> </v>
          </cell>
          <cell r="E838" t="str">
            <v>m2</v>
          </cell>
          <cell r="F838">
            <v>10.41</v>
          </cell>
          <cell r="G838">
            <v>3.7267799999999998</v>
          </cell>
          <cell r="H838">
            <v>14.13678</v>
          </cell>
        </row>
        <row r="839">
          <cell r="A839" t="str">
            <v>P 05.100.02</v>
          </cell>
          <cell r="B839" t="str">
            <v>Fornecimento e plantio de árvore selecionada</v>
          </cell>
          <cell r="C839" t="str">
            <v>DNER-ES341/97</v>
          </cell>
          <cell r="D839" t="str">
            <v xml:space="preserve"> </v>
          </cell>
          <cell r="E839" t="str">
            <v>un</v>
          </cell>
          <cell r="F839">
            <v>4.43</v>
          </cell>
          <cell r="G839">
            <v>1.5859399999999999</v>
          </cell>
          <cell r="H839">
            <v>6.0159399999999996</v>
          </cell>
        </row>
        <row r="840">
          <cell r="A840" t="str">
            <v>P 05.100.04</v>
          </cell>
          <cell r="B840" t="str">
            <v>Alambrado c/tela galvanizada c/mourões de concreto h=2,00m</v>
          </cell>
          <cell r="D840" t="str">
            <v xml:space="preserve"> </v>
          </cell>
          <cell r="E840" t="str">
            <v>m</v>
          </cell>
          <cell r="F840">
            <v>28.23</v>
          </cell>
          <cell r="G840">
            <v>10.106339999999999</v>
          </cell>
          <cell r="H840">
            <v>38.33634</v>
          </cell>
        </row>
        <row r="841">
          <cell r="A841" t="str">
            <v>P 05.100.05</v>
          </cell>
          <cell r="B841" t="str">
            <v xml:space="preserve">Portão duas folhas 4,20 x 2,00m, c/tela de aço galvanizado </v>
          </cell>
          <cell r="E841" t="str">
            <v>un</v>
          </cell>
          <cell r="F841">
            <v>1488.03</v>
          </cell>
          <cell r="G841">
            <v>532.71474000000001</v>
          </cell>
          <cell r="H841">
            <v>2020.7447400000001</v>
          </cell>
        </row>
        <row r="842">
          <cell r="A842" t="str">
            <v>05.102.00</v>
          </cell>
          <cell r="B842" t="str">
            <v>Hidrossemeadura</v>
          </cell>
          <cell r="C842" t="str">
            <v>DNER-ES341/97</v>
          </cell>
          <cell r="D842" t="str">
            <v xml:space="preserve"> </v>
          </cell>
          <cell r="E842" t="str">
            <v>m2</v>
          </cell>
          <cell r="F842">
            <v>0.36</v>
          </cell>
          <cell r="G842">
            <v>0.12887999999999999</v>
          </cell>
          <cell r="H842">
            <v>0.48887999999999998</v>
          </cell>
        </row>
        <row r="843">
          <cell r="A843" t="str">
            <v>05.300.01</v>
          </cell>
          <cell r="B843" t="str">
            <v>Alvenaria de pedra arrumada</v>
          </cell>
          <cell r="C843" t="str">
            <v xml:space="preserve"> </v>
          </cell>
          <cell r="D843" t="str">
            <v xml:space="preserve"> </v>
          </cell>
          <cell r="E843" t="str">
            <v>m3</v>
          </cell>
          <cell r="F843">
            <v>29.96</v>
          </cell>
          <cell r="G843">
            <v>10.725680000000001</v>
          </cell>
          <cell r="H843">
            <v>40.685680000000005</v>
          </cell>
        </row>
        <row r="844">
          <cell r="A844" t="str">
            <v>05.300.02</v>
          </cell>
          <cell r="B844" t="str">
            <v>Enrocamento de pedra jogada</v>
          </cell>
          <cell r="C844" t="str">
            <v xml:space="preserve"> </v>
          </cell>
          <cell r="D844" t="str">
            <v xml:space="preserve"> </v>
          </cell>
          <cell r="E844" t="str">
            <v>m3</v>
          </cell>
          <cell r="F844">
            <v>20.21</v>
          </cell>
          <cell r="G844">
            <v>7.2351799999999997</v>
          </cell>
          <cell r="H844">
            <v>27.445180000000001</v>
          </cell>
        </row>
        <row r="845">
          <cell r="A845" t="str">
            <v>DER 45340</v>
          </cell>
          <cell r="B845" t="str">
            <v>Enrocamento de pedra arrumada</v>
          </cell>
          <cell r="C845" t="str">
            <v xml:space="preserve"> </v>
          </cell>
          <cell r="D845" t="str">
            <v xml:space="preserve"> </v>
          </cell>
          <cell r="E845" t="str">
            <v>m3</v>
          </cell>
          <cell r="F845">
            <v>24.57</v>
          </cell>
          <cell r="G845">
            <v>8.7960599999999989</v>
          </cell>
          <cell r="H845">
            <v>33.366059999999997</v>
          </cell>
        </row>
        <row r="846">
          <cell r="A846" t="str">
            <v>05.301.00</v>
          </cell>
          <cell r="B846" t="str">
            <v>Alvenaria de pedra argamassada</v>
          </cell>
          <cell r="C846" t="str">
            <v xml:space="preserve"> </v>
          </cell>
          <cell r="D846" t="str">
            <v xml:space="preserve"> </v>
          </cell>
          <cell r="E846" t="str">
            <v>m3</v>
          </cell>
          <cell r="F846">
            <v>74.8</v>
          </cell>
          <cell r="G846">
            <v>26.778399999999998</v>
          </cell>
          <cell r="H846">
            <v>101.57839999999999</v>
          </cell>
        </row>
        <row r="847">
          <cell r="A847" t="str">
            <v>05.301.01</v>
          </cell>
          <cell r="B847" t="str">
            <v>Alvenaria tijolos</v>
          </cell>
          <cell r="C847" t="str">
            <v xml:space="preserve"> </v>
          </cell>
          <cell r="D847" t="str">
            <v xml:space="preserve"> </v>
          </cell>
          <cell r="E847" t="str">
            <v>m2</v>
          </cell>
          <cell r="F847">
            <v>17.91</v>
          </cell>
          <cell r="G847">
            <v>6.4117799999999994</v>
          </cell>
          <cell r="H847">
            <v>24.32178</v>
          </cell>
        </row>
        <row r="848">
          <cell r="A848" t="str">
            <v>DER81950</v>
          </cell>
          <cell r="B848" t="str">
            <v>Calçada em lastro de brita c/revestimento em concreto</v>
          </cell>
          <cell r="C848" t="str">
            <v xml:space="preserve"> </v>
          </cell>
          <cell r="D848" t="str">
            <v xml:space="preserve"> </v>
          </cell>
          <cell r="E848" t="str">
            <v>m2</v>
          </cell>
          <cell r="F848">
            <v>6.58</v>
          </cell>
          <cell r="G848">
            <v>2.3556399999999997</v>
          </cell>
          <cell r="H848">
            <v>8.9356399999999994</v>
          </cell>
        </row>
        <row r="849">
          <cell r="A849" t="str">
            <v>P 05.300.00</v>
          </cell>
          <cell r="B849" t="str">
            <v>Abrigos para passageiros</v>
          </cell>
          <cell r="C849" t="str">
            <v xml:space="preserve"> </v>
          </cell>
          <cell r="D849" t="str">
            <v xml:space="preserve"> </v>
          </cell>
          <cell r="E849" t="str">
            <v>un</v>
          </cell>
          <cell r="F849">
            <v>613.17999999999995</v>
          </cell>
          <cell r="G849">
            <v>219.51843999999997</v>
          </cell>
          <cell r="H849">
            <v>832.69843999999989</v>
          </cell>
        </row>
        <row r="850">
          <cell r="A850" t="str">
            <v>P 06.030.00</v>
          </cell>
          <cell r="B850" t="str">
            <v>Barreira de segurança simples</v>
          </cell>
          <cell r="C850" t="str">
            <v xml:space="preserve"> </v>
          </cell>
          <cell r="D850" t="str">
            <v xml:space="preserve"> </v>
          </cell>
          <cell r="E850" t="str">
            <v>m</v>
          </cell>
          <cell r="F850">
            <v>38.409999999999997</v>
          </cell>
          <cell r="G850">
            <v>13.750779999999999</v>
          </cell>
          <cell r="H850">
            <v>52.160779999999995</v>
          </cell>
        </row>
        <row r="851">
          <cell r="A851" t="str">
            <v>P 06.030.02</v>
          </cell>
          <cell r="B851" t="str">
            <v>Barreira Classe II</v>
          </cell>
          <cell r="C851" t="str">
            <v xml:space="preserve"> </v>
          </cell>
          <cell r="D851" t="str">
            <v xml:space="preserve"> </v>
          </cell>
          <cell r="E851" t="str">
            <v>un</v>
          </cell>
          <cell r="F851">
            <v>38.49</v>
          </cell>
          <cell r="G851">
            <v>13.77942</v>
          </cell>
          <cell r="H851">
            <v>52.269420000000004</v>
          </cell>
        </row>
        <row r="852">
          <cell r="A852" t="str">
            <v>P 06.030.03</v>
          </cell>
          <cell r="B852" t="str">
            <v>Barreira Classe III</v>
          </cell>
          <cell r="C852" t="str">
            <v xml:space="preserve"> </v>
          </cell>
          <cell r="D852" t="str">
            <v xml:space="preserve"> </v>
          </cell>
          <cell r="E852" t="str">
            <v>un</v>
          </cell>
          <cell r="F852">
            <v>51.9</v>
          </cell>
          <cell r="G852">
            <v>18.580199999999998</v>
          </cell>
          <cell r="H852">
            <v>70.480199999999996</v>
          </cell>
        </row>
        <row r="853">
          <cell r="A853" t="str">
            <v>06.090.01</v>
          </cell>
          <cell r="B853" t="str">
            <v>Defensas metálicas</v>
          </cell>
          <cell r="C853" t="str">
            <v>DNER-EM370/97</v>
          </cell>
          <cell r="D853" t="str">
            <v xml:space="preserve"> </v>
          </cell>
          <cell r="E853" t="str">
            <v>m</v>
          </cell>
          <cell r="G853">
            <v>0</v>
          </cell>
          <cell r="H853">
            <v>0</v>
          </cell>
        </row>
        <row r="854">
          <cell r="A854" t="str">
            <v>06.100.01</v>
          </cell>
          <cell r="B854" t="str">
            <v>Pintura de faixa horizontal</v>
          </cell>
          <cell r="C854" t="str">
            <v>DNER-EM371-372-373/97</v>
          </cell>
          <cell r="D854" t="str">
            <v xml:space="preserve"> </v>
          </cell>
          <cell r="E854" t="str">
            <v>m2</v>
          </cell>
          <cell r="G854">
            <v>0</v>
          </cell>
          <cell r="H854">
            <v>0</v>
          </cell>
        </row>
        <row r="855">
          <cell r="A855" t="str">
            <v xml:space="preserve">06.100.02  </v>
          </cell>
          <cell r="B855" t="str">
            <v>Pintura setas e zebrados</v>
          </cell>
          <cell r="C855" t="str">
            <v>DNER-EM371-372-373/97</v>
          </cell>
          <cell r="D855" t="str">
            <v xml:space="preserve"> </v>
          </cell>
          <cell r="E855" t="str">
            <v>m2</v>
          </cell>
          <cell r="G855">
            <v>0</v>
          </cell>
          <cell r="H855">
            <v>0</v>
          </cell>
        </row>
        <row r="856">
          <cell r="A856" t="str">
            <v>P06.200.01a</v>
          </cell>
          <cell r="B856" t="str">
            <v>Placa de sinalização (SR) 0,50x0,60m</v>
          </cell>
          <cell r="E856" t="str">
            <v>un</v>
          </cell>
          <cell r="F856">
            <v>29.4</v>
          </cell>
          <cell r="G856">
            <v>10.5252</v>
          </cell>
          <cell r="H856">
            <v>39.925199999999997</v>
          </cell>
        </row>
        <row r="857">
          <cell r="A857" t="str">
            <v>P06.200.01b</v>
          </cell>
          <cell r="B857" t="str">
            <v>Placa de sinalização (SR) 1,00x0,70m</v>
          </cell>
          <cell r="E857" t="str">
            <v>un</v>
          </cell>
          <cell r="F857">
            <v>68.59</v>
          </cell>
          <cell r="G857">
            <v>24.555219999999998</v>
          </cell>
          <cell r="H857">
            <v>93.145219999999995</v>
          </cell>
        </row>
        <row r="858">
          <cell r="A858" t="str">
            <v>P06.200.01c</v>
          </cell>
          <cell r="B858" t="str">
            <v>Placa de sinalização (SR) 1,50x0,70m</v>
          </cell>
          <cell r="E858" t="str">
            <v>un</v>
          </cell>
          <cell r="F858">
            <v>102.89</v>
          </cell>
          <cell r="G858">
            <v>36.834620000000001</v>
          </cell>
          <cell r="H858">
            <v>139.72462000000002</v>
          </cell>
        </row>
        <row r="859">
          <cell r="A859" t="str">
            <v>P06.200.01d</v>
          </cell>
          <cell r="B859" t="str">
            <v>Placa de sinalização (SR) 1,50x0,80m</v>
          </cell>
          <cell r="E859" t="str">
            <v>un</v>
          </cell>
          <cell r="F859">
            <v>117.59</v>
          </cell>
          <cell r="G859">
            <v>42.09722</v>
          </cell>
          <cell r="H859">
            <v>159.68722</v>
          </cell>
        </row>
        <row r="860">
          <cell r="A860" t="str">
            <v>P06.200.01e</v>
          </cell>
          <cell r="B860" t="str">
            <v>Placa de sinalização (SR) 1,50x0,50m</v>
          </cell>
          <cell r="E860" t="str">
            <v>un</v>
          </cell>
          <cell r="F860">
            <v>73.489999999999995</v>
          </cell>
          <cell r="G860">
            <v>26.309419999999996</v>
          </cell>
          <cell r="H860">
            <v>99.799419999999998</v>
          </cell>
        </row>
        <row r="861">
          <cell r="A861" t="str">
            <v>P06.200.01f</v>
          </cell>
          <cell r="B861" t="str">
            <v>Placa de sinalização (SR) 1,50x1,00m</v>
          </cell>
          <cell r="E861" t="str">
            <v>un</v>
          </cell>
          <cell r="F861">
            <v>146.99</v>
          </cell>
          <cell r="G861">
            <v>52.622419999999998</v>
          </cell>
          <cell r="H861">
            <v>199.61242000000001</v>
          </cell>
        </row>
        <row r="862">
          <cell r="A862" t="str">
            <v>P06.200.01g</v>
          </cell>
          <cell r="B862" t="str">
            <v>Placa de sinalização (SR) 2,00x1,00m</v>
          </cell>
          <cell r="E862" t="str">
            <v>un</v>
          </cell>
          <cell r="F862">
            <v>195.98</v>
          </cell>
          <cell r="G862">
            <v>70.160839999999993</v>
          </cell>
          <cell r="H862">
            <v>266.14083999999997</v>
          </cell>
        </row>
        <row r="863">
          <cell r="A863" t="str">
            <v>P06.200.01h</v>
          </cell>
          <cell r="B863" t="str">
            <v>Placa de sinalização (SR) D=0,80m</v>
          </cell>
          <cell r="E863" t="str">
            <v>un</v>
          </cell>
          <cell r="F863">
            <v>49</v>
          </cell>
          <cell r="G863">
            <v>17.541999999999998</v>
          </cell>
          <cell r="H863">
            <v>66.542000000000002</v>
          </cell>
        </row>
        <row r="864">
          <cell r="A864" t="str">
            <v>P06.200.01i</v>
          </cell>
          <cell r="B864" t="str">
            <v>Placa de sinalização (SR) 0,80x0,80m</v>
          </cell>
          <cell r="E864" t="str">
            <v>un</v>
          </cell>
          <cell r="F864">
            <v>62.71</v>
          </cell>
          <cell r="G864">
            <v>22.45018</v>
          </cell>
          <cell r="H864">
            <v>85.160179999999997</v>
          </cell>
        </row>
        <row r="865">
          <cell r="A865" t="str">
            <v>P06.200.01j</v>
          </cell>
          <cell r="B865" t="str">
            <v>Sinalizador intermitente</v>
          </cell>
          <cell r="E865" t="str">
            <v>un</v>
          </cell>
          <cell r="F865">
            <v>12</v>
          </cell>
          <cell r="G865">
            <v>4.2959999999999994</v>
          </cell>
          <cell r="H865">
            <v>16.295999999999999</v>
          </cell>
        </row>
        <row r="866">
          <cell r="A866" t="str">
            <v>P06.200.01k</v>
          </cell>
          <cell r="B866" t="str">
            <v>Sinalizador (balde)</v>
          </cell>
          <cell r="E866" t="str">
            <v>un</v>
          </cell>
          <cell r="F866">
            <v>7</v>
          </cell>
          <cell r="G866">
            <v>2.5059999999999998</v>
          </cell>
          <cell r="H866">
            <v>9.5060000000000002</v>
          </cell>
        </row>
        <row r="867">
          <cell r="A867" t="str">
            <v>P06.200.01l</v>
          </cell>
          <cell r="B867" t="str">
            <v>Sinalizador com bandeira</v>
          </cell>
          <cell r="E867" t="str">
            <v>homxh</v>
          </cell>
          <cell r="F867">
            <v>3.69</v>
          </cell>
          <cell r="G867">
            <v>1.3210199999999999</v>
          </cell>
          <cell r="H867">
            <v>5.0110200000000003</v>
          </cell>
        </row>
        <row r="868">
          <cell r="A868" t="str">
            <v>06.200.02</v>
          </cell>
          <cell r="B868" t="str">
            <v>Placa de sinalização tot. refletiva (forn/impl)</v>
          </cell>
          <cell r="E868" t="str">
            <v>m2</v>
          </cell>
          <cell r="F868">
            <v>156.05000000000001</v>
          </cell>
          <cell r="G868">
            <v>55.865900000000003</v>
          </cell>
          <cell r="H868">
            <v>211.91590000000002</v>
          </cell>
        </row>
        <row r="869">
          <cell r="A869" t="str">
            <v>P06.200.02a</v>
          </cell>
          <cell r="B869" t="str">
            <v>Placa de sinalização (TR) D=0,40m</v>
          </cell>
          <cell r="E869" t="str">
            <v>un</v>
          </cell>
          <cell r="F869">
            <v>20.29</v>
          </cell>
          <cell r="G869">
            <v>7.2638199999999991</v>
          </cell>
          <cell r="H869">
            <v>27.553819999999998</v>
          </cell>
        </row>
        <row r="870">
          <cell r="A870" t="str">
            <v>P06.200.02b</v>
          </cell>
          <cell r="B870" t="str">
            <v>Placa de sinalização (TR) D=0,80m</v>
          </cell>
          <cell r="E870" t="str">
            <v>un</v>
          </cell>
          <cell r="F870">
            <v>78.03</v>
          </cell>
          <cell r="G870">
            <v>27.934739999999998</v>
          </cell>
          <cell r="H870">
            <v>105.96474000000001</v>
          </cell>
        </row>
        <row r="871">
          <cell r="A871" t="str">
            <v>P06.200.02c</v>
          </cell>
          <cell r="B871" t="str">
            <v>Placa de sinalização (TR) D=1,20m</v>
          </cell>
          <cell r="E871" t="str">
            <v>un</v>
          </cell>
          <cell r="F871">
            <v>176.34</v>
          </cell>
          <cell r="G871">
            <v>63.129719999999999</v>
          </cell>
          <cell r="H871">
            <v>239.46972</v>
          </cell>
        </row>
        <row r="872">
          <cell r="A872" t="str">
            <v>P06.200.02d</v>
          </cell>
          <cell r="B872" t="str">
            <v>Placa de sinalização (TR) 1,20x1,20m</v>
          </cell>
          <cell r="E872" t="str">
            <v>un</v>
          </cell>
          <cell r="F872">
            <v>224.71</v>
          </cell>
          <cell r="G872">
            <v>80.446179999999998</v>
          </cell>
          <cell r="H872">
            <v>305.15618000000001</v>
          </cell>
        </row>
        <row r="873">
          <cell r="A873" t="str">
            <v>P06.200.02e</v>
          </cell>
          <cell r="B873" t="str">
            <v>Placa octogonal de sinalização (TR) L=0,33m</v>
          </cell>
          <cell r="E873" t="str">
            <v>un</v>
          </cell>
          <cell r="F873">
            <v>99.87</v>
          </cell>
          <cell r="G873">
            <v>35.753459999999997</v>
          </cell>
          <cell r="H873">
            <v>135.62345999999999</v>
          </cell>
        </row>
        <row r="874">
          <cell r="A874" t="str">
            <v>P06.200.02f</v>
          </cell>
          <cell r="B874" t="str">
            <v>Placa triangular de sinalização (TR) L=1,00m</v>
          </cell>
          <cell r="E874" t="str">
            <v>un</v>
          </cell>
          <cell r="F874">
            <v>78.03</v>
          </cell>
          <cell r="G874">
            <v>27.934739999999998</v>
          </cell>
          <cell r="H874">
            <v>105.96474000000001</v>
          </cell>
        </row>
        <row r="875">
          <cell r="A875" t="str">
            <v>P06.200.02g</v>
          </cell>
          <cell r="B875" t="str">
            <v>Placa de sinalização (TR) 0,40x0,60m</v>
          </cell>
          <cell r="E875" t="str">
            <v>un</v>
          </cell>
          <cell r="F875">
            <v>37.450000000000003</v>
          </cell>
          <cell r="G875">
            <v>13.4071</v>
          </cell>
          <cell r="H875">
            <v>50.857100000000003</v>
          </cell>
        </row>
        <row r="876">
          <cell r="A876" t="str">
            <v>P06.200.02h</v>
          </cell>
          <cell r="B876" t="str">
            <v>Placa de sinalização (TR) 2,00x1,00m</v>
          </cell>
          <cell r="E876" t="str">
            <v>un</v>
          </cell>
          <cell r="F876">
            <v>312.10000000000002</v>
          </cell>
          <cell r="G876">
            <v>111.73180000000001</v>
          </cell>
          <cell r="H876">
            <v>423.83180000000004</v>
          </cell>
        </row>
        <row r="877">
          <cell r="A877" t="str">
            <v>P06.200.02i</v>
          </cell>
          <cell r="B877" t="str">
            <v>Placa de sinalização (TR) 3,00x1,50m</v>
          </cell>
          <cell r="E877" t="str">
            <v>un</v>
          </cell>
          <cell r="F877">
            <v>702.23</v>
          </cell>
          <cell r="G877">
            <v>251.39833999999999</v>
          </cell>
          <cell r="H877">
            <v>953.62833999999998</v>
          </cell>
        </row>
        <row r="878">
          <cell r="A878" t="str">
            <v>P06.200.02j</v>
          </cell>
          <cell r="B878" t="str">
            <v>Placa de sinalização (TR) 0,50x0,67m</v>
          </cell>
          <cell r="E878" t="str">
            <v>un</v>
          </cell>
          <cell r="F878">
            <v>51.5</v>
          </cell>
          <cell r="G878">
            <v>18.436999999999998</v>
          </cell>
          <cell r="H878">
            <v>69.936999999999998</v>
          </cell>
        </row>
        <row r="879">
          <cell r="A879" t="str">
            <v>06.200.03</v>
          </cell>
          <cell r="B879" t="str">
            <v>Placa de identif. de rodovia (0,60x0,65 m)</v>
          </cell>
          <cell r="C879" t="str">
            <v xml:space="preserve"> </v>
          </cell>
          <cell r="D879" t="str">
            <v xml:space="preserve"> </v>
          </cell>
          <cell r="E879" t="str">
            <v>un</v>
          </cell>
          <cell r="G879">
            <v>0</v>
          </cell>
          <cell r="H879">
            <v>0</v>
          </cell>
        </row>
        <row r="880">
          <cell r="A880" t="str">
            <v>06.200.04</v>
          </cell>
          <cell r="B880" t="str">
            <v>Placa octogonal de 1,00 m</v>
          </cell>
          <cell r="C880" t="str">
            <v xml:space="preserve"> </v>
          </cell>
          <cell r="D880" t="str">
            <v xml:space="preserve"> </v>
          </cell>
          <cell r="E880" t="str">
            <v>un</v>
          </cell>
          <cell r="G880">
            <v>0</v>
          </cell>
          <cell r="H880">
            <v>0</v>
          </cell>
        </row>
        <row r="881">
          <cell r="A881" t="str">
            <v>06.200.05</v>
          </cell>
          <cell r="B881" t="str">
            <v>Placa quadrada 1,00x1,00 m</v>
          </cell>
          <cell r="C881" t="str">
            <v xml:space="preserve"> </v>
          </cell>
          <cell r="D881" t="str">
            <v xml:space="preserve"> </v>
          </cell>
          <cell r="E881" t="str">
            <v>un</v>
          </cell>
          <cell r="G881">
            <v>0</v>
          </cell>
          <cell r="H881">
            <v>0</v>
          </cell>
        </row>
        <row r="882">
          <cell r="A882" t="str">
            <v>06.200.06</v>
          </cell>
          <cell r="B882" t="str">
            <v>Placa retangular 1,20x0.80 m</v>
          </cell>
          <cell r="C882" t="str">
            <v xml:space="preserve"> </v>
          </cell>
          <cell r="D882" t="str">
            <v xml:space="preserve"> </v>
          </cell>
          <cell r="E882" t="str">
            <v>un</v>
          </cell>
          <cell r="G882">
            <v>0</v>
          </cell>
          <cell r="H882">
            <v>0</v>
          </cell>
        </row>
        <row r="883">
          <cell r="A883" t="str">
            <v>06.200.07</v>
          </cell>
          <cell r="B883" t="str">
            <v>Placa retangular 2.00x0,80 m</v>
          </cell>
          <cell r="C883" t="str">
            <v xml:space="preserve"> </v>
          </cell>
          <cell r="D883" t="str">
            <v xml:space="preserve"> </v>
          </cell>
          <cell r="E883" t="str">
            <v>un</v>
          </cell>
          <cell r="G883">
            <v>0</v>
          </cell>
          <cell r="H883">
            <v>0</v>
          </cell>
        </row>
        <row r="884">
          <cell r="A884" t="str">
            <v>06.200.08</v>
          </cell>
          <cell r="B884" t="str">
            <v>Placa retangular 2,00x0,40 m</v>
          </cell>
          <cell r="C884" t="str">
            <v xml:space="preserve"> </v>
          </cell>
          <cell r="D884" t="str">
            <v xml:space="preserve"> </v>
          </cell>
          <cell r="E884" t="str">
            <v>un</v>
          </cell>
          <cell r="G884">
            <v>0</v>
          </cell>
          <cell r="H884">
            <v>0</v>
          </cell>
        </row>
        <row r="885">
          <cell r="A885" t="str">
            <v>06.200.09</v>
          </cell>
          <cell r="B885" t="str">
            <v>Placa retangular 2,00x1,00 m</v>
          </cell>
          <cell r="C885" t="str">
            <v xml:space="preserve"> </v>
          </cell>
          <cell r="D885" t="str">
            <v xml:space="preserve"> </v>
          </cell>
          <cell r="E885" t="str">
            <v>un</v>
          </cell>
          <cell r="G885">
            <v>0</v>
          </cell>
          <cell r="H885">
            <v>0</v>
          </cell>
        </row>
        <row r="886">
          <cell r="A886" t="str">
            <v>06.200.10</v>
          </cell>
          <cell r="B886" t="str">
            <v>Placa retangular 2,00x1,50 m</v>
          </cell>
          <cell r="C886" t="str">
            <v xml:space="preserve"> </v>
          </cell>
          <cell r="D886" t="str">
            <v xml:space="preserve"> </v>
          </cell>
          <cell r="E886" t="str">
            <v>un</v>
          </cell>
          <cell r="G886">
            <v>0</v>
          </cell>
          <cell r="H886">
            <v>0</v>
          </cell>
        </row>
        <row r="887">
          <cell r="A887" t="str">
            <v>06.200.11</v>
          </cell>
          <cell r="B887" t="str">
            <v>Placa de informação 3,5x1,5 m</v>
          </cell>
          <cell r="C887" t="str">
            <v xml:space="preserve"> </v>
          </cell>
          <cell r="D887" t="str">
            <v xml:space="preserve"> </v>
          </cell>
          <cell r="E887" t="str">
            <v>un</v>
          </cell>
          <cell r="G887">
            <v>0</v>
          </cell>
          <cell r="H887">
            <v>0</v>
          </cell>
        </row>
        <row r="888">
          <cell r="A888" t="str">
            <v>06.210.01</v>
          </cell>
          <cell r="B888" t="str">
            <v>Pórtico metálico</v>
          </cell>
          <cell r="C888" t="str">
            <v xml:space="preserve"> </v>
          </cell>
          <cell r="D888" t="str">
            <v xml:space="preserve"> </v>
          </cell>
          <cell r="E888" t="str">
            <v>un</v>
          </cell>
          <cell r="F888">
            <v>19915.3</v>
          </cell>
          <cell r="G888">
            <v>7129.6773999999996</v>
          </cell>
          <cell r="H888">
            <v>27044.9774</v>
          </cell>
        </row>
        <row r="889">
          <cell r="A889" t="str">
            <v>P06.210.02</v>
          </cell>
          <cell r="B889" t="str">
            <v>Bandeira simples 5,10 x 6,50m</v>
          </cell>
          <cell r="C889" t="str">
            <v xml:space="preserve"> </v>
          </cell>
          <cell r="D889" t="str">
            <v xml:space="preserve"> </v>
          </cell>
          <cell r="E889" t="str">
            <v>un</v>
          </cell>
          <cell r="F889">
            <v>5800</v>
          </cell>
          <cell r="G889">
            <v>2076.4</v>
          </cell>
          <cell r="H889">
            <v>7876.4</v>
          </cell>
        </row>
        <row r="890">
          <cell r="A890" t="str">
            <v>06.230.00</v>
          </cell>
          <cell r="B890" t="str">
            <v>Balizadores</v>
          </cell>
          <cell r="C890" t="str">
            <v xml:space="preserve"> </v>
          </cell>
          <cell r="D890" t="str">
            <v xml:space="preserve"> </v>
          </cell>
          <cell r="E890" t="str">
            <v>un</v>
          </cell>
          <cell r="G890">
            <v>0</v>
          </cell>
          <cell r="H890">
            <v>0</v>
          </cell>
        </row>
        <row r="891">
          <cell r="A891" t="str">
            <v>06.240.00</v>
          </cell>
          <cell r="B891" t="str">
            <v>Marco quilométrico</v>
          </cell>
          <cell r="C891" t="str">
            <v xml:space="preserve"> </v>
          </cell>
          <cell r="D891" t="str">
            <v xml:space="preserve"> </v>
          </cell>
          <cell r="E891" t="str">
            <v>un</v>
          </cell>
          <cell r="G891">
            <v>0</v>
          </cell>
          <cell r="H891">
            <v>0</v>
          </cell>
        </row>
        <row r="892">
          <cell r="A892" t="str">
            <v>P 06.400.00</v>
          </cell>
          <cell r="B892" t="str">
            <v>Remoção de cercas de arame farpado</v>
          </cell>
          <cell r="C892" t="str">
            <v xml:space="preserve"> </v>
          </cell>
          <cell r="D892" t="str">
            <v xml:space="preserve"> </v>
          </cell>
          <cell r="E892" t="str">
            <v>m</v>
          </cell>
          <cell r="F892">
            <v>0.49</v>
          </cell>
          <cell r="G892">
            <v>0.17541999999999999</v>
          </cell>
          <cell r="H892">
            <v>0.66542000000000001</v>
          </cell>
        </row>
        <row r="893">
          <cell r="A893" t="str">
            <v>DER80050</v>
          </cell>
          <cell r="B893" t="str">
            <v>Remoção e recolocação de cercas de arame farpado</v>
          </cell>
          <cell r="E893" t="str">
            <v>m</v>
          </cell>
          <cell r="F893">
            <v>2.38</v>
          </cell>
          <cell r="G893">
            <v>0.85203999999999991</v>
          </cell>
          <cell r="H893">
            <v>3.2320399999999996</v>
          </cell>
        </row>
        <row r="894">
          <cell r="A894" t="str">
            <v>06.400.01</v>
          </cell>
          <cell r="B894" t="str">
            <v>Cercas de arame farpado c/ mourao de concreto</v>
          </cell>
          <cell r="C894" t="str">
            <v>DNER-ES338/97</v>
          </cell>
          <cell r="D894" t="str">
            <v xml:space="preserve"> </v>
          </cell>
          <cell r="E894" t="str">
            <v>m</v>
          </cell>
          <cell r="F894">
            <v>6.45</v>
          </cell>
          <cell r="G894">
            <v>2.3090999999999999</v>
          </cell>
          <cell r="H894">
            <v>8.7591000000000001</v>
          </cell>
        </row>
        <row r="895">
          <cell r="A895" t="str">
            <v>06.410.00</v>
          </cell>
          <cell r="B895" t="str">
            <v>Cercas de arame farpado c/ suportes de madeira</v>
          </cell>
          <cell r="C895" t="str">
            <v>DNER-ES338/97</v>
          </cell>
          <cell r="D895" t="str">
            <v xml:space="preserve"> </v>
          </cell>
          <cell r="E895" t="str">
            <v>m</v>
          </cell>
          <cell r="F895">
            <v>4.12</v>
          </cell>
          <cell r="G895">
            <v>1.47496</v>
          </cell>
          <cell r="H895">
            <v>5.5949600000000004</v>
          </cell>
        </row>
        <row r="896">
          <cell r="A896" t="str">
            <v>08.300.01</v>
          </cell>
          <cell r="B896" t="str">
            <v>Limpeza de sarjetas,valetas e meio-fios</v>
          </cell>
          <cell r="C896" t="str">
            <v>DNER-ES297/97</v>
          </cell>
          <cell r="D896" t="str">
            <v xml:space="preserve"> </v>
          </cell>
          <cell r="E896" t="str">
            <v>m</v>
          </cell>
          <cell r="G896">
            <v>0</v>
          </cell>
          <cell r="H896">
            <v>0</v>
          </cell>
        </row>
        <row r="897">
          <cell r="A897" t="str">
            <v>08.302.01</v>
          </cell>
          <cell r="B897" t="str">
            <v>Limpeza e desobstrução de bueiros simples</v>
          </cell>
          <cell r="C897" t="str">
            <v>DNER-ES297/97</v>
          </cell>
          <cell r="D897" t="str">
            <v xml:space="preserve"> </v>
          </cell>
          <cell r="E897" t="str">
            <v>m</v>
          </cell>
          <cell r="G897">
            <v>0</v>
          </cell>
          <cell r="H897">
            <v>0</v>
          </cell>
        </row>
        <row r="898">
          <cell r="A898" t="str">
            <v>08.302.02</v>
          </cell>
          <cell r="B898" t="str">
            <v>Limpeza e desobstrução de bueiros duplos</v>
          </cell>
          <cell r="C898" t="str">
            <v>DNER-ES297/97</v>
          </cell>
          <cell r="D898" t="str">
            <v xml:space="preserve"> </v>
          </cell>
          <cell r="E898" t="str">
            <v>m</v>
          </cell>
          <cell r="G898">
            <v>0</v>
          </cell>
          <cell r="H898">
            <v>0</v>
          </cell>
        </row>
        <row r="899">
          <cell r="A899" t="str">
            <v>08.302.03</v>
          </cell>
          <cell r="B899" t="str">
            <v>Limpeza e desobstrução de bueiros triplos</v>
          </cell>
          <cell r="C899" t="str">
            <v>DNER-ES297/97</v>
          </cell>
          <cell r="D899" t="str">
            <v xml:space="preserve"> </v>
          </cell>
          <cell r="E899" t="str">
            <v>m</v>
          </cell>
          <cell r="G899">
            <v>0</v>
          </cell>
          <cell r="H899">
            <v>0</v>
          </cell>
        </row>
        <row r="900">
          <cell r="A900" t="str">
            <v>09.512.02</v>
          </cell>
          <cell r="B900" t="str">
            <v>Confecção de tubos de concreto D = 0,20</v>
          </cell>
          <cell r="C900" t="str">
            <v xml:space="preserve"> </v>
          </cell>
          <cell r="D900" t="str">
            <v xml:space="preserve"> </v>
          </cell>
          <cell r="E900" t="str">
            <v>m</v>
          </cell>
          <cell r="F900">
            <v>3.39</v>
          </cell>
          <cell r="G900">
            <v>1.2136199999999999</v>
          </cell>
          <cell r="H900">
            <v>4.6036200000000003</v>
          </cell>
        </row>
        <row r="901">
          <cell r="A901" t="str">
            <v>09.512.03</v>
          </cell>
          <cell r="B901" t="str">
            <v>Confecção de tubos de concreto D = 0,30</v>
          </cell>
          <cell r="C901" t="str">
            <v xml:space="preserve"> </v>
          </cell>
          <cell r="D901" t="str">
            <v xml:space="preserve"> </v>
          </cell>
          <cell r="E901" t="str">
            <v>m</v>
          </cell>
          <cell r="G901">
            <v>0</v>
          </cell>
          <cell r="H901">
            <v>0</v>
          </cell>
        </row>
        <row r="902">
          <cell r="A902" t="str">
            <v>09.512.04</v>
          </cell>
          <cell r="B902" t="str">
            <v>Confecção de tubos de concreto D = 0,40</v>
          </cell>
          <cell r="C902" t="str">
            <v xml:space="preserve"> </v>
          </cell>
          <cell r="D902" t="str">
            <v xml:space="preserve"> </v>
          </cell>
          <cell r="E902" t="str">
            <v>m</v>
          </cell>
          <cell r="G902">
            <v>0</v>
          </cell>
          <cell r="H902">
            <v>0</v>
          </cell>
        </row>
        <row r="903">
          <cell r="A903" t="str">
            <v>09.512.05</v>
          </cell>
          <cell r="B903" t="str">
            <v>Confecção de tubos de conc. armado D = 0,60</v>
          </cell>
          <cell r="C903" t="str">
            <v xml:space="preserve"> </v>
          </cell>
          <cell r="D903" t="str">
            <v xml:space="preserve"> </v>
          </cell>
          <cell r="E903" t="str">
            <v>m</v>
          </cell>
          <cell r="F903">
            <v>58.28</v>
          </cell>
          <cell r="G903">
            <v>20.864239999999999</v>
          </cell>
          <cell r="H903">
            <v>79.144239999999996</v>
          </cell>
        </row>
        <row r="904">
          <cell r="A904" t="str">
            <v>09.512.06</v>
          </cell>
          <cell r="B904" t="str">
            <v>Confecção de tubos de conc. armado D = 0,80</v>
          </cell>
          <cell r="C904" t="str">
            <v xml:space="preserve"> </v>
          </cell>
          <cell r="D904" t="str">
            <v xml:space="preserve"> </v>
          </cell>
          <cell r="E904" t="str">
            <v>m</v>
          </cell>
          <cell r="F904">
            <v>89.96</v>
          </cell>
          <cell r="G904">
            <v>32.205679999999994</v>
          </cell>
          <cell r="H904">
            <v>122.16567999999998</v>
          </cell>
        </row>
        <row r="905">
          <cell r="A905" t="str">
            <v>09.512.07</v>
          </cell>
          <cell r="B905" t="str">
            <v>Confecção de tubos de conc. armado D = 1,00</v>
          </cell>
          <cell r="C905" t="str">
            <v xml:space="preserve"> </v>
          </cell>
          <cell r="D905" t="str">
            <v xml:space="preserve"> </v>
          </cell>
          <cell r="E905" t="str">
            <v>m</v>
          </cell>
          <cell r="G905">
            <v>0</v>
          </cell>
          <cell r="H905">
            <v>0</v>
          </cell>
        </row>
        <row r="906">
          <cell r="A906" t="str">
            <v>09.512.08</v>
          </cell>
          <cell r="B906" t="str">
            <v>Confecção de tubos de conc. armado D = 1,20</v>
          </cell>
          <cell r="C906" t="str">
            <v xml:space="preserve"> </v>
          </cell>
          <cell r="D906" t="str">
            <v xml:space="preserve"> </v>
          </cell>
          <cell r="E906" t="str">
            <v>m</v>
          </cell>
          <cell r="G906">
            <v>0</v>
          </cell>
          <cell r="H906">
            <v>0</v>
          </cell>
        </row>
        <row r="907">
          <cell r="A907" t="str">
            <v>09.512.09</v>
          </cell>
          <cell r="B907" t="str">
            <v>Confecção de tubos de conc. armado D = 1,50</v>
          </cell>
          <cell r="C907" t="str">
            <v xml:space="preserve"> </v>
          </cell>
          <cell r="D907" t="str">
            <v xml:space="preserve"> </v>
          </cell>
          <cell r="E907" t="str">
            <v>m</v>
          </cell>
          <cell r="G907">
            <v>0</v>
          </cell>
          <cell r="H907">
            <v>0</v>
          </cell>
        </row>
        <row r="908">
          <cell r="A908" t="str">
            <v>09.512.10</v>
          </cell>
          <cell r="B908" t="str">
            <v>Confecção de tubos de conc. armado D = 0,40</v>
          </cell>
          <cell r="C908" t="str">
            <v xml:space="preserve"> </v>
          </cell>
          <cell r="D908" t="str">
            <v xml:space="preserve"> </v>
          </cell>
          <cell r="E908" t="str">
            <v>m</v>
          </cell>
          <cell r="F908">
            <v>23.72</v>
          </cell>
          <cell r="G908">
            <v>8.4917599999999993</v>
          </cell>
          <cell r="H908">
            <v>32.211759999999998</v>
          </cell>
        </row>
        <row r="909">
          <cell r="A909" t="str">
            <v>09.517.01</v>
          </cell>
          <cell r="B909" t="str">
            <v>Areia extraída</v>
          </cell>
          <cell r="C909" t="str">
            <v xml:space="preserve"> </v>
          </cell>
          <cell r="D909" t="str">
            <v xml:space="preserve"> </v>
          </cell>
          <cell r="E909" t="str">
            <v>m3</v>
          </cell>
          <cell r="F909">
            <v>1.58</v>
          </cell>
          <cell r="G909">
            <v>0.56564000000000003</v>
          </cell>
          <cell r="H909">
            <v>2.1456400000000002</v>
          </cell>
        </row>
        <row r="910">
          <cell r="A910" t="str">
            <v>09.517.02</v>
          </cell>
          <cell r="B910" t="str">
            <v>Rocha p/ britagem</v>
          </cell>
          <cell r="C910" t="str">
            <v xml:space="preserve"> </v>
          </cell>
          <cell r="D910" t="str">
            <v xml:space="preserve"> </v>
          </cell>
          <cell r="E910" t="str">
            <v>m3</v>
          </cell>
          <cell r="F910">
            <v>3.53</v>
          </cell>
          <cell r="G910">
            <v>1.2637399999999999</v>
          </cell>
          <cell r="H910">
            <v>4.7937399999999997</v>
          </cell>
        </row>
        <row r="911">
          <cell r="A911" t="str">
            <v>09.517.03</v>
          </cell>
          <cell r="B911" t="str">
            <v>Rocha fragmentada por fogacho</v>
          </cell>
          <cell r="C911" t="str">
            <v xml:space="preserve"> </v>
          </cell>
          <cell r="D911" t="str">
            <v xml:space="preserve"> </v>
          </cell>
          <cell r="E911" t="str">
            <v>m3</v>
          </cell>
          <cell r="F911">
            <v>8.7799999999999994</v>
          </cell>
          <cell r="G911">
            <v>3.1432399999999996</v>
          </cell>
          <cell r="H911">
            <v>11.92324</v>
          </cell>
        </row>
        <row r="912">
          <cell r="A912" t="str">
            <v>09.517.04</v>
          </cell>
          <cell r="B912" t="str">
            <v>Pedra de mão</v>
          </cell>
          <cell r="C912" t="str">
            <v xml:space="preserve"> </v>
          </cell>
          <cell r="D912" t="str">
            <v xml:space="preserve"> </v>
          </cell>
          <cell r="E912" t="str">
            <v>m3</v>
          </cell>
          <cell r="F912">
            <v>8.7799999999999994</v>
          </cell>
          <cell r="G912">
            <v>3.1432399999999996</v>
          </cell>
          <cell r="H912">
            <v>11.92324</v>
          </cell>
        </row>
        <row r="913">
          <cell r="A913" t="str">
            <v>09.517.05</v>
          </cell>
          <cell r="B913" t="str">
            <v>Brita produzida</v>
          </cell>
          <cell r="C913" t="str">
            <v xml:space="preserve"> </v>
          </cell>
          <cell r="D913" t="str">
            <v xml:space="preserve"> </v>
          </cell>
          <cell r="E913" t="str">
            <v>m3</v>
          </cell>
          <cell r="F913">
            <v>10.119999999999999</v>
          </cell>
          <cell r="G913">
            <v>3.6229599999999995</v>
          </cell>
          <cell r="H913">
            <v>13.742959999999998</v>
          </cell>
        </row>
        <row r="914">
          <cell r="A914" t="str">
            <v>09.519.01</v>
          </cell>
          <cell r="B914" t="str">
            <v>Obtenção de grama em placas</v>
          </cell>
          <cell r="C914" t="str">
            <v xml:space="preserve"> </v>
          </cell>
          <cell r="D914" t="str">
            <v xml:space="preserve"> </v>
          </cell>
          <cell r="E914" t="str">
            <v>m2</v>
          </cell>
          <cell r="F914">
            <v>0.81</v>
          </cell>
          <cell r="G914">
            <v>0.28998000000000002</v>
          </cell>
          <cell r="H914">
            <v>1.09998</v>
          </cell>
        </row>
        <row r="915">
          <cell r="A915" t="str">
            <v>09.601.00</v>
          </cell>
          <cell r="B915" t="str">
            <v>Transporte CAP 150/200 p/ tratamento superficial</v>
          </cell>
          <cell r="C915" t="str">
            <v xml:space="preserve"> </v>
          </cell>
          <cell r="D915" t="str">
            <v xml:space="preserve"> </v>
          </cell>
          <cell r="E915" t="str">
            <v>t</v>
          </cell>
          <cell r="F915">
            <v>455.45</v>
          </cell>
          <cell r="G915">
            <v>163.05109999999999</v>
          </cell>
          <cell r="H915">
            <v>618.50109999999995</v>
          </cell>
        </row>
        <row r="916">
          <cell r="A916" t="str">
            <v>09.601.01</v>
          </cell>
          <cell r="B916" t="str">
            <v>Transporte emulsão asfáltica RR-1C p/ pint. lig.</v>
          </cell>
          <cell r="C916" t="str">
            <v xml:space="preserve"> </v>
          </cell>
          <cell r="D916" t="str">
            <v xml:space="preserve"> </v>
          </cell>
          <cell r="E916" t="str">
            <v>t</v>
          </cell>
          <cell r="F916">
            <v>470.65</v>
          </cell>
          <cell r="G916">
            <v>168.49269999999999</v>
          </cell>
          <cell r="H916">
            <v>639.14269999999999</v>
          </cell>
        </row>
        <row r="917">
          <cell r="A917" t="str">
            <v>09.601.02</v>
          </cell>
          <cell r="B917" t="str">
            <v>Transporte asfalto diluido CM30 p/ imprimação</v>
          </cell>
          <cell r="C917" t="str">
            <v xml:space="preserve"> </v>
          </cell>
          <cell r="D917" t="str">
            <v xml:space="preserve"> </v>
          </cell>
          <cell r="E917" t="str">
            <v>t</v>
          </cell>
          <cell r="F917">
            <v>633.95000000000005</v>
          </cell>
          <cell r="G917">
            <v>226.95410000000001</v>
          </cell>
          <cell r="H917">
            <v>860.90410000000008</v>
          </cell>
        </row>
        <row r="918">
          <cell r="A918" t="str">
            <v>09.601.03</v>
          </cell>
          <cell r="B918" t="str">
            <v>Transporte CAP 50/60</v>
          </cell>
          <cell r="C918" t="str">
            <v xml:space="preserve"> </v>
          </cell>
          <cell r="D918" t="str">
            <v xml:space="preserve"> </v>
          </cell>
          <cell r="E918" t="str">
            <v>kg</v>
          </cell>
          <cell r="G918">
            <v>0</v>
          </cell>
          <cell r="H918">
            <v>0</v>
          </cell>
        </row>
        <row r="919">
          <cell r="A919" t="str">
            <v>09.601.04</v>
          </cell>
          <cell r="B919" t="str">
            <v>Transporte CAP 20</v>
          </cell>
          <cell r="C919" t="str">
            <v xml:space="preserve"> </v>
          </cell>
          <cell r="D919" t="str">
            <v xml:space="preserve"> </v>
          </cell>
          <cell r="E919" t="str">
            <v>t</v>
          </cell>
          <cell r="F919">
            <v>500.46</v>
          </cell>
          <cell r="G919">
            <v>179.16467999999998</v>
          </cell>
          <cell r="H919">
            <v>679.6246799999999</v>
          </cell>
        </row>
        <row r="920">
          <cell r="A920" t="str">
            <v>09.601.05</v>
          </cell>
          <cell r="B920" t="str">
            <v>Transporte CAP 40</v>
          </cell>
          <cell r="C920" t="str">
            <v xml:space="preserve"> </v>
          </cell>
          <cell r="D920" t="str">
            <v xml:space="preserve"> </v>
          </cell>
          <cell r="E920" t="str">
            <v>t</v>
          </cell>
          <cell r="G920">
            <v>0</v>
          </cell>
          <cell r="H920">
            <v>0</v>
          </cell>
        </row>
        <row r="921">
          <cell r="A921" t="str">
            <v>09.999.01</v>
          </cell>
          <cell r="B921" t="str">
            <v>Torre de madeira</v>
          </cell>
          <cell r="C921" t="str">
            <v xml:space="preserve"> </v>
          </cell>
          <cell r="D921" t="str">
            <v xml:space="preserve"> </v>
          </cell>
          <cell r="E921" t="str">
            <v>und</v>
          </cell>
          <cell r="F921">
            <v>62.2</v>
          </cell>
          <cell r="G921">
            <v>22.267600000000002</v>
          </cell>
          <cell r="H921">
            <v>84.467600000000004</v>
          </cell>
        </row>
        <row r="922">
          <cell r="A922" t="str">
            <v>P06.800.01</v>
          </cell>
          <cell r="B922" t="str">
            <v>Iluminação de viadutos</v>
          </cell>
          <cell r="C922" t="str">
            <v xml:space="preserve"> </v>
          </cell>
          <cell r="D922" t="str">
            <v xml:space="preserve"> </v>
          </cell>
          <cell r="E922" t="str">
            <v>un</v>
          </cell>
          <cell r="G922">
            <v>0</v>
          </cell>
          <cell r="H922">
            <v>0</v>
          </cell>
        </row>
        <row r="923">
          <cell r="A923" t="str">
            <v>P06.800.02</v>
          </cell>
          <cell r="B923" t="str">
            <v>Iluminação de passagem de pedestres</v>
          </cell>
          <cell r="C923" t="str">
            <v xml:space="preserve"> </v>
          </cell>
          <cell r="D923" t="str">
            <v xml:space="preserve"> </v>
          </cell>
          <cell r="E923" t="str">
            <v>un</v>
          </cell>
          <cell r="G923">
            <v>0</v>
          </cell>
          <cell r="H923">
            <v>0</v>
          </cell>
        </row>
        <row r="924">
          <cell r="A924" t="str">
            <v>5.1</v>
          </cell>
          <cell r="B924" t="str">
            <v>PROJETO DE ILUMINAÇÃO</v>
          </cell>
          <cell r="C924" t="str">
            <v xml:space="preserve"> </v>
          </cell>
          <cell r="D924" t="str">
            <v xml:space="preserve"> </v>
          </cell>
          <cell r="G924">
            <v>0</v>
          </cell>
        </row>
        <row r="925">
          <cell r="A925" t="str">
            <v>PI 01</v>
          </cell>
          <cell r="B925" t="str">
            <v>Poste de aço galv. a fogo, c/ 20,0m de alt. p/ instal. tipo engastado</v>
          </cell>
          <cell r="C925" t="str">
            <v xml:space="preserve"> </v>
          </cell>
          <cell r="D925" t="str">
            <v xml:space="preserve"> </v>
          </cell>
          <cell r="E925" t="str">
            <v>un</v>
          </cell>
          <cell r="G925">
            <v>0</v>
          </cell>
          <cell r="H925">
            <v>2662.25</v>
          </cell>
        </row>
        <row r="926">
          <cell r="A926" t="str">
            <v>PI 02</v>
          </cell>
          <cell r="B926" t="str">
            <v>Poste de aço galvanizado a fogo, c/ 10,0m de alt. p/instal.na lat. dos viadutos</v>
          </cell>
          <cell r="C926" t="str">
            <v xml:space="preserve"> </v>
          </cell>
          <cell r="D926" t="str">
            <v xml:space="preserve"> </v>
          </cell>
          <cell r="E926" t="str">
            <v>un</v>
          </cell>
          <cell r="G926">
            <v>0</v>
          </cell>
          <cell r="H926">
            <v>500</v>
          </cell>
        </row>
        <row r="927">
          <cell r="A927" t="str">
            <v>PI 02a</v>
          </cell>
          <cell r="B927" t="str">
            <v>Poste de aço galvanizado a fogo, c/ 5,0m de alt. p/instal.na lat. das passarelas</v>
          </cell>
          <cell r="C927" t="str">
            <v xml:space="preserve"> </v>
          </cell>
          <cell r="D927" t="str">
            <v xml:space="preserve"> </v>
          </cell>
          <cell r="E927" t="str">
            <v>un</v>
          </cell>
          <cell r="H927">
            <v>300</v>
          </cell>
        </row>
        <row r="928">
          <cell r="A928" t="str">
            <v>PI 03</v>
          </cell>
          <cell r="B928" t="str">
            <v xml:space="preserve">Luminária p/ iluminação pública ref.HRC-612 da Philips ou similar </v>
          </cell>
          <cell r="C928" t="str">
            <v xml:space="preserve"> </v>
          </cell>
          <cell r="D928" t="str">
            <v xml:space="preserve"> </v>
          </cell>
          <cell r="E928" t="str">
            <v>un</v>
          </cell>
          <cell r="G928">
            <v>0</v>
          </cell>
          <cell r="H928">
            <v>400</v>
          </cell>
        </row>
        <row r="929">
          <cell r="A929" t="str">
            <v>PI 04</v>
          </cell>
          <cell r="B929" t="str">
            <v xml:space="preserve">Luminária p/ iluminação pública ref.SRC-612 da Philips ou similar </v>
          </cell>
          <cell r="C929" t="str">
            <v xml:space="preserve"> </v>
          </cell>
          <cell r="D929" t="str">
            <v xml:space="preserve"> </v>
          </cell>
          <cell r="E929" t="str">
            <v>un</v>
          </cell>
          <cell r="G929">
            <v>0</v>
          </cell>
          <cell r="H929">
            <v>425.5</v>
          </cell>
        </row>
        <row r="930">
          <cell r="A930" t="str">
            <v>PI 05</v>
          </cell>
          <cell r="B930" t="str">
            <v>Suporte p/ luminária tipo ZGP614 da Philips ou similar</v>
          </cell>
          <cell r="C930" t="str">
            <v xml:space="preserve"> </v>
          </cell>
          <cell r="D930" t="str">
            <v xml:space="preserve"> </v>
          </cell>
          <cell r="E930" t="str">
            <v>un</v>
          </cell>
          <cell r="G930">
            <v>0</v>
          </cell>
          <cell r="H930">
            <v>120</v>
          </cell>
        </row>
        <row r="931">
          <cell r="A931" t="str">
            <v>PI 06</v>
          </cell>
          <cell r="B931" t="str">
            <v>Suporte p/ luminária tipo ZGP616 da Philips ou similar</v>
          </cell>
          <cell r="C931" t="str">
            <v xml:space="preserve"> </v>
          </cell>
          <cell r="D931" t="str">
            <v xml:space="preserve"> </v>
          </cell>
          <cell r="E931" t="str">
            <v>un</v>
          </cell>
          <cell r="G931">
            <v>0</v>
          </cell>
          <cell r="H931">
            <v>143.75</v>
          </cell>
        </row>
        <row r="932">
          <cell r="A932" t="str">
            <v>PI 07</v>
          </cell>
          <cell r="B932" t="str">
            <v>Suporte p/ luminária tipo ZGP402 da Philips ou similar</v>
          </cell>
          <cell r="C932" t="str">
            <v xml:space="preserve"> </v>
          </cell>
          <cell r="D932" t="str">
            <v xml:space="preserve"> </v>
          </cell>
          <cell r="E932" t="str">
            <v>un</v>
          </cell>
          <cell r="G932">
            <v>0</v>
          </cell>
          <cell r="H932">
            <v>100</v>
          </cell>
        </row>
        <row r="933">
          <cell r="A933" t="str">
            <v>PI 08</v>
          </cell>
          <cell r="B933" t="str">
            <v>Suporte p/ luminária tipo ZGP401 da Philips ou similar</v>
          </cell>
          <cell r="C933" t="str">
            <v xml:space="preserve"> </v>
          </cell>
          <cell r="D933" t="str">
            <v xml:space="preserve"> </v>
          </cell>
          <cell r="E933" t="str">
            <v>un</v>
          </cell>
          <cell r="G933">
            <v>0</v>
          </cell>
          <cell r="H933">
            <v>81.650000000000006</v>
          </cell>
        </row>
        <row r="934">
          <cell r="A934" t="str">
            <v>PI 09</v>
          </cell>
          <cell r="B934" t="str">
            <v>Lâmpada a vapor de sódio 400W, alta pressão, base E40</v>
          </cell>
          <cell r="C934" t="str">
            <v xml:space="preserve"> </v>
          </cell>
          <cell r="D934" t="str">
            <v xml:space="preserve"> </v>
          </cell>
          <cell r="E934" t="str">
            <v>un</v>
          </cell>
          <cell r="G934">
            <v>0</v>
          </cell>
          <cell r="H934">
            <v>33.35</v>
          </cell>
        </row>
        <row r="935">
          <cell r="A935" t="str">
            <v>PI 10</v>
          </cell>
          <cell r="B935" t="str">
            <v>Lâmpada a vapor de mercúrio 250W, alta pressão, base E40</v>
          </cell>
          <cell r="C935" t="str">
            <v xml:space="preserve"> </v>
          </cell>
          <cell r="D935" t="str">
            <v xml:space="preserve"> </v>
          </cell>
          <cell r="E935" t="str">
            <v>un</v>
          </cell>
          <cell r="G935">
            <v>0</v>
          </cell>
          <cell r="H935">
            <v>28.75</v>
          </cell>
        </row>
        <row r="936">
          <cell r="A936" t="str">
            <v>PI 11</v>
          </cell>
          <cell r="B936" t="str">
            <v>Lâmpada fluorescente compacta 23 W, 220V, ref PL eletrônica  da Philips ou similar</v>
          </cell>
          <cell r="C936" t="str">
            <v xml:space="preserve"> </v>
          </cell>
          <cell r="D936" t="str">
            <v xml:space="preserve"> </v>
          </cell>
          <cell r="E936" t="str">
            <v>un</v>
          </cell>
          <cell r="G936">
            <v>0</v>
          </cell>
          <cell r="H936">
            <v>32.200000000000003</v>
          </cell>
        </row>
        <row r="937">
          <cell r="A937" t="str">
            <v>PI 12</v>
          </cell>
          <cell r="B937" t="str">
            <v>Luminária blindada p/ lâmpada incandescente 100W, ref. WY-10 da Wetzel ou similar</v>
          </cell>
          <cell r="C937" t="str">
            <v xml:space="preserve"> </v>
          </cell>
          <cell r="D937" t="str">
            <v xml:space="preserve"> </v>
          </cell>
          <cell r="E937" t="str">
            <v>un</v>
          </cell>
          <cell r="G937">
            <v>0</v>
          </cell>
          <cell r="H937">
            <v>40.6</v>
          </cell>
        </row>
        <row r="938">
          <cell r="A938" t="str">
            <v>PI 13</v>
          </cell>
          <cell r="B938" t="str">
            <v>Eletroduto de aço 20mm, vara de 3m</v>
          </cell>
          <cell r="C938" t="str">
            <v xml:space="preserve"> </v>
          </cell>
          <cell r="D938" t="str">
            <v xml:space="preserve"> </v>
          </cell>
          <cell r="E938" t="str">
            <v>un</v>
          </cell>
          <cell r="G938">
            <v>0</v>
          </cell>
          <cell r="H938">
            <v>14.49</v>
          </cell>
        </row>
        <row r="939">
          <cell r="A939" t="str">
            <v>PI 14</v>
          </cell>
          <cell r="B939" t="str">
            <v>Caixa de passagem para instalação aparente D=50mm, tipo T</v>
          </cell>
          <cell r="C939" t="str">
            <v xml:space="preserve"> </v>
          </cell>
          <cell r="D939" t="str">
            <v xml:space="preserve"> </v>
          </cell>
          <cell r="E939" t="str">
            <v>un</v>
          </cell>
          <cell r="G939">
            <v>0</v>
          </cell>
          <cell r="H939">
            <v>4.08</v>
          </cell>
        </row>
        <row r="940">
          <cell r="A940" t="str">
            <v>PI 15</v>
          </cell>
          <cell r="B940" t="str">
            <v>Caixa de passagem para instalação aparente D=20mm, tipo LB</v>
          </cell>
          <cell r="C940" t="str">
            <v xml:space="preserve"> </v>
          </cell>
          <cell r="D940" t="str">
            <v xml:space="preserve"> </v>
          </cell>
          <cell r="E940" t="str">
            <v>un</v>
          </cell>
          <cell r="G940">
            <v>0</v>
          </cell>
          <cell r="H940">
            <v>3.62</v>
          </cell>
        </row>
        <row r="941">
          <cell r="A941" t="str">
            <v>PI 16</v>
          </cell>
          <cell r="B941" t="str">
            <v>Caixa de passagem para instalação aparente D=3/4", tipo X</v>
          </cell>
          <cell r="C941" t="str">
            <v xml:space="preserve"> </v>
          </cell>
          <cell r="D941" t="str">
            <v xml:space="preserve"> </v>
          </cell>
          <cell r="E941" t="str">
            <v>un</v>
          </cell>
          <cell r="G941">
            <v>0</v>
          </cell>
          <cell r="H941">
            <v>4.43</v>
          </cell>
        </row>
        <row r="942">
          <cell r="A942" t="str">
            <v>PI 17</v>
          </cell>
          <cell r="B942" t="str">
            <v>Luminária pública pad. CELESC, p/ 1 lâmpada à vapor  merc.80W, ref. HRQ 630 da Philips ou similar</v>
          </cell>
          <cell r="C942" t="str">
            <v xml:space="preserve"> </v>
          </cell>
          <cell r="D942" t="str">
            <v xml:space="preserve"> </v>
          </cell>
          <cell r="E942" t="str">
            <v>un</v>
          </cell>
          <cell r="G942">
            <v>0</v>
          </cell>
          <cell r="H942">
            <v>17.829999999999998</v>
          </cell>
        </row>
        <row r="943">
          <cell r="A943" t="str">
            <v>PI 18</v>
          </cell>
          <cell r="B943" t="str">
            <v>Braço curvo p/ iluminação pública padrão CELESC</v>
          </cell>
          <cell r="C943" t="str">
            <v xml:space="preserve"> </v>
          </cell>
          <cell r="D943" t="str">
            <v xml:space="preserve"> </v>
          </cell>
          <cell r="E943" t="str">
            <v>un</v>
          </cell>
          <cell r="G943">
            <v>0</v>
          </cell>
          <cell r="H943">
            <v>6.33</v>
          </cell>
        </row>
        <row r="944">
          <cell r="A944" t="str">
            <v>PI 19</v>
          </cell>
          <cell r="B944" t="str">
            <v>Reator p/ Lâmpada a vapor de mercúrio, 80W, ref. RVM 80426-02, da Philips ou similar</v>
          </cell>
          <cell r="C944" t="str">
            <v xml:space="preserve"> </v>
          </cell>
          <cell r="D944" t="str">
            <v xml:space="preserve"> </v>
          </cell>
          <cell r="E944" t="str">
            <v>un</v>
          </cell>
          <cell r="G944">
            <v>0</v>
          </cell>
          <cell r="H944">
            <v>21.05</v>
          </cell>
        </row>
        <row r="945">
          <cell r="A945" t="str">
            <v>PI 20</v>
          </cell>
          <cell r="B945" t="str">
            <v>Poste de concreto duplo T 10m, 150 daN</v>
          </cell>
          <cell r="C945" t="str">
            <v xml:space="preserve"> </v>
          </cell>
          <cell r="D945" t="str">
            <v xml:space="preserve"> </v>
          </cell>
          <cell r="E945" t="str">
            <v>un</v>
          </cell>
          <cell r="G945">
            <v>0</v>
          </cell>
          <cell r="H945">
            <v>200</v>
          </cell>
        </row>
        <row r="946">
          <cell r="A946" t="str">
            <v>PI 21</v>
          </cell>
          <cell r="B946" t="str">
            <v>Lâmpada à vapor de mercúrio 80W</v>
          </cell>
          <cell r="C946" t="str">
            <v xml:space="preserve"> </v>
          </cell>
          <cell r="D946" t="str">
            <v xml:space="preserve"> </v>
          </cell>
          <cell r="E946" t="str">
            <v>un</v>
          </cell>
          <cell r="G946">
            <v>0</v>
          </cell>
          <cell r="H946">
            <v>7.82</v>
          </cell>
        </row>
        <row r="947">
          <cell r="A947" t="str">
            <v>PI 22</v>
          </cell>
          <cell r="B947" t="str">
            <v>Base completa com fusível Diazed, 6A, retardado, incluíndo tampa, anel de proteção e ajuste</v>
          </cell>
          <cell r="C947" t="str">
            <v xml:space="preserve"> </v>
          </cell>
          <cell r="D947" t="str">
            <v xml:space="preserve"> </v>
          </cell>
          <cell r="E947" t="str">
            <v>un</v>
          </cell>
          <cell r="G947">
            <v>0</v>
          </cell>
          <cell r="H947">
            <v>8.6300000000000008</v>
          </cell>
        </row>
        <row r="948">
          <cell r="A948" t="str">
            <v>PI 23</v>
          </cell>
          <cell r="B948" t="str">
            <v>Contator tripolar a seco, p/ corrente alternada - 55 A, para uso em rede 380/220V - 60Hz</v>
          </cell>
          <cell r="C948" t="str">
            <v xml:space="preserve"> </v>
          </cell>
          <cell r="D948" t="str">
            <v xml:space="preserve"> </v>
          </cell>
          <cell r="E948" t="str">
            <v>un</v>
          </cell>
          <cell r="G948">
            <v>0</v>
          </cell>
          <cell r="H948">
            <v>234.6</v>
          </cell>
        </row>
        <row r="949">
          <cell r="A949" t="str">
            <v>PI 24</v>
          </cell>
          <cell r="B949" t="str">
            <v>Fita elétrica auto fusão a base de borracha EPR</v>
          </cell>
          <cell r="C949" t="str">
            <v xml:space="preserve"> </v>
          </cell>
          <cell r="D949" t="str">
            <v xml:space="preserve"> </v>
          </cell>
          <cell r="E949" t="str">
            <v>un</v>
          </cell>
          <cell r="G949">
            <v>0</v>
          </cell>
          <cell r="H949">
            <v>6.39</v>
          </cell>
        </row>
        <row r="950">
          <cell r="A950" t="str">
            <v>PI 25</v>
          </cell>
          <cell r="B950" t="str">
            <v>Fita adesiva plástica isolante</v>
          </cell>
          <cell r="C950" t="str">
            <v xml:space="preserve"> </v>
          </cell>
          <cell r="D950" t="str">
            <v xml:space="preserve"> </v>
          </cell>
          <cell r="E950" t="str">
            <v>un</v>
          </cell>
          <cell r="G950">
            <v>0</v>
          </cell>
          <cell r="H950">
            <v>3.84</v>
          </cell>
        </row>
        <row r="951">
          <cell r="A951" t="str">
            <v>PI 26</v>
          </cell>
          <cell r="B951" t="str">
            <v>Relé fotoelétrico c/ suporte para fixação galv. com furo 18mm</v>
          </cell>
          <cell r="C951" t="str">
            <v xml:space="preserve"> </v>
          </cell>
          <cell r="D951" t="str">
            <v xml:space="preserve"> </v>
          </cell>
          <cell r="E951" t="str">
            <v>un</v>
          </cell>
          <cell r="G951">
            <v>0</v>
          </cell>
          <cell r="H951">
            <v>11.5</v>
          </cell>
        </row>
        <row r="952">
          <cell r="A952" t="str">
            <v>PI 27</v>
          </cell>
          <cell r="B952" t="str">
            <v>Cabo isolado p/ 1000V, bitola 35mm²</v>
          </cell>
          <cell r="C952" t="str">
            <v xml:space="preserve"> </v>
          </cell>
          <cell r="D952" t="str">
            <v xml:space="preserve"> </v>
          </cell>
          <cell r="E952" t="str">
            <v>m</v>
          </cell>
          <cell r="G952">
            <v>0</v>
          </cell>
          <cell r="H952">
            <v>1.55</v>
          </cell>
        </row>
        <row r="953">
          <cell r="A953" t="str">
            <v>PI 28</v>
          </cell>
          <cell r="B953" t="str">
            <v>Eletroduto de aço tipo pesado 100mm</v>
          </cell>
          <cell r="C953" t="str">
            <v xml:space="preserve"> </v>
          </cell>
          <cell r="D953" t="str">
            <v xml:space="preserve"> </v>
          </cell>
          <cell r="E953" t="str">
            <v>m</v>
          </cell>
          <cell r="G953">
            <v>0</v>
          </cell>
          <cell r="H953">
            <v>28.55</v>
          </cell>
        </row>
        <row r="954">
          <cell r="A954" t="str">
            <v>PI 29</v>
          </cell>
          <cell r="B954" t="str">
            <v>Curva em alumínio fundido de alta resistência, fixação por encaixe,50mm</v>
          </cell>
          <cell r="C954" t="str">
            <v xml:space="preserve"> </v>
          </cell>
          <cell r="D954" t="str">
            <v xml:space="preserve"> </v>
          </cell>
          <cell r="E954" t="str">
            <v>un</v>
          </cell>
          <cell r="G954">
            <v>0</v>
          </cell>
          <cell r="H954">
            <v>18.75</v>
          </cell>
        </row>
        <row r="955">
          <cell r="A955" t="str">
            <v>PI 30</v>
          </cell>
          <cell r="B955" t="str">
            <v>Haste para aterramento aço-cobre D 13x2400mm</v>
          </cell>
          <cell r="C955" t="str">
            <v xml:space="preserve"> </v>
          </cell>
          <cell r="D955" t="str">
            <v xml:space="preserve"> </v>
          </cell>
          <cell r="E955" t="str">
            <v>un</v>
          </cell>
          <cell r="G955">
            <v>0</v>
          </cell>
          <cell r="H955">
            <v>6.04</v>
          </cell>
        </row>
        <row r="956">
          <cell r="A956" t="str">
            <v>PI 31</v>
          </cell>
          <cell r="B956" t="str">
            <v>Cabo de cobre nú meio duro, 7 fios 2AWG</v>
          </cell>
          <cell r="C956" t="str">
            <v xml:space="preserve"> </v>
          </cell>
          <cell r="D956" t="str">
            <v xml:space="preserve"> </v>
          </cell>
          <cell r="E956" t="str">
            <v>kg</v>
          </cell>
          <cell r="G956">
            <v>0</v>
          </cell>
          <cell r="H956">
            <v>7.02</v>
          </cell>
        </row>
        <row r="957">
          <cell r="A957" t="str">
            <v>PI 32</v>
          </cell>
          <cell r="B957" t="str">
            <v>Conetor paralelo, liga alumínio tronco 1/0-4 AWG e derivação 2-4AWG</v>
          </cell>
          <cell r="C957" t="str">
            <v xml:space="preserve"> </v>
          </cell>
          <cell r="D957" t="str">
            <v xml:space="preserve"> </v>
          </cell>
          <cell r="E957" t="str">
            <v>un</v>
          </cell>
          <cell r="G957">
            <v>0</v>
          </cell>
          <cell r="H957">
            <v>1.04</v>
          </cell>
        </row>
        <row r="958">
          <cell r="A958" t="str">
            <v>PI 33</v>
          </cell>
          <cell r="B958" t="str">
            <v>Tubo de aço galvanizado, vara de 6m e 50mm</v>
          </cell>
          <cell r="C958" t="str">
            <v xml:space="preserve"> </v>
          </cell>
          <cell r="D958" t="str">
            <v xml:space="preserve"> </v>
          </cell>
          <cell r="E958" t="str">
            <v>un</v>
          </cell>
          <cell r="G958">
            <v>0</v>
          </cell>
          <cell r="H958">
            <v>74.06</v>
          </cell>
        </row>
        <row r="959">
          <cell r="A959" t="str">
            <v>PI 34</v>
          </cell>
          <cell r="B959" t="str">
            <v>Construção de caixa tipo SP, ou pré-instalada com as mesmas características</v>
          </cell>
          <cell r="C959" t="str">
            <v xml:space="preserve"> </v>
          </cell>
          <cell r="D959" t="str">
            <v xml:space="preserve"> </v>
          </cell>
          <cell r="E959" t="str">
            <v>un</v>
          </cell>
          <cell r="G959">
            <v>0</v>
          </cell>
          <cell r="H959">
            <v>180</v>
          </cell>
        </row>
        <row r="960">
          <cell r="A960" t="str">
            <v>PI 35</v>
          </cell>
          <cell r="B960" t="str">
            <v>Construção de embasamento p/ poste tipo engastado, 20m de altura</v>
          </cell>
          <cell r="C960" t="str">
            <v xml:space="preserve"> </v>
          </cell>
          <cell r="D960" t="str">
            <v xml:space="preserve"> </v>
          </cell>
          <cell r="E960" t="str">
            <v>un</v>
          </cell>
          <cell r="G960">
            <v>0</v>
          </cell>
          <cell r="H960">
            <v>494</v>
          </cell>
        </row>
        <row r="961">
          <cell r="A961" t="str">
            <v>PI 36</v>
          </cell>
          <cell r="B961" t="str">
            <v>Construção de embasamento p/ poste tipo engastado, concreto duplo T, 10m de altura</v>
          </cell>
          <cell r="C961" t="str">
            <v xml:space="preserve"> </v>
          </cell>
          <cell r="D961" t="str">
            <v xml:space="preserve"> </v>
          </cell>
          <cell r="E961" t="str">
            <v>un</v>
          </cell>
          <cell r="G961">
            <v>0</v>
          </cell>
          <cell r="H961">
            <v>285</v>
          </cell>
        </row>
        <row r="962">
          <cell r="A962" t="str">
            <v>PI 37</v>
          </cell>
          <cell r="B962" t="str">
            <v>Lançamento de cabos em dutos de aço, classe 1000V, circuito trifásico mais neutro, e monofásico</v>
          </cell>
          <cell r="C962" t="str">
            <v xml:space="preserve"> </v>
          </cell>
          <cell r="D962" t="str">
            <v xml:space="preserve"> </v>
          </cell>
          <cell r="E962" t="str">
            <v>m</v>
          </cell>
          <cell r="G962">
            <v>0</v>
          </cell>
          <cell r="H962">
            <v>4</v>
          </cell>
        </row>
        <row r="963">
          <cell r="A963" t="str">
            <v>PI 38</v>
          </cell>
          <cell r="B963" t="str">
            <v>Confecção de emendas retas ou derivação em cabos classe 1000V, c/ conector à compressão</v>
          </cell>
          <cell r="C963" t="str">
            <v xml:space="preserve"> </v>
          </cell>
          <cell r="D963" t="str">
            <v xml:space="preserve"> </v>
          </cell>
          <cell r="E963" t="str">
            <v>un</v>
          </cell>
          <cell r="G963">
            <v>0</v>
          </cell>
          <cell r="H963">
            <v>4.5</v>
          </cell>
        </row>
        <row r="964">
          <cell r="A964" t="str">
            <v>PI 39</v>
          </cell>
          <cell r="B964" t="str">
            <v>Fixação de haste de terra e conexão ao neutro</v>
          </cell>
          <cell r="C964" t="str">
            <v xml:space="preserve"> </v>
          </cell>
          <cell r="D964" t="str">
            <v xml:space="preserve"> </v>
          </cell>
          <cell r="E964" t="str">
            <v>un</v>
          </cell>
          <cell r="G964">
            <v>0</v>
          </cell>
          <cell r="H964">
            <v>35</v>
          </cell>
        </row>
        <row r="965">
          <cell r="A965" t="str">
            <v>PI 40</v>
          </cell>
          <cell r="B965" t="str">
            <v>Montagem eletromecân.de iluminação a 17,5m de alt., formada p/2 pétalas, c/ fixação dos equip.</v>
          </cell>
          <cell r="C965" t="str">
            <v xml:space="preserve"> </v>
          </cell>
          <cell r="D965" t="str">
            <v xml:space="preserve"> </v>
          </cell>
          <cell r="E965" t="str">
            <v>un</v>
          </cell>
          <cell r="G965">
            <v>0</v>
          </cell>
          <cell r="H965">
            <v>550</v>
          </cell>
        </row>
        <row r="966">
          <cell r="A966" t="str">
            <v>PI 41</v>
          </cell>
          <cell r="B966" t="str">
            <v>Instalação de tubo de aço vara de 6m e curva de entrada de cabos na lateral do poste c/ fix. dutos</v>
          </cell>
          <cell r="C966" t="str">
            <v xml:space="preserve"> </v>
          </cell>
          <cell r="D966" t="str">
            <v xml:space="preserve"> </v>
          </cell>
          <cell r="E966" t="str">
            <v>un</v>
          </cell>
          <cell r="G966">
            <v>0</v>
          </cell>
          <cell r="H966">
            <v>200</v>
          </cell>
        </row>
        <row r="967">
          <cell r="A967" t="str">
            <v>PI 42</v>
          </cell>
          <cell r="B967" t="str">
            <v>Instalação de poste de aço de 20m de altura engastado</v>
          </cell>
          <cell r="C967" t="str">
            <v xml:space="preserve"> </v>
          </cell>
          <cell r="D967" t="str">
            <v xml:space="preserve"> </v>
          </cell>
          <cell r="E967" t="str">
            <v>un</v>
          </cell>
          <cell r="G967">
            <v>0</v>
          </cell>
          <cell r="H967">
            <v>250</v>
          </cell>
        </row>
        <row r="968">
          <cell r="A968" t="str">
            <v>PI 43</v>
          </cell>
          <cell r="B968" t="str">
            <v>Travessia de pista asfáltica p/ lançamento dutos aço tipo pesado 100mm</v>
          </cell>
          <cell r="C968" t="str">
            <v xml:space="preserve"> </v>
          </cell>
          <cell r="D968" t="str">
            <v xml:space="preserve"> </v>
          </cell>
          <cell r="E968" t="str">
            <v>m</v>
          </cell>
          <cell r="G968">
            <v>0</v>
          </cell>
          <cell r="H968">
            <v>70</v>
          </cell>
        </row>
        <row r="969">
          <cell r="A969" t="str">
            <v>PI 44</v>
          </cell>
          <cell r="B969" t="str">
            <v>Montagem eletromecânica de luminária 10,0m de altura, c/ fixação dos equip.e conexões elétricos</v>
          </cell>
          <cell r="C969" t="str">
            <v xml:space="preserve"> </v>
          </cell>
          <cell r="D969" t="str">
            <v xml:space="preserve"> </v>
          </cell>
          <cell r="E969" t="str">
            <v>un</v>
          </cell>
          <cell r="G969">
            <v>0</v>
          </cell>
          <cell r="H969">
            <v>60</v>
          </cell>
        </row>
        <row r="970">
          <cell r="A970" t="str">
            <v>PI 45</v>
          </cell>
          <cell r="B970" t="str">
            <v>Montagem eletromecânica de luminária padrão CELESC em poste de 11m de altura, duplo T,c/ fixação dos equip.e conexões elétricos</v>
          </cell>
          <cell r="C970" t="str">
            <v xml:space="preserve"> </v>
          </cell>
          <cell r="D970" t="str">
            <v xml:space="preserve"> </v>
          </cell>
          <cell r="E970" t="str">
            <v>un</v>
          </cell>
          <cell r="G970">
            <v>0</v>
          </cell>
          <cell r="H970">
            <v>35</v>
          </cell>
        </row>
        <row r="971">
          <cell r="A971" t="str">
            <v>PI 46</v>
          </cell>
          <cell r="B971" t="str">
            <v>Fixação de eletroduto de aço vara 3m ao longo das passarelas</v>
          </cell>
          <cell r="C971" t="str">
            <v xml:space="preserve"> </v>
          </cell>
          <cell r="D971" t="str">
            <v xml:space="preserve"> </v>
          </cell>
          <cell r="E971" t="str">
            <v>un</v>
          </cell>
          <cell r="G971">
            <v>0</v>
          </cell>
          <cell r="H971">
            <v>30</v>
          </cell>
        </row>
        <row r="972">
          <cell r="A972" t="str">
            <v>PI 47</v>
          </cell>
          <cell r="B972" t="str">
            <v>Poste de concreto duplo T, 10/300 daN</v>
          </cell>
          <cell r="C972" t="str">
            <v xml:space="preserve"> </v>
          </cell>
          <cell r="D972" t="str">
            <v xml:space="preserve"> </v>
          </cell>
          <cell r="E972" t="str">
            <v>un</v>
          </cell>
          <cell r="G972">
            <v>0</v>
          </cell>
          <cell r="H972">
            <v>215.6</v>
          </cell>
        </row>
        <row r="973">
          <cell r="A973" t="str">
            <v>PI 48</v>
          </cell>
          <cell r="B973" t="str">
            <v>Armação secundária p/ 2 estribo</v>
          </cell>
          <cell r="C973" t="str">
            <v xml:space="preserve"> </v>
          </cell>
          <cell r="D973" t="str">
            <v xml:space="preserve"> </v>
          </cell>
          <cell r="E973" t="str">
            <v>un</v>
          </cell>
          <cell r="G973">
            <v>0</v>
          </cell>
          <cell r="H973">
            <v>7.5</v>
          </cell>
        </row>
        <row r="974">
          <cell r="A974" t="str">
            <v>PI 49</v>
          </cell>
          <cell r="B974" t="str">
            <v>Armação secundária p/ 1 estribo</v>
          </cell>
          <cell r="C974" t="str">
            <v xml:space="preserve"> </v>
          </cell>
          <cell r="D974" t="str">
            <v xml:space="preserve"> </v>
          </cell>
          <cell r="E974" t="str">
            <v>un</v>
          </cell>
          <cell r="G974">
            <v>0</v>
          </cell>
          <cell r="H974">
            <v>3.5</v>
          </cell>
        </row>
        <row r="975">
          <cell r="A975" t="str">
            <v>PI 50</v>
          </cell>
          <cell r="B975" t="str">
            <v>Cabo isolado, de alumínio singelo, bitola 4 mm² - estimada</v>
          </cell>
          <cell r="C975" t="str">
            <v xml:space="preserve"> </v>
          </cell>
          <cell r="D975" t="str">
            <v xml:space="preserve"> </v>
          </cell>
          <cell r="E975" t="str">
            <v>m</v>
          </cell>
          <cell r="G975">
            <v>0</v>
          </cell>
          <cell r="H975">
            <v>0.35</v>
          </cell>
        </row>
        <row r="976">
          <cell r="A976" t="str">
            <v>PI 51</v>
          </cell>
          <cell r="B976" t="str">
            <v>Eletoduto de PVC corrugado tipo Kanalex ou similar, 50 mm</v>
          </cell>
          <cell r="C976" t="str">
            <v xml:space="preserve"> </v>
          </cell>
          <cell r="D976" t="str">
            <v xml:space="preserve"> </v>
          </cell>
          <cell r="E976" t="str">
            <v>m</v>
          </cell>
          <cell r="G976">
            <v>0</v>
          </cell>
          <cell r="H976">
            <v>3.02</v>
          </cell>
        </row>
        <row r="977">
          <cell r="A977" t="str">
            <v>PI 52</v>
          </cell>
          <cell r="B977" t="str">
            <v>Luminária IMB C-300 ou similar</v>
          </cell>
          <cell r="C977" t="str">
            <v xml:space="preserve"> </v>
          </cell>
          <cell r="D977" t="str">
            <v xml:space="preserve"> </v>
          </cell>
          <cell r="E977" t="str">
            <v>un</v>
          </cell>
          <cell r="G977">
            <v>0</v>
          </cell>
          <cell r="H977">
            <v>410</v>
          </cell>
        </row>
        <row r="978">
          <cell r="A978" t="str">
            <v>PI 53</v>
          </cell>
          <cell r="B978" t="str">
            <v>Cabo isolado p/ 1000V, de alumínio, singelo, cor preto, bitola 35 mm² (XLPE) est.</v>
          </cell>
          <cell r="C978" t="str">
            <v xml:space="preserve"> </v>
          </cell>
          <cell r="D978" t="str">
            <v xml:space="preserve"> </v>
          </cell>
          <cell r="E978" t="str">
            <v>m</v>
          </cell>
          <cell r="G978">
            <v>0</v>
          </cell>
          <cell r="H978">
            <v>5.0999999999999996</v>
          </cell>
        </row>
        <row r="979">
          <cell r="A979" t="str">
            <v>PI 54</v>
          </cell>
          <cell r="B979" t="str">
            <v>Eletroduto de PVC corrugado tipo Kanalex ou similar, D=100mm</v>
          </cell>
          <cell r="C979" t="str">
            <v xml:space="preserve"> </v>
          </cell>
          <cell r="D979" t="str">
            <v xml:space="preserve"> </v>
          </cell>
          <cell r="E979" t="str">
            <v>m</v>
          </cell>
          <cell r="G979">
            <v>0</v>
          </cell>
          <cell r="H979">
            <v>4.95</v>
          </cell>
        </row>
        <row r="980">
          <cell r="A980" t="str">
            <v>PI 55</v>
          </cell>
          <cell r="B980" t="str">
            <v>Cabo de cobre nú, 25 mm²</v>
          </cell>
          <cell r="C980" t="str">
            <v xml:space="preserve"> </v>
          </cell>
          <cell r="D980" t="str">
            <v xml:space="preserve"> </v>
          </cell>
          <cell r="E980" t="str">
            <v>m</v>
          </cell>
          <cell r="G980">
            <v>0</v>
          </cell>
          <cell r="H980">
            <v>1.1499999999999999</v>
          </cell>
        </row>
        <row r="981">
          <cell r="A981" t="str">
            <v>PI 56</v>
          </cell>
          <cell r="B981" t="str">
            <v>Cabo isolado p/ 1000V, 4 mm² de alumínio</v>
          </cell>
          <cell r="C981" t="str">
            <v xml:space="preserve"> </v>
          </cell>
          <cell r="D981" t="str">
            <v xml:space="preserve"> </v>
          </cell>
          <cell r="E981" t="str">
            <v>m</v>
          </cell>
          <cell r="G981">
            <v>0</v>
          </cell>
          <cell r="H981">
            <v>0.37</v>
          </cell>
        </row>
        <row r="982">
          <cell r="A982" t="str">
            <v>PI 57</v>
          </cell>
          <cell r="B982" t="str">
            <v>Lançamento de cabos em eletroduto de PVC corrugado</v>
          </cell>
          <cell r="C982" t="str">
            <v xml:space="preserve"> </v>
          </cell>
          <cell r="D982" t="str">
            <v xml:space="preserve"> </v>
          </cell>
          <cell r="E982" t="str">
            <v>m</v>
          </cell>
          <cell r="G982">
            <v>0</v>
          </cell>
          <cell r="H982">
            <v>3</v>
          </cell>
        </row>
        <row r="983">
          <cell r="A983" t="str">
            <v>PI 58</v>
          </cell>
          <cell r="B983" t="str">
            <v>Fixação de caixas de passagem p/ instalação aparente D=20mm</v>
          </cell>
          <cell r="C983" t="str">
            <v xml:space="preserve"> </v>
          </cell>
          <cell r="D983" t="str">
            <v xml:space="preserve"> </v>
          </cell>
          <cell r="E983" t="str">
            <v>un</v>
          </cell>
          <cell r="G983">
            <v>0</v>
          </cell>
          <cell r="H983">
            <v>10</v>
          </cell>
        </row>
        <row r="984">
          <cell r="A984" t="str">
            <v>PI 59</v>
          </cell>
          <cell r="B984" t="str">
            <v>Instalação de luminária blindada para lâmpada a vapor de mercúrio 250W</v>
          </cell>
          <cell r="C984" t="str">
            <v xml:space="preserve"> </v>
          </cell>
          <cell r="D984" t="str">
            <v xml:space="preserve"> </v>
          </cell>
          <cell r="E984" t="str">
            <v>un</v>
          </cell>
          <cell r="G984">
            <v>0</v>
          </cell>
          <cell r="H984">
            <v>20</v>
          </cell>
        </row>
        <row r="985">
          <cell r="A985" t="str">
            <v>PI 60</v>
          </cell>
          <cell r="B985" t="str">
            <v>Lâmpada a vapor de mercúrio 250W</v>
          </cell>
          <cell r="C985" t="str">
            <v xml:space="preserve"> </v>
          </cell>
          <cell r="D985" t="str">
            <v xml:space="preserve"> </v>
          </cell>
          <cell r="E985" t="str">
            <v>un</v>
          </cell>
          <cell r="G985">
            <v>0</v>
          </cell>
          <cell r="H985">
            <v>16.3</v>
          </cell>
        </row>
        <row r="986">
          <cell r="A986" t="str">
            <v>PI 61</v>
          </cell>
          <cell r="B986" t="str">
            <v>Isolador de roldana</v>
          </cell>
          <cell r="C986" t="str">
            <v xml:space="preserve"> </v>
          </cell>
          <cell r="D986" t="str">
            <v xml:space="preserve"> </v>
          </cell>
          <cell r="E986" t="str">
            <v>un</v>
          </cell>
          <cell r="G986">
            <v>0</v>
          </cell>
          <cell r="H986">
            <v>4.5</v>
          </cell>
        </row>
        <row r="987">
          <cell r="A987" t="str">
            <v>PI 62</v>
          </cell>
          <cell r="B987" t="str">
            <v>Caixa de passagem para instalação aparente D=20mm, tipo T</v>
          </cell>
          <cell r="C987" t="str">
            <v xml:space="preserve"> </v>
          </cell>
          <cell r="D987" t="str">
            <v xml:space="preserve"> </v>
          </cell>
          <cell r="E987" t="str">
            <v>un</v>
          </cell>
          <cell r="G987">
            <v>0</v>
          </cell>
          <cell r="H987">
            <v>20</v>
          </cell>
        </row>
        <row r="988">
          <cell r="A988" t="str">
            <v>PI 63</v>
          </cell>
          <cell r="B988" t="str">
            <v>Eletroduto de aço galvanizado, d=50mm, vara de 3m</v>
          </cell>
          <cell r="C988" t="str">
            <v xml:space="preserve"> </v>
          </cell>
          <cell r="D988" t="str">
            <v xml:space="preserve"> </v>
          </cell>
          <cell r="E988" t="str">
            <v>un</v>
          </cell>
          <cell r="G988">
            <v>0</v>
          </cell>
          <cell r="H988">
            <v>40</v>
          </cell>
        </row>
        <row r="989">
          <cell r="A989" t="str">
            <v>PI 64</v>
          </cell>
          <cell r="B989" t="str">
            <v>Caixa de passagem p/ instalação aparente, D=50mm, tipo E</v>
          </cell>
          <cell r="C989" t="str">
            <v xml:space="preserve"> </v>
          </cell>
          <cell r="D989" t="str">
            <v xml:space="preserve"> </v>
          </cell>
          <cell r="E989" t="str">
            <v>un</v>
          </cell>
          <cell r="G989">
            <v>0</v>
          </cell>
          <cell r="H989">
            <v>20</v>
          </cell>
        </row>
        <row r="990">
          <cell r="A990" t="str">
            <v>PI 65</v>
          </cell>
          <cell r="B990" t="str">
            <v>Cabo de alumínio 1/0</v>
          </cell>
          <cell r="C990" t="str">
            <v xml:space="preserve"> </v>
          </cell>
          <cell r="D990" t="str">
            <v xml:space="preserve"> </v>
          </cell>
          <cell r="E990" t="str">
            <v>m</v>
          </cell>
          <cell r="G990">
            <v>0</v>
          </cell>
          <cell r="H990">
            <v>1.7</v>
          </cell>
        </row>
        <row r="991">
          <cell r="A991" t="str">
            <v>PI 66</v>
          </cell>
          <cell r="B991" t="str">
            <v>Cabo isolado p/ 1000 V, 6 mm2 de alumínio</v>
          </cell>
          <cell r="C991" t="str">
            <v xml:space="preserve"> </v>
          </cell>
          <cell r="D991" t="str">
            <v xml:space="preserve"> </v>
          </cell>
          <cell r="E991" t="str">
            <v>m</v>
          </cell>
          <cell r="G991">
            <v>0</v>
          </cell>
          <cell r="H991">
            <v>1</v>
          </cell>
        </row>
        <row r="992">
          <cell r="A992" t="str">
            <v>PI 67</v>
          </cell>
          <cell r="B992" t="str">
            <v>Cabo isolado p/ 1000 V, 2,5 mm2 de alumínio</v>
          </cell>
          <cell r="C992" t="str">
            <v xml:space="preserve"> </v>
          </cell>
          <cell r="D992" t="str">
            <v xml:space="preserve"> </v>
          </cell>
          <cell r="E992" t="str">
            <v>m</v>
          </cell>
          <cell r="G992">
            <v>0</v>
          </cell>
          <cell r="H992">
            <v>0.6</v>
          </cell>
        </row>
        <row r="993">
          <cell r="A993" t="str">
            <v>PI 68</v>
          </cell>
          <cell r="B993" t="str">
            <v>Instalação poste metálico c/ base, 10m de altura na lateral do viaduto</v>
          </cell>
          <cell r="C993" t="str">
            <v xml:space="preserve"> </v>
          </cell>
          <cell r="D993" t="str">
            <v xml:space="preserve"> </v>
          </cell>
          <cell r="E993" t="str">
            <v>un</v>
          </cell>
          <cell r="G993">
            <v>0</v>
          </cell>
          <cell r="H993">
            <v>100</v>
          </cell>
        </row>
        <row r="994">
          <cell r="A994" t="str">
            <v>PI 69</v>
          </cell>
          <cell r="B994" t="str">
            <v>Instalação de poste concreto duplo T, 10m de altura, engastado</v>
          </cell>
          <cell r="C994" t="str">
            <v xml:space="preserve"> </v>
          </cell>
          <cell r="D994" t="str">
            <v xml:space="preserve"> </v>
          </cell>
          <cell r="E994" t="str">
            <v>un</v>
          </cell>
          <cell r="G994">
            <v>0</v>
          </cell>
          <cell r="H994">
            <v>200</v>
          </cell>
        </row>
        <row r="995">
          <cell r="A995" t="str">
            <v>PI 70</v>
          </cell>
          <cell r="B995" t="str">
            <v>Fixação de eletroduto de aço vara 6m ao longo das passarelas</v>
          </cell>
          <cell r="C995" t="str">
            <v xml:space="preserve"> </v>
          </cell>
          <cell r="D995" t="str">
            <v xml:space="preserve"> </v>
          </cell>
          <cell r="E995" t="str">
            <v>un</v>
          </cell>
          <cell r="G995">
            <v>0</v>
          </cell>
          <cell r="H995">
            <v>300</v>
          </cell>
        </row>
        <row r="996">
          <cell r="A996" t="str">
            <v>PI 71</v>
          </cell>
          <cell r="B996" t="str">
            <v>Cabo isolado p/ 1000V, de alumínio, singelo, cor preto, bitola 25 mm² (XLPE) est.</v>
          </cell>
          <cell r="C996" t="str">
            <v xml:space="preserve"> </v>
          </cell>
          <cell r="D996" t="str">
            <v xml:space="preserve"> </v>
          </cell>
          <cell r="E996" t="str">
            <v>m</v>
          </cell>
          <cell r="G996">
            <v>0</v>
          </cell>
          <cell r="H996">
            <v>4.62</v>
          </cell>
        </row>
        <row r="997">
          <cell r="A997" t="str">
            <v>PI 72</v>
          </cell>
          <cell r="B997" t="str">
            <v>Eletroduto de aço 1.1/4" (vara de 3m), na passarela, conforme projeto</v>
          </cell>
          <cell r="E997" t="str">
            <v>m</v>
          </cell>
          <cell r="H997">
            <v>18</v>
          </cell>
        </row>
        <row r="998">
          <cell r="A998" t="str">
            <v>PI 73</v>
          </cell>
          <cell r="B998" t="str">
            <v>Reator de alto fator externo c/ignitor p/ lâmpada a vapor de mercúrio,  da Entral ou similar</v>
          </cell>
          <cell r="C998" t="str">
            <v xml:space="preserve"> </v>
          </cell>
          <cell r="D998" t="str">
            <v xml:space="preserve"> </v>
          </cell>
          <cell r="E998" t="str">
            <v>un</v>
          </cell>
          <cell r="G998">
            <v>0</v>
          </cell>
          <cell r="H998">
            <v>37</v>
          </cell>
        </row>
        <row r="999">
          <cell r="A999" t="str">
            <v>PI 74</v>
          </cell>
          <cell r="B999" t="str">
            <v>Chave de iluminação pública</v>
          </cell>
          <cell r="C999" t="str">
            <v xml:space="preserve"> </v>
          </cell>
          <cell r="D999" t="str">
            <v xml:space="preserve"> </v>
          </cell>
          <cell r="E999" t="str">
            <v>un</v>
          </cell>
          <cell r="G999">
            <v>0</v>
          </cell>
          <cell r="H999">
            <v>95</v>
          </cell>
        </row>
        <row r="1000">
          <cell r="A1000" t="str">
            <v>PI 75</v>
          </cell>
          <cell r="B1000" t="str">
            <v>Montagem eletromecânica de luminária 5m de altura, c/fixação dos equipam.e conexões elét.</v>
          </cell>
          <cell r="E1000" t="str">
            <v>un</v>
          </cell>
          <cell r="G1000">
            <v>0</v>
          </cell>
          <cell r="H1000">
            <v>67.08</v>
          </cell>
        </row>
        <row r="1002">
          <cell r="A1002" t="str">
            <v>5.2</v>
          </cell>
          <cell r="B1002" t="str">
            <v>REMANEJAMENTO DE REDES PÚBLICAS</v>
          </cell>
          <cell r="G1002">
            <v>0</v>
          </cell>
        </row>
        <row r="1003">
          <cell r="A1003" t="str">
            <v>R1</v>
          </cell>
          <cell r="B1003" t="str">
            <v>Remanejamento de Rede de Baixa Tensão (220/380V)</v>
          </cell>
          <cell r="C1003" t="str">
            <v xml:space="preserve"> </v>
          </cell>
          <cell r="D1003" t="str">
            <v xml:space="preserve"> </v>
          </cell>
          <cell r="E1003" t="str">
            <v>m</v>
          </cell>
          <cell r="G1003">
            <v>0</v>
          </cell>
          <cell r="H1003">
            <v>4.7</v>
          </cell>
        </row>
        <row r="1004">
          <cell r="A1004" t="str">
            <v>R2</v>
          </cell>
          <cell r="B1004" t="str">
            <v>Remanejamento de Rede de Alta Tensão (138kV)</v>
          </cell>
          <cell r="C1004" t="str">
            <v xml:space="preserve"> </v>
          </cell>
          <cell r="D1004" t="str">
            <v xml:space="preserve"> </v>
          </cell>
          <cell r="E1004" t="str">
            <v>m</v>
          </cell>
          <cell r="G1004">
            <v>0</v>
          </cell>
          <cell r="H1004">
            <v>6.2</v>
          </cell>
        </row>
        <row r="1005">
          <cell r="A1005" t="str">
            <v>R3</v>
          </cell>
          <cell r="B1005" t="str">
            <v>Remanejamento de Rede de Telefonia</v>
          </cell>
          <cell r="C1005" t="str">
            <v xml:space="preserve"> </v>
          </cell>
          <cell r="D1005" t="str">
            <v xml:space="preserve"> </v>
          </cell>
          <cell r="E1005" t="str">
            <v>m</v>
          </cell>
          <cell r="G1005">
            <v>0</v>
          </cell>
          <cell r="H1005">
            <v>2</v>
          </cell>
        </row>
        <row r="1006">
          <cell r="A1006" t="str">
            <v>R4</v>
          </cell>
          <cell r="B1006" t="str">
            <v>Remanejamento de Rede de Alta e Baixa Tensão</v>
          </cell>
          <cell r="C1006" t="str">
            <v xml:space="preserve"> </v>
          </cell>
          <cell r="D1006" t="str">
            <v xml:space="preserve"> </v>
          </cell>
          <cell r="E1006" t="str">
            <v>m</v>
          </cell>
          <cell r="G1006">
            <v>0</v>
          </cell>
          <cell r="H1006">
            <v>10.9</v>
          </cell>
        </row>
        <row r="1007">
          <cell r="A1007" t="str">
            <v>R5</v>
          </cell>
          <cell r="B1007" t="str">
            <v>Remanejamento de Rede de Alta e Baixa Tensão e Telefonia</v>
          </cell>
          <cell r="C1007" t="str">
            <v xml:space="preserve"> </v>
          </cell>
          <cell r="D1007" t="str">
            <v xml:space="preserve"> </v>
          </cell>
          <cell r="E1007" t="str">
            <v>m</v>
          </cell>
          <cell r="G1007">
            <v>0</v>
          </cell>
          <cell r="H1007">
            <v>12.9</v>
          </cell>
        </row>
        <row r="1008">
          <cell r="A1008" t="str">
            <v>R6</v>
          </cell>
          <cell r="B1008" t="str">
            <v>Remanejamento de Rede de Alta Tensão  e Telefonia</v>
          </cell>
          <cell r="C1008" t="str">
            <v xml:space="preserve"> </v>
          </cell>
          <cell r="D1008" t="str">
            <v xml:space="preserve"> </v>
          </cell>
          <cell r="E1008" t="str">
            <v>m</v>
          </cell>
          <cell r="G1008">
            <v>0</v>
          </cell>
          <cell r="H1008">
            <v>8.1999999999999993</v>
          </cell>
        </row>
        <row r="1009">
          <cell r="A1009" t="str">
            <v>R7</v>
          </cell>
          <cell r="B1009" t="str">
            <v>Remanejamento de Rede de Baixa Tensão e Telefonia</v>
          </cell>
          <cell r="C1009" t="str">
            <v xml:space="preserve"> </v>
          </cell>
          <cell r="D1009" t="str">
            <v xml:space="preserve"> </v>
          </cell>
          <cell r="E1009" t="str">
            <v>m</v>
          </cell>
          <cell r="G1009">
            <v>0</v>
          </cell>
          <cell r="H1009">
            <v>6.7</v>
          </cell>
        </row>
        <row r="1010">
          <cell r="A1010" t="str">
            <v>R8</v>
          </cell>
          <cell r="B1010" t="str">
            <v>Remanejamento de Poste de Concreto 9/150</v>
          </cell>
          <cell r="C1010" t="str">
            <v xml:space="preserve"> </v>
          </cell>
          <cell r="D1010" t="str">
            <v xml:space="preserve"> </v>
          </cell>
          <cell r="E1010" t="str">
            <v>un</v>
          </cell>
          <cell r="G1010">
            <v>0</v>
          </cell>
          <cell r="H1010">
            <v>75</v>
          </cell>
        </row>
        <row r="1011">
          <cell r="A1011" t="str">
            <v>R9</v>
          </cell>
          <cell r="B1011" t="str">
            <v>Remanejamento de Poste de Concreto 9/300</v>
          </cell>
          <cell r="C1011" t="str">
            <v xml:space="preserve"> </v>
          </cell>
          <cell r="D1011" t="str">
            <v xml:space="preserve"> </v>
          </cell>
          <cell r="E1011" t="str">
            <v>un</v>
          </cell>
          <cell r="G1011">
            <v>0</v>
          </cell>
          <cell r="H1011">
            <v>75</v>
          </cell>
        </row>
        <row r="1012">
          <cell r="A1012" t="str">
            <v>R10</v>
          </cell>
          <cell r="B1012" t="str">
            <v>Remanejamento de Poste de Concreto 10/150</v>
          </cell>
          <cell r="C1012" t="str">
            <v xml:space="preserve"> </v>
          </cell>
          <cell r="D1012" t="str">
            <v xml:space="preserve"> </v>
          </cell>
          <cell r="E1012" t="str">
            <v>un</v>
          </cell>
          <cell r="G1012">
            <v>0</v>
          </cell>
          <cell r="H1012">
            <v>75</v>
          </cell>
        </row>
        <row r="1013">
          <cell r="A1013" t="str">
            <v>R11</v>
          </cell>
          <cell r="B1013" t="str">
            <v>Remanejamento de Poste de Concreto 10/300</v>
          </cell>
          <cell r="C1013" t="str">
            <v xml:space="preserve"> </v>
          </cell>
          <cell r="D1013" t="str">
            <v xml:space="preserve"> </v>
          </cell>
          <cell r="E1013" t="str">
            <v>un</v>
          </cell>
          <cell r="G1013">
            <v>0</v>
          </cell>
          <cell r="H1013">
            <v>75</v>
          </cell>
        </row>
        <row r="1014">
          <cell r="A1014" t="str">
            <v>R12</v>
          </cell>
          <cell r="B1014" t="str">
            <v>Remanejamento de Poste de Concreto 10/600</v>
          </cell>
          <cell r="C1014" t="str">
            <v xml:space="preserve"> </v>
          </cell>
          <cell r="D1014" t="str">
            <v xml:space="preserve"> </v>
          </cell>
          <cell r="E1014" t="str">
            <v>un</v>
          </cell>
          <cell r="G1014">
            <v>0</v>
          </cell>
          <cell r="H1014">
            <v>75</v>
          </cell>
        </row>
        <row r="1015">
          <cell r="A1015" t="str">
            <v>R13</v>
          </cell>
          <cell r="B1015" t="str">
            <v>Remanejamento de Poste de Concreto 11/150</v>
          </cell>
          <cell r="C1015" t="str">
            <v xml:space="preserve"> </v>
          </cell>
          <cell r="D1015" t="str">
            <v xml:space="preserve"> </v>
          </cell>
          <cell r="E1015" t="str">
            <v>un</v>
          </cell>
          <cell r="G1015">
            <v>0</v>
          </cell>
          <cell r="H1015">
            <v>75</v>
          </cell>
        </row>
        <row r="1016">
          <cell r="A1016" t="str">
            <v>R14</v>
          </cell>
          <cell r="B1016" t="str">
            <v>Remanejamento de Poste de Concreto 11/300</v>
          </cell>
          <cell r="C1016" t="str">
            <v xml:space="preserve"> </v>
          </cell>
          <cell r="D1016" t="str">
            <v xml:space="preserve"> </v>
          </cell>
          <cell r="E1016" t="str">
            <v>un</v>
          </cell>
          <cell r="G1016">
            <v>0</v>
          </cell>
          <cell r="H1016">
            <v>75</v>
          </cell>
        </row>
        <row r="1017">
          <cell r="A1017" t="str">
            <v>R15</v>
          </cell>
          <cell r="B1017" t="str">
            <v>Remanejamento de Poste de Concreto 11/500</v>
          </cell>
          <cell r="C1017" t="str">
            <v xml:space="preserve"> </v>
          </cell>
          <cell r="D1017" t="str">
            <v xml:space="preserve"> </v>
          </cell>
          <cell r="E1017" t="str">
            <v>un</v>
          </cell>
          <cell r="G1017">
            <v>0</v>
          </cell>
          <cell r="H1017">
            <v>75</v>
          </cell>
        </row>
        <row r="1018">
          <cell r="A1018" t="str">
            <v>R16</v>
          </cell>
          <cell r="B1018" t="str">
            <v>Remanejamento de Poste de Concreto 10/150 c/ 1 pétala (400W) instalado</v>
          </cell>
          <cell r="C1018" t="str">
            <v xml:space="preserve"> </v>
          </cell>
          <cell r="D1018" t="str">
            <v xml:space="preserve"> </v>
          </cell>
          <cell r="E1018" t="str">
            <v>un</v>
          </cell>
          <cell r="G1018">
            <v>0</v>
          </cell>
          <cell r="H1018">
            <v>150</v>
          </cell>
        </row>
        <row r="1019">
          <cell r="A1019" t="str">
            <v>R17</v>
          </cell>
          <cell r="B1019" t="str">
            <v>Remanejamento de Poste de Concreto 10/150 c/ 2 pétala (400W) instalado</v>
          </cell>
          <cell r="C1019" t="str">
            <v xml:space="preserve"> </v>
          </cell>
          <cell r="D1019" t="str">
            <v xml:space="preserve"> </v>
          </cell>
          <cell r="E1019" t="str">
            <v>un</v>
          </cell>
          <cell r="G1019">
            <v>0</v>
          </cell>
          <cell r="H1019">
            <v>200</v>
          </cell>
        </row>
        <row r="1020">
          <cell r="A1020" t="str">
            <v>R17a</v>
          </cell>
          <cell r="B1020" t="str">
            <v>Remanejamento de Poste de Concreto 11/150 c/ 2 pétala (400W) instalado</v>
          </cell>
          <cell r="C1020" t="str">
            <v xml:space="preserve"> </v>
          </cell>
          <cell r="D1020" t="str">
            <v xml:space="preserve"> </v>
          </cell>
          <cell r="E1020" t="str">
            <v>un</v>
          </cell>
          <cell r="G1020">
            <v>0</v>
          </cell>
          <cell r="H1020">
            <v>200</v>
          </cell>
        </row>
        <row r="1021">
          <cell r="A1021" t="str">
            <v>R18</v>
          </cell>
          <cell r="B1021" t="str">
            <v>Remanejamento de Poste de Concreto 10/150 c/ 3 pétalas (400W) instalado</v>
          </cell>
          <cell r="C1021" t="str">
            <v xml:space="preserve"> </v>
          </cell>
          <cell r="D1021" t="str">
            <v xml:space="preserve"> </v>
          </cell>
          <cell r="E1021" t="str">
            <v>un</v>
          </cell>
          <cell r="G1021">
            <v>0</v>
          </cell>
          <cell r="H1021">
            <v>250</v>
          </cell>
        </row>
        <row r="1022">
          <cell r="A1022" t="str">
            <v>R19</v>
          </cell>
          <cell r="B1022" t="str">
            <v>Remanejamento de Poste de Concreto 10/150 c/ 4 pétalas (400W) instalado</v>
          </cell>
          <cell r="C1022" t="str">
            <v xml:space="preserve"> </v>
          </cell>
          <cell r="D1022" t="str">
            <v xml:space="preserve"> </v>
          </cell>
          <cell r="E1022" t="str">
            <v>un</v>
          </cell>
          <cell r="G1022">
            <v>0</v>
          </cell>
          <cell r="H1022">
            <v>300</v>
          </cell>
        </row>
        <row r="1023">
          <cell r="A1023" t="str">
            <v>R20</v>
          </cell>
          <cell r="B1023" t="str">
            <v>Remanejamento de Poste de Concreto 10/300 c/ 3 pétalas (400W) instalado</v>
          </cell>
          <cell r="C1023" t="str">
            <v xml:space="preserve"> </v>
          </cell>
          <cell r="D1023" t="str">
            <v xml:space="preserve"> </v>
          </cell>
          <cell r="E1023" t="str">
            <v>un</v>
          </cell>
          <cell r="G1023">
            <v>0</v>
          </cell>
          <cell r="H1023">
            <v>250</v>
          </cell>
        </row>
        <row r="1024">
          <cell r="A1024" t="str">
            <v>R20A</v>
          </cell>
          <cell r="B1024" t="str">
            <v>Remanejamento de Poste de Concreto 11/300 c/ 3 pétalas (400W) instalado</v>
          </cell>
          <cell r="C1024" t="str">
            <v xml:space="preserve"> </v>
          </cell>
          <cell r="D1024" t="str">
            <v xml:space="preserve"> </v>
          </cell>
          <cell r="E1024" t="str">
            <v>un</v>
          </cell>
          <cell r="G1024">
            <v>0</v>
          </cell>
          <cell r="H1024">
            <v>250</v>
          </cell>
        </row>
        <row r="1025">
          <cell r="A1025" t="str">
            <v>R21</v>
          </cell>
          <cell r="B1025" t="str">
            <v xml:space="preserve">Remanejamento de Poste de Concreto 10/300 c/ 4 pétalas (400W) instalado </v>
          </cell>
          <cell r="C1025" t="str">
            <v xml:space="preserve"> </v>
          </cell>
          <cell r="D1025" t="str">
            <v xml:space="preserve"> </v>
          </cell>
          <cell r="E1025" t="str">
            <v>un</v>
          </cell>
          <cell r="G1025">
            <v>0</v>
          </cell>
          <cell r="H1025">
            <v>300</v>
          </cell>
        </row>
        <row r="1026">
          <cell r="A1026" t="str">
            <v>R22</v>
          </cell>
          <cell r="B1026" t="str">
            <v>Remanejamento de Poste de Concreto 09/300 c/ transformador</v>
          </cell>
          <cell r="C1026" t="str">
            <v xml:space="preserve"> </v>
          </cell>
          <cell r="D1026" t="str">
            <v xml:space="preserve"> </v>
          </cell>
          <cell r="E1026" t="str">
            <v>un</v>
          </cell>
          <cell r="G1026">
            <v>0</v>
          </cell>
          <cell r="H1026">
            <v>290</v>
          </cell>
        </row>
        <row r="1027">
          <cell r="A1027" t="str">
            <v>R23</v>
          </cell>
          <cell r="B1027" t="str">
            <v>Remanejamento de Poste de Concreto 11/300 c/ transformador</v>
          </cell>
          <cell r="C1027" t="str">
            <v xml:space="preserve"> </v>
          </cell>
          <cell r="D1027" t="str">
            <v xml:space="preserve"> </v>
          </cell>
          <cell r="E1027" t="str">
            <v>un</v>
          </cell>
          <cell r="G1027">
            <v>0</v>
          </cell>
          <cell r="H1027">
            <v>290</v>
          </cell>
        </row>
        <row r="1028">
          <cell r="A1028" t="str">
            <v>R24</v>
          </cell>
          <cell r="B1028" t="str">
            <v>Remanejamento de Poste Metálico 20m c/ 2 pétalas instalado</v>
          </cell>
          <cell r="C1028" t="str">
            <v xml:space="preserve"> </v>
          </cell>
          <cell r="D1028" t="str">
            <v xml:space="preserve"> </v>
          </cell>
          <cell r="E1028" t="str">
            <v>un</v>
          </cell>
          <cell r="G1028">
            <v>0</v>
          </cell>
          <cell r="H1028">
            <v>350</v>
          </cell>
        </row>
        <row r="1029">
          <cell r="A1029" t="str">
            <v>R25</v>
          </cell>
          <cell r="B1029" t="str">
            <v>Remanejamento de Poste Metálico 20m c/ 3 pétalas instalado</v>
          </cell>
          <cell r="C1029" t="str">
            <v xml:space="preserve"> </v>
          </cell>
          <cell r="D1029" t="str">
            <v xml:space="preserve"> </v>
          </cell>
          <cell r="E1029" t="str">
            <v>un</v>
          </cell>
          <cell r="G1029">
            <v>0</v>
          </cell>
          <cell r="H1029">
            <v>350</v>
          </cell>
        </row>
        <row r="1030">
          <cell r="A1030" t="str">
            <v>R26</v>
          </cell>
          <cell r="B1030" t="str">
            <v>Remanejamento de Poste Metálico 20m c/ 4 pétalas instalado</v>
          </cell>
          <cell r="C1030" t="str">
            <v xml:space="preserve"> </v>
          </cell>
          <cell r="D1030" t="str">
            <v xml:space="preserve"> </v>
          </cell>
          <cell r="E1030" t="str">
            <v>un</v>
          </cell>
          <cell r="G1030">
            <v>0</v>
          </cell>
          <cell r="H1030">
            <v>410</v>
          </cell>
        </row>
        <row r="1031">
          <cell r="A1031" t="str">
            <v>R27</v>
          </cell>
          <cell r="B1031" t="str">
            <v>Remanejamento de Poste de Madeira</v>
          </cell>
          <cell r="C1031" t="str">
            <v xml:space="preserve"> </v>
          </cell>
          <cell r="D1031" t="str">
            <v xml:space="preserve"> </v>
          </cell>
          <cell r="E1031" t="str">
            <v>un</v>
          </cell>
          <cell r="G1031">
            <v>0</v>
          </cell>
          <cell r="H1031">
            <v>70</v>
          </cell>
        </row>
        <row r="1032">
          <cell r="A1032" t="str">
            <v>R28</v>
          </cell>
          <cell r="B1032" t="str">
            <v>Remanejamento de Canalização de água em Ferro Fundido, 100mm</v>
          </cell>
          <cell r="C1032" t="str">
            <v xml:space="preserve"> </v>
          </cell>
          <cell r="D1032" t="str">
            <v xml:space="preserve"> </v>
          </cell>
          <cell r="E1032" t="str">
            <v>m</v>
          </cell>
          <cell r="G1032">
            <v>0</v>
          </cell>
          <cell r="H1032">
            <v>234.18</v>
          </cell>
        </row>
        <row r="1033">
          <cell r="A1033" t="str">
            <v>R29</v>
          </cell>
          <cell r="B1033" t="str">
            <v>Remanejamento de Canalização de água em PVC, 40mm</v>
          </cell>
          <cell r="C1033" t="str">
            <v xml:space="preserve"> </v>
          </cell>
          <cell r="D1033" t="str">
            <v xml:space="preserve"> </v>
          </cell>
          <cell r="E1033" t="str">
            <v>m</v>
          </cell>
          <cell r="G1033">
            <v>0</v>
          </cell>
          <cell r="H1033">
            <v>22.79</v>
          </cell>
        </row>
        <row r="1034">
          <cell r="A1034" t="str">
            <v>R30</v>
          </cell>
          <cell r="B1034" t="str">
            <v>Remoção de rede subterrânea em baixa tensão</v>
          </cell>
          <cell r="C1034" t="str">
            <v xml:space="preserve"> </v>
          </cell>
          <cell r="D1034" t="str">
            <v xml:space="preserve"> </v>
          </cell>
          <cell r="E1034" t="str">
            <v>m</v>
          </cell>
          <cell r="G1034">
            <v>0</v>
          </cell>
          <cell r="H1034">
            <v>6.7</v>
          </cell>
        </row>
        <row r="1035">
          <cell r="A1035" t="str">
            <v>R31</v>
          </cell>
          <cell r="B1035" t="str">
            <v>Remoção de poste metálico c/iluminação - 1pétala</v>
          </cell>
          <cell r="E1035" t="str">
            <v>un</v>
          </cell>
          <cell r="G1035">
            <v>0</v>
          </cell>
          <cell r="H1035">
            <v>75</v>
          </cell>
        </row>
        <row r="1036">
          <cell r="A1036" t="str">
            <v>R32</v>
          </cell>
          <cell r="B1036" t="str">
            <v>Remoção de poste metálico c/iluminação - 2pétalas</v>
          </cell>
          <cell r="E1036" t="str">
            <v>un</v>
          </cell>
          <cell r="G1036">
            <v>0</v>
          </cell>
          <cell r="H1036">
            <v>75</v>
          </cell>
        </row>
        <row r="1037">
          <cell r="A1037" t="str">
            <v>5.3</v>
          </cell>
          <cell r="B1037" t="str">
            <v>OBRAS  DE CONTENÇÃO</v>
          </cell>
          <cell r="G1037">
            <v>0</v>
          </cell>
        </row>
        <row r="1038">
          <cell r="A1038" t="str">
            <v>P 10.000.00</v>
          </cell>
          <cell r="B1038" t="str">
            <v>Terra armada tipo greide h&lt;6,00m</v>
          </cell>
          <cell r="C1038" t="str">
            <v xml:space="preserve"> </v>
          </cell>
          <cell r="D1038" t="str">
            <v xml:space="preserve"> </v>
          </cell>
          <cell r="E1038" t="str">
            <v>m2</v>
          </cell>
          <cell r="F1038">
            <v>185.76</v>
          </cell>
          <cell r="G1038">
            <v>66.502079999999992</v>
          </cell>
          <cell r="H1038">
            <v>252.26207999999997</v>
          </cell>
        </row>
        <row r="1039">
          <cell r="A1039" t="str">
            <v>P 10.000.01</v>
          </cell>
          <cell r="B1039" t="str">
            <v>Terra armada tipo greide h&gt;6,00m</v>
          </cell>
          <cell r="C1039" t="str">
            <v xml:space="preserve"> </v>
          </cell>
          <cell r="D1039" t="str">
            <v xml:space="preserve"> </v>
          </cell>
          <cell r="E1039" t="str">
            <v>m2</v>
          </cell>
          <cell r="F1039">
            <v>213.36</v>
          </cell>
          <cell r="G1039">
            <v>76.38288</v>
          </cell>
          <cell r="H1039">
            <v>289.74288000000001</v>
          </cell>
        </row>
        <row r="1040">
          <cell r="A1040" t="str">
            <v>P 10.000.02</v>
          </cell>
          <cell r="B1040" t="str">
            <v>Terra armada tipo pé de talude h&lt;6,00</v>
          </cell>
          <cell r="C1040" t="str">
            <v xml:space="preserve"> </v>
          </cell>
          <cell r="D1040" t="str">
            <v xml:space="preserve"> </v>
          </cell>
          <cell r="E1040" t="str">
            <v>m2</v>
          </cell>
          <cell r="F1040">
            <v>205.76</v>
          </cell>
          <cell r="G1040">
            <v>73.662079999999989</v>
          </cell>
          <cell r="H1040">
            <v>279.42207999999999</v>
          </cell>
        </row>
        <row r="1041">
          <cell r="A1041" t="str">
            <v>P 10.000.03</v>
          </cell>
          <cell r="B1041" t="str">
            <v>Terra armada tipo encontro portante h&lt;6,00m</v>
          </cell>
          <cell r="C1041" t="str">
            <v xml:space="preserve"> </v>
          </cell>
          <cell r="D1041" t="str">
            <v xml:space="preserve"> </v>
          </cell>
          <cell r="E1041" t="str">
            <v>m2</v>
          </cell>
          <cell r="F1041">
            <v>243.36</v>
          </cell>
          <cell r="G1041">
            <v>87.122879999999995</v>
          </cell>
          <cell r="H1041">
            <v>330.48288000000002</v>
          </cell>
        </row>
        <row r="1042">
          <cell r="A1042" t="str">
            <v>P 10.000.04</v>
          </cell>
          <cell r="B1042" t="str">
            <v>Terra armada tipo encontro portante h&gt;6,00m</v>
          </cell>
          <cell r="C1042" t="str">
            <v xml:space="preserve"> </v>
          </cell>
          <cell r="D1042" t="str">
            <v xml:space="preserve"> </v>
          </cell>
          <cell r="E1042" t="str">
            <v>m2</v>
          </cell>
          <cell r="F1042">
            <v>265.76</v>
          </cell>
          <cell r="G1042">
            <v>95.142079999999993</v>
          </cell>
          <cell r="H1042">
            <v>360.90207999999996</v>
          </cell>
        </row>
        <row r="1043">
          <cell r="A1043" t="str">
            <v>P 10.000.05</v>
          </cell>
          <cell r="B1043" t="str">
            <v>Aterro reforçado c/ elementos Terramesh (1,00x1,00x4,00m)(malha 8x10) ou similar</v>
          </cell>
          <cell r="C1043" t="str">
            <v xml:space="preserve"> </v>
          </cell>
          <cell r="D1043" t="str">
            <v xml:space="preserve"> </v>
          </cell>
          <cell r="E1043" t="str">
            <v>un</v>
          </cell>
          <cell r="F1043">
            <v>305.47000000000003</v>
          </cell>
          <cell r="G1043">
            <v>109.35826</v>
          </cell>
          <cell r="H1043">
            <v>414.82826</v>
          </cell>
        </row>
        <row r="1044">
          <cell r="A1044" t="str">
            <v>P 10.000.06</v>
          </cell>
          <cell r="B1044" t="str">
            <v>Aterro reforçado c/ elementos Terramesh (0,50x1,00x4,00m)(malha 8x10) ou similar</v>
          </cell>
          <cell r="C1044" t="str">
            <v xml:space="preserve"> </v>
          </cell>
          <cell r="D1044" t="str">
            <v xml:space="preserve"> </v>
          </cell>
          <cell r="E1044" t="str">
            <v>un</v>
          </cell>
          <cell r="F1044">
            <v>236.87</v>
          </cell>
          <cell r="G1044">
            <v>84.799459999999996</v>
          </cell>
          <cell r="H1044">
            <v>321.66946000000002</v>
          </cell>
        </row>
        <row r="1045">
          <cell r="A1045" t="str">
            <v>P 10.000.07</v>
          </cell>
          <cell r="B1045" t="str">
            <v>Geogrelha Paralink 400m ou similar</v>
          </cell>
          <cell r="C1045" t="str">
            <v xml:space="preserve"> </v>
          </cell>
          <cell r="D1045" t="str">
            <v xml:space="preserve"> </v>
          </cell>
          <cell r="E1045" t="str">
            <v>m2</v>
          </cell>
          <cell r="F1045">
            <v>38.36</v>
          </cell>
          <cell r="G1045">
            <v>13.73288</v>
          </cell>
          <cell r="H1045">
            <v>52.092880000000001</v>
          </cell>
        </row>
        <row r="1046">
          <cell r="A1046" t="str">
            <v>P 10.000.08</v>
          </cell>
          <cell r="B1046" t="str">
            <v>Geogrelha Paralink 800m ou similar</v>
          </cell>
          <cell r="C1046" t="str">
            <v xml:space="preserve"> </v>
          </cell>
          <cell r="D1046" t="str">
            <v xml:space="preserve"> </v>
          </cell>
          <cell r="E1046" t="str">
            <v>m2</v>
          </cell>
          <cell r="F1046">
            <v>67.599999999999994</v>
          </cell>
          <cell r="G1046">
            <v>24.200799999999997</v>
          </cell>
          <cell r="H1046">
            <v>91.800799999999995</v>
          </cell>
        </row>
        <row r="1048">
          <cell r="A1048">
            <v>7</v>
          </cell>
          <cell r="B1048" t="str">
            <v>OBRAS DE SINALIZAÇÃO - RODOVIAS EM OPERAÇÃO</v>
          </cell>
        </row>
        <row r="1049">
          <cell r="A1049" t="str">
            <v>06.000.01</v>
          </cell>
          <cell r="B1049" t="str">
            <v>Defensa maleável simples (forn / impl)</v>
          </cell>
          <cell r="C1049" t="str">
            <v xml:space="preserve"> </v>
          </cell>
          <cell r="D1049" t="str">
            <v xml:space="preserve"> </v>
          </cell>
          <cell r="E1049" t="str">
            <v>m</v>
          </cell>
          <cell r="G1049">
            <v>0</v>
          </cell>
          <cell r="H1049">
            <v>0</v>
          </cell>
        </row>
        <row r="1050">
          <cell r="A1050" t="str">
            <v>06.000.02</v>
          </cell>
          <cell r="B1050" t="str">
            <v>Ancoragem de defensa maleável simples (forn / impl)</v>
          </cell>
          <cell r="C1050" t="str">
            <v xml:space="preserve"> </v>
          </cell>
          <cell r="D1050" t="str">
            <v xml:space="preserve"> </v>
          </cell>
          <cell r="E1050" t="str">
            <v>m</v>
          </cell>
          <cell r="G1050">
            <v>0</v>
          </cell>
          <cell r="H1050">
            <v>0</v>
          </cell>
        </row>
        <row r="1051">
          <cell r="A1051" t="str">
            <v>06.000.11</v>
          </cell>
          <cell r="B1051" t="str">
            <v>Defensa maleável dupla (forn / impl)</v>
          </cell>
          <cell r="C1051" t="str">
            <v xml:space="preserve"> </v>
          </cell>
          <cell r="D1051" t="str">
            <v xml:space="preserve"> </v>
          </cell>
          <cell r="E1051" t="str">
            <v>m</v>
          </cell>
          <cell r="F1051">
            <v>103.69</v>
          </cell>
          <cell r="G1051">
            <v>37.121019999999994</v>
          </cell>
          <cell r="H1051">
            <v>140.81101999999998</v>
          </cell>
        </row>
        <row r="1052">
          <cell r="A1052" t="str">
            <v>06.000.12</v>
          </cell>
          <cell r="B1052" t="str">
            <v>Ancoragem de defensa maleável dupla (forn / impl)</v>
          </cell>
          <cell r="C1052" t="str">
            <v xml:space="preserve"> </v>
          </cell>
          <cell r="D1052" t="str">
            <v xml:space="preserve"> </v>
          </cell>
          <cell r="E1052" t="str">
            <v>m</v>
          </cell>
          <cell r="F1052">
            <v>4.82</v>
          </cell>
          <cell r="G1052">
            <v>1.72556</v>
          </cell>
          <cell r="H1052">
            <v>6.54556</v>
          </cell>
        </row>
        <row r="1053">
          <cell r="A1053" t="str">
            <v>06.010.01</v>
          </cell>
          <cell r="B1053" t="str">
            <v>Defensa semi-maleável simples (forn / impl)</v>
          </cell>
          <cell r="C1053" t="str">
            <v xml:space="preserve"> </v>
          </cell>
          <cell r="D1053" t="str">
            <v xml:space="preserve"> </v>
          </cell>
          <cell r="E1053" t="str">
            <v>m</v>
          </cell>
          <cell r="F1053">
            <v>54.6</v>
          </cell>
          <cell r="G1053">
            <v>19.546800000000001</v>
          </cell>
          <cell r="H1053">
            <v>74.146799999999999</v>
          </cell>
        </row>
        <row r="1054">
          <cell r="A1054" t="str">
            <v>06.010.02</v>
          </cell>
          <cell r="B1054" t="str">
            <v>Ancoragem defensa semi-maleável simples (forn / impl)</v>
          </cell>
          <cell r="C1054" t="str">
            <v xml:space="preserve"> </v>
          </cell>
          <cell r="D1054" t="str">
            <v xml:space="preserve"> </v>
          </cell>
          <cell r="E1054" t="str">
            <v>m</v>
          </cell>
          <cell r="G1054">
            <v>0</v>
          </cell>
          <cell r="H1054">
            <v>0</v>
          </cell>
        </row>
        <row r="1055">
          <cell r="A1055" t="str">
            <v>06.010.11</v>
          </cell>
          <cell r="B1055" t="str">
            <v>Defensa semi-maleável dupla (forn / impl)</v>
          </cell>
          <cell r="C1055" t="str">
            <v xml:space="preserve"> </v>
          </cell>
          <cell r="D1055" t="str">
            <v xml:space="preserve"> </v>
          </cell>
          <cell r="E1055" t="str">
            <v>m</v>
          </cell>
          <cell r="F1055">
            <v>92.47</v>
          </cell>
          <cell r="G1055">
            <v>33.104259999999996</v>
          </cell>
          <cell r="H1055">
            <v>125.57426</v>
          </cell>
        </row>
        <row r="1056">
          <cell r="A1056" t="str">
            <v>06.010.12</v>
          </cell>
          <cell r="B1056" t="str">
            <v>Ancoragem defensa semi-maleável dupla (forn / impl)</v>
          </cell>
          <cell r="C1056" t="str">
            <v xml:space="preserve"> </v>
          </cell>
          <cell r="D1056" t="str">
            <v xml:space="preserve"> </v>
          </cell>
          <cell r="E1056" t="str">
            <v>m</v>
          </cell>
          <cell r="G1056">
            <v>0</v>
          </cell>
          <cell r="H1056">
            <v>0</v>
          </cell>
        </row>
        <row r="1057">
          <cell r="A1057" t="str">
            <v>06.030.01</v>
          </cell>
          <cell r="B1057" t="str">
            <v>Barreira de segurança dupla - DNER PRO 176/86</v>
          </cell>
          <cell r="C1057" t="str">
            <v xml:space="preserve"> </v>
          </cell>
          <cell r="D1057" t="str">
            <v xml:space="preserve"> </v>
          </cell>
          <cell r="E1057" t="str">
            <v>m</v>
          </cell>
          <cell r="F1057">
            <v>58.53</v>
          </cell>
          <cell r="G1057">
            <v>20.95374</v>
          </cell>
          <cell r="H1057">
            <v>79.483739999999997</v>
          </cell>
        </row>
        <row r="1058">
          <cell r="A1058" t="str">
            <v>06.100.11</v>
          </cell>
          <cell r="B1058" t="str">
            <v>Pintura de faixa - tinta alquidica - 1 ano</v>
          </cell>
          <cell r="C1058" t="str">
            <v xml:space="preserve"> </v>
          </cell>
          <cell r="D1058" t="str">
            <v xml:space="preserve"> </v>
          </cell>
          <cell r="E1058" t="str">
            <v>m2</v>
          </cell>
          <cell r="F1058">
            <v>2.97</v>
          </cell>
          <cell r="G1058">
            <v>1.0632600000000001</v>
          </cell>
          <cell r="H1058">
            <v>4.0332600000000003</v>
          </cell>
        </row>
        <row r="1059">
          <cell r="A1059" t="str">
            <v>06.100.12</v>
          </cell>
          <cell r="B1059" t="str">
            <v>Pintura setas e zebrado - tinta alquidica - 1 ano</v>
          </cell>
          <cell r="C1059" t="str">
            <v xml:space="preserve"> </v>
          </cell>
          <cell r="D1059" t="str">
            <v xml:space="preserve"> </v>
          </cell>
          <cell r="E1059" t="str">
            <v>m2</v>
          </cell>
          <cell r="F1059">
            <v>4.82</v>
          </cell>
          <cell r="G1059">
            <v>1.72556</v>
          </cell>
          <cell r="H1059">
            <v>6.54556</v>
          </cell>
        </row>
        <row r="1060">
          <cell r="A1060" t="str">
            <v>06.100.21</v>
          </cell>
          <cell r="B1060" t="str">
            <v>Pintura de faixa - tinta acrílica - 2 anos</v>
          </cell>
          <cell r="C1060" t="str">
            <v xml:space="preserve"> </v>
          </cell>
          <cell r="D1060" t="str">
            <v xml:space="preserve"> </v>
          </cell>
          <cell r="E1060" t="str">
            <v>m2</v>
          </cell>
          <cell r="F1060">
            <v>5.21</v>
          </cell>
          <cell r="G1060">
            <v>1.8651799999999998</v>
          </cell>
          <cell r="H1060">
            <v>7.0751799999999996</v>
          </cell>
        </row>
        <row r="1061">
          <cell r="A1061" t="str">
            <v>06.100.22</v>
          </cell>
          <cell r="B1061" t="str">
            <v>Pintura setas e zebrado- tinta acrílica - 2 anos</v>
          </cell>
          <cell r="C1061" t="str">
            <v xml:space="preserve"> </v>
          </cell>
          <cell r="D1061" t="str">
            <v xml:space="preserve"> </v>
          </cell>
          <cell r="E1061" t="str">
            <v>m2</v>
          </cell>
          <cell r="F1061">
            <v>6.97</v>
          </cell>
          <cell r="G1061">
            <v>2.4952599999999996</v>
          </cell>
          <cell r="H1061">
            <v>9.4652599999999989</v>
          </cell>
        </row>
        <row r="1062">
          <cell r="A1062" t="str">
            <v>06.110.01</v>
          </cell>
          <cell r="B1062" t="str">
            <v>Pint. faixa c/ termoplástico - 3 anos</v>
          </cell>
          <cell r="C1062" t="str">
            <v xml:space="preserve"> </v>
          </cell>
          <cell r="D1062" t="str">
            <v xml:space="preserve"> </v>
          </cell>
          <cell r="E1062" t="str">
            <v>m2</v>
          </cell>
          <cell r="F1062">
            <v>20.059999999999999</v>
          </cell>
          <cell r="G1062">
            <v>7.1814799999999996</v>
          </cell>
          <cell r="H1062">
            <v>27.241479999999999</v>
          </cell>
        </row>
        <row r="1063">
          <cell r="A1063" t="str">
            <v>06.110.02</v>
          </cell>
          <cell r="B1063" t="str">
            <v>Pint. setas e zebrados - termopl. - 3 anos</v>
          </cell>
          <cell r="C1063" t="str">
            <v xml:space="preserve"> </v>
          </cell>
          <cell r="D1063" t="str">
            <v xml:space="preserve"> </v>
          </cell>
          <cell r="E1063" t="str">
            <v>m2</v>
          </cell>
          <cell r="F1063">
            <v>23.21</v>
          </cell>
          <cell r="G1063">
            <v>8.3091799999999996</v>
          </cell>
          <cell r="H1063">
            <v>31.519179999999999</v>
          </cell>
        </row>
        <row r="1064">
          <cell r="A1064" t="str">
            <v>06.120.01</v>
          </cell>
          <cell r="B1064" t="str">
            <v>Tacha refletiva monodirecional (forn/coloc)</v>
          </cell>
          <cell r="C1064" t="str">
            <v xml:space="preserve"> </v>
          </cell>
          <cell r="D1064" t="str">
            <v xml:space="preserve"> </v>
          </cell>
          <cell r="E1064" t="str">
            <v>und</v>
          </cell>
          <cell r="F1064">
            <v>6.9</v>
          </cell>
          <cell r="G1064">
            <v>2.4702000000000002</v>
          </cell>
          <cell r="H1064">
            <v>9.3702000000000005</v>
          </cell>
        </row>
        <row r="1065">
          <cell r="A1065" t="str">
            <v>06.120.11</v>
          </cell>
          <cell r="B1065" t="str">
            <v>Tachão refletivo monodirecional (forn/coloc)</v>
          </cell>
          <cell r="C1065" t="str">
            <v xml:space="preserve"> </v>
          </cell>
          <cell r="D1065" t="str">
            <v xml:space="preserve"> </v>
          </cell>
          <cell r="E1065" t="str">
            <v>und</v>
          </cell>
          <cell r="F1065">
            <v>19.07</v>
          </cell>
          <cell r="G1065">
            <v>6.8270599999999995</v>
          </cell>
          <cell r="H1065">
            <v>25.89706</v>
          </cell>
        </row>
        <row r="1066">
          <cell r="A1066" t="str">
            <v>06.121.01</v>
          </cell>
          <cell r="B1066" t="str">
            <v>Tacha refletiva bidirecional (forn/coloc)</v>
          </cell>
          <cell r="C1066" t="str">
            <v xml:space="preserve"> </v>
          </cell>
          <cell r="D1066" t="str">
            <v xml:space="preserve"> </v>
          </cell>
          <cell r="E1066" t="str">
            <v>und</v>
          </cell>
          <cell r="F1066">
            <v>7.71</v>
          </cell>
          <cell r="G1066">
            <v>2.7601800000000001</v>
          </cell>
          <cell r="H1066">
            <v>10.470179999999999</v>
          </cell>
        </row>
        <row r="1067">
          <cell r="A1067" t="str">
            <v>06.121.11</v>
          </cell>
          <cell r="B1067" t="str">
            <v>Tachão refletivo bidirecional (forn/coloc)</v>
          </cell>
          <cell r="C1067" t="str">
            <v xml:space="preserve"> </v>
          </cell>
          <cell r="D1067" t="str">
            <v xml:space="preserve"> </v>
          </cell>
          <cell r="E1067" t="str">
            <v>und</v>
          </cell>
          <cell r="F1067">
            <v>22.92</v>
          </cell>
          <cell r="G1067">
            <v>8.2053600000000007</v>
          </cell>
          <cell r="H1067">
            <v>31.125360000000001</v>
          </cell>
        </row>
        <row r="1068">
          <cell r="A1068" t="str">
            <v>06.200.01</v>
          </cell>
          <cell r="B1068" t="str">
            <v>Placa de sinalização semi-refletiva (forn/impl)</v>
          </cell>
          <cell r="C1068" t="str">
            <v xml:space="preserve"> </v>
          </cell>
          <cell r="D1068" t="str">
            <v xml:space="preserve"> </v>
          </cell>
          <cell r="E1068" t="str">
            <v>m2</v>
          </cell>
          <cell r="F1068">
            <v>97.99</v>
          </cell>
          <cell r="G1068">
            <v>35.080419999999997</v>
          </cell>
          <cell r="H1068">
            <v>133.07041999999998</v>
          </cell>
        </row>
        <row r="1069">
          <cell r="A1069" t="str">
            <v>06.200.02</v>
          </cell>
          <cell r="B1069" t="str">
            <v>Placa de sinalização tot. refletiva (forn/impl)</v>
          </cell>
          <cell r="C1069" t="str">
            <v xml:space="preserve"> </v>
          </cell>
          <cell r="D1069" t="str">
            <v xml:space="preserve"> </v>
          </cell>
          <cell r="E1069" t="str">
            <v>m2</v>
          </cell>
          <cell r="F1069">
            <v>156.05000000000001</v>
          </cell>
          <cell r="G1069">
            <v>55.865900000000003</v>
          </cell>
          <cell r="H1069">
            <v>211.91590000000002</v>
          </cell>
        </row>
        <row r="1070">
          <cell r="A1070" t="str">
            <v>06.200.91</v>
          </cell>
          <cell r="B1070" t="str">
            <v>Remoção de placa de sinalização</v>
          </cell>
          <cell r="C1070" t="str">
            <v xml:space="preserve"> </v>
          </cell>
          <cell r="D1070" t="str">
            <v xml:space="preserve"> </v>
          </cell>
          <cell r="E1070" t="str">
            <v>m2</v>
          </cell>
          <cell r="F1070">
            <v>4.87</v>
          </cell>
          <cell r="G1070">
            <v>1.74346</v>
          </cell>
          <cell r="H1070">
            <v>6.6134599999999999</v>
          </cell>
        </row>
        <row r="1071">
          <cell r="A1071" t="str">
            <v>06.200.92</v>
          </cell>
          <cell r="B1071" t="str">
            <v>Recuperação de chapa p/ placa de sinalização</v>
          </cell>
          <cell r="C1071" t="str">
            <v xml:space="preserve"> </v>
          </cell>
          <cell r="D1071" t="str">
            <v xml:space="preserve"> </v>
          </cell>
          <cell r="E1071" t="str">
            <v>m2</v>
          </cell>
          <cell r="G1071">
            <v>0</v>
          </cell>
          <cell r="H1071">
            <v>0</v>
          </cell>
        </row>
        <row r="1072">
          <cell r="A1072" t="str">
            <v>06.202.01</v>
          </cell>
          <cell r="B1072" t="str">
            <v>Confecção de placa de sinalização semi-refletiva</v>
          </cell>
          <cell r="C1072" t="str">
            <v xml:space="preserve"> </v>
          </cell>
          <cell r="D1072" t="str">
            <v xml:space="preserve"> </v>
          </cell>
          <cell r="E1072" t="str">
            <v>m2</v>
          </cell>
          <cell r="F1072">
            <v>72.510000000000005</v>
          </cell>
          <cell r="G1072">
            <v>25.958580000000001</v>
          </cell>
          <cell r="H1072">
            <v>98.468580000000003</v>
          </cell>
        </row>
        <row r="1073">
          <cell r="A1073" t="str">
            <v>06.202.11</v>
          </cell>
          <cell r="B1073" t="str">
            <v>Confecção de placa de sinalização tot. refletiva</v>
          </cell>
          <cell r="C1073" t="str">
            <v xml:space="preserve"> </v>
          </cell>
          <cell r="D1073" t="str">
            <v xml:space="preserve"> </v>
          </cell>
          <cell r="E1073" t="str">
            <v>m2</v>
          </cell>
          <cell r="F1073">
            <v>130.57</v>
          </cell>
          <cell r="G1073">
            <v>46.744059999999998</v>
          </cell>
          <cell r="H1073">
            <v>177.31405999999998</v>
          </cell>
        </row>
        <row r="1074">
          <cell r="A1074" t="str">
            <v>06.202.21</v>
          </cell>
          <cell r="B1074" t="str">
            <v>Conf. placa sinal. semi-refletiva - chapa recuperada</v>
          </cell>
          <cell r="C1074" t="str">
            <v xml:space="preserve"> </v>
          </cell>
          <cell r="D1074" t="str">
            <v xml:space="preserve"> </v>
          </cell>
          <cell r="E1074" t="str">
            <v>m2</v>
          </cell>
          <cell r="F1074">
            <v>46.13</v>
          </cell>
          <cell r="G1074">
            <v>16.51454</v>
          </cell>
          <cell r="H1074">
            <v>62.644540000000006</v>
          </cell>
        </row>
        <row r="1075">
          <cell r="A1075" t="str">
            <v>06.202.31</v>
          </cell>
          <cell r="B1075" t="str">
            <v>Conf. placa sinal. tot. refletiva  - chapa recuperada</v>
          </cell>
          <cell r="C1075" t="str">
            <v xml:space="preserve"> </v>
          </cell>
          <cell r="D1075" t="str">
            <v xml:space="preserve"> </v>
          </cell>
          <cell r="E1075" t="str">
            <v>m2</v>
          </cell>
          <cell r="F1075">
            <v>103.17</v>
          </cell>
          <cell r="G1075">
            <v>36.93486</v>
          </cell>
          <cell r="H1075">
            <v>140.10486</v>
          </cell>
        </row>
        <row r="1076">
          <cell r="A1076" t="str">
            <v>06.203.01</v>
          </cell>
          <cell r="B1076" t="str">
            <v>Confecção de suporte e travessa p/ placa sinalização</v>
          </cell>
          <cell r="C1076" t="str">
            <v xml:space="preserve"> </v>
          </cell>
          <cell r="D1076" t="str">
            <v xml:space="preserve"> </v>
          </cell>
          <cell r="E1076" t="str">
            <v>und</v>
          </cell>
          <cell r="F1076">
            <v>18.73</v>
          </cell>
          <cell r="G1076">
            <v>6.7053399999999996</v>
          </cell>
          <cell r="H1076">
            <v>25.43534</v>
          </cell>
        </row>
        <row r="1077">
          <cell r="A1077" t="str">
            <v>06.230.01</v>
          </cell>
          <cell r="B1077" t="str">
            <v>Balizador de concreto (forn/impl)</v>
          </cell>
          <cell r="C1077" t="str">
            <v xml:space="preserve"> </v>
          </cell>
          <cell r="D1077" t="str">
            <v xml:space="preserve"> </v>
          </cell>
          <cell r="E1077" t="str">
            <v>und</v>
          </cell>
          <cell r="F1077">
            <v>7.63</v>
          </cell>
          <cell r="G1077">
            <v>2.7315399999999999</v>
          </cell>
          <cell r="H1077">
            <v>10.36154</v>
          </cell>
        </row>
        <row r="1078">
          <cell r="A1078" t="str">
            <v>06.230.11</v>
          </cell>
          <cell r="B1078" t="str">
            <v>Fabricação balizador circular de concreto D=10cm</v>
          </cell>
          <cell r="C1078" t="str">
            <v xml:space="preserve"> </v>
          </cell>
          <cell r="D1078" t="str">
            <v xml:space="preserve"> </v>
          </cell>
          <cell r="E1078" t="str">
            <v>und</v>
          </cell>
          <cell r="G1078">
            <v>0</v>
          </cell>
          <cell r="H1078">
            <v>0</v>
          </cell>
        </row>
        <row r="1079">
          <cell r="A1079" t="str">
            <v>09.002.00</v>
          </cell>
          <cell r="B1079" t="str">
            <v>Transporte em caminhão basculante de 5 m3 (8,8T )</v>
          </cell>
          <cell r="C1079" t="str">
            <v xml:space="preserve"> </v>
          </cell>
          <cell r="D1079" t="str">
            <v xml:space="preserve"> </v>
          </cell>
          <cell r="E1079" t="str">
            <v>TKm</v>
          </cell>
          <cell r="F1079">
            <v>0.13</v>
          </cell>
          <cell r="G1079">
            <v>4.6539999999999998E-2</v>
          </cell>
          <cell r="H1079">
            <v>0.17654</v>
          </cell>
        </row>
        <row r="1080">
          <cell r="A1080" t="str">
            <v>09.002.01</v>
          </cell>
          <cell r="B1080" t="str">
            <v>Transporte em caminhão de carroceria de 4T</v>
          </cell>
          <cell r="C1080" t="str">
            <v xml:space="preserve"> </v>
          </cell>
          <cell r="D1080" t="str">
            <v xml:space="preserve"> </v>
          </cell>
          <cell r="E1080" t="str">
            <v>TKm</v>
          </cell>
          <cell r="F1080">
            <v>0.28000000000000003</v>
          </cell>
          <cell r="G1080">
            <v>0.10024000000000001</v>
          </cell>
          <cell r="H1080">
            <v>0.38024000000000002</v>
          </cell>
        </row>
        <row r="1081">
          <cell r="A1081" t="str">
            <v>09.202.00</v>
          </cell>
          <cell r="B1081" t="str">
            <v>Transporte de água</v>
          </cell>
          <cell r="C1081" t="str">
            <v xml:space="preserve"> </v>
          </cell>
          <cell r="D1081" t="str">
            <v xml:space="preserve"> </v>
          </cell>
          <cell r="E1081" t="str">
            <v>m3</v>
          </cell>
          <cell r="F1081">
            <v>0.33</v>
          </cell>
          <cell r="G1081">
            <v>0.11814</v>
          </cell>
          <cell r="H1081">
            <v>0.44813999999999998</v>
          </cell>
        </row>
      </sheetData>
      <sheetData sheetId="1"/>
      <sheetData sheetId="2"/>
      <sheetData sheetId="3"/>
      <sheetData sheetId="4" refreshError="1"/>
      <sheetData sheetId="5"/>
      <sheetData sheetId="6"/>
      <sheetData sheetId="7">
        <row r="14">
          <cell r="A14" t="str">
            <v>01.000.00</v>
          </cell>
          <cell r="B14" t="str">
            <v>Desmatamento,destocamento e limpeza de área com árvore até 0,15m</v>
          </cell>
          <cell r="C14" t="str">
            <v>DNER-ES278/97</v>
          </cell>
          <cell r="D14" t="str">
            <v xml:space="preserve"> </v>
          </cell>
          <cell r="E14" t="str">
            <v>m2</v>
          </cell>
          <cell r="F14">
            <v>801280</v>
          </cell>
          <cell r="G14">
            <v>7.0000000000000007E-2</v>
          </cell>
        </row>
        <row r="15">
          <cell r="A15" t="str">
            <v>01.010.00</v>
          </cell>
          <cell r="B15" t="str">
            <v>Desmatamento e destocamento árvores de 0,15m a 0,30m</v>
          </cell>
          <cell r="C15" t="str">
            <v>DNER-ES278/97</v>
          </cell>
          <cell r="D15" t="str">
            <v xml:space="preserve"> </v>
          </cell>
          <cell r="E15" t="str">
            <v>un</v>
          </cell>
          <cell r="F15">
            <v>7813</v>
          </cell>
          <cell r="G15">
            <v>8.92</v>
          </cell>
        </row>
        <row r="16">
          <cell r="A16" t="str">
            <v>01.011.00</v>
          </cell>
          <cell r="B16" t="str">
            <v>Desmatamento e destocamento árvores superior a 0,30m</v>
          </cell>
          <cell r="C16" t="str">
            <v>DNER-ES278/97</v>
          </cell>
          <cell r="D16" t="str">
            <v xml:space="preserve"> </v>
          </cell>
          <cell r="E16" t="str">
            <v>un</v>
          </cell>
          <cell r="F16">
            <v>2100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56170</v>
          </cell>
          <cell r="G18">
            <v>1.89</v>
          </cell>
        </row>
        <row r="19">
          <cell r="A19" t="str">
            <v>01.100.10</v>
          </cell>
          <cell r="B19" t="str">
            <v>Escavação,carga e transportes de material de 1a categoria DMT= 200 a 400m</v>
          </cell>
          <cell r="C19" t="str">
            <v>DNER-ES280/97</v>
          </cell>
          <cell r="D19" t="str">
            <v xml:space="preserve"> </v>
          </cell>
          <cell r="E19" t="str">
            <v>m3</v>
          </cell>
          <cell r="F19">
            <v>20948</v>
          </cell>
          <cell r="G19">
            <v>1.98</v>
          </cell>
        </row>
        <row r="20">
          <cell r="A20" t="str">
            <v>01.100.11</v>
          </cell>
          <cell r="B20" t="str">
            <v>Escavação,carga e transportes de material de 1a categoria DMT= 400 a 600m</v>
          </cell>
          <cell r="C20" t="str">
            <v>DNER-ES280/97</v>
          </cell>
          <cell r="D20" t="str">
            <v xml:space="preserve"> </v>
          </cell>
          <cell r="E20" t="str">
            <v>m3</v>
          </cell>
          <cell r="F20">
            <v>5757</v>
          </cell>
          <cell r="G20">
            <v>2.12</v>
          </cell>
        </row>
        <row r="21">
          <cell r="A21" t="str">
            <v>01.100.12</v>
          </cell>
          <cell r="B21" t="str">
            <v>Escavação,carga e transportes de material de 1a categoria DMT= 600 a 800m</v>
          </cell>
          <cell r="C21" t="str">
            <v>DNER-ES280/97</v>
          </cell>
          <cell r="D21" t="str">
            <v xml:space="preserve"> </v>
          </cell>
          <cell r="E21" t="str">
            <v>m3</v>
          </cell>
          <cell r="F21">
            <v>40210</v>
          </cell>
          <cell r="G21">
            <v>2.19</v>
          </cell>
        </row>
        <row r="22">
          <cell r="A22" t="str">
            <v>01.100.13</v>
          </cell>
          <cell r="B22" t="str">
            <v>Escavação,carga e transportes de material de 1a categoria DMT= 800 a 1000m</v>
          </cell>
          <cell r="C22" t="str">
            <v>DNER-ES280/97</v>
          </cell>
          <cell r="D22" t="str">
            <v xml:space="preserve"> </v>
          </cell>
          <cell r="E22" t="str">
            <v>m3</v>
          </cell>
          <cell r="F22">
            <v>12107</v>
          </cell>
          <cell r="G22">
            <v>2.36</v>
          </cell>
        </row>
        <row r="23">
          <cell r="A23" t="str">
            <v>01.100.14</v>
          </cell>
          <cell r="B23" t="str">
            <v>Escavação,carga e transportes de material de 1a categoria DMT= 1000 a 1200m</v>
          </cell>
          <cell r="C23" t="str">
            <v>DNER-ES280/97</v>
          </cell>
          <cell r="D23" t="str">
            <v xml:space="preserve"> </v>
          </cell>
          <cell r="E23" t="str">
            <v>m3</v>
          </cell>
          <cell r="F23">
            <v>60453</v>
          </cell>
          <cell r="G23">
            <v>2.4</v>
          </cell>
        </row>
        <row r="24">
          <cell r="A24" t="str">
            <v>01.100.15</v>
          </cell>
          <cell r="B24" t="str">
            <v>Escavação,carga e transportes de material de 1a categoria DMT= 1200 a 1400m</v>
          </cell>
          <cell r="C24" t="str">
            <v>DNER-ES280/97</v>
          </cell>
          <cell r="D24" t="str">
            <v xml:space="preserve"> </v>
          </cell>
          <cell r="E24" t="str">
            <v>m3</v>
          </cell>
          <cell r="F24">
            <v>1000</v>
          </cell>
          <cell r="G24">
            <v>2.62</v>
          </cell>
        </row>
        <row r="25">
          <cell r="A25" t="str">
            <v>01.100.16</v>
          </cell>
          <cell r="B25" t="str">
            <v>Escavação,carga e transportes de material de 1a  categoria DMT 1400 a 1600m</v>
          </cell>
          <cell r="C25" t="str">
            <v>DNER-ES280/97</v>
          </cell>
          <cell r="D25" t="str">
            <v xml:space="preserve"> </v>
          </cell>
          <cell r="E25" t="str">
            <v>m3</v>
          </cell>
          <cell r="F25">
            <v>1000</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1000</v>
          </cell>
          <cell r="G26">
            <v>2.84</v>
          </cell>
        </row>
        <row r="27">
          <cell r="A27" t="str">
            <v>01.100.18</v>
          </cell>
          <cell r="B27" t="str">
            <v>Escavação,carga e transportes de material de 1a categoria DMT= 1800 a 2000m</v>
          </cell>
          <cell r="C27" t="str">
            <v>DNER-ES280/97</v>
          </cell>
          <cell r="D27" t="str">
            <v xml:space="preserve"> </v>
          </cell>
          <cell r="E27" t="str">
            <v>m3</v>
          </cell>
          <cell r="F27">
            <v>1000</v>
          </cell>
          <cell r="G27">
            <v>2.92</v>
          </cell>
        </row>
        <row r="28">
          <cell r="A28" t="str">
            <v>01.100.19</v>
          </cell>
          <cell r="B28" t="str">
            <v>Escavação,carga e transportes de material de 1a categoria DMT= 2000 a 3000m</v>
          </cell>
          <cell r="C28" t="str">
            <v>DNER-ES280/97</v>
          </cell>
          <cell r="D28" t="str">
            <v xml:space="preserve"> </v>
          </cell>
          <cell r="E28" t="str">
            <v>m3</v>
          </cell>
          <cell r="F28">
            <v>53491</v>
          </cell>
          <cell r="G28">
            <v>3.26</v>
          </cell>
        </row>
        <row r="29">
          <cell r="A29" t="str">
            <v>DER50255</v>
          </cell>
          <cell r="B29" t="str">
            <v>Esc.  Carga e Transp. de mat. 1a cat. c/ CB 3000&lt;DMT&lt;4000m</v>
          </cell>
          <cell r="C29" t="str">
            <v xml:space="preserve"> </v>
          </cell>
          <cell r="D29" t="str">
            <v xml:space="preserve"> </v>
          </cell>
          <cell r="E29" t="str">
            <v>m3</v>
          </cell>
          <cell r="F29">
            <v>323342</v>
          </cell>
          <cell r="G29">
            <v>3.3</v>
          </cell>
        </row>
        <row r="30">
          <cell r="A30" t="str">
            <v>DER50265</v>
          </cell>
          <cell r="B30" t="str">
            <v>Esc.  Carga e Transp. de mat. 1a cat. c/ CB 4000&lt;DMT&lt;5000m</v>
          </cell>
          <cell r="C30" t="str">
            <v xml:space="preserve"> </v>
          </cell>
          <cell r="D30" t="str">
            <v xml:space="preserve"> </v>
          </cell>
          <cell r="E30" t="str">
            <v>m3</v>
          </cell>
          <cell r="F30">
            <v>236048</v>
          </cell>
          <cell r="G30">
            <v>3.76</v>
          </cell>
        </row>
        <row r="31">
          <cell r="A31" t="str">
            <v>DER50260</v>
          </cell>
          <cell r="B31" t="str">
            <v>Esc.  Carga e Transp. de mat. 1a cat. c/ CB 5000&lt;DMT&lt;6000m</v>
          </cell>
          <cell r="C31" t="str">
            <v xml:space="preserve"> </v>
          </cell>
          <cell r="D31" t="str">
            <v xml:space="preserve"> </v>
          </cell>
          <cell r="E31" t="str">
            <v>m3</v>
          </cell>
          <cell r="F31">
            <v>52752</v>
          </cell>
          <cell r="G31">
            <v>4.29</v>
          </cell>
        </row>
        <row r="32">
          <cell r="A32" t="str">
            <v>DER50270</v>
          </cell>
          <cell r="B32" t="str">
            <v>Esc.  Carga e Transp. de mat. 1a cat. c/ CB 6000&lt;DMT&lt;7000m</v>
          </cell>
          <cell r="C32" t="str">
            <v xml:space="preserve"> </v>
          </cell>
          <cell r="D32" t="str">
            <v xml:space="preserve"> </v>
          </cell>
          <cell r="E32" t="str">
            <v>m3</v>
          </cell>
          <cell r="F32">
            <v>247920</v>
          </cell>
          <cell r="G32">
            <v>4.79</v>
          </cell>
        </row>
        <row r="33">
          <cell r="A33" t="str">
            <v>DER50280</v>
          </cell>
          <cell r="B33" t="str">
            <v>Esc.  Carga e Transp. de mat. 1a cat. c/ CB 7000&lt;DMT&lt;8000m</v>
          </cell>
          <cell r="C33" t="str">
            <v xml:space="preserve"> </v>
          </cell>
          <cell r="D33" t="str">
            <v xml:space="preserve"> </v>
          </cell>
          <cell r="E33" t="str">
            <v>m3</v>
          </cell>
          <cell r="F33">
            <v>235005</v>
          </cell>
          <cell r="G33">
            <v>5.27</v>
          </cell>
        </row>
        <row r="34">
          <cell r="A34" t="str">
            <v>DER50290</v>
          </cell>
          <cell r="B34" t="str">
            <v>Esc.  Carga e Transp. de mat. 1a cat. c/ CB 8000&lt;DMT&lt;9000m</v>
          </cell>
          <cell r="C34" t="str">
            <v xml:space="preserve"> </v>
          </cell>
          <cell r="D34" t="str">
            <v xml:space="preserve"> </v>
          </cell>
          <cell r="E34" t="str">
            <v>m3</v>
          </cell>
          <cell r="F34">
            <v>188851</v>
          </cell>
          <cell r="G34">
            <v>5.79</v>
          </cell>
        </row>
        <row r="35">
          <cell r="A35" t="str">
            <v>DER50300</v>
          </cell>
          <cell r="B35" t="str">
            <v>Esc.  Carga e Transp. de mat. 1a cat. c/ CB 9000&lt;DMT&lt;10000m</v>
          </cell>
          <cell r="C35" t="str">
            <v xml:space="preserve"> </v>
          </cell>
          <cell r="D35" t="str">
            <v xml:space="preserve"> </v>
          </cell>
          <cell r="E35" t="str">
            <v>m3</v>
          </cell>
          <cell r="F35">
            <v>90081</v>
          </cell>
          <cell r="G35">
            <v>6.3</v>
          </cell>
        </row>
        <row r="36">
          <cell r="A36" t="str">
            <v>DER50305</v>
          </cell>
          <cell r="B36" t="str">
            <v>Esc.  Carga e Transp. de mat. 1a cat. c/ CB 10000&lt;DMT&lt;12000m</v>
          </cell>
          <cell r="C36" t="str">
            <v xml:space="preserve"> </v>
          </cell>
          <cell r="D36" t="str">
            <v xml:space="preserve"> </v>
          </cell>
          <cell r="E36" t="str">
            <v>m3</v>
          </cell>
          <cell r="F36">
            <v>1000</v>
          </cell>
          <cell r="G36">
            <v>7.05</v>
          </cell>
        </row>
        <row r="37">
          <cell r="A37" t="str">
            <v>DER50315</v>
          </cell>
          <cell r="B37" t="str">
            <v>Esc.  Carga e Transp. de mat. 1a cat. c/ CB 12000&lt;DMT&lt;14000m</v>
          </cell>
          <cell r="C37" t="str">
            <v xml:space="preserve"> </v>
          </cell>
          <cell r="D37" t="str">
            <v xml:space="preserve"> </v>
          </cell>
          <cell r="E37" t="str">
            <v>m3</v>
          </cell>
          <cell r="F37">
            <v>99667</v>
          </cell>
          <cell r="G37">
            <v>8.0299999999999994</v>
          </cell>
        </row>
        <row r="38">
          <cell r="A38" t="str">
            <v>DER50325</v>
          </cell>
          <cell r="B38" t="str">
            <v>Esc.  Carga e Transp. de mat. 1a cat. c/ CB 14000&lt;DMT&lt;16000m</v>
          </cell>
          <cell r="C38" t="str">
            <v xml:space="preserve"> </v>
          </cell>
          <cell r="D38" t="str">
            <v xml:space="preserve"> </v>
          </cell>
          <cell r="E38" t="str">
            <v>m3</v>
          </cell>
          <cell r="F38">
            <v>1000</v>
          </cell>
          <cell r="G38">
            <v>9</v>
          </cell>
        </row>
        <row r="39">
          <cell r="A39" t="str">
            <v>DER50335</v>
          </cell>
          <cell r="B39" t="str">
            <v>Esc.  Carga e Transp. de mat. 1a cat. c/ CB 16000&lt;DMT&lt;18000m</v>
          </cell>
          <cell r="C39" t="str">
            <v xml:space="preserve"> </v>
          </cell>
          <cell r="D39" t="str">
            <v xml:space="preserve"> </v>
          </cell>
          <cell r="E39" t="str">
            <v>m3</v>
          </cell>
          <cell r="F39">
            <v>1000</v>
          </cell>
          <cell r="G39">
            <v>10.08</v>
          </cell>
        </row>
        <row r="40">
          <cell r="A40" t="str">
            <v>DER50345</v>
          </cell>
          <cell r="B40" t="str">
            <v>Esc.  Carga e Transp. de mat. 1a cat. c/ CB 18000&lt;DMT&lt;20000m</v>
          </cell>
          <cell r="C40" t="str">
            <v xml:space="preserve"> </v>
          </cell>
          <cell r="D40" t="str">
            <v xml:space="preserve"> </v>
          </cell>
          <cell r="E40" t="str">
            <v>m3</v>
          </cell>
          <cell r="F40">
            <v>17045</v>
          </cell>
          <cell r="G40">
            <v>11.07</v>
          </cell>
        </row>
        <row r="41">
          <cell r="A41" t="str">
            <v>DER50355</v>
          </cell>
          <cell r="B41" t="str">
            <v>Esc.  Carga e Transp. de mat. 1a cat. c/ CB 20000&lt;DMT&lt;22000m</v>
          </cell>
          <cell r="C41" t="str">
            <v xml:space="preserve"> </v>
          </cell>
          <cell r="D41" t="str">
            <v xml:space="preserve"> </v>
          </cell>
          <cell r="E41" t="str">
            <v>m3</v>
          </cell>
          <cell r="F41">
            <v>10490</v>
          </cell>
          <cell r="G41">
            <v>12.02</v>
          </cell>
        </row>
        <row r="42">
          <cell r="A42" t="str">
            <v>DER50365</v>
          </cell>
          <cell r="B42" t="str">
            <v>Esc.  Carga e Transp. de mat. 1a cat. c/ CB 22000&lt;DMT&lt;24000m</v>
          </cell>
          <cell r="C42" t="str">
            <v xml:space="preserve"> </v>
          </cell>
          <cell r="D42" t="str">
            <v xml:space="preserve"> </v>
          </cell>
          <cell r="E42" t="str">
            <v>m3</v>
          </cell>
          <cell r="F42">
            <v>11970</v>
          </cell>
          <cell r="G42">
            <v>13.06</v>
          </cell>
        </row>
        <row r="43">
          <cell r="A43" t="str">
            <v>DER50375</v>
          </cell>
          <cell r="B43" t="str">
            <v>Esc.  Carga e Transp. de mat. 1a cat. c/ CB 24000&lt;DMT&lt;26000m</v>
          </cell>
          <cell r="C43" t="str">
            <v xml:space="preserve"> </v>
          </cell>
          <cell r="D43" t="str">
            <v xml:space="preserve"> </v>
          </cell>
          <cell r="E43" t="str">
            <v>m3</v>
          </cell>
          <cell r="F43">
            <v>22879</v>
          </cell>
          <cell r="G43">
            <v>14.08</v>
          </cell>
        </row>
        <row r="44">
          <cell r="A44" t="str">
            <v>DER50385</v>
          </cell>
          <cell r="B44" t="str">
            <v>Esc.  Carga e Transp. de mat. 1a cat. c/ CB 26000&lt;DMT&lt;28000m</v>
          </cell>
          <cell r="C44" t="str">
            <v xml:space="preserve"> </v>
          </cell>
          <cell r="D44" t="str">
            <v xml:space="preserve"> </v>
          </cell>
          <cell r="E44" t="str">
            <v>m3</v>
          </cell>
          <cell r="F44">
            <v>11616</v>
          </cell>
          <cell r="G44">
            <v>15.02</v>
          </cell>
        </row>
        <row r="45">
          <cell r="A45" t="str">
            <v>DER50395</v>
          </cell>
          <cell r="B45" t="str">
            <v>Esc.  Carga e Transp. de mat. 1a cat. c/ CB 28000&lt;DMT&lt;30000m</v>
          </cell>
          <cell r="C45" t="str">
            <v xml:space="preserve"> </v>
          </cell>
          <cell r="D45" t="str">
            <v xml:space="preserve"> </v>
          </cell>
          <cell r="E45" t="str">
            <v>m3</v>
          </cell>
          <cell r="F45">
            <v>2182</v>
          </cell>
          <cell r="G45">
            <v>16.05</v>
          </cell>
        </row>
        <row r="46">
          <cell r="A46" t="str">
            <v>01.101.01</v>
          </cell>
          <cell r="B46" t="str">
            <v>Escavação,carga e transportes de material de 2a  categoria DMT até 50m</v>
          </cell>
          <cell r="C46" t="str">
            <v>DNER-ES280/97</v>
          </cell>
          <cell r="D46" t="str">
            <v xml:space="preserve"> </v>
          </cell>
          <cell r="E46" t="str">
            <v>m3</v>
          </cell>
          <cell r="F46">
            <v>200</v>
          </cell>
          <cell r="G46">
            <v>1.28</v>
          </cell>
        </row>
        <row r="47">
          <cell r="A47" t="str">
            <v>01.101.09</v>
          </cell>
          <cell r="B47" t="str">
            <v>Escavação,carga e transportes de material de 2a categoria,c/CB, DMT 50 a 200m</v>
          </cell>
          <cell r="C47" t="str">
            <v>DNER-ES280/97</v>
          </cell>
          <cell r="D47" t="str">
            <v xml:space="preserve"> </v>
          </cell>
          <cell r="E47" t="str">
            <v>m3</v>
          </cell>
          <cell r="F47">
            <v>200</v>
          </cell>
          <cell r="G47">
            <v>2.85</v>
          </cell>
        </row>
        <row r="48">
          <cell r="A48" t="str">
            <v>01.101.10</v>
          </cell>
          <cell r="B48" t="str">
            <v>Escavação,carga e transportes de material de 2a categoria,c/CB,  DMT 200 a 400m</v>
          </cell>
          <cell r="C48" t="str">
            <v>DNER-ES280/97</v>
          </cell>
          <cell r="D48" t="str">
            <v xml:space="preserve"> </v>
          </cell>
          <cell r="E48" t="str">
            <v>m3</v>
          </cell>
          <cell r="F48">
            <v>200</v>
          </cell>
          <cell r="G48">
            <v>2.97</v>
          </cell>
        </row>
        <row r="49">
          <cell r="A49" t="str">
            <v>01.101.11</v>
          </cell>
          <cell r="B49" t="str">
            <v>Escavação,carga e transportes de material de 2a categoria,c/CB,  DMT 400 a 600m</v>
          </cell>
          <cell r="C49" t="str">
            <v>DNER-ES280/97</v>
          </cell>
          <cell r="D49" t="str">
            <v xml:space="preserve"> </v>
          </cell>
          <cell r="E49" t="str">
            <v>m3</v>
          </cell>
          <cell r="F49">
            <v>200</v>
          </cell>
          <cell r="G49">
            <v>3.15</v>
          </cell>
        </row>
        <row r="50">
          <cell r="A50" t="str">
            <v>01.101.12</v>
          </cell>
          <cell r="B50" t="str">
            <v>Escavação,carga e transportes de material de 2a categoria,c/CB,  DMT 600 a 800m</v>
          </cell>
          <cell r="C50" t="str">
            <v>DNER-ES280/97</v>
          </cell>
          <cell r="D50" t="str">
            <v xml:space="preserve"> </v>
          </cell>
          <cell r="E50" t="str">
            <v>m3</v>
          </cell>
          <cell r="F50">
            <v>200</v>
          </cell>
          <cell r="G50">
            <v>3.23</v>
          </cell>
        </row>
        <row r="51">
          <cell r="A51" t="str">
            <v>01.101.13</v>
          </cell>
          <cell r="B51" t="str">
            <v>Escavação,carga e transportes de material de 2a categoria,c/CB,  DMT 800 a 1 000m</v>
          </cell>
          <cell r="C51" t="str">
            <v>DNER-ES280/97</v>
          </cell>
          <cell r="D51" t="str">
            <v xml:space="preserve"> </v>
          </cell>
          <cell r="E51" t="str">
            <v>m3</v>
          </cell>
          <cell r="F51">
            <v>200</v>
          </cell>
          <cell r="G51">
            <v>3.42</v>
          </cell>
        </row>
        <row r="52">
          <cell r="A52" t="str">
            <v>01.101.14</v>
          </cell>
          <cell r="B52" t="str">
            <v>Escavação,carga e transportes de material de 2a categoria,c/CB,  DMT 1000 a 1200m</v>
          </cell>
          <cell r="C52" t="str">
            <v>DNER-ES280/97</v>
          </cell>
          <cell r="D52" t="str">
            <v xml:space="preserve"> </v>
          </cell>
          <cell r="E52" t="str">
            <v>m3</v>
          </cell>
          <cell r="F52">
            <v>13466</v>
          </cell>
          <cell r="G52">
            <v>3.49</v>
          </cell>
        </row>
        <row r="53">
          <cell r="A53" t="str">
            <v>01.101.15</v>
          </cell>
          <cell r="B53" t="str">
            <v>Escavação,carga e transportes de material de 2a categoria,c/CB,  DMT 1200 a 1400m</v>
          </cell>
          <cell r="C53" t="str">
            <v>DNER-ES280/97</v>
          </cell>
          <cell r="D53" t="str">
            <v xml:space="preserve"> </v>
          </cell>
          <cell r="E53" t="str">
            <v>m3</v>
          </cell>
          <cell r="F53">
            <v>200</v>
          </cell>
          <cell r="G53">
            <v>3.73</v>
          </cell>
        </row>
        <row r="54">
          <cell r="A54" t="str">
            <v>01.101.16</v>
          </cell>
          <cell r="B54" t="str">
            <v>Escavação,carga e transportes de material de 2a categoria,c/CB,  DMT 1400 a 1600m</v>
          </cell>
          <cell r="C54" t="str">
            <v>DNER-ES280/97</v>
          </cell>
          <cell r="D54" t="str">
            <v xml:space="preserve"> </v>
          </cell>
          <cell r="E54" t="str">
            <v>m3</v>
          </cell>
          <cell r="F54">
            <v>200</v>
          </cell>
          <cell r="G54">
            <v>3.87</v>
          </cell>
        </row>
        <row r="55">
          <cell r="A55" t="str">
            <v>01.101.17</v>
          </cell>
          <cell r="B55" t="str">
            <v>Escavação,carga e transportes de material de 2a categoria,c/CB,  DMT 1600 a 1800m</v>
          </cell>
          <cell r="C55" t="str">
            <v>DNER-ES280/97</v>
          </cell>
          <cell r="D55" t="str">
            <v xml:space="preserve"> </v>
          </cell>
          <cell r="E55" t="str">
            <v>m3</v>
          </cell>
          <cell r="F55">
            <v>200</v>
          </cell>
          <cell r="G55">
            <v>3.99</v>
          </cell>
        </row>
        <row r="56">
          <cell r="A56" t="str">
            <v>01.101.18</v>
          </cell>
          <cell r="B56" t="str">
            <v>Escavação,carga e transportes de material de 2a categoria,c/CB,  DMT 1800 a 2000m</v>
          </cell>
          <cell r="C56" t="str">
            <v>DNER-ES280/97</v>
          </cell>
          <cell r="D56" t="str">
            <v xml:space="preserve"> </v>
          </cell>
          <cell r="E56" t="str">
            <v>m3</v>
          </cell>
          <cell r="F56">
            <v>200</v>
          </cell>
          <cell r="G56">
            <v>4.1399999999999997</v>
          </cell>
        </row>
        <row r="57">
          <cell r="A57" t="str">
            <v>01.101.19</v>
          </cell>
          <cell r="B57" t="str">
            <v>Escavação,carga e transportes de material de 2a categoria,c/CB,  DMT 2000 a 3000m</v>
          </cell>
          <cell r="C57" t="str">
            <v>DNER-ES280/97</v>
          </cell>
          <cell r="D57" t="str">
            <v xml:space="preserve"> </v>
          </cell>
          <cell r="E57" t="str">
            <v>m3</v>
          </cell>
          <cell r="F57">
            <v>32094</v>
          </cell>
          <cell r="G57">
            <v>4.51</v>
          </cell>
        </row>
        <row r="58">
          <cell r="A58" t="str">
            <v>DER51225</v>
          </cell>
          <cell r="B58" t="str">
            <v>Escavação,carga e transportes de material de 2a categoria DMT 3000 a 4000m</v>
          </cell>
          <cell r="C58" t="str">
            <v xml:space="preserve"> </v>
          </cell>
          <cell r="D58" t="str">
            <v xml:space="preserve"> </v>
          </cell>
          <cell r="E58" t="str">
            <v>m3</v>
          </cell>
          <cell r="F58">
            <v>24102</v>
          </cell>
          <cell r="G58">
            <v>4.5599999999999996</v>
          </cell>
        </row>
        <row r="59">
          <cell r="A59" t="str">
            <v>DER51235</v>
          </cell>
          <cell r="B59" t="str">
            <v>Escavação,carga e transportes de material de 2a categoria DMT 4000 a 5000m</v>
          </cell>
          <cell r="C59" t="str">
            <v xml:space="preserve"> </v>
          </cell>
          <cell r="D59" t="str">
            <v xml:space="preserve"> </v>
          </cell>
          <cell r="E59" t="str">
            <v>m3</v>
          </cell>
          <cell r="F59">
            <v>48553</v>
          </cell>
          <cell r="G59">
            <v>5.15</v>
          </cell>
        </row>
        <row r="60">
          <cell r="A60" t="str">
            <v>DER51250</v>
          </cell>
          <cell r="B60" t="str">
            <v>Escavação,carga e transportes de material de 2a categoria DMT 5000 a 6000m</v>
          </cell>
          <cell r="C60" t="str">
            <v xml:space="preserve"> </v>
          </cell>
          <cell r="D60" t="str">
            <v xml:space="preserve"> </v>
          </cell>
          <cell r="E60" t="str">
            <v>m3</v>
          </cell>
          <cell r="F60">
            <v>13189</v>
          </cell>
          <cell r="G60">
            <v>5.7</v>
          </cell>
        </row>
        <row r="61">
          <cell r="A61" t="str">
            <v>DER51260</v>
          </cell>
          <cell r="B61" t="str">
            <v>Escavação,carga e transportes de material de 2a categoria DMT 6000 a 7000m</v>
          </cell>
          <cell r="C61" t="str">
            <v xml:space="preserve"> </v>
          </cell>
          <cell r="D61" t="str">
            <v xml:space="preserve"> </v>
          </cell>
          <cell r="E61" t="str">
            <v>m3</v>
          </cell>
          <cell r="F61">
            <v>200</v>
          </cell>
          <cell r="G61">
            <v>6.34</v>
          </cell>
        </row>
        <row r="62">
          <cell r="A62" t="str">
            <v>DER51270</v>
          </cell>
          <cell r="B62" t="str">
            <v>Escavação,carga e transportes de material de 2a categoria DMT 7000 a 8000m</v>
          </cell>
          <cell r="C62" t="str">
            <v xml:space="preserve"> </v>
          </cell>
          <cell r="D62" t="str">
            <v xml:space="preserve"> </v>
          </cell>
          <cell r="E62" t="str">
            <v>m3</v>
          </cell>
          <cell r="F62">
            <v>229920</v>
          </cell>
          <cell r="G62">
            <v>6.93</v>
          </cell>
        </row>
        <row r="63">
          <cell r="A63" t="str">
            <v>DER51280</v>
          </cell>
          <cell r="B63" t="str">
            <v>Escavação,carga e transportes de material de 2a categoria DMT 8000 a 9000m</v>
          </cell>
          <cell r="C63" t="str">
            <v xml:space="preserve"> </v>
          </cell>
          <cell r="D63" t="str">
            <v xml:space="preserve"> </v>
          </cell>
          <cell r="E63" t="str">
            <v>m3</v>
          </cell>
          <cell r="F63">
            <v>96000</v>
          </cell>
          <cell r="G63">
            <v>7.48</v>
          </cell>
        </row>
        <row r="64">
          <cell r="A64" t="str">
            <v>DER51290</v>
          </cell>
          <cell r="B64" t="str">
            <v>Escavação,carga e transportes de material de 2a categoria DMT 9000 a 10000m</v>
          </cell>
          <cell r="C64" t="str">
            <v xml:space="preserve"> </v>
          </cell>
          <cell r="D64" t="str">
            <v xml:space="preserve"> </v>
          </cell>
          <cell r="E64" t="str">
            <v>m3</v>
          </cell>
          <cell r="F64">
            <v>12840</v>
          </cell>
          <cell r="G64">
            <v>8.11</v>
          </cell>
        </row>
        <row r="65">
          <cell r="A65" t="str">
            <v>DER51300</v>
          </cell>
          <cell r="B65" t="str">
            <v>Escavação,carga e transportes de material de 2a categoria DMT 10000 a 12000m</v>
          </cell>
          <cell r="C65" t="str">
            <v xml:space="preserve"> </v>
          </cell>
          <cell r="D65" t="str">
            <v xml:space="preserve"> </v>
          </cell>
          <cell r="E65" t="str">
            <v>m3</v>
          </cell>
          <cell r="F65">
            <v>200</v>
          </cell>
          <cell r="G65">
            <v>8.92</v>
          </cell>
        </row>
        <row r="66">
          <cell r="A66" t="str">
            <v>DER51310</v>
          </cell>
          <cell r="B66" t="str">
            <v>Escavação,carga e transportes de material de 2a categoria DMT 12000 a 14000m</v>
          </cell>
          <cell r="C66" t="str">
            <v xml:space="preserve"> </v>
          </cell>
          <cell r="D66" t="str">
            <v xml:space="preserve"> </v>
          </cell>
          <cell r="E66" t="str">
            <v>m3</v>
          </cell>
          <cell r="F66">
            <v>200</v>
          </cell>
          <cell r="G66">
            <v>10.14</v>
          </cell>
        </row>
        <row r="67">
          <cell r="A67" t="str">
            <v>DER51320</v>
          </cell>
          <cell r="B67" t="str">
            <v>Escavação,carga e transportes de material de 2a categoria DMT 14000 a 16000m</v>
          </cell>
          <cell r="C67" t="str">
            <v xml:space="preserve"> </v>
          </cell>
          <cell r="D67" t="str">
            <v xml:space="preserve"> </v>
          </cell>
          <cell r="E67" t="str">
            <v>m3</v>
          </cell>
          <cell r="F67">
            <v>200</v>
          </cell>
          <cell r="G67">
            <v>11.31</v>
          </cell>
        </row>
        <row r="68">
          <cell r="A68" t="str">
            <v>DER51330</v>
          </cell>
          <cell r="B68" t="str">
            <v>Escavação,carga e transportes de material de 2a categoria DMT 16000 a 18000m</v>
          </cell>
          <cell r="C68" t="str">
            <v xml:space="preserve"> </v>
          </cell>
          <cell r="D68" t="str">
            <v xml:space="preserve"> </v>
          </cell>
          <cell r="E68" t="str">
            <v>m3</v>
          </cell>
          <cell r="F68">
            <v>200</v>
          </cell>
          <cell r="G68">
            <v>12.53</v>
          </cell>
        </row>
        <row r="69">
          <cell r="A69" t="str">
            <v>01.102.07</v>
          </cell>
          <cell r="B69" t="str">
            <v xml:space="preserve">Escavação,carga e transportes de material de 3a categoria DMT 1000 a 1200m </v>
          </cell>
          <cell r="C69" t="str">
            <v>DNER-ES280/97</v>
          </cell>
          <cell r="D69" t="str">
            <v xml:space="preserve"> </v>
          </cell>
          <cell r="E69" t="str">
            <v>m3</v>
          </cell>
          <cell r="F69">
            <v>200</v>
          </cell>
          <cell r="G69">
            <v>14.18</v>
          </cell>
        </row>
        <row r="70">
          <cell r="A70" t="str">
            <v>DER52050</v>
          </cell>
          <cell r="B70" t="str">
            <v>Esc. Carga e Transp. de solos moles DMT&lt;=50m</v>
          </cell>
          <cell r="C70" t="str">
            <v xml:space="preserve"> </v>
          </cell>
          <cell r="D70" t="str">
            <v xml:space="preserve"> </v>
          </cell>
          <cell r="E70" t="str">
            <v>m3</v>
          </cell>
          <cell r="F70">
            <v>100</v>
          </cell>
          <cell r="G70">
            <v>3.54</v>
          </cell>
        </row>
        <row r="71">
          <cell r="A71" t="str">
            <v>DER52060</v>
          </cell>
          <cell r="B71" t="str">
            <v>Esc. Carga e Transp. de solos moles 50&lt;DMT&lt;=100m</v>
          </cell>
          <cell r="C71" t="str">
            <v xml:space="preserve"> </v>
          </cell>
          <cell r="D71" t="str">
            <v xml:space="preserve"> </v>
          </cell>
          <cell r="E71" t="str">
            <v>m3</v>
          </cell>
          <cell r="F71">
            <v>100</v>
          </cell>
          <cell r="G71">
            <v>3.69</v>
          </cell>
        </row>
        <row r="72">
          <cell r="A72" t="str">
            <v>DER52070</v>
          </cell>
          <cell r="B72" t="str">
            <v>Esc. Carga e Transp. de solos moles 100&lt;DMT&lt;=200m</v>
          </cell>
          <cell r="C72" t="str">
            <v xml:space="preserve"> </v>
          </cell>
          <cell r="D72" t="str">
            <v xml:space="preserve"> </v>
          </cell>
          <cell r="E72" t="str">
            <v>m3</v>
          </cell>
          <cell r="F72">
            <v>100</v>
          </cell>
          <cell r="G72">
            <v>3.95</v>
          </cell>
        </row>
        <row r="73">
          <cell r="A73" t="str">
            <v>DER52082</v>
          </cell>
          <cell r="B73" t="str">
            <v>Esc. Carga e Transp. de solos moles 200&lt;DMT&lt;=400m</v>
          </cell>
          <cell r="C73" t="str">
            <v xml:space="preserve"> </v>
          </cell>
          <cell r="D73" t="str">
            <v xml:space="preserve"> </v>
          </cell>
          <cell r="E73" t="str">
            <v>m3</v>
          </cell>
          <cell r="F73">
            <v>2800</v>
          </cell>
          <cell r="G73">
            <v>4.03</v>
          </cell>
        </row>
        <row r="74">
          <cell r="A74" t="str">
            <v>DER52087</v>
          </cell>
          <cell r="B74" t="str">
            <v>Esc. Carga e Transp. de solos moles 400&lt;DMT&lt;=600m</v>
          </cell>
          <cell r="C74" t="str">
            <v xml:space="preserve"> </v>
          </cell>
          <cell r="D74" t="str">
            <v xml:space="preserve"> </v>
          </cell>
          <cell r="E74" t="str">
            <v>m3</v>
          </cell>
          <cell r="F74">
            <v>13028</v>
          </cell>
          <cell r="G74">
            <v>4.5999999999999996</v>
          </cell>
        </row>
        <row r="75">
          <cell r="A75" t="str">
            <v>DER52090</v>
          </cell>
          <cell r="B75" t="str">
            <v>Esc. Carga e Transp. de solos moles 600&lt;DMT&lt;=800m</v>
          </cell>
          <cell r="C75" t="str">
            <v xml:space="preserve"> </v>
          </cell>
          <cell r="D75" t="str">
            <v xml:space="preserve"> </v>
          </cell>
          <cell r="E75" t="str">
            <v>m3</v>
          </cell>
          <cell r="F75">
            <v>25992</v>
          </cell>
          <cell r="G75">
            <v>4.6399999999999997</v>
          </cell>
        </row>
        <row r="76">
          <cell r="A76" t="str">
            <v>DER52095</v>
          </cell>
          <cell r="B76" t="str">
            <v>Esc. Carga e Transp. de solos moles 800&lt;DMT&lt;=1000m</v>
          </cell>
          <cell r="C76" t="str">
            <v xml:space="preserve"> </v>
          </cell>
          <cell r="D76" t="str">
            <v xml:space="preserve"> </v>
          </cell>
          <cell r="E76" t="str">
            <v>m3</v>
          </cell>
          <cell r="F76">
            <v>17948</v>
          </cell>
          <cell r="G76">
            <v>4.7</v>
          </cell>
        </row>
        <row r="77">
          <cell r="A77" t="str">
            <v>DER52100</v>
          </cell>
          <cell r="B77" t="str">
            <v>Esc. Carga e Transp. de solos moles 1000&lt;DMT&lt;=1200m</v>
          </cell>
          <cell r="C77" t="str">
            <v xml:space="preserve"> </v>
          </cell>
          <cell r="D77" t="str">
            <v xml:space="preserve"> </v>
          </cell>
          <cell r="E77" t="str">
            <v>m3</v>
          </cell>
          <cell r="F77">
            <v>10990</v>
          </cell>
          <cell r="G77">
            <v>4.71</v>
          </cell>
        </row>
        <row r="78">
          <cell r="A78" t="str">
            <v>DER52101</v>
          </cell>
          <cell r="B78" t="str">
            <v>Esc. Carga e Transp. de solos moles 1200&lt;DMT&lt;=1400m</v>
          </cell>
          <cell r="C78" t="str">
            <v xml:space="preserve"> </v>
          </cell>
          <cell r="D78" t="str">
            <v xml:space="preserve"> </v>
          </cell>
          <cell r="E78" t="str">
            <v>m3</v>
          </cell>
          <cell r="F78">
            <v>5965</v>
          </cell>
          <cell r="G78">
            <v>4.74</v>
          </cell>
        </row>
        <row r="79">
          <cell r="A79" t="str">
            <v>DER52102</v>
          </cell>
          <cell r="B79" t="str">
            <v>Esc. Carga e Transp. de solos moles 1400&lt;DMT&lt;=1600m</v>
          </cell>
          <cell r="C79" t="str">
            <v xml:space="preserve"> </v>
          </cell>
          <cell r="D79" t="str">
            <v xml:space="preserve"> </v>
          </cell>
          <cell r="E79" t="str">
            <v>m3</v>
          </cell>
          <cell r="F79">
            <v>6497</v>
          </cell>
          <cell r="G79">
            <v>4.8099999999999996</v>
          </cell>
        </row>
        <row r="80">
          <cell r="A80" t="str">
            <v>DER52103</v>
          </cell>
          <cell r="B80" t="str">
            <v>Esc. Carga e Transp. de solos moles 1600&lt;DMT&lt;=1800m</v>
          </cell>
          <cell r="C80" t="str">
            <v xml:space="preserve"> </v>
          </cell>
          <cell r="D80" t="str">
            <v xml:space="preserve"> </v>
          </cell>
          <cell r="E80" t="str">
            <v>m3</v>
          </cell>
          <cell r="F80">
            <v>1853</v>
          </cell>
          <cell r="G80">
            <v>4.8600000000000003</v>
          </cell>
        </row>
        <row r="81">
          <cell r="A81" t="str">
            <v>DER52104</v>
          </cell>
          <cell r="B81" t="str">
            <v>Esc. Carga e Transp. de solos moles 1800&lt;DMT&lt;=2000m</v>
          </cell>
          <cell r="C81" t="str">
            <v xml:space="preserve"> </v>
          </cell>
          <cell r="D81" t="str">
            <v xml:space="preserve"> </v>
          </cell>
          <cell r="E81" t="str">
            <v>m3</v>
          </cell>
          <cell r="F81">
            <v>12026</v>
          </cell>
          <cell r="G81">
            <v>4.9800000000000004</v>
          </cell>
        </row>
        <row r="82">
          <cell r="A82" t="str">
            <v>DER52105</v>
          </cell>
          <cell r="B82" t="str">
            <v>Esc. Carga e Transp. de solos moles 2000&lt;DMT&lt;=3000m</v>
          </cell>
          <cell r="C82" t="str">
            <v xml:space="preserve"> </v>
          </cell>
          <cell r="D82" t="str">
            <v xml:space="preserve"> </v>
          </cell>
          <cell r="E82" t="str">
            <v>m3</v>
          </cell>
          <cell r="F82">
            <v>21899</v>
          </cell>
          <cell r="G82">
            <v>5.77</v>
          </cell>
        </row>
        <row r="83">
          <cell r="A83" t="str">
            <v>DER52106</v>
          </cell>
          <cell r="B83" t="str">
            <v>Esc. Carga e Transp. de solos moles 3000&lt;DMT&lt;=4000m</v>
          </cell>
          <cell r="C83" t="str">
            <v xml:space="preserve"> </v>
          </cell>
          <cell r="D83" t="str">
            <v xml:space="preserve"> </v>
          </cell>
          <cell r="E83" t="str">
            <v>m3</v>
          </cell>
          <cell r="F83">
            <v>5075</v>
          </cell>
          <cell r="G83">
            <v>6.37</v>
          </cell>
        </row>
        <row r="84">
          <cell r="A84" t="str">
            <v>DER52106a</v>
          </cell>
          <cell r="B84" t="str">
            <v>Esc. Carga e Transp. de solos moles 4000&lt;DMT&lt;=5000m</v>
          </cell>
          <cell r="C84" t="str">
            <v xml:space="preserve"> </v>
          </cell>
          <cell r="D84" t="str">
            <v xml:space="preserve"> </v>
          </cell>
          <cell r="E84" t="str">
            <v>m3</v>
          </cell>
          <cell r="F84">
            <v>17928</v>
          </cell>
          <cell r="G84">
            <v>7.36</v>
          </cell>
        </row>
        <row r="85">
          <cell r="A85" t="str">
            <v>DER52106c</v>
          </cell>
          <cell r="B85" t="str">
            <v>Esc. Carga e Transp. de solos moles 6000&lt;DMT&lt;=7000m</v>
          </cell>
          <cell r="C85" t="str">
            <v xml:space="preserve"> </v>
          </cell>
          <cell r="D85" t="str">
            <v xml:space="preserve"> </v>
          </cell>
          <cell r="E85" t="str">
            <v>m3</v>
          </cell>
          <cell r="F85">
            <v>281785</v>
          </cell>
          <cell r="G85">
            <v>9.41</v>
          </cell>
        </row>
        <row r="86">
          <cell r="A86" t="str">
            <v>DER52120</v>
          </cell>
          <cell r="B86" t="str">
            <v>Extr.,Carga, Transp.e espalh.de areia ext.p/colchão dren.(banh.Maracajá)e subst.solos moles DMT=49km</v>
          </cell>
          <cell r="C86">
            <v>0</v>
          </cell>
          <cell r="D86">
            <v>0</v>
          </cell>
          <cell r="E86" t="str">
            <v>m3</v>
          </cell>
          <cell r="F86">
            <v>37031</v>
          </cell>
          <cell r="G86">
            <v>16.36</v>
          </cell>
        </row>
        <row r="87">
          <cell r="A87" t="str">
            <v>DER52120e</v>
          </cell>
          <cell r="B87" t="str">
            <v>Escav.,Carga, Transp.e espalh.de areia comerc.p/colchão dren.(banh.Maracajá)e subst.solos moles DMT=49km</v>
          </cell>
          <cell r="C87">
            <v>0</v>
          </cell>
          <cell r="D87">
            <v>0</v>
          </cell>
          <cell r="E87" t="str">
            <v>m3</v>
          </cell>
          <cell r="F87">
            <v>240702</v>
          </cell>
          <cell r="G87">
            <v>21.01</v>
          </cell>
        </row>
        <row r="88">
          <cell r="A88" t="str">
            <v>DER52120c</v>
          </cell>
          <cell r="B88" t="str">
            <v>Extr.,Carga, Transp.e Espalh.areia comerc.p/colchão dren.(banh.Maracajá)e subst.solos moles DMT=95,2km</v>
          </cell>
          <cell r="C88">
            <v>0</v>
          </cell>
          <cell r="D88">
            <v>0</v>
          </cell>
          <cell r="E88" t="str">
            <v>m3</v>
          </cell>
          <cell r="F88">
            <v>92578</v>
          </cell>
          <cell r="G88">
            <v>33.19</v>
          </cell>
        </row>
        <row r="89">
          <cell r="A89" t="str">
            <v>DER52120d</v>
          </cell>
          <cell r="B89" t="str">
            <v>Extração, Carga e Transp.e Espalh.de seixo p/colchão drenante(banhado do Maracajá) DMT=23,7km</v>
          </cell>
          <cell r="C89">
            <v>0</v>
          </cell>
          <cell r="D89">
            <v>0</v>
          </cell>
          <cell r="E89" t="str">
            <v>m3</v>
          </cell>
          <cell r="F89">
            <v>108722</v>
          </cell>
          <cell r="G89">
            <v>15.7</v>
          </cell>
        </row>
        <row r="90">
          <cell r="A90" t="str">
            <v>DER52020a</v>
          </cell>
          <cell r="B90" t="str">
            <v>Carga, transp.e espalhamento de camada vegetal 50&lt;DMT&lt;=200m</v>
          </cell>
          <cell r="C90">
            <v>0</v>
          </cell>
          <cell r="D90">
            <v>0</v>
          </cell>
          <cell r="E90" t="str">
            <v>m3</v>
          </cell>
          <cell r="F90">
            <v>27990</v>
          </cell>
          <cell r="G90">
            <v>2.2400000000000002</v>
          </cell>
        </row>
        <row r="91">
          <cell r="A91" t="str">
            <v>DER52020b</v>
          </cell>
          <cell r="B91" t="str">
            <v>Escarificação de acessos, desvios e áreas de jazidas e do canteiro de obra</v>
          </cell>
          <cell r="C91">
            <v>0</v>
          </cell>
          <cell r="D91">
            <v>0</v>
          </cell>
          <cell r="E91" t="str">
            <v>m2</v>
          </cell>
          <cell r="F91">
            <v>345000</v>
          </cell>
          <cell r="G91">
            <v>0.42</v>
          </cell>
        </row>
        <row r="92">
          <cell r="A92" t="str">
            <v>P 52050</v>
          </cell>
          <cell r="B92" t="str">
            <v>Espalhamento de solos moles</v>
          </cell>
          <cell r="C92">
            <v>0</v>
          </cell>
          <cell r="D92">
            <v>0</v>
          </cell>
          <cell r="E92" t="str">
            <v>m3</v>
          </cell>
          <cell r="F92">
            <v>424086</v>
          </cell>
          <cell r="G92">
            <v>0.35</v>
          </cell>
        </row>
        <row r="93">
          <cell r="A93" t="str">
            <v>01.510.00</v>
          </cell>
          <cell r="B93" t="str">
            <v>Compactação de aterros a 95% Proctor Normal</v>
          </cell>
          <cell r="C93" t="str">
            <v>DNER-ES282/97</v>
          </cell>
          <cell r="D93" t="str">
            <v xml:space="preserve"> </v>
          </cell>
          <cell r="E93" t="str">
            <v>m3</v>
          </cell>
          <cell r="F93">
            <v>1932295</v>
          </cell>
          <cell r="G93">
            <v>0.79</v>
          </cell>
        </row>
        <row r="94">
          <cell r="A94" t="str">
            <v>01.511.00</v>
          </cell>
          <cell r="B94" t="str">
            <v>Compactação de aterros a 100% Proctor Normal</v>
          </cell>
          <cell r="C94" t="str">
            <v>DNER-ES282/97</v>
          </cell>
          <cell r="D94" t="str">
            <v xml:space="preserve"> </v>
          </cell>
          <cell r="E94" t="str">
            <v>m3</v>
          </cell>
          <cell r="F94">
            <v>362006</v>
          </cell>
          <cell r="G94">
            <v>1.36</v>
          </cell>
        </row>
        <row r="95">
          <cell r="A95" t="str">
            <v>P 03.993.02a</v>
          </cell>
          <cell r="B95" t="str">
            <v>Estacas pré-mold. de concreto 700 KN, fornec., transp.e cravação</v>
          </cell>
          <cell r="C95" t="str">
            <v xml:space="preserve"> </v>
          </cell>
          <cell r="D95" t="str">
            <v xml:space="preserve"> </v>
          </cell>
          <cell r="E95" t="str">
            <v>m</v>
          </cell>
          <cell r="F95">
            <v>277153</v>
          </cell>
          <cell r="G95">
            <v>48.07</v>
          </cell>
        </row>
        <row r="96">
          <cell r="A96" t="str">
            <v>P 03.993.02c</v>
          </cell>
          <cell r="B96" t="str">
            <v>Emendas para estacas pré-moldadas</v>
          </cell>
          <cell r="C96" t="str">
            <v xml:space="preserve"> </v>
          </cell>
          <cell r="D96" t="str">
            <v xml:space="preserve"> </v>
          </cell>
          <cell r="E96" t="str">
            <v>un</v>
          </cell>
          <cell r="F96">
            <v>8931</v>
          </cell>
          <cell r="G96">
            <v>95.06</v>
          </cell>
        </row>
        <row r="97">
          <cell r="A97" t="str">
            <v>03.300.01</v>
          </cell>
          <cell r="B97" t="str">
            <v>Concreto magro</v>
          </cell>
          <cell r="C97" t="str">
            <v xml:space="preserve"> </v>
          </cell>
          <cell r="D97" t="str">
            <v xml:space="preserve"> </v>
          </cell>
          <cell r="E97" t="str">
            <v>m3</v>
          </cell>
          <cell r="F97">
            <v>2188</v>
          </cell>
          <cell r="G97">
            <v>105.69</v>
          </cell>
        </row>
        <row r="98">
          <cell r="A98" t="str">
            <v>03.325.00</v>
          </cell>
          <cell r="B98" t="str">
            <v xml:space="preserve">Concreto fck= 18 MPa-contr. raz. uso ger. </v>
          </cell>
          <cell r="C98" t="str">
            <v xml:space="preserve"> </v>
          </cell>
          <cell r="D98" t="str">
            <v xml:space="preserve"> </v>
          </cell>
          <cell r="E98" t="str">
            <v>m3</v>
          </cell>
          <cell r="F98">
            <v>18011</v>
          </cell>
          <cell r="G98">
            <v>144.27000000000001</v>
          </cell>
        </row>
        <row r="99">
          <cell r="A99" t="str">
            <v>03.353.00</v>
          </cell>
          <cell r="B99" t="str">
            <v>Forn., preparo e colocação nas formas, de aço CA-50</v>
          </cell>
          <cell r="C99" t="str">
            <v xml:space="preserve"> </v>
          </cell>
          <cell r="D99" t="str">
            <v xml:space="preserve"> </v>
          </cell>
          <cell r="E99" t="str">
            <v>kg</v>
          </cell>
          <cell r="F99">
            <v>2046258</v>
          </cell>
          <cell r="G99">
            <v>2.59</v>
          </cell>
        </row>
        <row r="100">
          <cell r="A100" t="str">
            <v>03.371.01</v>
          </cell>
          <cell r="B100" t="str">
            <v>Formas de placa compensada resinada</v>
          </cell>
          <cell r="C100" t="str">
            <v xml:space="preserve"> </v>
          </cell>
          <cell r="D100" t="str">
            <v xml:space="preserve"> </v>
          </cell>
          <cell r="E100" t="str">
            <v>m2</v>
          </cell>
          <cell r="F100">
            <v>3180</v>
          </cell>
          <cell r="G100">
            <v>21.86</v>
          </cell>
        </row>
        <row r="101">
          <cell r="A101" t="str">
            <v>DER52120c</v>
          </cell>
          <cell r="B101" t="str">
            <v>Extr.,Carga, Transp.e Espalh.areia comerc.p/colchão dren.(banh.Maracajá)e subst.solos moles DMT=95,2km</v>
          </cell>
          <cell r="C101">
            <v>0</v>
          </cell>
          <cell r="D101">
            <v>0</v>
          </cell>
          <cell r="E101" t="str">
            <v>m3</v>
          </cell>
          <cell r="F101" t="str">
            <v>SUB-TOTAL</v>
          </cell>
          <cell r="G101">
            <v>8.75</v>
          </cell>
        </row>
        <row r="102">
          <cell r="A102" t="str">
            <v>DER52120d</v>
          </cell>
          <cell r="B102" t="str">
            <v>Extração, Carga e Transp.e Espalh.de seixo p/colchão drenante(banhado do Maracajá) DMT=23,7km</v>
          </cell>
          <cell r="C102">
            <v>0</v>
          </cell>
          <cell r="D102">
            <v>0</v>
          </cell>
          <cell r="E102" t="str">
            <v>m3</v>
          </cell>
          <cell r="F102">
            <v>11.56</v>
          </cell>
          <cell r="G102">
            <v>4.1399999999999997</v>
          </cell>
        </row>
        <row r="103">
          <cell r="A103" t="str">
            <v>DER52120b</v>
          </cell>
          <cell r="B103" t="str">
            <v>PAVIMENTAÇÃO</v>
          </cell>
          <cell r="C103">
            <v>0</v>
          </cell>
          <cell r="D103">
            <v>0</v>
          </cell>
          <cell r="E103" t="str">
            <v>m3</v>
          </cell>
          <cell r="F103">
            <v>11.71</v>
          </cell>
          <cell r="G103">
            <v>4.1900000000000004</v>
          </cell>
        </row>
        <row r="104">
          <cell r="A104" t="str">
            <v>02.000.00</v>
          </cell>
          <cell r="B104" t="str">
            <v>Regularização do subleito</v>
          </cell>
          <cell r="C104" t="str">
            <v xml:space="preserve"> </v>
          </cell>
          <cell r="D104" t="str">
            <v xml:space="preserve"> </v>
          </cell>
          <cell r="E104" t="str">
            <v>m2</v>
          </cell>
          <cell r="F104">
            <v>286192</v>
          </cell>
          <cell r="G104">
            <v>0.3</v>
          </cell>
        </row>
        <row r="105">
          <cell r="A105" t="str">
            <v>DER53130</v>
          </cell>
          <cell r="B105" t="str">
            <v>Camada de macadame seco</v>
          </cell>
          <cell r="C105" t="str">
            <v xml:space="preserve"> </v>
          </cell>
          <cell r="D105" t="str">
            <v xml:space="preserve"> </v>
          </cell>
          <cell r="E105" t="str">
            <v>m3</v>
          </cell>
          <cell r="F105">
            <v>56007</v>
          </cell>
          <cell r="G105">
            <v>21.86</v>
          </cell>
        </row>
        <row r="106">
          <cell r="A106" t="str">
            <v>02.230.00</v>
          </cell>
          <cell r="B106" t="str">
            <v>Base brita graduada</v>
          </cell>
          <cell r="C106" t="str">
            <v>DNER-ES303/97</v>
          </cell>
          <cell r="D106" t="str">
            <v xml:space="preserve"> </v>
          </cell>
          <cell r="E106" t="str">
            <v>m3</v>
          </cell>
          <cell r="F106">
            <v>40388</v>
          </cell>
          <cell r="G106">
            <v>28.06</v>
          </cell>
        </row>
        <row r="107">
          <cell r="A107" t="str">
            <v>02.300.00</v>
          </cell>
          <cell r="B107" t="str">
            <v>Imprimação - Fornecimento, transporte e execução</v>
          </cell>
          <cell r="C107" t="str">
            <v>DNER-ES306/97</v>
          </cell>
          <cell r="D107" t="str">
            <v xml:space="preserve"> </v>
          </cell>
          <cell r="E107" t="str">
            <v>m2</v>
          </cell>
          <cell r="F107">
            <v>264571</v>
          </cell>
          <cell r="G107">
            <v>1.1100000000000001</v>
          </cell>
        </row>
        <row r="108">
          <cell r="A108" t="str">
            <v>02.400.00</v>
          </cell>
          <cell r="B108" t="str">
            <v>Pintura de ligação - Fornec., transporte e execução</v>
          </cell>
          <cell r="C108" t="str">
            <v>DNER-ES307/97</v>
          </cell>
          <cell r="D108" t="str">
            <v xml:space="preserve"> </v>
          </cell>
          <cell r="E108" t="str">
            <v>m2</v>
          </cell>
          <cell r="F108">
            <v>804691.72</v>
          </cell>
          <cell r="G108">
            <v>0.41</v>
          </cell>
        </row>
        <row r="109">
          <cell r="A109" t="str">
            <v>02.540.01</v>
          </cell>
          <cell r="B109" t="str">
            <v>Concreto betuminoso usinado a quente - usina 100/140 t/h</v>
          </cell>
          <cell r="C109" t="str">
            <v>DNER-ES313/97</v>
          </cell>
          <cell r="D109" t="str">
            <v xml:space="preserve"> </v>
          </cell>
          <cell r="E109" t="str">
            <v>t</v>
          </cell>
          <cell r="F109">
            <v>99087</v>
          </cell>
          <cell r="G109">
            <v>67.64</v>
          </cell>
        </row>
        <row r="110">
          <cell r="A110" t="str">
            <v>DER82200a</v>
          </cell>
          <cell r="B110" t="str">
            <v>Remoção de camada granular</v>
          </cell>
          <cell r="C110" t="str">
            <v xml:space="preserve"> </v>
          </cell>
          <cell r="D110" t="str">
            <v xml:space="preserve"> </v>
          </cell>
          <cell r="E110" t="str">
            <v>m3</v>
          </cell>
          <cell r="F110">
            <v>6475</v>
          </cell>
          <cell r="G110">
            <v>4.67</v>
          </cell>
        </row>
        <row r="111">
          <cell r="A111" t="str">
            <v>DER82200</v>
          </cell>
          <cell r="B111" t="str">
            <v>Remoção de revestimento de CBUQ</v>
          </cell>
          <cell r="C111" t="str">
            <v xml:space="preserve"> </v>
          </cell>
          <cell r="D111" t="str">
            <v xml:space="preserve"> </v>
          </cell>
          <cell r="E111" t="str">
            <v>m3</v>
          </cell>
          <cell r="F111">
            <v>6474</v>
          </cell>
          <cell r="G111">
            <v>5.73</v>
          </cell>
        </row>
        <row r="112">
          <cell r="A112" t="str">
            <v>DER52100</v>
          </cell>
          <cell r="B112" t="str">
            <v>Esc. Carga e Transp. de solos moles 1000&lt;DMT&lt;=1200m</v>
          </cell>
          <cell r="C112">
            <v>0</v>
          </cell>
          <cell r="D112">
            <v>0</v>
          </cell>
          <cell r="E112" t="str">
            <v>m3</v>
          </cell>
          <cell r="F112" t="str">
            <v>SUB-TOTAL</v>
          </cell>
          <cell r="G112">
            <v>1.24</v>
          </cell>
        </row>
        <row r="113">
          <cell r="A113" t="str">
            <v>DER52101</v>
          </cell>
          <cell r="B113" t="str">
            <v>Esc. Carga e Transp. de solos moles 1200&lt;DMT&lt;=1400m</v>
          </cell>
          <cell r="C113">
            <v>0</v>
          </cell>
          <cell r="D113">
            <v>0</v>
          </cell>
          <cell r="E113" t="str">
            <v>m3</v>
          </cell>
          <cell r="F113">
            <v>3.49</v>
          </cell>
          <cell r="G113">
            <v>1.25</v>
          </cell>
        </row>
        <row r="114">
          <cell r="A114" t="str">
            <v>DER52102</v>
          </cell>
          <cell r="B114" t="str">
            <v>DRENAGEM</v>
          </cell>
          <cell r="C114">
            <v>0</v>
          </cell>
          <cell r="D114">
            <v>0</v>
          </cell>
          <cell r="E114" t="str">
            <v>m3</v>
          </cell>
          <cell r="F114">
            <v>3.54</v>
          </cell>
          <cell r="G114">
            <v>1.27</v>
          </cell>
        </row>
        <row r="115">
          <cell r="A115" t="str">
            <v>04.000.00</v>
          </cell>
          <cell r="B115" t="str">
            <v>Escavação manual em material de 1a categoria</v>
          </cell>
          <cell r="C115" t="str">
            <v xml:space="preserve"> </v>
          </cell>
          <cell r="D115" t="str">
            <v xml:space="preserve"> </v>
          </cell>
          <cell r="E115" t="str">
            <v>m3</v>
          </cell>
          <cell r="F115">
            <v>544</v>
          </cell>
          <cell r="G115">
            <v>17.57</v>
          </cell>
        </row>
        <row r="116">
          <cell r="A116" t="str">
            <v>04.001.00</v>
          </cell>
          <cell r="B116" t="str">
            <v>Escavação mecânica em material de 1a categoria</v>
          </cell>
          <cell r="C116" t="str">
            <v xml:space="preserve"> </v>
          </cell>
          <cell r="D116" t="str">
            <v xml:space="preserve"> </v>
          </cell>
          <cell r="E116" t="str">
            <v>m3</v>
          </cell>
          <cell r="F116">
            <v>14374</v>
          </cell>
          <cell r="G116">
            <v>2.09</v>
          </cell>
        </row>
        <row r="117">
          <cell r="A117" t="str">
            <v>04.011.00</v>
          </cell>
          <cell r="B117" t="str">
            <v>Escavação mecânica em material de 2a categoria</v>
          </cell>
          <cell r="C117" t="str">
            <v xml:space="preserve"> </v>
          </cell>
          <cell r="D117" t="str">
            <v xml:space="preserve"> </v>
          </cell>
          <cell r="E117" t="str">
            <v>m3</v>
          </cell>
          <cell r="F117">
            <v>20</v>
          </cell>
          <cell r="G117">
            <v>0.9</v>
          </cell>
        </row>
        <row r="118">
          <cell r="A118" t="str">
            <v>04.001.01</v>
          </cell>
          <cell r="B118" t="str">
            <v>Escavação mecânica,reaterro e compactação (material de 1a categoria)</v>
          </cell>
          <cell r="C118" t="str">
            <v xml:space="preserve"> </v>
          </cell>
          <cell r="D118" t="str">
            <v xml:space="preserve"> </v>
          </cell>
          <cell r="E118" t="str">
            <v>m3</v>
          </cell>
          <cell r="F118">
            <v>3037</v>
          </cell>
          <cell r="G118">
            <v>3.03</v>
          </cell>
        </row>
        <row r="119">
          <cell r="A119" t="str">
            <v>04.400.02</v>
          </cell>
          <cell r="B119" t="str">
            <v>Valeta de prot. de cortes c/ revest. vegetal VPC 02</v>
          </cell>
          <cell r="C119" t="str">
            <v xml:space="preserve"> </v>
          </cell>
          <cell r="D119" t="str">
            <v xml:space="preserve"> </v>
          </cell>
          <cell r="E119" t="str">
            <v>m</v>
          </cell>
          <cell r="F119">
            <v>7610</v>
          </cell>
          <cell r="G119">
            <v>23.24</v>
          </cell>
        </row>
        <row r="120">
          <cell r="A120" t="str">
            <v>04.401.01</v>
          </cell>
          <cell r="B120" t="str">
            <v>Valeta de prot. de aterro c/ revest. vegetal VPA 01</v>
          </cell>
          <cell r="C120" t="str">
            <v xml:space="preserve"> </v>
          </cell>
          <cell r="D120" t="str">
            <v xml:space="preserve"> </v>
          </cell>
          <cell r="E120" t="str">
            <v>m</v>
          </cell>
          <cell r="F120">
            <v>6358</v>
          </cell>
          <cell r="G120">
            <v>31.98</v>
          </cell>
        </row>
        <row r="121">
          <cell r="A121" t="str">
            <v>04.401.02</v>
          </cell>
          <cell r="B121" t="str">
            <v>Valeta de prot. de aterro c/ revest. vegetal VPA 02</v>
          </cell>
          <cell r="C121" t="str">
            <v xml:space="preserve"> </v>
          </cell>
          <cell r="D121" t="str">
            <v xml:space="preserve"> </v>
          </cell>
          <cell r="E121" t="str">
            <v>m</v>
          </cell>
          <cell r="F121">
            <v>19035</v>
          </cell>
          <cell r="G121">
            <v>24.32</v>
          </cell>
        </row>
        <row r="122">
          <cell r="A122" t="str">
            <v>04.500.06</v>
          </cell>
          <cell r="B122" t="str">
            <v>Dreno longit. profundo p/cortes em solo- DPS 06</v>
          </cell>
          <cell r="C122" t="str">
            <v>DNER-ES292/97</v>
          </cell>
          <cell r="D122" t="str">
            <v xml:space="preserve"> </v>
          </cell>
          <cell r="E122" t="str">
            <v>m</v>
          </cell>
          <cell r="F122">
            <v>3836</v>
          </cell>
          <cell r="G122">
            <v>34.94</v>
          </cell>
        </row>
        <row r="123">
          <cell r="A123" t="str">
            <v>04.502.02</v>
          </cell>
          <cell r="B123" t="str">
            <v>Boca de saída p/ dreno longit. profundo- BSD 02</v>
          </cell>
          <cell r="C123" t="str">
            <v xml:space="preserve"> </v>
          </cell>
          <cell r="D123" t="str">
            <v xml:space="preserve"> </v>
          </cell>
          <cell r="E123" t="str">
            <v>un</v>
          </cell>
          <cell r="F123">
            <v>24</v>
          </cell>
          <cell r="G123">
            <v>49.08</v>
          </cell>
        </row>
        <row r="124">
          <cell r="A124" t="str">
            <v>04.510.03</v>
          </cell>
          <cell r="B124" t="str">
            <v>Dreno sub- superficial- DSS 03</v>
          </cell>
          <cell r="C124" t="str">
            <v>DNER-ES294/97</v>
          </cell>
          <cell r="D124" t="str">
            <v xml:space="preserve"> </v>
          </cell>
          <cell r="E124" t="str">
            <v>m</v>
          </cell>
          <cell r="F124">
            <v>13990</v>
          </cell>
          <cell r="G124">
            <v>3.71</v>
          </cell>
        </row>
        <row r="125">
          <cell r="A125" t="str">
            <v>04.511.01</v>
          </cell>
          <cell r="B125" t="str">
            <v>Boca de saída p/ dreno sub-superficial-BSD 03</v>
          </cell>
          <cell r="C125" t="str">
            <v xml:space="preserve"> </v>
          </cell>
          <cell r="D125" t="str">
            <v xml:space="preserve"> </v>
          </cell>
          <cell r="E125" t="str">
            <v>un</v>
          </cell>
          <cell r="F125">
            <v>50</v>
          </cell>
          <cell r="G125">
            <v>20.86</v>
          </cell>
        </row>
        <row r="126">
          <cell r="A126" t="str">
            <v>04.900.03</v>
          </cell>
          <cell r="B126" t="str">
            <v>Sarjeta triangular de concreto-STC 03</v>
          </cell>
          <cell r="C126" t="str">
            <v>DNER-ES288/97</v>
          </cell>
          <cell r="D126" t="str">
            <v xml:space="preserve"> </v>
          </cell>
          <cell r="E126" t="str">
            <v>m</v>
          </cell>
          <cell r="F126">
            <v>440</v>
          </cell>
          <cell r="G126">
            <v>16.02</v>
          </cell>
        </row>
        <row r="127">
          <cell r="A127" t="str">
            <v>04.900.04</v>
          </cell>
          <cell r="B127" t="str">
            <v>Sarjeta triangular de concreto-STC 04</v>
          </cell>
          <cell r="C127" t="str">
            <v>DNER-ES288/97</v>
          </cell>
          <cell r="D127" t="str">
            <v xml:space="preserve"> </v>
          </cell>
          <cell r="E127" t="str">
            <v>m</v>
          </cell>
          <cell r="F127">
            <v>847</v>
          </cell>
          <cell r="G127">
            <v>12.93</v>
          </cell>
        </row>
        <row r="128">
          <cell r="A128" t="str">
            <v>04.900.21</v>
          </cell>
          <cell r="B128" t="str">
            <v>Sarjeta de cant. central de concreto-SCC 01</v>
          </cell>
          <cell r="C128" t="str">
            <v>DNER-ES288/97</v>
          </cell>
          <cell r="D128" t="str">
            <v xml:space="preserve"> </v>
          </cell>
          <cell r="E128" t="str">
            <v>m</v>
          </cell>
          <cell r="F128">
            <v>13109</v>
          </cell>
          <cell r="G128">
            <v>13.85</v>
          </cell>
        </row>
        <row r="129">
          <cell r="A129" t="str">
            <v>04.900.22</v>
          </cell>
          <cell r="B129" t="str">
            <v>Sarjeta de cant. central de concreto-SCC 02</v>
          </cell>
          <cell r="C129" t="str">
            <v>DNER-ES288/97</v>
          </cell>
          <cell r="D129" t="str">
            <v xml:space="preserve"> </v>
          </cell>
          <cell r="E129" t="str">
            <v>m</v>
          </cell>
          <cell r="F129">
            <v>3154</v>
          </cell>
          <cell r="G129">
            <v>19.170000000000002</v>
          </cell>
        </row>
        <row r="130">
          <cell r="A130" t="str">
            <v>DER78150b</v>
          </cell>
          <cell r="B130" t="str">
            <v>Caixa coletora de sarjeta - CCS, D=40cm E H=1,00m</v>
          </cell>
          <cell r="C130" t="str">
            <v xml:space="preserve"> </v>
          </cell>
          <cell r="D130" t="str">
            <v xml:space="preserve"> </v>
          </cell>
          <cell r="E130" t="str">
            <v>un</v>
          </cell>
          <cell r="F130">
            <v>3</v>
          </cell>
          <cell r="G130">
            <v>382.07</v>
          </cell>
        </row>
        <row r="131">
          <cell r="A131" t="str">
            <v>DER78150c</v>
          </cell>
          <cell r="B131" t="str">
            <v>Caixa coletora de sarjeta - CCS, D=40cm E H=1,50m</v>
          </cell>
          <cell r="C131" t="str">
            <v xml:space="preserve"> </v>
          </cell>
          <cell r="D131" t="str">
            <v xml:space="preserve"> </v>
          </cell>
          <cell r="E131" t="str">
            <v>un</v>
          </cell>
          <cell r="F131">
            <v>8</v>
          </cell>
          <cell r="G131">
            <v>503.68</v>
          </cell>
        </row>
        <row r="132">
          <cell r="A132" t="str">
            <v>DER78150d</v>
          </cell>
          <cell r="B132" t="str">
            <v>Caixa coletora de sarjeta - CCS, D=40cm E H=2,00m</v>
          </cell>
          <cell r="C132" t="str">
            <v xml:space="preserve"> </v>
          </cell>
          <cell r="D132" t="str">
            <v xml:space="preserve"> </v>
          </cell>
          <cell r="E132" t="str">
            <v>un</v>
          </cell>
          <cell r="F132">
            <v>1</v>
          </cell>
          <cell r="G132">
            <v>625.26</v>
          </cell>
        </row>
        <row r="133">
          <cell r="A133" t="str">
            <v>DER78150a</v>
          </cell>
          <cell r="B133" t="str">
            <v>Caixa coletora de sarjeta - CCS, D=60cm E H=1,5m</v>
          </cell>
          <cell r="C133" t="str">
            <v xml:space="preserve"> </v>
          </cell>
          <cell r="D133" t="str">
            <v xml:space="preserve"> </v>
          </cell>
          <cell r="E133" t="str">
            <v>un</v>
          </cell>
          <cell r="F133">
            <v>7</v>
          </cell>
          <cell r="G133">
            <v>500.45</v>
          </cell>
        </row>
        <row r="134">
          <cell r="A134" t="str">
            <v>04.101.01</v>
          </cell>
          <cell r="B134" t="str">
            <v>Boca de BSTC D=0.60m-normal</v>
          </cell>
          <cell r="C134" t="str">
            <v>DNER-ES284/97</v>
          </cell>
          <cell r="D134" t="str">
            <v xml:space="preserve"> </v>
          </cell>
          <cell r="E134" t="str">
            <v>un</v>
          </cell>
          <cell r="F134">
            <v>23</v>
          </cell>
          <cell r="G134">
            <v>299.62</v>
          </cell>
        </row>
        <row r="135">
          <cell r="A135" t="str">
            <v>04.930.01</v>
          </cell>
          <cell r="B135" t="str">
            <v>Caixa coletora de sarjeta-CCS 01</v>
          </cell>
          <cell r="C135" t="str">
            <v>DNER-ES287/97</v>
          </cell>
          <cell r="D135" t="str">
            <v xml:space="preserve"> </v>
          </cell>
          <cell r="E135" t="str">
            <v>un</v>
          </cell>
          <cell r="F135">
            <v>13</v>
          </cell>
          <cell r="G135">
            <v>568.85</v>
          </cell>
        </row>
        <row r="136">
          <cell r="A136" t="str">
            <v>04.930.02</v>
          </cell>
          <cell r="B136" t="str">
            <v>Caixa coletora de sarjeta-CCS 02</v>
          </cell>
          <cell r="C136" t="str">
            <v>DNER-ES287/97</v>
          </cell>
          <cell r="D136" t="str">
            <v xml:space="preserve"> </v>
          </cell>
          <cell r="E136" t="str">
            <v>un</v>
          </cell>
          <cell r="F136">
            <v>2</v>
          </cell>
          <cell r="G136">
            <v>555.63</v>
          </cell>
        </row>
        <row r="137">
          <cell r="A137" t="str">
            <v>04.930.03</v>
          </cell>
          <cell r="B137" t="str">
            <v>Caixa coletora de sarjeta-CCS 03</v>
          </cell>
          <cell r="C137" t="str">
            <v>DNER-ES287/97</v>
          </cell>
          <cell r="D137" t="str">
            <v xml:space="preserve"> </v>
          </cell>
          <cell r="E137" t="str">
            <v>un</v>
          </cell>
          <cell r="F137">
            <v>4</v>
          </cell>
          <cell r="G137">
            <v>542.39</v>
          </cell>
        </row>
        <row r="138">
          <cell r="A138" t="str">
            <v>04.930.05</v>
          </cell>
          <cell r="B138" t="str">
            <v>Caixa coletora de sarjeta-CCS 05</v>
          </cell>
          <cell r="C138" t="str">
            <v>DNER-ES287/97</v>
          </cell>
          <cell r="D138" t="str">
            <v xml:space="preserve"> </v>
          </cell>
          <cell r="E138" t="str">
            <v>un</v>
          </cell>
          <cell r="F138">
            <v>5</v>
          </cell>
          <cell r="G138">
            <v>715.16</v>
          </cell>
        </row>
        <row r="139">
          <cell r="A139" t="str">
            <v>04.930.09</v>
          </cell>
          <cell r="B139" t="str">
            <v>Caixa coletora de sarjeta-CCS 09</v>
          </cell>
          <cell r="C139" t="str">
            <v>DNER-ES287/97</v>
          </cell>
          <cell r="D139" t="str">
            <v xml:space="preserve"> </v>
          </cell>
          <cell r="E139" t="str">
            <v>un</v>
          </cell>
          <cell r="F139">
            <v>2</v>
          </cell>
          <cell r="G139">
            <v>860.7</v>
          </cell>
        </row>
        <row r="140">
          <cell r="A140" t="str">
            <v>04.930.10</v>
          </cell>
          <cell r="B140" t="str">
            <v>Caixa coletora de sarjeta-CCS 10</v>
          </cell>
          <cell r="C140" t="str">
            <v>DNER-ES287/97</v>
          </cell>
          <cell r="D140" t="str">
            <v xml:space="preserve"> </v>
          </cell>
          <cell r="E140" t="str">
            <v>un</v>
          </cell>
          <cell r="F140">
            <v>1</v>
          </cell>
          <cell r="G140">
            <v>846.69</v>
          </cell>
        </row>
        <row r="141">
          <cell r="A141" t="str">
            <v>04.930.11</v>
          </cell>
          <cell r="B141" t="str">
            <v>Caixa coletora de sarjeta-CCS 11</v>
          </cell>
          <cell r="C141" t="str">
            <v>DNER-ES287/97</v>
          </cell>
          <cell r="D141" t="str">
            <v xml:space="preserve"> </v>
          </cell>
          <cell r="E141" t="str">
            <v>un</v>
          </cell>
          <cell r="F141">
            <v>2</v>
          </cell>
          <cell r="G141">
            <v>832.67</v>
          </cell>
        </row>
        <row r="142">
          <cell r="A142" t="str">
            <v>DER78300</v>
          </cell>
          <cell r="B142" t="str">
            <v>Caixa coletora de sarjeta - CCS, D=100cm E H=1,50m</v>
          </cell>
          <cell r="C142" t="str">
            <v xml:space="preserve"> </v>
          </cell>
          <cell r="D142" t="str">
            <v xml:space="preserve"> </v>
          </cell>
          <cell r="E142" t="str">
            <v>un</v>
          </cell>
          <cell r="F142">
            <v>4</v>
          </cell>
          <cell r="G142">
            <v>449.54</v>
          </cell>
        </row>
        <row r="143">
          <cell r="A143" t="str">
            <v>DER77150a</v>
          </cell>
          <cell r="B143" t="str">
            <v>Caixa coletora de talvegue - CCT, D=40cm E H=1,00m</v>
          </cell>
          <cell r="C143" t="str">
            <v xml:space="preserve"> </v>
          </cell>
          <cell r="D143" t="str">
            <v xml:space="preserve"> </v>
          </cell>
          <cell r="E143" t="str">
            <v>un</v>
          </cell>
          <cell r="F143">
            <v>2</v>
          </cell>
          <cell r="G143">
            <v>388.24</v>
          </cell>
        </row>
        <row r="144">
          <cell r="A144" t="str">
            <v>DER77150b</v>
          </cell>
          <cell r="B144" t="str">
            <v>Caixa coletora de talvegue - CCT, D=40cm E H=1,50m</v>
          </cell>
          <cell r="C144" t="str">
            <v xml:space="preserve"> </v>
          </cell>
          <cell r="D144" t="str">
            <v xml:space="preserve"> </v>
          </cell>
          <cell r="E144" t="str">
            <v>un</v>
          </cell>
          <cell r="F144">
            <v>1</v>
          </cell>
          <cell r="G144">
            <v>510.91</v>
          </cell>
        </row>
        <row r="145">
          <cell r="A145" t="str">
            <v>DER77150c</v>
          </cell>
          <cell r="B145" t="str">
            <v>Caixa coletora de talvegue - CCT, D=60cm E H=1,00m</v>
          </cell>
          <cell r="C145" t="str">
            <v xml:space="preserve"> </v>
          </cell>
          <cell r="D145" t="str">
            <v xml:space="preserve"> </v>
          </cell>
          <cell r="E145" t="str">
            <v>un</v>
          </cell>
          <cell r="F145">
            <v>1</v>
          </cell>
          <cell r="G145">
            <v>320.83</v>
          </cell>
        </row>
        <row r="146">
          <cell r="A146" t="str">
            <v>DER77150</v>
          </cell>
          <cell r="B146" t="str">
            <v>Caixa coletora de talvegue - CCT, D=100cm E H=1,50m</v>
          </cell>
          <cell r="C146" t="str">
            <v xml:space="preserve"> </v>
          </cell>
          <cell r="D146" t="str">
            <v xml:space="preserve"> </v>
          </cell>
          <cell r="E146" t="str">
            <v>un</v>
          </cell>
          <cell r="F146">
            <v>3</v>
          </cell>
          <cell r="G146">
            <v>410.6</v>
          </cell>
        </row>
        <row r="147">
          <cell r="A147" t="str">
            <v>04.960.01</v>
          </cell>
          <cell r="B147" t="str">
            <v>Boca de lobo simples c/ grelha de concreto-BLS 01</v>
          </cell>
          <cell r="C147" t="str">
            <v xml:space="preserve"> </v>
          </cell>
          <cell r="D147" t="str">
            <v xml:space="preserve"> </v>
          </cell>
          <cell r="E147" t="str">
            <v>un</v>
          </cell>
          <cell r="F147">
            <v>2</v>
          </cell>
          <cell r="G147">
            <v>203.51</v>
          </cell>
        </row>
        <row r="148">
          <cell r="A148" t="str">
            <v>04.960.02</v>
          </cell>
          <cell r="B148" t="str">
            <v>Boca de lobo simples c/ grelha de concreto-BLS 02</v>
          </cell>
          <cell r="C148" t="str">
            <v xml:space="preserve"> </v>
          </cell>
          <cell r="D148" t="str">
            <v xml:space="preserve"> </v>
          </cell>
          <cell r="E148" t="str">
            <v>un</v>
          </cell>
          <cell r="F148">
            <v>8</v>
          </cell>
          <cell r="G148">
            <v>257.83999999999997</v>
          </cell>
        </row>
        <row r="149">
          <cell r="A149" t="str">
            <v>P 04.100.07</v>
          </cell>
          <cell r="B149" t="str">
            <v>Execução de galerias D=0,40 c/ lastro de brita</v>
          </cell>
          <cell r="C149" t="str">
            <v xml:space="preserve"> </v>
          </cell>
          <cell r="D149" t="str">
            <v xml:space="preserve"> </v>
          </cell>
          <cell r="E149" t="str">
            <v>m</v>
          </cell>
          <cell r="F149">
            <v>420</v>
          </cell>
          <cell r="G149">
            <v>41.68</v>
          </cell>
        </row>
        <row r="150">
          <cell r="A150" t="str">
            <v>P 04.100.09</v>
          </cell>
          <cell r="B150" t="str">
            <v>Execução de galerias D=0,60 c/ lastro de brita</v>
          </cell>
          <cell r="C150" t="str">
            <v xml:space="preserve"> </v>
          </cell>
          <cell r="D150" t="str">
            <v xml:space="preserve"> </v>
          </cell>
          <cell r="E150" t="str">
            <v>m</v>
          </cell>
          <cell r="F150">
            <v>110</v>
          </cell>
          <cell r="G150">
            <v>100.67</v>
          </cell>
        </row>
        <row r="151">
          <cell r="A151" t="str">
            <v>P 04.100.13</v>
          </cell>
          <cell r="B151" t="str">
            <v>Execução de galerias D=0,80 c/ lastro de brita</v>
          </cell>
          <cell r="C151" t="str">
            <v xml:space="preserve"> </v>
          </cell>
          <cell r="D151" t="str">
            <v xml:space="preserve"> </v>
          </cell>
          <cell r="E151" t="str">
            <v>m</v>
          </cell>
          <cell r="F151">
            <v>24</v>
          </cell>
          <cell r="G151">
            <v>53.83</v>
          </cell>
        </row>
        <row r="152">
          <cell r="A152" t="str">
            <v>P 04.100.08</v>
          </cell>
          <cell r="B152" t="str">
            <v>Execução de galerias D=0,40 c/ lastro de concreto</v>
          </cell>
          <cell r="C152" t="str">
            <v xml:space="preserve"> </v>
          </cell>
          <cell r="D152" t="str">
            <v xml:space="preserve"> </v>
          </cell>
          <cell r="E152" t="str">
            <v>m</v>
          </cell>
          <cell r="F152">
            <v>535</v>
          </cell>
          <cell r="G152">
            <v>58.65</v>
          </cell>
        </row>
        <row r="153">
          <cell r="A153" t="str">
            <v>P 04.100.10</v>
          </cell>
          <cell r="B153" t="str">
            <v>Execução de galerias D=0,60 c/ lastro de concreto</v>
          </cell>
          <cell r="C153" t="str">
            <v xml:space="preserve"> </v>
          </cell>
          <cell r="D153" t="str">
            <v xml:space="preserve"> </v>
          </cell>
          <cell r="E153" t="str">
            <v>m</v>
          </cell>
          <cell r="F153">
            <v>363</v>
          </cell>
          <cell r="G153">
            <v>131.66</v>
          </cell>
        </row>
        <row r="154">
          <cell r="A154" t="str">
            <v>DER72350b</v>
          </cell>
          <cell r="B154" t="str">
            <v>Boca para BSTC D=40cm - Normal</v>
          </cell>
          <cell r="C154" t="str">
            <v xml:space="preserve"> </v>
          </cell>
          <cell r="D154" t="str">
            <v xml:space="preserve"> </v>
          </cell>
          <cell r="E154" t="str">
            <v>un</v>
          </cell>
          <cell r="F154">
            <v>12</v>
          </cell>
          <cell r="G154">
            <v>147.57</v>
          </cell>
        </row>
        <row r="155">
          <cell r="A155" t="str">
            <v>04.100.01</v>
          </cell>
          <cell r="B155" t="str">
            <v>Corpo de BSTC D=0.60m</v>
          </cell>
          <cell r="C155" t="str">
            <v>DNER-ES284/97</v>
          </cell>
          <cell r="D155" t="str">
            <v xml:space="preserve"> </v>
          </cell>
          <cell r="E155" t="str">
            <v xml:space="preserve">m </v>
          </cell>
          <cell r="F155">
            <v>35</v>
          </cell>
          <cell r="G155">
            <v>139.21</v>
          </cell>
        </row>
        <row r="156">
          <cell r="A156" t="str">
            <v>DER72450</v>
          </cell>
          <cell r="B156" t="str">
            <v>Boca para BSTC D=80cm - Normal</v>
          </cell>
          <cell r="C156" t="str">
            <v xml:space="preserve"> </v>
          </cell>
          <cell r="D156" t="str">
            <v xml:space="preserve"> </v>
          </cell>
          <cell r="E156" t="str">
            <v>un</v>
          </cell>
          <cell r="F156">
            <v>2</v>
          </cell>
          <cell r="G156">
            <v>401.45</v>
          </cell>
        </row>
        <row r="157">
          <cell r="A157" t="str">
            <v>P 04.100.06</v>
          </cell>
          <cell r="B157" t="str">
            <v>Galeria D=0,40m envelopada</v>
          </cell>
          <cell r="C157" t="str">
            <v xml:space="preserve"> </v>
          </cell>
          <cell r="D157" t="str">
            <v xml:space="preserve"> </v>
          </cell>
          <cell r="E157" t="str">
            <v>m</v>
          </cell>
          <cell r="F157">
            <v>15</v>
          </cell>
          <cell r="G157">
            <v>103.37</v>
          </cell>
        </row>
        <row r="158">
          <cell r="A158" t="str">
            <v>04.963.01</v>
          </cell>
          <cell r="B158" t="str">
            <v>Poço de visita- PVI 01</v>
          </cell>
          <cell r="C158" t="str">
            <v xml:space="preserve"> </v>
          </cell>
          <cell r="D158" t="str">
            <v xml:space="preserve"> </v>
          </cell>
          <cell r="E158" t="str">
            <v>un</v>
          </cell>
          <cell r="F158">
            <v>1</v>
          </cell>
          <cell r="G158">
            <v>493.1</v>
          </cell>
        </row>
        <row r="159">
          <cell r="A159" t="str">
            <v>04.940.02</v>
          </cell>
          <cell r="B159" t="str">
            <v>Descida d’água tipo rápido- canal retangular-DAR 02</v>
          </cell>
          <cell r="C159" t="str">
            <v>DNER-ES291/97</v>
          </cell>
          <cell r="D159" t="str">
            <v xml:space="preserve"> </v>
          </cell>
          <cell r="E159" t="str">
            <v>m</v>
          </cell>
          <cell r="F159">
            <v>4</v>
          </cell>
          <cell r="G159">
            <v>57.28</v>
          </cell>
        </row>
        <row r="160">
          <cell r="A160" t="str">
            <v>P 04.100.08a</v>
          </cell>
          <cell r="B160" t="str">
            <v>Execução de travessia D=0,40 c/ lastro de concreto p/execução de desvio durante a obra</v>
          </cell>
          <cell r="C160" t="str">
            <v xml:space="preserve"> </v>
          </cell>
          <cell r="D160" t="str">
            <v xml:space="preserve"> </v>
          </cell>
          <cell r="E160" t="str">
            <v>m</v>
          </cell>
          <cell r="F160">
            <v>1055</v>
          </cell>
          <cell r="G160">
            <v>58.65</v>
          </cell>
        </row>
        <row r="161">
          <cell r="A161" t="str">
            <v>04.990.06</v>
          </cell>
          <cell r="B161" t="str">
            <v>Transposição de segmentos de sarjetas- TSS 06</v>
          </cell>
          <cell r="C161" t="str">
            <v>DNER-ES289/97</v>
          </cell>
          <cell r="D161" t="str">
            <v xml:space="preserve"> </v>
          </cell>
          <cell r="E161" t="str">
            <v>m</v>
          </cell>
          <cell r="F161">
            <v>12</v>
          </cell>
          <cell r="G161">
            <v>79.02</v>
          </cell>
        </row>
        <row r="162">
          <cell r="A162" t="str">
            <v>02.540.01</v>
          </cell>
          <cell r="B162" t="str">
            <v>Concreto betuminoso usinado a quente - usina 100/140 t/h</v>
          </cell>
          <cell r="C162" t="str">
            <v>DNER-ES313/97</v>
          </cell>
          <cell r="D162">
            <v>0</v>
          </cell>
          <cell r="E162" t="str">
            <v>t</v>
          </cell>
          <cell r="F162" t="str">
            <v>SUB-TOTAL</v>
          </cell>
          <cell r="G162">
            <v>17.831980000000001</v>
          </cell>
        </row>
        <row r="163">
          <cell r="A163" t="str">
            <v>P 02.540.01</v>
          </cell>
          <cell r="B163" t="str">
            <v>Fornecimento e transporte de aditivo melhorador de adesividade</v>
          </cell>
          <cell r="C163" t="str">
            <v>DNER-ES313/98</v>
          </cell>
          <cell r="D163">
            <v>0</v>
          </cell>
          <cell r="E163" t="str">
            <v>t</v>
          </cell>
          <cell r="F163">
            <v>647.13</v>
          </cell>
          <cell r="G163">
            <v>231.67254</v>
          </cell>
        </row>
        <row r="164">
          <cell r="A164" t="str">
            <v>02.550.00</v>
          </cell>
          <cell r="B164" t="str">
            <v>OBRAS DE ARTE CORRENTES</v>
          </cell>
          <cell r="D164">
            <v>0</v>
          </cell>
          <cell r="E164" t="str">
            <v>m3</v>
          </cell>
          <cell r="G164">
            <v>0</v>
          </cell>
        </row>
        <row r="165">
          <cell r="A165" t="str">
            <v>04.001.01</v>
          </cell>
          <cell r="B165" t="str">
            <v>Escavação mecânica,reaterro e compactação (material de 1a categoria)</v>
          </cell>
          <cell r="C165" t="str">
            <v xml:space="preserve"> </v>
          </cell>
          <cell r="D165" t="str">
            <v xml:space="preserve"> </v>
          </cell>
          <cell r="E165" t="str">
            <v>m3</v>
          </cell>
          <cell r="F165">
            <v>12147</v>
          </cell>
          <cell r="G165">
            <v>3.03</v>
          </cell>
        </row>
        <row r="166">
          <cell r="A166" t="str">
            <v>04.100.01</v>
          </cell>
          <cell r="B166" t="str">
            <v>Corpo de BSTC D=0.60m</v>
          </cell>
          <cell r="C166" t="str">
            <v>DNER-ES284/97</v>
          </cell>
          <cell r="D166" t="str">
            <v xml:space="preserve"> </v>
          </cell>
          <cell r="E166" t="str">
            <v xml:space="preserve">m </v>
          </cell>
          <cell r="F166">
            <v>17</v>
          </cell>
          <cell r="G166">
            <v>139.21</v>
          </cell>
        </row>
        <row r="167">
          <cell r="A167" t="str">
            <v>04.100.02</v>
          </cell>
          <cell r="B167" t="str">
            <v>Corpo de BSTC D=0.80m</v>
          </cell>
          <cell r="C167" t="str">
            <v>DNER-ES284/97</v>
          </cell>
          <cell r="D167" t="str">
            <v xml:space="preserve"> </v>
          </cell>
          <cell r="E167" t="str">
            <v xml:space="preserve">m </v>
          </cell>
          <cell r="F167">
            <v>347</v>
          </cell>
          <cell r="G167">
            <v>201.98</v>
          </cell>
        </row>
        <row r="168">
          <cell r="A168" t="str">
            <v>P 04.100.11</v>
          </cell>
          <cell r="B168" t="str">
            <v>Galeria D=0,80m envelopada</v>
          </cell>
          <cell r="C168" t="str">
            <v xml:space="preserve"> </v>
          </cell>
          <cell r="D168" t="str">
            <v xml:space="preserve"> </v>
          </cell>
          <cell r="E168" t="str">
            <v>m</v>
          </cell>
          <cell r="F168">
            <v>10</v>
          </cell>
          <cell r="G168">
            <v>263.04000000000002</v>
          </cell>
        </row>
        <row r="169">
          <cell r="A169" t="str">
            <v>04.100.03</v>
          </cell>
          <cell r="B169" t="str">
            <v>Corpo de BSTC D=1.00m</v>
          </cell>
          <cell r="C169" t="str">
            <v>DNER-ES284/97</v>
          </cell>
          <cell r="D169" t="str">
            <v xml:space="preserve"> </v>
          </cell>
          <cell r="E169" t="str">
            <v xml:space="preserve">m </v>
          </cell>
          <cell r="F169">
            <v>262</v>
          </cell>
          <cell r="G169">
            <v>280.33</v>
          </cell>
        </row>
        <row r="170">
          <cell r="A170" t="str">
            <v>04.100.04</v>
          </cell>
          <cell r="B170" t="str">
            <v>Corpo de BSTC D=1.20m</v>
          </cell>
          <cell r="C170" t="str">
            <v>DNER-ES284/97</v>
          </cell>
          <cell r="D170" t="str">
            <v xml:space="preserve"> </v>
          </cell>
          <cell r="E170" t="str">
            <v xml:space="preserve">m </v>
          </cell>
          <cell r="F170">
            <v>25</v>
          </cell>
          <cell r="G170">
            <v>381.37</v>
          </cell>
        </row>
        <row r="171">
          <cell r="A171" t="str">
            <v>04.101.01</v>
          </cell>
          <cell r="B171" t="str">
            <v>Boca de BSTC D=0.60m-normal</v>
          </cell>
          <cell r="C171" t="str">
            <v>DNER-ES284/97</v>
          </cell>
          <cell r="D171" t="str">
            <v xml:space="preserve"> </v>
          </cell>
          <cell r="E171" t="str">
            <v>un</v>
          </cell>
          <cell r="F171">
            <v>2</v>
          </cell>
          <cell r="G171">
            <v>299.62</v>
          </cell>
        </row>
        <row r="172">
          <cell r="A172" t="str">
            <v>04.101.02</v>
          </cell>
          <cell r="B172" t="str">
            <v>Boca de BSTC D=0.80m-normal</v>
          </cell>
          <cell r="C172" t="str">
            <v>DNER-ES284/97</v>
          </cell>
          <cell r="D172" t="str">
            <v xml:space="preserve"> </v>
          </cell>
          <cell r="E172" t="str">
            <v>un</v>
          </cell>
          <cell r="F172">
            <v>16</v>
          </cell>
          <cell r="G172">
            <v>494.05</v>
          </cell>
        </row>
        <row r="173">
          <cell r="A173" t="str">
            <v>04.101.03</v>
          </cell>
          <cell r="B173" t="str">
            <v>Boca de BSTC D=1.00m-normal</v>
          </cell>
          <cell r="C173" t="str">
            <v>DNER-ES284/97</v>
          </cell>
          <cell r="D173" t="str">
            <v xml:space="preserve"> </v>
          </cell>
          <cell r="E173" t="str">
            <v>un</v>
          </cell>
          <cell r="F173">
            <v>9</v>
          </cell>
          <cell r="G173">
            <v>757.56</v>
          </cell>
        </row>
        <row r="174">
          <cell r="A174" t="str">
            <v>04.101.04</v>
          </cell>
          <cell r="B174" t="str">
            <v>Boca de BSTC D=1.20m-normal</v>
          </cell>
          <cell r="C174" t="str">
            <v>DNER-ES284/97</v>
          </cell>
          <cell r="D174" t="str">
            <v xml:space="preserve"> </v>
          </cell>
          <cell r="E174" t="str">
            <v>un</v>
          </cell>
          <cell r="F174">
            <v>5</v>
          </cell>
          <cell r="G174">
            <v>1087.17</v>
          </cell>
        </row>
        <row r="175">
          <cell r="A175" t="str">
            <v>04.101.05</v>
          </cell>
          <cell r="B175" t="str">
            <v>Boca de BSTC D=1.50m-normal</v>
          </cell>
          <cell r="C175" t="str">
            <v>DNER-ES284/97</v>
          </cell>
          <cell r="D175" t="str">
            <v xml:space="preserve"> </v>
          </cell>
          <cell r="E175" t="str">
            <v>un</v>
          </cell>
          <cell r="F175">
            <v>2</v>
          </cell>
          <cell r="G175">
            <v>1942.12</v>
          </cell>
        </row>
        <row r="176">
          <cell r="A176" t="str">
            <v>04.110.01</v>
          </cell>
          <cell r="B176" t="str">
            <v>Corpo de BDTC D=1.00m</v>
          </cell>
          <cell r="C176" t="str">
            <v>DNER-ES284/97</v>
          </cell>
          <cell r="D176" t="str">
            <v xml:space="preserve"> </v>
          </cell>
          <cell r="E176" t="str">
            <v>m</v>
          </cell>
          <cell r="F176">
            <v>428</v>
          </cell>
          <cell r="G176">
            <v>572.14</v>
          </cell>
        </row>
        <row r="177">
          <cell r="A177" t="str">
            <v>04.110.02</v>
          </cell>
          <cell r="B177" t="str">
            <v>Corpo de BDTC D=1.20m</v>
          </cell>
          <cell r="C177" t="str">
            <v>DNER-ES284/97</v>
          </cell>
          <cell r="D177" t="str">
            <v xml:space="preserve"> </v>
          </cell>
          <cell r="E177" t="str">
            <v>m</v>
          </cell>
          <cell r="F177">
            <v>60</v>
          </cell>
          <cell r="G177">
            <v>745.38</v>
          </cell>
        </row>
        <row r="178">
          <cell r="A178" t="str">
            <v>P04.110.00</v>
          </cell>
          <cell r="B178" t="str">
            <v>Corpo de BDTC D=0.80m c/ laje de concreto</v>
          </cell>
          <cell r="C178" t="str">
            <v xml:space="preserve"> </v>
          </cell>
          <cell r="D178" t="str">
            <v xml:space="preserve"> </v>
          </cell>
          <cell r="E178" t="str">
            <v>m</v>
          </cell>
          <cell r="F178">
            <v>15</v>
          </cell>
          <cell r="G178">
            <v>335.3</v>
          </cell>
        </row>
        <row r="179">
          <cell r="A179" t="str">
            <v>04.111.01</v>
          </cell>
          <cell r="B179" t="str">
            <v>Boca de BDTC D=1.00m-normal</v>
          </cell>
          <cell r="C179" t="str">
            <v>DNER-ES284/97</v>
          </cell>
          <cell r="D179" t="str">
            <v xml:space="preserve"> </v>
          </cell>
          <cell r="E179" t="str">
            <v>un</v>
          </cell>
          <cell r="F179">
            <v>22</v>
          </cell>
          <cell r="G179">
            <v>1056.6199999999999</v>
          </cell>
        </row>
        <row r="180">
          <cell r="A180" t="str">
            <v>04.111.02</v>
          </cell>
          <cell r="B180" t="str">
            <v>Boca de BDTC D=1.20m-normal</v>
          </cell>
          <cell r="C180" t="str">
            <v>DNER-ES284/97</v>
          </cell>
          <cell r="D180" t="str">
            <v xml:space="preserve"> </v>
          </cell>
          <cell r="E180" t="str">
            <v>un</v>
          </cell>
          <cell r="F180">
            <v>2</v>
          </cell>
          <cell r="G180">
            <v>1521.54</v>
          </cell>
        </row>
        <row r="181">
          <cell r="A181" t="str">
            <v>P04.111.01</v>
          </cell>
          <cell r="B181" t="str">
            <v>Boca de BDTC D=0.80m</v>
          </cell>
          <cell r="C181" t="str">
            <v xml:space="preserve"> </v>
          </cell>
          <cell r="D181" t="str">
            <v xml:space="preserve"> </v>
          </cell>
          <cell r="E181" t="str">
            <v>un</v>
          </cell>
          <cell r="F181">
            <v>1</v>
          </cell>
          <cell r="G181">
            <v>560.76</v>
          </cell>
        </row>
        <row r="182">
          <cell r="A182" t="str">
            <v>04.120.01</v>
          </cell>
          <cell r="B182" t="str">
            <v>Corpo de BTTC D=1.00m</v>
          </cell>
          <cell r="C182" t="str">
            <v>DNER-ES284/97</v>
          </cell>
          <cell r="D182" t="str">
            <v xml:space="preserve"> </v>
          </cell>
          <cell r="E182" t="str">
            <v>m</v>
          </cell>
          <cell r="F182">
            <v>131</v>
          </cell>
          <cell r="G182">
            <v>808.8</v>
          </cell>
        </row>
        <row r="183">
          <cell r="A183" t="str">
            <v>04.120.02</v>
          </cell>
          <cell r="B183" t="str">
            <v>Corpo de BTTC D=1.20m</v>
          </cell>
          <cell r="C183" t="str">
            <v>DNER-ES284/97</v>
          </cell>
          <cell r="D183" t="str">
            <v xml:space="preserve"> </v>
          </cell>
          <cell r="E183" t="str">
            <v>m</v>
          </cell>
          <cell r="F183">
            <v>97</v>
          </cell>
          <cell r="G183">
            <v>1110.23</v>
          </cell>
        </row>
        <row r="184">
          <cell r="A184" t="str">
            <v>04.121.01</v>
          </cell>
          <cell r="B184" t="str">
            <v>Boca de BTTC D=1.00m-normal</v>
          </cell>
          <cell r="C184" t="str">
            <v xml:space="preserve"> </v>
          </cell>
          <cell r="D184" t="str">
            <v xml:space="preserve"> </v>
          </cell>
          <cell r="E184" t="str">
            <v>un</v>
          </cell>
          <cell r="F184">
            <v>6</v>
          </cell>
          <cell r="G184">
            <v>1356.87</v>
          </cell>
        </row>
        <row r="185">
          <cell r="A185" t="str">
            <v>04.121.02</v>
          </cell>
          <cell r="B185" t="str">
            <v>Boca de BTTC D=1.20m-normal</v>
          </cell>
          <cell r="C185" t="str">
            <v xml:space="preserve"> </v>
          </cell>
          <cell r="D185" t="str">
            <v xml:space="preserve"> </v>
          </cell>
          <cell r="E185" t="str">
            <v>un</v>
          </cell>
          <cell r="F185">
            <v>2</v>
          </cell>
          <cell r="G185">
            <v>1955.59</v>
          </cell>
        </row>
        <row r="186">
          <cell r="A186" t="str">
            <v>04.200.06</v>
          </cell>
          <cell r="B186" t="str">
            <v>Corpo de BSCC 2.00x2.00m-H=1.00 a 2.50m</v>
          </cell>
          <cell r="C186" t="str">
            <v>DNER-ES286/97</v>
          </cell>
          <cell r="D186" t="str">
            <v xml:space="preserve"> </v>
          </cell>
          <cell r="E186" t="str">
            <v>m</v>
          </cell>
          <cell r="F186">
            <v>21</v>
          </cell>
          <cell r="G186">
            <v>661.97</v>
          </cell>
        </row>
        <row r="187">
          <cell r="A187" t="str">
            <v>04.200.07</v>
          </cell>
          <cell r="B187" t="str">
            <v>Corpo de BSCC 2.50x2.50m-H=1.00 a 2.50m</v>
          </cell>
          <cell r="C187" t="str">
            <v>DNER-ES286/97</v>
          </cell>
          <cell r="D187" t="str">
            <v xml:space="preserve"> </v>
          </cell>
          <cell r="E187" t="str">
            <v>m</v>
          </cell>
          <cell r="F187">
            <v>52</v>
          </cell>
          <cell r="G187">
            <v>975.93</v>
          </cell>
        </row>
        <row r="188">
          <cell r="A188" t="str">
            <v>04.201.02</v>
          </cell>
          <cell r="B188" t="str">
            <v>Boca de BSCC 2.00x2.00m - normal</v>
          </cell>
          <cell r="C188" t="str">
            <v xml:space="preserve"> </v>
          </cell>
          <cell r="D188" t="str">
            <v xml:space="preserve"> </v>
          </cell>
          <cell r="E188" t="str">
            <v>un</v>
          </cell>
          <cell r="F188">
            <v>2</v>
          </cell>
          <cell r="G188">
            <v>4874.24</v>
          </cell>
        </row>
        <row r="189">
          <cell r="A189" t="str">
            <v>04.201.03</v>
          </cell>
          <cell r="B189" t="str">
            <v>Boca de BSCC 2.50x2.50m - normal</v>
          </cell>
          <cell r="C189" t="str">
            <v xml:space="preserve"> </v>
          </cell>
          <cell r="D189" t="str">
            <v xml:space="preserve"> </v>
          </cell>
          <cell r="E189" t="str">
            <v>un</v>
          </cell>
          <cell r="F189">
            <v>3</v>
          </cell>
          <cell r="G189">
            <v>6579.56</v>
          </cell>
        </row>
        <row r="190">
          <cell r="A190" t="str">
            <v>04.210.01</v>
          </cell>
          <cell r="B190" t="str">
            <v>Corpo de BDCC 1.50x1.50m-H=0 a 1.00m</v>
          </cell>
          <cell r="C190" t="str">
            <v>DNER-ES286/97</v>
          </cell>
          <cell r="D190" t="str">
            <v xml:space="preserve"> </v>
          </cell>
          <cell r="E190" t="str">
            <v>m</v>
          </cell>
          <cell r="F190">
            <v>40</v>
          </cell>
          <cell r="G190">
            <v>864.14</v>
          </cell>
        </row>
        <row r="191">
          <cell r="A191" t="str">
            <v>04.211.01</v>
          </cell>
          <cell r="B191" t="str">
            <v>Boca de BDCC 1.50x1.50m - normal</v>
          </cell>
          <cell r="C191" t="str">
            <v xml:space="preserve"> </v>
          </cell>
          <cell r="D191" t="str">
            <v xml:space="preserve"> </v>
          </cell>
          <cell r="E191" t="str">
            <v>un</v>
          </cell>
          <cell r="F191">
            <v>2</v>
          </cell>
          <cell r="G191">
            <v>3642.66</v>
          </cell>
        </row>
        <row r="192">
          <cell r="A192" t="str">
            <v>04.220.09</v>
          </cell>
          <cell r="B192" t="str">
            <v>Corpo de BTCC 1.50x1.50m-H=2.50 a 5.00m</v>
          </cell>
          <cell r="C192" t="str">
            <v>DNER-ES286/97</v>
          </cell>
          <cell r="D192" t="str">
            <v xml:space="preserve"> </v>
          </cell>
          <cell r="E192" t="str">
            <v>m</v>
          </cell>
          <cell r="F192">
            <v>17</v>
          </cell>
          <cell r="G192">
            <v>1221.79</v>
          </cell>
        </row>
        <row r="193">
          <cell r="A193" t="str">
            <v>04.221.01</v>
          </cell>
          <cell r="B193" t="str">
            <v>Boca de BTCC 1.50x1.50m - normal</v>
          </cell>
          <cell r="C193" t="str">
            <v xml:space="preserve"> </v>
          </cell>
          <cell r="D193" t="str">
            <v xml:space="preserve"> </v>
          </cell>
          <cell r="E193" t="str">
            <v>un</v>
          </cell>
          <cell r="F193">
            <v>2</v>
          </cell>
          <cell r="G193">
            <v>4561.4799999999996</v>
          </cell>
        </row>
        <row r="194">
          <cell r="A194" t="str">
            <v>04.999.01</v>
          </cell>
          <cell r="B194" t="str">
            <v>Remoção de bueiros existentes</v>
          </cell>
          <cell r="C194" t="str">
            <v xml:space="preserve"> </v>
          </cell>
          <cell r="D194" t="str">
            <v xml:space="preserve"> </v>
          </cell>
          <cell r="E194" t="str">
            <v>m</v>
          </cell>
          <cell r="F194">
            <v>717</v>
          </cell>
          <cell r="G194">
            <v>13.06</v>
          </cell>
        </row>
        <row r="195">
          <cell r="A195" t="str">
            <v>04.999.01a</v>
          </cell>
          <cell r="B195" t="str">
            <v>Limpeza de bueiro e revestimento com tela galvanizada e concreto</v>
          </cell>
          <cell r="C195" t="str">
            <v xml:space="preserve"> </v>
          </cell>
          <cell r="D195" t="str">
            <v xml:space="preserve"> </v>
          </cell>
          <cell r="E195" t="str">
            <v>m</v>
          </cell>
          <cell r="F195">
            <v>92.84</v>
          </cell>
          <cell r="G195">
            <v>44.18</v>
          </cell>
        </row>
        <row r="196">
          <cell r="A196" t="str">
            <v>04.999.02</v>
          </cell>
          <cell r="B196" t="str">
            <v>Demolição de dispositivos de concreto</v>
          </cell>
          <cell r="C196" t="str">
            <v>DNER-ES296/97</v>
          </cell>
          <cell r="D196" t="str">
            <v xml:space="preserve"> </v>
          </cell>
          <cell r="E196" t="str">
            <v>m3</v>
          </cell>
          <cell r="F196">
            <v>238</v>
          </cell>
          <cell r="G196">
            <v>12.58</v>
          </cell>
        </row>
        <row r="197">
          <cell r="A197" t="str">
            <v>P 04.100.23</v>
          </cell>
          <cell r="B197" t="str">
            <v>Bueiro Met.Corrug.circular, T.Armco,  c/Epoxy-bonded, MP-100, D=1,50 m, E=2,0mm</v>
          </cell>
          <cell r="C197" t="str">
            <v xml:space="preserve"> </v>
          </cell>
          <cell r="D197" t="str">
            <v xml:space="preserve"> </v>
          </cell>
          <cell r="E197" t="str">
            <v>m</v>
          </cell>
          <cell r="F197">
            <v>35</v>
          </cell>
          <cell r="G197">
            <v>510.8</v>
          </cell>
        </row>
        <row r="198">
          <cell r="A198" t="str">
            <v>P 04.100.19</v>
          </cell>
          <cell r="B198" t="str">
            <v>Tunnel liner plate, c/Epoxy-bonded, D=1,20m, E=2,70mm</v>
          </cell>
          <cell r="C198" t="str">
            <v xml:space="preserve"> </v>
          </cell>
          <cell r="D198" t="str">
            <v xml:space="preserve"> </v>
          </cell>
          <cell r="E198" t="str">
            <v>m</v>
          </cell>
          <cell r="F198">
            <v>45</v>
          </cell>
          <cell r="G198">
            <v>923.09</v>
          </cell>
        </row>
        <row r="199">
          <cell r="A199" t="str">
            <v>P 04.100.20</v>
          </cell>
          <cell r="B199" t="str">
            <v>Tunnel liner plate, c/Epoxy-bonded, D=1,40m, E=2,70mm</v>
          </cell>
          <cell r="C199" t="str">
            <v xml:space="preserve"> </v>
          </cell>
          <cell r="D199" t="str">
            <v xml:space="preserve"> </v>
          </cell>
          <cell r="E199" t="str">
            <v>m</v>
          </cell>
          <cell r="F199">
            <v>49</v>
          </cell>
          <cell r="G199">
            <v>1029.42</v>
          </cell>
        </row>
        <row r="200">
          <cell r="A200" t="str">
            <v>DER72450a</v>
          </cell>
          <cell r="B200" t="str">
            <v>Boca para BSTM D=140cm - Normal</v>
          </cell>
          <cell r="C200" t="str">
            <v xml:space="preserve"> </v>
          </cell>
          <cell r="D200" t="str">
            <v xml:space="preserve"> </v>
          </cell>
          <cell r="E200" t="str">
            <v>un</v>
          </cell>
          <cell r="F200">
            <v>2</v>
          </cell>
          <cell r="G200">
            <v>690.23</v>
          </cell>
        </row>
        <row r="201">
          <cell r="A201" t="str">
            <v>OAE8b</v>
          </cell>
          <cell r="B201" t="str">
            <v>Manuseio, transp. e posicionamento vigas pré-moldadas c/35,90m comp. e 71tf de peso</v>
          </cell>
          <cell r="C201">
            <v>0</v>
          </cell>
          <cell r="D201">
            <v>0</v>
          </cell>
          <cell r="E201" t="str">
            <v>un</v>
          </cell>
          <cell r="F201">
            <v>3651.27</v>
          </cell>
          <cell r="G201">
            <v>1307.1546599999999</v>
          </cell>
        </row>
        <row r="202">
          <cell r="A202" t="str">
            <v>OAE9</v>
          </cell>
          <cell r="B202" t="str">
            <v>Aparelho de apoio metálico Rudloff, unidirec. Tipo TU-134 ou similar,  fornec.e instal.</v>
          </cell>
          <cell r="C202">
            <v>0</v>
          </cell>
          <cell r="D202">
            <v>0</v>
          </cell>
          <cell r="E202" t="str">
            <v>un</v>
          </cell>
          <cell r="F202" t="str">
            <v>SUB-TOTAL</v>
          </cell>
          <cell r="G202">
            <v>581.20583999999997</v>
          </cell>
        </row>
        <row r="203">
          <cell r="A203" t="str">
            <v>OAE10</v>
          </cell>
          <cell r="B203" t="str">
            <v>Aparelho de apoio metálico Rudloff ou similar, multidirec. Tipo TM-134 fornec.e instal.</v>
          </cell>
          <cell r="C203">
            <v>0</v>
          </cell>
          <cell r="D203">
            <v>0</v>
          </cell>
          <cell r="E203" t="str">
            <v>un</v>
          </cell>
          <cell r="F203">
            <v>1502.51</v>
          </cell>
          <cell r="G203">
            <v>537.89857999999992</v>
          </cell>
        </row>
        <row r="204">
          <cell r="A204" t="str">
            <v>OAE11</v>
          </cell>
          <cell r="B204" t="str">
            <v>OBRAS COMPLEMENTARES</v>
          </cell>
          <cell r="C204">
            <v>0</v>
          </cell>
          <cell r="D204">
            <v>0</v>
          </cell>
          <cell r="E204" t="str">
            <v>un</v>
          </cell>
          <cell r="F204">
            <v>925.66</v>
          </cell>
          <cell r="G204">
            <v>331.38628</v>
          </cell>
        </row>
        <row r="205">
          <cell r="A205" t="str">
            <v>05.100.00</v>
          </cell>
          <cell r="B205" t="str">
            <v>Enleivamento</v>
          </cell>
          <cell r="C205" t="str">
            <v>DNER-ES341/97</v>
          </cell>
          <cell r="D205" t="str">
            <v xml:space="preserve"> </v>
          </cell>
          <cell r="E205" t="str">
            <v>m2</v>
          </cell>
          <cell r="F205">
            <v>144229</v>
          </cell>
          <cell r="G205">
            <v>2.06</v>
          </cell>
        </row>
        <row r="206">
          <cell r="A206" t="str">
            <v>05.102.00</v>
          </cell>
          <cell r="B206" t="str">
            <v>Hidrossemeadura</v>
          </cell>
          <cell r="C206" t="str">
            <v>DNER-ES341/97</v>
          </cell>
          <cell r="D206" t="str">
            <v xml:space="preserve"> </v>
          </cell>
          <cell r="E206" t="str">
            <v>m2</v>
          </cell>
          <cell r="F206">
            <v>656277</v>
          </cell>
          <cell r="G206">
            <v>0.49</v>
          </cell>
        </row>
        <row r="207">
          <cell r="A207" t="str">
            <v>P 05.100.02</v>
          </cell>
          <cell r="B207" t="str">
            <v>Fornecimento e plantio de árvore selecionada</v>
          </cell>
          <cell r="C207" t="str">
            <v xml:space="preserve"> </v>
          </cell>
          <cell r="D207" t="str">
            <v xml:space="preserve"> </v>
          </cell>
          <cell r="E207" t="str">
            <v>un</v>
          </cell>
          <cell r="F207">
            <v>4122</v>
          </cell>
          <cell r="G207">
            <v>6.02</v>
          </cell>
        </row>
        <row r="208">
          <cell r="A208" t="str">
            <v>DER80050</v>
          </cell>
          <cell r="B208" t="str">
            <v>Remoção e recolocação de cercas de arame farpado</v>
          </cell>
          <cell r="C208" t="str">
            <v xml:space="preserve"> </v>
          </cell>
          <cell r="D208" t="str">
            <v xml:space="preserve"> </v>
          </cell>
          <cell r="E208" t="str">
            <v>m</v>
          </cell>
          <cell r="F208">
            <v>7200</v>
          </cell>
          <cell r="G208">
            <v>3.23</v>
          </cell>
        </row>
        <row r="209">
          <cell r="A209" t="str">
            <v>06.400.01</v>
          </cell>
          <cell r="B209" t="str">
            <v>Cercas de arame farpado c/ mourao de concreto</v>
          </cell>
          <cell r="C209" t="str">
            <v xml:space="preserve"> </v>
          </cell>
          <cell r="D209" t="str">
            <v xml:space="preserve"> </v>
          </cell>
          <cell r="E209" t="str">
            <v>m</v>
          </cell>
          <cell r="F209">
            <v>19200</v>
          </cell>
          <cell r="G209">
            <v>8.76</v>
          </cell>
        </row>
        <row r="210">
          <cell r="A210" t="str">
            <v>P 05.100.04</v>
          </cell>
          <cell r="B210" t="str">
            <v>Alambrado c/tela galvanizada c/mourões de concreto h=2,00m</v>
          </cell>
          <cell r="C210" t="str">
            <v xml:space="preserve"> </v>
          </cell>
          <cell r="D210" t="str">
            <v xml:space="preserve"> </v>
          </cell>
          <cell r="E210" t="str">
            <v>m</v>
          </cell>
          <cell r="F210">
            <v>810</v>
          </cell>
          <cell r="G210">
            <v>38.340000000000003</v>
          </cell>
        </row>
        <row r="211">
          <cell r="A211" t="str">
            <v>P 05.100.05</v>
          </cell>
          <cell r="B211" t="str">
            <v xml:space="preserve">Portão duas folhas 4,20 x 2,00m, c/tela de aço galvanizado </v>
          </cell>
          <cell r="C211" t="str">
            <v xml:space="preserve"> </v>
          </cell>
          <cell r="D211" t="str">
            <v xml:space="preserve"> </v>
          </cell>
          <cell r="E211" t="str">
            <v>un</v>
          </cell>
          <cell r="F211">
            <v>1</v>
          </cell>
          <cell r="G211">
            <v>2020.74</v>
          </cell>
        </row>
        <row r="212">
          <cell r="A212" t="str">
            <v>P 05.300.00</v>
          </cell>
          <cell r="B212" t="str">
            <v>Abrigos para passageiros</v>
          </cell>
          <cell r="C212" t="str">
            <v xml:space="preserve"> </v>
          </cell>
          <cell r="D212" t="str">
            <v xml:space="preserve"> </v>
          </cell>
          <cell r="E212" t="str">
            <v>un</v>
          </cell>
          <cell r="F212">
            <v>7</v>
          </cell>
          <cell r="G212">
            <v>832.7</v>
          </cell>
        </row>
        <row r="213">
          <cell r="A213" t="str">
            <v>R1</v>
          </cell>
          <cell r="B213" t="str">
            <v>Remanejamento de Rede de Baixa Tensão (220/380V)</v>
          </cell>
          <cell r="C213" t="str">
            <v xml:space="preserve"> </v>
          </cell>
          <cell r="D213" t="str">
            <v xml:space="preserve"> </v>
          </cell>
          <cell r="E213" t="str">
            <v>m</v>
          </cell>
          <cell r="F213">
            <v>650</v>
          </cell>
          <cell r="G213">
            <v>4.7</v>
          </cell>
        </row>
        <row r="214">
          <cell r="A214" t="str">
            <v>R2</v>
          </cell>
          <cell r="B214" t="str">
            <v>Remanejamento de Rede de Alta Tensão (138kV)</v>
          </cell>
          <cell r="C214" t="str">
            <v xml:space="preserve"> </v>
          </cell>
          <cell r="D214" t="str">
            <v xml:space="preserve"> </v>
          </cell>
          <cell r="E214" t="str">
            <v>m</v>
          </cell>
          <cell r="F214">
            <v>930</v>
          </cell>
          <cell r="G214">
            <v>6.2</v>
          </cell>
        </row>
        <row r="215">
          <cell r="A215" t="str">
            <v>R8</v>
          </cell>
          <cell r="B215" t="str">
            <v>Remanejamento de Poste de Concreto 9/150</v>
          </cell>
          <cell r="C215" t="str">
            <v xml:space="preserve"> </v>
          </cell>
          <cell r="D215" t="str">
            <v xml:space="preserve"> </v>
          </cell>
          <cell r="E215" t="str">
            <v>un</v>
          </cell>
          <cell r="F215">
            <v>7</v>
          </cell>
          <cell r="G215">
            <v>75</v>
          </cell>
        </row>
        <row r="216">
          <cell r="A216" t="str">
            <v>R9</v>
          </cell>
          <cell r="B216" t="str">
            <v>Remanejamento de Poste de Concreto 9/300</v>
          </cell>
          <cell r="C216" t="str">
            <v xml:space="preserve"> </v>
          </cell>
          <cell r="D216" t="str">
            <v xml:space="preserve"> </v>
          </cell>
          <cell r="E216" t="str">
            <v>un</v>
          </cell>
          <cell r="F216">
            <v>2</v>
          </cell>
          <cell r="G216">
            <v>75</v>
          </cell>
        </row>
        <row r="217">
          <cell r="A217" t="str">
            <v>R22</v>
          </cell>
          <cell r="B217" t="str">
            <v>Remanejamento de Poste de Concreto 09/300 c/ transformador</v>
          </cell>
          <cell r="C217" t="str">
            <v xml:space="preserve"> </v>
          </cell>
          <cell r="D217" t="str">
            <v xml:space="preserve"> </v>
          </cell>
          <cell r="E217" t="str">
            <v>un</v>
          </cell>
          <cell r="F217">
            <v>1</v>
          </cell>
          <cell r="G217">
            <v>290</v>
          </cell>
        </row>
        <row r="218">
          <cell r="A218" t="str">
            <v>R10</v>
          </cell>
          <cell r="B218" t="str">
            <v>Remanejamento de Poste de Concreto 10/150</v>
          </cell>
          <cell r="C218" t="str">
            <v xml:space="preserve"> </v>
          </cell>
          <cell r="D218" t="str">
            <v xml:space="preserve"> </v>
          </cell>
          <cell r="E218" t="str">
            <v>un</v>
          </cell>
          <cell r="F218">
            <v>17</v>
          </cell>
          <cell r="G218">
            <v>75</v>
          </cell>
        </row>
        <row r="219">
          <cell r="A219" t="str">
            <v>R11</v>
          </cell>
          <cell r="B219" t="str">
            <v>Remanejamento de Poste de Concreto 10/300</v>
          </cell>
          <cell r="C219" t="str">
            <v xml:space="preserve"> </v>
          </cell>
          <cell r="D219" t="str">
            <v xml:space="preserve"> </v>
          </cell>
          <cell r="E219" t="str">
            <v>un</v>
          </cell>
          <cell r="F219">
            <v>16</v>
          </cell>
          <cell r="G219">
            <v>75</v>
          </cell>
        </row>
        <row r="220">
          <cell r="A220" t="str">
            <v>R12</v>
          </cell>
          <cell r="B220" t="str">
            <v>Remanejamento de Poste de Concreto 10/600</v>
          </cell>
          <cell r="C220" t="str">
            <v xml:space="preserve"> </v>
          </cell>
          <cell r="D220" t="str">
            <v xml:space="preserve"> </v>
          </cell>
          <cell r="E220" t="str">
            <v>un</v>
          </cell>
          <cell r="F220">
            <v>2</v>
          </cell>
          <cell r="G220">
            <v>75</v>
          </cell>
        </row>
        <row r="221">
          <cell r="A221" t="str">
            <v>R18</v>
          </cell>
          <cell r="B221" t="str">
            <v>Remanejamento de Poste de Concreto 10/150 c/ 3 pétalas (400W) instalado</v>
          </cell>
          <cell r="C221" t="str">
            <v xml:space="preserve"> </v>
          </cell>
          <cell r="D221" t="str">
            <v xml:space="preserve"> </v>
          </cell>
          <cell r="E221" t="str">
            <v>un</v>
          </cell>
          <cell r="F221">
            <v>2</v>
          </cell>
          <cell r="G221">
            <v>250</v>
          </cell>
        </row>
        <row r="222">
          <cell r="A222" t="str">
            <v>R25</v>
          </cell>
          <cell r="B222" t="str">
            <v>Remanejamento de Poste Metálico 20m c/ 3 pétalas instalado</v>
          </cell>
          <cell r="C222" t="str">
            <v xml:space="preserve"> </v>
          </cell>
          <cell r="D222" t="str">
            <v xml:space="preserve"> </v>
          </cell>
          <cell r="E222" t="str">
            <v>un</v>
          </cell>
          <cell r="F222">
            <v>1</v>
          </cell>
          <cell r="G222">
            <v>350</v>
          </cell>
        </row>
        <row r="223">
          <cell r="A223" t="str">
            <v>R26</v>
          </cell>
          <cell r="B223" t="str">
            <v>Remanejamento de Poste Metálico 20m c/ 4 pétalas instalado</v>
          </cell>
          <cell r="C223" t="str">
            <v xml:space="preserve"> </v>
          </cell>
          <cell r="D223" t="str">
            <v xml:space="preserve"> </v>
          </cell>
          <cell r="E223" t="str">
            <v>un</v>
          </cell>
          <cell r="F223">
            <v>2</v>
          </cell>
          <cell r="G223">
            <v>410</v>
          </cell>
        </row>
        <row r="224">
          <cell r="A224" t="str">
            <v>R3</v>
          </cell>
          <cell r="B224" t="str">
            <v>Remanejamento de Rede de Telefonia</v>
          </cell>
          <cell r="C224" t="str">
            <v xml:space="preserve"> </v>
          </cell>
          <cell r="D224" t="str">
            <v xml:space="preserve"> </v>
          </cell>
          <cell r="E224" t="str">
            <v>m</v>
          </cell>
          <cell r="F224">
            <v>360</v>
          </cell>
          <cell r="G224">
            <v>2</v>
          </cell>
        </row>
        <row r="225">
          <cell r="A225" t="str">
            <v>R28</v>
          </cell>
          <cell r="B225" t="str">
            <v>Remanejamento de Canalização de água em Ferro Fundido, 100mm</v>
          </cell>
          <cell r="C225" t="str">
            <v xml:space="preserve"> </v>
          </cell>
          <cell r="D225" t="str">
            <v xml:space="preserve"> </v>
          </cell>
          <cell r="E225" t="str">
            <v>m</v>
          </cell>
          <cell r="F225">
            <v>800</v>
          </cell>
          <cell r="G225">
            <v>234.18</v>
          </cell>
        </row>
        <row r="226">
          <cell r="A226" t="str">
            <v>03.321.01</v>
          </cell>
          <cell r="B226" t="str">
            <v>Placas de aproximação( 02 unidades)p/Viaduto nº1</v>
          </cell>
          <cell r="C226">
            <v>0</v>
          </cell>
          <cell r="D226">
            <v>0</v>
          </cell>
          <cell r="E226" t="str">
            <v>m3</v>
          </cell>
          <cell r="F226">
            <v>93.32</v>
          </cell>
          <cell r="G226">
            <v>33.408559999999994</v>
          </cell>
        </row>
        <row r="227">
          <cell r="A227" t="str">
            <v>03.371.01</v>
          </cell>
          <cell r="B227" t="str">
            <v>Formas de placa compensada resinada</v>
          </cell>
          <cell r="C227" t="str">
            <v xml:space="preserve"> </v>
          </cell>
          <cell r="D227" t="str">
            <v xml:space="preserve"> </v>
          </cell>
          <cell r="E227" t="str">
            <v>m2</v>
          </cell>
          <cell r="F227">
            <v>16</v>
          </cell>
          <cell r="G227">
            <v>21.86</v>
          </cell>
        </row>
        <row r="228">
          <cell r="A228" t="str">
            <v>03.353.00</v>
          </cell>
          <cell r="B228" t="str">
            <v>Forn., preparo e colocação nas formas, de aço CA-50</v>
          </cell>
          <cell r="C228" t="str">
            <v xml:space="preserve"> </v>
          </cell>
          <cell r="D228" t="str">
            <v xml:space="preserve"> </v>
          </cell>
          <cell r="E228" t="str">
            <v>kg</v>
          </cell>
          <cell r="F228">
            <v>1814</v>
          </cell>
          <cell r="G228">
            <v>2.59</v>
          </cell>
        </row>
        <row r="229">
          <cell r="A229" t="str">
            <v>P 03.327.01</v>
          </cell>
          <cell r="B229" t="str">
            <v xml:space="preserve">Concreto fck= 25 MPa-contr. raz. uso ger. </v>
          </cell>
          <cell r="C229" t="str">
            <v xml:space="preserve"> </v>
          </cell>
          <cell r="D229" t="str">
            <v xml:space="preserve"> </v>
          </cell>
          <cell r="E229" t="str">
            <v>m3</v>
          </cell>
          <cell r="F229">
            <v>22</v>
          </cell>
          <cell r="G229">
            <v>163.22</v>
          </cell>
        </row>
        <row r="230">
          <cell r="A230" t="str">
            <v>03.323.01</v>
          </cell>
          <cell r="B230" t="str">
            <v>Placas de aproximação( 02 unidades)p/Viaduto nº2</v>
          </cell>
          <cell r="C230">
            <v>0</v>
          </cell>
          <cell r="D230">
            <v>0</v>
          </cell>
          <cell r="E230" t="str">
            <v>m3</v>
          </cell>
          <cell r="F230">
            <v>113.99</v>
          </cell>
          <cell r="G230">
            <v>40.808419999999998</v>
          </cell>
        </row>
        <row r="231">
          <cell r="A231" t="str">
            <v>03.371.01</v>
          </cell>
          <cell r="B231" t="str">
            <v>Formas de placa compensada resinada</v>
          </cell>
          <cell r="C231" t="str">
            <v xml:space="preserve"> </v>
          </cell>
          <cell r="D231" t="str">
            <v xml:space="preserve"> </v>
          </cell>
          <cell r="E231" t="str">
            <v>m2</v>
          </cell>
          <cell r="F231">
            <v>16</v>
          </cell>
          <cell r="G231">
            <v>21.86</v>
          </cell>
        </row>
        <row r="232">
          <cell r="A232" t="str">
            <v>03.353.00</v>
          </cell>
          <cell r="B232" t="str">
            <v>Forn., preparo e colocação nas formas, de aço CA-50</v>
          </cell>
          <cell r="C232" t="str">
            <v xml:space="preserve"> </v>
          </cell>
          <cell r="D232" t="str">
            <v xml:space="preserve"> </v>
          </cell>
          <cell r="E232" t="str">
            <v>kg</v>
          </cell>
          <cell r="F232">
            <v>1814</v>
          </cell>
          <cell r="G232">
            <v>2.59</v>
          </cell>
        </row>
        <row r="233">
          <cell r="A233" t="str">
            <v>P 03.327.01</v>
          </cell>
          <cell r="B233" t="str">
            <v xml:space="preserve">Concreto fck= 25 MPa-contr. raz. uso ger. </v>
          </cell>
          <cell r="C233" t="str">
            <v xml:space="preserve"> </v>
          </cell>
          <cell r="D233" t="str">
            <v xml:space="preserve"> </v>
          </cell>
          <cell r="E233" t="str">
            <v>m3</v>
          </cell>
          <cell r="F233">
            <v>22</v>
          </cell>
          <cell r="G233">
            <v>163.22</v>
          </cell>
        </row>
        <row r="234">
          <cell r="A234" t="str">
            <v>03.327.00</v>
          </cell>
          <cell r="B234" t="str">
            <v xml:space="preserve">Concreto fck= 24 MPa-contr. raz. uso ger. </v>
          </cell>
          <cell r="C234">
            <v>0</v>
          </cell>
          <cell r="D234">
            <v>0</v>
          </cell>
          <cell r="E234" t="str">
            <v>m3</v>
          </cell>
          <cell r="F234">
            <v>118.3</v>
          </cell>
          <cell r="G234">
            <v>42.351399999999998</v>
          </cell>
        </row>
        <row r="235">
          <cell r="A235" t="str">
            <v>P 03.327.01</v>
          </cell>
          <cell r="B235" t="str">
            <v xml:space="preserve">Concreto fck= 25 MPa-contr. raz. uso ger. </v>
          </cell>
          <cell r="C235">
            <v>0</v>
          </cell>
          <cell r="D235">
            <v>0</v>
          </cell>
          <cell r="E235" t="str">
            <v>m3</v>
          </cell>
          <cell r="F235">
            <v>120.19</v>
          </cell>
          <cell r="G235" t="str">
            <v>SUB-TOTAL</v>
          </cell>
        </row>
        <row r="236">
          <cell r="A236" t="str">
            <v>03.328.00</v>
          </cell>
          <cell r="B236" t="str">
            <v xml:space="preserve">Concreto fck= 26 MPa-contr. raz. uso ger. </v>
          </cell>
          <cell r="C236">
            <v>0</v>
          </cell>
          <cell r="D236">
            <v>0</v>
          </cell>
          <cell r="E236" t="str">
            <v>m3</v>
          </cell>
          <cell r="F236">
            <v>122.27</v>
          </cell>
          <cell r="G236">
            <v>43.772659999999995</v>
          </cell>
        </row>
        <row r="237">
          <cell r="A237" t="str">
            <v>03.328.01</v>
          </cell>
          <cell r="B237" t="str">
            <v xml:space="preserve">Concreto fck= 30 MPa-contr. raz. uso ger. </v>
          </cell>
          <cell r="C237">
            <v>0</v>
          </cell>
          <cell r="D237">
            <v>0</v>
          </cell>
          <cell r="E237" t="str">
            <v>m3</v>
          </cell>
          <cell r="F237">
            <v>126.05</v>
          </cell>
          <cell r="G237" t="str">
            <v>TOTAL</v>
          </cell>
        </row>
        <row r="238">
          <cell r="A238" t="str">
            <v>03.329.01</v>
          </cell>
          <cell r="B238" t="str">
            <v>Concreto estrutural fck=25 MPa - Cont. raz. c/ adit.</v>
          </cell>
          <cell r="C238">
            <v>0</v>
          </cell>
          <cell r="D238">
            <v>0</v>
          </cell>
          <cell r="E238" t="str">
            <v>m3</v>
          </cell>
          <cell r="F238">
            <v>106.28</v>
          </cell>
          <cell r="G238">
            <v>38.04824</v>
          </cell>
        </row>
        <row r="239">
          <cell r="A239" t="str">
            <v>03.329.02</v>
          </cell>
          <cell r="B239" t="str">
            <v>Concreto estrutural fck=30 MPa - Cont. raz. c/ adit.</v>
          </cell>
          <cell r="C239">
            <v>0</v>
          </cell>
          <cell r="D239">
            <v>0</v>
          </cell>
          <cell r="E239" t="str">
            <v>m3</v>
          </cell>
          <cell r="F239">
            <v>114.01</v>
          </cell>
          <cell r="G239">
            <v>40.815579999999997</v>
          </cell>
        </row>
        <row r="240">
          <cell r="A240" t="str">
            <v>03.329.03</v>
          </cell>
          <cell r="B240" t="str">
            <v>Concreto fck= 8 MPa-contr. raz. uso ger. conf. e lan</v>
          </cell>
          <cell r="C240">
            <v>0</v>
          </cell>
          <cell r="D240">
            <v>0</v>
          </cell>
          <cell r="E240" t="str">
            <v>m3</v>
          </cell>
          <cell r="F240">
            <v>89.37</v>
          </cell>
          <cell r="G240">
            <v>31.99446</v>
          </cell>
        </row>
        <row r="241">
          <cell r="A241" t="str">
            <v>03.329.04</v>
          </cell>
          <cell r="B241" t="str">
            <v>Concreto fck= 12 MPa-contr. raz. uso ger. conf. e lan</v>
          </cell>
          <cell r="C241">
            <v>0</v>
          </cell>
          <cell r="D241">
            <v>0</v>
          </cell>
          <cell r="E241" t="str">
            <v>m3</v>
          </cell>
          <cell r="F241">
            <v>97.47</v>
          </cell>
          <cell r="G241">
            <v>34.894259999999996</v>
          </cell>
        </row>
        <row r="242">
          <cell r="A242" t="str">
            <v>03.330.00</v>
          </cell>
          <cell r="B242" t="str">
            <v>Concreto fck= 35 MPa-contr. raz. uso ger.</v>
          </cell>
          <cell r="C242">
            <v>0</v>
          </cell>
          <cell r="D242">
            <v>0</v>
          </cell>
          <cell r="E242" t="str">
            <v>m3</v>
          </cell>
          <cell r="F242">
            <v>122.81</v>
          </cell>
          <cell r="G242">
            <v>43.965980000000002</v>
          </cell>
        </row>
        <row r="243">
          <cell r="A243" t="str">
            <v>03.340.00</v>
          </cell>
          <cell r="B243" t="str">
            <v>Argamassa cimento-areia 1-3</v>
          </cell>
          <cell r="C243">
            <v>0</v>
          </cell>
          <cell r="D243">
            <v>0</v>
          </cell>
          <cell r="E243" t="str">
            <v>m3</v>
          </cell>
          <cell r="F243">
            <v>111.95</v>
          </cell>
          <cell r="G243">
            <v>40.078099999999999</v>
          </cell>
        </row>
        <row r="244">
          <cell r="A244" t="str">
            <v>03.341.00</v>
          </cell>
          <cell r="B244" t="str">
            <v>Argamassa cimento-areia 1-4</v>
          </cell>
          <cell r="C244">
            <v>0</v>
          </cell>
          <cell r="D244">
            <v>0</v>
          </cell>
          <cell r="E244" t="str">
            <v>m3</v>
          </cell>
          <cell r="F244">
            <v>94.93</v>
          </cell>
          <cell r="G244">
            <v>33.984940000000002</v>
          </cell>
        </row>
        <row r="245">
          <cell r="A245" t="str">
            <v>03.353.00</v>
          </cell>
          <cell r="B245" t="str">
            <v>Forn., preparo e colocação nas formas, de aço CA-50</v>
          </cell>
          <cell r="C245">
            <v>0</v>
          </cell>
          <cell r="D245">
            <v>0</v>
          </cell>
          <cell r="E245" t="str">
            <v>kg</v>
          </cell>
          <cell r="F245">
            <v>1.91</v>
          </cell>
          <cell r="G245">
            <v>0.68377999999999994</v>
          </cell>
        </row>
        <row r="246">
          <cell r="A246" t="str">
            <v>03.354.00</v>
          </cell>
          <cell r="B246" t="str">
            <v>Forn., preparo e colocação nas formas, de aço CA-60</v>
          </cell>
          <cell r="C246">
            <v>0</v>
          </cell>
          <cell r="D246">
            <v>0</v>
          </cell>
          <cell r="E246" t="str">
            <v>kg</v>
          </cell>
          <cell r="F246">
            <v>2.1</v>
          </cell>
          <cell r="G246">
            <v>0.75180000000000002</v>
          </cell>
        </row>
        <row r="247">
          <cell r="A247" t="str">
            <v>03.359.01</v>
          </cell>
          <cell r="B247" t="str">
            <v>Forn., preparo e colocação nas formas, de aço CA-25</v>
          </cell>
          <cell r="C247">
            <v>0</v>
          </cell>
          <cell r="D247">
            <v>0</v>
          </cell>
          <cell r="E247" t="str">
            <v>kg</v>
          </cell>
          <cell r="F247">
            <v>1.79</v>
          </cell>
          <cell r="G247">
            <v>0.64081999999999995</v>
          </cell>
        </row>
        <row r="248">
          <cell r="A248" t="str">
            <v>03.370.00</v>
          </cell>
          <cell r="B248" t="str">
            <v>Formas comuns de madeira</v>
          </cell>
          <cell r="C248">
            <v>0</v>
          </cell>
          <cell r="D248">
            <v>0</v>
          </cell>
          <cell r="E248" t="str">
            <v>m2</v>
          </cell>
          <cell r="F248">
            <v>16.059999999999999</v>
          </cell>
          <cell r="G248">
            <v>5.7494799999999993</v>
          </cell>
        </row>
        <row r="249">
          <cell r="A249" t="str">
            <v>03.371.00</v>
          </cell>
          <cell r="B249" t="str">
            <v>Formas de madeira compensada</v>
          </cell>
          <cell r="C249">
            <v>0</v>
          </cell>
          <cell r="D249">
            <v>0</v>
          </cell>
          <cell r="E249" t="str">
            <v>m2</v>
          </cell>
          <cell r="F249">
            <v>16.100000000000001</v>
          </cell>
          <cell r="G249">
            <v>5.7638000000000007</v>
          </cell>
        </row>
        <row r="250">
          <cell r="A250" t="str">
            <v>03.371.01</v>
          </cell>
          <cell r="B250" t="str">
            <v>Formas de placa compensada resinada</v>
          </cell>
          <cell r="C250">
            <v>0</v>
          </cell>
          <cell r="D250">
            <v>0</v>
          </cell>
          <cell r="E250" t="str">
            <v>m2</v>
          </cell>
          <cell r="F250">
            <v>16.100000000000001</v>
          </cell>
          <cell r="G250">
            <v>5.7638000000000007</v>
          </cell>
        </row>
        <row r="251">
          <cell r="A251" t="str">
            <v>03.371.02</v>
          </cell>
          <cell r="B251" t="str">
            <v>Formas de placa compensada plastificada</v>
          </cell>
          <cell r="C251">
            <v>0</v>
          </cell>
          <cell r="D251">
            <v>0</v>
          </cell>
          <cell r="E251" t="str">
            <v>m2</v>
          </cell>
          <cell r="F251">
            <v>22.65</v>
          </cell>
          <cell r="G251">
            <v>8.1086999999999989</v>
          </cell>
        </row>
        <row r="252">
          <cell r="A252" t="str">
            <v>03.372.01</v>
          </cell>
          <cell r="B252" t="str">
            <v>Formas para tubulão</v>
          </cell>
          <cell r="C252">
            <v>0</v>
          </cell>
          <cell r="D252">
            <v>0</v>
          </cell>
          <cell r="E252" t="str">
            <v>m2</v>
          </cell>
          <cell r="G252">
            <v>0</v>
          </cell>
        </row>
        <row r="253">
          <cell r="A253" t="str">
            <v>03.401.01</v>
          </cell>
          <cell r="B253" t="str">
            <v>Estacas tipo Franki D= 350mm</v>
          </cell>
          <cell r="C253">
            <v>0</v>
          </cell>
          <cell r="D253">
            <v>0</v>
          </cell>
          <cell r="E253" t="str">
            <v>m</v>
          </cell>
          <cell r="G253">
            <v>0</v>
          </cell>
        </row>
        <row r="254">
          <cell r="A254" t="str">
            <v>03.401.02</v>
          </cell>
          <cell r="B254" t="str">
            <v>Estacas tipo Franki D= 400mm</v>
          </cell>
          <cell r="C254">
            <v>0</v>
          </cell>
          <cell r="D254">
            <v>0</v>
          </cell>
          <cell r="E254" t="str">
            <v>m</v>
          </cell>
          <cell r="G254">
            <v>0</v>
          </cell>
        </row>
        <row r="255">
          <cell r="A255" t="str">
            <v>03.401.03</v>
          </cell>
          <cell r="B255" t="str">
            <v>Estacas tipo Franki D= 520mm</v>
          </cell>
          <cell r="C255">
            <v>0</v>
          </cell>
          <cell r="D255">
            <v>0</v>
          </cell>
          <cell r="E255" t="str">
            <v>m</v>
          </cell>
          <cell r="G255">
            <v>0</v>
          </cell>
        </row>
        <row r="256">
          <cell r="A256" t="str">
            <v>03.401.04</v>
          </cell>
          <cell r="B256" t="str">
            <v>Estacas tipo Franki D= 600mm</v>
          </cell>
          <cell r="C256">
            <v>0</v>
          </cell>
          <cell r="D256">
            <v>0</v>
          </cell>
          <cell r="E256" t="str">
            <v>m</v>
          </cell>
          <cell r="G256">
            <v>0</v>
          </cell>
        </row>
        <row r="257">
          <cell r="A257" t="str">
            <v>03.410.01</v>
          </cell>
          <cell r="B257" t="str">
            <v>Tubulão a céu aberto D=1,00m</v>
          </cell>
          <cell r="C257">
            <v>0</v>
          </cell>
          <cell r="D257">
            <v>0</v>
          </cell>
          <cell r="E257" t="str">
            <v>m</v>
          </cell>
          <cell r="G257">
            <v>0</v>
          </cell>
        </row>
        <row r="258">
          <cell r="A258" t="str">
            <v>03.410.11</v>
          </cell>
          <cell r="B258" t="str">
            <v>Tubulão a céu aberto D=1,20m</v>
          </cell>
          <cell r="C258">
            <v>0</v>
          </cell>
          <cell r="D258">
            <v>0</v>
          </cell>
          <cell r="E258" t="str">
            <v>m</v>
          </cell>
          <cell r="G258">
            <v>0</v>
          </cell>
        </row>
        <row r="259">
          <cell r="A259" t="str">
            <v>03.410.21</v>
          </cell>
          <cell r="B259" t="str">
            <v>Tubulão a céu aberto D=1,40m</v>
          </cell>
          <cell r="C259">
            <v>0</v>
          </cell>
          <cell r="D259">
            <v>0</v>
          </cell>
          <cell r="E259" t="str">
            <v>m</v>
          </cell>
          <cell r="G259">
            <v>0</v>
          </cell>
        </row>
        <row r="260">
          <cell r="A260" t="str">
            <v>03.410.31</v>
          </cell>
          <cell r="B260" t="str">
            <v>Tubulão a céu aberto D=1,60m</v>
          </cell>
          <cell r="C260">
            <v>0</v>
          </cell>
          <cell r="D260">
            <v>0</v>
          </cell>
          <cell r="E260" t="str">
            <v>m</v>
          </cell>
          <cell r="G260">
            <v>0</v>
          </cell>
        </row>
        <row r="261">
          <cell r="A261" t="str">
            <v>03.410.41</v>
          </cell>
          <cell r="B261" t="str">
            <v>Tubulão a céu aberto D=1,80m</v>
          </cell>
          <cell r="C261">
            <v>0</v>
          </cell>
          <cell r="D261">
            <v>0</v>
          </cell>
          <cell r="E261" t="str">
            <v>m</v>
          </cell>
          <cell r="G261">
            <v>0</v>
          </cell>
        </row>
        <row r="262">
          <cell r="A262" t="str">
            <v>03.410.51</v>
          </cell>
          <cell r="B262" t="str">
            <v>Tubulão a céu aberto D=2,00m</v>
          </cell>
          <cell r="C262">
            <v>0</v>
          </cell>
          <cell r="D262">
            <v>0</v>
          </cell>
          <cell r="E262" t="str">
            <v>m</v>
          </cell>
          <cell r="G262">
            <v>0</v>
          </cell>
        </row>
        <row r="263">
          <cell r="A263" t="str">
            <v>03.410.61</v>
          </cell>
          <cell r="B263" t="str">
            <v>Tubulão a céu aberto D=2,20m</v>
          </cell>
          <cell r="C263">
            <v>0</v>
          </cell>
          <cell r="D263">
            <v>0</v>
          </cell>
          <cell r="E263" t="str">
            <v>m</v>
          </cell>
          <cell r="G263">
            <v>0</v>
          </cell>
        </row>
        <row r="264">
          <cell r="A264" t="str">
            <v>03.411.11</v>
          </cell>
          <cell r="B264" t="str">
            <v>Tubulão a ar comprimido D=1,20m prof. até 12 m</v>
          </cell>
          <cell r="C264">
            <v>0</v>
          </cell>
          <cell r="D264">
            <v>0</v>
          </cell>
          <cell r="E264" t="str">
            <v>m</v>
          </cell>
          <cell r="G264">
            <v>0</v>
          </cell>
        </row>
        <row r="265">
          <cell r="A265" t="str">
            <v>03.411.12</v>
          </cell>
          <cell r="B265" t="str">
            <v>Tubulão a ar comprimido D=1,20m prof. 12 / 1 8 m</v>
          </cell>
          <cell r="C265">
            <v>0</v>
          </cell>
          <cell r="D265">
            <v>0</v>
          </cell>
          <cell r="E265" t="str">
            <v>m</v>
          </cell>
          <cell r="G265">
            <v>0</v>
          </cell>
        </row>
        <row r="266">
          <cell r="A266" t="str">
            <v>03.411.13</v>
          </cell>
          <cell r="B266" t="str">
            <v>Tubulão a ar comprimido D=1,20m prof. 18 / 24 m</v>
          </cell>
          <cell r="C266">
            <v>0</v>
          </cell>
          <cell r="D266">
            <v>0</v>
          </cell>
          <cell r="E266" t="str">
            <v>m</v>
          </cell>
          <cell r="G266">
            <v>0</v>
          </cell>
        </row>
        <row r="267">
          <cell r="A267" t="str">
            <v>03.411.14</v>
          </cell>
          <cell r="B267" t="str">
            <v>Tubulão a ar comprimido D=1,20m prof. 24 / 27 m</v>
          </cell>
          <cell r="C267">
            <v>0</v>
          </cell>
          <cell r="D267">
            <v>0</v>
          </cell>
          <cell r="E267" t="str">
            <v>m</v>
          </cell>
          <cell r="G267">
            <v>0</v>
          </cell>
        </row>
        <row r="268">
          <cell r="A268" t="str">
            <v>03.411.15</v>
          </cell>
          <cell r="B268" t="str">
            <v>Tubulão a ar comprimido D=1,20m prof. 27 / 31 m</v>
          </cell>
          <cell r="C268">
            <v>0</v>
          </cell>
          <cell r="D268">
            <v>0</v>
          </cell>
          <cell r="E268" t="str">
            <v>m</v>
          </cell>
          <cell r="G268">
            <v>0</v>
          </cell>
        </row>
        <row r="269">
          <cell r="A269" t="str">
            <v>03.411.21</v>
          </cell>
          <cell r="B269" t="str">
            <v>Tubulão a ar comprimido D=1,40m prof. até 12 m</v>
          </cell>
          <cell r="C269">
            <v>0</v>
          </cell>
          <cell r="D269">
            <v>0</v>
          </cell>
          <cell r="E269" t="str">
            <v>m</v>
          </cell>
          <cell r="G269">
            <v>0</v>
          </cell>
        </row>
        <row r="270">
          <cell r="A270" t="str">
            <v>03.411.22</v>
          </cell>
          <cell r="B270" t="str">
            <v>Tubulão a ar comprimido D=1,40m prof. 12 / 18 m</v>
          </cell>
          <cell r="C270">
            <v>0</v>
          </cell>
          <cell r="D270">
            <v>0</v>
          </cell>
          <cell r="E270" t="str">
            <v>m</v>
          </cell>
          <cell r="G270">
            <v>0</v>
          </cell>
        </row>
        <row r="271">
          <cell r="A271" t="str">
            <v>03.411.23</v>
          </cell>
          <cell r="B271" t="str">
            <v>Tubulão a ar comprimido D=1,40m prof. 18 / 24 m</v>
          </cell>
          <cell r="C271">
            <v>0</v>
          </cell>
          <cell r="D271">
            <v>0</v>
          </cell>
          <cell r="E271" t="str">
            <v>m</v>
          </cell>
          <cell r="G271">
            <v>0</v>
          </cell>
        </row>
        <row r="272">
          <cell r="A272" t="str">
            <v>03.411.24</v>
          </cell>
          <cell r="B272" t="str">
            <v>Tubulão a ar comprimido D=1,40m prof. 24 / 27 m</v>
          </cell>
          <cell r="C272">
            <v>0</v>
          </cell>
          <cell r="D272">
            <v>0</v>
          </cell>
          <cell r="E272" t="str">
            <v>m</v>
          </cell>
          <cell r="G272">
            <v>0</v>
          </cell>
        </row>
        <row r="273">
          <cell r="A273" t="str">
            <v>03.411.25</v>
          </cell>
          <cell r="B273" t="str">
            <v>Tubulão a ar comprimido D=1,40m prof. 27/31 m</v>
          </cell>
          <cell r="C273">
            <v>0</v>
          </cell>
          <cell r="D273">
            <v>0</v>
          </cell>
          <cell r="E273" t="str">
            <v>m</v>
          </cell>
          <cell r="G273">
            <v>0</v>
          </cell>
        </row>
        <row r="274">
          <cell r="A274" t="str">
            <v>03.411.31</v>
          </cell>
          <cell r="B274" t="str">
            <v>Tubulão a ar comprimido D=1,60m prof. até 12 m</v>
          </cell>
          <cell r="C274">
            <v>0</v>
          </cell>
          <cell r="D274">
            <v>0</v>
          </cell>
          <cell r="E274" t="str">
            <v>m</v>
          </cell>
          <cell r="G274">
            <v>0</v>
          </cell>
        </row>
        <row r="275">
          <cell r="A275" t="str">
            <v>03.411.32</v>
          </cell>
          <cell r="B275" t="str">
            <v>Tubulão a ar comprimido D=1,60m prof. 12 / 18 m</v>
          </cell>
          <cell r="C275">
            <v>0</v>
          </cell>
          <cell r="D275">
            <v>0</v>
          </cell>
          <cell r="E275" t="str">
            <v>m</v>
          </cell>
          <cell r="G275">
            <v>0</v>
          </cell>
        </row>
        <row r="276">
          <cell r="A276" t="str">
            <v>03.411.33</v>
          </cell>
          <cell r="B276" t="str">
            <v>Tubulão a ar comprimido D=1,60m prof. 18 / 24 m</v>
          </cell>
          <cell r="C276">
            <v>0</v>
          </cell>
          <cell r="D276">
            <v>0</v>
          </cell>
          <cell r="E276" t="str">
            <v>m</v>
          </cell>
          <cell r="G276">
            <v>0</v>
          </cell>
        </row>
        <row r="277">
          <cell r="A277" t="str">
            <v>03.411.34</v>
          </cell>
          <cell r="B277" t="str">
            <v>Tubulão a ar comprimido D=1,60m prof. 24 /27 m</v>
          </cell>
          <cell r="C277">
            <v>0</v>
          </cell>
          <cell r="D277">
            <v>0</v>
          </cell>
          <cell r="E277" t="str">
            <v>m</v>
          </cell>
          <cell r="G277">
            <v>0</v>
          </cell>
        </row>
        <row r="278">
          <cell r="A278" t="str">
            <v>03.411.35</v>
          </cell>
          <cell r="B278" t="str">
            <v>Tubulão a ar comprimido D=1,60m prof. 27 / 31 m</v>
          </cell>
          <cell r="C278">
            <v>0</v>
          </cell>
          <cell r="D278">
            <v>0</v>
          </cell>
          <cell r="E278" t="str">
            <v>m</v>
          </cell>
          <cell r="G278">
            <v>0</v>
          </cell>
        </row>
        <row r="279">
          <cell r="A279" t="str">
            <v>03.411.41</v>
          </cell>
          <cell r="B279" t="str">
            <v>Tubulão a ar comprimido D=1,80m prof. até 12 m</v>
          </cell>
          <cell r="C279">
            <v>0</v>
          </cell>
          <cell r="D279">
            <v>0</v>
          </cell>
          <cell r="E279" t="str">
            <v>m</v>
          </cell>
          <cell r="G279">
            <v>0</v>
          </cell>
        </row>
        <row r="280">
          <cell r="A280" t="str">
            <v>03.411.42</v>
          </cell>
          <cell r="B280" t="str">
            <v>Tubulão a ar comprimido D=1,80m prof. 12 / 18 m</v>
          </cell>
          <cell r="C280">
            <v>0</v>
          </cell>
          <cell r="D280">
            <v>0</v>
          </cell>
          <cell r="E280" t="str">
            <v>m</v>
          </cell>
          <cell r="G280">
            <v>0</v>
          </cell>
        </row>
        <row r="281">
          <cell r="A281" t="str">
            <v>03.411.43</v>
          </cell>
          <cell r="B281" t="str">
            <v>Tubulão a ar comprimido D=1,80m prof. 18 1 24 m</v>
          </cell>
          <cell r="C281">
            <v>0</v>
          </cell>
          <cell r="D281">
            <v>0</v>
          </cell>
          <cell r="E281" t="str">
            <v>m</v>
          </cell>
          <cell r="G281">
            <v>0</v>
          </cell>
        </row>
        <row r="282">
          <cell r="A282" t="str">
            <v>03.411.44</v>
          </cell>
          <cell r="B282" t="str">
            <v>Tubulão a ar comprimido D=1,80m prof. 24 / 27 m</v>
          </cell>
          <cell r="C282">
            <v>0</v>
          </cell>
          <cell r="D282">
            <v>0</v>
          </cell>
          <cell r="E282" t="str">
            <v>m</v>
          </cell>
          <cell r="G282">
            <v>0</v>
          </cell>
        </row>
        <row r="283">
          <cell r="A283" t="str">
            <v>03.411.45</v>
          </cell>
          <cell r="B283" t="str">
            <v>Tubulão a ar comprimido D=1,80m prof. 27 / 31 m</v>
          </cell>
          <cell r="C283">
            <v>0</v>
          </cell>
          <cell r="D283">
            <v>0</v>
          </cell>
          <cell r="E283" t="str">
            <v>m</v>
          </cell>
          <cell r="G283">
            <v>0</v>
          </cell>
        </row>
        <row r="284">
          <cell r="A284" t="str">
            <v>03.411.51</v>
          </cell>
          <cell r="B284" t="str">
            <v>Tubulão a ar comprimido D=2,00m prof. até 12 m</v>
          </cell>
          <cell r="C284">
            <v>0</v>
          </cell>
          <cell r="D284">
            <v>0</v>
          </cell>
          <cell r="E284" t="str">
            <v>m</v>
          </cell>
          <cell r="G284">
            <v>0</v>
          </cell>
        </row>
        <row r="285">
          <cell r="A285" t="str">
            <v>03.411.52</v>
          </cell>
          <cell r="B285" t="str">
            <v>Tubulão a ar comprimido D=2,00m prof. 12 / 18 m</v>
          </cell>
          <cell r="C285">
            <v>0</v>
          </cell>
          <cell r="D285">
            <v>0</v>
          </cell>
          <cell r="E285" t="str">
            <v>m</v>
          </cell>
          <cell r="G285">
            <v>0</v>
          </cell>
        </row>
        <row r="286">
          <cell r="A286" t="str">
            <v>03.411.53</v>
          </cell>
          <cell r="B286" t="str">
            <v>Tubulão a ar comprimido D=2,00m prof. 18 / 24 m</v>
          </cell>
          <cell r="C286">
            <v>0</v>
          </cell>
          <cell r="D286">
            <v>0</v>
          </cell>
          <cell r="E286" t="str">
            <v>m</v>
          </cell>
          <cell r="G286">
            <v>0</v>
          </cell>
        </row>
        <row r="287">
          <cell r="A287" t="str">
            <v>03.411.54</v>
          </cell>
          <cell r="B287" t="str">
            <v>Tubulão a ar comprimido D=2,00m prof. 24 / 27 m</v>
          </cell>
          <cell r="C287">
            <v>0</v>
          </cell>
          <cell r="D287">
            <v>0</v>
          </cell>
          <cell r="E287" t="str">
            <v>m</v>
          </cell>
          <cell r="G287">
            <v>0</v>
          </cell>
        </row>
        <row r="288">
          <cell r="A288" t="str">
            <v>03.411.55</v>
          </cell>
          <cell r="B288" t="str">
            <v>Tubulão a ar comprimido D=2,00m prof. 27 / 31 m</v>
          </cell>
          <cell r="C288">
            <v>0</v>
          </cell>
          <cell r="D288">
            <v>0</v>
          </cell>
          <cell r="E288" t="str">
            <v>m</v>
          </cell>
          <cell r="G288">
            <v>0</v>
          </cell>
        </row>
        <row r="289">
          <cell r="A289" t="str">
            <v>03.411.61</v>
          </cell>
          <cell r="B289" t="str">
            <v>Tubulão a ar comprimido D=2,20m prof. até 12 m</v>
          </cell>
          <cell r="C289">
            <v>0</v>
          </cell>
          <cell r="D289">
            <v>0</v>
          </cell>
          <cell r="E289" t="str">
            <v>m</v>
          </cell>
          <cell r="G289">
            <v>0</v>
          </cell>
        </row>
        <row r="290">
          <cell r="A290" t="str">
            <v>03.411.62</v>
          </cell>
          <cell r="B290" t="str">
            <v>Tubulão a ar comprimido D=2,20m prof. 12 / 18 m</v>
          </cell>
          <cell r="C290">
            <v>0</v>
          </cell>
          <cell r="D290">
            <v>0</v>
          </cell>
          <cell r="E290" t="str">
            <v>m</v>
          </cell>
          <cell r="G290">
            <v>0</v>
          </cell>
        </row>
        <row r="291">
          <cell r="A291" t="str">
            <v>03.411.63</v>
          </cell>
          <cell r="B291" t="str">
            <v>Tubulão a ar comprimido D=2,20m prof. 18 / 24 m</v>
          </cell>
          <cell r="C291">
            <v>0</v>
          </cell>
          <cell r="D291">
            <v>0</v>
          </cell>
          <cell r="E291" t="str">
            <v>m</v>
          </cell>
          <cell r="G291">
            <v>0</v>
          </cell>
        </row>
        <row r="292">
          <cell r="A292" t="str">
            <v>03.411.64</v>
          </cell>
          <cell r="B292" t="str">
            <v>Tubulão a ar comprimido D=2,20m prof. 24 / 27 m</v>
          </cell>
          <cell r="C292">
            <v>0</v>
          </cell>
          <cell r="D292">
            <v>0</v>
          </cell>
          <cell r="E292" t="str">
            <v>m</v>
          </cell>
          <cell r="G292">
            <v>0</v>
          </cell>
        </row>
        <row r="293">
          <cell r="A293" t="str">
            <v>03.411.65</v>
          </cell>
          <cell r="B293" t="str">
            <v>Tubulão a ar comprimido D=2,20m prof. 27 / 31 m</v>
          </cell>
          <cell r="C293">
            <v>0</v>
          </cell>
          <cell r="D293">
            <v>0</v>
          </cell>
          <cell r="E293" t="str">
            <v>m</v>
          </cell>
          <cell r="G293">
            <v>0</v>
          </cell>
        </row>
        <row r="294">
          <cell r="A294" t="str">
            <v>DER90150</v>
          </cell>
          <cell r="B294" t="str">
            <v>Escavação em tubulão a céu aberto em material de 1ªcateg.</v>
          </cell>
          <cell r="C294">
            <v>0</v>
          </cell>
          <cell r="D294">
            <v>0</v>
          </cell>
          <cell r="E294" t="str">
            <v>m3</v>
          </cell>
          <cell r="F294">
            <v>136.15</v>
          </cell>
          <cell r="G294">
            <v>48.741700000000002</v>
          </cell>
        </row>
        <row r="295">
          <cell r="A295" t="str">
            <v>DER90160</v>
          </cell>
          <cell r="B295" t="str">
            <v>Escavação em tubulão a céu aberto em material de 3ªcateg.</v>
          </cell>
          <cell r="C295">
            <v>0</v>
          </cell>
          <cell r="D295">
            <v>0</v>
          </cell>
          <cell r="E295" t="str">
            <v>m3</v>
          </cell>
          <cell r="F295">
            <v>471.91</v>
          </cell>
          <cell r="G295">
            <v>168.94378</v>
          </cell>
        </row>
        <row r="296">
          <cell r="A296" t="str">
            <v>DER90170</v>
          </cell>
          <cell r="B296" t="str">
            <v>Escavação em tubulão sob ar comprimido em material de 1ªcateg.</v>
          </cell>
          <cell r="C296">
            <v>0</v>
          </cell>
          <cell r="D296">
            <v>0</v>
          </cell>
          <cell r="E296" t="str">
            <v>m3</v>
          </cell>
          <cell r="F296">
            <v>546.41999999999996</v>
          </cell>
          <cell r="G296">
            <v>195.61835999999997</v>
          </cell>
        </row>
        <row r="297">
          <cell r="A297" t="str">
            <v>DER90180</v>
          </cell>
          <cell r="B297" t="str">
            <v>Escavação em tubulão sob ar comprimido em material de 3ªcateg.</v>
          </cell>
          <cell r="C297">
            <v>0</v>
          </cell>
          <cell r="D297">
            <v>0</v>
          </cell>
          <cell r="E297" t="str">
            <v>m3</v>
          </cell>
          <cell r="F297">
            <v>849.96</v>
          </cell>
          <cell r="G297">
            <v>304.28568000000001</v>
          </cell>
        </row>
        <row r="298">
          <cell r="A298" t="str">
            <v>DER90190</v>
          </cell>
          <cell r="B298" t="str">
            <v>Cravação de fuste de tubulão a céu aberto</v>
          </cell>
          <cell r="C298">
            <v>0</v>
          </cell>
          <cell r="D298">
            <v>0</v>
          </cell>
          <cell r="E298" t="str">
            <v>m</v>
          </cell>
          <cell r="G298">
            <v>0</v>
          </cell>
        </row>
        <row r="299">
          <cell r="A299" t="str">
            <v>DER90200</v>
          </cell>
          <cell r="B299" t="str">
            <v>Cravação de fuste de tubulão sob ar comprimido</v>
          </cell>
          <cell r="C299">
            <v>0</v>
          </cell>
          <cell r="D299">
            <v>0</v>
          </cell>
          <cell r="E299" t="str">
            <v>m</v>
          </cell>
          <cell r="G299">
            <v>0</v>
          </cell>
        </row>
        <row r="300">
          <cell r="A300" t="str">
            <v>03.412.01</v>
          </cell>
          <cell r="B300" t="str">
            <v>Esc p/ alarg base tub ar comp prof. até 12m</v>
          </cell>
          <cell r="C300">
            <v>0</v>
          </cell>
          <cell r="D300">
            <v>0</v>
          </cell>
          <cell r="E300" t="str">
            <v>m3</v>
          </cell>
          <cell r="F300">
            <v>546.20000000000005</v>
          </cell>
          <cell r="G300">
            <v>195.53960000000001</v>
          </cell>
        </row>
        <row r="301">
          <cell r="A301" t="str">
            <v>03.412.02</v>
          </cell>
          <cell r="B301" t="str">
            <v>Esc p/ alarg base tub ar comp prof. 12 / 1 8 m</v>
          </cell>
          <cell r="C301">
            <v>0</v>
          </cell>
          <cell r="D301">
            <v>0</v>
          </cell>
          <cell r="E301" t="str">
            <v>m3</v>
          </cell>
          <cell r="F301">
            <v>607.66999999999996</v>
          </cell>
          <cell r="G301">
            <v>217.54585999999998</v>
          </cell>
        </row>
        <row r="302">
          <cell r="A302" t="str">
            <v>03.412.03</v>
          </cell>
          <cell r="B302" t="str">
            <v>Esc p/ alarg base tub ar comp prof. 18 / 24 m</v>
          </cell>
          <cell r="C302">
            <v>0</v>
          </cell>
          <cell r="D302">
            <v>0</v>
          </cell>
          <cell r="E302" t="str">
            <v>m3</v>
          </cell>
          <cell r="F302">
            <v>830.29</v>
          </cell>
          <cell r="G302">
            <v>297.24381999999997</v>
          </cell>
        </row>
        <row r="303">
          <cell r="A303" t="str">
            <v>03.412.04</v>
          </cell>
          <cell r="B303" t="str">
            <v>Esc p/ alarg base tub ar comp prof. 24 / 27 m</v>
          </cell>
          <cell r="C303">
            <v>0</v>
          </cell>
          <cell r="D303">
            <v>0</v>
          </cell>
          <cell r="E303" t="str">
            <v>m3</v>
          </cell>
          <cell r="G303">
            <v>0</v>
          </cell>
        </row>
        <row r="304">
          <cell r="A304" t="str">
            <v>03.412.05</v>
          </cell>
          <cell r="B304" t="str">
            <v>Esc p/ alarg base tub ar comp prof. 27 / 31 m</v>
          </cell>
          <cell r="C304">
            <v>0</v>
          </cell>
          <cell r="D304">
            <v>0</v>
          </cell>
          <cell r="E304" t="str">
            <v>m3</v>
          </cell>
          <cell r="G304">
            <v>0</v>
          </cell>
        </row>
        <row r="305">
          <cell r="A305" t="str">
            <v>03.412.11</v>
          </cell>
          <cell r="B305" t="str">
            <v>Forn lanc conc base tub ar comp prof até 12 m</v>
          </cell>
          <cell r="C305">
            <v>0</v>
          </cell>
          <cell r="D305">
            <v>0</v>
          </cell>
          <cell r="E305" t="str">
            <v>m3</v>
          </cell>
          <cell r="G305">
            <v>0</v>
          </cell>
        </row>
        <row r="306">
          <cell r="A306" t="str">
            <v>03.412.12</v>
          </cell>
          <cell r="B306" t="str">
            <v>Forn lanc conc base tub ar comp prof 12 / 18 m</v>
          </cell>
          <cell r="C306">
            <v>0</v>
          </cell>
          <cell r="D306">
            <v>0</v>
          </cell>
          <cell r="E306" t="str">
            <v>m3</v>
          </cell>
          <cell r="G306">
            <v>0</v>
          </cell>
        </row>
        <row r="307">
          <cell r="A307" t="str">
            <v>03.412.13</v>
          </cell>
          <cell r="B307" t="str">
            <v>Forn lanc conc base tub ar comp prof 18 / 24 m</v>
          </cell>
          <cell r="C307">
            <v>0</v>
          </cell>
          <cell r="D307">
            <v>0</v>
          </cell>
          <cell r="E307" t="str">
            <v>m3</v>
          </cell>
          <cell r="G307">
            <v>0</v>
          </cell>
        </row>
        <row r="308">
          <cell r="A308" t="str">
            <v>03.412.14</v>
          </cell>
          <cell r="B308" t="str">
            <v>Forn lanc conc base tub ar comp prof 24 / 27 m</v>
          </cell>
          <cell r="C308">
            <v>0</v>
          </cell>
          <cell r="D308">
            <v>0</v>
          </cell>
          <cell r="E308" t="str">
            <v>m3</v>
          </cell>
          <cell r="G308">
            <v>0</v>
          </cell>
        </row>
        <row r="309">
          <cell r="A309" t="str">
            <v>03.412.15</v>
          </cell>
          <cell r="B309" t="str">
            <v>Forn lanc conc base tub ar comp prof 27 / 31 m</v>
          </cell>
          <cell r="C309">
            <v>0</v>
          </cell>
          <cell r="D309">
            <v>0</v>
          </cell>
          <cell r="E309" t="str">
            <v>m3</v>
          </cell>
          <cell r="G309">
            <v>0</v>
          </cell>
        </row>
        <row r="310">
          <cell r="A310" t="str">
            <v>03.510.00</v>
          </cell>
          <cell r="B310" t="str">
            <v>Aparelho de apoio em neoprene</v>
          </cell>
          <cell r="C310">
            <v>0</v>
          </cell>
          <cell r="D310">
            <v>0</v>
          </cell>
          <cell r="E310" t="str">
            <v>kg</v>
          </cell>
          <cell r="F310">
            <v>64.02</v>
          </cell>
          <cell r="G310">
            <v>22.919159999999998</v>
          </cell>
        </row>
        <row r="311">
          <cell r="A311" t="str">
            <v>03.700.01</v>
          </cell>
          <cell r="B311" t="str">
            <v>Guarda corpo em concreto Fck = 18 MPa</v>
          </cell>
          <cell r="C311">
            <v>0</v>
          </cell>
          <cell r="D311">
            <v>0</v>
          </cell>
          <cell r="E311" t="str">
            <v>m</v>
          </cell>
          <cell r="F311">
            <v>59.02</v>
          </cell>
          <cell r="G311">
            <v>21.129159999999999</v>
          </cell>
        </row>
        <row r="312">
          <cell r="A312" t="str">
            <v>03.920.01</v>
          </cell>
          <cell r="B312" t="str">
            <v>Abertura concretagem bases Tubulões céu aberto</v>
          </cell>
          <cell r="C312">
            <v>0</v>
          </cell>
          <cell r="D312">
            <v>0</v>
          </cell>
          <cell r="E312" t="str">
            <v>m3</v>
          </cell>
          <cell r="G312">
            <v>0</v>
          </cell>
        </row>
        <row r="313">
          <cell r="A313" t="str">
            <v>03.920.02</v>
          </cell>
          <cell r="B313" t="str">
            <v>Abertura concretagem bases Tubulões  ar comprimido</v>
          </cell>
          <cell r="C313">
            <v>0</v>
          </cell>
          <cell r="D313">
            <v>0</v>
          </cell>
          <cell r="E313" t="str">
            <v>m3</v>
          </cell>
          <cell r="G313">
            <v>0</v>
          </cell>
        </row>
        <row r="314">
          <cell r="A314" t="str">
            <v>03.930.00</v>
          </cell>
          <cell r="B314" t="str">
            <v>Junta de cantoneira</v>
          </cell>
          <cell r="C314">
            <v>0</v>
          </cell>
          <cell r="D314">
            <v>0</v>
          </cell>
          <cell r="E314" t="str">
            <v>m</v>
          </cell>
          <cell r="G314">
            <v>0</v>
          </cell>
        </row>
        <row r="315">
          <cell r="A315" t="str">
            <v>03.940.00</v>
          </cell>
          <cell r="B315" t="str">
            <v>Apiloamento manual</v>
          </cell>
          <cell r="C315">
            <v>0</v>
          </cell>
          <cell r="D315">
            <v>0</v>
          </cell>
          <cell r="E315" t="str">
            <v>m3</v>
          </cell>
          <cell r="F315">
            <v>3.35</v>
          </cell>
          <cell r="G315">
            <v>1.1993</v>
          </cell>
        </row>
        <row r="316">
          <cell r="A316" t="str">
            <v>03.940.01</v>
          </cell>
          <cell r="B316" t="str">
            <v>Reaterro e compactação manual de bueiros</v>
          </cell>
          <cell r="C316">
            <v>0</v>
          </cell>
          <cell r="D316">
            <v>0</v>
          </cell>
          <cell r="E316" t="str">
            <v>m3</v>
          </cell>
          <cell r="F316">
            <v>3.35</v>
          </cell>
          <cell r="G316">
            <v>1.1993</v>
          </cell>
        </row>
        <row r="317">
          <cell r="A317" t="str">
            <v>03.951.01</v>
          </cell>
          <cell r="B317" t="str">
            <v>Pintura com nata de cimento</v>
          </cell>
          <cell r="C317">
            <v>0</v>
          </cell>
          <cell r="D317">
            <v>0</v>
          </cell>
          <cell r="E317" t="str">
            <v>m2</v>
          </cell>
          <cell r="G317">
            <v>0</v>
          </cell>
        </row>
        <row r="318">
          <cell r="A318" t="str">
            <v>03.990.01</v>
          </cell>
          <cell r="B318" t="str">
            <v>Confecção e colocação de cabo 4 varas de 1/2"</v>
          </cell>
          <cell r="C318">
            <v>0</v>
          </cell>
          <cell r="D318">
            <v>0</v>
          </cell>
          <cell r="E318" t="str">
            <v>kg</v>
          </cell>
          <cell r="G318">
            <v>0</v>
          </cell>
        </row>
        <row r="319">
          <cell r="A319" t="str">
            <v>03.990.02</v>
          </cell>
          <cell r="B319" t="str">
            <v>Confecção e colocação de cabo 6 varas de 1/2"</v>
          </cell>
          <cell r="C319">
            <v>0</v>
          </cell>
          <cell r="D319">
            <v>0</v>
          </cell>
          <cell r="E319" t="str">
            <v>kg</v>
          </cell>
          <cell r="G319">
            <v>0</v>
          </cell>
        </row>
        <row r="320">
          <cell r="A320" t="str">
            <v>03.990.03</v>
          </cell>
          <cell r="B320" t="str">
            <v>Confecção e colocação de cabo 7 varas de 1/2"</v>
          </cell>
          <cell r="C320">
            <v>0</v>
          </cell>
          <cell r="D320">
            <v>0</v>
          </cell>
          <cell r="E320" t="str">
            <v>kg</v>
          </cell>
          <cell r="G320">
            <v>0</v>
          </cell>
        </row>
        <row r="321">
          <cell r="A321" t="str">
            <v>03.990.04</v>
          </cell>
          <cell r="B321" t="str">
            <v>Confecção e colocação de cabo 12 varas de 1/2"</v>
          </cell>
          <cell r="C321">
            <v>0</v>
          </cell>
          <cell r="D321">
            <v>0</v>
          </cell>
          <cell r="E321" t="str">
            <v>kg</v>
          </cell>
          <cell r="F321">
            <v>3.68</v>
          </cell>
          <cell r="G321">
            <v>1.3174399999999999</v>
          </cell>
        </row>
        <row r="322">
          <cell r="A322" t="str">
            <v>03.991.01</v>
          </cell>
          <cell r="B322" t="str">
            <v>Dreno de PVC D= 75 mm</v>
          </cell>
          <cell r="C322">
            <v>0</v>
          </cell>
          <cell r="D322">
            <v>0</v>
          </cell>
          <cell r="E322" t="str">
            <v>un</v>
          </cell>
          <cell r="G322">
            <v>0</v>
          </cell>
        </row>
        <row r="323">
          <cell r="A323" t="str">
            <v>03.991.02</v>
          </cell>
          <cell r="B323" t="str">
            <v>Dreno de PVC D= 100 mm</v>
          </cell>
          <cell r="C323">
            <v>0</v>
          </cell>
          <cell r="D323">
            <v>0</v>
          </cell>
          <cell r="E323" t="str">
            <v>un</v>
          </cell>
          <cell r="F323">
            <v>2.17</v>
          </cell>
          <cell r="G323">
            <v>0.77685999999999999</v>
          </cell>
        </row>
        <row r="324">
          <cell r="A324" t="str">
            <v>P 03.991.01a</v>
          </cell>
          <cell r="B324" t="str">
            <v>Dreno de FF D= 30 mm x 750mm</v>
          </cell>
          <cell r="C324">
            <v>0</v>
          </cell>
          <cell r="D324">
            <v>0</v>
          </cell>
          <cell r="E324" t="str">
            <v>un</v>
          </cell>
          <cell r="F324">
            <v>4.5999999999999996</v>
          </cell>
          <cell r="G324">
            <v>1.6467999999999998</v>
          </cell>
        </row>
        <row r="325">
          <cell r="A325" t="str">
            <v>P 03.991.01b</v>
          </cell>
          <cell r="B325" t="str">
            <v>Dreno de FF D= 50 mm x 500mm</v>
          </cell>
          <cell r="C325">
            <v>0</v>
          </cell>
          <cell r="D325">
            <v>0</v>
          </cell>
          <cell r="E325" t="str">
            <v>un</v>
          </cell>
          <cell r="F325">
            <v>4.88</v>
          </cell>
          <cell r="G325">
            <v>1.7470399999999999</v>
          </cell>
        </row>
        <row r="326">
          <cell r="A326" t="str">
            <v>P 03.991.01c</v>
          </cell>
          <cell r="B326" t="str">
            <v>Dreno de FF D= 100 mm x 500mm</v>
          </cell>
          <cell r="C326">
            <v>0</v>
          </cell>
          <cell r="D326">
            <v>0</v>
          </cell>
          <cell r="E326" t="str">
            <v>un</v>
          </cell>
          <cell r="F326">
            <v>11.52</v>
          </cell>
          <cell r="G326">
            <v>4.1241599999999998</v>
          </cell>
        </row>
        <row r="327">
          <cell r="A327" t="str">
            <v>P 03.991.01d</v>
          </cell>
          <cell r="B327" t="str">
            <v>Dreno de FF D= 150 mm x 500mm</v>
          </cell>
          <cell r="C327">
            <v>0</v>
          </cell>
          <cell r="D327">
            <v>0</v>
          </cell>
          <cell r="E327" t="str">
            <v>un</v>
          </cell>
          <cell r="F327">
            <v>18.34</v>
          </cell>
          <cell r="G327">
            <v>6.5657199999999998</v>
          </cell>
        </row>
        <row r="328">
          <cell r="A328" t="str">
            <v>P 03.991.01f</v>
          </cell>
          <cell r="B328" t="str">
            <v>Dreno de FF D= 150 mm x 400mm</v>
          </cell>
          <cell r="C328">
            <v>0</v>
          </cell>
          <cell r="D328">
            <v>0</v>
          </cell>
          <cell r="E328" t="str">
            <v>un</v>
          </cell>
          <cell r="F328">
            <v>15</v>
          </cell>
          <cell r="G328">
            <v>5.37</v>
          </cell>
        </row>
        <row r="329">
          <cell r="A329" t="str">
            <v>03.993.01</v>
          </cell>
          <cell r="B329" t="str">
            <v>Cravação estacas metálicas-trilhos soldados-estrel</v>
          </cell>
          <cell r="C329">
            <v>0</v>
          </cell>
          <cell r="D329">
            <v>0</v>
          </cell>
          <cell r="E329" t="str">
            <v>m</v>
          </cell>
          <cell r="G329">
            <v>0</v>
          </cell>
        </row>
        <row r="330">
          <cell r="A330" t="str">
            <v>03.993.02</v>
          </cell>
          <cell r="B330" t="str">
            <v>Cravação estacas pre-mold. de concreto</v>
          </cell>
          <cell r="C330">
            <v>0</v>
          </cell>
          <cell r="D330">
            <v>0</v>
          </cell>
          <cell r="E330" t="str">
            <v>m</v>
          </cell>
          <cell r="F330">
            <v>114.24</v>
          </cell>
          <cell r="G330">
            <v>40.897919999999999</v>
          </cell>
        </row>
        <row r="331">
          <cell r="A331" t="str">
            <v>P 03.993.02a</v>
          </cell>
          <cell r="B331" t="str">
            <v>Estacas pré-mold. de concreto 700 KN, fornec., transp.e cravação</v>
          </cell>
          <cell r="C331">
            <v>0</v>
          </cell>
          <cell r="D331">
            <v>0</v>
          </cell>
          <cell r="E331" t="str">
            <v>m</v>
          </cell>
          <cell r="F331">
            <v>35.4</v>
          </cell>
          <cell r="G331">
            <v>12.6732</v>
          </cell>
        </row>
        <row r="332">
          <cell r="A332" t="str">
            <v>P 03.993.02b</v>
          </cell>
          <cell r="B332" t="str">
            <v>Estacas pré-mold. de concreto 550 KN, fornec., transp e cravação</v>
          </cell>
          <cell r="C332">
            <v>0</v>
          </cell>
          <cell r="D332">
            <v>0</v>
          </cell>
          <cell r="E332" t="str">
            <v>m</v>
          </cell>
          <cell r="F332">
            <v>25.92</v>
          </cell>
          <cell r="G332">
            <v>9.2793600000000005</v>
          </cell>
        </row>
        <row r="333">
          <cell r="A333" t="str">
            <v>P 03.993.02c</v>
          </cell>
          <cell r="B333" t="str">
            <v>Emendas para estacas pré-moldadas</v>
          </cell>
          <cell r="E333" t="str">
            <v>un</v>
          </cell>
          <cell r="F333">
            <v>70</v>
          </cell>
          <cell r="G333">
            <v>25.06</v>
          </cell>
        </row>
        <row r="334">
          <cell r="A334" t="str">
            <v>03.999.01</v>
          </cell>
          <cell r="B334" t="str">
            <v>Protensão e injeção de cabo de 4 varas de 1/2"</v>
          </cell>
          <cell r="C334">
            <v>0</v>
          </cell>
          <cell r="D334">
            <v>0</v>
          </cell>
          <cell r="E334" t="str">
            <v>un</v>
          </cell>
          <cell r="G334">
            <v>0</v>
          </cell>
        </row>
        <row r="335">
          <cell r="A335" t="str">
            <v>03.999.02</v>
          </cell>
          <cell r="B335" t="str">
            <v>Protensão e injeção de cabo de 6 varas de 1/2"</v>
          </cell>
          <cell r="C335">
            <v>0</v>
          </cell>
          <cell r="D335">
            <v>0</v>
          </cell>
          <cell r="E335" t="str">
            <v>un</v>
          </cell>
          <cell r="G335">
            <v>0</v>
          </cell>
        </row>
        <row r="336">
          <cell r="A336" t="str">
            <v>03.999.03</v>
          </cell>
          <cell r="B336" t="str">
            <v>Protensão e injeção de cabo de 7 varas de 1/2"</v>
          </cell>
          <cell r="C336">
            <v>0</v>
          </cell>
          <cell r="D336">
            <v>0</v>
          </cell>
          <cell r="E336" t="str">
            <v>un</v>
          </cell>
          <cell r="G336">
            <v>0</v>
          </cell>
        </row>
        <row r="337">
          <cell r="A337" t="str">
            <v>03.999.04</v>
          </cell>
          <cell r="B337" t="str">
            <v>Protensão e injeção de cabo de 12 varas de 1/2"</v>
          </cell>
          <cell r="E337" t="str">
            <v>un</v>
          </cell>
          <cell r="F337">
            <v>572.07000000000005</v>
          </cell>
          <cell r="G337">
            <v>204.80106000000001</v>
          </cell>
        </row>
        <row r="338">
          <cell r="A338">
            <v>4</v>
          </cell>
          <cell r="B338" t="str">
            <v>DRENAGEM E OBRAS DE ARTE CORRENTES</v>
          </cell>
          <cell r="G338">
            <v>0</v>
          </cell>
        </row>
        <row r="339">
          <cell r="A339" t="str">
            <v>04.000.00</v>
          </cell>
          <cell r="B339" t="str">
            <v>Escavação manual em material de 1a categoria</v>
          </cell>
          <cell r="C339">
            <v>0</v>
          </cell>
          <cell r="D339">
            <v>0</v>
          </cell>
          <cell r="E339" t="str">
            <v>m3</v>
          </cell>
          <cell r="F339">
            <v>12.94</v>
          </cell>
          <cell r="G339">
            <v>4.6325199999999995</v>
          </cell>
        </row>
        <row r="340">
          <cell r="A340" t="str">
            <v>04.000.01</v>
          </cell>
          <cell r="B340" t="str">
            <v>Escavação manual,reaterro e compactação (material de 1a categoria)</v>
          </cell>
          <cell r="C340">
            <v>0</v>
          </cell>
          <cell r="D340">
            <v>0</v>
          </cell>
          <cell r="E340" t="str">
            <v>m3</v>
          </cell>
          <cell r="F340">
            <v>16.440000000000001</v>
          </cell>
          <cell r="G340">
            <v>5.8855200000000005</v>
          </cell>
        </row>
        <row r="341">
          <cell r="A341" t="str">
            <v>04.001.00</v>
          </cell>
          <cell r="B341" t="str">
            <v>Escavação mecânica em material de 1a categoria</v>
          </cell>
          <cell r="C341">
            <v>0</v>
          </cell>
          <cell r="D341">
            <v>0</v>
          </cell>
          <cell r="E341" t="str">
            <v>m3</v>
          </cell>
          <cell r="F341">
            <v>1.54</v>
          </cell>
          <cell r="G341">
            <v>0.55132000000000003</v>
          </cell>
        </row>
        <row r="342">
          <cell r="A342" t="str">
            <v>04.001.01</v>
          </cell>
          <cell r="B342" t="str">
            <v>Escavação mecânica,reaterro e compactação (material de 1a categoria)</v>
          </cell>
          <cell r="C342">
            <v>0</v>
          </cell>
          <cell r="D342">
            <v>0</v>
          </cell>
          <cell r="E342" t="str">
            <v>m3</v>
          </cell>
          <cell r="F342">
            <v>2.23</v>
          </cell>
          <cell r="G342">
            <v>0.79833999999999994</v>
          </cell>
        </row>
        <row r="343">
          <cell r="A343" t="str">
            <v>04.002.01</v>
          </cell>
          <cell r="B343" t="str">
            <v>Perfuração para dreno sub-horizontal em material de 1a  categoria)</v>
          </cell>
          <cell r="C343">
            <v>0</v>
          </cell>
          <cell r="D343">
            <v>0</v>
          </cell>
          <cell r="E343" t="str">
            <v>m3</v>
          </cell>
          <cell r="G343">
            <v>0</v>
          </cell>
        </row>
        <row r="344">
          <cell r="A344" t="str">
            <v>04.010.00</v>
          </cell>
          <cell r="B344" t="str">
            <v>Escavação manual em material de 2a categoria</v>
          </cell>
          <cell r="C344">
            <v>0</v>
          </cell>
          <cell r="D344">
            <v>0</v>
          </cell>
          <cell r="E344" t="str">
            <v>m3</v>
          </cell>
          <cell r="F344">
            <v>6.37</v>
          </cell>
          <cell r="G344">
            <v>2.2804600000000002</v>
          </cell>
        </row>
        <row r="345">
          <cell r="A345" t="str">
            <v>04.010.01</v>
          </cell>
          <cell r="B345" t="str">
            <v>Escavação manual,reaterro e compactação (material de 2a  categoria)</v>
          </cell>
          <cell r="C345">
            <v>0</v>
          </cell>
          <cell r="D345">
            <v>0</v>
          </cell>
          <cell r="E345" t="str">
            <v>m3</v>
          </cell>
          <cell r="F345">
            <v>9.5299999999999994</v>
          </cell>
          <cell r="G345">
            <v>3.4117399999999996</v>
          </cell>
        </row>
        <row r="346">
          <cell r="A346" t="str">
            <v>04.011.00</v>
          </cell>
          <cell r="B346" t="str">
            <v>Escavação mecânica em material de 2a categoria</v>
          </cell>
          <cell r="C346">
            <v>0</v>
          </cell>
          <cell r="D346">
            <v>0</v>
          </cell>
          <cell r="E346" t="str">
            <v>m3</v>
          </cell>
          <cell r="F346">
            <v>0.66</v>
          </cell>
          <cell r="G346">
            <v>0.23627999999999999</v>
          </cell>
        </row>
        <row r="347">
          <cell r="A347" t="str">
            <v>04.011.01</v>
          </cell>
          <cell r="B347" t="str">
            <v>Escavação mecânica,reaterro e compactação (material de 2a categoria)</v>
          </cell>
          <cell r="C347">
            <v>0</v>
          </cell>
          <cell r="D347">
            <v>0</v>
          </cell>
          <cell r="E347" t="str">
            <v>m3</v>
          </cell>
          <cell r="F347">
            <v>1.1100000000000001</v>
          </cell>
          <cell r="G347">
            <v>0.39738000000000001</v>
          </cell>
        </row>
        <row r="348">
          <cell r="A348" t="str">
            <v>04.012.01</v>
          </cell>
          <cell r="B348" t="str">
            <v>Perfuração para dreno sub-horizontal em material de 2a categoria</v>
          </cell>
          <cell r="C348">
            <v>0</v>
          </cell>
          <cell r="D348">
            <v>0</v>
          </cell>
          <cell r="E348" t="str">
            <v>m3</v>
          </cell>
          <cell r="G348">
            <v>0</v>
          </cell>
        </row>
        <row r="349">
          <cell r="A349" t="str">
            <v>04.020.00</v>
          </cell>
          <cell r="B349" t="str">
            <v>Escavação em material de 3a  categoria (*)</v>
          </cell>
          <cell r="C349">
            <v>0</v>
          </cell>
          <cell r="D349">
            <v>0</v>
          </cell>
          <cell r="E349" t="str">
            <v xml:space="preserve">m </v>
          </cell>
          <cell r="F349">
            <v>21.15</v>
          </cell>
          <cell r="G349">
            <v>7.571699999999999</v>
          </cell>
        </row>
        <row r="350">
          <cell r="A350" t="str">
            <v>04.100.01</v>
          </cell>
          <cell r="B350" t="str">
            <v>Corpo de BSTC D=0.60m</v>
          </cell>
          <cell r="C350" t="str">
            <v>DNER-ES284/97</v>
          </cell>
          <cell r="D350">
            <v>0</v>
          </cell>
          <cell r="E350" t="str">
            <v xml:space="preserve">m </v>
          </cell>
          <cell r="F350">
            <v>102.51</v>
          </cell>
          <cell r="G350">
            <v>36.69858</v>
          </cell>
        </row>
        <row r="351">
          <cell r="A351" t="str">
            <v>04.100.02</v>
          </cell>
          <cell r="B351" t="str">
            <v>Corpo de BSTC D=0.80m</v>
          </cell>
          <cell r="C351" t="str">
            <v>DNER-ES284/97</v>
          </cell>
          <cell r="D351">
            <v>0</v>
          </cell>
          <cell r="E351" t="str">
            <v xml:space="preserve">m </v>
          </cell>
          <cell r="F351">
            <v>148.72999999999999</v>
          </cell>
          <cell r="G351">
            <v>53.245339999999992</v>
          </cell>
        </row>
        <row r="352">
          <cell r="A352" t="str">
            <v>04.100.03</v>
          </cell>
          <cell r="B352" t="str">
            <v>Corpo de BSTC D=1.00m</v>
          </cell>
          <cell r="C352" t="str">
            <v>DNER-ES284/97</v>
          </cell>
          <cell r="D352">
            <v>0</v>
          </cell>
          <cell r="E352" t="str">
            <v xml:space="preserve">m </v>
          </cell>
          <cell r="F352">
            <v>206.43</v>
          </cell>
          <cell r="G352">
            <v>73.901939999999996</v>
          </cell>
        </row>
        <row r="353">
          <cell r="A353" t="str">
            <v>04.100.04</v>
          </cell>
          <cell r="B353" t="str">
            <v>Corpo de BSTC D=1.20m</v>
          </cell>
          <cell r="C353" t="str">
            <v>DNER-ES284/97</v>
          </cell>
          <cell r="D353">
            <v>0</v>
          </cell>
          <cell r="E353" t="str">
            <v xml:space="preserve">m </v>
          </cell>
          <cell r="F353">
            <v>280.83</v>
          </cell>
          <cell r="G353">
            <v>100.53713999999999</v>
          </cell>
        </row>
        <row r="354">
          <cell r="A354" t="str">
            <v>04.100.05</v>
          </cell>
          <cell r="B354" t="str">
            <v>Corpo de BSTC D=1.50m</v>
          </cell>
          <cell r="C354" t="str">
            <v>DNER-ES284/97</v>
          </cell>
          <cell r="D354">
            <v>0</v>
          </cell>
          <cell r="E354" t="str">
            <v xml:space="preserve">m </v>
          </cell>
          <cell r="F354">
            <v>420.76</v>
          </cell>
          <cell r="G354">
            <v>150.63208</v>
          </cell>
        </row>
        <row r="355">
          <cell r="A355" t="str">
            <v>P 04.100.06</v>
          </cell>
          <cell r="B355" t="str">
            <v>Galeria D=0,40m envelopada</v>
          </cell>
          <cell r="D355">
            <v>0</v>
          </cell>
          <cell r="E355" t="str">
            <v>m</v>
          </cell>
          <cell r="F355">
            <v>76.12</v>
          </cell>
          <cell r="G355">
            <v>27.250959999999999</v>
          </cell>
        </row>
        <row r="356">
          <cell r="A356" t="str">
            <v>P 04.100.07</v>
          </cell>
          <cell r="B356" t="str">
            <v>Execução de galerias D=0,40 c/ lastro de brita</v>
          </cell>
          <cell r="D356">
            <v>0</v>
          </cell>
          <cell r="E356" t="str">
            <v>m</v>
          </cell>
          <cell r="F356">
            <v>30.69</v>
          </cell>
          <cell r="G356">
            <v>10.987019999999999</v>
          </cell>
        </row>
        <row r="357">
          <cell r="A357" t="str">
            <v>P 04.100.08</v>
          </cell>
          <cell r="B357" t="str">
            <v>Execução de galerias D=0,40 c/ lastro de concreto</v>
          </cell>
          <cell r="D357">
            <v>0</v>
          </cell>
          <cell r="E357" t="str">
            <v>m</v>
          </cell>
          <cell r="F357">
            <v>43.19</v>
          </cell>
          <cell r="G357">
            <v>15.462019999999999</v>
          </cell>
        </row>
        <row r="358">
          <cell r="A358" t="str">
            <v>P 04.100.08a</v>
          </cell>
          <cell r="B358" t="str">
            <v>Execução de travessia D=0,40 c/ lastro de concreto p/execução de desvio durante a obra</v>
          </cell>
          <cell r="D358">
            <v>0</v>
          </cell>
          <cell r="E358" t="str">
            <v>m</v>
          </cell>
          <cell r="F358">
            <v>43.19</v>
          </cell>
          <cell r="G358">
            <v>15.462019999999999</v>
          </cell>
        </row>
        <row r="359">
          <cell r="A359" t="str">
            <v>P 04.100.09</v>
          </cell>
          <cell r="B359" t="str">
            <v>Execução de galerias D=0,60 c/ lastro de brita</v>
          </cell>
          <cell r="D359">
            <v>0</v>
          </cell>
          <cell r="E359" t="str">
            <v>m</v>
          </cell>
          <cell r="F359">
            <v>74.13</v>
          </cell>
          <cell r="G359">
            <v>26.538539999999998</v>
          </cell>
        </row>
        <row r="360">
          <cell r="A360" t="str">
            <v>P 04.100.10</v>
          </cell>
          <cell r="B360" t="str">
            <v>Execução de galerias D=0,60 c/ lastro de concreto</v>
          </cell>
          <cell r="D360">
            <v>0</v>
          </cell>
          <cell r="E360" t="str">
            <v>m</v>
          </cell>
          <cell r="F360">
            <v>96.95</v>
          </cell>
          <cell r="G360">
            <v>34.708100000000002</v>
          </cell>
        </row>
        <row r="361">
          <cell r="A361" t="str">
            <v>P 04.100.11</v>
          </cell>
          <cell r="B361" t="str">
            <v>Galeria D=0,80m envelopada</v>
          </cell>
          <cell r="D361">
            <v>0</v>
          </cell>
          <cell r="E361" t="str">
            <v>m</v>
          </cell>
          <cell r="F361">
            <v>193.7</v>
          </cell>
          <cell r="G361">
            <v>69.3446</v>
          </cell>
        </row>
        <row r="362">
          <cell r="A362" t="str">
            <v>P 04.100.12</v>
          </cell>
          <cell r="B362" t="str">
            <v>Galeria D=0,60m envelopada</v>
          </cell>
          <cell r="D362">
            <v>0</v>
          </cell>
          <cell r="E362" t="str">
            <v>m</v>
          </cell>
          <cell r="F362">
            <v>141.16</v>
          </cell>
          <cell r="G362">
            <v>50.53528</v>
          </cell>
        </row>
        <row r="363">
          <cell r="A363" t="str">
            <v>P 04.100.13</v>
          </cell>
          <cell r="B363" t="str">
            <v>Execução de galerias D=0,80 c/ lastro de brita</v>
          </cell>
          <cell r="D363">
            <v>0</v>
          </cell>
          <cell r="E363" t="str">
            <v>m</v>
          </cell>
          <cell r="F363">
            <v>39.64</v>
          </cell>
          <cell r="G363">
            <v>14.19112</v>
          </cell>
        </row>
        <row r="364">
          <cell r="A364" t="str">
            <v>P.04.100.14</v>
          </cell>
          <cell r="B364" t="str">
            <v>Caixa de ligação e passagem BSTC, D=80cm, H=1,00m</v>
          </cell>
          <cell r="E364" t="str">
            <v>un</v>
          </cell>
          <cell r="F364">
            <v>332.18</v>
          </cell>
          <cell r="G364">
            <v>118.92044</v>
          </cell>
        </row>
        <row r="365">
          <cell r="A365" t="str">
            <v>P.04.100.15</v>
          </cell>
          <cell r="B365" t="str">
            <v>Caixa de ligação e passagem BSTC,  D=1,00m, H=1,50m</v>
          </cell>
          <cell r="E365" t="str">
            <v>un</v>
          </cell>
          <cell r="F365">
            <v>546.02</v>
          </cell>
          <cell r="G365">
            <v>195.47515999999999</v>
          </cell>
        </row>
        <row r="366">
          <cell r="A366" t="str">
            <v>P.04.100.16</v>
          </cell>
          <cell r="B366" t="str">
            <v>Caixa de ligação e passagem BDTC,  D=1,00m, H=1,50m</v>
          </cell>
          <cell r="E366" t="str">
            <v>un</v>
          </cell>
          <cell r="F366">
            <v>865.09</v>
          </cell>
          <cell r="G366">
            <v>309.70222000000001</v>
          </cell>
        </row>
        <row r="367">
          <cell r="A367" t="str">
            <v>P.04.100.17</v>
          </cell>
          <cell r="B367" t="str">
            <v>Caixa de ligação e passagem BSTC,  D=40cm, H=1,50m</v>
          </cell>
          <cell r="E367" t="str">
            <v>un</v>
          </cell>
          <cell r="F367">
            <v>361.8</v>
          </cell>
          <cell r="G367">
            <v>129.52439999999999</v>
          </cell>
        </row>
        <row r="368">
          <cell r="A368" t="str">
            <v>P.04.100.18</v>
          </cell>
          <cell r="B368" t="str">
            <v>Caixa coletora de canaleta c/ H=2,00m</v>
          </cell>
          <cell r="E368" t="str">
            <v>un</v>
          </cell>
          <cell r="F368">
            <v>498.06</v>
          </cell>
          <cell r="G368">
            <v>178.30547999999999</v>
          </cell>
        </row>
        <row r="369">
          <cell r="A369" t="str">
            <v>P 04.100.19</v>
          </cell>
          <cell r="B369" t="str">
            <v>Tunnel liner plate, c/Epoxy-bonded, D=1,20m, E=2,70mm</v>
          </cell>
          <cell r="D369">
            <v>0</v>
          </cell>
          <cell r="E369" t="str">
            <v>m</v>
          </cell>
          <cell r="F369">
            <v>679.74</v>
          </cell>
          <cell r="G369">
            <v>243.34691999999998</v>
          </cell>
        </row>
        <row r="370">
          <cell r="A370" t="str">
            <v>P 04.100.20</v>
          </cell>
          <cell r="B370" t="str">
            <v>Tunnel liner plate, c/Epoxy-bonded, D=1,40m, E=2,70mm</v>
          </cell>
          <cell r="D370">
            <v>0</v>
          </cell>
          <cell r="E370" t="str">
            <v>m</v>
          </cell>
          <cell r="F370">
            <v>758.04</v>
          </cell>
          <cell r="G370">
            <v>271.37831999999997</v>
          </cell>
        </row>
        <row r="371">
          <cell r="A371" t="str">
            <v>P 04.100.21</v>
          </cell>
          <cell r="B371" t="str">
            <v>Tunnel liner plate, c/Epoxy-bonded, D=2,00m, E=2,70mm</v>
          </cell>
          <cell r="D371">
            <v>0</v>
          </cell>
          <cell r="E371" t="str">
            <v>m</v>
          </cell>
          <cell r="F371">
            <v>1009.36</v>
          </cell>
          <cell r="G371">
            <v>361.35088000000002</v>
          </cell>
        </row>
        <row r="372">
          <cell r="A372" t="str">
            <v>P 04.100.22</v>
          </cell>
          <cell r="B372" t="str">
            <v>Bueiro Met.Corrug.circular, T.Armco,  c/Epoxy-bonded, MP-100, D=1,40 m, E=2,0mm</v>
          </cell>
          <cell r="D372">
            <v>0</v>
          </cell>
          <cell r="E372" t="str">
            <v>m</v>
          </cell>
          <cell r="F372">
            <v>357.9</v>
          </cell>
          <cell r="G372">
            <v>128.12819999999999</v>
          </cell>
        </row>
        <row r="373">
          <cell r="A373" t="str">
            <v>P 04.100.23</v>
          </cell>
          <cell r="B373" t="str">
            <v>Bueiro Met.Corrug.circular, T.Armco,  c/Epoxy-bonded, MP-100, D=1,50 m, E=2,0mm</v>
          </cell>
          <cell r="D373">
            <v>0</v>
          </cell>
          <cell r="E373" t="str">
            <v>m</v>
          </cell>
          <cell r="F373">
            <v>376.14</v>
          </cell>
          <cell r="G373">
            <v>134.65812</v>
          </cell>
        </row>
        <row r="374">
          <cell r="A374" t="str">
            <v>P 04.100.24</v>
          </cell>
          <cell r="B374" t="str">
            <v>Bueiro Met.Corrug.circular, T.Armco,  c/Epoxy-bonded, MP-100, D=2,00 m, E=2,0mm</v>
          </cell>
          <cell r="D374">
            <v>0</v>
          </cell>
          <cell r="E374" t="str">
            <v>m</v>
          </cell>
          <cell r="F374">
            <v>482.07</v>
          </cell>
          <cell r="G374">
            <v>172.58105999999998</v>
          </cell>
        </row>
        <row r="375">
          <cell r="A375" t="str">
            <v>P 04.100.40</v>
          </cell>
          <cell r="B375" t="str">
            <v>Execução de galerias D=0,80m c/ lastro de concreto</v>
          </cell>
          <cell r="D375">
            <v>0</v>
          </cell>
          <cell r="E375" t="str">
            <v>m</v>
          </cell>
          <cell r="F375">
            <v>145.33000000000001</v>
          </cell>
          <cell r="G375">
            <v>52.02814</v>
          </cell>
        </row>
        <row r="376">
          <cell r="A376" t="str">
            <v>DER92196</v>
          </cell>
          <cell r="B376" t="str">
            <v>Envelopamento de galerias</v>
          </cell>
          <cell r="E376" t="str">
            <v>m3</v>
          </cell>
          <cell r="F376">
            <v>101.95</v>
          </cell>
          <cell r="G376">
            <v>36.498100000000001</v>
          </cell>
        </row>
        <row r="377">
          <cell r="A377" t="str">
            <v>04.101.01</v>
          </cell>
          <cell r="B377" t="str">
            <v>Boca de BSTC D=0.60m-normal</v>
          </cell>
          <cell r="D377">
            <v>0</v>
          </cell>
          <cell r="E377" t="str">
            <v>un</v>
          </cell>
          <cell r="F377">
            <v>220.63</v>
          </cell>
          <cell r="G377">
            <v>78.98554</v>
          </cell>
        </row>
        <row r="378">
          <cell r="A378" t="str">
            <v>04.101.02</v>
          </cell>
          <cell r="B378" t="str">
            <v>Boca de BSTC D=0.80m-normal</v>
          </cell>
          <cell r="C378">
            <v>0</v>
          </cell>
          <cell r="D378">
            <v>0</v>
          </cell>
          <cell r="E378" t="str">
            <v>un</v>
          </cell>
          <cell r="F378">
            <v>363.81</v>
          </cell>
          <cell r="G378">
            <v>130.24397999999999</v>
          </cell>
        </row>
        <row r="379">
          <cell r="A379" t="str">
            <v>04.101.03</v>
          </cell>
          <cell r="B379" t="str">
            <v>Boca de BSTC D=1.00m-normal</v>
          </cell>
          <cell r="C379">
            <v>0</v>
          </cell>
          <cell r="D379">
            <v>0</v>
          </cell>
          <cell r="E379" t="str">
            <v>un</v>
          </cell>
          <cell r="F379">
            <v>557.85</v>
          </cell>
          <cell r="G379">
            <v>199.71029999999999</v>
          </cell>
        </row>
        <row r="380">
          <cell r="A380" t="str">
            <v>04.101.04</v>
          </cell>
          <cell r="B380" t="str">
            <v>Boca de BSTC D=1.20m-normal</v>
          </cell>
          <cell r="C380">
            <v>0</v>
          </cell>
          <cell r="D380">
            <v>0</v>
          </cell>
          <cell r="E380" t="str">
            <v>un</v>
          </cell>
          <cell r="F380">
            <v>800.57</v>
          </cell>
          <cell r="G380">
            <v>286.60406</v>
          </cell>
        </row>
        <row r="381">
          <cell r="A381" t="str">
            <v>04.101.05</v>
          </cell>
          <cell r="B381" t="str">
            <v>Boca de BSTC D=1.50m-normal</v>
          </cell>
          <cell r="C381">
            <v>0</v>
          </cell>
          <cell r="D381">
            <v>0</v>
          </cell>
          <cell r="E381" t="str">
            <v>un</v>
          </cell>
          <cell r="F381">
            <v>1430.13</v>
          </cell>
          <cell r="G381">
            <v>511.98653999999999</v>
          </cell>
        </row>
        <row r="382">
          <cell r="A382" t="str">
            <v>DER72950</v>
          </cell>
          <cell r="B382" t="str">
            <v>Boca de BSTC D=2,00m-normal</v>
          </cell>
          <cell r="C382">
            <v>0</v>
          </cell>
          <cell r="D382">
            <v>0</v>
          </cell>
          <cell r="E382" t="str">
            <v>un</v>
          </cell>
          <cell r="F382">
            <v>1082.3800000000001</v>
          </cell>
          <cell r="G382">
            <v>387.49204000000003</v>
          </cell>
        </row>
        <row r="383">
          <cell r="A383" t="str">
            <v>04.101.06</v>
          </cell>
          <cell r="B383" t="str">
            <v>Boca de BSTC D=0.60m-esc=15°</v>
          </cell>
          <cell r="C383">
            <v>0</v>
          </cell>
          <cell r="D383">
            <v>0</v>
          </cell>
          <cell r="E383" t="str">
            <v>un</v>
          </cell>
          <cell r="G383">
            <v>0</v>
          </cell>
        </row>
        <row r="384">
          <cell r="A384" t="str">
            <v>04.101.07</v>
          </cell>
          <cell r="B384" t="str">
            <v>Boca de BSTC D=0.80m-esc=15°</v>
          </cell>
          <cell r="C384">
            <v>0</v>
          </cell>
          <cell r="D384">
            <v>0</v>
          </cell>
          <cell r="E384" t="str">
            <v>un</v>
          </cell>
          <cell r="F384">
            <v>382.86</v>
          </cell>
          <cell r="G384">
            <v>137.06388000000001</v>
          </cell>
        </row>
        <row r="385">
          <cell r="A385" t="str">
            <v>04.101.08</v>
          </cell>
          <cell r="B385" t="str">
            <v>Boca de BSTC D=1.00m-esc=15°</v>
          </cell>
          <cell r="C385">
            <v>0</v>
          </cell>
          <cell r="D385">
            <v>0</v>
          </cell>
          <cell r="E385" t="str">
            <v>un</v>
          </cell>
          <cell r="F385">
            <v>585.09</v>
          </cell>
          <cell r="G385">
            <v>209.46222</v>
          </cell>
        </row>
        <row r="386">
          <cell r="A386" t="str">
            <v>04.101.09</v>
          </cell>
          <cell r="B386" t="str">
            <v>Boca de BSTC D=1.20m-esc=15°</v>
          </cell>
          <cell r="C386">
            <v>0</v>
          </cell>
          <cell r="D386">
            <v>0</v>
          </cell>
          <cell r="E386" t="str">
            <v>un</v>
          </cell>
          <cell r="G386">
            <v>0</v>
          </cell>
        </row>
        <row r="387">
          <cell r="A387" t="str">
            <v>04.101.10</v>
          </cell>
          <cell r="B387" t="str">
            <v>Boca de BSTC D=1.50m-esc=15°</v>
          </cell>
          <cell r="C387">
            <v>0</v>
          </cell>
          <cell r="D387">
            <v>0</v>
          </cell>
          <cell r="E387" t="str">
            <v>un</v>
          </cell>
          <cell r="G387">
            <v>0</v>
          </cell>
        </row>
        <row r="388">
          <cell r="A388" t="str">
            <v>04.101.11</v>
          </cell>
          <cell r="B388" t="str">
            <v>Boca de BSTC D=0.60m-esc=30°</v>
          </cell>
          <cell r="C388">
            <v>0</v>
          </cell>
          <cell r="D388">
            <v>0</v>
          </cell>
          <cell r="E388" t="str">
            <v>un</v>
          </cell>
          <cell r="G388">
            <v>0</v>
          </cell>
        </row>
        <row r="389">
          <cell r="A389" t="str">
            <v>04.101.12</v>
          </cell>
          <cell r="B389" t="str">
            <v>Boca de BSTC D=0.80m-esc=30°</v>
          </cell>
          <cell r="C389">
            <v>0</v>
          </cell>
          <cell r="D389">
            <v>0</v>
          </cell>
          <cell r="E389" t="str">
            <v>un</v>
          </cell>
          <cell r="G389">
            <v>0</v>
          </cell>
        </row>
        <row r="390">
          <cell r="A390" t="str">
            <v>04.101.13</v>
          </cell>
          <cell r="B390" t="str">
            <v>Boca de BSTC D=1.00m-esc=30°</v>
          </cell>
          <cell r="C390">
            <v>0</v>
          </cell>
          <cell r="D390">
            <v>0</v>
          </cell>
          <cell r="E390" t="str">
            <v>un</v>
          </cell>
          <cell r="F390">
            <v>650.46</v>
          </cell>
          <cell r="G390">
            <v>232.86467999999999</v>
          </cell>
        </row>
        <row r="391">
          <cell r="A391" t="str">
            <v>04.101.14</v>
          </cell>
          <cell r="B391" t="str">
            <v>Boca de BSTC D=1.20m-esc=30°</v>
          </cell>
          <cell r="C391">
            <v>0</v>
          </cell>
          <cell r="D391">
            <v>0</v>
          </cell>
          <cell r="E391" t="str">
            <v>un</v>
          </cell>
          <cell r="G391">
            <v>0</v>
          </cell>
        </row>
        <row r="392">
          <cell r="A392" t="str">
            <v>04.101.15</v>
          </cell>
          <cell r="B392" t="str">
            <v>Boca de BSTC D=1.50m-esc=30°</v>
          </cell>
          <cell r="C392">
            <v>0</v>
          </cell>
          <cell r="D392">
            <v>0</v>
          </cell>
          <cell r="E392" t="str">
            <v>un</v>
          </cell>
          <cell r="G392">
            <v>0</v>
          </cell>
        </row>
        <row r="393">
          <cell r="A393" t="str">
            <v>04.101.16</v>
          </cell>
          <cell r="B393" t="str">
            <v>Boca de BSTC D=0.60m-esc=45°</v>
          </cell>
          <cell r="C393">
            <v>0</v>
          </cell>
          <cell r="D393">
            <v>0</v>
          </cell>
          <cell r="E393" t="str">
            <v>un</v>
          </cell>
          <cell r="G393">
            <v>0</v>
          </cell>
        </row>
        <row r="394">
          <cell r="A394" t="str">
            <v>04.101.17</v>
          </cell>
          <cell r="B394" t="str">
            <v>Boca de BSTC D=0.80m-esc=45°</v>
          </cell>
          <cell r="C394">
            <v>0</v>
          </cell>
          <cell r="D394">
            <v>0</v>
          </cell>
          <cell r="E394" t="str">
            <v>un</v>
          </cell>
          <cell r="G394">
            <v>0</v>
          </cell>
        </row>
        <row r="395">
          <cell r="A395" t="str">
            <v>04.101.18</v>
          </cell>
          <cell r="B395" t="str">
            <v>Boca de BSTC D=1.00m-esc=45°</v>
          </cell>
          <cell r="C395">
            <v>0</v>
          </cell>
          <cell r="D395">
            <v>0</v>
          </cell>
          <cell r="E395" t="str">
            <v>un</v>
          </cell>
          <cell r="G395">
            <v>0</v>
          </cell>
        </row>
        <row r="396">
          <cell r="A396" t="str">
            <v>04.101.19</v>
          </cell>
          <cell r="B396" t="str">
            <v>Boca de BSTC D=1.20m-esc=45°</v>
          </cell>
          <cell r="C396">
            <v>0</v>
          </cell>
          <cell r="D396">
            <v>0</v>
          </cell>
          <cell r="E396" t="str">
            <v>un</v>
          </cell>
          <cell r="G396">
            <v>0</v>
          </cell>
        </row>
        <row r="397">
          <cell r="A397" t="str">
            <v>04.101.20</v>
          </cell>
          <cell r="B397" t="str">
            <v>Boca de BSTC D=1.50m-esc=45°</v>
          </cell>
          <cell r="C397">
            <v>0</v>
          </cell>
          <cell r="D397">
            <v>0</v>
          </cell>
          <cell r="E397" t="str">
            <v>un</v>
          </cell>
          <cell r="G397">
            <v>0</v>
          </cell>
        </row>
        <row r="398">
          <cell r="A398" t="str">
            <v>P04.110.00</v>
          </cell>
          <cell r="B398" t="str">
            <v>Corpo de BDTC D=0.80m c/ laje de concreto</v>
          </cell>
          <cell r="E398" t="str">
            <v>m</v>
          </cell>
          <cell r="F398">
            <v>246.91</v>
          </cell>
          <cell r="G398">
            <v>88.393779999999992</v>
          </cell>
        </row>
        <row r="399">
          <cell r="A399" t="str">
            <v>04.110.01</v>
          </cell>
          <cell r="B399" t="str">
            <v>Corpo de BDTC D=1.00m</v>
          </cell>
          <cell r="C399" t="str">
            <v>DNER-ES284/97</v>
          </cell>
          <cell r="D399">
            <v>0</v>
          </cell>
          <cell r="E399" t="str">
            <v>m</v>
          </cell>
          <cell r="F399">
            <v>421.31</v>
          </cell>
          <cell r="G399">
            <v>150.82898</v>
          </cell>
        </row>
        <row r="400">
          <cell r="A400" t="str">
            <v>04.110.02</v>
          </cell>
          <cell r="B400" t="str">
            <v>Corpo de BDTC D=1.20m</v>
          </cell>
          <cell r="C400" t="str">
            <v>DNER-ES284/97</v>
          </cell>
          <cell r="D400">
            <v>0</v>
          </cell>
          <cell r="E400" t="str">
            <v>m</v>
          </cell>
          <cell r="F400">
            <v>548.88</v>
          </cell>
          <cell r="G400">
            <v>196.49903999999998</v>
          </cell>
        </row>
        <row r="401">
          <cell r="A401" t="str">
            <v>04.110.03</v>
          </cell>
          <cell r="B401" t="str">
            <v>Corpo de BDTC D=1.50m</v>
          </cell>
          <cell r="C401" t="str">
            <v>DNER-ES284/97</v>
          </cell>
          <cell r="D401">
            <v>0</v>
          </cell>
          <cell r="E401" t="str">
            <v>m</v>
          </cell>
          <cell r="F401">
            <v>826.11</v>
          </cell>
          <cell r="G401">
            <v>295.74737999999996</v>
          </cell>
        </row>
        <row r="402">
          <cell r="A402" t="str">
            <v>P04.111.01</v>
          </cell>
          <cell r="B402" t="str">
            <v>Boca de BDTC D=0.80m</v>
          </cell>
          <cell r="E402" t="str">
            <v>un</v>
          </cell>
          <cell r="F402">
            <v>412.93</v>
          </cell>
          <cell r="G402">
            <v>147.82893999999999</v>
          </cell>
        </row>
        <row r="403">
          <cell r="A403" t="str">
            <v>04.111.01</v>
          </cell>
          <cell r="B403" t="str">
            <v>Boca de BDTC D=1.00m-normal</v>
          </cell>
          <cell r="C403">
            <v>0</v>
          </cell>
          <cell r="D403">
            <v>0</v>
          </cell>
          <cell r="E403" t="str">
            <v>un</v>
          </cell>
          <cell r="F403">
            <v>778.07</v>
          </cell>
          <cell r="G403">
            <v>278.54906</v>
          </cell>
        </row>
        <row r="404">
          <cell r="A404" t="str">
            <v>04.111.02</v>
          </cell>
          <cell r="B404" t="str">
            <v>Boca de BDTC D=1.20m-normal</v>
          </cell>
          <cell r="C404">
            <v>0</v>
          </cell>
          <cell r="D404">
            <v>0</v>
          </cell>
          <cell r="E404" t="str">
            <v>un</v>
          </cell>
          <cell r="F404">
            <v>1120.43</v>
          </cell>
          <cell r="G404">
            <v>401.11394000000001</v>
          </cell>
        </row>
        <row r="405">
          <cell r="A405" t="str">
            <v>04.111.03</v>
          </cell>
          <cell r="B405" t="str">
            <v>Boca de BDTC D=1.50m-normal</v>
          </cell>
          <cell r="C405">
            <v>0</v>
          </cell>
          <cell r="D405">
            <v>0</v>
          </cell>
          <cell r="E405" t="str">
            <v>un</v>
          </cell>
          <cell r="F405">
            <v>1949.87</v>
          </cell>
          <cell r="G405">
            <v>698.05345999999997</v>
          </cell>
        </row>
        <row r="406">
          <cell r="A406" t="str">
            <v>04.111.05</v>
          </cell>
          <cell r="B406" t="str">
            <v>Boca de BDTC D=1.00m-esc=15°</v>
          </cell>
          <cell r="C406">
            <v>0</v>
          </cell>
          <cell r="D406">
            <v>0</v>
          </cell>
          <cell r="E406" t="str">
            <v>un</v>
          </cell>
          <cell r="F406">
            <v>812.88</v>
          </cell>
          <cell r="G406">
            <v>291.01103999999998</v>
          </cell>
        </row>
        <row r="407">
          <cell r="A407" t="str">
            <v>04.111.06</v>
          </cell>
          <cell r="B407" t="str">
            <v>Boca de BDTC D=1.20m-esc=15°</v>
          </cell>
          <cell r="C407">
            <v>0</v>
          </cell>
          <cell r="D407">
            <v>0</v>
          </cell>
          <cell r="E407" t="str">
            <v>un</v>
          </cell>
          <cell r="G407">
            <v>0</v>
          </cell>
        </row>
        <row r="408">
          <cell r="A408" t="str">
            <v>04.111.07</v>
          </cell>
          <cell r="B408" t="str">
            <v>Boca de BDTC D=1.50m-esc=15°</v>
          </cell>
          <cell r="C408">
            <v>0</v>
          </cell>
          <cell r="D408">
            <v>0</v>
          </cell>
          <cell r="E408" t="str">
            <v>un</v>
          </cell>
          <cell r="G408">
            <v>0</v>
          </cell>
        </row>
        <row r="409">
          <cell r="A409" t="str">
            <v>04.111.08</v>
          </cell>
          <cell r="B409" t="str">
            <v>Boca de BDTC D=1.00m-esc=30°</v>
          </cell>
          <cell r="C409">
            <v>0</v>
          </cell>
          <cell r="D409">
            <v>0</v>
          </cell>
          <cell r="E409" t="str">
            <v>un</v>
          </cell>
          <cell r="F409">
            <v>905.03</v>
          </cell>
          <cell r="G409">
            <v>324.00073999999995</v>
          </cell>
        </row>
        <row r="410">
          <cell r="A410" t="str">
            <v>04.111.09</v>
          </cell>
          <cell r="B410" t="str">
            <v>Boca de BDTC D=1.20m-esc=30°</v>
          </cell>
          <cell r="C410">
            <v>0</v>
          </cell>
          <cell r="D410">
            <v>0</v>
          </cell>
          <cell r="E410" t="str">
            <v>un</v>
          </cell>
          <cell r="G410">
            <v>0</v>
          </cell>
        </row>
        <row r="411">
          <cell r="A411" t="str">
            <v>04.111.10</v>
          </cell>
          <cell r="B411" t="str">
            <v>Boca de BDTC D=1.50m-esc=30°</v>
          </cell>
          <cell r="C411">
            <v>0</v>
          </cell>
          <cell r="D411">
            <v>0</v>
          </cell>
          <cell r="E411" t="str">
            <v>un</v>
          </cell>
          <cell r="G411">
            <v>0</v>
          </cell>
        </row>
        <row r="412">
          <cell r="A412" t="str">
            <v>04.111.11</v>
          </cell>
          <cell r="B412" t="str">
            <v>Boca de BDTC D=1.00m-esc=45°</v>
          </cell>
          <cell r="C412">
            <v>0</v>
          </cell>
          <cell r="D412">
            <v>0</v>
          </cell>
          <cell r="E412" t="str">
            <v>un</v>
          </cell>
          <cell r="G412">
            <v>0</v>
          </cell>
        </row>
        <row r="413">
          <cell r="A413" t="str">
            <v>04.111.12</v>
          </cell>
          <cell r="B413" t="str">
            <v>Boca de BDTC D=1.20m-esc=45°</v>
          </cell>
          <cell r="C413">
            <v>0</v>
          </cell>
          <cell r="D413">
            <v>0</v>
          </cell>
          <cell r="E413" t="str">
            <v>un</v>
          </cell>
          <cell r="G413">
            <v>0</v>
          </cell>
        </row>
        <row r="414">
          <cell r="A414" t="str">
            <v>04.111.13</v>
          </cell>
          <cell r="B414" t="str">
            <v>Boca de BDTC D=1.50m-esc=45°</v>
          </cell>
          <cell r="C414">
            <v>0</v>
          </cell>
          <cell r="D414">
            <v>0</v>
          </cell>
          <cell r="E414" t="str">
            <v>un</v>
          </cell>
          <cell r="G414">
            <v>0</v>
          </cell>
        </row>
        <row r="415">
          <cell r="A415" t="str">
            <v>DER67700</v>
          </cell>
          <cell r="B415" t="str">
            <v>Corpo de BTTC D=0.80m c/enrocamento e laje</v>
          </cell>
          <cell r="C415" t="str">
            <v>DNER-ES284/96</v>
          </cell>
          <cell r="D415">
            <v>0</v>
          </cell>
          <cell r="E415" t="str">
            <v>m</v>
          </cell>
          <cell r="F415">
            <v>441.8</v>
          </cell>
          <cell r="G415">
            <v>158.1644</v>
          </cell>
        </row>
        <row r="416">
          <cell r="A416" t="str">
            <v>04.120.01</v>
          </cell>
          <cell r="B416" t="str">
            <v>Corpo de BTTC D=1.00m</v>
          </cell>
          <cell r="C416" t="str">
            <v>DNER-ES284/97</v>
          </cell>
          <cell r="D416">
            <v>0</v>
          </cell>
          <cell r="E416" t="str">
            <v>m</v>
          </cell>
          <cell r="F416">
            <v>595.58000000000004</v>
          </cell>
          <cell r="G416">
            <v>213.21764000000002</v>
          </cell>
        </row>
        <row r="417">
          <cell r="A417" t="str">
            <v>04.120.02</v>
          </cell>
          <cell r="B417" t="str">
            <v>Corpo de BTTC D=1.20m</v>
          </cell>
          <cell r="C417" t="str">
            <v>DNER-ES284/97</v>
          </cell>
          <cell r="D417">
            <v>0</v>
          </cell>
          <cell r="E417" t="str">
            <v>m</v>
          </cell>
          <cell r="F417">
            <v>817.55</v>
          </cell>
          <cell r="G417">
            <v>292.68289999999996</v>
          </cell>
        </row>
        <row r="418">
          <cell r="A418" t="str">
            <v>04.120.03</v>
          </cell>
          <cell r="B418" t="str">
            <v>Corpo de BTTC D=1.50m</v>
          </cell>
          <cell r="C418" t="str">
            <v>DNER-ES284/97</v>
          </cell>
          <cell r="D418">
            <v>0</v>
          </cell>
          <cell r="E418" t="str">
            <v>m</v>
          </cell>
          <cell r="G418">
            <v>0</v>
          </cell>
        </row>
        <row r="419">
          <cell r="A419" t="str">
            <v>DER73550</v>
          </cell>
          <cell r="B419" t="str">
            <v>Boca de BTTC D=0,80m-normal</v>
          </cell>
          <cell r="C419">
            <v>0</v>
          </cell>
          <cell r="D419">
            <v>0</v>
          </cell>
          <cell r="E419" t="str">
            <v>un</v>
          </cell>
          <cell r="F419">
            <v>504.73</v>
          </cell>
          <cell r="G419">
            <v>180.69334000000001</v>
          </cell>
        </row>
        <row r="420">
          <cell r="A420" t="str">
            <v>04.121.01</v>
          </cell>
          <cell r="B420" t="str">
            <v>Boca de BTTC D=1.00m-normal</v>
          </cell>
          <cell r="C420">
            <v>0</v>
          </cell>
          <cell r="D420">
            <v>0</v>
          </cell>
          <cell r="E420" t="str">
            <v>un</v>
          </cell>
          <cell r="F420">
            <v>999.17</v>
          </cell>
          <cell r="G420">
            <v>357.70285999999999</v>
          </cell>
        </row>
        <row r="421">
          <cell r="A421" t="str">
            <v>04.121.02</v>
          </cell>
          <cell r="B421" t="str">
            <v>Boca de BTTC D=1.20m-normal</v>
          </cell>
          <cell r="C421">
            <v>0</v>
          </cell>
          <cell r="D421">
            <v>0</v>
          </cell>
          <cell r="E421" t="str">
            <v>un</v>
          </cell>
          <cell r="F421">
            <v>1440.05</v>
          </cell>
          <cell r="G421">
            <v>515.53789999999992</v>
          </cell>
        </row>
        <row r="422">
          <cell r="A422" t="str">
            <v>04.121.03</v>
          </cell>
          <cell r="B422" t="str">
            <v>Boca de BTTC D=1.50m-normal</v>
          </cell>
          <cell r="C422">
            <v>0</v>
          </cell>
          <cell r="D422">
            <v>0</v>
          </cell>
          <cell r="E422" t="str">
            <v>un</v>
          </cell>
          <cell r="G422">
            <v>0</v>
          </cell>
        </row>
        <row r="423">
          <cell r="A423" t="str">
            <v>04.121.04</v>
          </cell>
          <cell r="B423" t="str">
            <v>Boca de BTTC D=1.00m-esc=15°</v>
          </cell>
          <cell r="C423">
            <v>0</v>
          </cell>
          <cell r="D423">
            <v>0</v>
          </cell>
          <cell r="E423" t="str">
            <v>un</v>
          </cell>
          <cell r="G423">
            <v>0</v>
          </cell>
        </row>
        <row r="424">
          <cell r="A424" t="str">
            <v>04.121.05</v>
          </cell>
          <cell r="B424" t="str">
            <v>Boca de BTTC D= 1.20m-esc= 15°</v>
          </cell>
          <cell r="C424">
            <v>0</v>
          </cell>
          <cell r="D424">
            <v>0</v>
          </cell>
          <cell r="E424" t="str">
            <v>un</v>
          </cell>
          <cell r="G424">
            <v>0</v>
          </cell>
        </row>
        <row r="425">
          <cell r="A425" t="str">
            <v>04.121.06</v>
          </cell>
          <cell r="B425" t="str">
            <v>Boca de BTTC D= 1.50m-esc= 15°</v>
          </cell>
          <cell r="C425">
            <v>0</v>
          </cell>
          <cell r="D425">
            <v>0</v>
          </cell>
          <cell r="E425" t="str">
            <v>un</v>
          </cell>
          <cell r="G425">
            <v>0</v>
          </cell>
        </row>
        <row r="426">
          <cell r="A426" t="str">
            <v>04.121.07</v>
          </cell>
          <cell r="B426" t="str">
            <v>Boca de BTTC D=1.00m-esc=30°</v>
          </cell>
          <cell r="C426">
            <v>0</v>
          </cell>
          <cell r="D426">
            <v>0</v>
          </cell>
          <cell r="E426" t="str">
            <v>un</v>
          </cell>
          <cell r="G426">
            <v>0</v>
          </cell>
        </row>
        <row r="427">
          <cell r="A427" t="str">
            <v>04.121.08</v>
          </cell>
          <cell r="B427" t="str">
            <v>Boca de BTTC D=1.20m-esc=30°</v>
          </cell>
          <cell r="C427">
            <v>0</v>
          </cell>
          <cell r="D427">
            <v>0</v>
          </cell>
          <cell r="E427" t="str">
            <v>un</v>
          </cell>
          <cell r="G427">
            <v>0</v>
          </cell>
        </row>
        <row r="428">
          <cell r="A428" t="str">
            <v>04.121.09</v>
          </cell>
          <cell r="B428" t="str">
            <v>Boca de BTTC D=1.50m-esc=30°</v>
          </cell>
          <cell r="C428">
            <v>0</v>
          </cell>
          <cell r="D428">
            <v>0</v>
          </cell>
          <cell r="E428" t="str">
            <v>un</v>
          </cell>
          <cell r="G428">
            <v>0</v>
          </cell>
        </row>
        <row r="429">
          <cell r="A429" t="str">
            <v>04.121.10</v>
          </cell>
          <cell r="B429" t="str">
            <v>Boca de BTTC D=1.00m-esc=45°</v>
          </cell>
          <cell r="C429">
            <v>0</v>
          </cell>
          <cell r="D429">
            <v>0</v>
          </cell>
          <cell r="E429" t="str">
            <v>un</v>
          </cell>
          <cell r="G429">
            <v>0</v>
          </cell>
        </row>
        <row r="430">
          <cell r="A430" t="str">
            <v>04.121.11</v>
          </cell>
          <cell r="B430" t="str">
            <v>Boca de BTTC D=1.20m-esc=45°</v>
          </cell>
          <cell r="C430">
            <v>0</v>
          </cell>
          <cell r="D430">
            <v>0</v>
          </cell>
          <cell r="E430" t="str">
            <v>un</v>
          </cell>
          <cell r="G430">
            <v>0</v>
          </cell>
        </row>
        <row r="431">
          <cell r="A431" t="str">
            <v>04.121.12</v>
          </cell>
          <cell r="B431" t="str">
            <v>Boca de BTTC D=1.50m-esc=45°</v>
          </cell>
          <cell r="C431">
            <v>0</v>
          </cell>
          <cell r="D431">
            <v>0</v>
          </cell>
          <cell r="E431" t="str">
            <v>un</v>
          </cell>
          <cell r="G431">
            <v>0</v>
          </cell>
        </row>
        <row r="432">
          <cell r="A432" t="str">
            <v>04.200.01</v>
          </cell>
          <cell r="B432" t="str">
            <v>Corpo de BSCC 1.50x1.50m-H=0 a 1.00m</v>
          </cell>
          <cell r="C432" t="str">
            <v>DNER-ES286/97</v>
          </cell>
          <cell r="D432">
            <v>0</v>
          </cell>
          <cell r="E432" t="str">
            <v>m</v>
          </cell>
          <cell r="F432">
            <v>388.87</v>
          </cell>
          <cell r="G432">
            <v>139.21546000000001</v>
          </cell>
        </row>
        <row r="433">
          <cell r="A433" t="str">
            <v>04.200.02</v>
          </cell>
          <cell r="B433" t="str">
            <v>Corpo de BSCC 2.00x2.00m-H=0 a 1.00m</v>
          </cell>
          <cell r="C433" t="str">
            <v>DNER-ES286/97</v>
          </cell>
          <cell r="D433">
            <v>0</v>
          </cell>
          <cell r="E433" t="str">
            <v>m</v>
          </cell>
          <cell r="F433">
            <v>543.29999999999995</v>
          </cell>
          <cell r="G433">
            <v>194.50139999999999</v>
          </cell>
        </row>
        <row r="434">
          <cell r="A434" t="str">
            <v>04.200.03</v>
          </cell>
          <cell r="B434" t="str">
            <v>Corpo de BSCC 2.50x2.50m-H=0 a 1.00m</v>
          </cell>
          <cell r="C434" t="str">
            <v>DNER-ES286/97</v>
          </cell>
          <cell r="D434">
            <v>0</v>
          </cell>
          <cell r="E434" t="str">
            <v>m</v>
          </cell>
          <cell r="F434">
            <v>762.56</v>
          </cell>
          <cell r="G434">
            <v>272.99647999999996</v>
          </cell>
        </row>
        <row r="435">
          <cell r="A435" t="str">
            <v>04.200.04</v>
          </cell>
          <cell r="B435" t="str">
            <v>Corpo de BSCC 3.00x3.00m-H=0 a 1.00m</v>
          </cell>
          <cell r="C435" t="str">
            <v>DNER-ES286/97</v>
          </cell>
          <cell r="D435">
            <v>0</v>
          </cell>
          <cell r="E435" t="str">
            <v>m</v>
          </cell>
          <cell r="F435">
            <v>998.67</v>
          </cell>
          <cell r="G435">
            <v>357.52385999999996</v>
          </cell>
        </row>
        <row r="436">
          <cell r="A436" t="str">
            <v>04.200.05</v>
          </cell>
          <cell r="B436" t="str">
            <v>Corpo de BSCC 1.50x1.50m-H=1.00 a 2.50m</v>
          </cell>
          <cell r="C436" t="str">
            <v>DNER-ES286/97</v>
          </cell>
          <cell r="D436">
            <v>0</v>
          </cell>
          <cell r="E436" t="str">
            <v>m</v>
          </cell>
          <cell r="F436">
            <v>345.02</v>
          </cell>
          <cell r="G436">
            <v>123.51715999999999</v>
          </cell>
        </row>
        <row r="437">
          <cell r="A437" t="str">
            <v>04.200.06</v>
          </cell>
          <cell r="B437" t="str">
            <v>Corpo de BSCC 2.00x2.00m-H=1.00 a 2.50m</v>
          </cell>
          <cell r="C437" t="str">
            <v>DNER-ES286/97</v>
          </cell>
          <cell r="D437">
            <v>0</v>
          </cell>
          <cell r="E437" t="str">
            <v>m</v>
          </cell>
          <cell r="F437">
            <v>487.46</v>
          </cell>
          <cell r="G437">
            <v>174.51067999999998</v>
          </cell>
        </row>
        <row r="438">
          <cell r="A438" t="str">
            <v>04.200.07</v>
          </cell>
          <cell r="B438" t="str">
            <v>Corpo de BSCC 2.50x2.50m-H=1.00 a 2.50m</v>
          </cell>
          <cell r="C438" t="str">
            <v>DNER-ES286/97</v>
          </cell>
          <cell r="D438">
            <v>0</v>
          </cell>
          <cell r="E438" t="str">
            <v>m</v>
          </cell>
          <cell r="F438">
            <v>718.65</v>
          </cell>
          <cell r="G438">
            <v>257.27670000000001</v>
          </cell>
        </row>
        <row r="439">
          <cell r="A439" t="str">
            <v>04.200.08</v>
          </cell>
          <cell r="B439" t="str">
            <v>Corpo de BSCC 3.00x3.00m-H=1.00 a 2.50m</v>
          </cell>
          <cell r="C439" t="str">
            <v>DNER-ES286/97</v>
          </cell>
          <cell r="D439">
            <v>0</v>
          </cell>
          <cell r="E439" t="str">
            <v>m</v>
          </cell>
          <cell r="F439">
            <v>986.67</v>
          </cell>
          <cell r="G439">
            <v>353.22785999999996</v>
          </cell>
        </row>
        <row r="440">
          <cell r="A440" t="str">
            <v>04.200.09</v>
          </cell>
          <cell r="B440" t="str">
            <v>Corpo de BSCC 1.50x1.50m-H=2.50 a 5.00m</v>
          </cell>
          <cell r="C440" t="str">
            <v>DNER-ES286/97</v>
          </cell>
          <cell r="D440">
            <v>0</v>
          </cell>
          <cell r="E440" t="str">
            <v>m</v>
          </cell>
          <cell r="F440">
            <v>374.93</v>
          </cell>
          <cell r="G440">
            <v>134.22494</v>
          </cell>
        </row>
        <row r="441">
          <cell r="A441" t="str">
            <v>04.200.10</v>
          </cell>
          <cell r="B441" t="str">
            <v>Corpo de BSCC 2.00x2.00m-H=2.50 a 5.00m</v>
          </cell>
          <cell r="C441" t="str">
            <v>DNER-ES286/97</v>
          </cell>
          <cell r="D441">
            <v>0</v>
          </cell>
          <cell r="E441" t="str">
            <v>m</v>
          </cell>
          <cell r="F441">
            <v>571.76</v>
          </cell>
          <cell r="G441">
            <v>204.69007999999999</v>
          </cell>
        </row>
        <row r="442">
          <cell r="A442" t="str">
            <v>04.200.11</v>
          </cell>
          <cell r="B442" t="str">
            <v>Corpo de BSCC 2.50x2.50m-H=2.50 a 5.00m</v>
          </cell>
          <cell r="C442" t="str">
            <v>DNER-ES286/97</v>
          </cell>
          <cell r="D442">
            <v>0</v>
          </cell>
          <cell r="E442" t="str">
            <v>m</v>
          </cell>
          <cell r="F442">
            <v>824.35</v>
          </cell>
          <cell r="G442">
            <v>295.1173</v>
          </cell>
        </row>
        <row r="443">
          <cell r="A443" t="str">
            <v>04.200.12</v>
          </cell>
          <cell r="B443" t="str">
            <v>Corpo de BSCC 3.00x3.00m-H=2.50 a 5.00m</v>
          </cell>
          <cell r="C443" t="str">
            <v>DNER-ES286/97</v>
          </cell>
          <cell r="D443">
            <v>0</v>
          </cell>
          <cell r="E443" t="str">
            <v>m</v>
          </cell>
          <cell r="G443">
            <v>0</v>
          </cell>
        </row>
        <row r="444">
          <cell r="A444" t="str">
            <v>04.200.13</v>
          </cell>
          <cell r="B444" t="str">
            <v>Corpo de BSCC 1.50x1.50m-H=5.00 a 7.50m</v>
          </cell>
          <cell r="C444" t="str">
            <v>DNER-ES286/97</v>
          </cell>
          <cell r="D444">
            <v>0</v>
          </cell>
          <cell r="E444" t="str">
            <v>m</v>
          </cell>
          <cell r="G444">
            <v>0</v>
          </cell>
        </row>
        <row r="445">
          <cell r="A445" t="str">
            <v>04.200.14</v>
          </cell>
          <cell r="B445" t="str">
            <v>Corpo de BSCC 2.00x2.00m-H=5.00 a 7.50m</v>
          </cell>
          <cell r="C445" t="str">
            <v>DNER-ES286/97</v>
          </cell>
          <cell r="D445">
            <v>0</v>
          </cell>
          <cell r="E445" t="str">
            <v>m</v>
          </cell>
          <cell r="F445">
            <v>641.59</v>
          </cell>
          <cell r="G445">
            <v>229.68922000000001</v>
          </cell>
        </row>
        <row r="446">
          <cell r="A446" t="str">
            <v>04.200.15</v>
          </cell>
          <cell r="B446" t="str">
            <v>Corpo de BSCC 2.50x2.50m-H=5.00 a 7.50m</v>
          </cell>
          <cell r="C446" t="str">
            <v>DNER-ES286/97</v>
          </cell>
          <cell r="D446">
            <v>0</v>
          </cell>
          <cell r="E446" t="str">
            <v>m</v>
          </cell>
          <cell r="F446">
            <v>925.52</v>
          </cell>
          <cell r="G446">
            <v>331.33616000000001</v>
          </cell>
        </row>
        <row r="447">
          <cell r="A447" t="str">
            <v>04.200.16</v>
          </cell>
          <cell r="B447" t="str">
            <v>Corpo de BSCC 3.00x3.00m-H=5.00 a 7.50m</v>
          </cell>
          <cell r="C447" t="str">
            <v>DNER-ES286/97</v>
          </cell>
          <cell r="D447">
            <v>0</v>
          </cell>
          <cell r="E447" t="str">
            <v>m</v>
          </cell>
          <cell r="G447">
            <v>0</v>
          </cell>
        </row>
        <row r="448">
          <cell r="A448" t="str">
            <v>04.200.17</v>
          </cell>
          <cell r="B448" t="str">
            <v>Corpo de BSCC 1.50x1.50m-H=7.50 a 10.00m</v>
          </cell>
          <cell r="C448" t="str">
            <v>DNER-ES286/97</v>
          </cell>
          <cell r="D448">
            <v>0</v>
          </cell>
          <cell r="E448" t="str">
            <v>m</v>
          </cell>
          <cell r="G448">
            <v>0</v>
          </cell>
        </row>
        <row r="449">
          <cell r="A449" t="str">
            <v>04.200.18</v>
          </cell>
          <cell r="B449" t="str">
            <v>Corpo de BSCC 2.00x2.00m-H=7.50 a 10.00m</v>
          </cell>
          <cell r="C449" t="str">
            <v>DNER-ES286/97</v>
          </cell>
          <cell r="D449">
            <v>0</v>
          </cell>
          <cell r="E449" t="str">
            <v>m</v>
          </cell>
          <cell r="G449">
            <v>0</v>
          </cell>
        </row>
        <row r="450">
          <cell r="A450" t="str">
            <v>04.200.19</v>
          </cell>
          <cell r="B450" t="str">
            <v>Corpo de BSCC 2.50x2.50m-H=7.50 a 10.00m</v>
          </cell>
          <cell r="C450" t="str">
            <v>DNER-ES286/97</v>
          </cell>
          <cell r="D450">
            <v>0</v>
          </cell>
          <cell r="E450" t="str">
            <v>m</v>
          </cell>
          <cell r="G450">
            <v>0</v>
          </cell>
        </row>
        <row r="451">
          <cell r="A451" t="str">
            <v>04.200.20</v>
          </cell>
          <cell r="B451" t="str">
            <v>Corpo de BSCC 3.00x3.00m-H=7.50 a 10.00m</v>
          </cell>
          <cell r="C451" t="str">
            <v>DNER-ES286/97</v>
          </cell>
          <cell r="D451">
            <v>0</v>
          </cell>
          <cell r="E451" t="str">
            <v>m</v>
          </cell>
          <cell r="G451">
            <v>0</v>
          </cell>
        </row>
        <row r="452">
          <cell r="A452" t="str">
            <v>04.200.21</v>
          </cell>
          <cell r="B452" t="str">
            <v>Corpo de BSCC 1.50x1.50m-H=10.00 a 12.50m</v>
          </cell>
          <cell r="C452" t="str">
            <v>DNER-ES286/97</v>
          </cell>
          <cell r="D452">
            <v>0</v>
          </cell>
          <cell r="E452" t="str">
            <v>m</v>
          </cell>
          <cell r="G452">
            <v>0</v>
          </cell>
        </row>
        <row r="453">
          <cell r="A453" t="str">
            <v>04.200.22</v>
          </cell>
          <cell r="B453" t="str">
            <v>Corpo de BSCC 2.00x2.00m-H=10.00 a 12.50m</v>
          </cell>
          <cell r="C453" t="str">
            <v>DNER-ES286/97</v>
          </cell>
          <cell r="D453">
            <v>0</v>
          </cell>
          <cell r="E453" t="str">
            <v>m</v>
          </cell>
          <cell r="G453">
            <v>0</v>
          </cell>
        </row>
        <row r="454">
          <cell r="A454" t="str">
            <v>04.200.23</v>
          </cell>
          <cell r="B454" t="str">
            <v>Corpo de BSCC 2.50x2.50m-H=10.00 a 12.50m</v>
          </cell>
          <cell r="C454" t="str">
            <v>DNER-ES286/97</v>
          </cell>
          <cell r="D454">
            <v>0</v>
          </cell>
          <cell r="E454" t="str">
            <v>m</v>
          </cell>
          <cell r="G454">
            <v>0</v>
          </cell>
        </row>
        <row r="455">
          <cell r="A455" t="str">
            <v>04.200.24</v>
          </cell>
          <cell r="B455" t="str">
            <v>Corpo de BSCC 3.00x3.00m-H=10.00 a 12.50m</v>
          </cell>
          <cell r="C455" t="str">
            <v>DNER-ES286/97</v>
          </cell>
          <cell r="D455">
            <v>0</v>
          </cell>
          <cell r="E455" t="str">
            <v>m</v>
          </cell>
          <cell r="G455">
            <v>0</v>
          </cell>
        </row>
        <row r="456">
          <cell r="A456" t="str">
            <v>04.200.25</v>
          </cell>
          <cell r="B456" t="str">
            <v>Corpo de BSCC 1.50x1.50m-H=12.50 a 15.00m</v>
          </cell>
          <cell r="C456" t="str">
            <v>DNER-ES286/97</v>
          </cell>
          <cell r="D456">
            <v>0</v>
          </cell>
          <cell r="E456" t="str">
            <v>m</v>
          </cell>
          <cell r="G456">
            <v>0</v>
          </cell>
        </row>
        <row r="457">
          <cell r="A457" t="str">
            <v>04.200.26</v>
          </cell>
          <cell r="B457" t="str">
            <v>Corpo de BSCC 2.00x2.00m-H=12.50 a 15.00m</v>
          </cell>
          <cell r="C457" t="str">
            <v>DNER-ES286/97</v>
          </cell>
          <cell r="D457">
            <v>0</v>
          </cell>
          <cell r="E457" t="str">
            <v>m</v>
          </cell>
          <cell r="G457">
            <v>0</v>
          </cell>
        </row>
        <row r="458">
          <cell r="A458" t="str">
            <v>04.200.27</v>
          </cell>
          <cell r="B458" t="str">
            <v>Corpo de BSCC 2.50x2.50m-H=12.50 a 15.00m</v>
          </cell>
          <cell r="C458" t="str">
            <v>DNER-ES286/97</v>
          </cell>
          <cell r="D458">
            <v>0</v>
          </cell>
          <cell r="E458" t="str">
            <v>m</v>
          </cell>
          <cell r="G458">
            <v>0</v>
          </cell>
        </row>
        <row r="459">
          <cell r="A459" t="str">
            <v>04.200.28</v>
          </cell>
          <cell r="B459" t="str">
            <v>Corpo de BSCC 3.00x3.00m-H=12.50 a 15.00m</v>
          </cell>
          <cell r="C459" t="str">
            <v>DNER-ES286/97</v>
          </cell>
          <cell r="D459">
            <v>0</v>
          </cell>
          <cell r="E459" t="str">
            <v>m</v>
          </cell>
          <cell r="G459">
            <v>0</v>
          </cell>
        </row>
        <row r="460">
          <cell r="A460" t="str">
            <v>04.201.01</v>
          </cell>
          <cell r="B460" t="str">
            <v>Boca de BSCC 1.50x1.50m - normal</v>
          </cell>
          <cell r="C460">
            <v>0</v>
          </cell>
          <cell r="D460">
            <v>0</v>
          </cell>
          <cell r="E460" t="str">
            <v>un</v>
          </cell>
          <cell r="F460">
            <v>2319.15</v>
          </cell>
          <cell r="G460">
            <v>830.25570000000005</v>
          </cell>
        </row>
        <row r="461">
          <cell r="A461" t="str">
            <v>04.201.02</v>
          </cell>
          <cell r="B461" t="str">
            <v>Boca de BSCC 2.00x2.00m - normal</v>
          </cell>
          <cell r="C461">
            <v>0</v>
          </cell>
          <cell r="D461">
            <v>0</v>
          </cell>
          <cell r="E461" t="str">
            <v>un</v>
          </cell>
          <cell r="F461">
            <v>3589.28</v>
          </cell>
          <cell r="G461">
            <v>1284.9622400000001</v>
          </cell>
        </row>
        <row r="462">
          <cell r="A462" t="str">
            <v>04.201.03</v>
          </cell>
          <cell r="B462" t="str">
            <v>Boca de BSCC 2.50x2.50m - normal</v>
          </cell>
          <cell r="C462">
            <v>0</v>
          </cell>
          <cell r="D462">
            <v>0</v>
          </cell>
          <cell r="E462" t="str">
            <v>un</v>
          </cell>
          <cell r="F462">
            <v>4845.04</v>
          </cell>
          <cell r="G462">
            <v>1734.52432</v>
          </cell>
        </row>
        <row r="463">
          <cell r="A463" t="str">
            <v>04.201.04</v>
          </cell>
          <cell r="B463" t="str">
            <v>Boca de BSCC 3.00x3.00m - normal</v>
          </cell>
          <cell r="C463">
            <v>0</v>
          </cell>
          <cell r="D463">
            <v>0</v>
          </cell>
          <cell r="E463" t="str">
            <v>un</v>
          </cell>
          <cell r="F463">
            <v>6854.77</v>
          </cell>
          <cell r="G463">
            <v>2454.0076600000002</v>
          </cell>
        </row>
        <row r="464">
          <cell r="A464" t="str">
            <v>04.201.05</v>
          </cell>
          <cell r="B464" t="str">
            <v>Boca de BSCC 1.50x1.50m - esc=15º</v>
          </cell>
          <cell r="C464">
            <v>0</v>
          </cell>
          <cell r="D464">
            <v>0</v>
          </cell>
          <cell r="E464" t="str">
            <v>un</v>
          </cell>
          <cell r="G464">
            <v>0</v>
          </cell>
        </row>
        <row r="465">
          <cell r="A465" t="str">
            <v>04.201.06</v>
          </cell>
          <cell r="B465" t="str">
            <v>Boca de BSCC 2.00x2.00m - esc=15º</v>
          </cell>
          <cell r="C465">
            <v>0</v>
          </cell>
          <cell r="D465">
            <v>0</v>
          </cell>
          <cell r="E465" t="str">
            <v>un</v>
          </cell>
          <cell r="F465">
            <v>3653.28</v>
          </cell>
          <cell r="G465">
            <v>1307.8742400000001</v>
          </cell>
        </row>
        <row r="466">
          <cell r="A466" t="str">
            <v>04.201.07</v>
          </cell>
          <cell r="B466" t="str">
            <v>Boca de BSCC 2.50x2.50m - esc=15º</v>
          </cell>
          <cell r="C466">
            <v>0</v>
          </cell>
          <cell r="D466">
            <v>0</v>
          </cell>
          <cell r="E466" t="str">
            <v>un</v>
          </cell>
          <cell r="F466">
            <v>5106.16</v>
          </cell>
          <cell r="G466">
            <v>1828.0052799999999</v>
          </cell>
        </row>
        <row r="467">
          <cell r="A467" t="str">
            <v>04.201.08</v>
          </cell>
          <cell r="B467" t="str">
            <v>Boca de BSCC 3.00x3.00m - esc=15º</v>
          </cell>
          <cell r="C467">
            <v>0</v>
          </cell>
          <cell r="D467">
            <v>0</v>
          </cell>
          <cell r="E467" t="str">
            <v>un</v>
          </cell>
          <cell r="G467">
            <v>0</v>
          </cell>
        </row>
        <row r="468">
          <cell r="A468" t="str">
            <v>04.201.09</v>
          </cell>
          <cell r="B468" t="str">
            <v>Boca de BSCC 1.50x1.50m - esc=30º</v>
          </cell>
          <cell r="C468">
            <v>0</v>
          </cell>
          <cell r="D468">
            <v>0</v>
          </cell>
          <cell r="E468" t="str">
            <v>un</v>
          </cell>
          <cell r="G468">
            <v>0</v>
          </cell>
        </row>
        <row r="469">
          <cell r="A469" t="str">
            <v>04.201.10</v>
          </cell>
          <cell r="B469" t="str">
            <v>Boca de BSCC 2.00x2.00m - esc=30º</v>
          </cell>
          <cell r="C469">
            <v>0</v>
          </cell>
          <cell r="D469">
            <v>0</v>
          </cell>
          <cell r="E469" t="str">
            <v>un</v>
          </cell>
          <cell r="G469">
            <v>0</v>
          </cell>
        </row>
        <row r="470">
          <cell r="A470" t="str">
            <v>04.201.11</v>
          </cell>
          <cell r="B470" t="str">
            <v>Boca de BSCC 2.50x2.50m - esc=30º</v>
          </cell>
          <cell r="C470">
            <v>0</v>
          </cell>
          <cell r="D470">
            <v>0</v>
          </cell>
          <cell r="E470" t="str">
            <v>un</v>
          </cell>
          <cell r="G470">
            <v>0</v>
          </cell>
        </row>
        <row r="471">
          <cell r="A471" t="str">
            <v>04.201.12</v>
          </cell>
          <cell r="B471" t="str">
            <v>Boca de BSCC 3.00x3.00m - esc=30º</v>
          </cell>
          <cell r="C471">
            <v>0</v>
          </cell>
          <cell r="D471">
            <v>0</v>
          </cell>
          <cell r="E471" t="str">
            <v>un</v>
          </cell>
          <cell r="G471">
            <v>0</v>
          </cell>
        </row>
        <row r="472">
          <cell r="A472" t="str">
            <v>04.201.13</v>
          </cell>
          <cell r="B472" t="str">
            <v>Boca de BSCC 1.50x1.50m - esc=45º</v>
          </cell>
          <cell r="C472">
            <v>0</v>
          </cell>
          <cell r="D472">
            <v>0</v>
          </cell>
          <cell r="E472" t="str">
            <v>un</v>
          </cell>
          <cell r="G472">
            <v>0</v>
          </cell>
        </row>
        <row r="473">
          <cell r="A473" t="str">
            <v>04.201.14</v>
          </cell>
          <cell r="B473" t="str">
            <v>Boca de BSCC 2.00x2.00m - esc=45º</v>
          </cell>
          <cell r="C473">
            <v>0</v>
          </cell>
          <cell r="D473">
            <v>0</v>
          </cell>
          <cell r="E473" t="str">
            <v>un</v>
          </cell>
          <cell r="G473">
            <v>0</v>
          </cell>
        </row>
        <row r="474">
          <cell r="A474" t="str">
            <v>04.201.15</v>
          </cell>
          <cell r="B474" t="str">
            <v>Boca de BSCC 2.50x2.50m - esc=45º</v>
          </cell>
          <cell r="C474">
            <v>0</v>
          </cell>
          <cell r="D474">
            <v>0</v>
          </cell>
          <cell r="E474" t="str">
            <v>un</v>
          </cell>
          <cell r="G474">
            <v>0</v>
          </cell>
        </row>
        <row r="475">
          <cell r="A475" t="str">
            <v>04.201.16</v>
          </cell>
          <cell r="B475" t="str">
            <v>Boca de BSCC 3.00x3.00m - esc=45º</v>
          </cell>
          <cell r="C475">
            <v>0</v>
          </cell>
          <cell r="D475">
            <v>0</v>
          </cell>
          <cell r="E475" t="str">
            <v>un</v>
          </cell>
          <cell r="G475">
            <v>0</v>
          </cell>
        </row>
        <row r="476">
          <cell r="A476" t="str">
            <v>04.210.01</v>
          </cell>
          <cell r="B476" t="str">
            <v>Corpo de BDCC 1.50x1.50m-H=0 a 1.00m</v>
          </cell>
          <cell r="C476" t="str">
            <v>DNER-ES286/97</v>
          </cell>
          <cell r="D476">
            <v>0</v>
          </cell>
          <cell r="E476" t="str">
            <v>m</v>
          </cell>
          <cell r="F476">
            <v>636.33000000000004</v>
          </cell>
          <cell r="G476">
            <v>227.80614</v>
          </cell>
        </row>
        <row r="477">
          <cell r="A477" t="str">
            <v>04.210.02</v>
          </cell>
          <cell r="B477" t="str">
            <v>Corpo de BDCC 2.00x2.00m-H=0 a 1.00m</v>
          </cell>
          <cell r="C477" t="str">
            <v>DNER-ES286/97</v>
          </cell>
          <cell r="D477">
            <v>0</v>
          </cell>
          <cell r="E477" t="str">
            <v>m</v>
          </cell>
          <cell r="G477">
            <v>0</v>
          </cell>
        </row>
        <row r="478">
          <cell r="A478" t="str">
            <v>04.210.03</v>
          </cell>
          <cell r="B478" t="str">
            <v>Corpo de BDCC 2.50x2.50m-H=0 a 1.00m</v>
          </cell>
          <cell r="C478" t="str">
            <v>DNER-ES286/97</v>
          </cell>
          <cell r="D478">
            <v>0</v>
          </cell>
          <cell r="E478" t="str">
            <v>m</v>
          </cell>
          <cell r="G478">
            <v>0</v>
          </cell>
        </row>
        <row r="479">
          <cell r="A479" t="str">
            <v>04.210.04</v>
          </cell>
          <cell r="B479" t="str">
            <v>Corpo de BDCC 3.00x3.00m-H=0 a 1.00m</v>
          </cell>
          <cell r="C479" t="str">
            <v>DNER-ES286/97</v>
          </cell>
          <cell r="D479">
            <v>0</v>
          </cell>
          <cell r="E479" t="str">
            <v>m</v>
          </cell>
          <cell r="G479">
            <v>0</v>
          </cell>
        </row>
        <row r="480">
          <cell r="A480" t="str">
            <v>04.210.05</v>
          </cell>
          <cell r="B480" t="str">
            <v>Corpo de BDCC 1.50x1.50m-H=1.00 a 2.50m</v>
          </cell>
          <cell r="C480" t="str">
            <v>DNER-ES286/97</v>
          </cell>
          <cell r="D480">
            <v>0</v>
          </cell>
          <cell r="E480" t="str">
            <v>m</v>
          </cell>
          <cell r="F480">
            <v>556.6</v>
          </cell>
          <cell r="G480">
            <v>199.2628</v>
          </cell>
        </row>
        <row r="481">
          <cell r="A481" t="str">
            <v>04.210.06</v>
          </cell>
          <cell r="B481" t="str">
            <v>Corpo de BDCC 2.00x2.00m-H=1.00 a 2.50m</v>
          </cell>
          <cell r="C481" t="str">
            <v>DNER-ES286/97</v>
          </cell>
          <cell r="D481">
            <v>0</v>
          </cell>
          <cell r="E481" t="str">
            <v>m</v>
          </cell>
          <cell r="G481">
            <v>0</v>
          </cell>
        </row>
        <row r="482">
          <cell r="A482" t="str">
            <v>04.210.07</v>
          </cell>
          <cell r="B482" t="str">
            <v>Corpo de BDCC 2.50x2.50m-H=1.00 a 2.50m</v>
          </cell>
          <cell r="C482" t="str">
            <v>DNER-ES286/97</v>
          </cell>
          <cell r="D482">
            <v>0</v>
          </cell>
          <cell r="E482" t="str">
            <v>m</v>
          </cell>
          <cell r="G482">
            <v>0</v>
          </cell>
        </row>
        <row r="483">
          <cell r="A483" t="str">
            <v>04.210.08</v>
          </cell>
          <cell r="B483" t="str">
            <v>Corpo de BDCC 3.00x3.00m-H=1.00 a 2.50m</v>
          </cell>
          <cell r="C483" t="str">
            <v>DNER-ES286/97</v>
          </cell>
          <cell r="D483">
            <v>0</v>
          </cell>
          <cell r="E483" t="str">
            <v>m</v>
          </cell>
          <cell r="G483">
            <v>0</v>
          </cell>
        </row>
        <row r="484">
          <cell r="A484" t="str">
            <v>04.210.09</v>
          </cell>
          <cell r="B484" t="str">
            <v>Corpo de BDCC 1.50x1.50m-H=2.50 a 5.00m</v>
          </cell>
          <cell r="C484" t="str">
            <v>DNER-ES286/97</v>
          </cell>
          <cell r="D484">
            <v>0</v>
          </cell>
          <cell r="E484" t="str">
            <v>m</v>
          </cell>
          <cell r="G484">
            <v>0</v>
          </cell>
        </row>
        <row r="485">
          <cell r="A485" t="str">
            <v>04.210.10</v>
          </cell>
          <cell r="B485" t="str">
            <v>Corpo de BDCC 2.00x2.00m-H=2.50 a 5.00m</v>
          </cell>
          <cell r="C485" t="str">
            <v>DNER-ES286/97</v>
          </cell>
          <cell r="D485">
            <v>0</v>
          </cell>
          <cell r="E485" t="str">
            <v>m</v>
          </cell>
          <cell r="G485">
            <v>0</v>
          </cell>
        </row>
        <row r="486">
          <cell r="A486" t="str">
            <v>04.210.11</v>
          </cell>
          <cell r="B486" t="str">
            <v>Corpo de BDCC 2.50x2.50m-H=2.50 a 5.00m</v>
          </cell>
          <cell r="C486" t="str">
            <v>DNER-ES286/97</v>
          </cell>
          <cell r="D486">
            <v>0</v>
          </cell>
          <cell r="E486" t="str">
            <v>m</v>
          </cell>
          <cell r="G486">
            <v>0</v>
          </cell>
        </row>
        <row r="487">
          <cell r="A487" t="str">
            <v>04.210.12</v>
          </cell>
          <cell r="B487" t="str">
            <v>Corpo de BDCC 3.00x3.00m-H=2.50 a 5.00m</v>
          </cell>
          <cell r="C487" t="str">
            <v>DNER-ES286/97</v>
          </cell>
          <cell r="D487">
            <v>0</v>
          </cell>
          <cell r="E487" t="str">
            <v>m</v>
          </cell>
          <cell r="G487">
            <v>0</v>
          </cell>
        </row>
        <row r="488">
          <cell r="A488" t="str">
            <v>04.210.13</v>
          </cell>
          <cell r="B488" t="str">
            <v>Corpo de BDCC 1.50x1.50m-H=5.00 a 7.50m</v>
          </cell>
          <cell r="C488" t="str">
            <v>DNER-ES286/97</v>
          </cell>
          <cell r="D488">
            <v>0</v>
          </cell>
          <cell r="E488" t="str">
            <v>m</v>
          </cell>
          <cell r="G488">
            <v>0</v>
          </cell>
        </row>
        <row r="489">
          <cell r="A489" t="str">
            <v>04.210.14</v>
          </cell>
          <cell r="B489" t="str">
            <v>Corpo de BDCC 2.00x2.00m-H=5.00 a 7.50m</v>
          </cell>
          <cell r="C489" t="str">
            <v>DNER-ES286/97</v>
          </cell>
          <cell r="D489">
            <v>0</v>
          </cell>
          <cell r="E489" t="str">
            <v>m</v>
          </cell>
          <cell r="G489">
            <v>0</v>
          </cell>
        </row>
        <row r="490">
          <cell r="A490" t="str">
            <v>04.210.15</v>
          </cell>
          <cell r="B490" t="str">
            <v>Corpo de BDCC 2.50x2.50m-H=5.00 a 7.50m</v>
          </cell>
          <cell r="C490" t="str">
            <v>DNER-ES286/97</v>
          </cell>
          <cell r="D490">
            <v>0</v>
          </cell>
          <cell r="E490" t="str">
            <v>m</v>
          </cell>
          <cell r="G490">
            <v>0</v>
          </cell>
        </row>
        <row r="491">
          <cell r="A491" t="str">
            <v>04.210.16</v>
          </cell>
          <cell r="B491" t="str">
            <v>Corpo de BDCC 3.00x3.00m-H=5.00 a 7.50m</v>
          </cell>
          <cell r="C491" t="str">
            <v>DNER-ES286/97</v>
          </cell>
          <cell r="D491">
            <v>0</v>
          </cell>
          <cell r="E491" t="str">
            <v>m</v>
          </cell>
          <cell r="G491">
            <v>0</v>
          </cell>
        </row>
        <row r="492">
          <cell r="A492" t="str">
            <v>04.210.17</v>
          </cell>
          <cell r="B492" t="str">
            <v>Corpo de BDCC 1.50x1.50m-H=7.50 a 10.00m</v>
          </cell>
          <cell r="C492" t="str">
            <v>DNER-ES286/97</v>
          </cell>
          <cell r="D492">
            <v>0</v>
          </cell>
          <cell r="E492" t="str">
            <v>m</v>
          </cell>
          <cell r="G492">
            <v>0</v>
          </cell>
        </row>
        <row r="493">
          <cell r="A493" t="str">
            <v>04.210.18</v>
          </cell>
          <cell r="B493" t="str">
            <v>Corpo de BDCC 2.00x2.00m-H=7.50 a 10.00m</v>
          </cell>
          <cell r="C493" t="str">
            <v>DNER-ES286/97</v>
          </cell>
          <cell r="D493">
            <v>0</v>
          </cell>
          <cell r="E493" t="str">
            <v>m</v>
          </cell>
          <cell r="G493">
            <v>0</v>
          </cell>
        </row>
        <row r="494">
          <cell r="A494" t="str">
            <v>04.210.19</v>
          </cell>
          <cell r="B494" t="str">
            <v>Corpo de BDCC 2.50x2.50m-H=7.50 a 10.00m</v>
          </cell>
          <cell r="C494" t="str">
            <v>DNER-ES286/97</v>
          </cell>
          <cell r="D494">
            <v>0</v>
          </cell>
          <cell r="E494" t="str">
            <v>m</v>
          </cell>
          <cell r="G494">
            <v>0</v>
          </cell>
        </row>
        <row r="495">
          <cell r="A495" t="str">
            <v>04.210.20</v>
          </cell>
          <cell r="B495" t="str">
            <v>Corpo de BDCC 3.00x3.00m-H=7.50 a 10.00m</v>
          </cell>
          <cell r="C495" t="str">
            <v>DNER-ES286/97</v>
          </cell>
          <cell r="D495">
            <v>0</v>
          </cell>
          <cell r="E495" t="str">
            <v>m</v>
          </cell>
          <cell r="G495">
            <v>0</v>
          </cell>
        </row>
        <row r="496">
          <cell r="A496" t="str">
            <v>04.210.21</v>
          </cell>
          <cell r="B496" t="str">
            <v>Corpo de BDCC 1.50x1.50m-H=10.00 a 12.50m</v>
          </cell>
          <cell r="C496" t="str">
            <v>DNER-ES286/97</v>
          </cell>
          <cell r="D496">
            <v>0</v>
          </cell>
          <cell r="E496" t="str">
            <v>m</v>
          </cell>
          <cell r="G496">
            <v>0</v>
          </cell>
        </row>
        <row r="497">
          <cell r="A497" t="str">
            <v>04.210.22</v>
          </cell>
          <cell r="B497" t="str">
            <v>Corpo de BDCC 2.00x2.00m-H=10.00 a 12.50m</v>
          </cell>
          <cell r="C497" t="str">
            <v>DNER-ES286/97</v>
          </cell>
          <cell r="D497">
            <v>0</v>
          </cell>
          <cell r="E497" t="str">
            <v>m</v>
          </cell>
          <cell r="G497">
            <v>0</v>
          </cell>
        </row>
        <row r="498">
          <cell r="A498" t="str">
            <v>04.210.23</v>
          </cell>
          <cell r="B498" t="str">
            <v>Corpo de BDCC 2.50x2.50m-H=10.00 a 12.50m</v>
          </cell>
          <cell r="C498" t="str">
            <v>DNER-ES286/97</v>
          </cell>
          <cell r="D498">
            <v>0</v>
          </cell>
          <cell r="E498" t="str">
            <v>m</v>
          </cell>
          <cell r="G498">
            <v>0</v>
          </cell>
        </row>
        <row r="499">
          <cell r="A499" t="str">
            <v>04.210.24</v>
          </cell>
          <cell r="B499" t="str">
            <v>Corpo de BDCC 3.00x3.00m-H=10.00 a 12.50m</v>
          </cell>
          <cell r="C499" t="str">
            <v>DNER-ES286/97</v>
          </cell>
          <cell r="D499">
            <v>0</v>
          </cell>
          <cell r="E499" t="str">
            <v>m</v>
          </cell>
          <cell r="G499">
            <v>0</v>
          </cell>
        </row>
        <row r="500">
          <cell r="A500" t="str">
            <v>04.210.25</v>
          </cell>
          <cell r="B500" t="str">
            <v>Corpo de BDCC 1.50x1.50m-H=12.50 a 15.00m</v>
          </cell>
          <cell r="C500" t="str">
            <v>DNER-ES286/97</v>
          </cell>
          <cell r="D500">
            <v>0</v>
          </cell>
          <cell r="E500" t="str">
            <v>m</v>
          </cell>
          <cell r="G500">
            <v>0</v>
          </cell>
        </row>
        <row r="501">
          <cell r="A501" t="str">
            <v>04.210.26</v>
          </cell>
          <cell r="B501" t="str">
            <v>Corpo de BDCC 2.00x2.00m-H=12.50 a 15.00m</v>
          </cell>
          <cell r="C501" t="str">
            <v>DNER-ES286/97</v>
          </cell>
          <cell r="D501">
            <v>0</v>
          </cell>
          <cell r="E501" t="str">
            <v>m</v>
          </cell>
          <cell r="G501">
            <v>0</v>
          </cell>
        </row>
        <row r="502">
          <cell r="A502" t="str">
            <v>04.210.27</v>
          </cell>
          <cell r="B502" t="str">
            <v>Corpo de BDCC 2.50x2.50m-H=12.50 a 15.00m</v>
          </cell>
          <cell r="C502" t="str">
            <v>DNER-ES286/97</v>
          </cell>
          <cell r="D502">
            <v>0</v>
          </cell>
          <cell r="E502" t="str">
            <v>m</v>
          </cell>
          <cell r="G502">
            <v>0</v>
          </cell>
        </row>
        <row r="503">
          <cell r="A503" t="str">
            <v>04.210.28</v>
          </cell>
          <cell r="B503" t="str">
            <v>Corpo de BDCC 3.00x3.00m-H=12.50 a 15.00m</v>
          </cell>
          <cell r="C503" t="str">
            <v>DNER-ES286/97</v>
          </cell>
          <cell r="D503">
            <v>0</v>
          </cell>
          <cell r="E503" t="str">
            <v>m</v>
          </cell>
          <cell r="G503">
            <v>0</v>
          </cell>
        </row>
        <row r="504">
          <cell r="A504" t="str">
            <v>04.211.01</v>
          </cell>
          <cell r="B504" t="str">
            <v>Boca de BDCC 1.50x1.50m - normal</v>
          </cell>
          <cell r="C504">
            <v>0</v>
          </cell>
          <cell r="D504">
            <v>0</v>
          </cell>
          <cell r="E504" t="str">
            <v>un</v>
          </cell>
          <cell r="F504">
            <v>2682.37</v>
          </cell>
          <cell r="G504">
            <v>960.28845999999987</v>
          </cell>
        </row>
        <row r="505">
          <cell r="A505" t="str">
            <v>04.211.02</v>
          </cell>
          <cell r="B505" t="str">
            <v>Boca de BDCC 2.00x2.00m - normal</v>
          </cell>
          <cell r="C505">
            <v>0</v>
          </cell>
          <cell r="D505">
            <v>0</v>
          </cell>
          <cell r="E505" t="str">
            <v>un</v>
          </cell>
          <cell r="G505">
            <v>0</v>
          </cell>
        </row>
        <row r="506">
          <cell r="A506" t="str">
            <v>04.211.03</v>
          </cell>
          <cell r="B506" t="str">
            <v>Boca de BDCC 2.50x2.50m - normal</v>
          </cell>
          <cell r="C506">
            <v>0</v>
          </cell>
          <cell r="D506">
            <v>0</v>
          </cell>
          <cell r="E506" t="str">
            <v>un</v>
          </cell>
          <cell r="G506">
            <v>0</v>
          </cell>
        </row>
        <row r="507">
          <cell r="A507" t="str">
            <v>04.211.04</v>
          </cell>
          <cell r="B507" t="str">
            <v>Boca de BDCC 3.00x3.00m - normal</v>
          </cell>
          <cell r="C507">
            <v>0</v>
          </cell>
          <cell r="D507">
            <v>0</v>
          </cell>
          <cell r="E507" t="str">
            <v>un</v>
          </cell>
          <cell r="G507">
            <v>0</v>
          </cell>
        </row>
        <row r="508">
          <cell r="A508" t="str">
            <v>04.211.05</v>
          </cell>
          <cell r="B508" t="str">
            <v>Boca de BDCC 1.50x1.50m - esc=15°</v>
          </cell>
          <cell r="C508">
            <v>0</v>
          </cell>
          <cell r="D508">
            <v>0</v>
          </cell>
          <cell r="E508" t="str">
            <v>un</v>
          </cell>
          <cell r="G508">
            <v>0</v>
          </cell>
        </row>
        <row r="509">
          <cell r="A509" t="str">
            <v>04.211.06</v>
          </cell>
          <cell r="B509" t="str">
            <v>Boca de BDCC 2.00x2.00m - esc=15°</v>
          </cell>
          <cell r="C509">
            <v>0</v>
          </cell>
          <cell r="D509">
            <v>0</v>
          </cell>
          <cell r="E509" t="str">
            <v>un</v>
          </cell>
          <cell r="G509">
            <v>0</v>
          </cell>
        </row>
        <row r="510">
          <cell r="A510" t="str">
            <v>04.211.07</v>
          </cell>
          <cell r="B510" t="str">
            <v>Boca de BDCC 2.50x2.50m - esc=15°</v>
          </cell>
          <cell r="C510">
            <v>0</v>
          </cell>
          <cell r="D510">
            <v>0</v>
          </cell>
          <cell r="E510" t="str">
            <v>un</v>
          </cell>
          <cell r="G510">
            <v>0</v>
          </cell>
        </row>
        <row r="511">
          <cell r="A511" t="str">
            <v>04.211.08</v>
          </cell>
          <cell r="B511" t="str">
            <v>Boca de BDCC 3.00x3.00m - esc=15°</v>
          </cell>
          <cell r="C511">
            <v>0</v>
          </cell>
          <cell r="D511">
            <v>0</v>
          </cell>
          <cell r="E511" t="str">
            <v>un</v>
          </cell>
          <cell r="G511">
            <v>0</v>
          </cell>
        </row>
        <row r="512">
          <cell r="A512" t="str">
            <v>04.211.09</v>
          </cell>
          <cell r="B512" t="str">
            <v>Boca de BDCC 1.50x1.50m - esc=30°</v>
          </cell>
          <cell r="C512">
            <v>0</v>
          </cell>
          <cell r="D512">
            <v>0</v>
          </cell>
          <cell r="E512" t="str">
            <v>un</v>
          </cell>
          <cell r="F512">
            <v>3161.55</v>
          </cell>
          <cell r="G512">
            <v>1131.8349000000001</v>
          </cell>
        </row>
        <row r="513">
          <cell r="A513" t="str">
            <v>04.211.10</v>
          </cell>
          <cell r="B513" t="str">
            <v>Boca de BDCC 2.00x2.00m - esc=30°</v>
          </cell>
          <cell r="C513">
            <v>0</v>
          </cell>
          <cell r="D513">
            <v>0</v>
          </cell>
          <cell r="E513" t="str">
            <v>un</v>
          </cell>
          <cell r="G513">
            <v>0</v>
          </cell>
        </row>
        <row r="514">
          <cell r="A514" t="str">
            <v>04.211.11</v>
          </cell>
          <cell r="B514" t="str">
            <v>Boca de BDCC 2.50x2.50m - esc=30°</v>
          </cell>
          <cell r="C514">
            <v>0</v>
          </cell>
          <cell r="D514">
            <v>0</v>
          </cell>
          <cell r="E514" t="str">
            <v>un</v>
          </cell>
          <cell r="G514">
            <v>0</v>
          </cell>
        </row>
        <row r="515">
          <cell r="A515" t="str">
            <v>04.211.12</v>
          </cell>
          <cell r="B515" t="str">
            <v>Boca de BDCC 3.00x3.00m - esc=30°</v>
          </cell>
          <cell r="C515">
            <v>0</v>
          </cell>
          <cell r="D515">
            <v>0</v>
          </cell>
          <cell r="E515" t="str">
            <v>un</v>
          </cell>
          <cell r="G515">
            <v>0</v>
          </cell>
        </row>
        <row r="516">
          <cell r="A516" t="str">
            <v>04.211.13</v>
          </cell>
          <cell r="B516" t="str">
            <v>Boca de BDCC 1.50x1.50m - esc=45°</v>
          </cell>
          <cell r="C516">
            <v>0</v>
          </cell>
          <cell r="D516">
            <v>0</v>
          </cell>
          <cell r="E516" t="str">
            <v>un</v>
          </cell>
          <cell r="G516">
            <v>0</v>
          </cell>
        </row>
        <row r="517">
          <cell r="A517" t="str">
            <v>04.211.14</v>
          </cell>
          <cell r="B517" t="str">
            <v>Boca de BDCC 2.00x2.00m - esc=45°</v>
          </cell>
          <cell r="C517">
            <v>0</v>
          </cell>
          <cell r="D517">
            <v>0</v>
          </cell>
          <cell r="E517" t="str">
            <v>un</v>
          </cell>
          <cell r="G517">
            <v>0</v>
          </cell>
        </row>
        <row r="518">
          <cell r="A518" t="str">
            <v>04.211.15</v>
          </cell>
          <cell r="B518" t="str">
            <v>Boca de BDCC 2.50x2.50m - esc=45°</v>
          </cell>
          <cell r="C518">
            <v>0</v>
          </cell>
          <cell r="D518">
            <v>0</v>
          </cell>
          <cell r="E518" t="str">
            <v>un</v>
          </cell>
          <cell r="G518">
            <v>0</v>
          </cell>
        </row>
        <row r="519">
          <cell r="A519" t="str">
            <v>04.211.16</v>
          </cell>
          <cell r="B519" t="str">
            <v>Boca de BDCC 3.00x3.00m - esc=45°</v>
          </cell>
          <cell r="C519">
            <v>0</v>
          </cell>
          <cell r="D519">
            <v>0</v>
          </cell>
          <cell r="E519" t="str">
            <v>un</v>
          </cell>
          <cell r="G519">
            <v>0</v>
          </cell>
        </row>
        <row r="520">
          <cell r="A520" t="str">
            <v>04.220.01</v>
          </cell>
          <cell r="B520" t="str">
            <v>Corpo de BTCC 1.50x1.50m-H=0 a 1.00m</v>
          </cell>
          <cell r="C520" t="str">
            <v>DNER-ES286/97</v>
          </cell>
          <cell r="D520">
            <v>0</v>
          </cell>
          <cell r="E520" t="str">
            <v>m</v>
          </cell>
          <cell r="G520">
            <v>0</v>
          </cell>
        </row>
        <row r="521">
          <cell r="A521" t="str">
            <v>04.220.02</v>
          </cell>
          <cell r="B521" t="str">
            <v>Corpo de BTCC 2.00x2.00m-H=0 a 1.00m</v>
          </cell>
          <cell r="C521" t="str">
            <v>DNER-ES286/97</v>
          </cell>
          <cell r="D521">
            <v>0</v>
          </cell>
          <cell r="E521" t="str">
            <v>m</v>
          </cell>
          <cell r="G521">
            <v>0</v>
          </cell>
        </row>
        <row r="522">
          <cell r="A522" t="str">
            <v>04.220.03</v>
          </cell>
          <cell r="B522" t="str">
            <v>Corpo de BTCC 2.50x2.50m-H=0 a 1.00m</v>
          </cell>
          <cell r="C522" t="str">
            <v>DNER-ES286/97</v>
          </cell>
          <cell r="D522">
            <v>0</v>
          </cell>
          <cell r="E522" t="str">
            <v>m</v>
          </cell>
          <cell r="G522">
            <v>0</v>
          </cell>
        </row>
        <row r="523">
          <cell r="A523" t="str">
            <v>04.220.04</v>
          </cell>
          <cell r="B523" t="str">
            <v>Corpo de BTCC 3.00x3.00m-H=0 a 1.00m</v>
          </cell>
          <cell r="C523" t="str">
            <v>DNER-ES286/97</v>
          </cell>
          <cell r="D523">
            <v>0</v>
          </cell>
          <cell r="E523" t="str">
            <v>m</v>
          </cell>
          <cell r="G523">
            <v>0</v>
          </cell>
        </row>
        <row r="524">
          <cell r="A524" t="str">
            <v>04.220.05</v>
          </cell>
          <cell r="B524" t="str">
            <v>Corpo de BTCC 1.50x1.50m-H=1.00 a 2.50m</v>
          </cell>
          <cell r="C524" t="str">
            <v>DNER-ES286/97</v>
          </cell>
          <cell r="D524">
            <v>0</v>
          </cell>
          <cell r="E524" t="str">
            <v>m</v>
          </cell>
          <cell r="F524">
            <v>825.87</v>
          </cell>
          <cell r="G524">
            <v>295.66145999999998</v>
          </cell>
        </row>
        <row r="525">
          <cell r="A525" t="str">
            <v>04.220.06</v>
          </cell>
          <cell r="B525" t="str">
            <v>Corpo de BSTC 2.00x2.00m-H=1.00 a 2.50m</v>
          </cell>
          <cell r="C525" t="str">
            <v>DNER-ES286/97</v>
          </cell>
          <cell r="D525">
            <v>0</v>
          </cell>
          <cell r="E525" t="str">
            <v>m</v>
          </cell>
          <cell r="F525">
            <v>1187.6199999999999</v>
          </cell>
          <cell r="G525">
            <v>425.16795999999994</v>
          </cell>
        </row>
        <row r="526">
          <cell r="A526" t="str">
            <v>04.220.07</v>
          </cell>
          <cell r="B526" t="str">
            <v>Corpo de BTCC 2.50x2.50m-H=1.00 a 2.50m</v>
          </cell>
          <cell r="C526" t="str">
            <v>DNER-ES286/97</v>
          </cell>
          <cell r="D526">
            <v>0</v>
          </cell>
          <cell r="E526" t="str">
            <v>m</v>
          </cell>
          <cell r="G526">
            <v>0</v>
          </cell>
        </row>
        <row r="527">
          <cell r="A527" t="str">
            <v>04.220.08</v>
          </cell>
          <cell r="B527" t="str">
            <v>Corpo de BTCC 3.00x3.00m-H=1.00 a 2.50m</v>
          </cell>
          <cell r="C527" t="str">
            <v>DNER-ES286/97</v>
          </cell>
          <cell r="D527">
            <v>0</v>
          </cell>
          <cell r="E527" t="str">
            <v>m</v>
          </cell>
          <cell r="G527">
            <v>0</v>
          </cell>
        </row>
        <row r="528">
          <cell r="A528" t="str">
            <v>04.220.09</v>
          </cell>
          <cell r="B528" t="str">
            <v>Corpo de BTCC 1.50x1.50m-H=2.50 a 5.00m</v>
          </cell>
          <cell r="C528" t="str">
            <v>DNER-ES286/97</v>
          </cell>
          <cell r="D528">
            <v>0</v>
          </cell>
          <cell r="E528" t="str">
            <v>m</v>
          </cell>
          <cell r="F528">
            <v>899.7</v>
          </cell>
          <cell r="G528">
            <v>322.0926</v>
          </cell>
        </row>
        <row r="529">
          <cell r="A529" t="str">
            <v>04.220.10</v>
          </cell>
          <cell r="B529" t="str">
            <v>Corpo de BTCC 2.00x2.00m-H=2.50 a 5.00m</v>
          </cell>
          <cell r="C529" t="str">
            <v>DNER-ES286/97</v>
          </cell>
          <cell r="D529">
            <v>0</v>
          </cell>
          <cell r="E529" t="str">
            <v>m</v>
          </cell>
          <cell r="G529">
            <v>0</v>
          </cell>
        </row>
        <row r="530">
          <cell r="A530" t="str">
            <v>04.220.11</v>
          </cell>
          <cell r="B530" t="str">
            <v>Corpo de BTCC 2.50x2.50m-H=2.50 a 5.00m</v>
          </cell>
          <cell r="C530" t="str">
            <v>DNER-ES286/97</v>
          </cell>
          <cell r="D530">
            <v>0</v>
          </cell>
          <cell r="E530" t="str">
            <v>m</v>
          </cell>
          <cell r="G530">
            <v>0</v>
          </cell>
        </row>
        <row r="531">
          <cell r="A531" t="str">
            <v>04.220.12</v>
          </cell>
          <cell r="B531" t="str">
            <v>Corpo de BTCC 3.00x3.00m-H=2.50 a 5.00m</v>
          </cell>
          <cell r="C531" t="str">
            <v>DNER-ES286/97</v>
          </cell>
          <cell r="D531">
            <v>0</v>
          </cell>
          <cell r="E531" t="str">
            <v>m</v>
          </cell>
          <cell r="G531">
            <v>0</v>
          </cell>
        </row>
        <row r="532">
          <cell r="A532" t="str">
            <v>04.220.13</v>
          </cell>
          <cell r="B532" t="str">
            <v>Corpo de BTCC 1.50x1.50m-H=5.00 a 7.50m</v>
          </cell>
          <cell r="C532" t="str">
            <v>DNER-ES286/97</v>
          </cell>
          <cell r="D532">
            <v>0</v>
          </cell>
          <cell r="E532" t="str">
            <v>m</v>
          </cell>
          <cell r="G532">
            <v>0</v>
          </cell>
        </row>
        <row r="533">
          <cell r="A533" t="str">
            <v>04.220.14</v>
          </cell>
          <cell r="B533" t="str">
            <v>Corpo de BTCC 2.0Dx2.00m-H=5.00 a 7.50m</v>
          </cell>
          <cell r="C533" t="str">
            <v>DNER-ES286/97</v>
          </cell>
          <cell r="D533">
            <v>0</v>
          </cell>
          <cell r="E533" t="str">
            <v>m</v>
          </cell>
          <cell r="G533">
            <v>0</v>
          </cell>
        </row>
        <row r="534">
          <cell r="A534" t="str">
            <v>04.220.15</v>
          </cell>
          <cell r="B534" t="str">
            <v>Corpo de BTCC 2.50x2.50m-H=5.00 a 7.50m</v>
          </cell>
          <cell r="C534" t="str">
            <v>DNER-ES286/97</v>
          </cell>
          <cell r="D534">
            <v>0</v>
          </cell>
          <cell r="E534" t="str">
            <v>m</v>
          </cell>
          <cell r="G534">
            <v>0</v>
          </cell>
        </row>
        <row r="535">
          <cell r="A535" t="str">
            <v>04.220.16</v>
          </cell>
          <cell r="B535" t="str">
            <v>Corpo de BTCC 3.00x3.00m-H=5.00 a 7.50m</v>
          </cell>
          <cell r="C535" t="str">
            <v>DNER-ES286/97</v>
          </cell>
          <cell r="D535">
            <v>0</v>
          </cell>
          <cell r="E535" t="str">
            <v>m</v>
          </cell>
          <cell r="G535">
            <v>0</v>
          </cell>
        </row>
        <row r="536">
          <cell r="A536" t="str">
            <v>04.220.17</v>
          </cell>
          <cell r="B536" t="str">
            <v>Corpo de BTCC 1.50x1.50m-H=7.50 a 10.00m</v>
          </cell>
          <cell r="C536" t="str">
            <v>DNER-ES286/97</v>
          </cell>
          <cell r="D536">
            <v>0</v>
          </cell>
          <cell r="E536" t="str">
            <v>m</v>
          </cell>
          <cell r="G536">
            <v>0</v>
          </cell>
        </row>
        <row r="537">
          <cell r="A537" t="str">
            <v>04.220.18</v>
          </cell>
          <cell r="B537" t="str">
            <v>Corpo de BTCC 2.00x2.00m-H=7.50 a 10.00m</v>
          </cell>
          <cell r="C537" t="str">
            <v>DNER-ES286/97</v>
          </cell>
          <cell r="D537">
            <v>0</v>
          </cell>
          <cell r="E537" t="str">
            <v>m</v>
          </cell>
          <cell r="G537">
            <v>0</v>
          </cell>
        </row>
        <row r="538">
          <cell r="A538" t="str">
            <v>04.220.19</v>
          </cell>
          <cell r="B538" t="str">
            <v>Corpo de BTCC 2.50x2.50m-H=7.50 a 10.00m</v>
          </cell>
          <cell r="C538" t="str">
            <v>DNER-ES286/97</v>
          </cell>
          <cell r="D538">
            <v>0</v>
          </cell>
          <cell r="E538" t="str">
            <v>m</v>
          </cell>
          <cell r="G538">
            <v>0</v>
          </cell>
        </row>
        <row r="539">
          <cell r="A539" t="str">
            <v>04.220.20</v>
          </cell>
          <cell r="B539" t="str">
            <v>Corpo de BTCC 3.00x3.00m-H=7.50 a 10.00m</v>
          </cell>
          <cell r="C539" t="str">
            <v>DNER-ES286/97</v>
          </cell>
          <cell r="D539">
            <v>0</v>
          </cell>
          <cell r="E539" t="str">
            <v>m</v>
          </cell>
          <cell r="G539">
            <v>0</v>
          </cell>
        </row>
        <row r="540">
          <cell r="A540" t="str">
            <v>04.220.21</v>
          </cell>
          <cell r="B540" t="str">
            <v>Corpo de BTCC 1.50x1.50m-H=10.00 a 12.50m</v>
          </cell>
          <cell r="C540" t="str">
            <v>DNER-ES286/97</v>
          </cell>
          <cell r="D540">
            <v>0</v>
          </cell>
          <cell r="E540" t="str">
            <v>m</v>
          </cell>
          <cell r="G540">
            <v>0</v>
          </cell>
        </row>
        <row r="541">
          <cell r="A541" t="str">
            <v>04.220.22</v>
          </cell>
          <cell r="B541" t="str">
            <v>Corpo de BTCC 2.00x2.00m-H=10.00 a 12.50m</v>
          </cell>
          <cell r="C541" t="str">
            <v>DNER-ES286/97</v>
          </cell>
          <cell r="D541">
            <v>0</v>
          </cell>
          <cell r="E541" t="str">
            <v>m</v>
          </cell>
          <cell r="G541">
            <v>0</v>
          </cell>
        </row>
        <row r="542">
          <cell r="A542" t="str">
            <v>04.220.23</v>
          </cell>
          <cell r="B542" t="str">
            <v>Corpo de BTCC 2.50x2.50m-H=10.00 a 12.50m</v>
          </cell>
          <cell r="C542" t="str">
            <v>DNER-ES286/97</v>
          </cell>
          <cell r="D542">
            <v>0</v>
          </cell>
          <cell r="E542" t="str">
            <v>m</v>
          </cell>
          <cell r="G542">
            <v>0</v>
          </cell>
        </row>
        <row r="543">
          <cell r="A543" t="str">
            <v>04.220.24</v>
          </cell>
          <cell r="B543" t="str">
            <v>Corpo de BTCC 3.00x3.00m-H=10.00 a 12.50m</v>
          </cell>
          <cell r="C543" t="str">
            <v>DNER-ES286/97</v>
          </cell>
          <cell r="D543">
            <v>0</v>
          </cell>
          <cell r="E543" t="str">
            <v>m</v>
          </cell>
          <cell r="G543">
            <v>0</v>
          </cell>
        </row>
        <row r="544">
          <cell r="A544" t="str">
            <v>04.220.25</v>
          </cell>
          <cell r="B544" t="str">
            <v>Corpo de BTCC 1.50x1.50m-H=12.50 a 15.00m</v>
          </cell>
          <cell r="C544" t="str">
            <v>DNER-ES286/97</v>
          </cell>
          <cell r="D544">
            <v>0</v>
          </cell>
          <cell r="E544" t="str">
            <v>m</v>
          </cell>
          <cell r="G544">
            <v>0</v>
          </cell>
        </row>
        <row r="545">
          <cell r="A545" t="str">
            <v>04.220.26</v>
          </cell>
          <cell r="B545" t="str">
            <v>Corpo de BTCC 2.00x2.00m-H=12.50 a 15.00m</v>
          </cell>
          <cell r="C545" t="str">
            <v>DNER-ES286/97</v>
          </cell>
          <cell r="D545">
            <v>0</v>
          </cell>
          <cell r="E545" t="str">
            <v>m</v>
          </cell>
          <cell r="G545">
            <v>0</v>
          </cell>
        </row>
        <row r="546">
          <cell r="A546" t="str">
            <v>04.220.27</v>
          </cell>
          <cell r="B546" t="str">
            <v>Corpo de BTCC 2.50x2.50m-H=12.50 a 15.00m</v>
          </cell>
          <cell r="C546" t="str">
            <v>DNER-ES286/97</v>
          </cell>
          <cell r="D546">
            <v>0</v>
          </cell>
          <cell r="E546" t="str">
            <v>m</v>
          </cell>
          <cell r="G546">
            <v>0</v>
          </cell>
        </row>
        <row r="547">
          <cell r="A547" t="str">
            <v>04.220.28</v>
          </cell>
          <cell r="B547" t="str">
            <v>Corpo de BTCC 3.00x3.00m-H=12.50 a 15.00m</v>
          </cell>
          <cell r="C547" t="str">
            <v>DNER-ES286/97</v>
          </cell>
          <cell r="D547">
            <v>0</v>
          </cell>
          <cell r="E547" t="str">
            <v>m</v>
          </cell>
          <cell r="G547">
            <v>0</v>
          </cell>
        </row>
        <row r="548">
          <cell r="A548" t="str">
            <v>04.221.01</v>
          </cell>
          <cell r="B548" t="str">
            <v>Boca de BTCC 1.50x1.50m - normal</v>
          </cell>
          <cell r="C548">
            <v>0</v>
          </cell>
          <cell r="D548">
            <v>0</v>
          </cell>
          <cell r="E548" t="str">
            <v>un</v>
          </cell>
          <cell r="F548">
            <v>3358.97</v>
          </cell>
          <cell r="G548">
            <v>1202.5112599999998</v>
          </cell>
        </row>
        <row r="549">
          <cell r="A549" t="str">
            <v>04.221.02</v>
          </cell>
          <cell r="B549" t="str">
            <v>Boca de BTCC 2.00x2.00m - normal</v>
          </cell>
          <cell r="C549">
            <v>0</v>
          </cell>
          <cell r="D549">
            <v>0</v>
          </cell>
          <cell r="E549" t="str">
            <v>un</v>
          </cell>
          <cell r="G549">
            <v>0</v>
          </cell>
        </row>
        <row r="550">
          <cell r="A550" t="str">
            <v>04.221.03</v>
          </cell>
          <cell r="B550" t="str">
            <v>Boca de BTCC 2.50x2.50m - normal</v>
          </cell>
          <cell r="C550">
            <v>0</v>
          </cell>
          <cell r="D550">
            <v>0</v>
          </cell>
          <cell r="E550" t="str">
            <v>un</v>
          </cell>
          <cell r="G550">
            <v>0</v>
          </cell>
        </row>
        <row r="551">
          <cell r="A551" t="str">
            <v>04.221.04</v>
          </cell>
          <cell r="B551" t="str">
            <v>Boca de BTCC 3.00x3.00m - normal</v>
          </cell>
          <cell r="C551">
            <v>0</v>
          </cell>
          <cell r="D551">
            <v>0</v>
          </cell>
          <cell r="E551" t="str">
            <v>un</v>
          </cell>
          <cell r="G551">
            <v>0</v>
          </cell>
        </row>
        <row r="552">
          <cell r="A552" t="str">
            <v>04.221.05</v>
          </cell>
          <cell r="B552" t="str">
            <v>Boca de BTCC 1.50x1.50m - esc=15°</v>
          </cell>
          <cell r="C552">
            <v>0</v>
          </cell>
          <cell r="D552">
            <v>0</v>
          </cell>
          <cell r="E552" t="str">
            <v>un</v>
          </cell>
          <cell r="G552">
            <v>0</v>
          </cell>
        </row>
        <row r="553">
          <cell r="A553" t="str">
            <v>04.221.06</v>
          </cell>
          <cell r="B553" t="str">
            <v>Boca de BTCC 2.00x2.00m - esc=15°</v>
          </cell>
          <cell r="C553">
            <v>0</v>
          </cell>
          <cell r="D553">
            <v>0</v>
          </cell>
          <cell r="E553" t="str">
            <v>un</v>
          </cell>
          <cell r="G553">
            <v>0</v>
          </cell>
        </row>
        <row r="554">
          <cell r="A554" t="str">
            <v>04.221.07</v>
          </cell>
          <cell r="B554" t="str">
            <v>Boca de BTCC 2.50x2.50m - esc=15°</v>
          </cell>
          <cell r="C554">
            <v>0</v>
          </cell>
          <cell r="D554">
            <v>0</v>
          </cell>
          <cell r="E554" t="str">
            <v>un</v>
          </cell>
          <cell r="G554">
            <v>0</v>
          </cell>
        </row>
        <row r="555">
          <cell r="A555" t="str">
            <v>04.221.08</v>
          </cell>
          <cell r="B555" t="str">
            <v>Boca de BTCC 3.00x3.00m - esc=15°</v>
          </cell>
          <cell r="C555">
            <v>0</v>
          </cell>
          <cell r="D555">
            <v>0</v>
          </cell>
          <cell r="E555" t="str">
            <v>un</v>
          </cell>
          <cell r="G555">
            <v>0</v>
          </cell>
        </row>
        <row r="556">
          <cell r="A556" t="str">
            <v>04.221.09</v>
          </cell>
          <cell r="B556" t="str">
            <v>Boca de BTCC 1.50x1.50m - esc=30°</v>
          </cell>
          <cell r="C556">
            <v>0</v>
          </cell>
          <cell r="D556">
            <v>0</v>
          </cell>
          <cell r="E556" t="str">
            <v>un</v>
          </cell>
          <cell r="G556">
            <v>0</v>
          </cell>
        </row>
        <row r="557">
          <cell r="A557" t="str">
            <v>04.221.10</v>
          </cell>
          <cell r="B557" t="str">
            <v>Boca de BTCC 2.00x2.00m - esc=30°</v>
          </cell>
          <cell r="C557">
            <v>0</v>
          </cell>
          <cell r="D557">
            <v>0</v>
          </cell>
          <cell r="E557" t="str">
            <v>un</v>
          </cell>
          <cell r="G557">
            <v>0</v>
          </cell>
        </row>
        <row r="558">
          <cell r="A558" t="str">
            <v>04.221.11</v>
          </cell>
          <cell r="B558" t="str">
            <v>Boca de BTCC 2.50x2.50m - esc=30°</v>
          </cell>
          <cell r="C558">
            <v>0</v>
          </cell>
          <cell r="D558">
            <v>0</v>
          </cell>
          <cell r="E558" t="str">
            <v>un</v>
          </cell>
          <cell r="G558">
            <v>0</v>
          </cell>
        </row>
        <row r="559">
          <cell r="A559" t="str">
            <v>04.221.12</v>
          </cell>
          <cell r="B559" t="str">
            <v>Boca de BTCC 3.00x3.00m - esc=30°</v>
          </cell>
          <cell r="C559">
            <v>0</v>
          </cell>
          <cell r="D559">
            <v>0</v>
          </cell>
          <cell r="E559" t="str">
            <v>un</v>
          </cell>
          <cell r="G559">
            <v>0</v>
          </cell>
        </row>
        <row r="560">
          <cell r="A560" t="str">
            <v>04.221.13</v>
          </cell>
          <cell r="B560" t="str">
            <v>Boca de BTCC 1.50x1.50m - esc=45°</v>
          </cell>
          <cell r="C560">
            <v>0</v>
          </cell>
          <cell r="D560">
            <v>0</v>
          </cell>
          <cell r="E560" t="str">
            <v>un</v>
          </cell>
          <cell r="G560">
            <v>0</v>
          </cell>
        </row>
        <row r="561">
          <cell r="A561" t="str">
            <v xml:space="preserve">04.221.14  </v>
          </cell>
          <cell r="B561" t="str">
            <v>Boca de BTCC 2.00x2.00m - esc=45°</v>
          </cell>
          <cell r="C561">
            <v>0</v>
          </cell>
          <cell r="D561">
            <v>0</v>
          </cell>
          <cell r="E561" t="str">
            <v>un</v>
          </cell>
          <cell r="G561">
            <v>0</v>
          </cell>
        </row>
        <row r="562">
          <cell r="A562" t="str">
            <v>04.221.15</v>
          </cell>
          <cell r="B562" t="str">
            <v>Boca de BTCC 2.50x2.50m - esc=45°</v>
          </cell>
          <cell r="C562">
            <v>0</v>
          </cell>
          <cell r="D562">
            <v>0</v>
          </cell>
          <cell r="E562" t="str">
            <v>un</v>
          </cell>
          <cell r="G562">
            <v>0</v>
          </cell>
        </row>
        <row r="563">
          <cell r="A563" t="str">
            <v>04.221.16</v>
          </cell>
          <cell r="B563" t="str">
            <v>Boca de BTCC 3.00x3.00m - esc=45°</v>
          </cell>
          <cell r="C563">
            <v>0</v>
          </cell>
          <cell r="D563">
            <v>0</v>
          </cell>
          <cell r="E563" t="str">
            <v>un</v>
          </cell>
          <cell r="G563">
            <v>0</v>
          </cell>
        </row>
        <row r="564">
          <cell r="A564" t="str">
            <v>04.400.01</v>
          </cell>
          <cell r="B564" t="str">
            <v>Valeta de prot. de cortes c/ revest. vegetal VPC 01</v>
          </cell>
          <cell r="C564">
            <v>0</v>
          </cell>
          <cell r="D564">
            <v>0</v>
          </cell>
          <cell r="E564" t="str">
            <v>m</v>
          </cell>
          <cell r="F564">
            <v>23.25</v>
          </cell>
          <cell r="G564">
            <v>8.3234999999999992</v>
          </cell>
        </row>
        <row r="565">
          <cell r="A565" t="str">
            <v>04.400.02</v>
          </cell>
          <cell r="B565" t="str">
            <v>Valeta de prot. de cortes c/ revest. vegetal VPC 02</v>
          </cell>
          <cell r="C565">
            <v>0</v>
          </cell>
          <cell r="D565">
            <v>0</v>
          </cell>
          <cell r="E565" t="str">
            <v>m</v>
          </cell>
          <cell r="F565">
            <v>17.11</v>
          </cell>
          <cell r="G565">
            <v>6.1253799999999998</v>
          </cell>
        </row>
        <row r="566">
          <cell r="A566" t="str">
            <v>04.400.03</v>
          </cell>
          <cell r="B566" t="str">
            <v>Valeta de prot. de cortes c/ revest. concreto VPC 03</v>
          </cell>
          <cell r="C566">
            <v>0</v>
          </cell>
          <cell r="D566">
            <v>0</v>
          </cell>
          <cell r="E566" t="str">
            <v>m</v>
          </cell>
          <cell r="F566">
            <v>29.22</v>
          </cell>
          <cell r="G566">
            <v>10.460759999999999</v>
          </cell>
        </row>
        <row r="567">
          <cell r="A567" t="str">
            <v>04.400.04</v>
          </cell>
          <cell r="B567" t="str">
            <v>Valeta de prot. de cortes c/ revest. concreto VPC 04</v>
          </cell>
          <cell r="C567">
            <v>0</v>
          </cell>
          <cell r="D567">
            <v>0</v>
          </cell>
          <cell r="E567" t="str">
            <v>m</v>
          </cell>
          <cell r="G567">
            <v>0</v>
          </cell>
        </row>
        <row r="568">
          <cell r="A568" t="str">
            <v>04.401.01</v>
          </cell>
          <cell r="B568" t="str">
            <v>Valeta de prot. de aterro c/ revest. vegetal VPA 01</v>
          </cell>
          <cell r="C568">
            <v>0</v>
          </cell>
          <cell r="D568">
            <v>0</v>
          </cell>
          <cell r="E568" t="str">
            <v>m</v>
          </cell>
          <cell r="F568">
            <v>23.55</v>
          </cell>
          <cell r="G568">
            <v>8.4308999999999994</v>
          </cell>
        </row>
        <row r="569">
          <cell r="A569" t="str">
            <v>04.401.02</v>
          </cell>
          <cell r="B569" t="str">
            <v>Valeta de prot. de aterro c/ revest. vegetal VPA 02</v>
          </cell>
          <cell r="C569">
            <v>0</v>
          </cell>
          <cell r="D569">
            <v>0</v>
          </cell>
          <cell r="E569" t="str">
            <v>m</v>
          </cell>
          <cell r="F569">
            <v>17.91</v>
          </cell>
          <cell r="G569">
            <v>6.4117799999999994</v>
          </cell>
        </row>
        <row r="570">
          <cell r="A570" t="str">
            <v>04.401.03</v>
          </cell>
          <cell r="B570" t="str">
            <v>Valeta de prot. de aterro c/ revest. concreto VPA 03</v>
          </cell>
          <cell r="C570">
            <v>0</v>
          </cell>
          <cell r="D570">
            <v>0</v>
          </cell>
          <cell r="E570" t="str">
            <v>m</v>
          </cell>
          <cell r="G570">
            <v>0</v>
          </cell>
        </row>
        <row r="571">
          <cell r="A571" t="str">
            <v>04.401.04</v>
          </cell>
          <cell r="B571" t="str">
            <v>Valeta de prot. de aterro c/revest. concretoVPA 04</v>
          </cell>
          <cell r="C571">
            <v>0</v>
          </cell>
          <cell r="D571">
            <v>0</v>
          </cell>
          <cell r="E571" t="str">
            <v>m</v>
          </cell>
          <cell r="G571">
            <v>0</v>
          </cell>
        </row>
        <row r="572">
          <cell r="A572" t="str">
            <v>04.401.05</v>
          </cell>
          <cell r="B572" t="str">
            <v>Valeta de prot. de cortes/aterro s/ revest.  VPC 05 NPA 05</v>
          </cell>
          <cell r="C572">
            <v>0</v>
          </cell>
          <cell r="D572">
            <v>0</v>
          </cell>
          <cell r="E572" t="str">
            <v>m</v>
          </cell>
          <cell r="G572">
            <v>0</v>
          </cell>
        </row>
        <row r="573">
          <cell r="A573" t="str">
            <v>04.401.06</v>
          </cell>
          <cell r="B573" t="str">
            <v>Valeta de prot. de cortes/aterro s/ revest.  VPC 06 NPA 06</v>
          </cell>
          <cell r="C573">
            <v>0</v>
          </cell>
          <cell r="D573">
            <v>0</v>
          </cell>
          <cell r="E573" t="str">
            <v>m</v>
          </cell>
          <cell r="G573">
            <v>0</v>
          </cell>
        </row>
        <row r="574">
          <cell r="A574" t="str">
            <v>04.500.01</v>
          </cell>
          <cell r="B574" t="str">
            <v>Dreno longit. profundo p/cortes em solo-DPS 01</v>
          </cell>
          <cell r="C574" t="str">
            <v>DNER-ES292/97</v>
          </cell>
          <cell r="D574">
            <v>0</v>
          </cell>
          <cell r="E574" t="str">
            <v>m</v>
          </cell>
          <cell r="G574">
            <v>0</v>
          </cell>
        </row>
        <row r="575">
          <cell r="A575" t="str">
            <v>04.500.02</v>
          </cell>
          <cell r="B575" t="str">
            <v>Dreno longit. profundo p/cortes em solo-DPS 02</v>
          </cell>
          <cell r="C575" t="str">
            <v>DNER-ES292/97</v>
          </cell>
          <cell r="D575">
            <v>0</v>
          </cell>
          <cell r="E575" t="str">
            <v>m</v>
          </cell>
          <cell r="F575">
            <v>12.86</v>
          </cell>
          <cell r="G575">
            <v>4.6038799999999993</v>
          </cell>
        </row>
        <row r="576">
          <cell r="A576" t="str">
            <v>04.500.03</v>
          </cell>
          <cell r="B576" t="str">
            <v>Dreno longit. profundo p/cortes em solo-DPS 03</v>
          </cell>
          <cell r="C576" t="str">
            <v>DNER-ES292/97</v>
          </cell>
          <cell r="D576">
            <v>0</v>
          </cell>
          <cell r="E576" t="str">
            <v>m</v>
          </cell>
          <cell r="G576">
            <v>0</v>
          </cell>
        </row>
        <row r="577">
          <cell r="A577" t="str">
            <v>04.500.04</v>
          </cell>
          <cell r="B577" t="str">
            <v>Dreno longit. profundo p/cortes em solo-DPS 04</v>
          </cell>
          <cell r="C577" t="str">
            <v>DNER-ES292/97</v>
          </cell>
          <cell r="D577">
            <v>0</v>
          </cell>
          <cell r="E577" t="str">
            <v>m</v>
          </cell>
          <cell r="G577">
            <v>0</v>
          </cell>
        </row>
        <row r="578">
          <cell r="A578" t="str">
            <v>04.500.05</v>
          </cell>
          <cell r="B578" t="str">
            <v>Dreno longit. profundo p/cortes em solo-DPS 05</v>
          </cell>
          <cell r="C578" t="str">
            <v>DNER-ES292/97</v>
          </cell>
          <cell r="D578">
            <v>0</v>
          </cell>
          <cell r="E578" t="str">
            <v>m</v>
          </cell>
          <cell r="G578">
            <v>0</v>
          </cell>
        </row>
        <row r="579">
          <cell r="A579" t="str">
            <v>04.500.06</v>
          </cell>
          <cell r="B579" t="str">
            <v>Dreno longit. profundo p/cortes em solo- DPS 06</v>
          </cell>
          <cell r="C579" t="str">
            <v>DNER-ES292/97</v>
          </cell>
          <cell r="D579">
            <v>0</v>
          </cell>
          <cell r="E579" t="str">
            <v>m</v>
          </cell>
          <cell r="F579">
            <v>25.73</v>
          </cell>
          <cell r="G579">
            <v>9.2113399999999999</v>
          </cell>
        </row>
        <row r="580">
          <cell r="A580" t="str">
            <v>04.500.07</v>
          </cell>
          <cell r="B580" t="str">
            <v>Dreno longit. profundo p/cortes em solo- DPS 07</v>
          </cell>
          <cell r="C580" t="str">
            <v>DNER-ES292/97</v>
          </cell>
          <cell r="D580">
            <v>0</v>
          </cell>
          <cell r="E580" t="str">
            <v>m</v>
          </cell>
          <cell r="G580">
            <v>0</v>
          </cell>
        </row>
        <row r="581">
          <cell r="A581" t="str">
            <v>04.500.08</v>
          </cell>
          <cell r="B581" t="str">
            <v>Dreno longit. profundo p/cortes em solo- DPS 08</v>
          </cell>
          <cell r="C581" t="str">
            <v>DNER-ES292/97</v>
          </cell>
          <cell r="D581">
            <v>0</v>
          </cell>
          <cell r="E581" t="str">
            <v>m</v>
          </cell>
          <cell r="G581">
            <v>0</v>
          </cell>
        </row>
        <row r="582">
          <cell r="A582" t="str">
            <v>04.501.01</v>
          </cell>
          <cell r="B582" t="str">
            <v>Dreno longit. profundo p/cortes em rocha- DPR 01</v>
          </cell>
          <cell r="C582" t="str">
            <v>DNER-ES294/97</v>
          </cell>
          <cell r="D582">
            <v>0</v>
          </cell>
          <cell r="E582" t="str">
            <v>m</v>
          </cell>
          <cell r="G582">
            <v>0</v>
          </cell>
        </row>
        <row r="583">
          <cell r="A583" t="str">
            <v>04.501.02</v>
          </cell>
          <cell r="B583" t="str">
            <v>Dreno longit. profundo p/cortes em rocha- DPR 02</v>
          </cell>
          <cell r="C583" t="str">
            <v>DNER-ES292/97</v>
          </cell>
          <cell r="D583">
            <v>0</v>
          </cell>
          <cell r="E583" t="str">
            <v>m</v>
          </cell>
          <cell r="G583">
            <v>0</v>
          </cell>
        </row>
        <row r="584">
          <cell r="A584" t="str">
            <v>04.501.03</v>
          </cell>
          <cell r="B584" t="str">
            <v>Dreno longit. profundo p/cortes em rocha- DPR 03</v>
          </cell>
          <cell r="C584" t="str">
            <v>DNER-ES292/97</v>
          </cell>
          <cell r="D584">
            <v>0</v>
          </cell>
          <cell r="E584" t="str">
            <v>m</v>
          </cell>
          <cell r="F584">
            <v>11.2</v>
          </cell>
          <cell r="G584">
            <v>4.0095999999999998</v>
          </cell>
        </row>
        <row r="585">
          <cell r="A585" t="str">
            <v>04.501.04</v>
          </cell>
          <cell r="B585" t="str">
            <v>Dreno longit. profundo p/cortes em rocha- DPR 04</v>
          </cell>
          <cell r="C585" t="str">
            <v>DNER-ES292/97</v>
          </cell>
          <cell r="D585">
            <v>0</v>
          </cell>
          <cell r="E585" t="str">
            <v>m</v>
          </cell>
          <cell r="G585">
            <v>0</v>
          </cell>
        </row>
        <row r="586">
          <cell r="A586" t="str">
            <v>04.501.05</v>
          </cell>
          <cell r="B586" t="str">
            <v>Dreno longit. profundo p/cortes em rocha- DPR 05</v>
          </cell>
          <cell r="C586" t="str">
            <v>DNER-ES292/97</v>
          </cell>
          <cell r="D586">
            <v>0</v>
          </cell>
          <cell r="E586" t="str">
            <v>m</v>
          </cell>
          <cell r="G586">
            <v>0</v>
          </cell>
        </row>
        <row r="587">
          <cell r="A587" t="str">
            <v>04.502.01</v>
          </cell>
          <cell r="B587" t="str">
            <v>Boca de saída p/ dreno longit. profundo- BSD 01</v>
          </cell>
          <cell r="C587">
            <v>0</v>
          </cell>
          <cell r="D587">
            <v>0</v>
          </cell>
          <cell r="E587" t="str">
            <v>un</v>
          </cell>
          <cell r="G587">
            <v>0</v>
          </cell>
        </row>
        <row r="588">
          <cell r="A588" t="str">
            <v>04.502.02</v>
          </cell>
          <cell r="B588" t="str">
            <v>Boca de saída p/ dreno longit. profundo- BSD 02</v>
          </cell>
          <cell r="C588">
            <v>0</v>
          </cell>
          <cell r="D588">
            <v>0</v>
          </cell>
          <cell r="E588" t="str">
            <v>un</v>
          </cell>
          <cell r="F588">
            <v>36.14</v>
          </cell>
          <cell r="G588">
            <v>12.93812</v>
          </cell>
        </row>
        <row r="589">
          <cell r="A589" t="str">
            <v>04.510.01</v>
          </cell>
          <cell r="B589" t="str">
            <v>Dreno sub- superficial- DSS 01</v>
          </cell>
          <cell r="C589" t="str">
            <v>DNER-ES294/97</v>
          </cell>
          <cell r="D589">
            <v>0</v>
          </cell>
          <cell r="E589" t="str">
            <v>m</v>
          </cell>
          <cell r="G589">
            <v>0</v>
          </cell>
        </row>
        <row r="590">
          <cell r="A590" t="str">
            <v>04.510.02</v>
          </cell>
          <cell r="B590" t="str">
            <v>Dreno sub- superficial- DSS 02</v>
          </cell>
          <cell r="C590" t="str">
            <v>DNER-ES294/97</v>
          </cell>
          <cell r="D590">
            <v>0</v>
          </cell>
          <cell r="E590" t="str">
            <v>m</v>
          </cell>
          <cell r="G590">
            <v>0</v>
          </cell>
        </row>
        <row r="591">
          <cell r="A591" t="str">
            <v>04.510.03</v>
          </cell>
          <cell r="B591" t="str">
            <v>Dreno sub- superficial- DSS 03</v>
          </cell>
          <cell r="C591" t="str">
            <v>DNER-ES294/97</v>
          </cell>
          <cell r="D591">
            <v>0</v>
          </cell>
          <cell r="E591" t="str">
            <v>m</v>
          </cell>
          <cell r="F591">
            <v>2.73</v>
          </cell>
          <cell r="G591">
            <v>0.97733999999999999</v>
          </cell>
        </row>
        <row r="592">
          <cell r="A592" t="str">
            <v>04.510.04</v>
          </cell>
          <cell r="B592" t="str">
            <v>Dreno sub- superficial- DSS 04</v>
          </cell>
          <cell r="C592" t="str">
            <v>DNER-ES294/97</v>
          </cell>
          <cell r="D592">
            <v>0</v>
          </cell>
          <cell r="E592" t="str">
            <v>m</v>
          </cell>
          <cell r="G592">
            <v>0</v>
          </cell>
        </row>
        <row r="593">
          <cell r="A593" t="str">
            <v>04.511.01</v>
          </cell>
          <cell r="B593" t="str">
            <v>Boca de saída p/ dreno sub-superficial-BSD 03</v>
          </cell>
          <cell r="C593">
            <v>0</v>
          </cell>
          <cell r="D593">
            <v>0</v>
          </cell>
          <cell r="E593" t="str">
            <v>un</v>
          </cell>
          <cell r="F593">
            <v>15.36</v>
          </cell>
          <cell r="G593">
            <v>5.4988799999999998</v>
          </cell>
        </row>
        <row r="594">
          <cell r="A594" t="str">
            <v>04.520.01</v>
          </cell>
          <cell r="B594" t="str">
            <v>Dreno sub- horizontal- DSH 01</v>
          </cell>
          <cell r="C594">
            <v>0</v>
          </cell>
          <cell r="D594">
            <v>0</v>
          </cell>
          <cell r="E594" t="str">
            <v>m</v>
          </cell>
          <cell r="G594">
            <v>0</v>
          </cell>
        </row>
        <row r="595">
          <cell r="A595" t="str">
            <v>04.521.01</v>
          </cell>
          <cell r="B595" t="str">
            <v>Boca de saída p/ dreno sub-horizontal- BSD 04</v>
          </cell>
          <cell r="C595" t="str">
            <v>DNER-ES295/97</v>
          </cell>
          <cell r="D595">
            <v>0</v>
          </cell>
          <cell r="E595" t="str">
            <v>un</v>
          </cell>
          <cell r="G595">
            <v>0</v>
          </cell>
        </row>
        <row r="596">
          <cell r="A596" t="str">
            <v>P 04.610.00</v>
          </cell>
          <cell r="B596" t="str">
            <v>Colchão drenante c/ fornecimento e transp. de materiais</v>
          </cell>
          <cell r="C596">
            <v>0</v>
          </cell>
          <cell r="D596">
            <v>0</v>
          </cell>
          <cell r="E596" t="str">
            <v>m3</v>
          </cell>
          <cell r="F596">
            <v>13.99</v>
          </cell>
          <cell r="G596">
            <v>5.0084200000000001</v>
          </cell>
        </row>
        <row r="597">
          <cell r="A597" t="str">
            <v>P 04.610.01</v>
          </cell>
          <cell r="B597" t="str">
            <v>Demolição e remoção de pontilhão de madeira</v>
          </cell>
          <cell r="C597">
            <v>0</v>
          </cell>
          <cell r="D597">
            <v>0</v>
          </cell>
          <cell r="E597" t="str">
            <v>m2</v>
          </cell>
          <cell r="F597">
            <v>30</v>
          </cell>
          <cell r="G597">
            <v>10.74</v>
          </cell>
        </row>
        <row r="598">
          <cell r="A598" t="str">
            <v>04.900.01</v>
          </cell>
          <cell r="B598" t="str">
            <v>Sarjeta triangular de concreto-STC 01</v>
          </cell>
          <cell r="C598" t="str">
            <v>DNER-ES288/97</v>
          </cell>
          <cell r="D598">
            <v>0</v>
          </cell>
          <cell r="E598" t="str">
            <v>m</v>
          </cell>
          <cell r="F598">
            <v>19.13</v>
          </cell>
          <cell r="G598">
            <v>6.848539999999999</v>
          </cell>
        </row>
        <row r="599">
          <cell r="A599" t="str">
            <v>04.900.02</v>
          </cell>
          <cell r="B599" t="str">
            <v>Sarjeta triangular de concreto-STC 02</v>
          </cell>
          <cell r="C599" t="str">
            <v>DNER-ES288/97</v>
          </cell>
          <cell r="D599">
            <v>0</v>
          </cell>
          <cell r="E599" t="str">
            <v>m</v>
          </cell>
          <cell r="F599">
            <v>13.49</v>
          </cell>
          <cell r="G599">
            <v>4.8294199999999998</v>
          </cell>
        </row>
        <row r="600">
          <cell r="A600" t="str">
            <v>04.900.03</v>
          </cell>
          <cell r="B600" t="str">
            <v>Sarjeta triangular de concreto-STC 03</v>
          </cell>
          <cell r="C600" t="str">
            <v>DNER-ES288/97</v>
          </cell>
          <cell r="D600">
            <v>0</v>
          </cell>
          <cell r="E600" t="str">
            <v>m</v>
          </cell>
          <cell r="F600">
            <v>11.8</v>
          </cell>
          <cell r="G600">
            <v>4.2244000000000002</v>
          </cell>
        </row>
        <row r="601">
          <cell r="A601" t="str">
            <v>04.900.04</v>
          </cell>
          <cell r="B601" t="str">
            <v>Sarjeta triangular de concreto-STC 04</v>
          </cell>
          <cell r="C601" t="str">
            <v>DNER-ES288/97</v>
          </cell>
          <cell r="D601">
            <v>0</v>
          </cell>
          <cell r="E601" t="str">
            <v>m</v>
          </cell>
          <cell r="F601">
            <v>9.52</v>
          </cell>
          <cell r="G601">
            <v>3.4081599999999996</v>
          </cell>
        </row>
        <row r="602">
          <cell r="A602" t="str">
            <v>04.900.05</v>
          </cell>
          <cell r="B602" t="str">
            <v>Sarjeta triangular de concreto-STC 05</v>
          </cell>
          <cell r="C602" t="str">
            <v>DNER-ES288/97</v>
          </cell>
          <cell r="D602">
            <v>0</v>
          </cell>
          <cell r="E602" t="str">
            <v>m</v>
          </cell>
          <cell r="G602">
            <v>0</v>
          </cell>
        </row>
        <row r="603">
          <cell r="A603" t="str">
            <v>04.900.06</v>
          </cell>
          <cell r="B603" t="str">
            <v>Sarjeta triangular de concreto-STC 06</v>
          </cell>
          <cell r="C603" t="str">
            <v>DNER-ES288/97</v>
          </cell>
          <cell r="D603">
            <v>0</v>
          </cell>
          <cell r="E603" t="str">
            <v>m</v>
          </cell>
          <cell r="G603">
            <v>0</v>
          </cell>
        </row>
        <row r="604">
          <cell r="A604" t="str">
            <v>04.900.07</v>
          </cell>
          <cell r="B604" t="str">
            <v>Sarjeta triangular de concreto-STC 07</v>
          </cell>
          <cell r="C604" t="str">
            <v>DNER-ES288/97</v>
          </cell>
          <cell r="D604">
            <v>0</v>
          </cell>
          <cell r="E604" t="str">
            <v>m</v>
          </cell>
          <cell r="G604">
            <v>0</v>
          </cell>
        </row>
        <row r="605">
          <cell r="A605" t="str">
            <v>04.900.08</v>
          </cell>
          <cell r="B605" t="str">
            <v>Sarjeta triangular de concreto-STC 08</v>
          </cell>
          <cell r="C605" t="str">
            <v>DNER-ES288/97</v>
          </cell>
          <cell r="D605">
            <v>0</v>
          </cell>
          <cell r="E605" t="str">
            <v>m</v>
          </cell>
          <cell r="G605">
            <v>0</v>
          </cell>
        </row>
        <row r="606">
          <cell r="A606" t="str">
            <v>04.900.21</v>
          </cell>
          <cell r="B606" t="str">
            <v>Sarjeta de cant. central de concreto-SCC 01</v>
          </cell>
          <cell r="C606" t="str">
            <v>DNER-ES288/97</v>
          </cell>
          <cell r="D606">
            <v>0</v>
          </cell>
          <cell r="E606" t="str">
            <v>m</v>
          </cell>
          <cell r="F606">
            <v>10.199999999999999</v>
          </cell>
          <cell r="G606">
            <v>3.6515999999999997</v>
          </cell>
        </row>
        <row r="607">
          <cell r="A607" t="str">
            <v>04.900.22</v>
          </cell>
          <cell r="B607" t="str">
            <v>Sarjeta de cant. central de concreto-SCC 02</v>
          </cell>
          <cell r="C607" t="str">
            <v>DNER-ES288/97</v>
          </cell>
          <cell r="D607">
            <v>0</v>
          </cell>
          <cell r="E607" t="str">
            <v>m</v>
          </cell>
          <cell r="F607">
            <v>14.12</v>
          </cell>
          <cell r="G607">
            <v>5.0549599999999995</v>
          </cell>
        </row>
        <row r="608">
          <cell r="A608" t="str">
            <v>04.900.31</v>
          </cell>
          <cell r="B608" t="str">
            <v>Sarjeta triangular de grama-STG 01</v>
          </cell>
          <cell r="C608">
            <v>0</v>
          </cell>
          <cell r="D608">
            <v>0</v>
          </cell>
          <cell r="E608" t="str">
            <v>m</v>
          </cell>
          <cell r="F608">
            <v>10.8</v>
          </cell>
          <cell r="G608">
            <v>3.8664000000000001</v>
          </cell>
        </row>
        <row r="609">
          <cell r="A609" t="str">
            <v>04.900.32</v>
          </cell>
          <cell r="B609" t="str">
            <v>Sarjeta triangular de grama-STG 02</v>
          </cell>
          <cell r="C609">
            <v>0</v>
          </cell>
          <cell r="D609">
            <v>0</v>
          </cell>
          <cell r="E609" t="str">
            <v>m</v>
          </cell>
          <cell r="F609">
            <v>8.94</v>
          </cell>
          <cell r="G609">
            <v>3.2005199999999996</v>
          </cell>
        </row>
        <row r="610">
          <cell r="A610" t="str">
            <v>04.900.33</v>
          </cell>
          <cell r="B610" t="str">
            <v>Sarjeta triangular de grama-STG 03</v>
          </cell>
          <cell r="C610">
            <v>0</v>
          </cell>
          <cell r="D610">
            <v>0</v>
          </cell>
          <cell r="E610" t="str">
            <v>m</v>
          </cell>
          <cell r="F610">
            <v>7.81</v>
          </cell>
          <cell r="G610">
            <v>2.7959799999999997</v>
          </cell>
        </row>
        <row r="611">
          <cell r="A611" t="str">
            <v>04.900.34</v>
          </cell>
          <cell r="B611" t="str">
            <v>Sarjeta triangular de grama-STG 04</v>
          </cell>
          <cell r="C611">
            <v>0</v>
          </cell>
          <cell r="D611">
            <v>0</v>
          </cell>
          <cell r="E611" t="str">
            <v>m</v>
          </cell>
          <cell r="F611">
            <v>6.24</v>
          </cell>
          <cell r="G611">
            <v>2.2339199999999999</v>
          </cell>
        </row>
        <row r="612">
          <cell r="A612" t="str">
            <v xml:space="preserve">04.900.41   </v>
          </cell>
          <cell r="B612" t="str">
            <v>Sarjeta triangular não revestida-STT 01</v>
          </cell>
          <cell r="C612">
            <v>0</v>
          </cell>
          <cell r="D612">
            <v>0</v>
          </cell>
          <cell r="E612" t="str">
            <v>m</v>
          </cell>
          <cell r="G612">
            <v>0</v>
          </cell>
        </row>
        <row r="613">
          <cell r="A613" t="str">
            <v>04.900.42</v>
          </cell>
          <cell r="B613" t="str">
            <v>Sarjeta triangular não revestida-STT 02</v>
          </cell>
          <cell r="C613">
            <v>0</v>
          </cell>
          <cell r="D613">
            <v>0</v>
          </cell>
          <cell r="E613" t="str">
            <v>m</v>
          </cell>
          <cell r="G613">
            <v>0</v>
          </cell>
        </row>
        <row r="614">
          <cell r="A614" t="str">
            <v>04.900.43</v>
          </cell>
          <cell r="B614" t="str">
            <v>Sarjeta triangular não revestida-STT 03</v>
          </cell>
          <cell r="C614">
            <v>0</v>
          </cell>
          <cell r="D614">
            <v>0</v>
          </cell>
          <cell r="E614" t="str">
            <v>m</v>
          </cell>
          <cell r="G614">
            <v>0</v>
          </cell>
        </row>
        <row r="615">
          <cell r="A615" t="str">
            <v>04.900.44</v>
          </cell>
          <cell r="B615" t="str">
            <v>Sarjeta triangular não revestida-STT 04</v>
          </cell>
          <cell r="C615">
            <v>0</v>
          </cell>
          <cell r="D615">
            <v>0</v>
          </cell>
          <cell r="E615" t="str">
            <v>m</v>
          </cell>
          <cell r="G615">
            <v>0</v>
          </cell>
        </row>
        <row r="616">
          <cell r="A616" t="str">
            <v>P 04.901.10</v>
          </cell>
          <cell r="B616" t="str">
            <v>Sarjeta de pé de aterro (terra armada)</v>
          </cell>
          <cell r="C616">
            <v>0</v>
          </cell>
          <cell r="D616">
            <v>0</v>
          </cell>
          <cell r="E616" t="str">
            <v>m</v>
          </cell>
          <cell r="F616">
            <v>12.19</v>
          </cell>
          <cell r="G616">
            <v>4.36402</v>
          </cell>
        </row>
        <row r="617">
          <cell r="A617" t="str">
            <v>P 04.901.11</v>
          </cell>
          <cell r="B617" t="str">
            <v>Cimento asfático (Transporte)</v>
          </cell>
          <cell r="C617">
            <v>0</v>
          </cell>
          <cell r="D617">
            <v>0</v>
          </cell>
          <cell r="E617" t="str">
            <v>Kg</v>
          </cell>
          <cell r="F617">
            <v>0.01</v>
          </cell>
          <cell r="G617">
            <v>3.5799999999999998E-3</v>
          </cell>
        </row>
        <row r="618">
          <cell r="A618" t="str">
            <v>04.901.01</v>
          </cell>
          <cell r="B618" t="str">
            <v>Sarjeta trapezoidal de concreto-SZC 01</v>
          </cell>
          <cell r="C618" t="str">
            <v>DNER-ES288/97</v>
          </cell>
          <cell r="D618">
            <v>0</v>
          </cell>
          <cell r="E618" t="str">
            <v>m</v>
          </cell>
          <cell r="F618">
            <v>14.73</v>
          </cell>
          <cell r="G618">
            <v>5.2733400000000001</v>
          </cell>
        </row>
        <row r="619">
          <cell r="A619" t="str">
            <v>04.901.02</v>
          </cell>
          <cell r="B619" t="str">
            <v>Sarjeta trapezoidal de concreto-SZC 02</v>
          </cell>
          <cell r="C619" t="str">
            <v>DNER-ES288/97</v>
          </cell>
          <cell r="D619">
            <v>0</v>
          </cell>
          <cell r="E619" t="str">
            <v>m</v>
          </cell>
          <cell r="F619">
            <v>10.18</v>
          </cell>
          <cell r="G619">
            <v>3.6444399999999999</v>
          </cell>
        </row>
        <row r="620">
          <cell r="A620" t="str">
            <v>04.901.21</v>
          </cell>
          <cell r="B620" t="str">
            <v>Sarjeta de cant. central de concreto-SCC 03</v>
          </cell>
          <cell r="C620" t="str">
            <v>DNER-ES288/97</v>
          </cell>
          <cell r="D620">
            <v>0</v>
          </cell>
          <cell r="E620" t="str">
            <v>m</v>
          </cell>
          <cell r="F620">
            <v>12.24</v>
          </cell>
          <cell r="G620">
            <v>4.38192</v>
          </cell>
        </row>
        <row r="621">
          <cell r="A621" t="str">
            <v>04.901.22</v>
          </cell>
          <cell r="B621" t="str">
            <v>Sarjeta de cant. central de concreto-SCC 04</v>
          </cell>
          <cell r="C621" t="str">
            <v>DNER-ES288/97</v>
          </cell>
          <cell r="D621">
            <v>0</v>
          </cell>
          <cell r="E621" t="str">
            <v>m</v>
          </cell>
          <cell r="F621">
            <v>21.21</v>
          </cell>
          <cell r="G621">
            <v>7.5931800000000003</v>
          </cell>
        </row>
        <row r="622">
          <cell r="A622" t="str">
            <v>04.901.31</v>
          </cell>
          <cell r="B622" t="str">
            <v>Sarjeta trapezoidal de grama- SZG 01</v>
          </cell>
          <cell r="C622">
            <v>0</v>
          </cell>
          <cell r="D622">
            <v>0</v>
          </cell>
          <cell r="E622" t="str">
            <v>m</v>
          </cell>
          <cell r="G622">
            <v>0</v>
          </cell>
        </row>
        <row r="623">
          <cell r="A623" t="str">
            <v>04.901.32</v>
          </cell>
          <cell r="B623" t="str">
            <v>Sarjeta trapezoidal de grama- SZG 02</v>
          </cell>
          <cell r="C623">
            <v>0</v>
          </cell>
          <cell r="D623">
            <v>0</v>
          </cell>
          <cell r="E623" t="str">
            <v>m</v>
          </cell>
          <cell r="G623">
            <v>0</v>
          </cell>
        </row>
        <row r="624">
          <cell r="A624" t="str">
            <v>04.901.41</v>
          </cell>
          <cell r="B624" t="str">
            <v>Sarjeta trapezoidal não revestida-SZT 01</v>
          </cell>
          <cell r="C624">
            <v>0</v>
          </cell>
          <cell r="D624">
            <v>0</v>
          </cell>
          <cell r="E624" t="str">
            <v>m</v>
          </cell>
          <cell r="G624">
            <v>0</v>
          </cell>
        </row>
        <row r="625">
          <cell r="A625" t="str">
            <v>04.901.42</v>
          </cell>
          <cell r="B625" t="str">
            <v>Sarjeta trapezoidal não revestida-SZT 02</v>
          </cell>
          <cell r="C625">
            <v>0</v>
          </cell>
          <cell r="D625">
            <v>0</v>
          </cell>
          <cell r="E625" t="str">
            <v>m</v>
          </cell>
          <cell r="G625">
            <v>0</v>
          </cell>
        </row>
        <row r="626">
          <cell r="A626" t="str">
            <v>P04.901.43</v>
          </cell>
          <cell r="B626" t="str">
            <v>Canaleta c/ grelha de concreto</v>
          </cell>
          <cell r="E626" t="str">
            <v>m</v>
          </cell>
          <cell r="F626">
            <v>57.01</v>
          </cell>
          <cell r="G626">
            <v>20.409579999999998</v>
          </cell>
        </row>
        <row r="627">
          <cell r="A627" t="str">
            <v>04.910.01</v>
          </cell>
          <cell r="B627" t="str">
            <v>Meio-fio de concreto-MFC 01</v>
          </cell>
          <cell r="C627" t="str">
            <v>DNER-ES290/97</v>
          </cell>
          <cell r="D627">
            <v>0</v>
          </cell>
          <cell r="E627" t="str">
            <v>m</v>
          </cell>
          <cell r="G627">
            <v>0</v>
          </cell>
        </row>
        <row r="628">
          <cell r="A628" t="str">
            <v>04.910.02</v>
          </cell>
          <cell r="B628" t="str">
            <v>Meio-fio de concreto-MFC 02</v>
          </cell>
          <cell r="C628" t="str">
            <v>DNER-ES290/97</v>
          </cell>
          <cell r="D628">
            <v>0</v>
          </cell>
          <cell r="E628" t="str">
            <v>m</v>
          </cell>
          <cell r="G628">
            <v>0</v>
          </cell>
        </row>
        <row r="629">
          <cell r="A629" t="str">
            <v>04.910.03</v>
          </cell>
          <cell r="B629" t="str">
            <v>Meio-fio de concreto-MFC 03</v>
          </cell>
          <cell r="C629" t="str">
            <v>DNER-ES290/97</v>
          </cell>
          <cell r="D629">
            <v>0</v>
          </cell>
          <cell r="E629" t="str">
            <v>m</v>
          </cell>
          <cell r="F629">
            <v>8.27</v>
          </cell>
          <cell r="G629">
            <v>2.9606599999999998</v>
          </cell>
        </row>
        <row r="630">
          <cell r="A630" t="str">
            <v>04.910.04</v>
          </cell>
          <cell r="B630" t="str">
            <v>Meio-fio de concreto-MFC 04</v>
          </cell>
          <cell r="C630" t="str">
            <v>DNER-ES290/97</v>
          </cell>
          <cell r="D630">
            <v>0</v>
          </cell>
          <cell r="E630" t="str">
            <v>m</v>
          </cell>
          <cell r="G630">
            <v>0</v>
          </cell>
        </row>
        <row r="631">
          <cell r="A631" t="str">
            <v>04.910.05</v>
          </cell>
          <cell r="B631" t="str">
            <v>Meio-fio de concreto-MFC 05</v>
          </cell>
          <cell r="C631" t="str">
            <v>DNER-ES290/97</v>
          </cell>
          <cell r="D631">
            <v>0</v>
          </cell>
          <cell r="E631" t="str">
            <v>m</v>
          </cell>
          <cell r="F631">
            <v>7.76</v>
          </cell>
          <cell r="G631">
            <v>2.7780799999999997</v>
          </cell>
        </row>
        <row r="632">
          <cell r="A632" t="str">
            <v>04.910.06</v>
          </cell>
          <cell r="B632" t="str">
            <v>Meio-fio de concreto-MFC 06</v>
          </cell>
          <cell r="C632" t="str">
            <v>DNER-ES290/97</v>
          </cell>
          <cell r="D632">
            <v>0</v>
          </cell>
          <cell r="E632" t="str">
            <v>m</v>
          </cell>
          <cell r="G632">
            <v>0</v>
          </cell>
        </row>
        <row r="633">
          <cell r="A633" t="str">
            <v>04.910.07</v>
          </cell>
          <cell r="B633" t="str">
            <v>Meio-fio de concreto-MFC 07</v>
          </cell>
          <cell r="C633" t="str">
            <v>DNER-ES290/97</v>
          </cell>
          <cell r="D633">
            <v>0</v>
          </cell>
          <cell r="E633" t="str">
            <v>m</v>
          </cell>
          <cell r="G633">
            <v>0</v>
          </cell>
        </row>
        <row r="634">
          <cell r="A634" t="str">
            <v>04.910.08</v>
          </cell>
          <cell r="B634" t="str">
            <v>Meio-fio de concreto-MFC 08</v>
          </cell>
          <cell r="C634" t="str">
            <v>DNER-ES290/97</v>
          </cell>
          <cell r="D634">
            <v>0</v>
          </cell>
          <cell r="E634" t="str">
            <v>m</v>
          </cell>
          <cell r="G634">
            <v>0</v>
          </cell>
        </row>
        <row r="635">
          <cell r="A635" t="str">
            <v>04.930.01</v>
          </cell>
          <cell r="B635" t="str">
            <v>Caixa coletora de sarjeta-CCS 01</v>
          </cell>
          <cell r="C635" t="str">
            <v>DNER-ES287/97</v>
          </cell>
          <cell r="D635">
            <v>0</v>
          </cell>
          <cell r="E635" t="str">
            <v>un</v>
          </cell>
          <cell r="F635">
            <v>418.89</v>
          </cell>
          <cell r="G635">
            <v>149.96261999999999</v>
          </cell>
        </row>
        <row r="636">
          <cell r="A636" t="str">
            <v>04.930.02</v>
          </cell>
          <cell r="B636" t="str">
            <v>Caixa coletora de sarjeta-CCS 02</v>
          </cell>
          <cell r="C636" t="str">
            <v>DNER-ES287/97</v>
          </cell>
          <cell r="D636">
            <v>0</v>
          </cell>
          <cell r="E636" t="str">
            <v>un</v>
          </cell>
          <cell r="F636">
            <v>409.15</v>
          </cell>
          <cell r="G636">
            <v>146.47569999999999</v>
          </cell>
        </row>
        <row r="637">
          <cell r="A637" t="str">
            <v>04.930.03</v>
          </cell>
          <cell r="B637" t="str">
            <v>Caixa coletora de sarjeta-CCS 03</v>
          </cell>
          <cell r="C637" t="str">
            <v>DNER-ES287/97</v>
          </cell>
          <cell r="D637">
            <v>0</v>
          </cell>
          <cell r="E637" t="str">
            <v>un</v>
          </cell>
          <cell r="F637">
            <v>399.4</v>
          </cell>
          <cell r="G637">
            <v>142.98519999999999</v>
          </cell>
        </row>
        <row r="638">
          <cell r="A638" t="str">
            <v>04.930.04</v>
          </cell>
          <cell r="B638" t="str">
            <v>Caixa coletora de sarjeta-CCS 04</v>
          </cell>
          <cell r="C638" t="str">
            <v>DNER-ES287/97</v>
          </cell>
          <cell r="D638">
            <v>0</v>
          </cell>
          <cell r="E638" t="str">
            <v>un</v>
          </cell>
          <cell r="G638">
            <v>0</v>
          </cell>
        </row>
        <row r="639">
          <cell r="A639" t="str">
            <v>04.930.05</v>
          </cell>
          <cell r="B639" t="str">
            <v>Caixa coletora de sarjeta-CCS 05</v>
          </cell>
          <cell r="C639" t="str">
            <v>DNER-ES287/97</v>
          </cell>
          <cell r="D639">
            <v>0</v>
          </cell>
          <cell r="E639" t="str">
            <v>un</v>
          </cell>
          <cell r="F639">
            <v>526.63</v>
          </cell>
          <cell r="G639">
            <v>188.53353999999999</v>
          </cell>
        </row>
        <row r="640">
          <cell r="A640" t="str">
            <v>04.930.06</v>
          </cell>
          <cell r="B640" t="str">
            <v>Caixa coletora de sarjeta-CCS 06</v>
          </cell>
          <cell r="C640" t="str">
            <v>DNER-ES287/97</v>
          </cell>
          <cell r="D640">
            <v>0</v>
          </cell>
          <cell r="E640" t="str">
            <v>un</v>
          </cell>
          <cell r="F640">
            <v>516.30999999999995</v>
          </cell>
          <cell r="G640">
            <v>184.83897999999996</v>
          </cell>
        </row>
        <row r="641">
          <cell r="A641" t="str">
            <v>04.930.07</v>
          </cell>
          <cell r="B641" t="str">
            <v>Caixa coletora de sarjeta-CCS 07</v>
          </cell>
          <cell r="C641" t="str">
            <v>DNER-ES287/97</v>
          </cell>
          <cell r="D641">
            <v>0</v>
          </cell>
          <cell r="E641" t="str">
            <v>un</v>
          </cell>
          <cell r="F641">
            <v>505.99</v>
          </cell>
          <cell r="G641">
            <v>181.14442</v>
          </cell>
        </row>
        <row r="642">
          <cell r="A642" t="str">
            <v>04.930.08</v>
          </cell>
          <cell r="B642" t="str">
            <v>Caixa coletora de sarjeta-CCS 08</v>
          </cell>
          <cell r="C642" t="str">
            <v>DNER-ES287/97</v>
          </cell>
          <cell r="D642">
            <v>0</v>
          </cell>
          <cell r="E642" t="str">
            <v>un</v>
          </cell>
          <cell r="G642">
            <v>0</v>
          </cell>
        </row>
        <row r="643">
          <cell r="A643" t="str">
            <v>04.930.09</v>
          </cell>
          <cell r="B643" t="str">
            <v>Caixa coletora de sarjeta-CCS 09</v>
          </cell>
          <cell r="C643" t="str">
            <v>DNER-ES287/97</v>
          </cell>
          <cell r="D643">
            <v>0</v>
          </cell>
          <cell r="E643" t="str">
            <v>un</v>
          </cell>
          <cell r="F643">
            <v>633.79999999999995</v>
          </cell>
          <cell r="G643">
            <v>226.90039999999996</v>
          </cell>
        </row>
        <row r="644">
          <cell r="A644" t="str">
            <v>04.930.10</v>
          </cell>
          <cell r="B644" t="str">
            <v>Caixa coletora de sarjeta-CCS 10</v>
          </cell>
          <cell r="C644" t="str">
            <v>DNER-ES287/97</v>
          </cell>
          <cell r="D644">
            <v>0</v>
          </cell>
          <cell r="E644" t="str">
            <v>un</v>
          </cell>
          <cell r="F644">
            <v>623.48</v>
          </cell>
          <cell r="G644">
            <v>223.20583999999999</v>
          </cell>
        </row>
        <row r="645">
          <cell r="A645" t="str">
            <v>04.930.11</v>
          </cell>
          <cell r="B645" t="str">
            <v>Caixa coletora de sarjeta-CCS 11</v>
          </cell>
          <cell r="C645" t="str">
            <v>DNER-ES287/97</v>
          </cell>
          <cell r="D645">
            <v>0</v>
          </cell>
          <cell r="E645" t="str">
            <v>un</v>
          </cell>
          <cell r="F645">
            <v>613.16</v>
          </cell>
          <cell r="G645">
            <v>219.51127999999997</v>
          </cell>
        </row>
        <row r="646">
          <cell r="A646" t="str">
            <v>04.930.12</v>
          </cell>
          <cell r="B646" t="str">
            <v>Caixa coletora de sarjeta-CCS 12</v>
          </cell>
          <cell r="C646" t="str">
            <v>DNER-ES287/97</v>
          </cell>
          <cell r="D646">
            <v>0</v>
          </cell>
          <cell r="E646" t="str">
            <v>un</v>
          </cell>
          <cell r="G646">
            <v>0</v>
          </cell>
        </row>
        <row r="647">
          <cell r="A647" t="str">
            <v>04.930.13</v>
          </cell>
          <cell r="B647" t="str">
            <v>Caixa coletora de sarjeta-CCS 13</v>
          </cell>
          <cell r="C647" t="str">
            <v>DNER-ES287/97</v>
          </cell>
          <cell r="D647">
            <v>0</v>
          </cell>
          <cell r="E647" t="str">
            <v>un</v>
          </cell>
          <cell r="G647">
            <v>0</v>
          </cell>
        </row>
        <row r="648">
          <cell r="A648" t="str">
            <v>04.930.14</v>
          </cell>
          <cell r="B648" t="str">
            <v>Caixa coletora de sarjeta-CCS 14</v>
          </cell>
          <cell r="C648" t="str">
            <v>DNER-ES287/97</v>
          </cell>
          <cell r="D648">
            <v>0</v>
          </cell>
          <cell r="E648" t="str">
            <v>un</v>
          </cell>
          <cell r="G648">
            <v>0</v>
          </cell>
        </row>
        <row r="649">
          <cell r="A649" t="str">
            <v>04.930.15</v>
          </cell>
          <cell r="B649" t="str">
            <v>Caixa coletora de sarjeta-CCS 15</v>
          </cell>
          <cell r="C649" t="str">
            <v>DNER-ES287/97</v>
          </cell>
          <cell r="D649">
            <v>0</v>
          </cell>
          <cell r="E649" t="str">
            <v>un</v>
          </cell>
          <cell r="G649">
            <v>0</v>
          </cell>
        </row>
        <row r="650">
          <cell r="A650" t="str">
            <v>04.930.16</v>
          </cell>
          <cell r="B650" t="str">
            <v>Caixa coletora de sarjeta-CCS 16</v>
          </cell>
          <cell r="C650" t="str">
            <v>DNER-ES287/97</v>
          </cell>
          <cell r="D650">
            <v>0</v>
          </cell>
          <cell r="E650" t="str">
            <v>un</v>
          </cell>
          <cell r="G650">
            <v>0</v>
          </cell>
        </row>
        <row r="651">
          <cell r="A651" t="str">
            <v>04.930.17</v>
          </cell>
          <cell r="B651" t="str">
            <v>Caixa coletora de sarjeta-CCS 17</v>
          </cell>
          <cell r="C651" t="str">
            <v>DNER-ES287/97</v>
          </cell>
          <cell r="D651">
            <v>0</v>
          </cell>
          <cell r="E651" t="str">
            <v>un</v>
          </cell>
          <cell r="G651">
            <v>0</v>
          </cell>
        </row>
        <row r="652">
          <cell r="A652" t="str">
            <v>04.930.18</v>
          </cell>
          <cell r="B652" t="str">
            <v>Caixa coletora de sarjeta-CCS 18</v>
          </cell>
          <cell r="C652" t="str">
            <v>DNER-ES287/97</v>
          </cell>
          <cell r="D652">
            <v>0</v>
          </cell>
          <cell r="E652" t="str">
            <v>un</v>
          </cell>
          <cell r="G652">
            <v>0</v>
          </cell>
        </row>
        <row r="653">
          <cell r="A653" t="str">
            <v>04.930.19</v>
          </cell>
          <cell r="B653" t="str">
            <v>Caixa coletora de sarjeta-CCS 19</v>
          </cell>
          <cell r="C653" t="str">
            <v>DNER-ES287/97</v>
          </cell>
          <cell r="D653">
            <v>0</v>
          </cell>
          <cell r="E653" t="str">
            <v>un</v>
          </cell>
          <cell r="G653">
            <v>0</v>
          </cell>
        </row>
        <row r="654">
          <cell r="A654" t="str">
            <v>04.930.20</v>
          </cell>
          <cell r="B654" t="str">
            <v>Caixa coletora de sarjeta-CCS 20</v>
          </cell>
          <cell r="C654" t="str">
            <v>DNER-ES287/97</v>
          </cell>
          <cell r="D654">
            <v>0</v>
          </cell>
          <cell r="E654" t="str">
            <v>un</v>
          </cell>
          <cell r="G654">
            <v>0</v>
          </cell>
        </row>
        <row r="655">
          <cell r="A655" t="str">
            <v>DER78150</v>
          </cell>
          <cell r="B655" t="str">
            <v>Caixa coletora de sarjeta - CCS, D=60cm e H = 1,00m</v>
          </cell>
          <cell r="E655" t="str">
            <v>un</v>
          </cell>
          <cell r="F655">
            <v>231</v>
          </cell>
          <cell r="G655">
            <v>82.697999999999993</v>
          </cell>
        </row>
        <row r="656">
          <cell r="A656" t="str">
            <v>DER78150a</v>
          </cell>
          <cell r="B656" t="str">
            <v>Caixa coletora de sarjeta - CCS, D=60cm E H=1,5m</v>
          </cell>
          <cell r="E656" t="str">
            <v>un</v>
          </cell>
          <cell r="F656">
            <v>368.52</v>
          </cell>
          <cell r="G656">
            <v>131.93016</v>
          </cell>
        </row>
        <row r="657">
          <cell r="A657" t="str">
            <v>DER78150b</v>
          </cell>
          <cell r="B657" t="str">
            <v>Caixa coletora de sarjeta - CCS, D=40cm E H=1,00m</v>
          </cell>
          <cell r="E657" t="str">
            <v>un</v>
          </cell>
          <cell r="F657">
            <v>281.35000000000002</v>
          </cell>
          <cell r="G657">
            <v>100.72330000000001</v>
          </cell>
        </row>
        <row r="658">
          <cell r="A658" t="str">
            <v>DER78150c</v>
          </cell>
          <cell r="B658" t="str">
            <v>Caixa coletora de sarjeta - CCS, D=40cm E H=1,50m</v>
          </cell>
          <cell r="E658" t="str">
            <v>un</v>
          </cell>
          <cell r="F658">
            <v>370.9</v>
          </cell>
          <cell r="G658">
            <v>132.78219999999999</v>
          </cell>
        </row>
        <row r="659">
          <cell r="A659" t="str">
            <v>DER78150d</v>
          </cell>
          <cell r="B659" t="str">
            <v>Caixa coletora de sarjeta - CCS, D=40cm E H=2,00m</v>
          </cell>
          <cell r="E659" t="str">
            <v>un</v>
          </cell>
          <cell r="F659">
            <v>460.43</v>
          </cell>
          <cell r="G659">
            <v>164.83393999999998</v>
          </cell>
        </row>
        <row r="660">
          <cell r="A660" t="str">
            <v>DER78250</v>
          </cell>
          <cell r="B660" t="str">
            <v>Caixa coletora de sarjeta - CCS, D=80cm E H=1,50m</v>
          </cell>
          <cell r="E660" t="str">
            <v>un</v>
          </cell>
          <cell r="F660">
            <v>321.55</v>
          </cell>
          <cell r="G660">
            <v>115.11490000000001</v>
          </cell>
        </row>
        <row r="661">
          <cell r="A661" t="str">
            <v>DER78300</v>
          </cell>
          <cell r="B661" t="str">
            <v>Caixa coletora de sarjeta - CCS, D=100cm E H=1,50m</v>
          </cell>
          <cell r="E661" t="str">
            <v>un</v>
          </cell>
          <cell r="F661">
            <v>331.03</v>
          </cell>
          <cell r="G661">
            <v>118.50873999999999</v>
          </cell>
        </row>
        <row r="662">
          <cell r="A662" t="str">
            <v>DER77100</v>
          </cell>
          <cell r="B662" t="str">
            <v>Caixa coletora de talvegue - CCT, D=80cm E H=1,50m</v>
          </cell>
          <cell r="E662" t="str">
            <v>un</v>
          </cell>
          <cell r="F662">
            <v>309.24</v>
          </cell>
          <cell r="G662">
            <v>110.70792</v>
          </cell>
        </row>
        <row r="663">
          <cell r="A663" t="str">
            <v>DER77150</v>
          </cell>
          <cell r="B663" t="str">
            <v>Caixa coletora de talvegue - CCT, D=100cm E H=1,50m</v>
          </cell>
          <cell r="E663" t="str">
            <v>un</v>
          </cell>
          <cell r="F663">
            <v>302.36</v>
          </cell>
          <cell r="G663">
            <v>108.24487999999999</v>
          </cell>
        </row>
        <row r="664">
          <cell r="A664" t="str">
            <v>DER77150a</v>
          </cell>
          <cell r="B664" t="str">
            <v>Caixa coletora de talvegue - CCT, D=40cm E H=1,00m</v>
          </cell>
          <cell r="E664" t="str">
            <v>un</v>
          </cell>
          <cell r="F664">
            <v>285.89</v>
          </cell>
          <cell r="G664">
            <v>102.34862</v>
          </cell>
        </row>
        <row r="665">
          <cell r="A665" t="str">
            <v>DER77150b</v>
          </cell>
          <cell r="B665" t="str">
            <v>Caixa coletora de talvegue - CCT, D=40cm E H=1,50m</v>
          </cell>
          <cell r="E665" t="str">
            <v>un</v>
          </cell>
          <cell r="F665">
            <v>376.22</v>
          </cell>
          <cell r="G665">
            <v>134.68675999999999</v>
          </cell>
        </row>
        <row r="666">
          <cell r="A666" t="str">
            <v>DER77150c</v>
          </cell>
          <cell r="B666" t="str">
            <v>Caixa coletora de talvegue - CCT, D=60cm E H=1,00m</v>
          </cell>
          <cell r="E666" t="str">
            <v>un</v>
          </cell>
          <cell r="F666">
            <v>236.25</v>
          </cell>
          <cell r="G666">
            <v>84.577500000000001</v>
          </cell>
        </row>
        <row r="667">
          <cell r="A667" t="str">
            <v>DER77150d</v>
          </cell>
          <cell r="B667" t="str">
            <v>Caixa coletora de talvegue, para BDTC, D=1,20m E H=1,50m</v>
          </cell>
          <cell r="E667" t="str">
            <v>un</v>
          </cell>
          <cell r="F667">
            <v>428.06</v>
          </cell>
          <cell r="G667">
            <v>153.24547999999999</v>
          </cell>
        </row>
        <row r="668">
          <cell r="A668" t="str">
            <v>DER72450</v>
          </cell>
          <cell r="B668" t="str">
            <v>Boca para BSTC D=80cm - Normal</v>
          </cell>
          <cell r="E668" t="str">
            <v>un</v>
          </cell>
          <cell r="F668">
            <v>295.62</v>
          </cell>
          <cell r="G668">
            <v>105.83196</v>
          </cell>
        </row>
        <row r="669">
          <cell r="A669" t="str">
            <v>DER72450a</v>
          </cell>
          <cell r="B669" t="str">
            <v>Boca para BSTM D=140cm - Normal</v>
          </cell>
          <cell r="E669" t="str">
            <v>un</v>
          </cell>
          <cell r="F669">
            <v>508.27</v>
          </cell>
          <cell r="G669">
            <v>181.96065999999999</v>
          </cell>
        </row>
        <row r="670">
          <cell r="A670" t="str">
            <v>DER66050</v>
          </cell>
          <cell r="B670" t="str">
            <v>Corpo de BSTC D=50cm c/ lastro de brita</v>
          </cell>
          <cell r="E670" t="str">
            <v>m</v>
          </cell>
          <cell r="F670">
            <v>40.07</v>
          </cell>
          <cell r="G670">
            <v>14.34506</v>
          </cell>
        </row>
        <row r="671">
          <cell r="A671" t="str">
            <v>DER72350a</v>
          </cell>
          <cell r="B671" t="str">
            <v>Boca para BSTC D=50cm - Normal</v>
          </cell>
          <cell r="E671" t="str">
            <v>un</v>
          </cell>
          <cell r="F671">
            <v>116.02</v>
          </cell>
          <cell r="G671">
            <v>41.535159999999998</v>
          </cell>
        </row>
        <row r="672">
          <cell r="A672" t="str">
            <v>DER72350b</v>
          </cell>
          <cell r="B672" t="str">
            <v>Boca para BSTC D=40cm - Normal</v>
          </cell>
          <cell r="E672" t="str">
            <v>un</v>
          </cell>
          <cell r="F672">
            <v>108.67</v>
          </cell>
          <cell r="G672">
            <v>38.903860000000002</v>
          </cell>
        </row>
        <row r="673">
          <cell r="A673" t="str">
            <v>P04.931.00</v>
          </cell>
          <cell r="B673" t="str">
            <v>Caixa coletora de talvegue para BSTC D=40cm com H=1,0m</v>
          </cell>
          <cell r="E673" t="str">
            <v>un</v>
          </cell>
          <cell r="F673">
            <v>131.63</v>
          </cell>
          <cell r="G673">
            <v>47.123539999999998</v>
          </cell>
        </row>
        <row r="674">
          <cell r="A674" t="str">
            <v>P04.931.01</v>
          </cell>
          <cell r="B674" t="str">
            <v>Caixa coletora de talvegue para BSTC D=40cm com H=1,5m</v>
          </cell>
          <cell r="E674" t="str">
            <v>un</v>
          </cell>
          <cell r="F674">
            <v>197.14</v>
          </cell>
          <cell r="G674">
            <v>70.576119999999989</v>
          </cell>
        </row>
        <row r="675">
          <cell r="A675" t="str">
            <v>04.931.01</v>
          </cell>
          <cell r="B675" t="str">
            <v>Caixa coletora de talvegue-CCT 01</v>
          </cell>
          <cell r="C675" t="str">
            <v>DNER-ES287/97</v>
          </cell>
          <cell r="D675">
            <v>0</v>
          </cell>
          <cell r="E675" t="str">
            <v>un</v>
          </cell>
          <cell r="F675">
            <v>425.88</v>
          </cell>
          <cell r="G675">
            <v>152.46503999999999</v>
          </cell>
        </row>
        <row r="676">
          <cell r="A676" t="str">
            <v>04.931.02</v>
          </cell>
          <cell r="B676" t="str">
            <v>Caixa coletora de talvegue-CCT 02</v>
          </cell>
          <cell r="C676" t="str">
            <v>DNER-ES287/97</v>
          </cell>
          <cell r="D676">
            <v>0</v>
          </cell>
          <cell r="E676" t="str">
            <v>un</v>
          </cell>
          <cell r="F676">
            <v>415.57</v>
          </cell>
          <cell r="G676">
            <v>148.77405999999999</v>
          </cell>
        </row>
        <row r="677">
          <cell r="A677" t="str">
            <v>04.931.03</v>
          </cell>
          <cell r="B677" t="str">
            <v>Caixa coletora de talvegue-CCT 03</v>
          </cell>
          <cell r="C677" t="str">
            <v>DNER-ES287/97</v>
          </cell>
          <cell r="D677">
            <v>0</v>
          </cell>
          <cell r="E677" t="str">
            <v>un</v>
          </cell>
          <cell r="F677">
            <v>406.22</v>
          </cell>
          <cell r="G677">
            <v>145.42676</v>
          </cell>
        </row>
        <row r="678">
          <cell r="A678" t="str">
            <v>04.931.04</v>
          </cell>
          <cell r="B678" t="str">
            <v>Caixa coletora de talvegue-CCT 04</v>
          </cell>
          <cell r="C678" t="str">
            <v>DNER-ES287/97</v>
          </cell>
          <cell r="D678">
            <v>0</v>
          </cell>
          <cell r="E678" t="str">
            <v>un</v>
          </cell>
          <cell r="F678">
            <v>571.04999999999995</v>
          </cell>
          <cell r="G678">
            <v>204.43589999999998</v>
          </cell>
        </row>
        <row r="679">
          <cell r="A679" t="str">
            <v>04.931.05</v>
          </cell>
          <cell r="B679" t="str">
            <v>Caixa coletora de talvegue-CCT 05</v>
          </cell>
          <cell r="C679" t="str">
            <v>DNER-ES287/97</v>
          </cell>
          <cell r="D679">
            <v>0</v>
          </cell>
          <cell r="E679" t="str">
            <v>un</v>
          </cell>
          <cell r="F679">
            <v>563.19000000000005</v>
          </cell>
          <cell r="G679">
            <v>201.62202000000002</v>
          </cell>
        </row>
        <row r="680">
          <cell r="A680" t="str">
            <v>04.931.06</v>
          </cell>
          <cell r="B680" t="str">
            <v>Caixa coletora de talvegue-CCT 06</v>
          </cell>
          <cell r="C680" t="str">
            <v>DNER-ES287/97</v>
          </cell>
          <cell r="D680">
            <v>0</v>
          </cell>
          <cell r="E680" t="str">
            <v>un</v>
          </cell>
          <cell r="F680">
            <v>555.33000000000004</v>
          </cell>
          <cell r="G680">
            <v>198.80814000000001</v>
          </cell>
        </row>
        <row r="681">
          <cell r="A681" t="str">
            <v>04.931.07</v>
          </cell>
          <cell r="B681" t="str">
            <v>Caixa coletora de talvegue-CCT 07</v>
          </cell>
          <cell r="C681" t="str">
            <v>DNER-ES287/97</v>
          </cell>
          <cell r="D681">
            <v>0</v>
          </cell>
          <cell r="E681" t="str">
            <v>un</v>
          </cell>
          <cell r="F681">
            <v>662.94</v>
          </cell>
          <cell r="G681">
            <v>237.33252000000002</v>
          </cell>
        </row>
        <row r="682">
          <cell r="A682" t="str">
            <v>04.931.08</v>
          </cell>
          <cell r="B682" t="str">
            <v>Caixa coletora de talvegue-CCT 08</v>
          </cell>
          <cell r="C682" t="str">
            <v>DNER-ES287/97</v>
          </cell>
          <cell r="D682">
            <v>0</v>
          </cell>
          <cell r="E682" t="str">
            <v>un</v>
          </cell>
          <cell r="F682">
            <v>655.08000000000004</v>
          </cell>
          <cell r="G682">
            <v>234.51864</v>
          </cell>
        </row>
        <row r="683">
          <cell r="A683" t="str">
            <v>04.931.09</v>
          </cell>
          <cell r="B683" t="str">
            <v>Caixa coletora de talvegue-CCT 09</v>
          </cell>
          <cell r="C683" t="str">
            <v>DNER-ES287/97</v>
          </cell>
          <cell r="D683">
            <v>0</v>
          </cell>
          <cell r="E683" t="str">
            <v>un</v>
          </cell>
          <cell r="F683">
            <v>647.22</v>
          </cell>
          <cell r="G683">
            <v>231.70475999999999</v>
          </cell>
        </row>
        <row r="684">
          <cell r="A684" t="str">
            <v>04.931.10</v>
          </cell>
          <cell r="B684" t="str">
            <v>Caixa coletora de talvegue-CCT 10</v>
          </cell>
          <cell r="C684" t="str">
            <v>DNER-ES287/97</v>
          </cell>
          <cell r="D684">
            <v>0</v>
          </cell>
          <cell r="E684" t="str">
            <v>un</v>
          </cell>
          <cell r="F684">
            <v>639.36</v>
          </cell>
          <cell r="G684">
            <v>228.89087999999998</v>
          </cell>
        </row>
        <row r="685">
          <cell r="A685" t="str">
            <v>04.931.11</v>
          </cell>
          <cell r="B685" t="str">
            <v>Caixa coletora de talvegue-CCT 11</v>
          </cell>
          <cell r="C685" t="str">
            <v>DNER-ES287/97</v>
          </cell>
          <cell r="D685">
            <v>0</v>
          </cell>
          <cell r="E685" t="str">
            <v>un</v>
          </cell>
          <cell r="F685">
            <v>131.63</v>
          </cell>
          <cell r="G685">
            <v>47.123539999999998</v>
          </cell>
        </row>
        <row r="686">
          <cell r="A686" t="str">
            <v>04.931.12</v>
          </cell>
          <cell r="B686" t="str">
            <v>Caixa coletora de talvegue-CCT 12</v>
          </cell>
          <cell r="C686" t="str">
            <v>DNER-ES287/97</v>
          </cell>
          <cell r="D686">
            <v>0</v>
          </cell>
          <cell r="E686" t="str">
            <v>un</v>
          </cell>
          <cell r="F686">
            <v>197.14</v>
          </cell>
          <cell r="G686">
            <v>70.576119999999989</v>
          </cell>
        </row>
        <row r="687">
          <cell r="A687" t="str">
            <v>04.931.13</v>
          </cell>
          <cell r="B687" t="str">
            <v>Caixa coletora de talvegue-CCT 13</v>
          </cell>
          <cell r="C687" t="str">
            <v>DNER-ES287/97</v>
          </cell>
          <cell r="D687">
            <v>0</v>
          </cell>
          <cell r="E687" t="str">
            <v>un</v>
          </cell>
          <cell r="F687">
            <v>425.88</v>
          </cell>
          <cell r="G687">
            <v>152.46503999999999</v>
          </cell>
        </row>
        <row r="688">
          <cell r="A688" t="str">
            <v>04.931.14</v>
          </cell>
          <cell r="B688" t="str">
            <v>Caixa coletora de talvegue-CCT 14</v>
          </cell>
          <cell r="C688" t="str">
            <v>DNER-ES287/97</v>
          </cell>
          <cell r="D688">
            <v>0</v>
          </cell>
          <cell r="E688" t="str">
            <v>un</v>
          </cell>
          <cell r="F688">
            <v>415.57</v>
          </cell>
          <cell r="G688">
            <v>148.77405999999999</v>
          </cell>
        </row>
        <row r="689">
          <cell r="A689" t="str">
            <v>04.931.15</v>
          </cell>
          <cell r="B689" t="str">
            <v>Caixa coletora de talvegue-CCT 15</v>
          </cell>
          <cell r="C689" t="str">
            <v>DNER-ES287/97</v>
          </cell>
          <cell r="D689">
            <v>0</v>
          </cell>
          <cell r="E689" t="str">
            <v>un</v>
          </cell>
          <cell r="F689">
            <v>318.66000000000003</v>
          </cell>
          <cell r="G689">
            <v>114.08028</v>
          </cell>
        </row>
        <row r="690">
          <cell r="A690" t="str">
            <v>04.931.16</v>
          </cell>
          <cell r="B690" t="str">
            <v>Caixa coletora de talvegue-CCT 16</v>
          </cell>
          <cell r="C690" t="str">
            <v>DNER-ES287/97</v>
          </cell>
          <cell r="D690">
            <v>0</v>
          </cell>
          <cell r="E690" t="str">
            <v>un</v>
          </cell>
          <cell r="F690">
            <v>310.06</v>
          </cell>
          <cell r="G690">
            <v>111.00148</v>
          </cell>
        </row>
        <row r="691">
          <cell r="A691" t="str">
            <v>04.931.17</v>
          </cell>
          <cell r="B691" t="str">
            <v>Caixa coletora de talvegue-CCT 17</v>
          </cell>
          <cell r="C691" t="str">
            <v>DNER-ES287/97</v>
          </cell>
          <cell r="D691">
            <v>0</v>
          </cell>
          <cell r="E691" t="str">
            <v>un</v>
          </cell>
          <cell r="F691">
            <v>417.28</v>
          </cell>
          <cell r="G691">
            <v>149.38623999999999</v>
          </cell>
        </row>
        <row r="692">
          <cell r="A692" t="str">
            <v>04.931.18</v>
          </cell>
          <cell r="B692" t="str">
            <v>Caixa coletora de talvegue-CCT 18</v>
          </cell>
          <cell r="C692" t="str">
            <v>DNER-ES287/97</v>
          </cell>
          <cell r="D692">
            <v>0</v>
          </cell>
          <cell r="E692" t="str">
            <v>un</v>
          </cell>
          <cell r="F692">
            <v>409.82</v>
          </cell>
          <cell r="G692">
            <v>146.71555999999998</v>
          </cell>
        </row>
        <row r="693">
          <cell r="A693" t="str">
            <v>04.931.19</v>
          </cell>
          <cell r="B693" t="str">
            <v>Caixa coletora de talvegue-CCT 19</v>
          </cell>
          <cell r="C693" t="str">
            <v>DNER-ES287/97</v>
          </cell>
          <cell r="D693">
            <v>0</v>
          </cell>
          <cell r="E693" t="str">
            <v>un</v>
          </cell>
          <cell r="F693">
            <v>402.7</v>
          </cell>
          <cell r="G693">
            <v>144.16659999999999</v>
          </cell>
        </row>
        <row r="694">
          <cell r="A694" t="str">
            <v>04.931.20</v>
          </cell>
          <cell r="B694" t="str">
            <v>Caixa coletora de talvegue-CCT 20</v>
          </cell>
          <cell r="C694" t="str">
            <v>DNER-ES287/97</v>
          </cell>
          <cell r="D694">
            <v>0</v>
          </cell>
          <cell r="E694" t="str">
            <v>un</v>
          </cell>
          <cell r="F694">
            <v>425.14</v>
          </cell>
          <cell r="G694">
            <v>152.20012</v>
          </cell>
        </row>
        <row r="695">
          <cell r="A695" t="str">
            <v>04.940.01</v>
          </cell>
          <cell r="B695" t="str">
            <v>Descida d’água tipo rápido- calha de concreto-DAR 01</v>
          </cell>
          <cell r="C695" t="str">
            <v>DNER-ES291/97</v>
          </cell>
          <cell r="D695">
            <v>0</v>
          </cell>
          <cell r="E695" t="str">
            <v>m</v>
          </cell>
          <cell r="G695">
            <v>0</v>
          </cell>
        </row>
        <row r="696">
          <cell r="A696" t="str">
            <v>04.940.02</v>
          </cell>
          <cell r="B696" t="str">
            <v>Descida d’água tipo rápido- canal retangular-DAR 02</v>
          </cell>
          <cell r="C696" t="str">
            <v>DNER-ES291/97</v>
          </cell>
          <cell r="D696">
            <v>0</v>
          </cell>
          <cell r="E696" t="str">
            <v>m</v>
          </cell>
          <cell r="F696">
            <v>42.18</v>
          </cell>
          <cell r="G696">
            <v>15.100439999999999</v>
          </cell>
        </row>
        <row r="697">
          <cell r="A697" t="str">
            <v>04.940.03</v>
          </cell>
          <cell r="B697" t="str">
            <v>Descida d'água tipo rápido- canal ret. armado-DAR 03</v>
          </cell>
          <cell r="C697" t="str">
            <v>DNER-ES291/97</v>
          </cell>
          <cell r="D697">
            <v>0</v>
          </cell>
          <cell r="E697" t="str">
            <v>m</v>
          </cell>
          <cell r="F697">
            <v>31.84</v>
          </cell>
          <cell r="G697">
            <v>11.398719999999999</v>
          </cell>
        </row>
        <row r="698">
          <cell r="A698" t="str">
            <v>04.940.04</v>
          </cell>
          <cell r="B698" t="str">
            <v>Descida d’água tipo rápido- calha metálica-DAR 04</v>
          </cell>
          <cell r="C698" t="str">
            <v>DNER-ES291/97</v>
          </cell>
          <cell r="D698">
            <v>0</v>
          </cell>
          <cell r="E698" t="str">
            <v>m</v>
          </cell>
          <cell r="G698">
            <v>0</v>
          </cell>
        </row>
        <row r="699">
          <cell r="A699" t="str">
            <v>04.941.01</v>
          </cell>
          <cell r="B699" t="str">
            <v>Descida d'água de aterros em degraus-DAD 01</v>
          </cell>
          <cell r="C699" t="str">
            <v>DNER-ES291/97</v>
          </cell>
          <cell r="D699">
            <v>0</v>
          </cell>
          <cell r="E699" t="str">
            <v>m</v>
          </cell>
          <cell r="G699">
            <v>0</v>
          </cell>
        </row>
        <row r="700">
          <cell r="A700" t="str">
            <v>04.941.02</v>
          </cell>
          <cell r="B700" t="str">
            <v>Descida d'água de aterros em degraus-DAD 02</v>
          </cell>
          <cell r="C700" t="str">
            <v>DNER-ES291/97</v>
          </cell>
          <cell r="D700">
            <v>0</v>
          </cell>
          <cell r="E700" t="str">
            <v>m</v>
          </cell>
          <cell r="F700">
            <v>41.8</v>
          </cell>
          <cell r="G700">
            <v>14.964399999999998</v>
          </cell>
        </row>
        <row r="701">
          <cell r="A701" t="str">
            <v>04.941.03</v>
          </cell>
          <cell r="B701" t="str">
            <v>Descida d'água de aterros em degraus-DAD 03</v>
          </cell>
          <cell r="C701" t="str">
            <v>DNER-ES291/97</v>
          </cell>
          <cell r="D701">
            <v>0</v>
          </cell>
          <cell r="E701" t="str">
            <v>m</v>
          </cell>
          <cell r="F701">
            <v>58.89</v>
          </cell>
          <cell r="G701">
            <v>21.082619999999999</v>
          </cell>
        </row>
        <row r="702">
          <cell r="A702" t="str">
            <v>04.941.04</v>
          </cell>
          <cell r="B702" t="str">
            <v>Descida d'água de aterros em degraus-DAD 04</v>
          </cell>
          <cell r="C702" t="str">
            <v>DNER-ES291/97</v>
          </cell>
          <cell r="D702">
            <v>0</v>
          </cell>
          <cell r="E702" t="str">
            <v>m</v>
          </cell>
          <cell r="G702">
            <v>0</v>
          </cell>
        </row>
        <row r="703">
          <cell r="A703" t="str">
            <v>04.941.05</v>
          </cell>
          <cell r="B703" t="str">
            <v>Descida d'água de aterros em degraus-DAD 05</v>
          </cell>
          <cell r="C703" t="str">
            <v>DNER-ES291/97</v>
          </cell>
          <cell r="D703">
            <v>0</v>
          </cell>
          <cell r="E703" t="str">
            <v>m</v>
          </cell>
          <cell r="G703">
            <v>0</v>
          </cell>
        </row>
        <row r="704">
          <cell r="A704" t="str">
            <v>04.941.06</v>
          </cell>
          <cell r="B704" t="str">
            <v>Descida d'água de aterros em degraus-DAD 06</v>
          </cell>
          <cell r="C704" t="str">
            <v>DNER-ES291/97</v>
          </cell>
          <cell r="D704">
            <v>0</v>
          </cell>
          <cell r="E704" t="str">
            <v>m</v>
          </cell>
          <cell r="G704">
            <v>0</v>
          </cell>
        </row>
        <row r="705">
          <cell r="A705" t="str">
            <v>04.941.07</v>
          </cell>
          <cell r="B705" t="str">
            <v>Descida d'água de aterros em degraus-DAD 07</v>
          </cell>
          <cell r="C705" t="str">
            <v>DNER-ES291/97</v>
          </cell>
          <cell r="D705">
            <v>0</v>
          </cell>
          <cell r="E705" t="str">
            <v>m</v>
          </cell>
          <cell r="G705">
            <v>0</v>
          </cell>
        </row>
        <row r="706">
          <cell r="A706" t="str">
            <v>04.941.08</v>
          </cell>
          <cell r="B706" t="str">
            <v>Descida d'água de aterros em degraus-DAD 08</v>
          </cell>
          <cell r="C706" t="str">
            <v>DNER-ES291/97</v>
          </cell>
          <cell r="D706">
            <v>0</v>
          </cell>
          <cell r="E706" t="str">
            <v>m</v>
          </cell>
          <cell r="F706">
            <v>150.01</v>
          </cell>
          <cell r="G706">
            <v>53.703579999999995</v>
          </cell>
        </row>
        <row r="707">
          <cell r="A707" t="str">
            <v>04.941.09</v>
          </cell>
          <cell r="B707" t="str">
            <v>Descida d’água de aterros em degraus-DAD 09</v>
          </cell>
          <cell r="C707" t="str">
            <v>DNER-ES291/97</v>
          </cell>
          <cell r="D707">
            <v>0</v>
          </cell>
          <cell r="E707" t="str">
            <v>m</v>
          </cell>
          <cell r="G707">
            <v>0</v>
          </cell>
        </row>
        <row r="708">
          <cell r="A708" t="str">
            <v>04.941.10</v>
          </cell>
          <cell r="B708" t="str">
            <v>Descida d'água de aterros em degraus-DAD 10</v>
          </cell>
          <cell r="C708" t="str">
            <v>DNER-ES291/97</v>
          </cell>
          <cell r="D708">
            <v>0</v>
          </cell>
          <cell r="E708" t="str">
            <v>m</v>
          </cell>
          <cell r="G708">
            <v>0</v>
          </cell>
        </row>
        <row r="709">
          <cell r="A709" t="str">
            <v>04.941.11</v>
          </cell>
          <cell r="B709" t="str">
            <v>Descida d'água de aterros em degraus-DAD 11</v>
          </cell>
          <cell r="C709" t="str">
            <v>DNER-ES291/97</v>
          </cell>
          <cell r="D709">
            <v>0</v>
          </cell>
          <cell r="E709" t="str">
            <v>m</v>
          </cell>
          <cell r="G709">
            <v>0</v>
          </cell>
        </row>
        <row r="710">
          <cell r="A710" t="str">
            <v>04.941.12</v>
          </cell>
          <cell r="B710" t="str">
            <v>Descida d'água de aterros em degraus-DAD 12</v>
          </cell>
          <cell r="C710" t="str">
            <v>DNER-ES291/97</v>
          </cell>
          <cell r="D710">
            <v>0</v>
          </cell>
          <cell r="E710" t="str">
            <v>m</v>
          </cell>
          <cell r="G710">
            <v>0</v>
          </cell>
        </row>
        <row r="711">
          <cell r="A711" t="str">
            <v>04.941.13</v>
          </cell>
          <cell r="B711" t="str">
            <v>Descida d'água de aterros em degraus-DAD 13</v>
          </cell>
          <cell r="C711" t="str">
            <v>DNER-ES291/97</v>
          </cell>
          <cell r="D711">
            <v>0</v>
          </cell>
          <cell r="E711" t="str">
            <v>m</v>
          </cell>
          <cell r="G711">
            <v>0</v>
          </cell>
        </row>
        <row r="712">
          <cell r="A712" t="str">
            <v>04.941.14</v>
          </cell>
          <cell r="B712" t="str">
            <v>Descida d'água de aterros em degraus-DAD 14</v>
          </cell>
          <cell r="C712" t="str">
            <v>DNER-ES291/97</v>
          </cell>
          <cell r="D712">
            <v>0</v>
          </cell>
          <cell r="E712" t="str">
            <v>m</v>
          </cell>
          <cell r="F712">
            <v>211.26</v>
          </cell>
          <cell r="G712">
            <v>75.631079999999997</v>
          </cell>
        </row>
        <row r="713">
          <cell r="A713" t="str">
            <v>04.941.15</v>
          </cell>
          <cell r="B713" t="str">
            <v>Descida d'água de aterros em degraus-DAD 15</v>
          </cell>
          <cell r="C713" t="str">
            <v>DNER-ES291/97</v>
          </cell>
          <cell r="D713">
            <v>0</v>
          </cell>
          <cell r="E713" t="str">
            <v>m</v>
          </cell>
          <cell r="G713">
            <v>0</v>
          </cell>
        </row>
        <row r="714">
          <cell r="A714" t="str">
            <v>04.941.16</v>
          </cell>
          <cell r="B714" t="str">
            <v>Descida d'água de aterros em degraus-DAD 16</v>
          </cell>
          <cell r="C714" t="str">
            <v>DNER-ES291/97</v>
          </cell>
          <cell r="D714">
            <v>0</v>
          </cell>
          <cell r="E714" t="str">
            <v>m</v>
          </cell>
          <cell r="G714">
            <v>0</v>
          </cell>
        </row>
        <row r="715">
          <cell r="A715" t="str">
            <v>04.941.17</v>
          </cell>
          <cell r="B715" t="str">
            <v>Descida d'água de aterros em degraus-DAD 17</v>
          </cell>
          <cell r="C715" t="str">
            <v>DNER-ES291/97</v>
          </cell>
          <cell r="D715">
            <v>0</v>
          </cell>
          <cell r="E715" t="str">
            <v>m</v>
          </cell>
          <cell r="G715">
            <v>0</v>
          </cell>
        </row>
        <row r="716">
          <cell r="A716" t="str">
            <v>04.941.18</v>
          </cell>
          <cell r="B716" t="str">
            <v>Descida d’água de aterros em degraus-DAD 18</v>
          </cell>
          <cell r="C716" t="str">
            <v>DNER-ES291/97</v>
          </cell>
          <cell r="D716">
            <v>0</v>
          </cell>
          <cell r="E716" t="str">
            <v>m</v>
          </cell>
          <cell r="G716">
            <v>0</v>
          </cell>
        </row>
        <row r="717">
          <cell r="A717" t="str">
            <v>04.941.31</v>
          </cell>
          <cell r="B717" t="str">
            <v>Descida d'água de cortes em degraus-DCD 01</v>
          </cell>
          <cell r="C717" t="str">
            <v>DNER-ES291/97</v>
          </cell>
          <cell r="D717">
            <v>0</v>
          </cell>
          <cell r="E717" t="str">
            <v>m</v>
          </cell>
          <cell r="G717">
            <v>0</v>
          </cell>
        </row>
        <row r="718">
          <cell r="A718" t="str">
            <v>04.941.32</v>
          </cell>
          <cell r="B718" t="str">
            <v>Descida d'água de cortes em degraus-DCD 02</v>
          </cell>
          <cell r="C718" t="str">
            <v>DNER-ES291/97</v>
          </cell>
          <cell r="D718">
            <v>0</v>
          </cell>
          <cell r="E718" t="str">
            <v>m</v>
          </cell>
          <cell r="G718">
            <v>0</v>
          </cell>
        </row>
        <row r="719">
          <cell r="A719" t="str">
            <v>04.941.33</v>
          </cell>
          <cell r="B719" t="str">
            <v>Descida d’água de cortes em degraus-DCD 03</v>
          </cell>
          <cell r="C719" t="str">
            <v>DNER-ES291/97</v>
          </cell>
          <cell r="D719">
            <v>0</v>
          </cell>
          <cell r="E719" t="str">
            <v>m</v>
          </cell>
          <cell r="G719">
            <v>0</v>
          </cell>
        </row>
        <row r="720">
          <cell r="A720" t="str">
            <v>04.941.34</v>
          </cell>
          <cell r="B720" t="str">
            <v>Descida d'água de cortes em degraus-DCD 04</v>
          </cell>
          <cell r="C720" t="str">
            <v>DNER-ES291/97</v>
          </cell>
          <cell r="D720">
            <v>0</v>
          </cell>
          <cell r="E720" t="str">
            <v>m</v>
          </cell>
          <cell r="G720">
            <v>0</v>
          </cell>
        </row>
        <row r="721">
          <cell r="A721" t="str">
            <v>04.942.01</v>
          </cell>
          <cell r="B721" t="str">
            <v>Entrada d'água- EDA 01</v>
          </cell>
          <cell r="C721" t="str">
            <v>DNER-ES291/97</v>
          </cell>
          <cell r="D721">
            <v>0</v>
          </cell>
          <cell r="E721" t="str">
            <v>un</v>
          </cell>
          <cell r="F721">
            <v>12</v>
          </cell>
          <cell r="G721">
            <v>4.2959999999999994</v>
          </cell>
        </row>
        <row r="722">
          <cell r="A722" t="str">
            <v>04.942.02</v>
          </cell>
          <cell r="B722" t="str">
            <v>Entrada d'água- EDA 02</v>
          </cell>
          <cell r="C722" t="str">
            <v>DNER-ES291/97</v>
          </cell>
          <cell r="D722">
            <v>0</v>
          </cell>
          <cell r="E722" t="str">
            <v>un</v>
          </cell>
          <cell r="G722">
            <v>0</v>
          </cell>
        </row>
        <row r="723">
          <cell r="A723" t="str">
            <v>04.950.01</v>
          </cell>
          <cell r="B723" t="str">
            <v>Dissipador de energia- DES 01</v>
          </cell>
          <cell r="C723" t="str">
            <v>DNER-ES283/97</v>
          </cell>
          <cell r="D723">
            <v>0</v>
          </cell>
          <cell r="E723" t="str">
            <v>un</v>
          </cell>
          <cell r="F723">
            <v>68.48</v>
          </cell>
          <cell r="G723">
            <v>24.515840000000001</v>
          </cell>
        </row>
        <row r="724">
          <cell r="A724" t="str">
            <v>04.950.02</v>
          </cell>
          <cell r="B724" t="str">
            <v>Dissipador de energia- DES 02</v>
          </cell>
          <cell r="C724" t="str">
            <v>DNER-ES283/97</v>
          </cell>
          <cell r="D724">
            <v>0</v>
          </cell>
          <cell r="E724" t="str">
            <v>un</v>
          </cell>
          <cell r="F724">
            <v>81.430000000000007</v>
          </cell>
          <cell r="G724">
            <v>29.15194</v>
          </cell>
        </row>
        <row r="725">
          <cell r="A725" t="str">
            <v>04.950.03</v>
          </cell>
          <cell r="B725" t="str">
            <v>Dissipador de energia- DES 03</v>
          </cell>
          <cell r="C725" t="str">
            <v>DNER-ES283/97</v>
          </cell>
          <cell r="D725">
            <v>0</v>
          </cell>
          <cell r="E725" t="str">
            <v>un</v>
          </cell>
          <cell r="F725">
            <v>97.11</v>
          </cell>
          <cell r="G725">
            <v>34.76538</v>
          </cell>
        </row>
        <row r="726">
          <cell r="A726" t="str">
            <v>04.950.04</v>
          </cell>
          <cell r="B726" t="str">
            <v>Dissipador de energia- DES 04</v>
          </cell>
          <cell r="C726" t="str">
            <v>DNER-ES283/97</v>
          </cell>
          <cell r="D726">
            <v>0</v>
          </cell>
          <cell r="E726" t="str">
            <v>un</v>
          </cell>
          <cell r="G726">
            <v>0</v>
          </cell>
        </row>
        <row r="727">
          <cell r="A727" t="str">
            <v>04.950.21</v>
          </cell>
          <cell r="B727" t="str">
            <v>Dissipador de energia- DEB 01</v>
          </cell>
          <cell r="C727" t="str">
            <v>DNER-ES283/97</v>
          </cell>
          <cell r="D727">
            <v>0</v>
          </cell>
          <cell r="E727" t="str">
            <v>un</v>
          </cell>
          <cell r="F727">
            <v>74.739999999999995</v>
          </cell>
          <cell r="G727">
            <v>26.756919999999997</v>
          </cell>
        </row>
        <row r="728">
          <cell r="A728" t="str">
            <v>04.950.22</v>
          </cell>
          <cell r="B728" t="str">
            <v>Dissipador de energia- DEB 02</v>
          </cell>
          <cell r="C728" t="str">
            <v>DNER-ES283/97</v>
          </cell>
          <cell r="D728">
            <v>0</v>
          </cell>
          <cell r="E728" t="str">
            <v>un</v>
          </cell>
          <cell r="F728">
            <v>251.57</v>
          </cell>
          <cell r="G728">
            <v>90.062059999999988</v>
          </cell>
        </row>
        <row r="729">
          <cell r="A729" t="str">
            <v>04.950.23</v>
          </cell>
          <cell r="B729" t="str">
            <v>Dissipador de energia- DEB 03</v>
          </cell>
          <cell r="C729" t="str">
            <v>DNER-ES283/97</v>
          </cell>
          <cell r="D729">
            <v>0</v>
          </cell>
          <cell r="E729" t="str">
            <v>un</v>
          </cell>
          <cell r="F729">
            <v>403.37</v>
          </cell>
          <cell r="G729">
            <v>144.40645999999998</v>
          </cell>
        </row>
        <row r="730">
          <cell r="A730" t="str">
            <v>04.950.24</v>
          </cell>
          <cell r="B730" t="str">
            <v>Dissipador de energia- DEB 04</v>
          </cell>
          <cell r="C730" t="str">
            <v>DNER-ES283/97</v>
          </cell>
          <cell r="D730">
            <v>0</v>
          </cell>
          <cell r="E730" t="str">
            <v>un</v>
          </cell>
          <cell r="F730">
            <v>593.01</v>
          </cell>
          <cell r="G730">
            <v>212.29757999999998</v>
          </cell>
        </row>
        <row r="731">
          <cell r="A731" t="str">
            <v>04.950.25</v>
          </cell>
          <cell r="B731" t="str">
            <v>Dissipador de energia- DEB 05</v>
          </cell>
          <cell r="C731" t="str">
            <v>DNER-ES283/97</v>
          </cell>
          <cell r="D731">
            <v>0</v>
          </cell>
          <cell r="E731" t="str">
            <v>un</v>
          </cell>
          <cell r="G731">
            <v>0</v>
          </cell>
        </row>
        <row r="732">
          <cell r="A732" t="str">
            <v>04.950.26</v>
          </cell>
          <cell r="B732" t="str">
            <v>Dissipador de energia- DEB 06</v>
          </cell>
          <cell r="C732" t="str">
            <v>DNER-ES283/97</v>
          </cell>
          <cell r="D732">
            <v>0</v>
          </cell>
          <cell r="E732" t="str">
            <v>un</v>
          </cell>
          <cell r="G732">
            <v>0</v>
          </cell>
        </row>
        <row r="733">
          <cell r="A733" t="str">
            <v>04.950.27</v>
          </cell>
          <cell r="B733" t="str">
            <v>Dissipador de energia- DEB 07</v>
          </cell>
          <cell r="C733" t="str">
            <v>DNER-ES283/97</v>
          </cell>
          <cell r="D733">
            <v>0</v>
          </cell>
          <cell r="E733" t="str">
            <v>un</v>
          </cell>
          <cell r="F733">
            <v>842.49</v>
          </cell>
          <cell r="G733">
            <v>301.61142000000001</v>
          </cell>
        </row>
        <row r="734">
          <cell r="A734" t="str">
            <v>04.950.28</v>
          </cell>
          <cell r="B734" t="str">
            <v>Dissipador de energia- DEB 08</v>
          </cell>
          <cell r="C734" t="str">
            <v>DNER-ES283/97</v>
          </cell>
          <cell r="D734">
            <v>0</v>
          </cell>
          <cell r="E734" t="str">
            <v>un</v>
          </cell>
          <cell r="G734">
            <v>0</v>
          </cell>
        </row>
        <row r="735">
          <cell r="A735" t="str">
            <v>04.950.29</v>
          </cell>
          <cell r="B735" t="str">
            <v>Dissipador de energia- DEB 09</v>
          </cell>
          <cell r="C735" t="str">
            <v>DNER-ES283/97</v>
          </cell>
          <cell r="D735">
            <v>0</v>
          </cell>
          <cell r="E735" t="str">
            <v>un</v>
          </cell>
          <cell r="G735">
            <v>0</v>
          </cell>
        </row>
        <row r="736">
          <cell r="A736" t="str">
            <v>04.950.30</v>
          </cell>
          <cell r="B736" t="str">
            <v>Dissipador de energia- DEB 10</v>
          </cell>
          <cell r="C736" t="str">
            <v>DNER-ES283/97</v>
          </cell>
          <cell r="D736">
            <v>0</v>
          </cell>
          <cell r="E736" t="str">
            <v>un</v>
          </cell>
          <cell r="F736">
            <v>1092.3814400000001</v>
          </cell>
          <cell r="G736">
            <v>391.07255552000004</v>
          </cell>
        </row>
        <row r="737">
          <cell r="A737" t="str">
            <v>04.950.31</v>
          </cell>
          <cell r="B737" t="str">
            <v>Dissipador de energia- DEB 11</v>
          </cell>
          <cell r="C737" t="str">
            <v>DNER-ES283/97</v>
          </cell>
          <cell r="D737">
            <v>0</v>
          </cell>
          <cell r="E737" t="str">
            <v>un</v>
          </cell>
          <cell r="G737">
            <v>0</v>
          </cell>
        </row>
        <row r="738">
          <cell r="A738" t="str">
            <v>04.950.32</v>
          </cell>
          <cell r="B738" t="str">
            <v>Dissipador de energia- DEB 12</v>
          </cell>
          <cell r="C738" t="str">
            <v>DNER-ES283/97</v>
          </cell>
          <cell r="D738">
            <v>0</v>
          </cell>
          <cell r="E738" t="str">
            <v>un</v>
          </cell>
          <cell r="G738">
            <v>0</v>
          </cell>
        </row>
        <row r="739">
          <cell r="A739" t="str">
            <v>04.950.51</v>
          </cell>
          <cell r="B739" t="str">
            <v>Dissipador de energia- DED 01</v>
          </cell>
          <cell r="C739" t="str">
            <v>DNER-ES283/97</v>
          </cell>
          <cell r="D739">
            <v>0</v>
          </cell>
          <cell r="E739" t="str">
            <v>un</v>
          </cell>
          <cell r="G739">
            <v>0</v>
          </cell>
        </row>
        <row r="740">
          <cell r="A740" t="str">
            <v>04.960.01</v>
          </cell>
          <cell r="B740" t="str">
            <v>Boca de lobo simples c/ grelha de concreto-BLS 01</v>
          </cell>
          <cell r="C740">
            <v>0</v>
          </cell>
          <cell r="D740">
            <v>0</v>
          </cell>
          <cell r="E740" t="str">
            <v>un</v>
          </cell>
          <cell r="F740">
            <v>149.86000000000001</v>
          </cell>
          <cell r="G740">
            <v>53.649880000000003</v>
          </cell>
        </row>
        <row r="741">
          <cell r="A741" t="str">
            <v>04.960.02</v>
          </cell>
          <cell r="B741" t="str">
            <v>Boca de lobo simples c/ grelha de concreto-BLS 02</v>
          </cell>
          <cell r="C741">
            <v>0</v>
          </cell>
          <cell r="D741">
            <v>0</v>
          </cell>
          <cell r="E741" t="str">
            <v>un</v>
          </cell>
          <cell r="F741">
            <v>189.87</v>
          </cell>
          <cell r="G741">
            <v>67.973460000000003</v>
          </cell>
        </row>
        <row r="742">
          <cell r="A742" t="str">
            <v>04.960.03</v>
          </cell>
          <cell r="B742" t="str">
            <v>Boca de lobo simples c/ grelha de concreto-BLS 03</v>
          </cell>
          <cell r="C742">
            <v>0</v>
          </cell>
          <cell r="D742">
            <v>0</v>
          </cell>
          <cell r="E742" t="str">
            <v>un</v>
          </cell>
          <cell r="F742">
            <v>229.92</v>
          </cell>
          <cell r="G742">
            <v>82.311359999999993</v>
          </cell>
        </row>
        <row r="743">
          <cell r="A743" t="str">
            <v>04.960.04</v>
          </cell>
          <cell r="B743" t="str">
            <v>Boca de lobo simples c/ grelha de concreto-BLS 04</v>
          </cell>
          <cell r="C743">
            <v>0</v>
          </cell>
          <cell r="D743">
            <v>0</v>
          </cell>
          <cell r="E743" t="str">
            <v>un</v>
          </cell>
          <cell r="F743">
            <v>269.93</v>
          </cell>
          <cell r="G743">
            <v>96.63494</v>
          </cell>
        </row>
        <row r="744">
          <cell r="A744" t="str">
            <v>04.960.05</v>
          </cell>
          <cell r="B744" t="str">
            <v>Boca de lobo simples c/ grelha de concreto-BLS 05</v>
          </cell>
          <cell r="C744">
            <v>0</v>
          </cell>
          <cell r="D744">
            <v>0</v>
          </cell>
          <cell r="E744" t="str">
            <v>un</v>
          </cell>
          <cell r="F744">
            <v>308.58999999999997</v>
          </cell>
          <cell r="G744">
            <v>110.47521999999999</v>
          </cell>
        </row>
        <row r="745">
          <cell r="A745" t="str">
            <v>04.960.06</v>
          </cell>
          <cell r="B745" t="str">
            <v>Boca de lobo simples c/ grelha de concreto-BLS 06</v>
          </cell>
          <cell r="C745">
            <v>0</v>
          </cell>
          <cell r="D745">
            <v>0</v>
          </cell>
          <cell r="E745" t="str">
            <v>un</v>
          </cell>
          <cell r="G745">
            <v>0</v>
          </cell>
        </row>
        <row r="746">
          <cell r="A746" t="str">
            <v>04.960.07</v>
          </cell>
          <cell r="B746" t="str">
            <v>Boca de lobo simples c/ grelha de concreto-BLS 07</v>
          </cell>
          <cell r="C746">
            <v>0</v>
          </cell>
          <cell r="D746">
            <v>0</v>
          </cell>
          <cell r="E746" t="str">
            <v>un</v>
          </cell>
          <cell r="G746">
            <v>0</v>
          </cell>
        </row>
        <row r="747">
          <cell r="A747" t="str">
            <v>04.961.01</v>
          </cell>
          <cell r="B747" t="str">
            <v>Boca de lobo dupla c/ grelha de concreto-BLD 01</v>
          </cell>
          <cell r="C747">
            <v>0</v>
          </cell>
          <cell r="D747">
            <v>0</v>
          </cell>
          <cell r="E747" t="str">
            <v>un</v>
          </cell>
          <cell r="F747">
            <v>233.02584148497962</v>
          </cell>
          <cell r="G747">
            <v>83.423251251622702</v>
          </cell>
        </row>
        <row r="748">
          <cell r="A748" t="str">
            <v>04.961.02</v>
          </cell>
          <cell r="B748" t="str">
            <v>Boca de lobo dupla c/ grelha de concreto-BLD 02</v>
          </cell>
          <cell r="C748">
            <v>0</v>
          </cell>
          <cell r="D748">
            <v>0</v>
          </cell>
          <cell r="E748" t="str">
            <v>un</v>
          </cell>
          <cell r="F748">
            <v>350.93</v>
          </cell>
          <cell r="G748">
            <v>125.63293999999999</v>
          </cell>
        </row>
        <row r="749">
          <cell r="A749" t="str">
            <v>04.961.03</v>
          </cell>
          <cell r="B749" t="str">
            <v>Boca de lobo dupla c/ grelha de concreto-BLD 03</v>
          </cell>
          <cell r="C749">
            <v>0</v>
          </cell>
          <cell r="D749">
            <v>0</v>
          </cell>
          <cell r="E749" t="str">
            <v>un</v>
          </cell>
          <cell r="G749">
            <v>0</v>
          </cell>
        </row>
        <row r="750">
          <cell r="A750" t="str">
            <v>04.961.04</v>
          </cell>
          <cell r="B750" t="str">
            <v>Boca de lobo dupla c/ grelha de concreto-BLD 04</v>
          </cell>
          <cell r="C750">
            <v>0</v>
          </cell>
          <cell r="D750">
            <v>0</v>
          </cell>
          <cell r="E750" t="str">
            <v>un</v>
          </cell>
          <cell r="G750">
            <v>0</v>
          </cell>
        </row>
        <row r="751">
          <cell r="A751" t="str">
            <v>04.961.05</v>
          </cell>
          <cell r="B751" t="str">
            <v>Boca de lobo dupla c/ grelha de concreto-BLD 05</v>
          </cell>
          <cell r="C751">
            <v>0</v>
          </cell>
          <cell r="D751">
            <v>0</v>
          </cell>
          <cell r="E751" t="str">
            <v>un</v>
          </cell>
          <cell r="G751">
            <v>0</v>
          </cell>
        </row>
        <row r="752">
          <cell r="A752" t="str">
            <v>04.961.06</v>
          </cell>
          <cell r="B752" t="str">
            <v>Boca de lobo dupla c/ grelha de concreto-BLD 06</v>
          </cell>
          <cell r="C752">
            <v>0</v>
          </cell>
          <cell r="D752">
            <v>0</v>
          </cell>
          <cell r="E752" t="str">
            <v>un</v>
          </cell>
          <cell r="G752">
            <v>0</v>
          </cell>
        </row>
        <row r="753">
          <cell r="A753" t="str">
            <v>04.961.07</v>
          </cell>
          <cell r="B753" t="str">
            <v>Boca de lobo dupla c/ grelha de concreto-BLD 07</v>
          </cell>
          <cell r="C753">
            <v>0</v>
          </cell>
          <cell r="D753">
            <v>0</v>
          </cell>
          <cell r="E753" t="str">
            <v>un</v>
          </cell>
          <cell r="G753">
            <v>0</v>
          </cell>
        </row>
        <row r="754">
          <cell r="A754" t="str">
            <v>04.962.01</v>
          </cell>
          <cell r="B754" t="str">
            <v>Caixa de ligação e passagem- CLP 01</v>
          </cell>
          <cell r="C754" t="str">
            <v>DNER-ES287/97</v>
          </cell>
          <cell r="D754">
            <v>0</v>
          </cell>
          <cell r="E754" t="str">
            <v>un</v>
          </cell>
          <cell r="F754">
            <v>273.22000000000003</v>
          </cell>
          <cell r="G754">
            <v>97.812760000000011</v>
          </cell>
        </row>
        <row r="755">
          <cell r="A755" t="str">
            <v>04.962.02</v>
          </cell>
          <cell r="B755" t="str">
            <v>Caixa de ligação e passagem- CLP 02</v>
          </cell>
          <cell r="C755" t="str">
            <v>DNER-ES287/97</v>
          </cell>
          <cell r="D755">
            <v>0</v>
          </cell>
          <cell r="E755" t="str">
            <v>un</v>
          </cell>
          <cell r="F755">
            <v>265.04000000000002</v>
          </cell>
          <cell r="G755">
            <v>94.884320000000002</v>
          </cell>
        </row>
        <row r="756">
          <cell r="A756" t="str">
            <v>04.962.03</v>
          </cell>
          <cell r="B756" t="str">
            <v>Caixa de ligação e passagem- CLP 03</v>
          </cell>
          <cell r="C756" t="str">
            <v>DNER-ES287/97</v>
          </cell>
          <cell r="D756">
            <v>0</v>
          </cell>
          <cell r="E756" t="str">
            <v>un</v>
          </cell>
          <cell r="F756">
            <v>371.37</v>
          </cell>
          <cell r="G756">
            <v>132.95045999999999</v>
          </cell>
        </row>
        <row r="757">
          <cell r="A757" t="str">
            <v>04.962.04</v>
          </cell>
          <cell r="B757" t="str">
            <v>Caixa de ligação e passagem- CLP 04</v>
          </cell>
          <cell r="C757" t="str">
            <v>DNER-ES287/97</v>
          </cell>
          <cell r="D757">
            <v>0</v>
          </cell>
          <cell r="E757" t="str">
            <v>un</v>
          </cell>
          <cell r="F757">
            <v>475.68</v>
          </cell>
          <cell r="G757">
            <v>170.29344</v>
          </cell>
        </row>
        <row r="758">
          <cell r="A758" t="str">
            <v>04.962.05</v>
          </cell>
          <cell r="B758" t="str">
            <v>Caixa de ligação e passagem- CLP 05</v>
          </cell>
          <cell r="C758" t="str">
            <v>DNER-ES287/97</v>
          </cell>
          <cell r="D758">
            <v>0</v>
          </cell>
          <cell r="E758" t="str">
            <v>un</v>
          </cell>
          <cell r="G758">
            <v>0</v>
          </cell>
        </row>
        <row r="759">
          <cell r="A759" t="str">
            <v>04.962.06</v>
          </cell>
          <cell r="B759" t="str">
            <v>Caixa de ligação e passagem- CLP 06</v>
          </cell>
          <cell r="C759" t="str">
            <v>DNER-ES287/97</v>
          </cell>
          <cell r="D759">
            <v>0</v>
          </cell>
          <cell r="E759" t="str">
            <v>un</v>
          </cell>
          <cell r="G759">
            <v>0</v>
          </cell>
        </row>
        <row r="760">
          <cell r="A760" t="str">
            <v>04.962.07</v>
          </cell>
          <cell r="B760" t="str">
            <v>Caixa de ligação e passagem- CLP 07</v>
          </cell>
          <cell r="C760" t="str">
            <v>DNER-ES287/97</v>
          </cell>
          <cell r="D760">
            <v>0</v>
          </cell>
          <cell r="E760" t="str">
            <v>un</v>
          </cell>
          <cell r="F760">
            <v>326.36</v>
          </cell>
          <cell r="G760">
            <v>116.83687999999999</v>
          </cell>
        </row>
        <row r="761">
          <cell r="A761" t="str">
            <v>04.962.08</v>
          </cell>
          <cell r="B761" t="str">
            <v>Caixa de ligação e passagem- CLP 08</v>
          </cell>
          <cell r="C761" t="str">
            <v>DNER-ES287/97</v>
          </cell>
          <cell r="D761">
            <v>0</v>
          </cell>
          <cell r="E761" t="str">
            <v>un</v>
          </cell>
          <cell r="F761">
            <v>317.82</v>
          </cell>
          <cell r="G761">
            <v>113.77955999999999</v>
          </cell>
        </row>
        <row r="762">
          <cell r="A762" t="str">
            <v>04.962.09</v>
          </cell>
          <cell r="B762" t="str">
            <v>Caixa de ligação e passagem- CLP 09</v>
          </cell>
          <cell r="C762" t="str">
            <v>DNER-ES287/97</v>
          </cell>
          <cell r="D762">
            <v>0</v>
          </cell>
          <cell r="E762" t="str">
            <v>un</v>
          </cell>
          <cell r="G762">
            <v>0</v>
          </cell>
        </row>
        <row r="763">
          <cell r="A763" t="str">
            <v>04.962.10</v>
          </cell>
          <cell r="B763" t="str">
            <v>Caixa de ligação e passagem- CLP 10</v>
          </cell>
          <cell r="C763" t="str">
            <v>DNER-ES287/97</v>
          </cell>
          <cell r="D763">
            <v>0</v>
          </cell>
          <cell r="E763" t="str">
            <v>un</v>
          </cell>
          <cell r="G763">
            <v>0</v>
          </cell>
        </row>
        <row r="764">
          <cell r="A764" t="str">
            <v>04.962.11</v>
          </cell>
          <cell r="B764" t="str">
            <v>Caixa de ligação e passagem- CLP 11</v>
          </cell>
          <cell r="C764" t="str">
            <v>DNER-ES287/97</v>
          </cell>
          <cell r="D764">
            <v>0</v>
          </cell>
          <cell r="E764" t="str">
            <v>un</v>
          </cell>
          <cell r="G764">
            <v>0</v>
          </cell>
        </row>
        <row r="765">
          <cell r="A765" t="str">
            <v>04.962.12</v>
          </cell>
          <cell r="B765" t="str">
            <v>Caixa de ligação e passagem- CLP 12</v>
          </cell>
          <cell r="C765" t="str">
            <v>DNER-ES287/97</v>
          </cell>
          <cell r="D765">
            <v>0</v>
          </cell>
          <cell r="E765" t="str">
            <v>un</v>
          </cell>
          <cell r="G765">
            <v>0</v>
          </cell>
        </row>
        <row r="766">
          <cell r="A766" t="str">
            <v>04.962.13</v>
          </cell>
          <cell r="B766" t="str">
            <v>Caixa de ligação e passagem- CLP 13</v>
          </cell>
          <cell r="C766" t="str">
            <v>DNER-ES287/97</v>
          </cell>
          <cell r="D766">
            <v>0</v>
          </cell>
          <cell r="E766" t="str">
            <v>un</v>
          </cell>
          <cell r="G766">
            <v>0</v>
          </cell>
        </row>
        <row r="767">
          <cell r="A767" t="str">
            <v>04.962.14</v>
          </cell>
          <cell r="B767" t="str">
            <v>Caixa de ligação e passagem- CLP 14</v>
          </cell>
          <cell r="C767" t="str">
            <v>DNER-ES287/97</v>
          </cell>
          <cell r="D767">
            <v>0</v>
          </cell>
          <cell r="E767" t="str">
            <v>un</v>
          </cell>
          <cell r="G767">
            <v>0</v>
          </cell>
        </row>
        <row r="768">
          <cell r="A768" t="str">
            <v>04.962.15</v>
          </cell>
          <cell r="B768" t="str">
            <v>Caixa de ligação e passagem- CLP 15</v>
          </cell>
          <cell r="C768" t="str">
            <v>DNER-ES287/97</v>
          </cell>
          <cell r="D768">
            <v>0</v>
          </cell>
          <cell r="E768" t="str">
            <v>un</v>
          </cell>
          <cell r="F768">
            <v>503</v>
          </cell>
          <cell r="G768">
            <v>180.07399999999998</v>
          </cell>
        </row>
        <row r="769">
          <cell r="A769" t="str">
            <v>04.962.16</v>
          </cell>
          <cell r="B769" t="str">
            <v>Caixa de ligação e passagem- CLP 16</v>
          </cell>
          <cell r="C769" t="str">
            <v>DNER-ES287/97</v>
          </cell>
          <cell r="D769">
            <v>0</v>
          </cell>
          <cell r="E769" t="str">
            <v>un</v>
          </cell>
          <cell r="G769">
            <v>0</v>
          </cell>
        </row>
        <row r="770">
          <cell r="A770" t="str">
            <v>04.962.17</v>
          </cell>
          <cell r="B770" t="str">
            <v>Caixa de ligação e passagem- CLP 17</v>
          </cell>
          <cell r="C770" t="str">
            <v>DNER-ES287/97</v>
          </cell>
          <cell r="D770">
            <v>0</v>
          </cell>
          <cell r="E770" t="str">
            <v>un</v>
          </cell>
          <cell r="G770">
            <v>0</v>
          </cell>
        </row>
        <row r="771">
          <cell r="A771" t="str">
            <v xml:space="preserve">04.962.18   </v>
          </cell>
          <cell r="B771" t="str">
            <v>Caixa de ligação e passagem- CLP 18</v>
          </cell>
          <cell r="C771" t="str">
            <v>DNER-ES287/97</v>
          </cell>
          <cell r="D771">
            <v>0</v>
          </cell>
          <cell r="E771" t="str">
            <v>un</v>
          </cell>
          <cell r="G771">
            <v>0</v>
          </cell>
        </row>
        <row r="772">
          <cell r="A772" t="str">
            <v>04.963.01</v>
          </cell>
          <cell r="B772" t="str">
            <v>Poço de visita- PVI 01</v>
          </cell>
          <cell r="C772">
            <v>0</v>
          </cell>
          <cell r="D772">
            <v>0</v>
          </cell>
          <cell r="E772" t="str">
            <v>un</v>
          </cell>
          <cell r="F772">
            <v>363.11</v>
          </cell>
          <cell r="G772">
            <v>129.99338</v>
          </cell>
        </row>
        <row r="773">
          <cell r="A773" t="str">
            <v>04.963.02</v>
          </cell>
          <cell r="B773" t="str">
            <v>Poço de visita- PVI 02</v>
          </cell>
          <cell r="C773">
            <v>0</v>
          </cell>
          <cell r="D773">
            <v>0</v>
          </cell>
          <cell r="E773" t="str">
            <v>un</v>
          </cell>
          <cell r="F773">
            <v>354.56</v>
          </cell>
          <cell r="G773">
            <v>126.93248</v>
          </cell>
        </row>
        <row r="774">
          <cell r="A774" t="str">
            <v>04.963.03</v>
          </cell>
          <cell r="B774" t="str">
            <v>Poço de visita- PVI 03</v>
          </cell>
          <cell r="C774">
            <v>0</v>
          </cell>
          <cell r="D774">
            <v>0</v>
          </cell>
          <cell r="E774" t="str">
            <v>un</v>
          </cell>
          <cell r="F774">
            <v>419.21</v>
          </cell>
          <cell r="G774">
            <v>150.07718</v>
          </cell>
        </row>
        <row r="775">
          <cell r="A775" t="str">
            <v>04.963.04</v>
          </cell>
          <cell r="B775" t="str">
            <v>Poço de visita- PVI 04</v>
          </cell>
          <cell r="C775">
            <v>0</v>
          </cell>
          <cell r="D775">
            <v>0</v>
          </cell>
          <cell r="E775" t="str">
            <v>un</v>
          </cell>
          <cell r="G775">
            <v>0</v>
          </cell>
        </row>
        <row r="776">
          <cell r="A776" t="str">
            <v>04.963.05</v>
          </cell>
          <cell r="B776" t="str">
            <v>Poço de visita- PVI 05</v>
          </cell>
          <cell r="C776">
            <v>0</v>
          </cell>
          <cell r="D776">
            <v>0</v>
          </cell>
          <cell r="E776" t="str">
            <v>un</v>
          </cell>
          <cell r="G776">
            <v>0</v>
          </cell>
        </row>
        <row r="777">
          <cell r="A777" t="str">
            <v>04.963.06</v>
          </cell>
          <cell r="B777" t="str">
            <v>Poço de visita- PVI 06</v>
          </cell>
          <cell r="C777">
            <v>0</v>
          </cell>
          <cell r="D777">
            <v>0</v>
          </cell>
          <cell r="E777" t="str">
            <v>un</v>
          </cell>
          <cell r="G777">
            <v>0</v>
          </cell>
        </row>
        <row r="778">
          <cell r="A778" t="str">
            <v>04.963.07</v>
          </cell>
          <cell r="B778" t="str">
            <v>Poço de visita- PVI 07</v>
          </cell>
          <cell r="C778">
            <v>0</v>
          </cell>
          <cell r="D778">
            <v>0</v>
          </cell>
          <cell r="E778" t="str">
            <v>un</v>
          </cell>
          <cell r="G778">
            <v>0</v>
          </cell>
        </row>
        <row r="779">
          <cell r="A779" t="str">
            <v>04.963.08</v>
          </cell>
          <cell r="B779" t="str">
            <v>Poço de visita- PVI 08</v>
          </cell>
          <cell r="C779">
            <v>0</v>
          </cell>
          <cell r="D779">
            <v>0</v>
          </cell>
          <cell r="E779" t="str">
            <v>un</v>
          </cell>
          <cell r="G779">
            <v>0</v>
          </cell>
        </row>
        <row r="780">
          <cell r="A780" t="str">
            <v>04.963.09</v>
          </cell>
          <cell r="B780" t="str">
            <v>Poço de visita- PVI 09</v>
          </cell>
          <cell r="C780">
            <v>0</v>
          </cell>
          <cell r="D780">
            <v>0</v>
          </cell>
          <cell r="E780" t="str">
            <v>un</v>
          </cell>
          <cell r="G780">
            <v>0</v>
          </cell>
        </row>
        <row r="781">
          <cell r="A781" t="str">
            <v>04.963.10</v>
          </cell>
          <cell r="B781" t="str">
            <v>Poço de visita- PVI 10</v>
          </cell>
          <cell r="C781">
            <v>0</v>
          </cell>
          <cell r="D781">
            <v>0</v>
          </cell>
          <cell r="E781" t="str">
            <v>un</v>
          </cell>
          <cell r="G781">
            <v>0</v>
          </cell>
        </row>
        <row r="782">
          <cell r="A782" t="str">
            <v>04.963.11</v>
          </cell>
          <cell r="B782" t="str">
            <v>Poço de visita- PVI 11</v>
          </cell>
          <cell r="C782">
            <v>0</v>
          </cell>
          <cell r="D782">
            <v>0</v>
          </cell>
          <cell r="E782" t="str">
            <v>un</v>
          </cell>
          <cell r="G782">
            <v>0</v>
          </cell>
        </row>
        <row r="783">
          <cell r="A783" t="str">
            <v>04.963.12</v>
          </cell>
          <cell r="B783" t="str">
            <v>Poço de visita- PVI 12</v>
          </cell>
          <cell r="C783">
            <v>0</v>
          </cell>
          <cell r="D783">
            <v>0</v>
          </cell>
          <cell r="E783" t="str">
            <v>un</v>
          </cell>
          <cell r="G783">
            <v>0</v>
          </cell>
        </row>
        <row r="784">
          <cell r="A784" t="str">
            <v>04.963.13</v>
          </cell>
          <cell r="B784" t="str">
            <v>Poço de visita- PVI 13</v>
          </cell>
          <cell r="C784">
            <v>0</v>
          </cell>
          <cell r="D784">
            <v>0</v>
          </cell>
          <cell r="E784" t="str">
            <v>un</v>
          </cell>
          <cell r="G784">
            <v>0</v>
          </cell>
        </row>
        <row r="785">
          <cell r="A785" t="str">
            <v>04.963.14</v>
          </cell>
          <cell r="B785" t="str">
            <v>Poço de visita- PVI 14</v>
          </cell>
          <cell r="C785">
            <v>0</v>
          </cell>
          <cell r="D785">
            <v>0</v>
          </cell>
          <cell r="E785" t="str">
            <v>un</v>
          </cell>
          <cell r="G785">
            <v>0</v>
          </cell>
        </row>
        <row r="786">
          <cell r="A786" t="str">
            <v>04.963.15</v>
          </cell>
          <cell r="B786" t="str">
            <v>Poço de visita- PVI 15</v>
          </cell>
          <cell r="C786">
            <v>0</v>
          </cell>
          <cell r="D786">
            <v>0</v>
          </cell>
          <cell r="E786" t="str">
            <v>un</v>
          </cell>
          <cell r="G786">
            <v>0</v>
          </cell>
        </row>
        <row r="787">
          <cell r="A787" t="str">
            <v>04.963.16</v>
          </cell>
          <cell r="B787" t="str">
            <v>Poço de visita- PVI 16</v>
          </cell>
          <cell r="C787">
            <v>0</v>
          </cell>
          <cell r="D787">
            <v>0</v>
          </cell>
          <cell r="E787" t="str">
            <v>un</v>
          </cell>
          <cell r="G787">
            <v>0</v>
          </cell>
        </row>
        <row r="788">
          <cell r="A788" t="str">
            <v>04.963.17</v>
          </cell>
          <cell r="B788" t="str">
            <v>Poço de visita- PVI 17</v>
          </cell>
          <cell r="C788">
            <v>0</v>
          </cell>
          <cell r="D788">
            <v>0</v>
          </cell>
          <cell r="E788" t="str">
            <v>un</v>
          </cell>
          <cell r="G788">
            <v>0</v>
          </cell>
        </row>
        <row r="789">
          <cell r="A789" t="str">
            <v>04.963.18</v>
          </cell>
          <cell r="B789" t="str">
            <v>Poço de visita- PVI 18</v>
          </cell>
          <cell r="C789">
            <v>0</v>
          </cell>
          <cell r="D789">
            <v>0</v>
          </cell>
          <cell r="E789" t="str">
            <v>un</v>
          </cell>
          <cell r="G789">
            <v>0</v>
          </cell>
        </row>
        <row r="790">
          <cell r="A790" t="str">
            <v>04.963.31</v>
          </cell>
          <cell r="B790" t="str">
            <v>Chaminé dos poços de visita- CPV 01</v>
          </cell>
          <cell r="C790">
            <v>0</v>
          </cell>
          <cell r="D790">
            <v>0</v>
          </cell>
          <cell r="E790" t="str">
            <v>un</v>
          </cell>
          <cell r="F790">
            <v>271.2</v>
          </cell>
          <cell r="G790">
            <v>97.08959999999999</v>
          </cell>
        </row>
        <row r="791">
          <cell r="A791" t="str">
            <v>04.963.32</v>
          </cell>
          <cell r="B791" t="str">
            <v>Chaminé dos poços de visita- CPV 02</v>
          </cell>
          <cell r="C791">
            <v>0</v>
          </cell>
          <cell r="D791">
            <v>0</v>
          </cell>
          <cell r="E791" t="str">
            <v>un</v>
          </cell>
          <cell r="G791">
            <v>0</v>
          </cell>
        </row>
        <row r="792">
          <cell r="A792" t="str">
            <v>04.963.33</v>
          </cell>
          <cell r="B792" t="str">
            <v>Chaminé dos popos de visita- CPV 03</v>
          </cell>
          <cell r="C792">
            <v>0</v>
          </cell>
          <cell r="D792">
            <v>0</v>
          </cell>
          <cell r="E792" t="str">
            <v>un</v>
          </cell>
          <cell r="G792">
            <v>0</v>
          </cell>
        </row>
        <row r="793">
          <cell r="A793" t="str">
            <v>04.963.34</v>
          </cell>
          <cell r="B793" t="str">
            <v>Chaminé dos poços de visita- CPV 04</v>
          </cell>
          <cell r="C793">
            <v>0</v>
          </cell>
          <cell r="D793">
            <v>0</v>
          </cell>
          <cell r="E793" t="str">
            <v>un</v>
          </cell>
          <cell r="G793">
            <v>0</v>
          </cell>
        </row>
        <row r="794">
          <cell r="A794" t="str">
            <v>04.963.35</v>
          </cell>
          <cell r="B794" t="str">
            <v>Chaminé dos poços de visita- CPV 05</v>
          </cell>
          <cell r="C794">
            <v>0</v>
          </cell>
          <cell r="D794">
            <v>0</v>
          </cell>
          <cell r="E794" t="str">
            <v>un</v>
          </cell>
          <cell r="G794">
            <v>0</v>
          </cell>
        </row>
        <row r="795">
          <cell r="A795" t="str">
            <v>04.963.36</v>
          </cell>
          <cell r="B795" t="str">
            <v>Chaminé dos poços de visita- CPV 06</v>
          </cell>
          <cell r="C795">
            <v>0</v>
          </cell>
          <cell r="D795">
            <v>0</v>
          </cell>
          <cell r="E795" t="str">
            <v>un</v>
          </cell>
          <cell r="G795">
            <v>0</v>
          </cell>
        </row>
        <row r="796">
          <cell r="A796" t="str">
            <v>04.963.37</v>
          </cell>
          <cell r="B796" t="str">
            <v>Chaminé dos poços de visita- CPV 07</v>
          </cell>
          <cell r="C796">
            <v>0</v>
          </cell>
          <cell r="D796">
            <v>0</v>
          </cell>
          <cell r="E796" t="str">
            <v>un</v>
          </cell>
          <cell r="G796">
            <v>0</v>
          </cell>
        </row>
        <row r="797">
          <cell r="A797" t="str">
            <v>04.964.01</v>
          </cell>
          <cell r="B797" t="str">
            <v>Tubulação drenagem urbana- D=40 s/berço</v>
          </cell>
          <cell r="D797">
            <v>0</v>
          </cell>
          <cell r="E797" t="str">
            <v>m</v>
          </cell>
          <cell r="F797">
            <v>44.13</v>
          </cell>
          <cell r="G797">
            <v>15.798540000000001</v>
          </cell>
        </row>
        <row r="798">
          <cell r="A798" t="str">
            <v>04.964.02</v>
          </cell>
          <cell r="B798" t="str">
            <v>Tubulação drenagem urbana- D=60 s/berço</v>
          </cell>
          <cell r="C798">
            <v>0</v>
          </cell>
          <cell r="D798">
            <v>0</v>
          </cell>
          <cell r="E798" t="str">
            <v>m</v>
          </cell>
          <cell r="F798">
            <v>79.260000000000005</v>
          </cell>
          <cell r="G798">
            <v>28.375080000000001</v>
          </cell>
        </row>
        <row r="799">
          <cell r="A799" t="str">
            <v>04.964.03</v>
          </cell>
          <cell r="B799" t="str">
            <v>Tubulação drenagem urbana- D=80 s/berço</v>
          </cell>
          <cell r="C799">
            <v>0</v>
          </cell>
          <cell r="D799">
            <v>0</v>
          </cell>
          <cell r="E799" t="str">
            <v>m</v>
          </cell>
          <cell r="G799">
            <v>0</v>
          </cell>
        </row>
        <row r="800">
          <cell r="A800" t="str">
            <v>04.964.04</v>
          </cell>
          <cell r="B800" t="str">
            <v>Tubulação drenagem urbana- D=100 s/berço</v>
          </cell>
          <cell r="C800">
            <v>0</v>
          </cell>
          <cell r="D800">
            <v>0</v>
          </cell>
          <cell r="E800" t="str">
            <v>m</v>
          </cell>
          <cell r="G800">
            <v>0</v>
          </cell>
        </row>
        <row r="801">
          <cell r="A801" t="str">
            <v>04.964.05</v>
          </cell>
          <cell r="B801" t="str">
            <v>Tubulação drenagem urbana- D=120 s/berço</v>
          </cell>
          <cell r="C801">
            <v>0</v>
          </cell>
          <cell r="D801">
            <v>0</v>
          </cell>
          <cell r="E801" t="str">
            <v>m</v>
          </cell>
          <cell r="G801">
            <v>0</v>
          </cell>
        </row>
        <row r="802">
          <cell r="A802" t="str">
            <v>04.964.06</v>
          </cell>
          <cell r="B802" t="str">
            <v>Tubulação drenagem urbana- D=150 s/berço</v>
          </cell>
          <cell r="C802">
            <v>0</v>
          </cell>
          <cell r="D802">
            <v>0</v>
          </cell>
          <cell r="E802" t="str">
            <v>m</v>
          </cell>
          <cell r="G802">
            <v>0</v>
          </cell>
        </row>
        <row r="803">
          <cell r="A803" t="str">
            <v>04.990.01</v>
          </cell>
          <cell r="B803" t="str">
            <v>Transposição de segmentos de sarjetas- TSS 01</v>
          </cell>
          <cell r="C803" t="str">
            <v>DNER-ES289/97</v>
          </cell>
          <cell r="D803">
            <v>0</v>
          </cell>
          <cell r="E803" t="str">
            <v>m</v>
          </cell>
          <cell r="F803">
            <v>42.77</v>
          </cell>
          <cell r="G803">
            <v>15.31166</v>
          </cell>
        </row>
        <row r="804">
          <cell r="A804" t="str">
            <v>04.990.02</v>
          </cell>
          <cell r="B804" t="str">
            <v>Transposição de segmentos de sarjetas- TSS 02</v>
          </cell>
          <cell r="C804" t="str">
            <v>DNER-ES289/97</v>
          </cell>
          <cell r="D804">
            <v>0</v>
          </cell>
          <cell r="E804" t="str">
            <v>m</v>
          </cell>
          <cell r="G804">
            <v>0</v>
          </cell>
        </row>
        <row r="805">
          <cell r="A805" t="str">
            <v>04.990.03</v>
          </cell>
          <cell r="B805" t="str">
            <v>Transposição de segmentos de sarjetas- TSS 03</v>
          </cell>
          <cell r="C805" t="str">
            <v>DNER-ES289/97</v>
          </cell>
          <cell r="D805">
            <v>0</v>
          </cell>
          <cell r="E805" t="str">
            <v>m</v>
          </cell>
          <cell r="F805">
            <v>77.73</v>
          </cell>
          <cell r="G805">
            <v>27.82734</v>
          </cell>
        </row>
        <row r="806">
          <cell r="A806" t="str">
            <v>04.990.04</v>
          </cell>
          <cell r="B806" t="str">
            <v>Transposição de segmentos de sarjetas- TSS 04</v>
          </cell>
          <cell r="C806" t="str">
            <v>DNER-ES289/97</v>
          </cell>
          <cell r="D806">
            <v>0</v>
          </cell>
          <cell r="E806" t="str">
            <v>m</v>
          </cell>
          <cell r="G806">
            <v>0</v>
          </cell>
        </row>
        <row r="807">
          <cell r="A807" t="str">
            <v>04.990.05</v>
          </cell>
          <cell r="B807" t="str">
            <v>Transposição de segmentos de sarjetas- TSS 05</v>
          </cell>
          <cell r="C807" t="str">
            <v>DNER-ES289/97</v>
          </cell>
          <cell r="D807">
            <v>0</v>
          </cell>
          <cell r="E807" t="str">
            <v>m</v>
          </cell>
          <cell r="G807">
            <v>0</v>
          </cell>
        </row>
        <row r="808">
          <cell r="A808" t="str">
            <v>04.990.06</v>
          </cell>
          <cell r="B808" t="str">
            <v>Transposição de segmentos de sarjetas- TSS 06</v>
          </cell>
          <cell r="C808" t="str">
            <v>DNER-ES289/97</v>
          </cell>
          <cell r="D808">
            <v>0</v>
          </cell>
          <cell r="E808" t="str">
            <v>m</v>
          </cell>
          <cell r="F808">
            <v>58.19</v>
          </cell>
          <cell r="G808">
            <v>20.83202</v>
          </cell>
        </row>
        <row r="809">
          <cell r="A809" t="str">
            <v>04.991.01</v>
          </cell>
          <cell r="B809" t="str">
            <v>Tampa de concreto p/ caixa coletora(4 nervuras)-TCC 01</v>
          </cell>
          <cell r="C809">
            <v>0</v>
          </cell>
          <cell r="D809">
            <v>0</v>
          </cell>
          <cell r="E809" t="str">
            <v>un</v>
          </cell>
          <cell r="F809">
            <v>35.6</v>
          </cell>
          <cell r="G809">
            <v>12.7448</v>
          </cell>
        </row>
        <row r="810">
          <cell r="A810" t="str">
            <v>04.991.02</v>
          </cell>
          <cell r="B810" t="str">
            <v>Tampa de ferro p/ caixa coletora- TCC 02</v>
          </cell>
          <cell r="C810">
            <v>0</v>
          </cell>
          <cell r="D810">
            <v>0</v>
          </cell>
          <cell r="E810" t="str">
            <v>un</v>
          </cell>
          <cell r="G810">
            <v>0</v>
          </cell>
        </row>
        <row r="811">
          <cell r="A811" t="str">
            <v>04.999.01</v>
          </cell>
          <cell r="B811" t="str">
            <v>Remoção de bueiros existentes</v>
          </cell>
          <cell r="C811">
            <v>0</v>
          </cell>
          <cell r="D811">
            <v>0</v>
          </cell>
          <cell r="E811" t="str">
            <v>m</v>
          </cell>
          <cell r="F811">
            <v>9.6199999999999992</v>
          </cell>
          <cell r="G811">
            <v>3.4439599999999997</v>
          </cell>
        </row>
        <row r="812">
          <cell r="A812" t="str">
            <v>04.999.01a</v>
          </cell>
          <cell r="B812" t="str">
            <v>Limpeza de bueiro e revestimento com tela galvanizada e concreto</v>
          </cell>
          <cell r="C812">
            <v>0</v>
          </cell>
          <cell r="D812">
            <v>0</v>
          </cell>
          <cell r="E812" t="str">
            <v>m</v>
          </cell>
          <cell r="F812">
            <v>32.53</v>
          </cell>
          <cell r="G812">
            <v>11.64574</v>
          </cell>
        </row>
        <row r="813">
          <cell r="A813" t="str">
            <v>04.999.02</v>
          </cell>
          <cell r="B813" t="str">
            <v>Demolição de dispositivos de concreto</v>
          </cell>
          <cell r="C813" t="str">
            <v>DNER-ES296/97</v>
          </cell>
          <cell r="D813">
            <v>0</v>
          </cell>
          <cell r="E813" t="str">
            <v>m3</v>
          </cell>
          <cell r="F813">
            <v>9.26</v>
          </cell>
          <cell r="G813">
            <v>3.3150799999999996</v>
          </cell>
        </row>
        <row r="814">
          <cell r="A814" t="str">
            <v>04.999.03</v>
          </cell>
          <cell r="B814" t="str">
            <v>Escoramento de bueiros celulares</v>
          </cell>
          <cell r="C814">
            <v>0</v>
          </cell>
          <cell r="D814">
            <v>0</v>
          </cell>
          <cell r="E814" t="str">
            <v>m3</v>
          </cell>
          <cell r="F814">
            <v>8.75</v>
          </cell>
          <cell r="G814">
            <v>3.1324999999999998</v>
          </cell>
        </row>
        <row r="815">
          <cell r="A815" t="str">
            <v>04.999.04</v>
          </cell>
          <cell r="B815" t="str">
            <v>Restauração de disp. danif. c/ concreto fck=11 MPa</v>
          </cell>
          <cell r="C815" t="str">
            <v>DNER-ES298/97</v>
          </cell>
          <cell r="D815">
            <v>0</v>
          </cell>
          <cell r="E815" t="str">
            <v>m3</v>
          </cell>
          <cell r="G815">
            <v>0</v>
          </cell>
        </row>
        <row r="816">
          <cell r="A816" t="str">
            <v>04.999.05</v>
          </cell>
          <cell r="B816" t="str">
            <v>Restauração de disp. danif. c/ argamassa cim.-areia 1:3</v>
          </cell>
          <cell r="C816" t="str">
            <v>DNER-ES298/97</v>
          </cell>
          <cell r="D816">
            <v>0</v>
          </cell>
          <cell r="E816" t="str">
            <v>m3</v>
          </cell>
          <cell r="G816">
            <v>0</v>
          </cell>
        </row>
        <row r="817">
          <cell r="A817" t="str">
            <v>04.999.06</v>
          </cell>
          <cell r="B817" t="str">
            <v>Solo local /selo de argila apiloado</v>
          </cell>
          <cell r="C817">
            <v>0</v>
          </cell>
          <cell r="D817">
            <v>0</v>
          </cell>
          <cell r="E817" t="str">
            <v>m3</v>
          </cell>
          <cell r="F817">
            <v>8.39</v>
          </cell>
          <cell r="G817">
            <v>3.0036200000000002</v>
          </cell>
        </row>
        <row r="818">
          <cell r="A818" t="str">
            <v>04.999.07</v>
          </cell>
          <cell r="B818" t="str">
            <v>Lastro de brita</v>
          </cell>
          <cell r="C818">
            <v>0</v>
          </cell>
          <cell r="D818">
            <v>0</v>
          </cell>
          <cell r="E818" t="str">
            <v>m3</v>
          </cell>
          <cell r="F818">
            <v>23.74</v>
          </cell>
          <cell r="G818">
            <v>8.4989199999999983</v>
          </cell>
        </row>
        <row r="819">
          <cell r="A819" t="str">
            <v>05.000.03</v>
          </cell>
          <cell r="B819" t="str">
            <v>Guia de madeira- 2,5x7 cm</v>
          </cell>
          <cell r="C819">
            <v>0</v>
          </cell>
          <cell r="D819">
            <v>0</v>
          </cell>
          <cell r="E819" t="str">
            <v>m</v>
          </cell>
          <cell r="F819">
            <v>1.29</v>
          </cell>
          <cell r="G819">
            <v>0.46182000000000001</v>
          </cell>
        </row>
        <row r="820">
          <cell r="A820" t="str">
            <v>05.000.04</v>
          </cell>
          <cell r="B820" t="str">
            <v>Guia de madeira- 2,5x10 cm</v>
          </cell>
          <cell r="C820">
            <v>0</v>
          </cell>
          <cell r="D820">
            <v>0</v>
          </cell>
          <cell r="E820" t="str">
            <v>m</v>
          </cell>
          <cell r="G820">
            <v>0</v>
          </cell>
        </row>
        <row r="821">
          <cell r="A821" t="str">
            <v>05.000.06</v>
          </cell>
          <cell r="B821" t="str">
            <v>Calha metálica semi- circular D= 40</v>
          </cell>
          <cell r="C821">
            <v>0</v>
          </cell>
          <cell r="D821">
            <v>0</v>
          </cell>
          <cell r="E821" t="str">
            <v>m</v>
          </cell>
          <cell r="G821">
            <v>0</v>
          </cell>
        </row>
        <row r="822">
          <cell r="A822" t="str">
            <v>05.000.09</v>
          </cell>
          <cell r="B822" t="str">
            <v>Dentes p/ assent. de bueiros simples D=60</v>
          </cell>
          <cell r="C822">
            <v>0</v>
          </cell>
          <cell r="D822">
            <v>0</v>
          </cell>
          <cell r="E822" t="str">
            <v>un</v>
          </cell>
          <cell r="G822">
            <v>0</v>
          </cell>
        </row>
        <row r="823">
          <cell r="A823" t="str">
            <v>05.000.10</v>
          </cell>
          <cell r="B823" t="str">
            <v>Dentes p/ assent. de bueiros simples D=80</v>
          </cell>
          <cell r="C823">
            <v>0</v>
          </cell>
          <cell r="D823">
            <v>0</v>
          </cell>
          <cell r="E823" t="str">
            <v>un</v>
          </cell>
          <cell r="G823">
            <v>0</v>
          </cell>
        </row>
        <row r="824">
          <cell r="A824" t="str">
            <v>05.000.11</v>
          </cell>
          <cell r="B824" t="str">
            <v>Dentes p/ assent. de bueiros simples D=100</v>
          </cell>
          <cell r="C824">
            <v>0</v>
          </cell>
          <cell r="D824">
            <v>0</v>
          </cell>
          <cell r="E824" t="str">
            <v>un</v>
          </cell>
          <cell r="G824">
            <v>0</v>
          </cell>
        </row>
        <row r="825">
          <cell r="A825" t="str">
            <v>05.000.12</v>
          </cell>
          <cell r="B825" t="str">
            <v>Dentes p/ assent. de bueiros simples D=120</v>
          </cell>
          <cell r="C825">
            <v>0</v>
          </cell>
          <cell r="D825">
            <v>0</v>
          </cell>
          <cell r="E825" t="str">
            <v>un</v>
          </cell>
          <cell r="G825">
            <v>0</v>
          </cell>
        </row>
        <row r="826">
          <cell r="A826" t="str">
            <v>05.000.13</v>
          </cell>
          <cell r="B826" t="str">
            <v>Dentes p/ assent. de bueiros simples D=150</v>
          </cell>
          <cell r="C826">
            <v>0</v>
          </cell>
          <cell r="D826">
            <v>0</v>
          </cell>
          <cell r="E826" t="str">
            <v>un</v>
          </cell>
          <cell r="G826">
            <v>0</v>
          </cell>
        </row>
        <row r="827">
          <cell r="A827" t="str">
            <v>05.000.14</v>
          </cell>
          <cell r="B827" t="str">
            <v>Dentes p/ assent. de bueiros duplos D=100</v>
          </cell>
          <cell r="C827">
            <v>0</v>
          </cell>
          <cell r="D827">
            <v>0</v>
          </cell>
          <cell r="E827" t="str">
            <v>un</v>
          </cell>
          <cell r="G827">
            <v>0</v>
          </cell>
        </row>
        <row r="828">
          <cell r="A828" t="str">
            <v>05.000.15</v>
          </cell>
          <cell r="B828" t="str">
            <v>Dentes p/ assent. de bueiros duplos D=120</v>
          </cell>
          <cell r="C828">
            <v>0</v>
          </cell>
          <cell r="D828">
            <v>0</v>
          </cell>
          <cell r="E828" t="str">
            <v>un</v>
          </cell>
          <cell r="G828">
            <v>0</v>
          </cell>
        </row>
        <row r="829">
          <cell r="A829" t="str">
            <v>05.000.16</v>
          </cell>
          <cell r="B829" t="str">
            <v>Dentes p/ assent. de bueiros duplos D=150</v>
          </cell>
          <cell r="C829">
            <v>0</v>
          </cell>
          <cell r="D829">
            <v>0</v>
          </cell>
          <cell r="E829" t="str">
            <v>un</v>
          </cell>
          <cell r="G829">
            <v>0</v>
          </cell>
        </row>
        <row r="830">
          <cell r="A830" t="str">
            <v>05.000.17</v>
          </cell>
          <cell r="B830" t="str">
            <v>Dentes p/ assent. de bueiros triplos D=100</v>
          </cell>
          <cell r="E830" t="str">
            <v>un</v>
          </cell>
          <cell r="G830">
            <v>0</v>
          </cell>
        </row>
        <row r="831">
          <cell r="A831" t="str">
            <v>05.000.18</v>
          </cell>
          <cell r="B831" t="str">
            <v>Dentes p/ assent. de bueiros triplos D=120</v>
          </cell>
          <cell r="E831" t="str">
            <v>un</v>
          </cell>
          <cell r="G831">
            <v>0</v>
          </cell>
        </row>
        <row r="832">
          <cell r="A832" t="str">
            <v>05.000.19</v>
          </cell>
          <cell r="B832" t="str">
            <v>Dentes p/ assent. de bueiros triplos D=150</v>
          </cell>
          <cell r="E832" t="str">
            <v>un</v>
          </cell>
          <cell r="G832">
            <v>0</v>
          </cell>
        </row>
        <row r="833">
          <cell r="A833">
            <v>9000030</v>
          </cell>
          <cell r="B833" t="str">
            <v>Drenos verticais fibroquímicos (Geodrenos flexíveis)</v>
          </cell>
          <cell r="E833" t="str">
            <v>m</v>
          </cell>
          <cell r="F833">
            <v>4.05</v>
          </cell>
          <cell r="G833">
            <v>1.4499</v>
          </cell>
        </row>
        <row r="834">
          <cell r="A834">
            <v>9000031</v>
          </cell>
          <cell r="B834" t="str">
            <v>Geogrelhas</v>
          </cell>
          <cell r="E834" t="str">
            <v>m</v>
          </cell>
          <cell r="F834">
            <v>4.92</v>
          </cell>
          <cell r="G834">
            <v>1.7613599999999998</v>
          </cell>
        </row>
        <row r="835">
          <cell r="A835">
            <v>9000032</v>
          </cell>
          <cell r="B835" t="str">
            <v>Manta Geotextil 200g/m2</v>
          </cell>
          <cell r="E835" t="str">
            <v>m2</v>
          </cell>
          <cell r="F835">
            <v>4.29</v>
          </cell>
          <cell r="G835">
            <v>1.53582</v>
          </cell>
        </row>
        <row r="836">
          <cell r="A836">
            <v>5</v>
          </cell>
          <cell r="B836" t="str">
            <v>OBRAS COMPLEMENTARES E SINALIZAÇÃO</v>
          </cell>
          <cell r="G836">
            <v>0</v>
          </cell>
        </row>
        <row r="837">
          <cell r="A837" t="str">
            <v>05.100.00</v>
          </cell>
          <cell r="B837" t="str">
            <v>Enleivamento</v>
          </cell>
          <cell r="C837" t="str">
            <v>DNER-ES341/97</v>
          </cell>
          <cell r="D837">
            <v>0</v>
          </cell>
          <cell r="E837" t="str">
            <v>m2</v>
          </cell>
          <cell r="F837">
            <v>1.52</v>
          </cell>
          <cell r="G837">
            <v>0.54415999999999998</v>
          </cell>
        </row>
        <row r="838">
          <cell r="A838" t="str">
            <v>P 05.100.01</v>
          </cell>
          <cell r="B838" t="str">
            <v>Fornecimento e plantio de lírio amarelo</v>
          </cell>
          <cell r="C838" t="str">
            <v>DNER-ES341/97</v>
          </cell>
          <cell r="D838">
            <v>0</v>
          </cell>
          <cell r="E838" t="str">
            <v>m2</v>
          </cell>
          <cell r="F838">
            <v>10.41</v>
          </cell>
          <cell r="G838">
            <v>3.7267799999999998</v>
          </cell>
        </row>
        <row r="839">
          <cell r="A839" t="str">
            <v>P 05.100.02</v>
          </cell>
          <cell r="B839" t="str">
            <v>Fornecimento e plantio de árvore selecionada</v>
          </cell>
          <cell r="C839" t="str">
            <v>DNER-ES341/97</v>
          </cell>
          <cell r="D839">
            <v>0</v>
          </cell>
          <cell r="E839" t="str">
            <v>un</v>
          </cell>
          <cell r="F839">
            <v>4.43</v>
          </cell>
          <cell r="G839">
            <v>1.5859399999999999</v>
          </cell>
        </row>
        <row r="840">
          <cell r="A840" t="str">
            <v>P 05.100.04</v>
          </cell>
          <cell r="B840" t="str">
            <v>Alambrado c/tela galvanizada c/mourões de concreto h=2,00m</v>
          </cell>
          <cell r="D840">
            <v>0</v>
          </cell>
          <cell r="E840" t="str">
            <v>m</v>
          </cell>
          <cell r="F840">
            <v>28.23</v>
          </cell>
          <cell r="G840">
            <v>10.106339999999999</v>
          </cell>
        </row>
        <row r="841">
          <cell r="A841" t="str">
            <v>P 05.100.05</v>
          </cell>
          <cell r="B841" t="str">
            <v xml:space="preserve">Portão duas folhas 4,20 x 2,00m, c/tela de aço galvanizado </v>
          </cell>
          <cell r="E841" t="str">
            <v>un</v>
          </cell>
          <cell r="F841">
            <v>1488.03</v>
          </cell>
          <cell r="G841">
            <v>532.71474000000001</v>
          </cell>
        </row>
        <row r="842">
          <cell r="A842" t="str">
            <v>05.102.00</v>
          </cell>
          <cell r="B842" t="str">
            <v>Hidrossemeadura</v>
          </cell>
          <cell r="C842" t="str">
            <v>DNER-ES341/97</v>
          </cell>
          <cell r="D842">
            <v>0</v>
          </cell>
          <cell r="E842" t="str">
            <v>m2</v>
          </cell>
          <cell r="F842">
            <v>0.36</v>
          </cell>
          <cell r="G842">
            <v>0.12887999999999999</v>
          </cell>
        </row>
        <row r="843">
          <cell r="A843" t="str">
            <v>05.300.01</v>
          </cell>
          <cell r="B843" t="str">
            <v>Alvenaria de pedra arrumada</v>
          </cell>
          <cell r="C843">
            <v>0</v>
          </cell>
          <cell r="D843">
            <v>0</v>
          </cell>
          <cell r="E843" t="str">
            <v>m3</v>
          </cell>
          <cell r="F843">
            <v>29.96</v>
          </cell>
          <cell r="G843">
            <v>10.725680000000001</v>
          </cell>
        </row>
        <row r="844">
          <cell r="A844" t="str">
            <v>05.300.02</v>
          </cell>
          <cell r="B844" t="str">
            <v>Enrocamento de pedra jogada</v>
          </cell>
          <cell r="C844">
            <v>0</v>
          </cell>
          <cell r="D844">
            <v>0</v>
          </cell>
          <cell r="E844" t="str">
            <v>m3</v>
          </cell>
          <cell r="F844">
            <v>20.21</v>
          </cell>
          <cell r="G844">
            <v>7.2351799999999997</v>
          </cell>
        </row>
        <row r="845">
          <cell r="A845" t="str">
            <v>DER 45340</v>
          </cell>
          <cell r="B845" t="str">
            <v>Enrocamento de pedra arrumada</v>
          </cell>
          <cell r="C845">
            <v>0</v>
          </cell>
          <cell r="D845">
            <v>0</v>
          </cell>
          <cell r="E845" t="str">
            <v>m3</v>
          </cell>
          <cell r="F845">
            <v>24.57</v>
          </cell>
          <cell r="G845">
            <v>8.7960599999999989</v>
          </cell>
        </row>
        <row r="846">
          <cell r="A846" t="str">
            <v>05.301.00</v>
          </cell>
          <cell r="B846" t="str">
            <v>Alvenaria de pedra argamassada</v>
          </cell>
          <cell r="C846">
            <v>0</v>
          </cell>
          <cell r="D846">
            <v>0</v>
          </cell>
          <cell r="E846" t="str">
            <v>m3</v>
          </cell>
          <cell r="F846">
            <v>74.8</v>
          </cell>
          <cell r="G846">
            <v>26.778399999999998</v>
          </cell>
        </row>
        <row r="847">
          <cell r="A847" t="str">
            <v>05.301.01</v>
          </cell>
          <cell r="B847" t="str">
            <v>Alvenaria tijolos</v>
          </cell>
          <cell r="C847">
            <v>0</v>
          </cell>
          <cell r="D847">
            <v>0</v>
          </cell>
          <cell r="E847" t="str">
            <v>m2</v>
          </cell>
          <cell r="F847">
            <v>17.91</v>
          </cell>
          <cell r="G847">
            <v>6.4117799999999994</v>
          </cell>
        </row>
        <row r="848">
          <cell r="A848" t="str">
            <v>DER81950</v>
          </cell>
          <cell r="B848" t="str">
            <v>Calçada em lastro de brita c/revestimento em concreto</v>
          </cell>
          <cell r="C848">
            <v>0</v>
          </cell>
          <cell r="D848">
            <v>0</v>
          </cell>
          <cell r="E848" t="str">
            <v>m2</v>
          </cell>
          <cell r="F848">
            <v>6.58</v>
          </cell>
          <cell r="G848">
            <v>2.3556399999999997</v>
          </cell>
        </row>
        <row r="849">
          <cell r="A849" t="str">
            <v>P 05.300.00</v>
          </cell>
          <cell r="B849" t="str">
            <v>Abrigos para passageiros</v>
          </cell>
          <cell r="C849">
            <v>0</v>
          </cell>
          <cell r="D849">
            <v>0</v>
          </cell>
          <cell r="E849" t="str">
            <v>un</v>
          </cell>
          <cell r="F849">
            <v>613.17999999999995</v>
          </cell>
          <cell r="G849">
            <v>219.51843999999997</v>
          </cell>
        </row>
        <row r="850">
          <cell r="A850" t="str">
            <v>P 06.030.00</v>
          </cell>
          <cell r="B850" t="str">
            <v>Barreira de segurança simples</v>
          </cell>
          <cell r="C850">
            <v>0</v>
          </cell>
          <cell r="D850">
            <v>0</v>
          </cell>
          <cell r="E850" t="str">
            <v>m</v>
          </cell>
          <cell r="F850">
            <v>38.409999999999997</v>
          </cell>
          <cell r="G850">
            <v>13.750779999999999</v>
          </cell>
        </row>
        <row r="851">
          <cell r="A851" t="str">
            <v>P 06.030.02</v>
          </cell>
          <cell r="B851" t="str">
            <v>Barreira Classe II</v>
          </cell>
          <cell r="C851">
            <v>0</v>
          </cell>
          <cell r="D851">
            <v>0</v>
          </cell>
          <cell r="E851" t="str">
            <v>un</v>
          </cell>
          <cell r="F851">
            <v>38.49</v>
          </cell>
          <cell r="G851">
            <v>13.77942</v>
          </cell>
        </row>
        <row r="852">
          <cell r="A852" t="str">
            <v>P 06.030.03</v>
          </cell>
          <cell r="B852" t="str">
            <v>Barreira Classe III</v>
          </cell>
          <cell r="C852">
            <v>0</v>
          </cell>
          <cell r="D852">
            <v>0</v>
          </cell>
          <cell r="E852" t="str">
            <v>un</v>
          </cell>
          <cell r="F852">
            <v>51.9</v>
          </cell>
          <cell r="G852">
            <v>18.580199999999998</v>
          </cell>
        </row>
        <row r="853">
          <cell r="A853" t="str">
            <v>06.090.01</v>
          </cell>
          <cell r="B853" t="str">
            <v>Defensas metálicas</v>
          </cell>
          <cell r="C853" t="str">
            <v>DNER-EM370/97</v>
          </cell>
          <cell r="D853">
            <v>0</v>
          </cell>
          <cell r="E853" t="str">
            <v>m</v>
          </cell>
          <cell r="G853">
            <v>0</v>
          </cell>
        </row>
        <row r="854">
          <cell r="A854" t="str">
            <v>06.100.01</v>
          </cell>
          <cell r="B854" t="str">
            <v>Pintura de faixa horizontal</v>
          </cell>
          <cell r="C854" t="str">
            <v>DNER-EM371-372-373/97</v>
          </cell>
          <cell r="D854">
            <v>0</v>
          </cell>
          <cell r="E854" t="str">
            <v>m2</v>
          </cell>
          <cell r="G854">
            <v>0</v>
          </cell>
        </row>
        <row r="855">
          <cell r="A855" t="str">
            <v xml:space="preserve">06.100.02  </v>
          </cell>
          <cell r="B855" t="str">
            <v>Pintura setas e zebrados</v>
          </cell>
          <cell r="C855" t="str">
            <v>DNER-EM371-372-373/97</v>
          </cell>
          <cell r="D855">
            <v>0</v>
          </cell>
          <cell r="E855" t="str">
            <v>m2</v>
          </cell>
          <cell r="G855">
            <v>0</v>
          </cell>
        </row>
        <row r="856">
          <cell r="A856" t="str">
            <v>P06.200.01a</v>
          </cell>
          <cell r="B856" t="str">
            <v>Placa de sinalização (SR) 0,50x0,60m</v>
          </cell>
          <cell r="E856" t="str">
            <v>un</v>
          </cell>
          <cell r="F856">
            <v>29.4</v>
          </cell>
          <cell r="G856">
            <v>10.5252</v>
          </cell>
        </row>
        <row r="857">
          <cell r="A857" t="str">
            <v>P06.200.01b</v>
          </cell>
          <cell r="B857" t="str">
            <v>Placa de sinalização (SR) 1,00x0,70m</v>
          </cell>
          <cell r="E857" t="str">
            <v>un</v>
          </cell>
          <cell r="F857">
            <v>68.59</v>
          </cell>
          <cell r="G857">
            <v>24.555219999999998</v>
          </cell>
        </row>
        <row r="858">
          <cell r="A858" t="str">
            <v>P06.200.01c</v>
          </cell>
          <cell r="B858" t="str">
            <v>Placa de sinalização (SR) 1,50x0,70m</v>
          </cell>
          <cell r="E858" t="str">
            <v>un</v>
          </cell>
          <cell r="F858">
            <v>102.89</v>
          </cell>
          <cell r="G858">
            <v>36.834620000000001</v>
          </cell>
        </row>
        <row r="859">
          <cell r="A859" t="str">
            <v>P06.200.01d</v>
          </cell>
          <cell r="B859" t="str">
            <v>Placa de sinalização (SR) 1,50x0,80m</v>
          </cell>
          <cell r="E859" t="str">
            <v>un</v>
          </cell>
          <cell r="F859">
            <v>117.59</v>
          </cell>
          <cell r="G859">
            <v>42.09722</v>
          </cell>
        </row>
        <row r="860">
          <cell r="A860" t="str">
            <v>P06.200.01e</v>
          </cell>
          <cell r="B860" t="str">
            <v>Placa de sinalização (SR) 1,50x0,50m</v>
          </cell>
          <cell r="E860" t="str">
            <v>un</v>
          </cell>
          <cell r="F860">
            <v>73.489999999999995</v>
          </cell>
          <cell r="G860">
            <v>26.309419999999996</v>
          </cell>
        </row>
        <row r="861">
          <cell r="A861" t="str">
            <v>P06.200.01f</v>
          </cell>
          <cell r="B861" t="str">
            <v>Placa de sinalização (SR) 1,50x1,00m</v>
          </cell>
          <cell r="E861" t="str">
            <v>un</v>
          </cell>
          <cell r="F861">
            <v>146.99</v>
          </cell>
          <cell r="G861">
            <v>52.622419999999998</v>
          </cell>
        </row>
        <row r="862">
          <cell r="A862" t="str">
            <v>P06.200.01g</v>
          </cell>
          <cell r="B862" t="str">
            <v>Placa de sinalização (SR) 2,00x1,00m</v>
          </cell>
          <cell r="E862" t="str">
            <v>un</v>
          </cell>
          <cell r="F862">
            <v>195.98</v>
          </cell>
          <cell r="G862">
            <v>70.160839999999993</v>
          </cell>
        </row>
        <row r="863">
          <cell r="A863" t="str">
            <v>P06.200.01h</v>
          </cell>
          <cell r="B863" t="str">
            <v>Placa de sinalização (SR) D=0,80m</v>
          </cell>
          <cell r="E863" t="str">
            <v>un</v>
          </cell>
          <cell r="F863">
            <v>49</v>
          </cell>
          <cell r="G863">
            <v>17.541999999999998</v>
          </cell>
        </row>
        <row r="864">
          <cell r="A864" t="str">
            <v>P06.200.01i</v>
          </cell>
          <cell r="B864" t="str">
            <v>Placa de sinalização (SR) 0,80x0,80m</v>
          </cell>
          <cell r="E864" t="str">
            <v>un</v>
          </cell>
          <cell r="F864">
            <v>62.71</v>
          </cell>
          <cell r="G864">
            <v>22.45018</v>
          </cell>
        </row>
        <row r="865">
          <cell r="A865" t="str">
            <v>P06.200.01j</v>
          </cell>
          <cell r="B865" t="str">
            <v>Sinalizador intermitente</v>
          </cell>
          <cell r="E865" t="str">
            <v>un</v>
          </cell>
          <cell r="F865">
            <v>12</v>
          </cell>
          <cell r="G865">
            <v>4.2959999999999994</v>
          </cell>
        </row>
        <row r="866">
          <cell r="A866" t="str">
            <v>P06.200.01k</v>
          </cell>
          <cell r="B866" t="str">
            <v>Sinalizador (balde)</v>
          </cell>
          <cell r="E866" t="str">
            <v>un</v>
          </cell>
          <cell r="F866">
            <v>7</v>
          </cell>
          <cell r="G866">
            <v>2.5059999999999998</v>
          </cell>
        </row>
        <row r="867">
          <cell r="A867" t="str">
            <v>P06.200.01l</v>
          </cell>
          <cell r="B867" t="str">
            <v>Sinalizador com bandeira</v>
          </cell>
          <cell r="E867" t="str">
            <v>homxh</v>
          </cell>
          <cell r="F867">
            <v>3.69</v>
          </cell>
          <cell r="G867">
            <v>1.3210199999999999</v>
          </cell>
        </row>
        <row r="868">
          <cell r="A868" t="str">
            <v>06.200.02</v>
          </cell>
          <cell r="B868" t="str">
            <v>Placa de sinalização tot. refletiva (forn/impl)</v>
          </cell>
          <cell r="E868" t="str">
            <v>m2</v>
          </cell>
          <cell r="F868">
            <v>156.05000000000001</v>
          </cell>
          <cell r="G868">
            <v>55.865900000000003</v>
          </cell>
        </row>
        <row r="869">
          <cell r="A869" t="str">
            <v>P06.200.02a</v>
          </cell>
          <cell r="B869" t="str">
            <v>Placa de sinalização (TR) D=0,40m</v>
          </cell>
          <cell r="E869" t="str">
            <v>un</v>
          </cell>
          <cell r="F869">
            <v>20.29</v>
          </cell>
          <cell r="G869">
            <v>7.2638199999999991</v>
          </cell>
        </row>
        <row r="870">
          <cell r="A870" t="str">
            <v>P06.200.02b</v>
          </cell>
          <cell r="B870" t="str">
            <v>Placa de sinalização (TR) D=0,80m</v>
          </cell>
          <cell r="E870" t="str">
            <v>un</v>
          </cell>
          <cell r="F870">
            <v>78.03</v>
          </cell>
          <cell r="G870">
            <v>27.934739999999998</v>
          </cell>
        </row>
        <row r="871">
          <cell r="A871" t="str">
            <v>P06.200.02c</v>
          </cell>
          <cell r="B871" t="str">
            <v>Placa de sinalização (TR) D=1,20m</v>
          </cell>
          <cell r="E871" t="str">
            <v>un</v>
          </cell>
          <cell r="F871">
            <v>176.34</v>
          </cell>
          <cell r="G871">
            <v>63.129719999999999</v>
          </cell>
        </row>
        <row r="872">
          <cell r="A872" t="str">
            <v>P06.200.02d</v>
          </cell>
          <cell r="B872" t="str">
            <v>Placa de sinalização (TR) 1,20x1,20m</v>
          </cell>
          <cell r="E872" t="str">
            <v>un</v>
          </cell>
          <cell r="F872">
            <v>224.71</v>
          </cell>
          <cell r="G872">
            <v>80.446179999999998</v>
          </cell>
        </row>
        <row r="873">
          <cell r="A873" t="str">
            <v>P06.200.02e</v>
          </cell>
          <cell r="B873" t="str">
            <v>Placa octogonal de sinalização (TR) L=0,33m</v>
          </cell>
          <cell r="E873" t="str">
            <v>un</v>
          </cell>
          <cell r="F873">
            <v>99.87</v>
          </cell>
          <cell r="G873">
            <v>35.753459999999997</v>
          </cell>
        </row>
        <row r="874">
          <cell r="A874" t="str">
            <v>P06.200.02f</v>
          </cell>
          <cell r="B874" t="str">
            <v>Placa triangular de sinalização (TR) L=1,00m</v>
          </cell>
          <cell r="E874" t="str">
            <v>un</v>
          </cell>
          <cell r="F874">
            <v>78.03</v>
          </cell>
          <cell r="G874">
            <v>27.934739999999998</v>
          </cell>
        </row>
        <row r="875">
          <cell r="A875" t="str">
            <v>P06.200.02g</v>
          </cell>
          <cell r="B875" t="str">
            <v>Placa de sinalização (TR) 0,40x0,60m</v>
          </cell>
          <cell r="E875" t="str">
            <v>un</v>
          </cell>
          <cell r="F875">
            <v>37.450000000000003</v>
          </cell>
          <cell r="G875">
            <v>13.4071</v>
          </cell>
        </row>
        <row r="876">
          <cell r="A876" t="str">
            <v>P06.200.02h</v>
          </cell>
          <cell r="B876" t="str">
            <v>Placa de sinalização (TR) 2,00x1,00m</v>
          </cell>
          <cell r="E876" t="str">
            <v>un</v>
          </cell>
          <cell r="F876">
            <v>312.10000000000002</v>
          </cell>
          <cell r="G876">
            <v>111.73180000000001</v>
          </cell>
        </row>
        <row r="877">
          <cell r="A877" t="str">
            <v>P06.200.02i</v>
          </cell>
          <cell r="B877" t="str">
            <v>Placa de sinalização (TR) 3,00x1,50m</v>
          </cell>
          <cell r="E877" t="str">
            <v>un</v>
          </cell>
          <cell r="F877">
            <v>702.23</v>
          </cell>
          <cell r="G877">
            <v>251.39833999999999</v>
          </cell>
        </row>
        <row r="878">
          <cell r="A878" t="str">
            <v>P06.200.02j</v>
          </cell>
          <cell r="B878" t="str">
            <v>Placa de sinalização (TR) 0,50x0,67m</v>
          </cell>
          <cell r="E878" t="str">
            <v>un</v>
          </cell>
          <cell r="F878">
            <v>51.5</v>
          </cell>
          <cell r="G878">
            <v>18.436999999999998</v>
          </cell>
        </row>
        <row r="879">
          <cell r="A879" t="str">
            <v>06.200.03</v>
          </cell>
          <cell r="B879" t="str">
            <v>Placa de identif. de rodovia (0,60x0,65 m)</v>
          </cell>
          <cell r="C879">
            <v>0</v>
          </cell>
          <cell r="D879">
            <v>0</v>
          </cell>
          <cell r="E879" t="str">
            <v>un</v>
          </cell>
          <cell r="G879">
            <v>0</v>
          </cell>
        </row>
        <row r="880">
          <cell r="A880" t="str">
            <v>06.200.04</v>
          </cell>
          <cell r="B880" t="str">
            <v>Placa octogonal de 1,00 m</v>
          </cell>
          <cell r="C880">
            <v>0</v>
          </cell>
          <cell r="D880">
            <v>0</v>
          </cell>
          <cell r="E880" t="str">
            <v>un</v>
          </cell>
          <cell r="G880">
            <v>0</v>
          </cell>
        </row>
        <row r="881">
          <cell r="A881" t="str">
            <v>06.200.05</v>
          </cell>
          <cell r="B881" t="str">
            <v>Placa quadrada 1,00x1,00 m</v>
          </cell>
          <cell r="C881">
            <v>0</v>
          </cell>
          <cell r="D881">
            <v>0</v>
          </cell>
          <cell r="E881" t="str">
            <v>un</v>
          </cell>
          <cell r="G881">
            <v>0</v>
          </cell>
        </row>
        <row r="882">
          <cell r="A882" t="str">
            <v>06.200.06</v>
          </cell>
          <cell r="B882" t="str">
            <v>Placa retangular 1,20x0.80 m</v>
          </cell>
          <cell r="C882">
            <v>0</v>
          </cell>
          <cell r="D882">
            <v>0</v>
          </cell>
          <cell r="E882" t="str">
            <v>un</v>
          </cell>
          <cell r="G882">
            <v>0</v>
          </cell>
        </row>
        <row r="883">
          <cell r="A883" t="str">
            <v>06.200.07</v>
          </cell>
          <cell r="B883" t="str">
            <v>Placa retangular 2.00x0,80 m</v>
          </cell>
          <cell r="C883">
            <v>0</v>
          </cell>
          <cell r="D883">
            <v>0</v>
          </cell>
          <cell r="E883" t="str">
            <v>un</v>
          </cell>
          <cell r="G883">
            <v>0</v>
          </cell>
        </row>
        <row r="884">
          <cell r="A884" t="str">
            <v>06.200.08</v>
          </cell>
          <cell r="B884" t="str">
            <v>Placa retangular 2,00x0,40 m</v>
          </cell>
          <cell r="C884">
            <v>0</v>
          </cell>
          <cell r="D884">
            <v>0</v>
          </cell>
          <cell r="E884" t="str">
            <v>un</v>
          </cell>
          <cell r="G884">
            <v>0</v>
          </cell>
        </row>
        <row r="885">
          <cell r="A885" t="str">
            <v>06.200.09</v>
          </cell>
          <cell r="B885" t="str">
            <v>Placa retangular 2,00x1,00 m</v>
          </cell>
          <cell r="C885">
            <v>0</v>
          </cell>
          <cell r="D885">
            <v>0</v>
          </cell>
          <cell r="E885" t="str">
            <v>un</v>
          </cell>
          <cell r="G885">
            <v>0</v>
          </cell>
        </row>
        <row r="886">
          <cell r="A886" t="str">
            <v>06.200.10</v>
          </cell>
          <cell r="B886" t="str">
            <v>Placa retangular 2,00x1,50 m</v>
          </cell>
          <cell r="C886">
            <v>0</v>
          </cell>
          <cell r="D886">
            <v>0</v>
          </cell>
          <cell r="E886" t="str">
            <v>un</v>
          </cell>
          <cell r="G886">
            <v>0</v>
          </cell>
        </row>
        <row r="887">
          <cell r="A887" t="str">
            <v>06.200.11</v>
          </cell>
          <cell r="B887" t="str">
            <v>Placa de informação 3,5x1,5 m</v>
          </cell>
          <cell r="C887">
            <v>0</v>
          </cell>
          <cell r="D887">
            <v>0</v>
          </cell>
          <cell r="E887" t="str">
            <v>un</v>
          </cell>
          <cell r="G887">
            <v>0</v>
          </cell>
        </row>
        <row r="888">
          <cell r="A888" t="str">
            <v>06.210.01</v>
          </cell>
          <cell r="B888" t="str">
            <v>Pórtico metálico</v>
          </cell>
          <cell r="C888">
            <v>0</v>
          </cell>
          <cell r="D888">
            <v>0</v>
          </cell>
          <cell r="E888" t="str">
            <v>un</v>
          </cell>
          <cell r="F888">
            <v>19915.3</v>
          </cell>
          <cell r="G888">
            <v>7129.6773999999996</v>
          </cell>
        </row>
        <row r="889">
          <cell r="A889" t="str">
            <v>P06.210.02</v>
          </cell>
          <cell r="B889" t="str">
            <v>Bandeira simples 5,10 x 6,50m</v>
          </cell>
          <cell r="C889">
            <v>0</v>
          </cell>
          <cell r="D889">
            <v>0</v>
          </cell>
          <cell r="E889" t="str">
            <v>un</v>
          </cell>
          <cell r="F889">
            <v>5800</v>
          </cell>
          <cell r="G889">
            <v>2076.4</v>
          </cell>
        </row>
        <row r="890">
          <cell r="A890" t="str">
            <v>06.230.00</v>
          </cell>
          <cell r="B890" t="str">
            <v>Balizadores</v>
          </cell>
          <cell r="C890">
            <v>0</v>
          </cell>
          <cell r="D890">
            <v>0</v>
          </cell>
          <cell r="E890" t="str">
            <v>un</v>
          </cell>
          <cell r="G890">
            <v>0</v>
          </cell>
        </row>
        <row r="891">
          <cell r="A891" t="str">
            <v>06.240.00</v>
          </cell>
          <cell r="B891" t="str">
            <v>Marco quilométrico</v>
          </cell>
          <cell r="C891">
            <v>0</v>
          </cell>
          <cell r="D891">
            <v>0</v>
          </cell>
          <cell r="E891" t="str">
            <v>un</v>
          </cell>
          <cell r="G891">
            <v>0</v>
          </cell>
        </row>
        <row r="892">
          <cell r="A892" t="str">
            <v>P 06.400.00</v>
          </cell>
          <cell r="B892" t="str">
            <v>Remoção de cercas de arame farpado</v>
          </cell>
          <cell r="C892">
            <v>0</v>
          </cell>
          <cell r="D892">
            <v>0</v>
          </cell>
          <cell r="E892" t="str">
            <v>m</v>
          </cell>
          <cell r="F892">
            <v>0.49</v>
          </cell>
          <cell r="G892">
            <v>0.17541999999999999</v>
          </cell>
        </row>
        <row r="893">
          <cell r="A893" t="str">
            <v>DER80050</v>
          </cell>
          <cell r="B893" t="str">
            <v>Remoção e recolocação de cercas de arame farpado</v>
          </cell>
          <cell r="E893" t="str">
            <v>m</v>
          </cell>
          <cell r="F893">
            <v>2.38</v>
          </cell>
          <cell r="G893">
            <v>0.85203999999999991</v>
          </cell>
        </row>
        <row r="894">
          <cell r="A894" t="str">
            <v>06.400.01</v>
          </cell>
          <cell r="B894" t="str">
            <v>Cercas de arame farpado c/ mourao de concreto</v>
          </cell>
          <cell r="C894" t="str">
            <v>DNER-ES338/97</v>
          </cell>
          <cell r="D894">
            <v>0</v>
          </cell>
          <cell r="E894" t="str">
            <v>m</v>
          </cell>
          <cell r="F894">
            <v>6.45</v>
          </cell>
          <cell r="G894">
            <v>2.3090999999999999</v>
          </cell>
        </row>
        <row r="895">
          <cell r="A895" t="str">
            <v>06.410.00</v>
          </cell>
          <cell r="B895" t="str">
            <v>Cercas de arame farpado c/ suportes de madeira</v>
          </cell>
          <cell r="C895" t="str">
            <v>DNER-ES338/97</v>
          </cell>
          <cell r="D895">
            <v>0</v>
          </cell>
          <cell r="E895" t="str">
            <v>m</v>
          </cell>
          <cell r="F895">
            <v>4.12</v>
          </cell>
          <cell r="G895">
            <v>1.47496</v>
          </cell>
        </row>
        <row r="896">
          <cell r="A896" t="str">
            <v>08.300.01</v>
          </cell>
          <cell r="B896" t="str">
            <v>Limpeza de sarjetas,valetas e meio-fios</v>
          </cell>
          <cell r="C896" t="str">
            <v>DNER-ES297/97</v>
          </cell>
          <cell r="D896">
            <v>0</v>
          </cell>
          <cell r="E896" t="str">
            <v>m</v>
          </cell>
          <cell r="G896">
            <v>0</v>
          </cell>
        </row>
        <row r="897">
          <cell r="A897" t="str">
            <v>08.302.01</v>
          </cell>
          <cell r="B897" t="str">
            <v>Limpeza e desobstrução de bueiros simples</v>
          </cell>
          <cell r="C897" t="str">
            <v>DNER-ES297/97</v>
          </cell>
          <cell r="D897">
            <v>0</v>
          </cell>
          <cell r="E897" t="str">
            <v>m</v>
          </cell>
          <cell r="G897">
            <v>0</v>
          </cell>
        </row>
        <row r="898">
          <cell r="A898" t="str">
            <v>08.302.02</v>
          </cell>
          <cell r="B898" t="str">
            <v>Limpeza e desobstrução de bueiros duplos</v>
          </cell>
          <cell r="C898" t="str">
            <v>DNER-ES297/97</v>
          </cell>
          <cell r="D898">
            <v>0</v>
          </cell>
          <cell r="E898" t="str">
            <v>m</v>
          </cell>
          <cell r="G898">
            <v>0</v>
          </cell>
        </row>
        <row r="899">
          <cell r="A899" t="str">
            <v>08.302.03</v>
          </cell>
          <cell r="B899" t="str">
            <v>Limpeza e desobstrução de bueiros triplos</v>
          </cell>
          <cell r="C899" t="str">
            <v>DNER-ES297/97</v>
          </cell>
          <cell r="D899">
            <v>0</v>
          </cell>
          <cell r="E899" t="str">
            <v>m</v>
          </cell>
          <cell r="G899">
            <v>0</v>
          </cell>
        </row>
        <row r="900">
          <cell r="A900" t="str">
            <v>09.512.02</v>
          </cell>
          <cell r="B900" t="str">
            <v>Confecção de tubos de concreto D = 0,20</v>
          </cell>
          <cell r="C900">
            <v>0</v>
          </cell>
          <cell r="D900">
            <v>0</v>
          </cell>
          <cell r="E900" t="str">
            <v>m</v>
          </cell>
          <cell r="F900">
            <v>3.39</v>
          </cell>
          <cell r="G900">
            <v>1.2136199999999999</v>
          </cell>
        </row>
        <row r="901">
          <cell r="A901" t="str">
            <v>09.512.03</v>
          </cell>
          <cell r="B901" t="str">
            <v>Confecção de tubos de concreto D = 0,30</v>
          </cell>
          <cell r="C901">
            <v>0</v>
          </cell>
          <cell r="D901">
            <v>0</v>
          </cell>
          <cell r="E901" t="str">
            <v>m</v>
          </cell>
          <cell r="G901">
            <v>0</v>
          </cell>
        </row>
        <row r="902">
          <cell r="A902" t="str">
            <v>09.512.04</v>
          </cell>
          <cell r="B902" t="str">
            <v>Confecção de tubos de concreto D = 0,40</v>
          </cell>
          <cell r="C902">
            <v>0</v>
          </cell>
          <cell r="D902">
            <v>0</v>
          </cell>
          <cell r="E902" t="str">
            <v>m</v>
          </cell>
          <cell r="G902">
            <v>0</v>
          </cell>
        </row>
        <row r="903">
          <cell r="A903" t="str">
            <v>09.512.05</v>
          </cell>
          <cell r="B903" t="str">
            <v>Confecção de tubos de conc. armado D = 0,60</v>
          </cell>
          <cell r="C903">
            <v>0</v>
          </cell>
          <cell r="D903">
            <v>0</v>
          </cell>
          <cell r="E903" t="str">
            <v>m</v>
          </cell>
          <cell r="F903">
            <v>58.28</v>
          </cell>
          <cell r="G903">
            <v>20.864239999999999</v>
          </cell>
        </row>
        <row r="904">
          <cell r="A904" t="str">
            <v>09.512.06</v>
          </cell>
          <cell r="B904" t="str">
            <v>Confecção de tubos de conc. armado D = 0,80</v>
          </cell>
          <cell r="C904">
            <v>0</v>
          </cell>
          <cell r="D904">
            <v>0</v>
          </cell>
          <cell r="E904" t="str">
            <v>m</v>
          </cell>
          <cell r="F904">
            <v>89.96</v>
          </cell>
          <cell r="G904">
            <v>32.205679999999994</v>
          </cell>
        </row>
        <row r="905">
          <cell r="A905" t="str">
            <v>09.512.07</v>
          </cell>
          <cell r="B905" t="str">
            <v>Confecção de tubos de conc. armado D = 1,00</v>
          </cell>
          <cell r="C905">
            <v>0</v>
          </cell>
          <cell r="D905">
            <v>0</v>
          </cell>
          <cell r="E905" t="str">
            <v>m</v>
          </cell>
          <cell r="G905">
            <v>0</v>
          </cell>
        </row>
        <row r="906">
          <cell r="A906" t="str">
            <v>09.512.08</v>
          </cell>
          <cell r="B906" t="str">
            <v>Confecção de tubos de conc. armado D = 1,20</v>
          </cell>
          <cell r="C906">
            <v>0</v>
          </cell>
          <cell r="D906">
            <v>0</v>
          </cell>
          <cell r="E906" t="str">
            <v>m</v>
          </cell>
          <cell r="G906">
            <v>0</v>
          </cell>
        </row>
        <row r="907">
          <cell r="A907" t="str">
            <v>09.512.09</v>
          </cell>
          <cell r="B907" t="str">
            <v>Confecção de tubos de conc. armado D = 1,50</v>
          </cell>
          <cell r="C907">
            <v>0</v>
          </cell>
          <cell r="D907">
            <v>0</v>
          </cell>
          <cell r="E907" t="str">
            <v>m</v>
          </cell>
          <cell r="G907">
            <v>0</v>
          </cell>
        </row>
        <row r="908">
          <cell r="A908" t="str">
            <v>09.512.10</v>
          </cell>
          <cell r="B908" t="str">
            <v>Confecção de tubos de conc. armado D = 0,40</v>
          </cell>
          <cell r="C908">
            <v>0</v>
          </cell>
          <cell r="D908">
            <v>0</v>
          </cell>
          <cell r="E908" t="str">
            <v>m</v>
          </cell>
          <cell r="F908">
            <v>23.72</v>
          </cell>
          <cell r="G908">
            <v>8.4917599999999993</v>
          </cell>
        </row>
        <row r="909">
          <cell r="A909" t="str">
            <v>09.517.01</v>
          </cell>
          <cell r="B909" t="str">
            <v>Areia extraída</v>
          </cell>
          <cell r="C909">
            <v>0</v>
          </cell>
          <cell r="D909">
            <v>0</v>
          </cell>
          <cell r="E909" t="str">
            <v>m3</v>
          </cell>
          <cell r="F909">
            <v>1.58</v>
          </cell>
          <cell r="G909">
            <v>0.56564000000000003</v>
          </cell>
        </row>
        <row r="910">
          <cell r="A910" t="str">
            <v>09.517.02</v>
          </cell>
          <cell r="B910" t="str">
            <v>Rocha p/ britagem</v>
          </cell>
          <cell r="C910">
            <v>0</v>
          </cell>
          <cell r="D910">
            <v>0</v>
          </cell>
          <cell r="E910" t="str">
            <v>m3</v>
          </cell>
          <cell r="F910">
            <v>3.53</v>
          </cell>
          <cell r="G910">
            <v>1.2637399999999999</v>
          </cell>
        </row>
        <row r="911">
          <cell r="A911" t="str">
            <v>09.517.03</v>
          </cell>
          <cell r="B911" t="str">
            <v>Rocha fragmentada por fogacho</v>
          </cell>
          <cell r="C911">
            <v>0</v>
          </cell>
          <cell r="D911">
            <v>0</v>
          </cell>
          <cell r="E911" t="str">
            <v>m3</v>
          </cell>
          <cell r="F911">
            <v>8.7799999999999994</v>
          </cell>
          <cell r="G911">
            <v>3.1432399999999996</v>
          </cell>
        </row>
        <row r="912">
          <cell r="A912" t="str">
            <v>09.517.04</v>
          </cell>
          <cell r="B912" t="str">
            <v>Pedra de mão</v>
          </cell>
          <cell r="C912">
            <v>0</v>
          </cell>
          <cell r="D912">
            <v>0</v>
          </cell>
          <cell r="E912" t="str">
            <v>m3</v>
          </cell>
          <cell r="F912">
            <v>8.7799999999999994</v>
          </cell>
          <cell r="G912">
            <v>3.1432399999999996</v>
          </cell>
        </row>
        <row r="913">
          <cell r="A913" t="str">
            <v>09.517.05</v>
          </cell>
          <cell r="B913" t="str">
            <v>Brita produzida</v>
          </cell>
          <cell r="C913">
            <v>0</v>
          </cell>
          <cell r="D913">
            <v>0</v>
          </cell>
          <cell r="E913" t="str">
            <v>m3</v>
          </cell>
          <cell r="F913">
            <v>10.119999999999999</v>
          </cell>
          <cell r="G913">
            <v>3.6229599999999995</v>
          </cell>
        </row>
        <row r="914">
          <cell r="A914" t="str">
            <v>09.519.01</v>
          </cell>
          <cell r="B914" t="str">
            <v>Obtenção de grama em placas</v>
          </cell>
          <cell r="C914">
            <v>0</v>
          </cell>
          <cell r="D914">
            <v>0</v>
          </cell>
          <cell r="E914" t="str">
            <v>m2</v>
          </cell>
          <cell r="F914">
            <v>0.81</v>
          </cell>
          <cell r="G914">
            <v>0.28998000000000002</v>
          </cell>
        </row>
        <row r="915">
          <cell r="A915" t="str">
            <v>09.601.00</v>
          </cell>
          <cell r="B915" t="str">
            <v>Transporte CAP 150/200 p/ tratamento superficial</v>
          </cell>
          <cell r="C915">
            <v>0</v>
          </cell>
          <cell r="D915">
            <v>0</v>
          </cell>
          <cell r="E915" t="str">
            <v>t</v>
          </cell>
          <cell r="F915">
            <v>455.45</v>
          </cell>
          <cell r="G915">
            <v>163.05109999999999</v>
          </cell>
        </row>
        <row r="916">
          <cell r="A916" t="str">
            <v>09.601.01</v>
          </cell>
          <cell r="B916" t="str">
            <v>Transporte emulsão asfáltica RR-1C p/ pint. lig.</v>
          </cell>
          <cell r="C916">
            <v>0</v>
          </cell>
          <cell r="D916">
            <v>0</v>
          </cell>
          <cell r="E916" t="str">
            <v>t</v>
          </cell>
          <cell r="F916">
            <v>470.65</v>
          </cell>
          <cell r="G916">
            <v>168.49269999999999</v>
          </cell>
        </row>
        <row r="917">
          <cell r="A917" t="str">
            <v>09.601.02</v>
          </cell>
          <cell r="B917" t="str">
            <v>Transporte asfalto diluido CM30 p/ imprimação</v>
          </cell>
          <cell r="C917">
            <v>0</v>
          </cell>
          <cell r="D917">
            <v>0</v>
          </cell>
          <cell r="E917" t="str">
            <v>t</v>
          </cell>
          <cell r="F917">
            <v>633.95000000000005</v>
          </cell>
          <cell r="G917">
            <v>226.95410000000001</v>
          </cell>
        </row>
        <row r="918">
          <cell r="A918" t="str">
            <v>09.601.03</v>
          </cell>
          <cell r="B918" t="str">
            <v>Transporte CAP 50/60</v>
          </cell>
          <cell r="C918">
            <v>0</v>
          </cell>
          <cell r="D918">
            <v>0</v>
          </cell>
          <cell r="E918" t="str">
            <v>kg</v>
          </cell>
          <cell r="G918">
            <v>0</v>
          </cell>
        </row>
        <row r="919">
          <cell r="A919" t="str">
            <v>09.601.04</v>
          </cell>
          <cell r="B919" t="str">
            <v>Transporte CAP 20</v>
          </cell>
          <cell r="C919">
            <v>0</v>
          </cell>
          <cell r="D919">
            <v>0</v>
          </cell>
          <cell r="E919" t="str">
            <v>t</v>
          </cell>
          <cell r="F919">
            <v>500.46</v>
          </cell>
          <cell r="G919">
            <v>179.16467999999998</v>
          </cell>
        </row>
        <row r="920">
          <cell r="A920" t="str">
            <v>09.601.05</v>
          </cell>
          <cell r="B920" t="str">
            <v>Transporte CAP 40</v>
          </cell>
          <cell r="C920">
            <v>0</v>
          </cell>
          <cell r="D920">
            <v>0</v>
          </cell>
          <cell r="E920" t="str">
            <v>t</v>
          </cell>
          <cell r="G920">
            <v>0</v>
          </cell>
        </row>
        <row r="921">
          <cell r="A921" t="str">
            <v>09.999.01</v>
          </cell>
          <cell r="B921" t="str">
            <v>Torre de madeira</v>
          </cell>
          <cell r="C921">
            <v>0</v>
          </cell>
          <cell r="D921">
            <v>0</v>
          </cell>
          <cell r="E921" t="str">
            <v>und</v>
          </cell>
          <cell r="F921">
            <v>62.2</v>
          </cell>
          <cell r="G921">
            <v>22.267600000000002</v>
          </cell>
        </row>
        <row r="922">
          <cell r="A922" t="str">
            <v>P06.800.01</v>
          </cell>
          <cell r="B922" t="str">
            <v>Iluminação de viadutos</v>
          </cell>
          <cell r="C922">
            <v>0</v>
          </cell>
          <cell r="D922">
            <v>0</v>
          </cell>
          <cell r="E922" t="str">
            <v>un</v>
          </cell>
          <cell r="G922">
            <v>0</v>
          </cell>
        </row>
        <row r="923">
          <cell r="A923" t="str">
            <v>P06.800.02</v>
          </cell>
          <cell r="B923" t="str">
            <v>Iluminação de passagem de pedestres</v>
          </cell>
          <cell r="C923">
            <v>0</v>
          </cell>
          <cell r="D923">
            <v>0</v>
          </cell>
          <cell r="E923" t="str">
            <v>un</v>
          </cell>
          <cell r="G923">
            <v>0</v>
          </cell>
        </row>
        <row r="924">
          <cell r="A924" t="str">
            <v>5.1</v>
          </cell>
          <cell r="B924" t="str">
            <v>PROJETO DE ILUMINAÇÃO</v>
          </cell>
          <cell r="C924">
            <v>0</v>
          </cell>
          <cell r="D924">
            <v>0</v>
          </cell>
          <cell r="G924">
            <v>0</v>
          </cell>
        </row>
        <row r="925">
          <cell r="A925" t="str">
            <v>PI 01</v>
          </cell>
          <cell r="B925" t="str">
            <v>Poste de aço galv. a fogo, c/ 20,0m de alt. p/ instal. tipo engastado</v>
          </cell>
          <cell r="C925">
            <v>0</v>
          </cell>
          <cell r="D925">
            <v>0</v>
          </cell>
          <cell r="E925" t="str">
            <v>un</v>
          </cell>
          <cell r="G925">
            <v>0</v>
          </cell>
        </row>
        <row r="926">
          <cell r="A926" t="str">
            <v>PI 02</v>
          </cell>
          <cell r="B926" t="str">
            <v>Poste de aço galvanizado a fogo, c/ 10,0m de alt. p/instal.na lat. dos viadutos</v>
          </cell>
          <cell r="C926">
            <v>0</v>
          </cell>
          <cell r="D926">
            <v>0</v>
          </cell>
          <cell r="E926" t="str">
            <v>un</v>
          </cell>
          <cell r="G926">
            <v>0</v>
          </cell>
        </row>
        <row r="927">
          <cell r="A927" t="str">
            <v>PI 02a</v>
          </cell>
          <cell r="B927" t="str">
            <v>Poste de aço galvanizado a fogo, c/ 5,0m de alt. p/instal.na lat. das passarelas</v>
          </cell>
          <cell r="C927">
            <v>0</v>
          </cell>
          <cell r="D927">
            <v>0</v>
          </cell>
          <cell r="E927" t="str">
            <v>un</v>
          </cell>
        </row>
        <row r="928">
          <cell r="A928" t="str">
            <v>PI 03</v>
          </cell>
          <cell r="B928" t="str">
            <v xml:space="preserve">Luminária p/ iluminação pública ref.HRC-612 da Philips ou similar </v>
          </cell>
          <cell r="C928">
            <v>0</v>
          </cell>
          <cell r="D928">
            <v>0</v>
          </cell>
          <cell r="E928" t="str">
            <v>un</v>
          </cell>
          <cell r="G928">
            <v>0</v>
          </cell>
        </row>
        <row r="929">
          <cell r="A929" t="str">
            <v>PI 04</v>
          </cell>
          <cell r="B929" t="str">
            <v xml:space="preserve">Luminária p/ iluminação pública ref.SRC-612 da Philips ou similar </v>
          </cell>
          <cell r="C929">
            <v>0</v>
          </cell>
          <cell r="D929">
            <v>0</v>
          </cell>
          <cell r="E929" t="str">
            <v>un</v>
          </cell>
          <cell r="G929">
            <v>0</v>
          </cell>
        </row>
        <row r="930">
          <cell r="A930" t="str">
            <v>PI 05</v>
          </cell>
          <cell r="B930" t="str">
            <v>Suporte p/ luminária tipo ZGP614 da Philips ou similar</v>
          </cell>
          <cell r="C930">
            <v>0</v>
          </cell>
          <cell r="D930">
            <v>0</v>
          </cell>
          <cell r="E930" t="str">
            <v>un</v>
          </cell>
          <cell r="G930">
            <v>0</v>
          </cell>
        </row>
        <row r="931">
          <cell r="A931" t="str">
            <v>PI 06</v>
          </cell>
          <cell r="B931" t="str">
            <v>Suporte p/ luminária tipo ZGP616 da Philips ou similar</v>
          </cell>
          <cell r="C931">
            <v>0</v>
          </cell>
          <cell r="D931">
            <v>0</v>
          </cell>
          <cell r="E931" t="str">
            <v>un</v>
          </cell>
          <cell r="G931">
            <v>0</v>
          </cell>
        </row>
        <row r="932">
          <cell r="A932" t="str">
            <v>PI 07</v>
          </cell>
          <cell r="B932" t="str">
            <v>Suporte p/ luminária tipo ZGP402 da Philips ou similar</v>
          </cell>
          <cell r="C932">
            <v>0</v>
          </cell>
          <cell r="D932">
            <v>0</v>
          </cell>
          <cell r="E932" t="str">
            <v>un</v>
          </cell>
          <cell r="G932">
            <v>0</v>
          </cell>
        </row>
        <row r="933">
          <cell r="A933" t="str">
            <v>PI 08</v>
          </cell>
          <cell r="B933" t="str">
            <v>Suporte p/ luminária tipo ZGP401 da Philips ou similar</v>
          </cell>
          <cell r="C933">
            <v>0</v>
          </cell>
          <cell r="D933">
            <v>0</v>
          </cell>
          <cell r="E933" t="str">
            <v>un</v>
          </cell>
          <cell r="G933">
            <v>0</v>
          </cell>
        </row>
        <row r="934">
          <cell r="A934" t="str">
            <v>PI 09</v>
          </cell>
          <cell r="B934" t="str">
            <v>Lâmpada a vapor de sódio 400W, alta pressão, base E40</v>
          </cell>
          <cell r="C934">
            <v>0</v>
          </cell>
          <cell r="D934">
            <v>0</v>
          </cell>
          <cell r="E934" t="str">
            <v>un</v>
          </cell>
          <cell r="G934">
            <v>0</v>
          </cell>
        </row>
        <row r="935">
          <cell r="A935" t="str">
            <v>PI 10</v>
          </cell>
          <cell r="B935" t="str">
            <v>Lâmpada a vapor de mercúrio 250W, alta pressão, base E40</v>
          </cell>
          <cell r="C935">
            <v>0</v>
          </cell>
          <cell r="D935">
            <v>0</v>
          </cell>
          <cell r="E935" t="str">
            <v>un</v>
          </cell>
          <cell r="G935">
            <v>0</v>
          </cell>
        </row>
        <row r="936">
          <cell r="A936" t="str">
            <v>PI 11</v>
          </cell>
          <cell r="B936" t="str">
            <v>Lâmpada fluorescente compacta 23 W, 220V, ref PL eletrônica  da Philips ou similar</v>
          </cell>
          <cell r="C936">
            <v>0</v>
          </cell>
          <cell r="D936">
            <v>0</v>
          </cell>
          <cell r="E936" t="str">
            <v>un</v>
          </cell>
          <cell r="G936">
            <v>0</v>
          </cell>
        </row>
        <row r="937">
          <cell r="A937" t="str">
            <v>PI 12</v>
          </cell>
          <cell r="B937" t="str">
            <v>Luminária blindada p/ lâmpada incandescente 100W, ref. WY-10 da Wetzel ou similar</v>
          </cell>
          <cell r="C937">
            <v>0</v>
          </cell>
          <cell r="D937">
            <v>0</v>
          </cell>
          <cell r="E937" t="str">
            <v>un</v>
          </cell>
          <cell r="G937">
            <v>0</v>
          </cell>
        </row>
        <row r="938">
          <cell r="A938" t="str">
            <v>PI 13</v>
          </cell>
          <cell r="B938" t="str">
            <v>Eletroduto de aço 20mm, vara de 3m</v>
          </cell>
          <cell r="C938">
            <v>0</v>
          </cell>
          <cell r="D938">
            <v>0</v>
          </cell>
          <cell r="E938" t="str">
            <v>un</v>
          </cell>
          <cell r="G938">
            <v>0</v>
          </cell>
        </row>
        <row r="939">
          <cell r="A939" t="str">
            <v>PI 14</v>
          </cell>
          <cell r="B939" t="str">
            <v>Caixa de passagem para instalação aparente D=50mm, tipo T</v>
          </cell>
          <cell r="C939">
            <v>0</v>
          </cell>
          <cell r="D939">
            <v>0</v>
          </cell>
          <cell r="E939" t="str">
            <v>un</v>
          </cell>
          <cell r="G939">
            <v>0</v>
          </cell>
        </row>
        <row r="940">
          <cell r="A940" t="str">
            <v>PI 15</v>
          </cell>
          <cell r="B940" t="str">
            <v>Caixa de passagem para instalação aparente D=20mm, tipo LB</v>
          </cell>
          <cell r="C940">
            <v>0</v>
          </cell>
          <cell r="D940">
            <v>0</v>
          </cell>
          <cell r="E940" t="str">
            <v>un</v>
          </cell>
          <cell r="G940">
            <v>0</v>
          </cell>
        </row>
        <row r="941">
          <cell r="A941" t="str">
            <v>PI 16</v>
          </cell>
          <cell r="B941" t="str">
            <v>Caixa de passagem para instalação aparente D=3/4", tipo X</v>
          </cell>
          <cell r="C941">
            <v>0</v>
          </cell>
          <cell r="D941">
            <v>0</v>
          </cell>
          <cell r="E941" t="str">
            <v>un</v>
          </cell>
          <cell r="G941">
            <v>0</v>
          </cell>
        </row>
        <row r="942">
          <cell r="A942" t="str">
            <v>PI 17</v>
          </cell>
          <cell r="B942" t="str">
            <v>Luminária pública pad. CELESC, p/ 1 lâmpada à vapor  merc.80W, ref. HRQ 630 da Philips ou similar</v>
          </cell>
          <cell r="C942">
            <v>0</v>
          </cell>
          <cell r="D942">
            <v>0</v>
          </cell>
          <cell r="E942" t="str">
            <v>un</v>
          </cell>
          <cell r="G942">
            <v>0</v>
          </cell>
        </row>
        <row r="943">
          <cell r="A943" t="str">
            <v>PI 18</v>
          </cell>
          <cell r="B943" t="str">
            <v>Braço curvo p/ iluminação pública padrão CELESC</v>
          </cell>
          <cell r="C943">
            <v>0</v>
          </cell>
          <cell r="D943">
            <v>0</v>
          </cell>
          <cell r="E943" t="str">
            <v>un</v>
          </cell>
          <cell r="G943">
            <v>0</v>
          </cell>
        </row>
        <row r="944">
          <cell r="A944" t="str">
            <v>PI 19</v>
          </cell>
          <cell r="B944" t="str">
            <v>Reator p/ Lâmpada a vapor de mercúrio, 80W, ref. RVM 80426-02, da Philips ou similar</v>
          </cell>
          <cell r="C944">
            <v>0</v>
          </cell>
          <cell r="D944">
            <v>0</v>
          </cell>
          <cell r="E944" t="str">
            <v>un</v>
          </cell>
          <cell r="G944">
            <v>0</v>
          </cell>
        </row>
        <row r="945">
          <cell r="A945" t="str">
            <v>PI 20</v>
          </cell>
          <cell r="B945" t="str">
            <v>Poste de concreto duplo T 10m, 150 daN</v>
          </cell>
          <cell r="C945">
            <v>0</v>
          </cell>
          <cell r="D945">
            <v>0</v>
          </cell>
          <cell r="E945" t="str">
            <v>un</v>
          </cell>
          <cell r="G945">
            <v>0</v>
          </cell>
        </row>
        <row r="946">
          <cell r="A946" t="str">
            <v>PI 21</v>
          </cell>
          <cell r="B946" t="str">
            <v>Lâmpada à vapor de mercúrio 80W</v>
          </cell>
          <cell r="C946">
            <v>0</v>
          </cell>
          <cell r="D946">
            <v>0</v>
          </cell>
          <cell r="E946" t="str">
            <v>un</v>
          </cell>
          <cell r="G946">
            <v>0</v>
          </cell>
        </row>
        <row r="947">
          <cell r="A947" t="str">
            <v>PI 22</v>
          </cell>
          <cell r="B947" t="str">
            <v>Base completa com fusível Diazed, 6A, retardado, incluíndo tampa, anel de proteção e ajuste</v>
          </cell>
          <cell r="C947">
            <v>0</v>
          </cell>
          <cell r="D947">
            <v>0</v>
          </cell>
          <cell r="E947" t="str">
            <v>un</v>
          </cell>
          <cell r="G947">
            <v>0</v>
          </cell>
        </row>
        <row r="948">
          <cell r="A948" t="str">
            <v>PI 23</v>
          </cell>
          <cell r="B948" t="str">
            <v>Contator tripolar a seco, p/ corrente alternada - 55 A, para uso em rede 380/220V - 60Hz</v>
          </cell>
          <cell r="C948">
            <v>0</v>
          </cell>
          <cell r="D948">
            <v>0</v>
          </cell>
          <cell r="E948" t="str">
            <v>un</v>
          </cell>
          <cell r="G948">
            <v>0</v>
          </cell>
        </row>
        <row r="949">
          <cell r="A949" t="str">
            <v>PI 24</v>
          </cell>
          <cell r="B949" t="str">
            <v>Fita elétrica auto fusão a base de borracha EPR</v>
          </cell>
          <cell r="C949">
            <v>0</v>
          </cell>
          <cell r="D949">
            <v>0</v>
          </cell>
          <cell r="E949" t="str">
            <v>un</v>
          </cell>
          <cell r="G949">
            <v>0</v>
          </cell>
        </row>
        <row r="950">
          <cell r="A950" t="str">
            <v>PI 25</v>
          </cell>
          <cell r="B950" t="str">
            <v>Fita adesiva plástica isolante</v>
          </cell>
          <cell r="C950">
            <v>0</v>
          </cell>
          <cell r="D950">
            <v>0</v>
          </cell>
          <cell r="E950" t="str">
            <v>un</v>
          </cell>
          <cell r="G950">
            <v>0</v>
          </cell>
        </row>
        <row r="951">
          <cell r="A951" t="str">
            <v>PI 26</v>
          </cell>
          <cell r="B951" t="str">
            <v>Relé fotoelétrico c/ suporte para fixação galv. com furo 18mm</v>
          </cell>
          <cell r="C951">
            <v>0</v>
          </cell>
          <cell r="D951">
            <v>0</v>
          </cell>
          <cell r="E951" t="str">
            <v>un</v>
          </cell>
          <cell r="G951">
            <v>0</v>
          </cell>
        </row>
        <row r="952">
          <cell r="A952" t="str">
            <v>PI 27</v>
          </cell>
          <cell r="B952" t="str">
            <v>Cabo isolado p/ 1000V, bitola 35mm²</v>
          </cell>
          <cell r="C952">
            <v>0</v>
          </cell>
          <cell r="D952">
            <v>0</v>
          </cell>
          <cell r="E952" t="str">
            <v>m</v>
          </cell>
          <cell r="G952">
            <v>0</v>
          </cell>
        </row>
        <row r="953">
          <cell r="A953" t="str">
            <v>PI 28</v>
          </cell>
          <cell r="B953" t="str">
            <v>Eletroduto de aço tipo pesado 100mm</v>
          </cell>
          <cell r="C953">
            <v>0</v>
          </cell>
          <cell r="D953">
            <v>0</v>
          </cell>
          <cell r="E953" t="str">
            <v>m</v>
          </cell>
          <cell r="G953">
            <v>0</v>
          </cell>
        </row>
        <row r="954">
          <cell r="A954" t="str">
            <v>PI 29</v>
          </cell>
          <cell r="B954" t="str">
            <v>Curva em alumínio fundido de alta resistência, fixação por encaixe,50mm</v>
          </cell>
          <cell r="C954">
            <v>0</v>
          </cell>
          <cell r="D954">
            <v>0</v>
          </cell>
          <cell r="E954" t="str">
            <v>un</v>
          </cell>
          <cell r="G954">
            <v>0</v>
          </cell>
        </row>
        <row r="955">
          <cell r="A955" t="str">
            <v>PI 30</v>
          </cell>
          <cell r="B955" t="str">
            <v>Haste para aterramento aço-cobre D 13x2400mm</v>
          </cell>
          <cell r="C955">
            <v>0</v>
          </cell>
          <cell r="D955">
            <v>0</v>
          </cell>
          <cell r="E955" t="str">
            <v>un</v>
          </cell>
          <cell r="G955">
            <v>0</v>
          </cell>
        </row>
        <row r="956">
          <cell r="A956" t="str">
            <v>PI 31</v>
          </cell>
          <cell r="B956" t="str">
            <v>Cabo de cobre nú meio duro, 7 fios 2AWG</v>
          </cell>
          <cell r="C956">
            <v>0</v>
          </cell>
          <cell r="D956">
            <v>0</v>
          </cell>
          <cell r="E956" t="str">
            <v>kg</v>
          </cell>
          <cell r="G956">
            <v>0</v>
          </cell>
        </row>
        <row r="957">
          <cell r="A957" t="str">
            <v>PI 32</v>
          </cell>
          <cell r="B957" t="str">
            <v>Conetor paralelo, liga alumínio tronco 1/0-4 AWG e derivação 2-4AWG</v>
          </cell>
          <cell r="C957">
            <v>0</v>
          </cell>
          <cell r="D957">
            <v>0</v>
          </cell>
          <cell r="E957" t="str">
            <v>un</v>
          </cell>
          <cell r="G957">
            <v>0</v>
          </cell>
        </row>
        <row r="958">
          <cell r="A958" t="str">
            <v>PI 33</v>
          </cell>
          <cell r="B958" t="str">
            <v>Tubo de aço galvanizado, vara de 6m e 50mm</v>
          </cell>
          <cell r="C958">
            <v>0</v>
          </cell>
          <cell r="D958">
            <v>0</v>
          </cell>
          <cell r="E958" t="str">
            <v>un</v>
          </cell>
          <cell r="G958">
            <v>0</v>
          </cell>
        </row>
        <row r="959">
          <cell r="A959" t="str">
            <v>PI 34</v>
          </cell>
          <cell r="B959" t="str">
            <v>Construção de caixa tipo SP, ou pré-instalada com as mesmas características</v>
          </cell>
          <cell r="C959">
            <v>0</v>
          </cell>
          <cell r="D959">
            <v>0</v>
          </cell>
          <cell r="E959" t="str">
            <v>un</v>
          </cell>
          <cell r="G959">
            <v>0</v>
          </cell>
        </row>
        <row r="960">
          <cell r="A960" t="str">
            <v>PI 35</v>
          </cell>
          <cell r="B960" t="str">
            <v>Construção de embasamento p/ poste tipo engastado, 20m de altura</v>
          </cell>
          <cell r="C960">
            <v>0</v>
          </cell>
          <cell r="D960">
            <v>0</v>
          </cell>
          <cell r="E960" t="str">
            <v>un</v>
          </cell>
          <cell r="G960">
            <v>0</v>
          </cell>
        </row>
        <row r="961">
          <cell r="A961" t="str">
            <v>PI 36</v>
          </cell>
          <cell r="B961" t="str">
            <v>Construção de embasamento p/ poste tipo engastado, concreto duplo T, 10m de altura</v>
          </cell>
          <cell r="C961">
            <v>0</v>
          </cell>
          <cell r="D961">
            <v>0</v>
          </cell>
          <cell r="E961" t="str">
            <v>un</v>
          </cell>
          <cell r="G961">
            <v>0</v>
          </cell>
        </row>
        <row r="962">
          <cell r="A962" t="str">
            <v>PI 37</v>
          </cell>
          <cell r="B962" t="str">
            <v>Lançamento de cabos em dutos de aço, classe 1000V, circuito trifásico mais neutro, e monofásico</v>
          </cell>
          <cell r="C962">
            <v>0</v>
          </cell>
          <cell r="D962">
            <v>0</v>
          </cell>
          <cell r="E962" t="str">
            <v>m</v>
          </cell>
          <cell r="G962">
            <v>0</v>
          </cell>
        </row>
        <row r="963">
          <cell r="A963" t="str">
            <v>PI 38</v>
          </cell>
          <cell r="B963" t="str">
            <v>Confecção de emendas retas ou derivação em cabos classe 1000V, c/ conector à compressão</v>
          </cell>
          <cell r="C963">
            <v>0</v>
          </cell>
          <cell r="D963">
            <v>0</v>
          </cell>
          <cell r="E963" t="str">
            <v>un</v>
          </cell>
          <cell r="G963">
            <v>0</v>
          </cell>
        </row>
        <row r="964">
          <cell r="A964" t="str">
            <v>PI 39</v>
          </cell>
          <cell r="B964" t="str">
            <v>Fixação de haste de terra e conexão ao neutro</v>
          </cell>
          <cell r="C964">
            <v>0</v>
          </cell>
          <cell r="D964">
            <v>0</v>
          </cell>
          <cell r="E964" t="str">
            <v>un</v>
          </cell>
          <cell r="G964">
            <v>0</v>
          </cell>
        </row>
        <row r="965">
          <cell r="A965" t="str">
            <v>PI 40</v>
          </cell>
          <cell r="B965" t="str">
            <v>Montagem eletromecân.de iluminação a 17,5m de alt., formada p/2 pétalas, c/ fixação dos equip.</v>
          </cell>
          <cell r="C965">
            <v>0</v>
          </cell>
          <cell r="D965">
            <v>0</v>
          </cell>
          <cell r="E965" t="str">
            <v>un</v>
          </cell>
          <cell r="G965">
            <v>0</v>
          </cell>
        </row>
        <row r="966">
          <cell r="A966" t="str">
            <v>PI 41</v>
          </cell>
          <cell r="B966" t="str">
            <v>Instalação de tubo de aço vara de 6m e curva de entrada de cabos na lateral do poste c/ fix. dutos</v>
          </cell>
          <cell r="C966">
            <v>0</v>
          </cell>
          <cell r="D966">
            <v>0</v>
          </cell>
          <cell r="E966" t="str">
            <v>un</v>
          </cell>
          <cell r="G966">
            <v>0</v>
          </cell>
        </row>
        <row r="967">
          <cell r="A967" t="str">
            <v>PI 42</v>
          </cell>
          <cell r="B967" t="str">
            <v>Instalação de poste de aço de 20m de altura engastado</v>
          </cell>
          <cell r="C967">
            <v>0</v>
          </cell>
          <cell r="D967">
            <v>0</v>
          </cell>
          <cell r="E967" t="str">
            <v>un</v>
          </cell>
          <cell r="G967">
            <v>0</v>
          </cell>
        </row>
        <row r="968">
          <cell r="A968" t="str">
            <v>PI 43</v>
          </cell>
          <cell r="B968" t="str">
            <v>Travessia de pista asfáltica p/ lançamento dutos aço tipo pesado 100mm</v>
          </cell>
          <cell r="C968">
            <v>0</v>
          </cell>
          <cell r="D968">
            <v>0</v>
          </cell>
          <cell r="E968" t="str">
            <v>m</v>
          </cell>
          <cell r="G968">
            <v>0</v>
          </cell>
        </row>
        <row r="969">
          <cell r="A969" t="str">
            <v>PI 44</v>
          </cell>
          <cell r="B969" t="str">
            <v>Montagem eletromecânica de luminária 10,0m de altura, c/ fixação dos equip.e conexões elétricos</v>
          </cell>
          <cell r="C969">
            <v>0</v>
          </cell>
          <cell r="D969">
            <v>0</v>
          </cell>
          <cell r="E969" t="str">
            <v>un</v>
          </cell>
          <cell r="G969">
            <v>0</v>
          </cell>
        </row>
        <row r="970">
          <cell r="A970" t="str">
            <v>PI 45</v>
          </cell>
          <cell r="B970" t="str">
            <v>Montagem eletromecânica de luminária padrão CELESC em poste de 11m de altura, duplo T,c/ fixação dos equip.e conexões elétricos</v>
          </cell>
          <cell r="C970">
            <v>0</v>
          </cell>
          <cell r="D970">
            <v>0</v>
          </cell>
          <cell r="E970" t="str">
            <v>un</v>
          </cell>
          <cell r="G970">
            <v>0</v>
          </cell>
        </row>
        <row r="971">
          <cell r="A971" t="str">
            <v>PI 46</v>
          </cell>
          <cell r="B971" t="str">
            <v>Fixação de eletroduto de aço vara 3m ao longo das passarelas</v>
          </cell>
          <cell r="C971">
            <v>0</v>
          </cell>
          <cell r="D971">
            <v>0</v>
          </cell>
          <cell r="E971" t="str">
            <v>un</v>
          </cell>
          <cell r="G971">
            <v>0</v>
          </cell>
        </row>
        <row r="972">
          <cell r="A972" t="str">
            <v>PI 47</v>
          </cell>
          <cell r="B972" t="str">
            <v>Poste de concreto duplo T, 10/300 daN</v>
          </cell>
          <cell r="C972">
            <v>0</v>
          </cell>
          <cell r="D972">
            <v>0</v>
          </cell>
          <cell r="E972" t="str">
            <v>un</v>
          </cell>
          <cell r="G972">
            <v>0</v>
          </cell>
        </row>
        <row r="973">
          <cell r="A973" t="str">
            <v>PI 48</v>
          </cell>
          <cell r="B973" t="str">
            <v>Armação secundária p/ 2 estribo</v>
          </cell>
          <cell r="C973">
            <v>0</v>
          </cell>
          <cell r="D973">
            <v>0</v>
          </cell>
          <cell r="E973" t="str">
            <v>un</v>
          </cell>
          <cell r="G973">
            <v>0</v>
          </cell>
        </row>
        <row r="974">
          <cell r="A974" t="str">
            <v>PI 49</v>
          </cell>
          <cell r="B974" t="str">
            <v>Armação secundária p/ 1 estribo</v>
          </cell>
          <cell r="C974">
            <v>0</v>
          </cell>
          <cell r="D974">
            <v>0</v>
          </cell>
          <cell r="E974" t="str">
            <v>un</v>
          </cell>
          <cell r="G974">
            <v>0</v>
          </cell>
        </row>
        <row r="975">
          <cell r="A975" t="str">
            <v>PI 50</v>
          </cell>
          <cell r="B975" t="str">
            <v>Cabo isolado, de alumínio singelo, bitola 4 mm² - estimada</v>
          </cell>
          <cell r="C975">
            <v>0</v>
          </cell>
          <cell r="D975">
            <v>0</v>
          </cell>
          <cell r="E975" t="str">
            <v>m</v>
          </cell>
          <cell r="G975">
            <v>0</v>
          </cell>
        </row>
        <row r="976">
          <cell r="A976" t="str">
            <v>PI 51</v>
          </cell>
          <cell r="B976" t="str">
            <v>Eletoduto de PVC corrugado tipo Kanalex ou similar, 50 mm</v>
          </cell>
          <cell r="C976">
            <v>0</v>
          </cell>
          <cell r="D976">
            <v>0</v>
          </cell>
          <cell r="E976" t="str">
            <v>m</v>
          </cell>
          <cell r="G976">
            <v>0</v>
          </cell>
        </row>
        <row r="977">
          <cell r="A977" t="str">
            <v>PI 52</v>
          </cell>
          <cell r="B977" t="str">
            <v>Luminária IMB C-300 ou similar</v>
          </cell>
          <cell r="C977">
            <v>0</v>
          </cell>
          <cell r="D977">
            <v>0</v>
          </cell>
          <cell r="E977" t="str">
            <v>un</v>
          </cell>
          <cell r="G977">
            <v>0</v>
          </cell>
        </row>
        <row r="978">
          <cell r="A978" t="str">
            <v>PI 53</v>
          </cell>
          <cell r="B978" t="str">
            <v>Cabo isolado p/ 1000V, de alumínio, singelo, cor preto, bitola 35 mm² (XLPE) est.</v>
          </cell>
          <cell r="C978">
            <v>0</v>
          </cell>
          <cell r="D978">
            <v>0</v>
          </cell>
          <cell r="E978" t="str">
            <v>m</v>
          </cell>
          <cell r="G978">
            <v>0</v>
          </cell>
        </row>
        <row r="979">
          <cell r="A979" t="str">
            <v>PI 54</v>
          </cell>
          <cell r="B979" t="str">
            <v>Eletroduto de PVC corrugado tipo Kanalex ou similar, D=100mm</v>
          </cell>
          <cell r="C979">
            <v>0</v>
          </cell>
          <cell r="D979">
            <v>0</v>
          </cell>
          <cell r="E979" t="str">
            <v>m</v>
          </cell>
          <cell r="G979">
            <v>0</v>
          </cell>
        </row>
        <row r="980">
          <cell r="A980" t="str">
            <v>PI 55</v>
          </cell>
          <cell r="B980" t="str">
            <v>Cabo de cobre nú, 25 mm²</v>
          </cell>
          <cell r="C980">
            <v>0</v>
          </cell>
          <cell r="D980">
            <v>0</v>
          </cell>
          <cell r="E980" t="str">
            <v>m</v>
          </cell>
          <cell r="G980">
            <v>0</v>
          </cell>
        </row>
        <row r="981">
          <cell r="A981" t="str">
            <v>PI 56</v>
          </cell>
          <cell r="B981" t="str">
            <v>Cabo isolado p/ 1000V, 4 mm² de alumínio</v>
          </cell>
          <cell r="C981">
            <v>0</v>
          </cell>
          <cell r="D981">
            <v>0</v>
          </cell>
          <cell r="E981" t="str">
            <v>m</v>
          </cell>
          <cell r="G981">
            <v>0</v>
          </cell>
        </row>
        <row r="982">
          <cell r="A982" t="str">
            <v>PI 57</v>
          </cell>
          <cell r="B982" t="str">
            <v>Lançamento de cabos em eletroduto de PVC corrugado</v>
          </cell>
          <cell r="C982">
            <v>0</v>
          </cell>
          <cell r="D982">
            <v>0</v>
          </cell>
          <cell r="E982" t="str">
            <v>m</v>
          </cell>
          <cell r="G982">
            <v>0</v>
          </cell>
        </row>
        <row r="983">
          <cell r="A983" t="str">
            <v>PI 58</v>
          </cell>
          <cell r="B983" t="str">
            <v>Fixação de caixas de passagem p/ instalação aparente D=20mm</v>
          </cell>
          <cell r="C983">
            <v>0</v>
          </cell>
          <cell r="D983">
            <v>0</v>
          </cell>
          <cell r="E983" t="str">
            <v>un</v>
          </cell>
          <cell r="G983">
            <v>0</v>
          </cell>
        </row>
        <row r="984">
          <cell r="A984" t="str">
            <v>PI 59</v>
          </cell>
          <cell r="B984" t="str">
            <v>Instalação de luminária blindada para lâmpada a vapor de mercúrio 250W</v>
          </cell>
          <cell r="C984">
            <v>0</v>
          </cell>
          <cell r="D984">
            <v>0</v>
          </cell>
          <cell r="E984" t="str">
            <v>un</v>
          </cell>
          <cell r="G984">
            <v>0</v>
          </cell>
        </row>
        <row r="985">
          <cell r="A985" t="str">
            <v>PI 60</v>
          </cell>
          <cell r="B985" t="str">
            <v>Lâmpada a vapor de mercúrio 250W</v>
          </cell>
          <cell r="C985">
            <v>0</v>
          </cell>
          <cell r="D985">
            <v>0</v>
          </cell>
          <cell r="E985" t="str">
            <v>un</v>
          </cell>
          <cell r="G985">
            <v>0</v>
          </cell>
        </row>
        <row r="986">
          <cell r="A986" t="str">
            <v>PI 61</v>
          </cell>
          <cell r="B986" t="str">
            <v>Isolador de roldana</v>
          </cell>
          <cell r="C986">
            <v>0</v>
          </cell>
          <cell r="D986">
            <v>0</v>
          </cell>
          <cell r="E986" t="str">
            <v>un</v>
          </cell>
          <cell r="G986">
            <v>0</v>
          </cell>
        </row>
        <row r="987">
          <cell r="A987" t="str">
            <v>PI 62</v>
          </cell>
          <cell r="B987" t="str">
            <v>Caixa de passagem para instalação aparente D=20mm, tipo T</v>
          </cell>
          <cell r="C987">
            <v>0</v>
          </cell>
          <cell r="D987">
            <v>0</v>
          </cell>
          <cell r="E987" t="str">
            <v>un</v>
          </cell>
          <cell r="G987">
            <v>0</v>
          </cell>
        </row>
        <row r="988">
          <cell r="A988" t="str">
            <v>PI 63</v>
          </cell>
          <cell r="B988" t="str">
            <v>Eletroduto de aço galvanizado, d=50mm, vara de 3m</v>
          </cell>
          <cell r="C988">
            <v>0</v>
          </cell>
          <cell r="D988">
            <v>0</v>
          </cell>
          <cell r="E988" t="str">
            <v>un</v>
          </cell>
          <cell r="G988">
            <v>0</v>
          </cell>
        </row>
        <row r="989">
          <cell r="A989" t="str">
            <v>PI 64</v>
          </cell>
          <cell r="B989" t="str">
            <v>Caixa de passagem p/ instalação aparente, D=50mm, tipo E</v>
          </cell>
          <cell r="C989">
            <v>0</v>
          </cell>
          <cell r="D989">
            <v>0</v>
          </cell>
          <cell r="E989" t="str">
            <v>un</v>
          </cell>
          <cell r="G989">
            <v>0</v>
          </cell>
        </row>
        <row r="990">
          <cell r="A990" t="str">
            <v>PI 65</v>
          </cell>
          <cell r="B990" t="str">
            <v>Cabo de alumínio 1/0</v>
          </cell>
          <cell r="C990">
            <v>0</v>
          </cell>
          <cell r="D990">
            <v>0</v>
          </cell>
          <cell r="E990" t="str">
            <v>m</v>
          </cell>
          <cell r="G990">
            <v>0</v>
          </cell>
        </row>
        <row r="991">
          <cell r="A991" t="str">
            <v>PI 66</v>
          </cell>
          <cell r="B991" t="str">
            <v>Cabo isolado p/ 1000 V, 6 mm2 de alumínio</v>
          </cell>
          <cell r="C991">
            <v>0</v>
          </cell>
          <cell r="D991">
            <v>0</v>
          </cell>
          <cell r="E991" t="str">
            <v>m</v>
          </cell>
          <cell r="G991">
            <v>0</v>
          </cell>
        </row>
        <row r="992">
          <cell r="A992" t="str">
            <v>PI 67</v>
          </cell>
          <cell r="B992" t="str">
            <v>Cabo isolado p/ 1000 V, 2,5 mm2 de alumínio</v>
          </cell>
          <cell r="C992">
            <v>0</v>
          </cell>
          <cell r="D992">
            <v>0</v>
          </cell>
          <cell r="E992" t="str">
            <v>m</v>
          </cell>
          <cell r="G992">
            <v>0</v>
          </cell>
        </row>
        <row r="993">
          <cell r="A993" t="str">
            <v>PI 68</v>
          </cell>
          <cell r="B993" t="str">
            <v>Instalação poste metálico c/ base, 10m de altura na lateral do viaduto</v>
          </cell>
          <cell r="C993">
            <v>0</v>
          </cell>
          <cell r="D993">
            <v>0</v>
          </cell>
          <cell r="E993" t="str">
            <v>un</v>
          </cell>
          <cell r="G993">
            <v>0</v>
          </cell>
        </row>
        <row r="994">
          <cell r="A994" t="str">
            <v>PI 69</v>
          </cell>
          <cell r="B994" t="str">
            <v>Instalação de poste concreto duplo T, 10m de altura, engastado</v>
          </cell>
          <cell r="C994">
            <v>0</v>
          </cell>
          <cell r="D994">
            <v>0</v>
          </cell>
          <cell r="E994" t="str">
            <v>un</v>
          </cell>
          <cell r="G994">
            <v>0</v>
          </cell>
        </row>
        <row r="995">
          <cell r="A995" t="str">
            <v>PI 70</v>
          </cell>
          <cell r="B995" t="str">
            <v>Fixação de eletroduto de aço vara 6m ao longo das passarelas</v>
          </cell>
          <cell r="C995">
            <v>0</v>
          </cell>
          <cell r="D995">
            <v>0</v>
          </cell>
          <cell r="E995" t="str">
            <v>un</v>
          </cell>
          <cell r="G995">
            <v>0</v>
          </cell>
        </row>
        <row r="996">
          <cell r="A996" t="str">
            <v>PI 71</v>
          </cell>
          <cell r="B996" t="str">
            <v>Cabo isolado p/ 1000V, de alumínio, singelo, cor preto, bitola 25 mm² (XLPE) est.</v>
          </cell>
          <cell r="C996">
            <v>0</v>
          </cell>
          <cell r="D996">
            <v>0</v>
          </cell>
          <cell r="E996" t="str">
            <v>m</v>
          </cell>
          <cell r="G996">
            <v>0</v>
          </cell>
        </row>
        <row r="997">
          <cell r="A997" t="str">
            <v>PI 72</v>
          </cell>
          <cell r="B997" t="str">
            <v>Eletroduto de aço 1.1/4" (vara de 3m), na passarela, conforme projeto</v>
          </cell>
          <cell r="E997" t="str">
            <v>m</v>
          </cell>
        </row>
        <row r="998">
          <cell r="A998" t="str">
            <v>PI 73</v>
          </cell>
          <cell r="B998" t="str">
            <v>Reator de alto fator externo c/ignitor p/ lâmpada a vapor de mercúrio,  da Entral ou similar</v>
          </cell>
          <cell r="C998">
            <v>0</v>
          </cell>
          <cell r="D998">
            <v>0</v>
          </cell>
          <cell r="E998" t="str">
            <v>un</v>
          </cell>
          <cell r="G998">
            <v>0</v>
          </cell>
        </row>
        <row r="999">
          <cell r="A999" t="str">
            <v>PI 74</v>
          </cell>
          <cell r="B999" t="str">
            <v>Chave de iluminação pública</v>
          </cell>
          <cell r="C999">
            <v>0</v>
          </cell>
          <cell r="D999">
            <v>0</v>
          </cell>
          <cell r="E999" t="str">
            <v>un</v>
          </cell>
          <cell r="G999">
            <v>0</v>
          </cell>
        </row>
        <row r="1000">
          <cell r="A1000" t="str">
            <v>PI 75</v>
          </cell>
          <cell r="B1000" t="str">
            <v>Montagem eletromecânica de luminária 5m de altura, c/fixação dos equipam.e conexões elét.</v>
          </cell>
          <cell r="E1000" t="str">
            <v>un</v>
          </cell>
          <cell r="G1000">
            <v>0</v>
          </cell>
        </row>
        <row r="1002">
          <cell r="A1002" t="str">
            <v>5.2</v>
          </cell>
          <cell r="B1002" t="str">
            <v>REMANEJAMENTO DE REDES PÚBLICAS</v>
          </cell>
          <cell r="G1002">
            <v>0</v>
          </cell>
        </row>
        <row r="1003">
          <cell r="A1003" t="str">
            <v>R1</v>
          </cell>
          <cell r="B1003" t="str">
            <v>Remanejamento de Rede de Baixa Tensão (220/380V)</v>
          </cell>
          <cell r="C1003">
            <v>0</v>
          </cell>
          <cell r="D1003">
            <v>0</v>
          </cell>
          <cell r="E1003" t="str">
            <v>m</v>
          </cell>
          <cell r="G1003">
            <v>0</v>
          </cell>
        </row>
        <row r="1004">
          <cell r="A1004" t="str">
            <v>R2</v>
          </cell>
          <cell r="B1004" t="str">
            <v>Remanejamento de Rede de Alta Tensão (138kV)</v>
          </cell>
          <cell r="C1004">
            <v>0</v>
          </cell>
          <cell r="D1004">
            <v>0</v>
          </cell>
          <cell r="E1004" t="str">
            <v>m</v>
          </cell>
          <cell r="G1004">
            <v>0</v>
          </cell>
        </row>
        <row r="1005">
          <cell r="A1005" t="str">
            <v>R3</v>
          </cell>
          <cell r="B1005" t="str">
            <v>Remanejamento de Rede de Telefonia</v>
          </cell>
          <cell r="C1005">
            <v>0</v>
          </cell>
          <cell r="D1005">
            <v>0</v>
          </cell>
          <cell r="E1005" t="str">
            <v>m</v>
          </cell>
          <cell r="G1005">
            <v>0</v>
          </cell>
        </row>
        <row r="1006">
          <cell r="A1006" t="str">
            <v>R4</v>
          </cell>
          <cell r="B1006" t="str">
            <v>Remanejamento de Rede de Alta e Baixa Tensão</v>
          </cell>
          <cell r="C1006">
            <v>0</v>
          </cell>
          <cell r="D1006">
            <v>0</v>
          </cell>
          <cell r="E1006" t="str">
            <v>m</v>
          </cell>
          <cell r="G1006">
            <v>0</v>
          </cell>
        </row>
        <row r="1007">
          <cell r="A1007" t="str">
            <v>R5</v>
          </cell>
          <cell r="B1007" t="str">
            <v>Remanejamento de Rede de Alta e Baixa Tensão e Telefonia</v>
          </cell>
          <cell r="C1007">
            <v>0</v>
          </cell>
          <cell r="D1007">
            <v>0</v>
          </cell>
          <cell r="E1007" t="str">
            <v>m</v>
          </cell>
          <cell r="G1007">
            <v>0</v>
          </cell>
        </row>
        <row r="1008">
          <cell r="A1008" t="str">
            <v>R6</v>
          </cell>
          <cell r="B1008" t="str">
            <v>Remanejamento de Rede de Alta Tensão  e Telefonia</v>
          </cell>
          <cell r="C1008">
            <v>0</v>
          </cell>
          <cell r="D1008">
            <v>0</v>
          </cell>
          <cell r="E1008" t="str">
            <v>m</v>
          </cell>
          <cell r="G1008">
            <v>0</v>
          </cell>
        </row>
        <row r="1009">
          <cell r="A1009" t="str">
            <v>R7</v>
          </cell>
          <cell r="B1009" t="str">
            <v>Remanejamento de Rede de Baixa Tensão e Telefonia</v>
          </cell>
          <cell r="C1009">
            <v>0</v>
          </cell>
          <cell r="D1009">
            <v>0</v>
          </cell>
          <cell r="E1009" t="str">
            <v>m</v>
          </cell>
          <cell r="G1009">
            <v>0</v>
          </cell>
        </row>
        <row r="1010">
          <cell r="A1010" t="str">
            <v>R8</v>
          </cell>
          <cell r="B1010" t="str">
            <v>Remanejamento de Poste de Concreto 9/150</v>
          </cell>
          <cell r="C1010">
            <v>0</v>
          </cell>
          <cell r="D1010">
            <v>0</v>
          </cell>
          <cell r="E1010" t="str">
            <v>un</v>
          </cell>
          <cell r="G1010">
            <v>0</v>
          </cell>
        </row>
        <row r="1011">
          <cell r="A1011" t="str">
            <v>R9</v>
          </cell>
          <cell r="B1011" t="str">
            <v>Remanejamento de Poste de Concreto 9/300</v>
          </cell>
          <cell r="C1011">
            <v>0</v>
          </cell>
          <cell r="D1011">
            <v>0</v>
          </cell>
          <cell r="E1011" t="str">
            <v>un</v>
          </cell>
          <cell r="G1011">
            <v>0</v>
          </cell>
        </row>
        <row r="1012">
          <cell r="A1012" t="str">
            <v>R10</v>
          </cell>
          <cell r="B1012" t="str">
            <v>Remanejamento de Poste de Concreto 10/150</v>
          </cell>
          <cell r="C1012">
            <v>0</v>
          </cell>
          <cell r="D1012">
            <v>0</v>
          </cell>
          <cell r="E1012" t="str">
            <v>un</v>
          </cell>
          <cell r="G1012">
            <v>0</v>
          </cell>
        </row>
        <row r="1013">
          <cell r="A1013" t="str">
            <v>R11</v>
          </cell>
          <cell r="B1013" t="str">
            <v>Remanejamento de Poste de Concreto 10/300</v>
          </cell>
          <cell r="C1013">
            <v>0</v>
          </cell>
          <cell r="D1013">
            <v>0</v>
          </cell>
          <cell r="E1013" t="str">
            <v>un</v>
          </cell>
          <cell r="G1013">
            <v>0</v>
          </cell>
        </row>
        <row r="1014">
          <cell r="A1014" t="str">
            <v>R12</v>
          </cell>
          <cell r="B1014" t="str">
            <v>Remanejamento de Poste de Concreto 10/600</v>
          </cell>
          <cell r="C1014">
            <v>0</v>
          </cell>
          <cell r="D1014">
            <v>0</v>
          </cell>
          <cell r="E1014" t="str">
            <v>un</v>
          </cell>
          <cell r="G1014">
            <v>0</v>
          </cell>
        </row>
        <row r="1015">
          <cell r="A1015" t="str">
            <v>R13</v>
          </cell>
          <cell r="B1015" t="str">
            <v>Remanejamento de Poste de Concreto 11/150</v>
          </cell>
          <cell r="C1015">
            <v>0</v>
          </cell>
          <cell r="D1015">
            <v>0</v>
          </cell>
          <cell r="E1015" t="str">
            <v>un</v>
          </cell>
          <cell r="G1015">
            <v>0</v>
          </cell>
        </row>
        <row r="1016">
          <cell r="A1016" t="str">
            <v>R14</v>
          </cell>
          <cell r="B1016" t="str">
            <v>Remanejamento de Poste de Concreto 11/300</v>
          </cell>
          <cell r="C1016">
            <v>0</v>
          </cell>
          <cell r="D1016">
            <v>0</v>
          </cell>
          <cell r="E1016" t="str">
            <v>un</v>
          </cell>
          <cell r="G1016">
            <v>0</v>
          </cell>
        </row>
        <row r="1017">
          <cell r="A1017" t="str">
            <v>R15</v>
          </cell>
          <cell r="B1017" t="str">
            <v>Remanejamento de Poste de Concreto 11/500</v>
          </cell>
          <cell r="C1017">
            <v>0</v>
          </cell>
          <cell r="D1017">
            <v>0</v>
          </cell>
          <cell r="E1017" t="str">
            <v>un</v>
          </cell>
          <cell r="G1017">
            <v>0</v>
          </cell>
        </row>
        <row r="1018">
          <cell r="A1018" t="str">
            <v>R16</v>
          </cell>
          <cell r="B1018" t="str">
            <v>Remanejamento de Poste de Concreto 10/150 c/ 1 pétala (400W) instalado</v>
          </cell>
          <cell r="C1018">
            <v>0</v>
          </cell>
          <cell r="D1018">
            <v>0</v>
          </cell>
          <cell r="E1018" t="str">
            <v>un</v>
          </cell>
          <cell r="G1018">
            <v>0</v>
          </cell>
        </row>
        <row r="1019">
          <cell r="A1019" t="str">
            <v>R17</v>
          </cell>
          <cell r="B1019" t="str">
            <v>Remanejamento de Poste de Concreto 10/150 c/ 2 pétala (400W) instalado</v>
          </cell>
          <cell r="C1019">
            <v>0</v>
          </cell>
          <cell r="D1019">
            <v>0</v>
          </cell>
          <cell r="E1019" t="str">
            <v>un</v>
          </cell>
          <cell r="G1019">
            <v>0</v>
          </cell>
        </row>
        <row r="1020">
          <cell r="A1020" t="str">
            <v>R17a</v>
          </cell>
          <cell r="B1020" t="str">
            <v>Remanejamento de Poste de Concreto 11/150 c/ 2 pétala (400W) instalado</v>
          </cell>
          <cell r="C1020">
            <v>0</v>
          </cell>
          <cell r="D1020">
            <v>0</v>
          </cell>
          <cell r="E1020" t="str">
            <v>un</v>
          </cell>
          <cell r="G1020">
            <v>0</v>
          </cell>
        </row>
        <row r="1021">
          <cell r="A1021" t="str">
            <v>R18</v>
          </cell>
          <cell r="B1021" t="str">
            <v>Remanejamento de Poste de Concreto 10/150 c/ 3 pétalas (400W) instalado</v>
          </cell>
          <cell r="C1021">
            <v>0</v>
          </cell>
          <cell r="D1021">
            <v>0</v>
          </cell>
          <cell r="E1021" t="str">
            <v>un</v>
          </cell>
          <cell r="G1021">
            <v>0</v>
          </cell>
        </row>
        <row r="1022">
          <cell r="A1022" t="str">
            <v>R19</v>
          </cell>
          <cell r="B1022" t="str">
            <v>Remanejamento de Poste de Concreto 10/150 c/ 4 pétalas (400W) instalado</v>
          </cell>
          <cell r="C1022">
            <v>0</v>
          </cell>
          <cell r="D1022">
            <v>0</v>
          </cell>
          <cell r="E1022" t="str">
            <v>un</v>
          </cell>
          <cell r="G1022">
            <v>0</v>
          </cell>
        </row>
        <row r="1023">
          <cell r="A1023" t="str">
            <v>R20</v>
          </cell>
          <cell r="B1023" t="str">
            <v>Remanejamento de Poste de Concreto 10/300 c/ 3 pétalas (400W) instalado</v>
          </cell>
          <cell r="C1023">
            <v>0</v>
          </cell>
          <cell r="D1023">
            <v>0</v>
          </cell>
          <cell r="E1023" t="str">
            <v>un</v>
          </cell>
          <cell r="G1023">
            <v>0</v>
          </cell>
        </row>
        <row r="1024">
          <cell r="A1024" t="str">
            <v>R20A</v>
          </cell>
          <cell r="B1024" t="str">
            <v>Remanejamento de Poste de Concreto 11/300 c/ 3 pétalas (400W) instalado</v>
          </cell>
          <cell r="C1024">
            <v>0</v>
          </cell>
          <cell r="D1024">
            <v>0</v>
          </cell>
          <cell r="E1024" t="str">
            <v>un</v>
          </cell>
          <cell r="G1024">
            <v>0</v>
          </cell>
        </row>
        <row r="1025">
          <cell r="A1025" t="str">
            <v>R21</v>
          </cell>
          <cell r="B1025" t="str">
            <v xml:space="preserve">Remanejamento de Poste de Concreto 10/300 c/ 4 pétalas (400W) instalado </v>
          </cell>
          <cell r="C1025">
            <v>0</v>
          </cell>
          <cell r="D1025">
            <v>0</v>
          </cell>
          <cell r="E1025" t="str">
            <v>un</v>
          </cell>
          <cell r="G1025">
            <v>0</v>
          </cell>
        </row>
      </sheetData>
      <sheetData sheetId="8">
        <row r="14">
          <cell r="A14" t="str">
            <v>01.000.00</v>
          </cell>
          <cell r="B14" t="str">
            <v>Desmatamento,destocamento e limpeza de área com árvore até 0,15m</v>
          </cell>
          <cell r="C14" t="str">
            <v>DNER-ES278/97</v>
          </cell>
          <cell r="D14" t="str">
            <v xml:space="preserve"> </v>
          </cell>
          <cell r="E14" t="str">
            <v>m2</v>
          </cell>
          <cell r="F14">
            <v>36000</v>
          </cell>
          <cell r="G14">
            <v>7.0000000000000007E-2</v>
          </cell>
        </row>
        <row r="15">
          <cell r="A15" t="str">
            <v>01.010.00</v>
          </cell>
          <cell r="B15" t="str">
            <v>Desmatamento e destocamento árvores de 0,15m a 0,30m</v>
          </cell>
          <cell r="C15" t="str">
            <v>DNER-ES278/97</v>
          </cell>
          <cell r="D15" t="str">
            <v xml:space="preserve"> </v>
          </cell>
          <cell r="E15" t="str">
            <v>un</v>
          </cell>
          <cell r="F15">
            <v>360</v>
          </cell>
          <cell r="G15">
            <v>8.92</v>
          </cell>
        </row>
        <row r="16">
          <cell r="A16" t="str">
            <v>01.011.00</v>
          </cell>
          <cell r="B16" t="str">
            <v>Desmatamento e destocamento árvores superior a 0,30m</v>
          </cell>
          <cell r="C16" t="str">
            <v>DNER-ES278/97</v>
          </cell>
          <cell r="D16" t="str">
            <v xml:space="preserve"> </v>
          </cell>
          <cell r="E16" t="str">
            <v>un</v>
          </cell>
          <cell r="F16">
            <v>180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01.100.12</v>
          </cell>
          <cell r="B18" t="str">
            <v>Escavação,carga e transportes de material de 1a categoria DMT= 600 a 800m</v>
          </cell>
          <cell r="C18" t="str">
            <v>DNER-ES280/97</v>
          </cell>
          <cell r="D18" t="str">
            <v xml:space="preserve"> </v>
          </cell>
          <cell r="E18" t="str">
            <v>m3</v>
          </cell>
          <cell r="F18">
            <v>325</v>
          </cell>
          <cell r="G18">
            <v>2.19</v>
          </cell>
        </row>
        <row r="19">
          <cell r="A19" t="str">
            <v>01.100.18</v>
          </cell>
          <cell r="B19" t="str">
            <v>Escavação,carga e transportes de material de 1a categoria DMT= 1800 a 2000m</v>
          </cell>
          <cell r="C19" t="str">
            <v>DNER-ES280/97</v>
          </cell>
          <cell r="D19" t="str">
            <v xml:space="preserve"> </v>
          </cell>
          <cell r="E19" t="str">
            <v>m3</v>
          </cell>
          <cell r="F19">
            <v>2295</v>
          </cell>
          <cell r="G19">
            <v>2.92</v>
          </cell>
        </row>
        <row r="20">
          <cell r="A20" t="str">
            <v>01.100.19</v>
          </cell>
          <cell r="B20" t="str">
            <v>Escavação,carga e transportes de material de 1a categoria DMT= 2000 a 3000m</v>
          </cell>
          <cell r="C20" t="str">
            <v>DNER-ES280/97</v>
          </cell>
          <cell r="D20" t="str">
            <v xml:space="preserve"> </v>
          </cell>
          <cell r="E20" t="str">
            <v>m3</v>
          </cell>
          <cell r="F20">
            <v>4475</v>
          </cell>
          <cell r="G20">
            <v>3.26</v>
          </cell>
        </row>
        <row r="21">
          <cell r="A21" t="str">
            <v>DER50260</v>
          </cell>
          <cell r="B21" t="str">
            <v>Esc.  Carga e Transp. de mat. 1a cat. c/ CB 5000&lt;DMT&lt;6000m</v>
          </cell>
          <cell r="C21" t="str">
            <v xml:space="preserve"> </v>
          </cell>
          <cell r="D21" t="str">
            <v xml:space="preserve"> </v>
          </cell>
          <cell r="E21" t="str">
            <v>m3</v>
          </cell>
          <cell r="F21">
            <v>1223</v>
          </cell>
          <cell r="G21">
            <v>4.29</v>
          </cell>
        </row>
        <row r="22">
          <cell r="A22" t="str">
            <v>DER50290</v>
          </cell>
          <cell r="B22" t="str">
            <v>Esc.  Carga e Transp. de mat. 1a cat. c/ CB 8000&lt;DMT&lt;9000m</v>
          </cell>
          <cell r="C22" t="str">
            <v xml:space="preserve"> </v>
          </cell>
          <cell r="D22" t="str">
            <v xml:space="preserve"> </v>
          </cell>
          <cell r="E22" t="str">
            <v>m3</v>
          </cell>
          <cell r="F22">
            <v>2097</v>
          </cell>
          <cell r="G22">
            <v>5.79</v>
          </cell>
        </row>
        <row r="23">
          <cell r="A23" t="str">
            <v>01.101.12</v>
          </cell>
          <cell r="B23" t="str">
            <v>Escavação,carga e transportes de material de 2a categoria,c/CB,  DMT 600 a 800m</v>
          </cell>
          <cell r="C23" t="str">
            <v>DNER-ES280/97</v>
          </cell>
          <cell r="D23" t="str">
            <v xml:space="preserve"> </v>
          </cell>
          <cell r="E23" t="str">
            <v>m3</v>
          </cell>
          <cell r="F23">
            <v>2276</v>
          </cell>
          <cell r="G23">
            <v>3.23</v>
          </cell>
        </row>
        <row r="24">
          <cell r="A24" t="str">
            <v>01.101.18</v>
          </cell>
          <cell r="B24" t="str">
            <v>Escavação,carga e transportes de material de 2a categoria,c/CB,  DMT 1800 a 2000m</v>
          </cell>
          <cell r="C24" t="str">
            <v>DNER-ES280/97</v>
          </cell>
          <cell r="D24" t="str">
            <v xml:space="preserve"> </v>
          </cell>
          <cell r="E24" t="str">
            <v>m3</v>
          </cell>
          <cell r="F24">
            <v>2295</v>
          </cell>
          <cell r="G24">
            <v>4.1399999999999997</v>
          </cell>
        </row>
        <row r="25">
          <cell r="A25" t="str">
            <v>01.101.19</v>
          </cell>
          <cell r="B25" t="str">
            <v>Escavação,carga e transportes de material de 2a categoria,c/CB,  DMT 2000 a 3000m</v>
          </cell>
          <cell r="C25" t="str">
            <v>DNER-ES280/97</v>
          </cell>
          <cell r="D25" t="str">
            <v xml:space="preserve"> </v>
          </cell>
          <cell r="E25" t="str">
            <v>m3</v>
          </cell>
          <cell r="F25">
            <v>5527</v>
          </cell>
          <cell r="G25">
            <v>4.51</v>
          </cell>
        </row>
        <row r="26">
          <cell r="A26" t="str">
            <v>DER51250</v>
          </cell>
          <cell r="B26" t="str">
            <v>Escavação,carga e transportes de material de 2a categoria DMT 5000 a 6000m</v>
          </cell>
          <cell r="C26" t="str">
            <v xml:space="preserve"> </v>
          </cell>
          <cell r="D26" t="str">
            <v xml:space="preserve"> </v>
          </cell>
          <cell r="E26" t="str">
            <v>m3</v>
          </cell>
          <cell r="F26">
            <v>1842</v>
          </cell>
          <cell r="G26">
            <v>5.7</v>
          </cell>
        </row>
        <row r="27">
          <cell r="A27" t="str">
            <v>DER51280</v>
          </cell>
          <cell r="B27" t="str">
            <v>Escavação,carga e transportes de material de 2a categoria DMT 8000 a 9000m</v>
          </cell>
          <cell r="C27" t="str">
            <v xml:space="preserve"> </v>
          </cell>
          <cell r="D27" t="str">
            <v xml:space="preserve"> </v>
          </cell>
          <cell r="E27" t="str">
            <v>m3</v>
          </cell>
          <cell r="F27">
            <v>2097</v>
          </cell>
          <cell r="G27">
            <v>7.48</v>
          </cell>
        </row>
        <row r="28">
          <cell r="A28" t="str">
            <v>DER51310</v>
          </cell>
          <cell r="B28" t="str">
            <v>Escavação,carga e transportes de material de 2a categoria DMT 12000 a 14000m</v>
          </cell>
          <cell r="C28" t="str">
            <v xml:space="preserve"> </v>
          </cell>
          <cell r="D28" t="str">
            <v xml:space="preserve"> </v>
          </cell>
          <cell r="E28" t="str">
            <v>m3</v>
          </cell>
          <cell r="F28">
            <v>4665</v>
          </cell>
          <cell r="G28">
            <v>10.14</v>
          </cell>
        </row>
        <row r="29">
          <cell r="A29" t="str">
            <v>DER51320</v>
          </cell>
          <cell r="B29" t="str">
            <v>Escavação,carga e transportes de material de 2a categoria DMT 14000 a 16000m</v>
          </cell>
          <cell r="C29" t="str">
            <v xml:space="preserve"> </v>
          </cell>
          <cell r="D29" t="str">
            <v xml:space="preserve"> </v>
          </cell>
          <cell r="E29" t="str">
            <v>m3</v>
          </cell>
          <cell r="F29">
            <v>8592</v>
          </cell>
          <cell r="G29">
            <v>11.31</v>
          </cell>
        </row>
        <row r="30">
          <cell r="A30" t="str">
            <v>DER51360</v>
          </cell>
          <cell r="B30" t="str">
            <v>Escavação,carga e transportes de material de 2a categoria DMT 22000 a 24000m</v>
          </cell>
          <cell r="C30" t="str">
            <v xml:space="preserve"> </v>
          </cell>
          <cell r="D30" t="str">
            <v xml:space="preserve"> </v>
          </cell>
          <cell r="E30" t="str">
            <v>m3</v>
          </cell>
          <cell r="F30">
            <v>1500</v>
          </cell>
          <cell r="G30">
            <v>16.04</v>
          </cell>
        </row>
        <row r="31">
          <cell r="A31" t="str">
            <v>DER52090</v>
          </cell>
          <cell r="B31" t="str">
            <v>Esc. Carga e Transp. de solos moles 600&lt;DMT&lt;=800m</v>
          </cell>
          <cell r="C31" t="str">
            <v xml:space="preserve"> </v>
          </cell>
          <cell r="D31" t="str">
            <v xml:space="preserve"> </v>
          </cell>
          <cell r="E31" t="str">
            <v>m3</v>
          </cell>
          <cell r="F31">
            <v>8592</v>
          </cell>
          <cell r="G31">
            <v>4.6399999999999997</v>
          </cell>
        </row>
        <row r="32">
          <cell r="A32" t="str">
            <v>DER52095</v>
          </cell>
          <cell r="B32" t="str">
            <v>Esc. Carga e Transp. de solos moles 800&lt;DMT&lt;=1000m</v>
          </cell>
          <cell r="C32" t="str">
            <v xml:space="preserve"> </v>
          </cell>
          <cell r="D32" t="str">
            <v xml:space="preserve"> </v>
          </cell>
          <cell r="E32" t="str">
            <v>m3</v>
          </cell>
          <cell r="F32">
            <v>2097</v>
          </cell>
          <cell r="G32">
            <v>4.7</v>
          </cell>
        </row>
        <row r="33">
          <cell r="A33" t="str">
            <v>DER52105</v>
          </cell>
          <cell r="B33" t="str">
            <v>Esc. Carga e Transp. de solos moles 2000&lt;DMT&lt;=3000m</v>
          </cell>
          <cell r="C33" t="str">
            <v xml:space="preserve"> </v>
          </cell>
          <cell r="D33" t="str">
            <v xml:space="preserve"> </v>
          </cell>
          <cell r="E33" t="str">
            <v>m3</v>
          </cell>
          <cell r="F33">
            <v>1010</v>
          </cell>
          <cell r="G33">
            <v>5.77</v>
          </cell>
        </row>
        <row r="34">
          <cell r="A34" t="str">
            <v>DER52106</v>
          </cell>
          <cell r="B34" t="str">
            <v>Esc. Carga e Transp. de solos moles 3000&lt;DMT&lt;=4000m</v>
          </cell>
          <cell r="C34" t="str">
            <v xml:space="preserve"> </v>
          </cell>
          <cell r="D34" t="str">
            <v xml:space="preserve"> </v>
          </cell>
          <cell r="E34" t="str">
            <v>m3</v>
          </cell>
          <cell r="F34">
            <v>3665</v>
          </cell>
          <cell r="G34">
            <v>6.37</v>
          </cell>
        </row>
        <row r="35">
          <cell r="A35" t="str">
            <v>01.510.00</v>
          </cell>
          <cell r="B35" t="str">
            <v>Compactação de aterros a 95% Proctor Normal</v>
          </cell>
          <cell r="C35" t="str">
            <v>DNER-ES282/97</v>
          </cell>
          <cell r="D35" t="str">
            <v xml:space="preserve"> </v>
          </cell>
          <cell r="E35" t="str">
            <v>m3</v>
          </cell>
          <cell r="F35">
            <v>5906</v>
          </cell>
          <cell r="G35">
            <v>0.79</v>
          </cell>
        </row>
        <row r="36">
          <cell r="A36" t="str">
            <v>01.511.00</v>
          </cell>
          <cell r="B36" t="str">
            <v>Compactação de aterros a 100% Proctor Normal</v>
          </cell>
          <cell r="C36" t="str">
            <v>DNER-ES282/97</v>
          </cell>
          <cell r="D36" t="str">
            <v xml:space="preserve"> </v>
          </cell>
          <cell r="E36" t="str">
            <v>m3</v>
          </cell>
          <cell r="F36">
            <v>3477</v>
          </cell>
          <cell r="G36">
            <v>1.36</v>
          </cell>
        </row>
        <row r="37">
          <cell r="A37" t="str">
            <v>01.101.14</v>
          </cell>
          <cell r="B37" t="str">
            <v>Escavação,carga e transportes de material de 2a categoria,c/CB,  DMT 1000 a 1200m</v>
          </cell>
          <cell r="C37" t="str">
            <v>DNER-ES280/97</v>
          </cell>
          <cell r="D37">
            <v>0</v>
          </cell>
          <cell r="E37" t="str">
            <v>m3</v>
          </cell>
          <cell r="F37" t="str">
            <v>SUB-TOTAL</v>
          </cell>
          <cell r="G37">
            <v>3.49</v>
          </cell>
        </row>
        <row r="38">
          <cell r="A38" t="str">
            <v>01.101.15</v>
          </cell>
          <cell r="B38" t="str">
            <v>Escavação,carga e transportes de material de 2a categoria,c/CB,  DMT 1200 a 1400m</v>
          </cell>
          <cell r="C38" t="str">
            <v>DNER-ES280/97</v>
          </cell>
          <cell r="D38">
            <v>0</v>
          </cell>
          <cell r="E38" t="str">
            <v>m3</v>
          </cell>
          <cell r="F38">
            <v>570</v>
          </cell>
          <cell r="G38">
            <v>3.73</v>
          </cell>
        </row>
        <row r="39">
          <cell r="A39" t="str">
            <v>01.101.16</v>
          </cell>
          <cell r="B39" t="str">
            <v>PAVIMENTAÇÃO</v>
          </cell>
          <cell r="C39" t="str">
            <v>DNER-ES280/97</v>
          </cell>
          <cell r="D39">
            <v>0</v>
          </cell>
          <cell r="E39" t="str">
            <v>m3</v>
          </cell>
          <cell r="F39">
            <v>238</v>
          </cell>
          <cell r="G39">
            <v>3.87</v>
          </cell>
        </row>
        <row r="40">
          <cell r="A40" t="str">
            <v>02.000.00</v>
          </cell>
          <cell r="B40" t="str">
            <v>Regularização do subleito</v>
          </cell>
          <cell r="C40" t="str">
            <v xml:space="preserve"> </v>
          </cell>
          <cell r="D40" t="str">
            <v xml:space="preserve"> </v>
          </cell>
          <cell r="E40" t="str">
            <v>m2</v>
          </cell>
          <cell r="F40">
            <v>11690</v>
          </cell>
          <cell r="G40">
            <v>0.3</v>
          </cell>
        </row>
        <row r="41">
          <cell r="A41" t="str">
            <v>P01.401.00</v>
          </cell>
          <cell r="B41" t="str">
            <v>Revestimento Primário</v>
          </cell>
          <cell r="C41" t="str">
            <v xml:space="preserve"> </v>
          </cell>
          <cell r="D41" t="str">
            <v xml:space="preserve"> </v>
          </cell>
          <cell r="E41" t="str">
            <v>m3</v>
          </cell>
          <cell r="F41">
            <v>2245</v>
          </cell>
          <cell r="G41">
            <v>11.75</v>
          </cell>
        </row>
        <row r="42">
          <cell r="A42" t="str">
            <v>01.101.19</v>
          </cell>
          <cell r="B42" t="str">
            <v>Escavação,carga e transportes de material de 2a categoria,c/CB,  DMT 2000 a 3000m</v>
          </cell>
          <cell r="C42" t="str">
            <v>DNER-ES280/97</v>
          </cell>
          <cell r="D42">
            <v>0</v>
          </cell>
          <cell r="E42" t="str">
            <v>m3</v>
          </cell>
          <cell r="F42" t="str">
            <v>SUB-TOTAL</v>
          </cell>
          <cell r="G42">
            <v>4.51</v>
          </cell>
        </row>
        <row r="43">
          <cell r="A43" t="str">
            <v>DER51250</v>
          </cell>
          <cell r="B43" t="str">
            <v>DRENAGEM</v>
          </cell>
          <cell r="C43">
            <v>0</v>
          </cell>
          <cell r="D43">
            <v>0</v>
          </cell>
          <cell r="E43" t="str">
            <v>m3</v>
          </cell>
          <cell r="F43">
            <v>1802</v>
          </cell>
          <cell r="G43">
            <v>5.7</v>
          </cell>
        </row>
        <row r="44">
          <cell r="A44" t="str">
            <v>04.000.00</v>
          </cell>
          <cell r="B44" t="str">
            <v>Escavação manual em material de 1a categoria</v>
          </cell>
          <cell r="C44" t="str">
            <v xml:space="preserve"> </v>
          </cell>
          <cell r="D44" t="str">
            <v xml:space="preserve"> </v>
          </cell>
          <cell r="E44" t="str">
            <v>m3</v>
          </cell>
          <cell r="F44">
            <v>52</v>
          </cell>
          <cell r="G44">
            <v>17.57</v>
          </cell>
        </row>
        <row r="45">
          <cell r="A45" t="str">
            <v>04.001.00</v>
          </cell>
          <cell r="B45" t="str">
            <v>Escavação mecânica em material de 1a categoria</v>
          </cell>
          <cell r="C45" t="str">
            <v xml:space="preserve"> </v>
          </cell>
          <cell r="D45" t="str">
            <v xml:space="preserve"> </v>
          </cell>
          <cell r="E45" t="str">
            <v>m3</v>
          </cell>
          <cell r="F45">
            <v>1344</v>
          </cell>
          <cell r="G45">
            <v>2.09</v>
          </cell>
        </row>
        <row r="46">
          <cell r="A46" t="str">
            <v>04.001.01</v>
          </cell>
          <cell r="B46" t="str">
            <v>Escavação mecânica,reaterro e compactação (material de 1a categoria)</v>
          </cell>
          <cell r="C46" t="str">
            <v xml:space="preserve"> </v>
          </cell>
          <cell r="D46" t="str">
            <v xml:space="preserve"> </v>
          </cell>
          <cell r="E46" t="str">
            <v>m3</v>
          </cell>
          <cell r="F46">
            <v>255</v>
          </cell>
          <cell r="G46">
            <v>3.03</v>
          </cell>
        </row>
        <row r="47">
          <cell r="A47" t="str">
            <v>04.401.02</v>
          </cell>
          <cell r="B47" t="str">
            <v>Valeta de prot. de aterro c/ revest. vegetal VPA 02</v>
          </cell>
          <cell r="C47" t="str">
            <v xml:space="preserve"> </v>
          </cell>
          <cell r="D47" t="str">
            <v xml:space="preserve"> </v>
          </cell>
          <cell r="E47" t="str">
            <v>m</v>
          </cell>
          <cell r="F47">
            <v>517</v>
          </cell>
          <cell r="G47">
            <v>24.32</v>
          </cell>
        </row>
        <row r="48">
          <cell r="A48" t="str">
            <v>04.900.21</v>
          </cell>
          <cell r="B48" t="str">
            <v>Sarjeta de cant. central de concreto-SCC 01</v>
          </cell>
          <cell r="C48" t="str">
            <v>DNER-ES288/97</v>
          </cell>
          <cell r="D48" t="str">
            <v xml:space="preserve"> </v>
          </cell>
          <cell r="E48" t="str">
            <v>m</v>
          </cell>
          <cell r="F48">
            <v>627</v>
          </cell>
          <cell r="G48">
            <v>13.85</v>
          </cell>
        </row>
        <row r="49">
          <cell r="A49" t="str">
            <v>04.900.22</v>
          </cell>
          <cell r="B49" t="str">
            <v>Sarjeta de cant. central de concreto-SCC 02</v>
          </cell>
          <cell r="C49" t="str">
            <v>DNER-ES288/97</v>
          </cell>
          <cell r="D49" t="str">
            <v xml:space="preserve"> </v>
          </cell>
          <cell r="E49" t="str">
            <v>m</v>
          </cell>
          <cell r="F49">
            <v>110</v>
          </cell>
          <cell r="G49">
            <v>19.170000000000002</v>
          </cell>
        </row>
        <row r="50">
          <cell r="A50" t="str">
            <v>04.900.33</v>
          </cell>
          <cell r="B50" t="str">
            <v>Sarjeta triangular de grama-STG 03</v>
          </cell>
          <cell r="C50" t="str">
            <v xml:space="preserve"> </v>
          </cell>
          <cell r="D50" t="str">
            <v xml:space="preserve"> </v>
          </cell>
          <cell r="E50" t="str">
            <v>m</v>
          </cell>
          <cell r="F50">
            <v>451</v>
          </cell>
          <cell r="G50">
            <v>10.61</v>
          </cell>
        </row>
        <row r="51">
          <cell r="A51" t="str">
            <v>04.900.34</v>
          </cell>
          <cell r="B51" t="str">
            <v>Sarjeta triangular de grama-STG 04</v>
          </cell>
          <cell r="C51" t="str">
            <v xml:space="preserve"> </v>
          </cell>
          <cell r="D51" t="str">
            <v xml:space="preserve"> </v>
          </cell>
          <cell r="E51" t="str">
            <v>m</v>
          </cell>
          <cell r="F51">
            <v>715</v>
          </cell>
          <cell r="G51">
            <v>8.4700000000000006</v>
          </cell>
        </row>
        <row r="52">
          <cell r="F52" t="str">
            <v>SUB-TOTAL</v>
          </cell>
        </row>
        <row r="54">
          <cell r="B54" t="str">
            <v>OBRAS DE ARTE CORRENTES</v>
          </cell>
        </row>
        <row r="55">
          <cell r="A55" t="str">
            <v>04.001.00</v>
          </cell>
          <cell r="B55" t="str">
            <v>Escavação mecânica em material de 1a categoria</v>
          </cell>
          <cell r="C55" t="str">
            <v xml:space="preserve"> </v>
          </cell>
          <cell r="D55" t="str">
            <v xml:space="preserve"> </v>
          </cell>
          <cell r="E55" t="str">
            <v>m3</v>
          </cell>
          <cell r="F55">
            <v>1075.2</v>
          </cell>
          <cell r="G55">
            <v>2.09</v>
          </cell>
        </row>
        <row r="56">
          <cell r="A56" t="str">
            <v>04.001.01</v>
          </cell>
          <cell r="B56" t="str">
            <v>Escavação mecânica,reaterro e compactação (material de 1a categoria)</v>
          </cell>
          <cell r="C56" t="str">
            <v xml:space="preserve"> </v>
          </cell>
          <cell r="D56" t="str">
            <v xml:space="preserve"> </v>
          </cell>
          <cell r="E56" t="str">
            <v>m3</v>
          </cell>
          <cell r="F56">
            <v>1020</v>
          </cell>
          <cell r="G56">
            <v>3.03</v>
          </cell>
        </row>
        <row r="57">
          <cell r="A57" t="str">
            <v>04.100.02</v>
          </cell>
          <cell r="B57" t="str">
            <v>Corpo de BSTC D=0.80m</v>
          </cell>
          <cell r="C57" t="str">
            <v>DNER-ES284/97</v>
          </cell>
          <cell r="D57" t="str">
            <v xml:space="preserve"> </v>
          </cell>
          <cell r="E57" t="str">
            <v xml:space="preserve">m </v>
          </cell>
          <cell r="F57">
            <v>65</v>
          </cell>
          <cell r="G57">
            <v>201.98</v>
          </cell>
        </row>
        <row r="58">
          <cell r="A58" t="str">
            <v>04.101.02</v>
          </cell>
          <cell r="B58" t="str">
            <v>Boca de BSTC D=0.80m-normal</v>
          </cell>
          <cell r="C58" t="str">
            <v xml:space="preserve"> </v>
          </cell>
          <cell r="D58" t="str">
            <v xml:space="preserve"> </v>
          </cell>
          <cell r="E58" t="str">
            <v>un</v>
          </cell>
          <cell r="F58">
            <v>4</v>
          </cell>
          <cell r="G58">
            <v>494.05</v>
          </cell>
        </row>
        <row r="59">
          <cell r="A59" t="str">
            <v>DER72950</v>
          </cell>
          <cell r="B59" t="str">
            <v>Boca de BSTC D=2,00m-normal</v>
          </cell>
          <cell r="C59" t="str">
            <v xml:space="preserve"> </v>
          </cell>
          <cell r="D59" t="str">
            <v xml:space="preserve"> </v>
          </cell>
          <cell r="E59" t="str">
            <v>un</v>
          </cell>
          <cell r="F59">
            <v>2</v>
          </cell>
          <cell r="G59">
            <v>1469.87</v>
          </cell>
        </row>
        <row r="60">
          <cell r="A60" t="str">
            <v>P04.110.00</v>
          </cell>
          <cell r="B60" t="str">
            <v>Corpo de BDTC D=0.80m c/ laje de concreto</v>
          </cell>
          <cell r="C60" t="str">
            <v xml:space="preserve"> </v>
          </cell>
          <cell r="D60" t="str">
            <v xml:space="preserve"> </v>
          </cell>
          <cell r="E60" t="str">
            <v>m</v>
          </cell>
          <cell r="F60">
            <v>92</v>
          </cell>
          <cell r="G60">
            <v>335.3</v>
          </cell>
        </row>
        <row r="61">
          <cell r="A61" t="str">
            <v>P04.111.01</v>
          </cell>
          <cell r="B61" t="str">
            <v>Boca de BDTC D=0.80m</v>
          </cell>
          <cell r="C61" t="str">
            <v xml:space="preserve"> </v>
          </cell>
          <cell r="D61" t="str">
            <v xml:space="preserve"> </v>
          </cell>
          <cell r="E61" t="str">
            <v>un</v>
          </cell>
          <cell r="F61">
            <v>4</v>
          </cell>
          <cell r="G61">
            <v>560.76</v>
          </cell>
        </row>
        <row r="62">
          <cell r="A62" t="str">
            <v>04.200.02</v>
          </cell>
          <cell r="B62" t="str">
            <v>Corpo de BSCC 2.00x2.00m-H=0 a 1.00m</v>
          </cell>
          <cell r="C62" t="str">
            <v>DNER-ES286/97</v>
          </cell>
          <cell r="D62" t="str">
            <v xml:space="preserve"> </v>
          </cell>
          <cell r="E62" t="str">
            <v>m</v>
          </cell>
          <cell r="F62">
            <v>21</v>
          </cell>
          <cell r="G62">
            <v>737.8</v>
          </cell>
        </row>
        <row r="63">
          <cell r="A63" t="str">
            <v>04.201.02</v>
          </cell>
          <cell r="B63" t="str">
            <v>Boca de BSCC 2.00x2.00m - normal</v>
          </cell>
          <cell r="C63" t="str">
            <v xml:space="preserve"> </v>
          </cell>
          <cell r="D63" t="str">
            <v xml:space="preserve"> </v>
          </cell>
          <cell r="E63" t="str">
            <v>un</v>
          </cell>
          <cell r="F63">
            <v>2</v>
          </cell>
          <cell r="G63">
            <v>4874.24</v>
          </cell>
        </row>
        <row r="64">
          <cell r="A64" t="str">
            <v>P 04.100.21</v>
          </cell>
          <cell r="B64" t="str">
            <v>Tunnel liner plate, c/Epoxy-bonded, D=2,00m, E=2,70mm</v>
          </cell>
          <cell r="C64" t="str">
            <v xml:space="preserve"> </v>
          </cell>
          <cell r="D64" t="str">
            <v xml:space="preserve"> </v>
          </cell>
          <cell r="E64" t="str">
            <v>m</v>
          </cell>
          <cell r="F64">
            <v>44.5</v>
          </cell>
          <cell r="G64">
            <v>1370.71</v>
          </cell>
        </row>
        <row r="65">
          <cell r="A65" t="str">
            <v>04.999.02</v>
          </cell>
          <cell r="B65" t="str">
            <v>Demolição de dispositivos de concreto</v>
          </cell>
          <cell r="C65" t="str">
            <v>DNER-ES296/97</v>
          </cell>
          <cell r="D65" t="str">
            <v xml:space="preserve"> </v>
          </cell>
          <cell r="E65" t="str">
            <v>m3</v>
          </cell>
          <cell r="F65">
            <v>25</v>
          </cell>
          <cell r="G65">
            <v>12.58</v>
          </cell>
        </row>
        <row r="66">
          <cell r="A66" t="str">
            <v>04.000.00</v>
          </cell>
          <cell r="B66" t="str">
            <v>Escavação manual em material de 1a categoria</v>
          </cell>
          <cell r="C66">
            <v>0</v>
          </cell>
          <cell r="D66">
            <v>0</v>
          </cell>
          <cell r="E66" t="str">
            <v>m3</v>
          </cell>
          <cell r="F66" t="str">
            <v>SUB-TOTAL</v>
          </cell>
          <cell r="G66">
            <v>17.57</v>
          </cell>
        </row>
        <row r="67">
          <cell r="A67" t="str">
            <v>04.001.00</v>
          </cell>
          <cell r="B67" t="str">
            <v>OBRAS COMPLEMENTARES</v>
          </cell>
          <cell r="C67">
            <v>0</v>
          </cell>
          <cell r="D67">
            <v>0</v>
          </cell>
          <cell r="E67" t="str">
            <v>m3</v>
          </cell>
          <cell r="F67">
            <v>2950</v>
          </cell>
          <cell r="G67">
            <v>2.09</v>
          </cell>
        </row>
        <row r="68">
          <cell r="A68" t="str">
            <v>05.100.00</v>
          </cell>
          <cell r="B68" t="str">
            <v>Enleivamento</v>
          </cell>
          <cell r="C68" t="str">
            <v>DNER-ES341/97</v>
          </cell>
          <cell r="D68" t="str">
            <v xml:space="preserve"> </v>
          </cell>
          <cell r="E68" t="str">
            <v>m2</v>
          </cell>
          <cell r="F68">
            <v>8136</v>
          </cell>
          <cell r="G68">
            <v>2.06</v>
          </cell>
        </row>
        <row r="69">
          <cell r="A69" t="str">
            <v>05.102.00</v>
          </cell>
          <cell r="B69" t="str">
            <v>Hidrossemeadura</v>
          </cell>
          <cell r="C69" t="str">
            <v>DNER-ES341/97</v>
          </cell>
          <cell r="D69" t="str">
            <v xml:space="preserve"> </v>
          </cell>
          <cell r="E69" t="str">
            <v>m2</v>
          </cell>
          <cell r="F69">
            <v>420</v>
          </cell>
          <cell r="G69">
            <v>0.49</v>
          </cell>
        </row>
        <row r="70">
          <cell r="A70" t="str">
            <v>P 05.100.02</v>
          </cell>
          <cell r="B70" t="str">
            <v>Fornecimento e plantio de árvore selecionada</v>
          </cell>
          <cell r="C70" t="str">
            <v xml:space="preserve"> </v>
          </cell>
          <cell r="D70" t="str">
            <v xml:space="preserve"> </v>
          </cell>
          <cell r="E70" t="str">
            <v>un</v>
          </cell>
          <cell r="F70">
            <v>95</v>
          </cell>
          <cell r="G70">
            <v>6.02</v>
          </cell>
        </row>
        <row r="71">
          <cell r="A71" t="str">
            <v>04.500.06</v>
          </cell>
        </row>
        <row r="72">
          <cell r="A72" t="str">
            <v>04.502.02</v>
          </cell>
        </row>
        <row r="73">
          <cell r="A73" t="str">
            <v>04.510.03</v>
          </cell>
        </row>
        <row r="74">
          <cell r="A74" t="str">
            <v>04.511.01</v>
          </cell>
        </row>
        <row r="75">
          <cell r="A75" t="str">
            <v>04.900.21</v>
          </cell>
        </row>
        <row r="76">
          <cell r="A76" t="str">
            <v>04.900.22</v>
          </cell>
        </row>
        <row r="77">
          <cell r="A77" t="str">
            <v>04.900.03</v>
          </cell>
        </row>
        <row r="78">
          <cell r="A78" t="str">
            <v>04.910.05</v>
          </cell>
        </row>
        <row r="79">
          <cell r="A79" t="str">
            <v>DER78150b</v>
          </cell>
        </row>
        <row r="80">
          <cell r="A80" t="str">
            <v>DER78150c</v>
          </cell>
        </row>
        <row r="81">
          <cell r="A81" t="str">
            <v>DER78150a</v>
          </cell>
        </row>
        <row r="82">
          <cell r="A82" t="str">
            <v>04.930.01</v>
          </cell>
        </row>
        <row r="83">
          <cell r="A83" t="str">
            <v>04.931.03</v>
          </cell>
        </row>
        <row r="84">
          <cell r="A84" t="str">
            <v>04.931.02</v>
          </cell>
        </row>
        <row r="85">
          <cell r="A85" t="str">
            <v>04.960.01</v>
          </cell>
        </row>
        <row r="86">
          <cell r="A86" t="str">
            <v>04.960.02</v>
          </cell>
        </row>
        <row r="87">
          <cell r="A87" t="str">
            <v>04.960.03</v>
          </cell>
        </row>
        <row r="88">
          <cell r="A88" t="str">
            <v>04.961.02</v>
          </cell>
        </row>
        <row r="89">
          <cell r="A89" t="str">
            <v>04.999.01</v>
          </cell>
        </row>
        <row r="90">
          <cell r="A90" t="str">
            <v>04.999.02</v>
          </cell>
        </row>
        <row r="91">
          <cell r="A91" t="str">
            <v>P 04.100.07</v>
          </cell>
        </row>
        <row r="92">
          <cell r="A92" t="str">
            <v>P 04.100.09</v>
          </cell>
        </row>
        <row r="93">
          <cell r="A93" t="str">
            <v>P 04.100.08</v>
          </cell>
        </row>
        <row r="94">
          <cell r="A94" t="str">
            <v>P 04.100.10</v>
          </cell>
        </row>
        <row r="95">
          <cell r="A95" t="str">
            <v>DER72350b</v>
          </cell>
        </row>
        <row r="96">
          <cell r="A96" t="str">
            <v>04.101.01</v>
          </cell>
        </row>
        <row r="97">
          <cell r="A97" t="str">
            <v>P 04.100.06</v>
          </cell>
        </row>
        <row r="98">
          <cell r="A98" t="str">
            <v>P 04.100.12</v>
          </cell>
        </row>
        <row r="99">
          <cell r="A99" t="str">
            <v>P.04.100.14</v>
          </cell>
        </row>
        <row r="100">
          <cell r="A100" t="str">
            <v>P.04.100.15</v>
          </cell>
        </row>
        <row r="101">
          <cell r="A101" t="str">
            <v>P.04.100.16</v>
          </cell>
        </row>
        <row r="102">
          <cell r="A102" t="str">
            <v>04.962.01</v>
          </cell>
        </row>
        <row r="103">
          <cell r="A103" t="str">
            <v>04.962.02</v>
          </cell>
        </row>
        <row r="104">
          <cell r="A104" t="str">
            <v>04.962.07</v>
          </cell>
        </row>
        <row r="105">
          <cell r="A105" t="str">
            <v>04.962.08</v>
          </cell>
        </row>
        <row r="106">
          <cell r="A106" t="str">
            <v>04.963.01</v>
          </cell>
        </row>
        <row r="107">
          <cell r="A107" t="str">
            <v>04.963.02</v>
          </cell>
        </row>
        <row r="108">
          <cell r="A108" t="str">
            <v>04.963.31</v>
          </cell>
        </row>
        <row r="112">
          <cell r="A112" t="str">
            <v>04.001.01</v>
          </cell>
        </row>
        <row r="113">
          <cell r="A113" t="str">
            <v>DER66050</v>
          </cell>
        </row>
        <row r="114">
          <cell r="A114" t="str">
            <v>DER72350a</v>
          </cell>
        </row>
        <row r="115">
          <cell r="A115" t="str">
            <v>04.100.02</v>
          </cell>
        </row>
        <row r="116">
          <cell r="A116" t="str">
            <v>04.100.03</v>
          </cell>
        </row>
        <row r="117">
          <cell r="A117" t="str">
            <v>04.101.02</v>
          </cell>
        </row>
        <row r="118">
          <cell r="A118" t="str">
            <v>04.101.03</v>
          </cell>
        </row>
        <row r="119">
          <cell r="A119" t="str">
            <v>04.101.05</v>
          </cell>
        </row>
        <row r="120">
          <cell r="A120" t="str">
            <v>04.110.01</v>
          </cell>
        </row>
        <row r="121">
          <cell r="A121" t="str">
            <v>04.110.02</v>
          </cell>
        </row>
        <row r="122">
          <cell r="A122" t="str">
            <v>04.111.01</v>
          </cell>
        </row>
        <row r="123">
          <cell r="A123" t="str">
            <v>04.111.02</v>
          </cell>
        </row>
        <row r="124">
          <cell r="A124" t="str">
            <v>DER67700</v>
          </cell>
        </row>
        <row r="125">
          <cell r="A125" t="str">
            <v>DER73550</v>
          </cell>
        </row>
        <row r="126">
          <cell r="A126" t="str">
            <v>P 04.100.23</v>
          </cell>
        </row>
        <row r="129">
          <cell r="A129" t="str">
            <v>05.100.00</v>
          </cell>
        </row>
        <row r="130">
          <cell r="A130" t="str">
            <v>P 05.100.02</v>
          </cell>
        </row>
        <row r="131">
          <cell r="A131" t="str">
            <v>05.102.00</v>
          </cell>
        </row>
        <row r="132">
          <cell r="A132" t="str">
            <v>DER81950</v>
          </cell>
        </row>
        <row r="133">
          <cell r="A133" t="str">
            <v>05.301.01</v>
          </cell>
        </row>
        <row r="134">
          <cell r="A134" t="str">
            <v>P 05.300.00</v>
          </cell>
        </row>
      </sheetData>
      <sheetData sheetId="9">
        <row r="14">
          <cell r="A14" t="str">
            <v>01.000.00</v>
          </cell>
          <cell r="B14" t="str">
            <v>Desmatamento,destocamento e limpeza de área com árvore até 0,15m</v>
          </cell>
          <cell r="C14" t="str">
            <v>DNER-ES278/97</v>
          </cell>
          <cell r="D14" t="str">
            <v xml:space="preserve"> </v>
          </cell>
          <cell r="E14" t="str">
            <v>m2</v>
          </cell>
          <cell r="F14">
            <v>154200</v>
          </cell>
          <cell r="G14">
            <v>7.0000000000000007E-2</v>
          </cell>
        </row>
        <row r="15">
          <cell r="A15" t="str">
            <v>01.010.00</v>
          </cell>
          <cell r="B15" t="str">
            <v>Desmatamento e destocamento árvores de 0,15m a 0,30m</v>
          </cell>
          <cell r="C15" t="str">
            <v>DNER-ES278/97</v>
          </cell>
          <cell r="D15" t="str">
            <v xml:space="preserve"> </v>
          </cell>
          <cell r="E15" t="str">
            <v>un</v>
          </cell>
          <cell r="F15">
            <v>1542</v>
          </cell>
          <cell r="G15">
            <v>8.92</v>
          </cell>
        </row>
        <row r="16">
          <cell r="A16" t="str">
            <v>01.011.00</v>
          </cell>
          <cell r="B16" t="str">
            <v>Desmatamento e destocamento árvores superior a 0,30m</v>
          </cell>
          <cell r="C16" t="str">
            <v>DNER-ES278/97</v>
          </cell>
          <cell r="D16" t="str">
            <v xml:space="preserve"> </v>
          </cell>
          <cell r="E16" t="str">
            <v>un</v>
          </cell>
          <cell r="F16">
            <v>771</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3580</v>
          </cell>
          <cell r="G18">
            <v>1.89</v>
          </cell>
        </row>
        <row r="19">
          <cell r="A19" t="str">
            <v>01.100.10</v>
          </cell>
          <cell r="B19" t="str">
            <v>Escavação,carga e transportes de material de 1a categoria DMT= 200 a 400m</v>
          </cell>
          <cell r="C19" t="str">
            <v>DNER-ES280/97</v>
          </cell>
          <cell r="D19" t="str">
            <v xml:space="preserve"> </v>
          </cell>
          <cell r="E19" t="str">
            <v>m3</v>
          </cell>
          <cell r="F19">
            <v>389</v>
          </cell>
          <cell r="G19">
            <v>1.98</v>
          </cell>
        </row>
        <row r="20">
          <cell r="A20" t="str">
            <v>01.100.11</v>
          </cell>
          <cell r="B20" t="str">
            <v>Escavação,carga e transportes de material de 1a categoria DMT= 400 a 600m</v>
          </cell>
          <cell r="C20" t="str">
            <v>DNER-ES280/97</v>
          </cell>
          <cell r="D20" t="str">
            <v xml:space="preserve"> </v>
          </cell>
          <cell r="E20" t="str">
            <v>m3</v>
          </cell>
          <cell r="F20">
            <v>1207</v>
          </cell>
          <cell r="G20">
            <v>2.12</v>
          </cell>
        </row>
        <row r="21">
          <cell r="A21" t="str">
            <v>01.100.12</v>
          </cell>
          <cell r="B21" t="str">
            <v>Escavação,carga e transportes de material de 1a categoria DMT= 600 a 800m</v>
          </cell>
          <cell r="C21" t="str">
            <v>DNER-ES280/97</v>
          </cell>
          <cell r="D21" t="str">
            <v xml:space="preserve"> </v>
          </cell>
          <cell r="E21" t="str">
            <v>m3</v>
          </cell>
          <cell r="F21">
            <v>2411</v>
          </cell>
          <cell r="G21">
            <v>2.19</v>
          </cell>
        </row>
        <row r="22">
          <cell r="A22" t="str">
            <v>01.100.13</v>
          </cell>
          <cell r="B22" t="str">
            <v>Escavação,carga e transportes de material de 1a categoria DMT= 800 a 1000m</v>
          </cell>
          <cell r="C22" t="str">
            <v>DNER-ES280/97</v>
          </cell>
          <cell r="D22" t="str">
            <v xml:space="preserve"> </v>
          </cell>
          <cell r="E22" t="str">
            <v>m3</v>
          </cell>
          <cell r="F22">
            <v>5249</v>
          </cell>
          <cell r="G22">
            <v>2.36</v>
          </cell>
        </row>
        <row r="23">
          <cell r="A23" t="str">
            <v>01.100.14</v>
          </cell>
          <cell r="B23" t="str">
            <v>Escavação,carga e transportes de material de 1a categoria DMT= 1000 a 1200m</v>
          </cell>
          <cell r="C23" t="str">
            <v>DNER-ES280/97</v>
          </cell>
          <cell r="D23" t="str">
            <v xml:space="preserve"> </v>
          </cell>
          <cell r="E23" t="str">
            <v>m3</v>
          </cell>
          <cell r="F23">
            <v>18027</v>
          </cell>
          <cell r="G23">
            <v>2.4</v>
          </cell>
        </row>
        <row r="24">
          <cell r="A24" t="str">
            <v>01.100.15</v>
          </cell>
          <cell r="B24" t="str">
            <v>Escavação,carga e transportes de material de 1a categoria DMT= 1200 a 1400m</v>
          </cell>
          <cell r="C24" t="str">
            <v>DNER-ES280/97</v>
          </cell>
          <cell r="D24" t="str">
            <v xml:space="preserve"> </v>
          </cell>
          <cell r="E24" t="str">
            <v>m3</v>
          </cell>
          <cell r="F24">
            <v>5127</v>
          </cell>
          <cell r="G24">
            <v>2.62</v>
          </cell>
        </row>
        <row r="25">
          <cell r="A25" t="str">
            <v>01.100.16</v>
          </cell>
          <cell r="B25" t="str">
            <v>Escavação,carga e transportes de material de 1a  categoria DMT 1400 a 1600m</v>
          </cell>
          <cell r="C25" t="str">
            <v>DNER-ES280/97</v>
          </cell>
          <cell r="D25" t="str">
            <v xml:space="preserve"> </v>
          </cell>
          <cell r="E25" t="str">
            <v>m3</v>
          </cell>
          <cell r="F25">
            <v>2145</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1313</v>
          </cell>
          <cell r="G26">
            <v>2.84</v>
          </cell>
        </row>
        <row r="27">
          <cell r="A27" t="str">
            <v>01.100.18</v>
          </cell>
          <cell r="B27" t="str">
            <v>Escavação,carga e transportes de material de 1a categoria DMT= 1800 a 2000m</v>
          </cell>
          <cell r="C27" t="str">
            <v>DNER-ES280/97</v>
          </cell>
          <cell r="D27" t="str">
            <v xml:space="preserve"> </v>
          </cell>
          <cell r="E27" t="str">
            <v>m3</v>
          </cell>
          <cell r="F27">
            <v>1078</v>
          </cell>
          <cell r="G27">
            <v>2.92</v>
          </cell>
        </row>
        <row r="28">
          <cell r="A28" t="str">
            <v>01.100.19</v>
          </cell>
          <cell r="B28" t="str">
            <v>Escavação,carga e transportes de material de 1a categoria DMT= 2000 a 3000m</v>
          </cell>
          <cell r="C28" t="str">
            <v>DNER-ES280/97</v>
          </cell>
          <cell r="D28" t="str">
            <v xml:space="preserve"> </v>
          </cell>
          <cell r="E28" t="str">
            <v>m3</v>
          </cell>
          <cell r="F28">
            <v>16291</v>
          </cell>
          <cell r="G28">
            <v>3.26</v>
          </cell>
        </row>
        <row r="29">
          <cell r="A29" t="str">
            <v>DER50260</v>
          </cell>
          <cell r="B29" t="str">
            <v>Esc.  Carga e Transp. de mat. 1a cat. c/ CB 5000&lt;DMT&lt;6000m</v>
          </cell>
          <cell r="C29" t="str">
            <v xml:space="preserve"> </v>
          </cell>
          <cell r="D29" t="str">
            <v xml:space="preserve"> </v>
          </cell>
          <cell r="E29" t="str">
            <v>m3</v>
          </cell>
          <cell r="F29">
            <v>808</v>
          </cell>
          <cell r="G29">
            <v>4.29</v>
          </cell>
        </row>
        <row r="30">
          <cell r="A30" t="str">
            <v>DER50270</v>
          </cell>
          <cell r="B30" t="str">
            <v>Esc.  Carga e Transp. de mat. 1a cat. c/ CB 6000&lt;DMT&lt;7000m</v>
          </cell>
          <cell r="C30" t="str">
            <v xml:space="preserve"> </v>
          </cell>
          <cell r="D30" t="str">
            <v xml:space="preserve"> </v>
          </cell>
          <cell r="E30" t="str">
            <v>m3</v>
          </cell>
          <cell r="F30">
            <v>6239</v>
          </cell>
          <cell r="G30">
            <v>4.79</v>
          </cell>
        </row>
        <row r="31">
          <cell r="A31" t="str">
            <v>DER50315</v>
          </cell>
          <cell r="B31" t="str">
            <v>Esc.  Carga e Transp. de mat. 1a cat. c/ CB 12000&lt;DMT&lt;14000m</v>
          </cell>
          <cell r="C31" t="str">
            <v xml:space="preserve"> </v>
          </cell>
          <cell r="D31" t="str">
            <v xml:space="preserve"> </v>
          </cell>
          <cell r="E31" t="str">
            <v>m3</v>
          </cell>
          <cell r="F31">
            <v>16257</v>
          </cell>
          <cell r="G31">
            <v>8.0299999999999994</v>
          </cell>
        </row>
        <row r="32">
          <cell r="A32" t="str">
            <v>01.101.09</v>
          </cell>
          <cell r="B32" t="str">
            <v>Escavação,carga e transportes de material de 2a categoria,c/CB, DMT 50 a 200m</v>
          </cell>
          <cell r="C32" t="str">
            <v>DNER-ES280/97</v>
          </cell>
          <cell r="D32" t="str">
            <v xml:space="preserve"> </v>
          </cell>
          <cell r="E32" t="str">
            <v>m3</v>
          </cell>
          <cell r="F32">
            <v>100</v>
          </cell>
          <cell r="G32">
            <v>2.85</v>
          </cell>
        </row>
        <row r="33">
          <cell r="A33" t="str">
            <v>01.101.10</v>
          </cell>
          <cell r="B33" t="str">
            <v>Escavação,carga e transportes de material de 2a categoria,c/CB,  DMT 200 a 400m</v>
          </cell>
          <cell r="C33" t="str">
            <v>DNER-ES280/97</v>
          </cell>
          <cell r="D33" t="str">
            <v xml:space="preserve"> </v>
          </cell>
          <cell r="E33" t="str">
            <v>m3</v>
          </cell>
          <cell r="F33">
            <v>100</v>
          </cell>
          <cell r="G33">
            <v>2.97</v>
          </cell>
        </row>
        <row r="34">
          <cell r="A34" t="str">
            <v>01.101.11</v>
          </cell>
          <cell r="B34" t="str">
            <v>Escavação,carga e transportes de material de 2a categoria,c/CB,  DMT 400 a 600m</v>
          </cell>
          <cell r="C34" t="str">
            <v>DNER-ES280/97</v>
          </cell>
          <cell r="D34" t="str">
            <v xml:space="preserve"> </v>
          </cell>
          <cell r="E34" t="str">
            <v>m3</v>
          </cell>
          <cell r="F34">
            <v>100</v>
          </cell>
          <cell r="G34">
            <v>3.15</v>
          </cell>
        </row>
        <row r="35">
          <cell r="A35" t="str">
            <v>01.101.12</v>
          </cell>
          <cell r="B35" t="str">
            <v>Escavação,carga e transportes de material de 2a categoria,c/CB,  DMT 600 a 800m</v>
          </cell>
          <cell r="C35" t="str">
            <v>DNER-ES280/97</v>
          </cell>
          <cell r="D35" t="str">
            <v xml:space="preserve"> </v>
          </cell>
          <cell r="E35" t="str">
            <v>m3</v>
          </cell>
          <cell r="F35">
            <v>4759</v>
          </cell>
          <cell r="G35">
            <v>3.23</v>
          </cell>
        </row>
        <row r="36">
          <cell r="A36" t="str">
            <v>01.101.13</v>
          </cell>
          <cell r="B36" t="str">
            <v>Escavação,carga e transportes de material de 2a categoria,c/CB,  DMT 800 a 1 000m</v>
          </cell>
          <cell r="C36" t="str">
            <v>DNER-ES280/97</v>
          </cell>
          <cell r="D36" t="str">
            <v xml:space="preserve"> </v>
          </cell>
          <cell r="E36" t="str">
            <v>m3</v>
          </cell>
          <cell r="F36">
            <v>100</v>
          </cell>
          <cell r="G36">
            <v>3.42</v>
          </cell>
        </row>
        <row r="37">
          <cell r="A37" t="str">
            <v>01.101.14</v>
          </cell>
          <cell r="B37" t="str">
            <v>Escavação,carga e transportes de material de 2a categoria,c/CB,  DMT 1000 a 1200m</v>
          </cell>
          <cell r="C37" t="str">
            <v>DNER-ES280/97</v>
          </cell>
          <cell r="D37" t="str">
            <v xml:space="preserve"> </v>
          </cell>
          <cell r="E37" t="str">
            <v>m3</v>
          </cell>
          <cell r="F37">
            <v>12018</v>
          </cell>
          <cell r="G37">
            <v>3.49</v>
          </cell>
        </row>
        <row r="38">
          <cell r="A38" t="str">
            <v>01.101.15</v>
          </cell>
          <cell r="B38" t="str">
            <v>Escavação,carga e transportes de material de 2a categoria,c/CB,  DMT 1200 a 1400m</v>
          </cell>
          <cell r="C38" t="str">
            <v>DNER-ES280/97</v>
          </cell>
          <cell r="D38" t="str">
            <v xml:space="preserve"> </v>
          </cell>
          <cell r="E38" t="str">
            <v>m3</v>
          </cell>
          <cell r="F38">
            <v>570</v>
          </cell>
          <cell r="G38">
            <v>3.73</v>
          </cell>
        </row>
        <row r="39">
          <cell r="A39" t="str">
            <v>01.101.16</v>
          </cell>
          <cell r="B39" t="str">
            <v>Escavação,carga e transportes de material de 2a categoria,c/CB,  DMT 1400 a 1600m</v>
          </cell>
          <cell r="C39" t="str">
            <v>DNER-ES280/97</v>
          </cell>
          <cell r="D39" t="str">
            <v xml:space="preserve"> </v>
          </cell>
          <cell r="E39" t="str">
            <v>m3</v>
          </cell>
          <cell r="F39">
            <v>238</v>
          </cell>
          <cell r="G39">
            <v>3.87</v>
          </cell>
        </row>
        <row r="40">
          <cell r="A40" t="str">
            <v>01.101.17</v>
          </cell>
          <cell r="B40" t="str">
            <v>Escavação,carga e transportes de material de 2a categoria,c/CB,  DMT 1600 a 1800m</v>
          </cell>
          <cell r="C40" t="str">
            <v>DNER-ES280/97</v>
          </cell>
          <cell r="D40" t="str">
            <v xml:space="preserve"> </v>
          </cell>
          <cell r="E40" t="str">
            <v>m3</v>
          </cell>
          <cell r="F40">
            <v>100</v>
          </cell>
          <cell r="G40">
            <v>3.99</v>
          </cell>
        </row>
        <row r="41">
          <cell r="A41" t="str">
            <v>01.101.18</v>
          </cell>
          <cell r="B41" t="str">
            <v>Escavação,carga e transportes de material de 2a categoria,c/CB,  DMT 1800 a 2000m</v>
          </cell>
          <cell r="C41" t="str">
            <v>DNER-ES280/97</v>
          </cell>
          <cell r="D41" t="str">
            <v xml:space="preserve"> </v>
          </cell>
          <cell r="E41" t="str">
            <v>m3</v>
          </cell>
          <cell r="F41">
            <v>235</v>
          </cell>
          <cell r="G41">
            <v>4.1399999999999997</v>
          </cell>
        </row>
        <row r="42">
          <cell r="A42" t="str">
            <v>01.101.19</v>
          </cell>
          <cell r="B42" t="str">
            <v>Escavação,carga e transportes de material de 2a categoria,c/CB,  DMT 2000 a 3000m</v>
          </cell>
          <cell r="C42" t="str">
            <v>DNER-ES280/97</v>
          </cell>
          <cell r="D42" t="str">
            <v xml:space="preserve"> </v>
          </cell>
          <cell r="E42" t="str">
            <v>m3</v>
          </cell>
          <cell r="F42">
            <v>557</v>
          </cell>
          <cell r="G42">
            <v>4.51</v>
          </cell>
        </row>
        <row r="43">
          <cell r="A43" t="str">
            <v>DER51250</v>
          </cell>
          <cell r="B43" t="str">
            <v>Escavação,carga e transportes de material de 2a categoria DMT 5000 a 6000m</v>
          </cell>
          <cell r="C43" t="str">
            <v xml:space="preserve"> </v>
          </cell>
          <cell r="D43" t="str">
            <v xml:space="preserve"> </v>
          </cell>
          <cell r="E43" t="str">
            <v>m3</v>
          </cell>
          <cell r="F43">
            <v>1802</v>
          </cell>
          <cell r="G43">
            <v>5.7</v>
          </cell>
        </row>
        <row r="44">
          <cell r="A44" t="str">
            <v>DER51260</v>
          </cell>
          <cell r="B44" t="str">
            <v>Escavação,carga e transportes de material de 2a categoria DMT 6000 a 7000m</v>
          </cell>
          <cell r="C44" t="str">
            <v xml:space="preserve"> </v>
          </cell>
          <cell r="D44" t="str">
            <v xml:space="preserve"> </v>
          </cell>
          <cell r="E44" t="str">
            <v>m3</v>
          </cell>
          <cell r="F44">
            <v>1248</v>
          </cell>
          <cell r="G44">
            <v>6.34</v>
          </cell>
        </row>
        <row r="45">
          <cell r="A45" t="str">
            <v>DER51310</v>
          </cell>
          <cell r="B45" t="str">
            <v>Escavação,carga e transportes de material de 2a categoria DMT 12000 a 14000m</v>
          </cell>
          <cell r="C45" t="str">
            <v xml:space="preserve"> </v>
          </cell>
          <cell r="D45" t="str">
            <v xml:space="preserve"> </v>
          </cell>
          <cell r="E45" t="str">
            <v>m3</v>
          </cell>
          <cell r="F45">
            <v>100</v>
          </cell>
          <cell r="G45">
            <v>10.14</v>
          </cell>
        </row>
        <row r="46">
          <cell r="A46" t="str">
            <v>DER52095</v>
          </cell>
          <cell r="B46" t="str">
            <v>Esc. Carga e Transp. de solos moles 800&lt;DMT&lt;=1000m</v>
          </cell>
          <cell r="C46" t="str">
            <v xml:space="preserve"> </v>
          </cell>
          <cell r="D46" t="str">
            <v xml:space="preserve"> </v>
          </cell>
          <cell r="E46" t="str">
            <v>m3</v>
          </cell>
          <cell r="F46">
            <v>808</v>
          </cell>
          <cell r="G46">
            <v>4.7</v>
          </cell>
        </row>
        <row r="47">
          <cell r="A47" t="str">
            <v>DER52101</v>
          </cell>
          <cell r="B47" t="str">
            <v>Esc. Carga e Transp. de solos moles 1200&lt;DMT&lt;=1400m</v>
          </cell>
          <cell r="C47" t="str">
            <v xml:space="preserve"> </v>
          </cell>
          <cell r="D47" t="str">
            <v xml:space="preserve"> </v>
          </cell>
          <cell r="E47" t="str">
            <v>m3</v>
          </cell>
          <cell r="F47">
            <v>1500</v>
          </cell>
          <cell r="G47">
            <v>4.74</v>
          </cell>
        </row>
        <row r="48">
          <cell r="A48" t="str">
            <v>DER52105</v>
          </cell>
          <cell r="B48" t="str">
            <v>Esc. Carga e Transp. de solos moles 2000&lt;DMT&lt;=3000m</v>
          </cell>
          <cell r="C48" t="str">
            <v xml:space="preserve"> </v>
          </cell>
          <cell r="D48" t="str">
            <v xml:space="preserve"> </v>
          </cell>
          <cell r="E48" t="str">
            <v>m3</v>
          </cell>
          <cell r="F48">
            <v>1222</v>
          </cell>
          <cell r="G48">
            <v>5.77</v>
          </cell>
        </row>
        <row r="49">
          <cell r="A49" t="str">
            <v>DER52106</v>
          </cell>
          <cell r="B49" t="str">
            <v>Esc. Carga e Transp. de solos moles 3000&lt;DMT&lt;=4000m</v>
          </cell>
          <cell r="C49" t="str">
            <v xml:space="preserve"> </v>
          </cell>
          <cell r="D49" t="str">
            <v xml:space="preserve"> </v>
          </cell>
          <cell r="E49" t="str">
            <v>m3</v>
          </cell>
          <cell r="F49">
            <v>3135</v>
          </cell>
          <cell r="G49">
            <v>6.37</v>
          </cell>
        </row>
        <row r="50">
          <cell r="A50" t="str">
            <v>01.510.00</v>
          </cell>
          <cell r="B50" t="str">
            <v>Compactação de aterros a 95% Proctor Normal</v>
          </cell>
          <cell r="C50" t="str">
            <v>DNER-ES282/97</v>
          </cell>
          <cell r="D50" t="str">
            <v xml:space="preserve"> </v>
          </cell>
          <cell r="E50" t="str">
            <v>m3</v>
          </cell>
          <cell r="F50">
            <v>48343</v>
          </cell>
          <cell r="G50">
            <v>0.79</v>
          </cell>
        </row>
        <row r="51">
          <cell r="A51" t="str">
            <v>01.511.00</v>
          </cell>
          <cell r="B51" t="str">
            <v>Compactação de aterros a 100% Proctor Normal</v>
          </cell>
          <cell r="C51" t="str">
            <v>DNER-ES282/97</v>
          </cell>
          <cell r="D51" t="str">
            <v xml:space="preserve"> </v>
          </cell>
          <cell r="E51" t="str">
            <v>m3</v>
          </cell>
          <cell r="F51">
            <v>22313</v>
          </cell>
          <cell r="G51">
            <v>1.36</v>
          </cell>
        </row>
        <row r="52">
          <cell r="A52" t="str">
            <v>04.930.01</v>
          </cell>
          <cell r="B52" t="str">
            <v>Caixa coletora de sarjeta-CCS 01</v>
          </cell>
          <cell r="C52" t="str">
            <v>DNER-ES287/97</v>
          </cell>
          <cell r="D52">
            <v>0</v>
          </cell>
          <cell r="E52" t="str">
            <v>un</v>
          </cell>
          <cell r="F52" t="str">
            <v>SUB-TOTAL</v>
          </cell>
          <cell r="G52">
            <v>568.85</v>
          </cell>
        </row>
        <row r="53">
          <cell r="A53" t="str">
            <v>04.941.03</v>
          </cell>
          <cell r="B53" t="str">
            <v>Descida d'água de aterros em degraus-DAD 03</v>
          </cell>
          <cell r="C53" t="str">
            <v>DNER-ES291/97</v>
          </cell>
          <cell r="D53">
            <v>0</v>
          </cell>
          <cell r="E53" t="str">
            <v>m</v>
          </cell>
          <cell r="F53">
            <v>3</v>
          </cell>
          <cell r="G53">
            <v>79.97</v>
          </cell>
        </row>
        <row r="54">
          <cell r="A54" t="str">
            <v>04.950.01</v>
          </cell>
          <cell r="B54" t="str">
            <v>PAVIMENTAÇÃO</v>
          </cell>
          <cell r="C54" t="str">
            <v>DNER-ES283/97</v>
          </cell>
          <cell r="D54">
            <v>0</v>
          </cell>
          <cell r="E54" t="str">
            <v>un</v>
          </cell>
          <cell r="F54">
            <v>3</v>
          </cell>
          <cell r="G54">
            <v>93</v>
          </cell>
        </row>
        <row r="55">
          <cell r="A55" t="str">
            <v>02.000.00</v>
          </cell>
          <cell r="B55" t="str">
            <v>Regularização do subleito</v>
          </cell>
          <cell r="C55" t="str">
            <v xml:space="preserve"> </v>
          </cell>
          <cell r="D55" t="str">
            <v xml:space="preserve"> </v>
          </cell>
          <cell r="E55" t="str">
            <v>m2</v>
          </cell>
          <cell r="F55">
            <v>104259</v>
          </cell>
          <cell r="G55">
            <v>0.3</v>
          </cell>
        </row>
        <row r="56">
          <cell r="A56" t="str">
            <v>DER53130</v>
          </cell>
          <cell r="B56" t="str">
            <v>Camada de macadame seco</v>
          </cell>
          <cell r="C56" t="str">
            <v xml:space="preserve"> </v>
          </cell>
          <cell r="D56" t="str">
            <v xml:space="preserve"> </v>
          </cell>
          <cell r="E56" t="str">
            <v>m3</v>
          </cell>
          <cell r="F56">
            <v>17459</v>
          </cell>
          <cell r="G56">
            <v>21.86</v>
          </cell>
        </row>
        <row r="57">
          <cell r="A57" t="str">
            <v>02.230.00</v>
          </cell>
          <cell r="B57" t="str">
            <v>Base brita graduada</v>
          </cell>
          <cell r="C57" t="str">
            <v>DNER-ES303/97</v>
          </cell>
          <cell r="D57" t="str">
            <v xml:space="preserve"> </v>
          </cell>
          <cell r="E57" t="str">
            <v>m3</v>
          </cell>
          <cell r="F57">
            <v>13838</v>
          </cell>
          <cell r="G57">
            <v>28.06</v>
          </cell>
        </row>
        <row r="58">
          <cell r="A58" t="str">
            <v>02.300.00</v>
          </cell>
          <cell r="B58" t="str">
            <v>Imprimação - Fornecimento, transporte e execução</v>
          </cell>
          <cell r="C58" t="str">
            <v>DNER-ES306/97</v>
          </cell>
          <cell r="D58" t="str">
            <v xml:space="preserve"> </v>
          </cell>
          <cell r="E58" t="str">
            <v>m2</v>
          </cell>
          <cell r="F58">
            <v>92533</v>
          </cell>
          <cell r="G58">
            <v>1.1100000000000001</v>
          </cell>
        </row>
        <row r="59">
          <cell r="A59" t="str">
            <v>02.400.00</v>
          </cell>
          <cell r="B59" t="str">
            <v>Pintura de ligação - Fornec., transporte e execução</v>
          </cell>
          <cell r="C59" t="str">
            <v>DNER-ES307/97</v>
          </cell>
          <cell r="D59" t="str">
            <v xml:space="preserve"> </v>
          </cell>
          <cell r="E59" t="str">
            <v>m2</v>
          </cell>
          <cell r="F59">
            <v>170839</v>
          </cell>
          <cell r="G59">
            <v>0.41</v>
          </cell>
        </row>
        <row r="60">
          <cell r="A60" t="str">
            <v>02.540.01</v>
          </cell>
          <cell r="B60" t="str">
            <v>Concreto betuminoso usinado a quente - usina 100/140 t/h</v>
          </cell>
          <cell r="C60" t="str">
            <v>DNER-ES313/97</v>
          </cell>
          <cell r="D60" t="str">
            <v xml:space="preserve"> </v>
          </cell>
          <cell r="E60" t="str">
            <v>t</v>
          </cell>
          <cell r="F60">
            <v>19054</v>
          </cell>
          <cell r="G60">
            <v>67.64</v>
          </cell>
        </row>
        <row r="61">
          <cell r="A61" t="str">
            <v>DER82200</v>
          </cell>
          <cell r="B61" t="str">
            <v>Remoção de revestimento de CBUQ</v>
          </cell>
          <cell r="C61" t="str">
            <v xml:space="preserve"> </v>
          </cell>
          <cell r="D61" t="str">
            <v xml:space="preserve"> </v>
          </cell>
          <cell r="E61" t="str">
            <v>m3</v>
          </cell>
          <cell r="F61">
            <v>1526</v>
          </cell>
          <cell r="G61">
            <v>5.73</v>
          </cell>
        </row>
        <row r="62">
          <cell r="A62" t="str">
            <v>DER82200a</v>
          </cell>
          <cell r="B62" t="str">
            <v>Remoção de camada granular</v>
          </cell>
          <cell r="C62" t="str">
            <v xml:space="preserve"> </v>
          </cell>
          <cell r="D62" t="str">
            <v xml:space="preserve"> </v>
          </cell>
          <cell r="E62" t="str">
            <v>m3</v>
          </cell>
          <cell r="F62">
            <v>1526</v>
          </cell>
          <cell r="G62">
            <v>4.67</v>
          </cell>
        </row>
        <row r="63">
          <cell r="A63" t="str">
            <v>DER82150</v>
          </cell>
          <cell r="B63" t="str">
            <v>Remoção de pavimento a paralelelpípedo</v>
          </cell>
          <cell r="C63" t="str">
            <v xml:space="preserve"> </v>
          </cell>
          <cell r="D63" t="str">
            <v xml:space="preserve"> </v>
          </cell>
          <cell r="E63" t="str">
            <v>m2</v>
          </cell>
          <cell r="F63">
            <v>2238</v>
          </cell>
          <cell r="G63">
            <v>0.62</v>
          </cell>
        </row>
        <row r="64">
          <cell r="A64" t="str">
            <v>04.101.01</v>
          </cell>
          <cell r="B64" t="str">
            <v>Boca de BSTC D=0.60m-normal</v>
          </cell>
          <cell r="C64" t="str">
            <v>DNER-ES284/97</v>
          </cell>
          <cell r="D64">
            <v>0</v>
          </cell>
          <cell r="E64" t="str">
            <v>un</v>
          </cell>
          <cell r="F64" t="str">
            <v>SUB-TOTAL</v>
          </cell>
          <cell r="G64">
            <v>299.62</v>
          </cell>
        </row>
        <row r="65">
          <cell r="A65" t="str">
            <v>04.963.03</v>
          </cell>
          <cell r="B65" t="str">
            <v>DRENAGEM</v>
          </cell>
          <cell r="C65">
            <v>0</v>
          </cell>
          <cell r="D65">
            <v>0</v>
          </cell>
          <cell r="E65" t="str">
            <v>un</v>
          </cell>
          <cell r="F65">
            <v>1</v>
          </cell>
          <cell r="G65">
            <v>569.29</v>
          </cell>
        </row>
        <row r="66">
          <cell r="A66" t="str">
            <v>04.000.00</v>
          </cell>
          <cell r="B66" t="str">
            <v>Escavação manual em material de 1a categoria</v>
          </cell>
          <cell r="C66" t="str">
            <v xml:space="preserve"> </v>
          </cell>
          <cell r="D66" t="str">
            <v xml:space="preserve"> </v>
          </cell>
          <cell r="E66" t="str">
            <v>m3</v>
          </cell>
          <cell r="F66">
            <v>142</v>
          </cell>
          <cell r="G66">
            <v>17.57</v>
          </cell>
        </row>
        <row r="67">
          <cell r="A67" t="str">
            <v>04.001.00</v>
          </cell>
          <cell r="B67" t="str">
            <v>Escavação mecânica em material de 1a categoria</v>
          </cell>
          <cell r="C67" t="str">
            <v xml:space="preserve"> </v>
          </cell>
          <cell r="D67" t="str">
            <v xml:space="preserve"> </v>
          </cell>
          <cell r="E67" t="str">
            <v>m3</v>
          </cell>
          <cell r="F67">
            <v>2950</v>
          </cell>
          <cell r="G67">
            <v>2.09</v>
          </cell>
        </row>
        <row r="68">
          <cell r="A68" t="str">
            <v>04.001.01</v>
          </cell>
          <cell r="B68" t="str">
            <v>Escavação mecânica,reaterro e compactação (material de 1a categoria)</v>
          </cell>
          <cell r="C68" t="str">
            <v xml:space="preserve"> </v>
          </cell>
          <cell r="D68" t="str">
            <v xml:space="preserve"> </v>
          </cell>
          <cell r="E68" t="str">
            <v>m3</v>
          </cell>
          <cell r="F68">
            <v>928.4</v>
          </cell>
          <cell r="G68">
            <v>3.03</v>
          </cell>
        </row>
        <row r="69">
          <cell r="A69" t="str">
            <v>04.401.01</v>
          </cell>
          <cell r="B69" t="str">
            <v>Valeta de prot. de aterro c/ revest. vegetal VPA 01</v>
          </cell>
          <cell r="C69" t="str">
            <v xml:space="preserve"> </v>
          </cell>
          <cell r="D69" t="str">
            <v xml:space="preserve"> </v>
          </cell>
          <cell r="E69" t="str">
            <v>m</v>
          </cell>
          <cell r="F69">
            <v>1908</v>
          </cell>
          <cell r="G69">
            <v>31.98</v>
          </cell>
        </row>
        <row r="70">
          <cell r="A70" t="str">
            <v>04.401.02</v>
          </cell>
          <cell r="B70" t="str">
            <v>Valeta de prot. de aterro c/ revest. vegetal VPA 02</v>
          </cell>
          <cell r="C70" t="str">
            <v xml:space="preserve"> </v>
          </cell>
          <cell r="D70" t="str">
            <v xml:space="preserve"> </v>
          </cell>
          <cell r="E70" t="str">
            <v>m</v>
          </cell>
          <cell r="F70">
            <v>836</v>
          </cell>
          <cell r="G70">
            <v>24.32</v>
          </cell>
        </row>
        <row r="71">
          <cell r="A71" t="str">
            <v>04.500.06</v>
          </cell>
          <cell r="B71" t="str">
            <v>Dreno longit. profundo p/cortes em solo- DPS 06</v>
          </cell>
          <cell r="C71" t="str">
            <v>DNER-ES292/97</v>
          </cell>
          <cell r="D71" t="str">
            <v xml:space="preserve"> </v>
          </cell>
          <cell r="E71" t="str">
            <v>m</v>
          </cell>
          <cell r="F71">
            <v>1243</v>
          </cell>
          <cell r="G71">
            <v>34.94</v>
          </cell>
        </row>
        <row r="72">
          <cell r="A72" t="str">
            <v>04.502.02</v>
          </cell>
          <cell r="B72" t="str">
            <v>Boca de saída p/ dreno longit. profundo- BSD 02</v>
          </cell>
          <cell r="C72" t="str">
            <v xml:space="preserve"> </v>
          </cell>
          <cell r="D72" t="str">
            <v xml:space="preserve"> </v>
          </cell>
          <cell r="E72" t="str">
            <v>un</v>
          </cell>
          <cell r="F72">
            <v>2</v>
          </cell>
          <cell r="G72">
            <v>49.08</v>
          </cell>
        </row>
        <row r="73">
          <cell r="A73" t="str">
            <v>04.510.03</v>
          </cell>
          <cell r="B73" t="str">
            <v>Dreno sub- superficial- DSS 03</v>
          </cell>
          <cell r="C73" t="str">
            <v>DNER-ES294/97</v>
          </cell>
          <cell r="D73" t="str">
            <v xml:space="preserve"> </v>
          </cell>
          <cell r="E73" t="str">
            <v>m</v>
          </cell>
          <cell r="F73">
            <v>3497</v>
          </cell>
          <cell r="G73">
            <v>3.71</v>
          </cell>
        </row>
        <row r="74">
          <cell r="A74" t="str">
            <v>04.511.01</v>
          </cell>
          <cell r="B74" t="str">
            <v>Boca de saída p/ dreno sub-superficial-BSD 03</v>
          </cell>
          <cell r="C74" t="str">
            <v xml:space="preserve"> </v>
          </cell>
          <cell r="D74" t="str">
            <v xml:space="preserve"> </v>
          </cell>
          <cell r="E74" t="str">
            <v>un</v>
          </cell>
          <cell r="F74">
            <v>5</v>
          </cell>
          <cell r="G74">
            <v>20.86</v>
          </cell>
        </row>
        <row r="75">
          <cell r="A75" t="str">
            <v>04.900.21</v>
          </cell>
          <cell r="B75" t="str">
            <v>Sarjeta de cant. central de concreto-SCC 01</v>
          </cell>
          <cell r="C75" t="str">
            <v>DNER-ES288/97</v>
          </cell>
          <cell r="D75" t="str">
            <v xml:space="preserve"> </v>
          </cell>
          <cell r="E75" t="str">
            <v>m</v>
          </cell>
          <cell r="F75">
            <v>3036</v>
          </cell>
          <cell r="G75">
            <v>13.85</v>
          </cell>
        </row>
        <row r="76">
          <cell r="A76" t="str">
            <v>04.900.22</v>
          </cell>
          <cell r="B76" t="str">
            <v>Sarjeta de cant. central de concreto-SCC 02</v>
          </cell>
          <cell r="C76" t="str">
            <v>DNER-ES288/97</v>
          </cell>
          <cell r="D76" t="str">
            <v xml:space="preserve"> </v>
          </cell>
          <cell r="E76" t="str">
            <v>m</v>
          </cell>
          <cell r="F76">
            <v>638</v>
          </cell>
          <cell r="G76">
            <v>19.170000000000002</v>
          </cell>
        </row>
        <row r="77">
          <cell r="A77" t="str">
            <v>04.900.03</v>
          </cell>
          <cell r="B77" t="str">
            <v>Sarjeta triangular de concreto-STC 03</v>
          </cell>
          <cell r="C77" t="str">
            <v>DNER-ES288/97</v>
          </cell>
          <cell r="D77" t="str">
            <v xml:space="preserve"> </v>
          </cell>
          <cell r="E77" t="str">
            <v>m</v>
          </cell>
          <cell r="F77">
            <v>55</v>
          </cell>
          <cell r="G77">
            <v>16.02</v>
          </cell>
        </row>
        <row r="78">
          <cell r="A78" t="str">
            <v>04.910.05</v>
          </cell>
          <cell r="B78" t="str">
            <v>Meio-fio de concreto-MFC 05</v>
          </cell>
          <cell r="C78" t="str">
            <v>DNER-ES290/97</v>
          </cell>
          <cell r="D78" t="str">
            <v xml:space="preserve"> </v>
          </cell>
          <cell r="E78" t="str">
            <v>m</v>
          </cell>
          <cell r="F78">
            <v>21252</v>
          </cell>
          <cell r="G78">
            <v>10.54</v>
          </cell>
        </row>
        <row r="79">
          <cell r="A79" t="str">
            <v>DER78150b</v>
          </cell>
          <cell r="B79" t="str">
            <v>Caixa coletora de sarjeta - CCS, D=40cm E H=1,00m</v>
          </cell>
          <cell r="C79" t="str">
            <v xml:space="preserve"> </v>
          </cell>
          <cell r="D79" t="str">
            <v xml:space="preserve"> </v>
          </cell>
          <cell r="E79" t="str">
            <v>un</v>
          </cell>
          <cell r="F79">
            <v>4</v>
          </cell>
          <cell r="G79">
            <v>382.07</v>
          </cell>
        </row>
        <row r="80">
          <cell r="A80" t="str">
            <v>DER78150c</v>
          </cell>
          <cell r="B80" t="str">
            <v>Caixa coletora de sarjeta - CCS, D=40cm E H=1,50m</v>
          </cell>
          <cell r="C80" t="str">
            <v xml:space="preserve"> </v>
          </cell>
          <cell r="D80" t="str">
            <v xml:space="preserve"> </v>
          </cell>
          <cell r="E80" t="str">
            <v>un</v>
          </cell>
          <cell r="F80">
            <v>2</v>
          </cell>
          <cell r="G80">
            <v>503.68</v>
          </cell>
        </row>
        <row r="81">
          <cell r="A81" t="str">
            <v>DER78150a</v>
          </cell>
          <cell r="B81" t="str">
            <v>Caixa coletora de sarjeta - CCS, D=60cm E H=1,5m</v>
          </cell>
          <cell r="C81" t="str">
            <v xml:space="preserve"> </v>
          </cell>
          <cell r="D81" t="str">
            <v xml:space="preserve"> </v>
          </cell>
          <cell r="E81" t="str">
            <v>un</v>
          </cell>
          <cell r="F81">
            <v>1</v>
          </cell>
          <cell r="G81">
            <v>500.45</v>
          </cell>
        </row>
        <row r="82">
          <cell r="A82" t="str">
            <v>04.930.01</v>
          </cell>
          <cell r="B82" t="str">
            <v>Caixa coletora de sarjeta-CCS 01</v>
          </cell>
          <cell r="C82" t="str">
            <v>DNER-ES287/97</v>
          </cell>
          <cell r="D82" t="str">
            <v xml:space="preserve"> </v>
          </cell>
          <cell r="E82" t="str">
            <v>un</v>
          </cell>
          <cell r="F82">
            <v>1</v>
          </cell>
          <cell r="G82">
            <v>568.85</v>
          </cell>
        </row>
        <row r="83">
          <cell r="A83" t="str">
            <v>04.931.03</v>
          </cell>
          <cell r="B83" t="str">
            <v>Caixa coletora de talvegue-CCT 03</v>
          </cell>
          <cell r="C83" t="str">
            <v>DNER-ES287/97</v>
          </cell>
          <cell r="D83" t="str">
            <v xml:space="preserve"> </v>
          </cell>
          <cell r="E83" t="str">
            <v>un</v>
          </cell>
          <cell r="F83">
            <v>2</v>
          </cell>
          <cell r="G83">
            <v>551.65</v>
          </cell>
        </row>
        <row r="84">
          <cell r="A84" t="str">
            <v>04.931.02</v>
          </cell>
          <cell r="B84" t="str">
            <v>Caixa coletora de talvegue-CCT 02</v>
          </cell>
          <cell r="C84" t="str">
            <v>DNER-ES287/97</v>
          </cell>
          <cell r="D84" t="str">
            <v xml:space="preserve"> </v>
          </cell>
          <cell r="E84" t="str">
            <v>un</v>
          </cell>
          <cell r="F84">
            <v>1</v>
          </cell>
          <cell r="G84">
            <v>564.34</v>
          </cell>
        </row>
        <row r="85">
          <cell r="A85" t="str">
            <v>04.960.01</v>
          </cell>
          <cell r="B85" t="str">
            <v>Boca de lobo simples c/ grelha de concreto-BLS 01</v>
          </cell>
          <cell r="C85" t="str">
            <v xml:space="preserve"> </v>
          </cell>
          <cell r="D85" t="str">
            <v xml:space="preserve"> </v>
          </cell>
          <cell r="E85" t="str">
            <v>un</v>
          </cell>
          <cell r="F85">
            <v>12</v>
          </cell>
          <cell r="G85">
            <v>203.51</v>
          </cell>
        </row>
        <row r="86">
          <cell r="A86" t="str">
            <v>04.960.02</v>
          </cell>
          <cell r="B86" t="str">
            <v>Boca de lobo simples c/ grelha de concreto-BLS 02</v>
          </cell>
          <cell r="C86" t="str">
            <v xml:space="preserve"> </v>
          </cell>
          <cell r="D86" t="str">
            <v xml:space="preserve"> </v>
          </cell>
          <cell r="E86" t="str">
            <v>un</v>
          </cell>
          <cell r="F86">
            <v>13</v>
          </cell>
          <cell r="G86">
            <v>257.83999999999997</v>
          </cell>
        </row>
        <row r="87">
          <cell r="A87" t="str">
            <v>04.960.03</v>
          </cell>
          <cell r="B87" t="str">
            <v>Boca de lobo simples c/ grelha de concreto-BLS 03</v>
          </cell>
          <cell r="C87" t="str">
            <v xml:space="preserve"> </v>
          </cell>
          <cell r="D87" t="str">
            <v xml:space="preserve"> </v>
          </cell>
          <cell r="E87" t="str">
            <v>un</v>
          </cell>
          <cell r="F87">
            <v>7</v>
          </cell>
          <cell r="G87">
            <v>312.23</v>
          </cell>
        </row>
        <row r="88">
          <cell r="A88" t="str">
            <v>04.961.02</v>
          </cell>
          <cell r="B88" t="str">
            <v>Boca de lobo dupla c/ grelha de concreto-BLD 02</v>
          </cell>
          <cell r="C88" t="str">
            <v xml:space="preserve"> </v>
          </cell>
          <cell r="D88" t="str">
            <v xml:space="preserve"> </v>
          </cell>
          <cell r="E88" t="str">
            <v>un</v>
          </cell>
          <cell r="F88">
            <v>3</v>
          </cell>
          <cell r="G88">
            <v>476.56</v>
          </cell>
        </row>
        <row r="89">
          <cell r="A89" t="str">
            <v>04.999.01</v>
          </cell>
          <cell r="B89" t="str">
            <v>Remoção de bueiros existentes</v>
          </cell>
          <cell r="C89" t="str">
            <v xml:space="preserve"> </v>
          </cell>
          <cell r="D89" t="str">
            <v xml:space="preserve"> </v>
          </cell>
          <cell r="E89" t="str">
            <v>m</v>
          </cell>
          <cell r="F89">
            <v>65</v>
          </cell>
          <cell r="G89">
            <v>13.06</v>
          </cell>
        </row>
        <row r="90">
          <cell r="A90" t="str">
            <v>04.999.02</v>
          </cell>
          <cell r="B90" t="str">
            <v>Demolição de dispositivos de concreto</v>
          </cell>
          <cell r="C90" t="str">
            <v>DNER-ES296/97</v>
          </cell>
          <cell r="D90" t="str">
            <v xml:space="preserve"> </v>
          </cell>
          <cell r="E90" t="str">
            <v>m3</v>
          </cell>
          <cell r="F90">
            <v>69.599999999999994</v>
          </cell>
          <cell r="G90">
            <v>12.58</v>
          </cell>
        </row>
        <row r="91">
          <cell r="A91" t="str">
            <v>P 04.100.07</v>
          </cell>
          <cell r="B91" t="str">
            <v>Execução de galerias D=0,40 c/ lastro de brita</v>
          </cell>
          <cell r="C91" t="str">
            <v xml:space="preserve"> </v>
          </cell>
          <cell r="D91" t="str">
            <v xml:space="preserve"> </v>
          </cell>
          <cell r="E91" t="str">
            <v>m</v>
          </cell>
          <cell r="F91">
            <v>2037</v>
          </cell>
          <cell r="G91">
            <v>41.68</v>
          </cell>
        </row>
        <row r="92">
          <cell r="A92" t="str">
            <v>P 04.100.09</v>
          </cell>
          <cell r="B92" t="str">
            <v>Execução de galerias D=0,60 c/ lastro de brita</v>
          </cell>
          <cell r="C92" t="str">
            <v xml:space="preserve"> </v>
          </cell>
          <cell r="D92" t="str">
            <v xml:space="preserve"> </v>
          </cell>
          <cell r="E92" t="str">
            <v>m</v>
          </cell>
          <cell r="F92">
            <v>529</v>
          </cell>
          <cell r="G92">
            <v>100.67</v>
          </cell>
        </row>
        <row r="93">
          <cell r="A93" t="str">
            <v>P 04.100.08</v>
          </cell>
          <cell r="B93" t="str">
            <v>Execução de galerias D=0,40 c/ lastro de concreto</v>
          </cell>
          <cell r="C93" t="str">
            <v xml:space="preserve"> </v>
          </cell>
          <cell r="D93" t="str">
            <v xml:space="preserve"> </v>
          </cell>
          <cell r="E93" t="str">
            <v>m</v>
          </cell>
          <cell r="F93">
            <v>287</v>
          </cell>
          <cell r="G93">
            <v>58.65</v>
          </cell>
        </row>
        <row r="94">
          <cell r="A94" t="str">
            <v>P 04.100.10</v>
          </cell>
          <cell r="B94" t="str">
            <v>Execução de galerias D=0,60 c/ lastro de concreto</v>
          </cell>
          <cell r="C94" t="str">
            <v xml:space="preserve"> </v>
          </cell>
          <cell r="D94" t="str">
            <v xml:space="preserve"> </v>
          </cell>
          <cell r="E94" t="str">
            <v>m</v>
          </cell>
          <cell r="F94">
            <v>111</v>
          </cell>
          <cell r="G94">
            <v>131.66</v>
          </cell>
        </row>
        <row r="95">
          <cell r="A95" t="str">
            <v>DER72350b</v>
          </cell>
          <cell r="B95" t="str">
            <v>Boca para BSTC D=40cm - Normal</v>
          </cell>
          <cell r="C95" t="str">
            <v xml:space="preserve"> </v>
          </cell>
          <cell r="D95" t="str">
            <v xml:space="preserve"> </v>
          </cell>
          <cell r="E95" t="str">
            <v>un</v>
          </cell>
          <cell r="F95">
            <v>4</v>
          </cell>
          <cell r="G95">
            <v>147.57</v>
          </cell>
        </row>
        <row r="96">
          <cell r="A96" t="str">
            <v>04.101.01</v>
          </cell>
          <cell r="B96" t="str">
            <v>Boca de BSTC D=0.60m-normal</v>
          </cell>
          <cell r="C96" t="str">
            <v>DNER-ES284/97</v>
          </cell>
          <cell r="D96" t="str">
            <v xml:space="preserve"> </v>
          </cell>
          <cell r="E96" t="str">
            <v>un</v>
          </cell>
          <cell r="F96">
            <v>6</v>
          </cell>
          <cell r="G96">
            <v>299.62</v>
          </cell>
        </row>
        <row r="97">
          <cell r="A97" t="str">
            <v>P 04.100.06</v>
          </cell>
          <cell r="B97" t="str">
            <v>Galeria D=0,40m envelopada</v>
          </cell>
          <cell r="C97" t="str">
            <v xml:space="preserve"> </v>
          </cell>
          <cell r="D97" t="str">
            <v xml:space="preserve"> </v>
          </cell>
          <cell r="E97" t="str">
            <v>m</v>
          </cell>
          <cell r="F97">
            <v>36</v>
          </cell>
          <cell r="G97">
            <v>103.37</v>
          </cell>
        </row>
        <row r="98">
          <cell r="A98" t="str">
            <v>P 04.100.12</v>
          </cell>
          <cell r="B98" t="str">
            <v>Galeria D=0,60m envelopada</v>
          </cell>
          <cell r="C98" t="str">
            <v xml:space="preserve"> </v>
          </cell>
          <cell r="D98" t="str">
            <v xml:space="preserve"> </v>
          </cell>
          <cell r="E98" t="str">
            <v>m</v>
          </cell>
          <cell r="F98">
            <v>23</v>
          </cell>
          <cell r="G98">
            <v>191.7</v>
          </cell>
        </row>
        <row r="99">
          <cell r="A99" t="str">
            <v>P.04.100.14</v>
          </cell>
          <cell r="B99" t="str">
            <v>Caixa de ligação e passagem BSTC, D=80cm, H=1,00m</v>
          </cell>
          <cell r="C99" t="str">
            <v xml:space="preserve"> </v>
          </cell>
          <cell r="D99" t="str">
            <v xml:space="preserve"> </v>
          </cell>
          <cell r="E99" t="str">
            <v>un</v>
          </cell>
          <cell r="F99">
            <v>1</v>
          </cell>
          <cell r="G99">
            <v>451.1</v>
          </cell>
        </row>
        <row r="100">
          <cell r="A100" t="str">
            <v>P.04.100.15</v>
          </cell>
          <cell r="B100" t="str">
            <v>Caixa de ligação e passagem BSTC,  D=1,00m, H=1,50m</v>
          </cell>
          <cell r="C100" t="str">
            <v xml:space="preserve"> </v>
          </cell>
          <cell r="D100" t="str">
            <v xml:space="preserve"> </v>
          </cell>
          <cell r="E100" t="str">
            <v>un</v>
          </cell>
          <cell r="F100">
            <v>1</v>
          </cell>
          <cell r="G100">
            <v>741.5</v>
          </cell>
        </row>
        <row r="101">
          <cell r="A101" t="str">
            <v>P.04.100.16</v>
          </cell>
          <cell r="B101" t="str">
            <v>Caixa de ligação e passagem BDTC,  D=1,00m, H=1,50m</v>
          </cell>
          <cell r="C101" t="str">
            <v xml:space="preserve"> </v>
          </cell>
          <cell r="D101" t="str">
            <v xml:space="preserve"> </v>
          </cell>
          <cell r="E101" t="str">
            <v>un</v>
          </cell>
          <cell r="F101">
            <v>1</v>
          </cell>
          <cell r="G101">
            <v>1174.79</v>
          </cell>
        </row>
        <row r="102">
          <cell r="A102" t="str">
            <v>04.962.01</v>
          </cell>
          <cell r="B102" t="str">
            <v>Caixa de ligação e passagem- CLP 01</v>
          </cell>
          <cell r="C102" t="str">
            <v>DNER-ES287/97</v>
          </cell>
          <cell r="D102" t="str">
            <v xml:space="preserve"> </v>
          </cell>
          <cell r="E102" t="str">
            <v>un</v>
          </cell>
          <cell r="F102">
            <v>5</v>
          </cell>
          <cell r="G102">
            <v>371.03</v>
          </cell>
        </row>
        <row r="103">
          <cell r="A103" t="str">
            <v>04.962.02</v>
          </cell>
          <cell r="B103" t="str">
            <v>Caixa de ligação e passagem- CLP 02</v>
          </cell>
          <cell r="C103" t="str">
            <v>DNER-ES287/97</v>
          </cell>
          <cell r="D103" t="str">
            <v xml:space="preserve"> </v>
          </cell>
          <cell r="E103" t="str">
            <v>un</v>
          </cell>
          <cell r="F103">
            <v>3</v>
          </cell>
          <cell r="G103">
            <v>359.92</v>
          </cell>
        </row>
        <row r="104">
          <cell r="A104" t="str">
            <v>04.962.07</v>
          </cell>
          <cell r="B104" t="str">
            <v>Caixa de ligação e passagem- CLP 07</v>
          </cell>
          <cell r="C104" t="str">
            <v>DNER-ES287/97</v>
          </cell>
          <cell r="D104" t="str">
            <v xml:space="preserve"> </v>
          </cell>
          <cell r="E104" t="str">
            <v>un</v>
          </cell>
          <cell r="F104">
            <v>1</v>
          </cell>
          <cell r="G104">
            <v>443.2</v>
          </cell>
        </row>
        <row r="105">
          <cell r="A105" t="str">
            <v>04.962.08</v>
          </cell>
          <cell r="B105" t="str">
            <v>Caixa de ligação e passagem- CLP 08</v>
          </cell>
          <cell r="C105" t="str">
            <v>DNER-ES287/97</v>
          </cell>
          <cell r="D105" t="str">
            <v xml:space="preserve"> </v>
          </cell>
          <cell r="E105" t="str">
            <v>un</v>
          </cell>
          <cell r="F105">
            <v>1</v>
          </cell>
          <cell r="G105">
            <v>431.6</v>
          </cell>
        </row>
        <row r="106">
          <cell r="A106" t="str">
            <v>04.963.01</v>
          </cell>
          <cell r="B106" t="str">
            <v>Poço de visita- PVI 01</v>
          </cell>
          <cell r="C106" t="str">
            <v xml:space="preserve"> </v>
          </cell>
          <cell r="D106" t="str">
            <v xml:space="preserve"> </v>
          </cell>
          <cell r="E106" t="str">
            <v>un</v>
          </cell>
          <cell r="F106">
            <v>1</v>
          </cell>
          <cell r="G106">
            <v>493.1</v>
          </cell>
        </row>
        <row r="107">
          <cell r="A107" t="str">
            <v>04.963.02</v>
          </cell>
          <cell r="B107" t="str">
            <v>Poço de visita- PVI 02</v>
          </cell>
          <cell r="C107" t="str">
            <v xml:space="preserve"> </v>
          </cell>
          <cell r="D107" t="str">
            <v xml:space="preserve"> </v>
          </cell>
          <cell r="E107" t="str">
            <v>un</v>
          </cell>
          <cell r="F107">
            <v>1</v>
          </cell>
          <cell r="G107">
            <v>481.49</v>
          </cell>
        </row>
        <row r="108">
          <cell r="A108" t="str">
            <v>04.963.31</v>
          </cell>
          <cell r="B108" t="str">
            <v>Chaminé dos poços de visita- CPV 01</v>
          </cell>
          <cell r="C108" t="str">
            <v xml:space="preserve"> </v>
          </cell>
          <cell r="D108" t="str">
            <v xml:space="preserve"> </v>
          </cell>
          <cell r="E108" t="str">
            <v>un</v>
          </cell>
          <cell r="F108">
            <v>1</v>
          </cell>
          <cell r="G108">
            <v>368.29</v>
          </cell>
        </row>
        <row r="109">
          <cell r="A109" t="str">
            <v>P 05.100.02</v>
          </cell>
          <cell r="B109" t="str">
            <v>Fornecimento e plantio de árvore selecionada</v>
          </cell>
          <cell r="C109">
            <v>0</v>
          </cell>
          <cell r="D109">
            <v>0</v>
          </cell>
          <cell r="E109" t="str">
            <v>un</v>
          </cell>
          <cell r="F109" t="str">
            <v>SUB-TOTAL</v>
          </cell>
          <cell r="G109">
            <v>6.02</v>
          </cell>
        </row>
        <row r="110">
          <cell r="A110" t="str">
            <v>DER81950</v>
          </cell>
          <cell r="B110" t="str">
            <v>Calçada em lastro de brita c/revestimento em concreto</v>
          </cell>
          <cell r="C110">
            <v>0</v>
          </cell>
          <cell r="D110">
            <v>0</v>
          </cell>
          <cell r="E110" t="str">
            <v>m2</v>
          </cell>
          <cell r="F110">
            <v>1000</v>
          </cell>
          <cell r="G110">
            <v>8.94</v>
          </cell>
        </row>
        <row r="111">
          <cell r="A111" t="str">
            <v>05.301.00</v>
          </cell>
          <cell r="B111" t="str">
            <v>OBRAS DE ARTE CORRENTES</v>
          </cell>
          <cell r="C111">
            <v>0</v>
          </cell>
          <cell r="D111">
            <v>0</v>
          </cell>
          <cell r="E111" t="str">
            <v>m3</v>
          </cell>
          <cell r="F111">
            <v>60</v>
          </cell>
          <cell r="G111">
            <v>101.58</v>
          </cell>
        </row>
        <row r="112">
          <cell r="A112" t="str">
            <v>04.001.01</v>
          </cell>
          <cell r="B112" t="str">
            <v>Escavação mecânica,reaterro e compactação (material de 1a categoria)</v>
          </cell>
          <cell r="C112" t="str">
            <v xml:space="preserve"> </v>
          </cell>
          <cell r="D112" t="str">
            <v xml:space="preserve"> </v>
          </cell>
          <cell r="E112" t="str">
            <v>m3</v>
          </cell>
          <cell r="F112">
            <v>3714</v>
          </cell>
          <cell r="G112">
            <v>3.03</v>
          </cell>
        </row>
        <row r="113">
          <cell r="A113" t="str">
            <v>DER66050</v>
          </cell>
          <cell r="B113" t="str">
            <v>Corpo de BSTC D=50cm c/ lastro de brita</v>
          </cell>
          <cell r="C113" t="str">
            <v xml:space="preserve"> </v>
          </cell>
          <cell r="D113" t="str">
            <v xml:space="preserve"> </v>
          </cell>
          <cell r="E113" t="str">
            <v>m</v>
          </cell>
          <cell r="F113">
            <v>18</v>
          </cell>
          <cell r="G113">
            <v>54.42</v>
          </cell>
        </row>
        <row r="114">
          <cell r="A114" t="str">
            <v>DER72350a</v>
          </cell>
          <cell r="B114" t="str">
            <v>Boca para BSTC D=50cm - Normal</v>
          </cell>
          <cell r="C114" t="str">
            <v xml:space="preserve"> </v>
          </cell>
          <cell r="D114" t="str">
            <v xml:space="preserve"> </v>
          </cell>
          <cell r="E114" t="str">
            <v>un</v>
          </cell>
          <cell r="F114">
            <v>1</v>
          </cell>
          <cell r="G114">
            <v>157.56</v>
          </cell>
        </row>
        <row r="115">
          <cell r="A115" t="str">
            <v>04.100.02</v>
          </cell>
          <cell r="B115" t="str">
            <v>Corpo de BSTC D=0.80m</v>
          </cell>
          <cell r="C115" t="str">
            <v>DNER-ES284/97</v>
          </cell>
          <cell r="D115" t="str">
            <v xml:space="preserve"> </v>
          </cell>
          <cell r="E115" t="str">
            <v xml:space="preserve">m </v>
          </cell>
          <cell r="F115">
            <v>99</v>
          </cell>
          <cell r="G115">
            <v>201.98</v>
          </cell>
        </row>
        <row r="116">
          <cell r="A116" t="str">
            <v>04.100.03</v>
          </cell>
          <cell r="B116" t="str">
            <v>Corpo de BSTC D=1.00m</v>
          </cell>
          <cell r="C116" t="str">
            <v>DNER-ES284/97</v>
          </cell>
          <cell r="D116" t="str">
            <v xml:space="preserve"> </v>
          </cell>
          <cell r="E116" t="str">
            <v xml:space="preserve">m </v>
          </cell>
          <cell r="F116">
            <v>200</v>
          </cell>
          <cell r="G116">
            <v>280.33</v>
          </cell>
        </row>
        <row r="117">
          <cell r="A117" t="str">
            <v>04.101.02</v>
          </cell>
          <cell r="B117" t="str">
            <v>Boca de BSTC D=0.80m-normal</v>
          </cell>
          <cell r="C117" t="str">
            <v>DNER-ES284/97</v>
          </cell>
          <cell r="D117" t="str">
            <v xml:space="preserve"> </v>
          </cell>
          <cell r="E117" t="str">
            <v>un</v>
          </cell>
          <cell r="F117">
            <v>4</v>
          </cell>
          <cell r="G117">
            <v>494.05</v>
          </cell>
        </row>
        <row r="118">
          <cell r="A118" t="str">
            <v>04.101.03</v>
          </cell>
          <cell r="B118" t="str">
            <v>Boca de BSTC D=1.00m-normal</v>
          </cell>
          <cell r="C118" t="str">
            <v>DNER-ES284/97</v>
          </cell>
          <cell r="D118" t="str">
            <v xml:space="preserve"> </v>
          </cell>
          <cell r="E118" t="str">
            <v>un</v>
          </cell>
          <cell r="F118">
            <v>3</v>
          </cell>
          <cell r="G118">
            <v>757.56</v>
          </cell>
        </row>
        <row r="119">
          <cell r="A119" t="str">
            <v>04.101.05</v>
          </cell>
          <cell r="B119" t="str">
            <v>Boca de BSTC D=1.50m-normal</v>
          </cell>
          <cell r="C119" t="str">
            <v>DNER-ES284/97</v>
          </cell>
          <cell r="D119" t="str">
            <v xml:space="preserve"> </v>
          </cell>
          <cell r="E119" t="str">
            <v>un</v>
          </cell>
          <cell r="F119">
            <v>3</v>
          </cell>
          <cell r="G119">
            <v>1942.12</v>
          </cell>
        </row>
        <row r="120">
          <cell r="A120" t="str">
            <v>04.110.01</v>
          </cell>
          <cell r="B120" t="str">
            <v>Corpo de BDTC D=1.00m</v>
          </cell>
          <cell r="C120" t="str">
            <v>DNER-ES284/97</v>
          </cell>
          <cell r="D120" t="str">
            <v xml:space="preserve"> </v>
          </cell>
          <cell r="E120" t="str">
            <v>m</v>
          </cell>
          <cell r="F120">
            <v>142</v>
          </cell>
          <cell r="G120">
            <v>572.14</v>
          </cell>
        </row>
        <row r="121">
          <cell r="A121" t="str">
            <v>04.110.02</v>
          </cell>
          <cell r="B121" t="str">
            <v>Corpo de BDTC D=1.20m</v>
          </cell>
          <cell r="C121" t="str">
            <v>DNER-ES284/97</v>
          </cell>
          <cell r="D121" t="str">
            <v xml:space="preserve"> </v>
          </cell>
          <cell r="E121" t="str">
            <v>m</v>
          </cell>
          <cell r="F121">
            <v>78</v>
          </cell>
          <cell r="G121">
            <v>745.38</v>
          </cell>
        </row>
        <row r="122">
          <cell r="A122" t="str">
            <v>04.111.01</v>
          </cell>
          <cell r="B122" t="str">
            <v>Boca de BDTC D=1.00m-normal</v>
          </cell>
          <cell r="C122" t="str">
            <v>DNER-ES284/97</v>
          </cell>
          <cell r="D122" t="str">
            <v xml:space="preserve"> </v>
          </cell>
          <cell r="E122" t="str">
            <v>un</v>
          </cell>
          <cell r="F122">
            <v>5</v>
          </cell>
          <cell r="G122">
            <v>1056.6199999999999</v>
          </cell>
        </row>
        <row r="123">
          <cell r="A123" t="str">
            <v>04.111.02</v>
          </cell>
          <cell r="B123" t="str">
            <v>Boca de BDTC D=1.20m-normal</v>
          </cell>
          <cell r="C123" t="str">
            <v>DNER-ES284/97</v>
          </cell>
          <cell r="D123" t="str">
            <v xml:space="preserve"> </v>
          </cell>
          <cell r="E123" t="str">
            <v>un</v>
          </cell>
          <cell r="F123">
            <v>2</v>
          </cell>
          <cell r="G123">
            <v>1521.54</v>
          </cell>
        </row>
        <row r="124">
          <cell r="A124" t="str">
            <v>DER67700</v>
          </cell>
          <cell r="B124" t="str">
            <v>Corpo de BTTC D=0.80m c/enrocamento e laje</v>
          </cell>
          <cell r="C124" t="str">
            <v xml:space="preserve"> </v>
          </cell>
          <cell r="D124" t="str">
            <v xml:space="preserve"> </v>
          </cell>
          <cell r="E124" t="str">
            <v>m</v>
          </cell>
          <cell r="F124">
            <v>31</v>
          </cell>
          <cell r="G124">
            <v>599.96</v>
          </cell>
        </row>
        <row r="125">
          <cell r="A125" t="str">
            <v>DER73550</v>
          </cell>
          <cell r="B125" t="str">
            <v>Boca de BTTC D=0,80m-normal</v>
          </cell>
          <cell r="C125" t="str">
            <v xml:space="preserve"> </v>
          </cell>
          <cell r="D125" t="str">
            <v xml:space="preserve"> </v>
          </cell>
          <cell r="E125" t="str">
            <v>un</v>
          </cell>
          <cell r="F125">
            <v>2</v>
          </cell>
          <cell r="G125">
            <v>685.42</v>
          </cell>
        </row>
        <row r="126">
          <cell r="A126" t="str">
            <v>P 04.100.23</v>
          </cell>
          <cell r="B126" t="str">
            <v>Bueiro Met.Corrug.circular, T.Armco,  c/Epoxy-bonded, MP-100, D=1,50 m, E=2,0mm</v>
          </cell>
          <cell r="C126" t="str">
            <v xml:space="preserve"> </v>
          </cell>
          <cell r="D126" t="str">
            <v xml:space="preserve"> </v>
          </cell>
          <cell r="E126" t="str">
            <v>m</v>
          </cell>
          <cell r="F126">
            <v>54</v>
          </cell>
          <cell r="G126">
            <v>510.8</v>
          </cell>
        </row>
        <row r="127">
          <cell r="A127" t="str">
            <v>PI 28</v>
          </cell>
          <cell r="B127" t="str">
            <v>Eletroduto de aço tipo pesado 100mm</v>
          </cell>
          <cell r="C127">
            <v>0</v>
          </cell>
          <cell r="D127">
            <v>0</v>
          </cell>
          <cell r="E127" t="str">
            <v>m</v>
          </cell>
          <cell r="F127" t="str">
            <v>SUB-TOTAL</v>
          </cell>
          <cell r="G127">
            <v>28.55</v>
          </cell>
        </row>
        <row r="128">
          <cell r="A128" t="str">
            <v>PI 29</v>
          </cell>
          <cell r="B128" t="str">
            <v>OBRAS COMPLEMENTARES</v>
          </cell>
          <cell r="C128">
            <v>0</v>
          </cell>
          <cell r="D128">
            <v>0</v>
          </cell>
          <cell r="E128" t="str">
            <v>un</v>
          </cell>
          <cell r="F128">
            <v>2</v>
          </cell>
          <cell r="G128">
            <v>18.75</v>
          </cell>
        </row>
        <row r="129">
          <cell r="A129" t="str">
            <v>05.100.00</v>
          </cell>
          <cell r="B129" t="str">
            <v>Enleivamento</v>
          </cell>
          <cell r="C129" t="str">
            <v>DNER-ES341/97</v>
          </cell>
          <cell r="D129" t="str">
            <v xml:space="preserve"> </v>
          </cell>
          <cell r="E129" t="str">
            <v>m2</v>
          </cell>
          <cell r="F129">
            <v>77733</v>
          </cell>
          <cell r="G129">
            <v>2.06</v>
          </cell>
        </row>
        <row r="130">
          <cell r="A130" t="str">
            <v>P 05.100.02</v>
          </cell>
          <cell r="B130" t="str">
            <v>Fornecimento e plantio de árvore selecionada</v>
          </cell>
          <cell r="C130" t="str">
            <v xml:space="preserve"> </v>
          </cell>
          <cell r="D130" t="str">
            <v xml:space="preserve"> </v>
          </cell>
          <cell r="E130" t="str">
            <v>un</v>
          </cell>
          <cell r="F130">
            <v>251</v>
          </cell>
          <cell r="G130">
            <v>6.02</v>
          </cell>
        </row>
        <row r="131">
          <cell r="A131" t="str">
            <v>05.102.00</v>
          </cell>
          <cell r="B131" t="str">
            <v>Hidrossemeadura</v>
          </cell>
          <cell r="C131" t="str">
            <v>DNER-ES341/97</v>
          </cell>
          <cell r="D131" t="str">
            <v xml:space="preserve"> </v>
          </cell>
          <cell r="E131" t="str">
            <v>m2</v>
          </cell>
          <cell r="F131">
            <v>241</v>
          </cell>
          <cell r="G131">
            <v>0.49</v>
          </cell>
        </row>
        <row r="132">
          <cell r="A132" t="str">
            <v>DER81950</v>
          </cell>
          <cell r="B132" t="str">
            <v>Calçada em lastro de brita c/revestimento em concreto</v>
          </cell>
          <cell r="C132" t="str">
            <v xml:space="preserve"> </v>
          </cell>
          <cell r="D132" t="str">
            <v xml:space="preserve"> </v>
          </cell>
          <cell r="E132" t="str">
            <v>m2</v>
          </cell>
          <cell r="F132">
            <v>13620</v>
          </cell>
          <cell r="G132">
            <v>8.94</v>
          </cell>
        </row>
        <row r="133">
          <cell r="A133" t="str">
            <v>05.301.01</v>
          </cell>
          <cell r="B133" t="str">
            <v>Alvenaria tijolos</v>
          </cell>
          <cell r="C133" t="str">
            <v xml:space="preserve"> </v>
          </cell>
          <cell r="D133" t="str">
            <v xml:space="preserve"> </v>
          </cell>
          <cell r="E133" t="str">
            <v>m2</v>
          </cell>
          <cell r="F133">
            <v>200</v>
          </cell>
          <cell r="G133">
            <v>24.32</v>
          </cell>
        </row>
        <row r="134">
          <cell r="A134" t="str">
            <v>P 05.300.00</v>
          </cell>
          <cell r="B134" t="str">
            <v>Abrigos para passageiros</v>
          </cell>
          <cell r="C134" t="str">
            <v xml:space="preserve"> </v>
          </cell>
          <cell r="D134" t="str">
            <v xml:space="preserve"> </v>
          </cell>
          <cell r="E134" t="str">
            <v>un</v>
          </cell>
          <cell r="F134">
            <v>8</v>
          </cell>
          <cell r="G134">
            <v>832.7</v>
          </cell>
        </row>
        <row r="135">
          <cell r="A135" t="str">
            <v>PI 36</v>
          </cell>
        </row>
        <row r="136">
          <cell r="A136" t="str">
            <v>PI 38</v>
          </cell>
        </row>
        <row r="137">
          <cell r="A137" t="str">
            <v>PI 39</v>
          </cell>
        </row>
        <row r="138">
          <cell r="A138" t="str">
            <v>PI 40</v>
          </cell>
        </row>
        <row r="139">
          <cell r="A139" t="str">
            <v>PI 41</v>
          </cell>
        </row>
        <row r="140">
          <cell r="A140" t="str">
            <v>PI 42</v>
          </cell>
        </row>
        <row r="141">
          <cell r="A141" t="str">
            <v>PI 43</v>
          </cell>
        </row>
        <row r="142">
          <cell r="A142" t="str">
            <v>PI 44</v>
          </cell>
        </row>
        <row r="143">
          <cell r="A143" t="str">
            <v>PI 46</v>
          </cell>
        </row>
        <row r="144">
          <cell r="A144" t="str">
            <v>PI 51</v>
          </cell>
        </row>
        <row r="145">
          <cell r="A145" t="str">
            <v>PI 56</v>
          </cell>
        </row>
        <row r="146">
          <cell r="A146" t="str">
            <v>PI 63</v>
          </cell>
        </row>
        <row r="147">
          <cell r="A147" t="str">
            <v>PI 64</v>
          </cell>
        </row>
        <row r="148">
          <cell r="A148" t="str">
            <v>PI 65</v>
          </cell>
        </row>
        <row r="149">
          <cell r="A149" t="str">
            <v>PI 66</v>
          </cell>
        </row>
        <row r="150">
          <cell r="A150" t="str">
            <v>PI 68</v>
          </cell>
        </row>
        <row r="151">
          <cell r="A151" t="str">
            <v>PI 57</v>
          </cell>
        </row>
        <row r="152">
          <cell r="A152" t="str">
            <v>PI 37</v>
          </cell>
        </row>
        <row r="153">
          <cell r="A153" t="str">
            <v>PI 69</v>
          </cell>
        </row>
        <row r="154">
          <cell r="A154" t="str">
            <v>R1</v>
          </cell>
        </row>
        <row r="155">
          <cell r="A155" t="str">
            <v>R2</v>
          </cell>
        </row>
        <row r="156">
          <cell r="A156" t="str">
            <v>R10</v>
          </cell>
        </row>
        <row r="157">
          <cell r="A157" t="str">
            <v>R11</v>
          </cell>
        </row>
        <row r="158">
          <cell r="A158" t="str">
            <v>R12</v>
          </cell>
        </row>
        <row r="159">
          <cell r="A159" t="str">
            <v>R14</v>
          </cell>
        </row>
        <row r="160">
          <cell r="A160" t="str">
            <v>R27</v>
          </cell>
        </row>
        <row r="161">
          <cell r="A161" t="str">
            <v>R20</v>
          </cell>
        </row>
        <row r="162">
          <cell r="A162" t="str">
            <v>R20A</v>
          </cell>
        </row>
        <row r="163">
          <cell r="A163" t="str">
            <v>R18</v>
          </cell>
        </row>
        <row r="164">
          <cell r="A164" t="str">
            <v>R3</v>
          </cell>
        </row>
        <row r="165">
          <cell r="A165" t="str">
            <v>R29</v>
          </cell>
        </row>
      </sheetData>
      <sheetData sheetId="10">
        <row r="14">
          <cell r="A14" t="str">
            <v>01.000.00</v>
          </cell>
          <cell r="B14" t="str">
            <v>Desmatamento,destocamento e limpeza de área com árvore até 0,15m</v>
          </cell>
          <cell r="C14" t="str">
            <v>DNER-ES278/97</v>
          </cell>
          <cell r="D14" t="str">
            <v xml:space="preserve"> </v>
          </cell>
          <cell r="E14" t="str">
            <v>m2</v>
          </cell>
          <cell r="F14">
            <v>50000</v>
          </cell>
          <cell r="G14">
            <v>7.0000000000000007E-2</v>
          </cell>
        </row>
        <row r="15">
          <cell r="A15" t="str">
            <v>01.010.00</v>
          </cell>
          <cell r="B15" t="str">
            <v>Desmatamento e destocamento árvores de 0,15m a 0,30m</v>
          </cell>
          <cell r="C15" t="str">
            <v>DNER-ES278/97</v>
          </cell>
          <cell r="D15" t="str">
            <v xml:space="preserve"> </v>
          </cell>
          <cell r="E15" t="str">
            <v>un</v>
          </cell>
          <cell r="F15">
            <v>200</v>
          </cell>
          <cell r="G15">
            <v>8.92</v>
          </cell>
        </row>
        <row r="16">
          <cell r="A16" t="str">
            <v>01.011.00</v>
          </cell>
          <cell r="B16" t="str">
            <v>Desmatamento e destocamento árvores superior a 0,30m</v>
          </cell>
          <cell r="C16" t="str">
            <v>DNER-ES278/97</v>
          </cell>
          <cell r="D16" t="str">
            <v xml:space="preserve"> </v>
          </cell>
          <cell r="E16" t="str">
            <v>un</v>
          </cell>
          <cell r="F16">
            <v>100</v>
          </cell>
          <cell r="G16">
            <v>26.75</v>
          </cell>
        </row>
        <row r="17">
          <cell r="A17" t="str">
            <v>01.100.12</v>
          </cell>
          <cell r="B17" t="str">
            <v>Escavação,carga e transportes de material de 1a categoria DMT= 600 a 800m</v>
          </cell>
          <cell r="C17" t="str">
            <v>DNER-ES280/97</v>
          </cell>
          <cell r="D17" t="str">
            <v xml:space="preserve"> </v>
          </cell>
          <cell r="E17" t="str">
            <v>m3</v>
          </cell>
          <cell r="F17">
            <v>113272</v>
          </cell>
          <cell r="G17">
            <v>2.19</v>
          </cell>
        </row>
        <row r="18">
          <cell r="A18" t="str">
            <v>01.100.19</v>
          </cell>
          <cell r="B18" t="str">
            <v>Escavação,carga e transportes de material de 1a categoria DMT= 2000 a 3000m</v>
          </cell>
          <cell r="C18" t="str">
            <v>DNER-ES280/97</v>
          </cell>
          <cell r="D18" t="str">
            <v xml:space="preserve"> </v>
          </cell>
          <cell r="E18" t="str">
            <v>m3</v>
          </cell>
          <cell r="F18">
            <v>14085</v>
          </cell>
          <cell r="G18">
            <v>3.26</v>
          </cell>
        </row>
        <row r="19">
          <cell r="A19" t="str">
            <v>DER50385</v>
          </cell>
          <cell r="B19" t="str">
            <v>Esc.  Carga e Transp. de mat. 1a cat. c/ CB 26000&lt;DMT&lt;28000m</v>
          </cell>
          <cell r="C19" t="str">
            <v xml:space="preserve"> </v>
          </cell>
          <cell r="D19" t="str">
            <v xml:space="preserve"> </v>
          </cell>
          <cell r="E19" t="str">
            <v>m3</v>
          </cell>
          <cell r="F19">
            <v>17676</v>
          </cell>
          <cell r="G19">
            <v>15.02</v>
          </cell>
        </row>
        <row r="20">
          <cell r="A20" t="str">
            <v>01.101.12</v>
          </cell>
          <cell r="B20" t="str">
            <v>Escavação,carga e transportes de material de 2a categoria,c/CB,  DMT 600 a 800m</v>
          </cell>
          <cell r="C20" t="str">
            <v>DNER-ES280/97</v>
          </cell>
          <cell r="D20" t="str">
            <v xml:space="preserve"> </v>
          </cell>
          <cell r="E20" t="str">
            <v>m3</v>
          </cell>
          <cell r="F20">
            <v>75515</v>
          </cell>
          <cell r="G20">
            <v>3.23</v>
          </cell>
        </row>
        <row r="21">
          <cell r="A21" t="str">
            <v>01.101.19</v>
          </cell>
          <cell r="B21" t="str">
            <v>Escavação,carga e transportes de material de 2a categoria,c/CB,  DMT 2000 a 3000m</v>
          </cell>
          <cell r="C21" t="str">
            <v>DNER-ES280/97</v>
          </cell>
          <cell r="D21" t="str">
            <v xml:space="preserve"> </v>
          </cell>
          <cell r="E21" t="str">
            <v>m3</v>
          </cell>
          <cell r="F21">
            <v>12149</v>
          </cell>
          <cell r="G21">
            <v>4.51</v>
          </cell>
        </row>
        <row r="22">
          <cell r="A22" t="str">
            <v>DER52101</v>
          </cell>
          <cell r="B22" t="str">
            <v>Esc. Carga e Transp. de solos moles 1200&lt;DMT&lt;=1400m</v>
          </cell>
          <cell r="C22" t="str">
            <v xml:space="preserve"> </v>
          </cell>
          <cell r="D22" t="str">
            <v xml:space="preserve"> </v>
          </cell>
          <cell r="E22" t="str">
            <v>m3</v>
          </cell>
          <cell r="F22">
            <v>13597</v>
          </cell>
          <cell r="G22">
            <v>4.74</v>
          </cell>
        </row>
        <row r="23">
          <cell r="A23" t="str">
            <v>01.510.00</v>
          </cell>
          <cell r="B23" t="str">
            <v>Compactação de aterros a 95% Proctor Normal</v>
          </cell>
          <cell r="C23" t="str">
            <v>DNER-ES282/97</v>
          </cell>
          <cell r="D23" t="str">
            <v xml:space="preserve"> </v>
          </cell>
          <cell r="E23" t="str">
            <v>m3</v>
          </cell>
          <cell r="F23">
            <v>168653</v>
          </cell>
          <cell r="G23">
            <v>0.79</v>
          </cell>
        </row>
        <row r="24">
          <cell r="A24" t="str">
            <v>01.511.00</v>
          </cell>
          <cell r="B24" t="str">
            <v>Compactação de aterros a 100% Proctor Normal</v>
          </cell>
          <cell r="C24" t="str">
            <v>DNER-ES282/97</v>
          </cell>
          <cell r="D24" t="str">
            <v xml:space="preserve"> </v>
          </cell>
          <cell r="E24" t="str">
            <v>m3</v>
          </cell>
          <cell r="F24">
            <v>21862</v>
          </cell>
          <cell r="G24">
            <v>1.36</v>
          </cell>
        </row>
        <row r="25">
          <cell r="A25" t="str">
            <v>01.511.00</v>
          </cell>
          <cell r="B25" t="str">
            <v>Compactação de aterros a 100% Proctor Normal</v>
          </cell>
          <cell r="C25" t="str">
            <v>DNER-ES282/97</v>
          </cell>
          <cell r="D25">
            <v>0</v>
          </cell>
          <cell r="E25" t="str">
            <v>m3</v>
          </cell>
          <cell r="F25" t="str">
            <v>SUB-TOTAL</v>
          </cell>
          <cell r="G25">
            <v>1.36</v>
          </cell>
        </row>
        <row r="26">
          <cell r="A26" t="str">
            <v>P 10.000.06</v>
          </cell>
          <cell r="B26" t="str">
            <v>Aterro reforçado c/ elementos Terramesh (0,50x1,00x4,00m)(malha 8x10) ou similar</v>
          </cell>
          <cell r="C26">
            <v>0</v>
          </cell>
          <cell r="D26">
            <v>0</v>
          </cell>
          <cell r="E26" t="str">
            <v>un</v>
          </cell>
          <cell r="F26">
            <v>1011</v>
          </cell>
          <cell r="G26">
            <v>321.67</v>
          </cell>
        </row>
        <row r="27">
          <cell r="A27" t="str">
            <v>P 10.000.05</v>
          </cell>
          <cell r="B27" t="str">
            <v>PAVIMENTAÇÃO</v>
          </cell>
          <cell r="C27">
            <v>0</v>
          </cell>
          <cell r="D27">
            <v>0</v>
          </cell>
          <cell r="E27" t="str">
            <v>un</v>
          </cell>
          <cell r="F27">
            <v>591</v>
          </cell>
          <cell r="G27">
            <v>414.83</v>
          </cell>
        </row>
        <row r="28">
          <cell r="A28" t="str">
            <v>02.000.00</v>
          </cell>
          <cell r="B28" t="str">
            <v>Regularização do subleito</v>
          </cell>
          <cell r="C28" t="str">
            <v xml:space="preserve"> </v>
          </cell>
          <cell r="D28" t="str">
            <v xml:space="preserve"> </v>
          </cell>
          <cell r="E28" t="str">
            <v>m2</v>
          </cell>
          <cell r="F28">
            <v>54585</v>
          </cell>
          <cell r="G28">
            <v>0.3</v>
          </cell>
        </row>
        <row r="29">
          <cell r="A29" t="str">
            <v>DER53130</v>
          </cell>
          <cell r="B29" t="str">
            <v>Camada de macadame seco</v>
          </cell>
          <cell r="C29" t="str">
            <v xml:space="preserve"> </v>
          </cell>
          <cell r="D29" t="str">
            <v xml:space="preserve"> </v>
          </cell>
          <cell r="E29" t="str">
            <v>m3</v>
          </cell>
          <cell r="F29">
            <v>9402</v>
          </cell>
          <cell r="G29">
            <v>21.86</v>
          </cell>
        </row>
        <row r="30">
          <cell r="A30" t="str">
            <v>02.230.00</v>
          </cell>
          <cell r="B30" t="str">
            <v>Base brita graduada</v>
          </cell>
          <cell r="C30" t="str">
            <v>DNER-ES303/97</v>
          </cell>
          <cell r="D30" t="str">
            <v xml:space="preserve"> </v>
          </cell>
          <cell r="E30" t="str">
            <v>m3</v>
          </cell>
          <cell r="F30">
            <v>7485</v>
          </cell>
          <cell r="G30">
            <v>28.06</v>
          </cell>
        </row>
        <row r="31">
          <cell r="A31" t="str">
            <v>02.300.00</v>
          </cell>
          <cell r="B31" t="str">
            <v>Imprimação - Fornecimento, transporte e execução</v>
          </cell>
          <cell r="C31" t="str">
            <v>DNER-ES306/97</v>
          </cell>
          <cell r="D31" t="str">
            <v xml:space="preserve"> </v>
          </cell>
          <cell r="E31" t="str">
            <v>m2</v>
          </cell>
          <cell r="F31">
            <v>49751</v>
          </cell>
          <cell r="G31">
            <v>1.1100000000000001</v>
          </cell>
        </row>
        <row r="32">
          <cell r="A32" t="str">
            <v>02.400.00</v>
          </cell>
          <cell r="B32" t="str">
            <v>Pintura de ligação - Fornec., transporte e execução</v>
          </cell>
          <cell r="C32" t="str">
            <v>DNER-ES307/97</v>
          </cell>
          <cell r="D32" t="str">
            <v xml:space="preserve"> </v>
          </cell>
          <cell r="E32" t="str">
            <v>m2</v>
          </cell>
          <cell r="F32">
            <v>113720</v>
          </cell>
          <cell r="G32">
            <v>0.41</v>
          </cell>
        </row>
        <row r="33">
          <cell r="A33" t="str">
            <v>02.540.01</v>
          </cell>
          <cell r="B33" t="str">
            <v>Concreto betuminoso usinado a quente - usina 100/140 t/h</v>
          </cell>
          <cell r="C33" t="str">
            <v>DNER-ES313/97</v>
          </cell>
          <cell r="D33" t="str">
            <v xml:space="preserve"> </v>
          </cell>
          <cell r="E33" t="str">
            <v>t</v>
          </cell>
          <cell r="F33">
            <v>13239</v>
          </cell>
          <cell r="G33">
            <v>67.64</v>
          </cell>
        </row>
        <row r="34">
          <cell r="A34" t="str">
            <v>DER82200a</v>
          </cell>
          <cell r="B34" t="str">
            <v>Remoção de camada granular</v>
          </cell>
          <cell r="C34" t="str">
            <v xml:space="preserve"> </v>
          </cell>
          <cell r="D34" t="str">
            <v xml:space="preserve"> </v>
          </cell>
          <cell r="E34" t="str">
            <v>m3</v>
          </cell>
          <cell r="F34">
            <v>1626</v>
          </cell>
          <cell r="G34">
            <v>4.67</v>
          </cell>
        </row>
        <row r="35">
          <cell r="A35" t="str">
            <v>DER82200</v>
          </cell>
          <cell r="B35" t="str">
            <v>Remoção de revestimento de CBUQ</v>
          </cell>
          <cell r="C35" t="str">
            <v xml:space="preserve"> </v>
          </cell>
          <cell r="D35" t="str">
            <v xml:space="preserve"> </v>
          </cell>
          <cell r="E35" t="str">
            <v>m3</v>
          </cell>
          <cell r="F35">
            <v>1626</v>
          </cell>
          <cell r="G35">
            <v>5.73</v>
          </cell>
        </row>
        <row r="36">
          <cell r="A36" t="str">
            <v>02.230.00</v>
          </cell>
          <cell r="B36" t="str">
            <v>Base brita graduada</v>
          </cell>
          <cell r="C36" t="str">
            <v>DNER-ES303/97</v>
          </cell>
          <cell r="D36">
            <v>0</v>
          </cell>
          <cell r="E36" t="str">
            <v>m3</v>
          </cell>
          <cell r="F36" t="str">
            <v>SUB-TOTAL</v>
          </cell>
          <cell r="G36">
            <v>28.06</v>
          </cell>
        </row>
        <row r="37">
          <cell r="A37" t="str">
            <v>02.300.00</v>
          </cell>
          <cell r="B37" t="str">
            <v>Imprimação - Fornecimento, transporte e execução</v>
          </cell>
          <cell r="C37" t="str">
            <v>DNER-ES306/97</v>
          </cell>
          <cell r="D37">
            <v>0</v>
          </cell>
          <cell r="E37" t="str">
            <v>m2</v>
          </cell>
          <cell r="F37">
            <v>47887</v>
          </cell>
          <cell r="G37">
            <v>1.1100000000000001</v>
          </cell>
        </row>
        <row r="38">
          <cell r="A38" t="str">
            <v>02.400.00</v>
          </cell>
          <cell r="B38" t="str">
            <v>DRENAGEM</v>
          </cell>
          <cell r="C38" t="str">
            <v>DNER-ES307/97</v>
          </cell>
          <cell r="D38">
            <v>0</v>
          </cell>
          <cell r="E38" t="str">
            <v>m2</v>
          </cell>
          <cell r="F38">
            <v>124282</v>
          </cell>
          <cell r="G38">
            <v>0.41</v>
          </cell>
        </row>
        <row r="39">
          <cell r="A39" t="str">
            <v>04.000.00</v>
          </cell>
          <cell r="B39" t="str">
            <v>Escavação manual em material de 1a categoria</v>
          </cell>
          <cell r="C39" t="str">
            <v xml:space="preserve"> </v>
          </cell>
          <cell r="D39" t="str">
            <v xml:space="preserve"> </v>
          </cell>
          <cell r="E39" t="str">
            <v>m3</v>
          </cell>
          <cell r="F39">
            <v>157</v>
          </cell>
          <cell r="G39">
            <v>17.57</v>
          </cell>
        </row>
        <row r="40">
          <cell r="A40" t="str">
            <v>04.001.00</v>
          </cell>
          <cell r="B40" t="str">
            <v>Escavação mecânica em material de 1a categoria</v>
          </cell>
          <cell r="C40" t="str">
            <v xml:space="preserve"> </v>
          </cell>
          <cell r="D40" t="str">
            <v xml:space="preserve"> </v>
          </cell>
          <cell r="E40" t="str">
            <v>m3</v>
          </cell>
          <cell r="F40">
            <v>1085</v>
          </cell>
          <cell r="G40">
            <v>2.09</v>
          </cell>
        </row>
        <row r="41">
          <cell r="A41" t="str">
            <v>04.001.01</v>
          </cell>
          <cell r="B41" t="str">
            <v>Escavação mecânica,reaterro e compactação (material de 1a categoria)</v>
          </cell>
          <cell r="C41" t="str">
            <v xml:space="preserve"> </v>
          </cell>
          <cell r="D41" t="str">
            <v xml:space="preserve"> </v>
          </cell>
          <cell r="E41" t="str">
            <v>m3</v>
          </cell>
          <cell r="F41">
            <v>1888</v>
          </cell>
          <cell r="G41">
            <v>3.03</v>
          </cell>
        </row>
        <row r="42">
          <cell r="A42" t="str">
            <v>04.401.02</v>
          </cell>
          <cell r="B42" t="str">
            <v>Valeta de prot. de aterro c/ revest. vegetal VPA 02</v>
          </cell>
          <cell r="C42" t="str">
            <v xml:space="preserve"> </v>
          </cell>
          <cell r="D42" t="str">
            <v xml:space="preserve"> </v>
          </cell>
          <cell r="E42" t="str">
            <v>m</v>
          </cell>
          <cell r="F42">
            <v>805</v>
          </cell>
          <cell r="G42">
            <v>24.32</v>
          </cell>
        </row>
        <row r="43">
          <cell r="A43" t="str">
            <v>04.500.06</v>
          </cell>
          <cell r="B43" t="str">
            <v>Dreno longit. profundo p/cortes em solo- DPS 06</v>
          </cell>
          <cell r="C43" t="str">
            <v>DNER-ES292/97</v>
          </cell>
          <cell r="D43" t="str">
            <v xml:space="preserve"> </v>
          </cell>
          <cell r="E43" t="str">
            <v>m</v>
          </cell>
          <cell r="F43">
            <v>1023</v>
          </cell>
          <cell r="G43">
            <v>34.94</v>
          </cell>
        </row>
        <row r="44">
          <cell r="A44" t="str">
            <v>04.502.02</v>
          </cell>
          <cell r="B44" t="str">
            <v>Boca de saída p/ dreno longit. profundo- BSD 02</v>
          </cell>
          <cell r="C44" t="str">
            <v xml:space="preserve"> </v>
          </cell>
          <cell r="D44" t="str">
            <v xml:space="preserve"> </v>
          </cell>
          <cell r="E44" t="str">
            <v>un</v>
          </cell>
          <cell r="F44">
            <v>4</v>
          </cell>
          <cell r="G44">
            <v>49.08</v>
          </cell>
        </row>
        <row r="45">
          <cell r="A45" t="str">
            <v>04.510.03</v>
          </cell>
          <cell r="B45" t="str">
            <v>Dreno sub- superficial- DSS 03</v>
          </cell>
          <cell r="C45" t="str">
            <v>DNER-ES294/97</v>
          </cell>
          <cell r="D45" t="str">
            <v xml:space="preserve"> </v>
          </cell>
          <cell r="E45" t="str">
            <v>m</v>
          </cell>
          <cell r="F45">
            <v>1095</v>
          </cell>
          <cell r="G45">
            <v>3.71</v>
          </cell>
        </row>
        <row r="46">
          <cell r="A46" t="str">
            <v>04.511.01</v>
          </cell>
          <cell r="B46" t="str">
            <v>Boca de saída p/ dreno sub-superficial-BSD 03</v>
          </cell>
          <cell r="C46" t="str">
            <v xml:space="preserve"> </v>
          </cell>
          <cell r="D46" t="str">
            <v xml:space="preserve"> </v>
          </cell>
          <cell r="E46" t="str">
            <v>un</v>
          </cell>
          <cell r="F46">
            <v>6</v>
          </cell>
          <cell r="G46">
            <v>20.86</v>
          </cell>
        </row>
        <row r="47">
          <cell r="A47" t="str">
            <v>04.900.04</v>
          </cell>
          <cell r="B47" t="str">
            <v>Sarjeta triangular de concreto-STC 04</v>
          </cell>
          <cell r="C47" t="str">
            <v>DNER-ES288/97</v>
          </cell>
          <cell r="D47" t="str">
            <v xml:space="preserve"> </v>
          </cell>
          <cell r="E47" t="str">
            <v>m</v>
          </cell>
          <cell r="F47">
            <v>264</v>
          </cell>
          <cell r="G47">
            <v>12.93</v>
          </cell>
        </row>
        <row r="48">
          <cell r="A48" t="str">
            <v>04.900.21</v>
          </cell>
          <cell r="B48" t="str">
            <v>Sarjeta de cant. central de concreto-SCC 01</v>
          </cell>
          <cell r="C48" t="str">
            <v>DNER-ES288/97</v>
          </cell>
          <cell r="D48" t="str">
            <v xml:space="preserve"> </v>
          </cell>
          <cell r="E48" t="str">
            <v>m</v>
          </cell>
          <cell r="F48">
            <v>678</v>
          </cell>
          <cell r="G48">
            <v>13.85</v>
          </cell>
        </row>
        <row r="49">
          <cell r="A49" t="str">
            <v>04.900.22</v>
          </cell>
          <cell r="B49" t="str">
            <v>Sarjeta de cant. central de concreto-SCC 02</v>
          </cell>
          <cell r="C49" t="str">
            <v>DNER-ES288/97</v>
          </cell>
          <cell r="D49" t="str">
            <v xml:space="preserve"> </v>
          </cell>
          <cell r="E49" t="str">
            <v>m</v>
          </cell>
          <cell r="F49">
            <v>572</v>
          </cell>
          <cell r="G49">
            <v>19.170000000000002</v>
          </cell>
        </row>
        <row r="50">
          <cell r="A50" t="str">
            <v>04.910.05</v>
          </cell>
          <cell r="B50" t="str">
            <v>Meio-fio de concreto-MFC 05</v>
          </cell>
          <cell r="C50" t="str">
            <v>DNER-ES290/97</v>
          </cell>
          <cell r="D50" t="str">
            <v xml:space="preserve"> </v>
          </cell>
          <cell r="E50" t="str">
            <v>m</v>
          </cell>
          <cell r="F50">
            <v>2286</v>
          </cell>
          <cell r="G50">
            <v>10.54</v>
          </cell>
        </row>
        <row r="51">
          <cell r="A51" t="str">
            <v>DER78150a</v>
          </cell>
          <cell r="B51" t="str">
            <v>Caixa coletora de sarjeta - CCS, D=60cm E H=1,5m</v>
          </cell>
          <cell r="C51" t="str">
            <v xml:space="preserve"> </v>
          </cell>
          <cell r="D51" t="str">
            <v xml:space="preserve"> </v>
          </cell>
          <cell r="E51" t="str">
            <v>un</v>
          </cell>
          <cell r="F51">
            <v>2</v>
          </cell>
          <cell r="G51">
            <v>500.45</v>
          </cell>
        </row>
        <row r="52">
          <cell r="A52" t="str">
            <v>04.930.01</v>
          </cell>
          <cell r="B52" t="str">
            <v>Caixa coletora de sarjeta-CCS 01</v>
          </cell>
          <cell r="C52" t="str">
            <v>DNER-ES287/97</v>
          </cell>
          <cell r="D52" t="str">
            <v xml:space="preserve"> </v>
          </cell>
          <cell r="E52" t="str">
            <v>un</v>
          </cell>
          <cell r="F52">
            <v>2</v>
          </cell>
          <cell r="G52">
            <v>568.85</v>
          </cell>
        </row>
        <row r="53">
          <cell r="A53" t="str">
            <v>04.941.03</v>
          </cell>
          <cell r="B53" t="str">
            <v>Descida d'água de aterros em degraus-DAD 03</v>
          </cell>
          <cell r="C53" t="str">
            <v>DNER-ES291/97</v>
          </cell>
          <cell r="D53" t="str">
            <v xml:space="preserve"> </v>
          </cell>
          <cell r="E53" t="str">
            <v>m</v>
          </cell>
          <cell r="F53">
            <v>3</v>
          </cell>
          <cell r="G53">
            <v>79.97</v>
          </cell>
        </row>
        <row r="54">
          <cell r="A54" t="str">
            <v>04.950.01</v>
          </cell>
          <cell r="B54" t="str">
            <v>Dissipador de energia- DES 01</v>
          </cell>
          <cell r="C54" t="str">
            <v>DNER-ES283/97</v>
          </cell>
          <cell r="D54" t="str">
            <v xml:space="preserve"> </v>
          </cell>
          <cell r="E54" t="str">
            <v>un</v>
          </cell>
          <cell r="F54">
            <v>3</v>
          </cell>
          <cell r="G54">
            <v>93</v>
          </cell>
        </row>
        <row r="55">
          <cell r="A55" t="str">
            <v>04.960.01</v>
          </cell>
          <cell r="B55" t="str">
            <v>Boca de lobo simples c/ grelha de concreto-BLS 01</v>
          </cell>
          <cell r="C55" t="str">
            <v xml:space="preserve"> </v>
          </cell>
          <cell r="D55" t="str">
            <v xml:space="preserve"> </v>
          </cell>
          <cell r="E55" t="str">
            <v>un</v>
          </cell>
          <cell r="F55">
            <v>4</v>
          </cell>
          <cell r="G55">
            <v>203.51</v>
          </cell>
        </row>
        <row r="56">
          <cell r="A56" t="str">
            <v>04.960.02</v>
          </cell>
          <cell r="B56" t="str">
            <v>Boca de lobo simples c/ grelha de concreto-BLS 02</v>
          </cell>
          <cell r="C56" t="str">
            <v xml:space="preserve"> </v>
          </cell>
          <cell r="D56" t="str">
            <v xml:space="preserve"> </v>
          </cell>
          <cell r="E56" t="str">
            <v>un</v>
          </cell>
          <cell r="F56">
            <v>4</v>
          </cell>
          <cell r="G56">
            <v>257.83999999999997</v>
          </cell>
        </row>
        <row r="57">
          <cell r="A57" t="str">
            <v>04.962.01</v>
          </cell>
          <cell r="B57" t="str">
            <v>Caixa de ligação e passagem- CLP 01</v>
          </cell>
          <cell r="C57" t="str">
            <v>DNER-ES287/97</v>
          </cell>
          <cell r="D57" t="str">
            <v xml:space="preserve"> </v>
          </cell>
          <cell r="E57" t="str">
            <v>un</v>
          </cell>
          <cell r="F57">
            <v>1</v>
          </cell>
          <cell r="G57">
            <v>371.03</v>
          </cell>
        </row>
        <row r="58">
          <cell r="A58" t="str">
            <v>04.962.15</v>
          </cell>
          <cell r="B58" t="str">
            <v>Caixa de ligação e passagem- CLP 15</v>
          </cell>
          <cell r="C58" t="str">
            <v>DNER-ES287/97</v>
          </cell>
          <cell r="D58" t="str">
            <v xml:space="preserve"> </v>
          </cell>
          <cell r="E58" t="str">
            <v>un</v>
          </cell>
          <cell r="F58">
            <v>1</v>
          </cell>
          <cell r="G58">
            <v>683.07</v>
          </cell>
        </row>
        <row r="59">
          <cell r="A59" t="str">
            <v>P 04.100.07</v>
          </cell>
          <cell r="B59" t="str">
            <v>Execução de galerias D=0,40 c/ lastro de brita</v>
          </cell>
          <cell r="C59" t="str">
            <v xml:space="preserve"> </v>
          </cell>
          <cell r="D59" t="str">
            <v xml:space="preserve"> </v>
          </cell>
          <cell r="E59" t="str">
            <v>m</v>
          </cell>
          <cell r="F59">
            <v>317</v>
          </cell>
          <cell r="G59">
            <v>41.68</v>
          </cell>
        </row>
        <row r="60">
          <cell r="A60" t="str">
            <v>P 04.100.09</v>
          </cell>
          <cell r="B60" t="str">
            <v>Execução de galerias D=0,60 c/ lastro de brita</v>
          </cell>
          <cell r="C60" t="str">
            <v xml:space="preserve"> </v>
          </cell>
          <cell r="D60" t="str">
            <v xml:space="preserve"> </v>
          </cell>
          <cell r="E60" t="str">
            <v>m</v>
          </cell>
          <cell r="F60">
            <v>40</v>
          </cell>
          <cell r="G60">
            <v>100.67</v>
          </cell>
        </row>
        <row r="61">
          <cell r="A61" t="str">
            <v>P 04.100.08</v>
          </cell>
          <cell r="B61" t="str">
            <v>Execução de galerias D=0,40 c/ lastro de concreto</v>
          </cell>
          <cell r="C61" t="str">
            <v xml:space="preserve"> </v>
          </cell>
          <cell r="D61" t="str">
            <v xml:space="preserve"> </v>
          </cell>
          <cell r="E61" t="str">
            <v>m</v>
          </cell>
          <cell r="F61">
            <v>86</v>
          </cell>
          <cell r="G61">
            <v>58.65</v>
          </cell>
        </row>
        <row r="62">
          <cell r="A62" t="str">
            <v>P 04.100.10</v>
          </cell>
          <cell r="B62" t="str">
            <v>Execução de galerias D=0,60 c/ lastro de concreto</v>
          </cell>
          <cell r="C62" t="str">
            <v xml:space="preserve"> </v>
          </cell>
          <cell r="D62" t="str">
            <v xml:space="preserve"> </v>
          </cell>
          <cell r="E62" t="str">
            <v>m</v>
          </cell>
          <cell r="F62">
            <v>198</v>
          </cell>
          <cell r="G62">
            <v>131.66</v>
          </cell>
        </row>
        <row r="63">
          <cell r="A63" t="str">
            <v>DER72350b</v>
          </cell>
          <cell r="B63" t="str">
            <v>Boca para BSTC D=40cm - Normal</v>
          </cell>
          <cell r="C63" t="str">
            <v xml:space="preserve"> </v>
          </cell>
          <cell r="D63" t="str">
            <v xml:space="preserve"> </v>
          </cell>
          <cell r="E63" t="str">
            <v>un</v>
          </cell>
          <cell r="F63">
            <v>4</v>
          </cell>
          <cell r="G63">
            <v>147.57</v>
          </cell>
        </row>
        <row r="64">
          <cell r="A64" t="str">
            <v>04.101.01</v>
          </cell>
          <cell r="B64" t="str">
            <v>Boca de BSTC D=0.60m-normal</v>
          </cell>
          <cell r="C64" t="str">
            <v>DNER-ES284/97</v>
          </cell>
          <cell r="D64" t="str">
            <v xml:space="preserve"> </v>
          </cell>
          <cell r="E64" t="str">
            <v>un</v>
          </cell>
          <cell r="F64">
            <v>5</v>
          </cell>
          <cell r="G64">
            <v>299.62</v>
          </cell>
        </row>
        <row r="65">
          <cell r="A65" t="str">
            <v>04.963.03</v>
          </cell>
          <cell r="B65" t="str">
            <v>Poço de visita- PVI 03</v>
          </cell>
          <cell r="C65" t="str">
            <v xml:space="preserve"> </v>
          </cell>
          <cell r="D65" t="str">
            <v xml:space="preserve"> </v>
          </cell>
          <cell r="E65" t="str">
            <v>un</v>
          </cell>
          <cell r="F65">
            <v>1</v>
          </cell>
          <cell r="G65">
            <v>569.29</v>
          </cell>
        </row>
        <row r="66">
          <cell r="A66" t="str">
            <v>04.991.01</v>
          </cell>
          <cell r="B66" t="str">
            <v>Tampa de concreto p/ caixa coletora(4 nervuras)-TCC 01</v>
          </cell>
          <cell r="C66" t="str">
            <v xml:space="preserve"> </v>
          </cell>
          <cell r="D66" t="str">
            <v xml:space="preserve"> </v>
          </cell>
          <cell r="E66" t="str">
            <v>un</v>
          </cell>
          <cell r="F66">
            <v>1</v>
          </cell>
          <cell r="G66">
            <v>48.34</v>
          </cell>
        </row>
        <row r="67">
          <cell r="A67" t="str">
            <v>P 04.100.10</v>
          </cell>
          <cell r="B67" t="str">
            <v>Execução de galerias D=0,60 c/ lastro de concreto</v>
          </cell>
          <cell r="C67">
            <v>0</v>
          </cell>
          <cell r="D67">
            <v>0</v>
          </cell>
          <cell r="E67" t="str">
            <v>m</v>
          </cell>
          <cell r="F67" t="str">
            <v>SUB-TOTAL</v>
          </cell>
          <cell r="G67">
            <v>131.66</v>
          </cell>
        </row>
        <row r="68">
          <cell r="A68" t="str">
            <v>04.101.01</v>
          </cell>
          <cell r="B68" t="str">
            <v>Boca de BSTC D=0.60m-normal</v>
          </cell>
          <cell r="C68" t="str">
            <v>DNER-ES284/97</v>
          </cell>
          <cell r="D68">
            <v>0</v>
          </cell>
          <cell r="E68" t="str">
            <v>un</v>
          </cell>
          <cell r="F68">
            <v>2</v>
          </cell>
          <cell r="G68">
            <v>299.62</v>
          </cell>
        </row>
        <row r="69">
          <cell r="A69" t="str">
            <v>P04.901.43</v>
          </cell>
          <cell r="B69" t="str">
            <v>OBRAS DE ARTE ESPECIAIS</v>
          </cell>
          <cell r="C69">
            <v>0</v>
          </cell>
          <cell r="D69">
            <v>0</v>
          </cell>
          <cell r="E69" t="str">
            <v>m</v>
          </cell>
          <cell r="F69">
            <v>297</v>
          </cell>
          <cell r="G69">
            <v>77.42</v>
          </cell>
        </row>
        <row r="70">
          <cell r="A70" t="str">
            <v>P.04.100.18</v>
          </cell>
          <cell r="B70" t="str">
            <v>Infra e Mesoestrutura</v>
          </cell>
          <cell r="C70">
            <v>0</v>
          </cell>
          <cell r="D70">
            <v>0</v>
          </cell>
          <cell r="E70" t="str">
            <v>un</v>
          </cell>
          <cell r="F70">
            <v>1</v>
          </cell>
          <cell r="G70">
            <v>676.37</v>
          </cell>
        </row>
        <row r="71">
          <cell r="A71" t="str">
            <v>DER90150</v>
          </cell>
          <cell r="B71" t="str">
            <v>Escavação em tubulão a céu aberto em material de 1ªcateg.</v>
          </cell>
          <cell r="C71" t="str">
            <v xml:space="preserve"> </v>
          </cell>
          <cell r="D71" t="str">
            <v xml:space="preserve"> </v>
          </cell>
          <cell r="E71" t="str">
            <v>m3</v>
          </cell>
          <cell r="F71">
            <v>90</v>
          </cell>
          <cell r="G71">
            <v>184.89</v>
          </cell>
        </row>
        <row r="72">
          <cell r="A72" t="str">
            <v>DER90160</v>
          </cell>
          <cell r="B72" t="str">
            <v>Escavação em tubulão a céu aberto em material de 3ªcateg.</v>
          </cell>
          <cell r="C72" t="str">
            <v xml:space="preserve"> </v>
          </cell>
          <cell r="D72" t="str">
            <v xml:space="preserve"> </v>
          </cell>
          <cell r="E72" t="str">
            <v>m3</v>
          </cell>
          <cell r="F72">
            <v>1</v>
          </cell>
          <cell r="G72">
            <v>640.85</v>
          </cell>
        </row>
        <row r="73">
          <cell r="A73" t="str">
            <v>DER90170</v>
          </cell>
          <cell r="B73" t="str">
            <v>Escavação em tubulão sob ar comprimido em material de 1ªcateg.</v>
          </cell>
          <cell r="C73" t="str">
            <v xml:space="preserve"> </v>
          </cell>
          <cell r="D73" t="str">
            <v xml:space="preserve"> </v>
          </cell>
          <cell r="E73" t="str">
            <v>m3</v>
          </cell>
          <cell r="F73">
            <v>1</v>
          </cell>
          <cell r="G73">
            <v>742.04</v>
          </cell>
        </row>
        <row r="74">
          <cell r="A74" t="str">
            <v>DER90180</v>
          </cell>
          <cell r="B74" t="str">
            <v>Escavação em tubulão sob ar comprimido em material de 3ªcateg.</v>
          </cell>
          <cell r="C74" t="str">
            <v xml:space="preserve"> </v>
          </cell>
          <cell r="D74" t="str">
            <v xml:space="preserve"> </v>
          </cell>
          <cell r="E74" t="str">
            <v>m3</v>
          </cell>
          <cell r="F74">
            <v>110</v>
          </cell>
          <cell r="G74">
            <v>1154.25</v>
          </cell>
        </row>
        <row r="75">
          <cell r="A75" t="str">
            <v>03.371.00</v>
          </cell>
          <cell r="B75" t="str">
            <v>Formas de madeira compensada</v>
          </cell>
          <cell r="C75" t="str">
            <v xml:space="preserve"> </v>
          </cell>
          <cell r="D75" t="str">
            <v xml:space="preserve"> </v>
          </cell>
          <cell r="E75" t="str">
            <v>m2</v>
          </cell>
          <cell r="F75">
            <v>331</v>
          </cell>
          <cell r="G75">
            <v>21.86</v>
          </cell>
        </row>
        <row r="76">
          <cell r="A76" t="str">
            <v>03.371.02</v>
          </cell>
          <cell r="B76" t="str">
            <v>Formas de placa compensada plastificada</v>
          </cell>
          <cell r="C76" t="str">
            <v xml:space="preserve"> </v>
          </cell>
          <cell r="D76" t="str">
            <v xml:space="preserve"> </v>
          </cell>
          <cell r="E76" t="str">
            <v>m2</v>
          </cell>
          <cell r="F76">
            <v>210</v>
          </cell>
          <cell r="G76">
            <v>30.76</v>
          </cell>
        </row>
        <row r="77">
          <cell r="A77" t="str">
            <v>03.353.00</v>
          </cell>
          <cell r="B77" t="str">
            <v>Forn., preparo e colocação nas formas, de aço CA-50</v>
          </cell>
          <cell r="C77" t="str">
            <v xml:space="preserve"> </v>
          </cell>
          <cell r="D77" t="str">
            <v xml:space="preserve"> </v>
          </cell>
          <cell r="E77" t="str">
            <v>kg</v>
          </cell>
          <cell r="F77">
            <v>11325</v>
          </cell>
          <cell r="G77">
            <v>2.59</v>
          </cell>
        </row>
        <row r="78">
          <cell r="A78" t="str">
            <v>P 03.327.01</v>
          </cell>
          <cell r="B78" t="str">
            <v xml:space="preserve">Concreto fck= 25 MPa-contr. raz. uso ger. </v>
          </cell>
          <cell r="C78" t="str">
            <v xml:space="preserve"> </v>
          </cell>
          <cell r="D78" t="str">
            <v xml:space="preserve"> </v>
          </cell>
          <cell r="E78" t="str">
            <v>m3</v>
          </cell>
          <cell r="F78">
            <v>252</v>
          </cell>
          <cell r="G78">
            <v>163.22</v>
          </cell>
        </row>
        <row r="79">
          <cell r="A79" t="str">
            <v>DER90180</v>
          </cell>
          <cell r="B79" t="str">
            <v>Superestrutura</v>
          </cell>
          <cell r="C79">
            <v>0</v>
          </cell>
          <cell r="D79">
            <v>0</v>
          </cell>
          <cell r="E79" t="str">
            <v>m3</v>
          </cell>
          <cell r="F79">
            <v>82</v>
          </cell>
          <cell r="G79">
            <v>1154.25</v>
          </cell>
        </row>
        <row r="80">
          <cell r="A80" t="str">
            <v>OAE6</v>
          </cell>
          <cell r="B80" t="str">
            <v>Escoramento metálico comum (cimbramento)</v>
          </cell>
          <cell r="C80" t="str">
            <v xml:space="preserve"> </v>
          </cell>
          <cell r="D80" t="str">
            <v xml:space="preserve"> </v>
          </cell>
          <cell r="E80" t="str">
            <v>m3</v>
          </cell>
          <cell r="F80">
            <v>9500</v>
          </cell>
          <cell r="G80">
            <v>27.58</v>
          </cell>
        </row>
        <row r="81">
          <cell r="A81" t="str">
            <v>03.371.02</v>
          </cell>
          <cell r="B81" t="str">
            <v>Formas de placa compensada plastificada</v>
          </cell>
          <cell r="C81" t="str">
            <v xml:space="preserve"> </v>
          </cell>
          <cell r="D81" t="str">
            <v xml:space="preserve"> </v>
          </cell>
          <cell r="E81" t="str">
            <v>m2</v>
          </cell>
          <cell r="F81">
            <v>2606</v>
          </cell>
          <cell r="G81">
            <v>30.76</v>
          </cell>
        </row>
        <row r="82">
          <cell r="A82" t="str">
            <v>03.371.00</v>
          </cell>
          <cell r="B82" t="str">
            <v>Formas de madeira compensada</v>
          </cell>
          <cell r="C82" t="str">
            <v xml:space="preserve"> </v>
          </cell>
          <cell r="D82" t="str">
            <v xml:space="preserve"> </v>
          </cell>
          <cell r="E82" t="str">
            <v>m2</v>
          </cell>
          <cell r="F82">
            <v>928</v>
          </cell>
          <cell r="G82">
            <v>21.86</v>
          </cell>
        </row>
        <row r="83">
          <cell r="A83" t="str">
            <v>03.353.00</v>
          </cell>
          <cell r="B83" t="str">
            <v>Forn., preparo e colocação nas formas, de aço CA-50</v>
          </cell>
          <cell r="C83" t="str">
            <v xml:space="preserve"> </v>
          </cell>
          <cell r="D83" t="str">
            <v xml:space="preserve"> </v>
          </cell>
          <cell r="E83" t="str">
            <v>kg</v>
          </cell>
          <cell r="F83">
            <v>119265</v>
          </cell>
          <cell r="G83">
            <v>2.59</v>
          </cell>
        </row>
        <row r="84">
          <cell r="A84" t="str">
            <v>OAE4</v>
          </cell>
          <cell r="B84" t="str">
            <v>Armadura de protensão, fornecimento, bainhas, ancoragens, operações de protensão</v>
          </cell>
          <cell r="C84" t="str">
            <v xml:space="preserve"> </v>
          </cell>
          <cell r="D84" t="str">
            <v xml:space="preserve"> </v>
          </cell>
          <cell r="E84" t="str">
            <v>kg</v>
          </cell>
          <cell r="F84">
            <v>45662</v>
          </cell>
          <cell r="G84">
            <v>19.28</v>
          </cell>
        </row>
        <row r="85">
          <cell r="A85" t="str">
            <v>OAE19</v>
          </cell>
          <cell r="B85" t="str">
            <v>Injeção de nata (cabos 12 varas 1/2")</v>
          </cell>
          <cell r="C85" t="str">
            <v xml:space="preserve"> </v>
          </cell>
          <cell r="D85" t="str">
            <v xml:space="preserve"> </v>
          </cell>
          <cell r="E85" t="str">
            <v>m</v>
          </cell>
          <cell r="F85">
            <v>1841.2</v>
          </cell>
          <cell r="G85">
            <v>3.65</v>
          </cell>
        </row>
        <row r="86">
          <cell r="A86" t="str">
            <v>OAE1</v>
          </cell>
          <cell r="B86" t="str">
            <v>Ancoragem ativa - Fornecimento, instalação e protensão</v>
          </cell>
          <cell r="C86" t="str">
            <v xml:space="preserve"> </v>
          </cell>
          <cell r="D86" t="str">
            <v xml:space="preserve"> </v>
          </cell>
          <cell r="E86" t="str">
            <v>un</v>
          </cell>
          <cell r="F86">
            <v>48</v>
          </cell>
          <cell r="G86">
            <v>682.29</v>
          </cell>
        </row>
        <row r="87">
          <cell r="A87" t="str">
            <v>03.330.00</v>
          </cell>
          <cell r="B87" t="str">
            <v>Concreto fck= 35 MPa-contr. raz. uso ger.</v>
          </cell>
          <cell r="C87" t="str">
            <v xml:space="preserve"> </v>
          </cell>
          <cell r="D87" t="str">
            <v xml:space="preserve"> </v>
          </cell>
          <cell r="E87" t="str">
            <v>m3</v>
          </cell>
          <cell r="F87">
            <v>1403</v>
          </cell>
          <cell r="G87">
            <v>166.78</v>
          </cell>
        </row>
        <row r="88">
          <cell r="A88" t="str">
            <v>03.330.00</v>
          </cell>
          <cell r="B88" t="str">
            <v>Diversos</v>
          </cell>
          <cell r="C88">
            <v>0</v>
          </cell>
          <cell r="D88">
            <v>0</v>
          </cell>
          <cell r="E88" t="str">
            <v>m3</v>
          </cell>
          <cell r="F88">
            <v>755</v>
          </cell>
          <cell r="G88">
            <v>166.78</v>
          </cell>
        </row>
        <row r="89">
          <cell r="A89" t="str">
            <v>03.510.00</v>
          </cell>
          <cell r="B89" t="str">
            <v>Aparelho de apoio em neoprene</v>
          </cell>
          <cell r="C89" t="str">
            <v xml:space="preserve"> </v>
          </cell>
          <cell r="D89" t="str">
            <v xml:space="preserve"> </v>
          </cell>
          <cell r="E89" t="str">
            <v>kg</v>
          </cell>
          <cell r="F89">
            <v>665</v>
          </cell>
          <cell r="G89">
            <v>86.94</v>
          </cell>
        </row>
        <row r="90">
          <cell r="A90" t="str">
            <v>03.700.01</v>
          </cell>
          <cell r="B90" t="str">
            <v>Guarda corpo em concreto Fck = 18 MPa</v>
          </cell>
          <cell r="C90" t="str">
            <v xml:space="preserve"> </v>
          </cell>
          <cell r="D90" t="str">
            <v xml:space="preserve"> </v>
          </cell>
          <cell r="E90" t="str">
            <v>m</v>
          </cell>
          <cell r="F90">
            <v>148</v>
          </cell>
          <cell r="G90">
            <v>80.150000000000006</v>
          </cell>
        </row>
        <row r="91">
          <cell r="A91" t="str">
            <v>03.371.01</v>
          </cell>
          <cell r="B91" t="str">
            <v>Barreiras de segurança (C.A.) Tipo New Jersey (312 m)</v>
          </cell>
          <cell r="C91">
            <v>0</v>
          </cell>
          <cell r="D91">
            <v>0</v>
          </cell>
          <cell r="E91" t="str">
            <v>m2</v>
          </cell>
          <cell r="F91">
            <v>561</v>
          </cell>
          <cell r="G91">
            <v>21.86</v>
          </cell>
        </row>
        <row r="92">
          <cell r="A92" t="str">
            <v>03.371.01</v>
          </cell>
          <cell r="B92" t="str">
            <v>Formas de placa compensada resinada</v>
          </cell>
          <cell r="C92" t="str">
            <v xml:space="preserve"> </v>
          </cell>
          <cell r="D92" t="str">
            <v xml:space="preserve"> </v>
          </cell>
          <cell r="E92" t="str">
            <v>m2</v>
          </cell>
          <cell r="F92">
            <v>561.6</v>
          </cell>
          <cell r="G92">
            <v>21.86</v>
          </cell>
        </row>
        <row r="93">
          <cell r="A93" t="str">
            <v>03.353.00</v>
          </cell>
          <cell r="B93" t="str">
            <v>Forn., preparo e colocação nas formas, de aço CA-50</v>
          </cell>
          <cell r="C93" t="str">
            <v xml:space="preserve"> </v>
          </cell>
          <cell r="D93" t="str">
            <v xml:space="preserve"> </v>
          </cell>
          <cell r="E93" t="str">
            <v>kg</v>
          </cell>
          <cell r="F93">
            <v>4368</v>
          </cell>
          <cell r="G93">
            <v>2.59</v>
          </cell>
        </row>
        <row r="94">
          <cell r="A94" t="str">
            <v>03.326.00</v>
          </cell>
          <cell r="B94" t="str">
            <v xml:space="preserve">Concreto fck= 20 MPa-contr. raz. uso ger. </v>
          </cell>
          <cell r="C94" t="str">
            <v xml:space="preserve"> </v>
          </cell>
          <cell r="D94" t="str">
            <v xml:space="preserve"> </v>
          </cell>
          <cell r="E94" t="str">
            <v>m3</v>
          </cell>
          <cell r="F94">
            <v>73</v>
          </cell>
          <cell r="G94">
            <v>149.19999999999999</v>
          </cell>
        </row>
        <row r="95">
          <cell r="A95" t="str">
            <v>03.371.00</v>
          </cell>
          <cell r="B95" t="str">
            <v>Placas de aproximação( 04 unidades)</v>
          </cell>
          <cell r="C95">
            <v>0</v>
          </cell>
          <cell r="D95">
            <v>0</v>
          </cell>
          <cell r="E95" t="str">
            <v>m2</v>
          </cell>
          <cell r="F95">
            <v>73</v>
          </cell>
          <cell r="G95">
            <v>21.86</v>
          </cell>
        </row>
        <row r="96">
          <cell r="A96" t="str">
            <v>03.371.00</v>
          </cell>
          <cell r="B96" t="str">
            <v>Formas de madeira compensada</v>
          </cell>
          <cell r="C96" t="str">
            <v xml:space="preserve"> </v>
          </cell>
          <cell r="D96" t="str">
            <v xml:space="preserve"> </v>
          </cell>
          <cell r="E96" t="str">
            <v>m2</v>
          </cell>
          <cell r="F96">
            <v>32</v>
          </cell>
          <cell r="G96">
            <v>21.86</v>
          </cell>
        </row>
        <row r="97">
          <cell r="A97" t="str">
            <v>03.353.00</v>
          </cell>
          <cell r="B97" t="str">
            <v>Forn., preparo e colocação nas formas, de aço CA-50</v>
          </cell>
          <cell r="C97" t="str">
            <v xml:space="preserve"> </v>
          </cell>
          <cell r="D97" t="str">
            <v xml:space="preserve"> </v>
          </cell>
          <cell r="E97" t="str">
            <v>kg</v>
          </cell>
          <cell r="F97">
            <v>3968</v>
          </cell>
          <cell r="G97">
            <v>2.59</v>
          </cell>
        </row>
        <row r="98">
          <cell r="A98" t="str">
            <v>03.326.00</v>
          </cell>
          <cell r="B98" t="str">
            <v xml:space="preserve">Concreto fck= 20 MPa-contr. raz. uso ger. </v>
          </cell>
          <cell r="C98" t="str">
            <v xml:space="preserve"> </v>
          </cell>
          <cell r="D98" t="str">
            <v xml:space="preserve"> </v>
          </cell>
          <cell r="E98" t="str">
            <v>m3</v>
          </cell>
          <cell r="F98">
            <v>38</v>
          </cell>
          <cell r="G98">
            <v>149.19999999999999</v>
          </cell>
        </row>
        <row r="99">
          <cell r="A99" t="str">
            <v>P 03.991.01f</v>
          </cell>
          <cell r="B99" t="str">
            <v>Drenos</v>
          </cell>
          <cell r="C99">
            <v>0</v>
          </cell>
          <cell r="D99">
            <v>0</v>
          </cell>
          <cell r="E99" t="str">
            <v>un</v>
          </cell>
          <cell r="F99">
            <v>36</v>
          </cell>
          <cell r="G99">
            <v>20.37</v>
          </cell>
        </row>
        <row r="100">
          <cell r="A100" t="str">
            <v>P 03.991.01c</v>
          </cell>
          <cell r="B100" t="str">
            <v>Dreno de FF D= 100 mm x 500mm</v>
          </cell>
          <cell r="C100" t="str">
            <v xml:space="preserve"> </v>
          </cell>
          <cell r="D100" t="str">
            <v xml:space="preserve"> </v>
          </cell>
          <cell r="E100" t="str">
            <v>un</v>
          </cell>
          <cell r="F100">
            <v>40</v>
          </cell>
          <cell r="G100">
            <v>15.64</v>
          </cell>
        </row>
        <row r="101">
          <cell r="A101" t="str">
            <v>P 03.991.01b</v>
          </cell>
          <cell r="B101" t="str">
            <v>Dreno de FF D= 50 mm x 500mm</v>
          </cell>
          <cell r="C101" t="str">
            <v xml:space="preserve"> </v>
          </cell>
          <cell r="D101" t="str">
            <v xml:space="preserve"> </v>
          </cell>
          <cell r="E101" t="str">
            <v>un</v>
          </cell>
          <cell r="F101">
            <v>30</v>
          </cell>
          <cell r="G101">
            <v>6.63</v>
          </cell>
        </row>
        <row r="102">
          <cell r="A102" t="str">
            <v>P 03.991.01a</v>
          </cell>
          <cell r="B102" t="str">
            <v>Dreno de FF D= 30 mm x 750mm</v>
          </cell>
          <cell r="C102" t="str">
            <v xml:space="preserve"> </v>
          </cell>
          <cell r="D102" t="str">
            <v xml:space="preserve"> </v>
          </cell>
          <cell r="E102" t="str">
            <v>un</v>
          </cell>
          <cell r="F102">
            <v>40</v>
          </cell>
          <cell r="G102">
            <v>6.25</v>
          </cell>
        </row>
        <row r="103">
          <cell r="A103" t="str">
            <v>DER53460a</v>
          </cell>
          <cell r="B103" t="str">
            <v>Calçamento com briquetes de 6 cm</v>
          </cell>
          <cell r="C103">
            <v>0</v>
          </cell>
          <cell r="D103">
            <v>0</v>
          </cell>
          <cell r="E103" t="str">
            <v>m2</v>
          </cell>
          <cell r="F103" t="str">
            <v>SUB-TOTAL</v>
          </cell>
          <cell r="G103">
            <v>20.48</v>
          </cell>
        </row>
        <row r="104">
          <cell r="A104" t="str">
            <v>P 05.100.01</v>
          </cell>
          <cell r="B104" t="str">
            <v>Fornecimento e plantio de lírio amarelo</v>
          </cell>
          <cell r="C104">
            <v>0</v>
          </cell>
          <cell r="D104">
            <v>0</v>
          </cell>
          <cell r="E104" t="str">
            <v>m2</v>
          </cell>
          <cell r="F104">
            <v>146</v>
          </cell>
          <cell r="G104">
            <v>14.14</v>
          </cell>
        </row>
        <row r="105">
          <cell r="A105" t="str">
            <v>P 05.100.02</v>
          </cell>
          <cell r="B105" t="str">
            <v>OBRAS COMPLEMENTARES</v>
          </cell>
          <cell r="C105">
            <v>0</v>
          </cell>
          <cell r="D105">
            <v>0</v>
          </cell>
          <cell r="E105" t="str">
            <v>un</v>
          </cell>
          <cell r="F105">
            <v>130</v>
          </cell>
          <cell r="G105">
            <v>6.02</v>
          </cell>
        </row>
        <row r="106">
          <cell r="A106" t="str">
            <v>05.100.00</v>
          </cell>
          <cell r="B106" t="str">
            <v>Enleivamento</v>
          </cell>
          <cell r="C106" t="str">
            <v>DNER-ES341/97</v>
          </cell>
          <cell r="D106" t="str">
            <v xml:space="preserve"> </v>
          </cell>
          <cell r="E106" t="str">
            <v>m2</v>
          </cell>
          <cell r="F106">
            <v>6227</v>
          </cell>
          <cell r="G106">
            <v>2.06</v>
          </cell>
        </row>
        <row r="107">
          <cell r="A107" t="str">
            <v>DER53460a</v>
          </cell>
          <cell r="B107" t="str">
            <v>Calçamento com briquetes de 6 cm</v>
          </cell>
          <cell r="C107" t="str">
            <v xml:space="preserve"> </v>
          </cell>
          <cell r="D107" t="str">
            <v xml:space="preserve"> </v>
          </cell>
          <cell r="E107" t="str">
            <v>m2</v>
          </cell>
          <cell r="F107">
            <v>700</v>
          </cell>
          <cell r="G107">
            <v>20.48</v>
          </cell>
        </row>
        <row r="108">
          <cell r="A108" t="str">
            <v>P 05.100.01</v>
          </cell>
          <cell r="B108" t="str">
            <v>Fornecimento e plantio de lírio amarelo</v>
          </cell>
          <cell r="C108" t="str">
            <v xml:space="preserve"> </v>
          </cell>
          <cell r="D108" t="str">
            <v xml:space="preserve"> </v>
          </cell>
          <cell r="E108" t="str">
            <v>m2</v>
          </cell>
          <cell r="F108">
            <v>2241</v>
          </cell>
          <cell r="G108">
            <v>14.14</v>
          </cell>
        </row>
        <row r="109">
          <cell r="A109" t="str">
            <v>P 05.100.02</v>
          </cell>
          <cell r="B109" t="str">
            <v>Fornecimento e plantio de árvore selecionada</v>
          </cell>
          <cell r="C109" t="str">
            <v xml:space="preserve"> </v>
          </cell>
          <cell r="D109" t="str">
            <v xml:space="preserve"> </v>
          </cell>
          <cell r="E109" t="str">
            <v>un</v>
          </cell>
          <cell r="F109">
            <v>246</v>
          </cell>
          <cell r="G109">
            <v>6.02</v>
          </cell>
        </row>
        <row r="110">
          <cell r="A110" t="str">
            <v>DER81950</v>
          </cell>
          <cell r="B110" t="str">
            <v>Calçada em lastro de brita c/revestimento em concreto</v>
          </cell>
          <cell r="C110" t="str">
            <v xml:space="preserve"> </v>
          </cell>
          <cell r="D110" t="str">
            <v xml:space="preserve"> </v>
          </cell>
          <cell r="E110" t="str">
            <v>m2</v>
          </cell>
          <cell r="F110">
            <v>1000</v>
          </cell>
          <cell r="G110">
            <v>8.94</v>
          </cell>
        </row>
        <row r="111">
          <cell r="A111" t="str">
            <v>05.301.00</v>
          </cell>
          <cell r="B111" t="str">
            <v>Alvenaria de pedra argamassada</v>
          </cell>
          <cell r="C111" t="str">
            <v xml:space="preserve"> </v>
          </cell>
          <cell r="D111" t="str">
            <v xml:space="preserve"> </v>
          </cell>
          <cell r="E111" t="str">
            <v>m3</v>
          </cell>
          <cell r="F111">
            <v>60</v>
          </cell>
          <cell r="G111">
            <v>101.58</v>
          </cell>
        </row>
        <row r="112">
          <cell r="A112" t="str">
            <v>PI 01</v>
          </cell>
          <cell r="B112" t="str">
            <v>Poste de aço galv. a fogo, c/ 20,0m de alt. p/ instal. tipo engastado</v>
          </cell>
          <cell r="C112" t="str">
            <v xml:space="preserve"> </v>
          </cell>
          <cell r="D112" t="str">
            <v xml:space="preserve"> </v>
          </cell>
          <cell r="E112" t="str">
            <v>un</v>
          </cell>
          <cell r="F112">
            <v>7</v>
          </cell>
          <cell r="G112">
            <v>2662.25</v>
          </cell>
        </row>
        <row r="113">
          <cell r="A113" t="str">
            <v>PI 02</v>
          </cell>
          <cell r="B113" t="str">
            <v>Poste de aço galvanizado a fogo, c/ 10,0m de alt. p/instal.na lat. dos viadutos</v>
          </cell>
          <cell r="C113" t="str">
            <v xml:space="preserve"> </v>
          </cell>
          <cell r="D113" t="str">
            <v xml:space="preserve"> </v>
          </cell>
          <cell r="E113" t="str">
            <v>un</v>
          </cell>
          <cell r="F113">
            <v>8</v>
          </cell>
          <cell r="G113">
            <v>500</v>
          </cell>
        </row>
        <row r="114">
          <cell r="A114" t="str">
            <v>PI 03</v>
          </cell>
          <cell r="B114" t="str">
            <v xml:space="preserve">Luminária p/ iluminação pública ref.HRC-612 da Philips ou similar </v>
          </cell>
          <cell r="C114" t="str">
            <v xml:space="preserve"> </v>
          </cell>
          <cell r="D114" t="str">
            <v xml:space="preserve"> </v>
          </cell>
          <cell r="E114" t="str">
            <v>un</v>
          </cell>
          <cell r="F114">
            <v>12</v>
          </cell>
          <cell r="G114">
            <v>400</v>
          </cell>
        </row>
        <row r="115">
          <cell r="A115" t="str">
            <v>PI 04</v>
          </cell>
          <cell r="B115" t="str">
            <v xml:space="preserve">Luminária p/ iluminação pública ref.SRC-612 da Philips ou similar </v>
          </cell>
          <cell r="C115" t="str">
            <v xml:space="preserve"> </v>
          </cell>
          <cell r="D115" t="str">
            <v xml:space="preserve"> </v>
          </cell>
          <cell r="E115" t="str">
            <v>un</v>
          </cell>
          <cell r="F115">
            <v>22</v>
          </cell>
          <cell r="G115">
            <v>425.5</v>
          </cell>
        </row>
        <row r="116">
          <cell r="A116" t="str">
            <v>PI 07</v>
          </cell>
          <cell r="B116" t="str">
            <v>Suporte p/ luminária tipo ZGP402 da Philips ou similar</v>
          </cell>
          <cell r="C116" t="str">
            <v xml:space="preserve"> </v>
          </cell>
          <cell r="D116" t="str">
            <v xml:space="preserve"> </v>
          </cell>
          <cell r="E116" t="str">
            <v>un</v>
          </cell>
          <cell r="F116">
            <v>7</v>
          </cell>
          <cell r="G116">
            <v>100</v>
          </cell>
        </row>
        <row r="117">
          <cell r="A117" t="str">
            <v>PI 08</v>
          </cell>
          <cell r="B117" t="str">
            <v>Suporte p/ luminária tipo ZGP401 da Philips ou similar</v>
          </cell>
          <cell r="C117" t="str">
            <v xml:space="preserve"> </v>
          </cell>
          <cell r="D117" t="str">
            <v xml:space="preserve"> </v>
          </cell>
          <cell r="E117" t="str">
            <v>un</v>
          </cell>
          <cell r="F117">
            <v>20</v>
          </cell>
          <cell r="G117">
            <v>81.650000000000006</v>
          </cell>
        </row>
        <row r="118">
          <cell r="A118" t="str">
            <v>PI 09</v>
          </cell>
          <cell r="B118" t="str">
            <v>Lâmpada a vapor de sódio 400W, alta pressão, base E40</v>
          </cell>
          <cell r="C118" t="str">
            <v xml:space="preserve"> </v>
          </cell>
          <cell r="D118" t="str">
            <v xml:space="preserve"> </v>
          </cell>
          <cell r="E118" t="str">
            <v>un</v>
          </cell>
          <cell r="F118">
            <v>22</v>
          </cell>
          <cell r="G118">
            <v>33.35</v>
          </cell>
        </row>
        <row r="119">
          <cell r="A119" t="str">
            <v>PI 10</v>
          </cell>
          <cell r="B119" t="str">
            <v>Lâmpada a vapor de mercúrio 250W, alta pressão, base E40</v>
          </cell>
          <cell r="C119" t="str">
            <v xml:space="preserve"> </v>
          </cell>
          <cell r="D119" t="str">
            <v xml:space="preserve"> </v>
          </cell>
          <cell r="E119" t="str">
            <v>un</v>
          </cell>
          <cell r="F119">
            <v>12</v>
          </cell>
          <cell r="G119">
            <v>28.75</v>
          </cell>
        </row>
        <row r="120">
          <cell r="A120" t="str">
            <v>PI 14</v>
          </cell>
          <cell r="B120" t="str">
            <v>Caixa de passagem para instalação aparente D=50mm, tipo T</v>
          </cell>
          <cell r="C120" t="str">
            <v xml:space="preserve"> </v>
          </cell>
          <cell r="D120" t="str">
            <v xml:space="preserve"> </v>
          </cell>
          <cell r="E120" t="str">
            <v>un</v>
          </cell>
          <cell r="F120">
            <v>120</v>
          </cell>
          <cell r="G120">
            <v>4.08</v>
          </cell>
        </row>
        <row r="121">
          <cell r="A121" t="str">
            <v>PI 22</v>
          </cell>
          <cell r="B121" t="str">
            <v>Base completa com fusível Diazed, 6A, retardado, incluíndo tampa, anel de proteção e ajuste</v>
          </cell>
          <cell r="C121" t="str">
            <v xml:space="preserve"> </v>
          </cell>
          <cell r="D121" t="str">
            <v xml:space="preserve"> </v>
          </cell>
          <cell r="E121" t="str">
            <v>un</v>
          </cell>
          <cell r="F121">
            <v>34</v>
          </cell>
          <cell r="G121">
            <v>8.6300000000000008</v>
          </cell>
        </row>
        <row r="122">
          <cell r="A122" t="str">
            <v>PI 23</v>
          </cell>
          <cell r="B122" t="str">
            <v>Contator tripolar a seco, p/ corrente alternada - 55 A, para uso em rede 380/220V - 60Hz</v>
          </cell>
          <cell r="C122" t="str">
            <v xml:space="preserve"> </v>
          </cell>
          <cell r="D122" t="str">
            <v xml:space="preserve"> </v>
          </cell>
          <cell r="E122" t="str">
            <v>un</v>
          </cell>
          <cell r="F122">
            <v>5</v>
          </cell>
          <cell r="G122">
            <v>234.6</v>
          </cell>
        </row>
        <row r="123">
          <cell r="A123" t="str">
            <v>PI 24</v>
          </cell>
          <cell r="B123" t="str">
            <v>Fita elétrica auto fusão a base de borracha EPR</v>
          </cell>
          <cell r="C123" t="str">
            <v xml:space="preserve"> </v>
          </cell>
          <cell r="D123" t="str">
            <v xml:space="preserve"> </v>
          </cell>
          <cell r="E123" t="str">
            <v>un</v>
          </cell>
          <cell r="F123">
            <v>5</v>
          </cell>
          <cell r="G123">
            <v>6.39</v>
          </cell>
        </row>
        <row r="124">
          <cell r="A124" t="str">
            <v>PI 25</v>
          </cell>
          <cell r="B124" t="str">
            <v>Fita adesiva plástica isolante</v>
          </cell>
          <cell r="C124" t="str">
            <v xml:space="preserve"> </v>
          </cell>
          <cell r="D124" t="str">
            <v xml:space="preserve"> </v>
          </cell>
          <cell r="E124" t="str">
            <v>un</v>
          </cell>
          <cell r="F124">
            <v>8</v>
          </cell>
          <cell r="G124">
            <v>3.84</v>
          </cell>
        </row>
        <row r="125">
          <cell r="A125" t="str">
            <v>PI 26</v>
          </cell>
          <cell r="B125" t="str">
            <v>Relé fotoelétrico c/ suporte para fixação galv. com furo 18mm</v>
          </cell>
          <cell r="C125" t="str">
            <v xml:space="preserve"> </v>
          </cell>
          <cell r="D125" t="str">
            <v xml:space="preserve"> </v>
          </cell>
          <cell r="E125" t="str">
            <v>un</v>
          </cell>
          <cell r="F125">
            <v>5</v>
          </cell>
          <cell r="G125">
            <v>11.5</v>
          </cell>
        </row>
        <row r="126">
          <cell r="A126" t="str">
            <v>PI 27</v>
          </cell>
          <cell r="B126" t="str">
            <v>Cabo isolado p/ 1000V, bitola 35mm²</v>
          </cell>
          <cell r="C126" t="str">
            <v xml:space="preserve"> </v>
          </cell>
          <cell r="D126" t="str">
            <v xml:space="preserve"> </v>
          </cell>
          <cell r="E126" t="str">
            <v>m</v>
          </cell>
          <cell r="F126">
            <v>3600</v>
          </cell>
          <cell r="G126">
            <v>1.55</v>
          </cell>
        </row>
        <row r="127">
          <cell r="A127" t="str">
            <v>PI 28</v>
          </cell>
          <cell r="B127" t="str">
            <v>Eletroduto de aço tipo pesado 100mm</v>
          </cell>
          <cell r="C127" t="str">
            <v xml:space="preserve"> </v>
          </cell>
          <cell r="D127" t="str">
            <v xml:space="preserve"> </v>
          </cell>
          <cell r="E127" t="str">
            <v>m</v>
          </cell>
          <cell r="F127">
            <v>120</v>
          </cell>
          <cell r="G127">
            <v>28.55</v>
          </cell>
        </row>
        <row r="128">
          <cell r="A128" t="str">
            <v>PI 29</v>
          </cell>
          <cell r="B128" t="str">
            <v>Curva em alumínio fundido de alta resistência, fixação por encaixe,50mm</v>
          </cell>
          <cell r="C128" t="str">
            <v xml:space="preserve"> </v>
          </cell>
          <cell r="D128" t="str">
            <v xml:space="preserve"> </v>
          </cell>
          <cell r="E128" t="str">
            <v>un</v>
          </cell>
          <cell r="F128">
            <v>2</v>
          </cell>
          <cell r="G128">
            <v>18.75</v>
          </cell>
        </row>
        <row r="129">
          <cell r="A129" t="str">
            <v>PI 30</v>
          </cell>
          <cell r="B129" t="str">
            <v>Haste para aterramento aço-cobre D 13x2400mm</v>
          </cell>
          <cell r="C129" t="str">
            <v xml:space="preserve"> </v>
          </cell>
          <cell r="D129" t="str">
            <v xml:space="preserve"> </v>
          </cell>
          <cell r="E129" t="str">
            <v>un</v>
          </cell>
          <cell r="F129">
            <v>15</v>
          </cell>
          <cell r="G129">
            <v>6.04</v>
          </cell>
        </row>
        <row r="130">
          <cell r="A130" t="str">
            <v>PI 31</v>
          </cell>
          <cell r="B130" t="str">
            <v>Cabo de cobre nú meio duro, 7 fios 2AWG</v>
          </cell>
          <cell r="C130" t="str">
            <v xml:space="preserve"> </v>
          </cell>
          <cell r="D130" t="str">
            <v xml:space="preserve"> </v>
          </cell>
          <cell r="E130" t="str">
            <v>kg</v>
          </cell>
          <cell r="F130">
            <v>10</v>
          </cell>
          <cell r="G130">
            <v>7.02</v>
          </cell>
        </row>
        <row r="131">
          <cell r="A131" t="str">
            <v>PI 32</v>
          </cell>
          <cell r="B131" t="str">
            <v>Conetor paralelo, liga alumínio tronco 1/0-4 AWG e derivação 2-4AWG</v>
          </cell>
          <cell r="C131" t="str">
            <v xml:space="preserve"> </v>
          </cell>
          <cell r="D131" t="str">
            <v xml:space="preserve"> </v>
          </cell>
          <cell r="E131" t="str">
            <v>un</v>
          </cell>
          <cell r="F131">
            <v>10</v>
          </cell>
          <cell r="G131">
            <v>1.04</v>
          </cell>
        </row>
        <row r="132">
          <cell r="A132" t="str">
            <v>PI 33</v>
          </cell>
          <cell r="B132" t="str">
            <v>Tubo de aço galvanizado, vara de 6m e 50mm</v>
          </cell>
          <cell r="C132" t="str">
            <v xml:space="preserve"> </v>
          </cell>
          <cell r="D132" t="str">
            <v xml:space="preserve"> </v>
          </cell>
          <cell r="E132" t="str">
            <v>un</v>
          </cell>
          <cell r="F132">
            <v>2</v>
          </cell>
          <cell r="G132">
            <v>74.06</v>
          </cell>
        </row>
        <row r="133">
          <cell r="A133" t="str">
            <v>PI 34</v>
          </cell>
          <cell r="B133" t="str">
            <v>Construção de caixa tipo SP, ou pré-instalada com as mesmas características</v>
          </cell>
          <cell r="C133" t="str">
            <v xml:space="preserve"> </v>
          </cell>
          <cell r="D133" t="str">
            <v xml:space="preserve"> </v>
          </cell>
          <cell r="E133" t="str">
            <v>un</v>
          </cell>
          <cell r="F133">
            <v>19</v>
          </cell>
          <cell r="G133">
            <v>180</v>
          </cell>
        </row>
        <row r="134">
          <cell r="A134" t="str">
            <v>PI 35</v>
          </cell>
          <cell r="B134" t="str">
            <v>Construção de embasamento p/ poste tipo engastado, 20m de altura</v>
          </cell>
          <cell r="C134" t="str">
            <v xml:space="preserve"> </v>
          </cell>
          <cell r="D134" t="str">
            <v xml:space="preserve"> </v>
          </cell>
          <cell r="E134" t="str">
            <v>un</v>
          </cell>
          <cell r="F134">
            <v>7</v>
          </cell>
          <cell r="G134">
            <v>494</v>
          </cell>
        </row>
        <row r="135">
          <cell r="A135" t="str">
            <v>PI 36</v>
          </cell>
          <cell r="B135" t="str">
            <v>Construção de embasamento p/ poste tipo engastado, concreto duplo T, 10m de altura</v>
          </cell>
          <cell r="C135" t="str">
            <v xml:space="preserve"> </v>
          </cell>
          <cell r="D135" t="str">
            <v xml:space="preserve"> </v>
          </cell>
          <cell r="E135" t="str">
            <v>un</v>
          </cell>
          <cell r="F135">
            <v>12</v>
          </cell>
          <cell r="G135">
            <v>285</v>
          </cell>
        </row>
        <row r="136">
          <cell r="A136" t="str">
            <v>PI 38</v>
          </cell>
          <cell r="B136" t="str">
            <v>Confecção de emendas retas ou derivação em cabos classe 1000V, c/ conector à compressão</v>
          </cell>
          <cell r="C136" t="str">
            <v xml:space="preserve"> </v>
          </cell>
          <cell r="D136" t="str">
            <v xml:space="preserve"> </v>
          </cell>
          <cell r="E136" t="str">
            <v>un</v>
          </cell>
          <cell r="F136">
            <v>20</v>
          </cell>
          <cell r="G136">
            <v>4.5</v>
          </cell>
        </row>
        <row r="137">
          <cell r="A137" t="str">
            <v>PI 39</v>
          </cell>
          <cell r="B137" t="str">
            <v>Fixação de haste de terra e conexão ao neutro</v>
          </cell>
          <cell r="C137" t="str">
            <v xml:space="preserve"> </v>
          </cell>
          <cell r="D137" t="str">
            <v xml:space="preserve"> </v>
          </cell>
          <cell r="E137" t="str">
            <v>un</v>
          </cell>
          <cell r="F137">
            <v>15</v>
          </cell>
          <cell r="G137">
            <v>35</v>
          </cell>
        </row>
        <row r="138">
          <cell r="A138" t="str">
            <v>PI 40</v>
          </cell>
          <cell r="B138" t="str">
            <v>Montagem eletromecân.de iluminação a 17,5m de alt., formada p/2 pétalas, c/ fixação dos equip.</v>
          </cell>
          <cell r="C138" t="str">
            <v xml:space="preserve"> </v>
          </cell>
          <cell r="D138" t="str">
            <v xml:space="preserve"> </v>
          </cell>
          <cell r="E138" t="str">
            <v>un</v>
          </cell>
          <cell r="F138">
            <v>7</v>
          </cell>
          <cell r="G138">
            <v>550</v>
          </cell>
        </row>
        <row r="139">
          <cell r="A139" t="str">
            <v>PI 41</v>
          </cell>
          <cell r="B139" t="str">
            <v>Instalação de tubo de aço vara de 6m e curva de entrada de cabos na lateral do poste c/ fix. dutos</v>
          </cell>
          <cell r="C139" t="str">
            <v xml:space="preserve"> </v>
          </cell>
          <cell r="D139" t="str">
            <v xml:space="preserve"> </v>
          </cell>
          <cell r="E139" t="str">
            <v>un</v>
          </cell>
          <cell r="F139">
            <v>2</v>
          </cell>
          <cell r="G139">
            <v>200</v>
          </cell>
        </row>
        <row r="140">
          <cell r="A140" t="str">
            <v>PI 42</v>
          </cell>
          <cell r="B140" t="str">
            <v>Instalação de poste de aço de 20m de altura engastado</v>
          </cell>
          <cell r="C140" t="str">
            <v xml:space="preserve"> </v>
          </cell>
          <cell r="D140" t="str">
            <v xml:space="preserve"> </v>
          </cell>
          <cell r="E140" t="str">
            <v>un</v>
          </cell>
          <cell r="F140">
            <v>7</v>
          </cell>
          <cell r="G140">
            <v>250</v>
          </cell>
        </row>
        <row r="141">
          <cell r="A141" t="str">
            <v>PI 43</v>
          </cell>
          <cell r="B141" t="str">
            <v>Travessia de pista asfáltica p/ lançamento dutos aço tipo pesado 100mm</v>
          </cell>
          <cell r="C141" t="str">
            <v xml:space="preserve"> </v>
          </cell>
          <cell r="D141" t="str">
            <v xml:space="preserve"> </v>
          </cell>
          <cell r="E141" t="str">
            <v>m</v>
          </cell>
          <cell r="F141">
            <v>60</v>
          </cell>
          <cell r="G141">
            <v>70</v>
          </cell>
        </row>
        <row r="142">
          <cell r="A142" t="str">
            <v>PI 44</v>
          </cell>
          <cell r="B142" t="str">
            <v>Montagem eletromecânica de luminária 10,0m de altura, c/ fixação dos equip.e conexões elétricos</v>
          </cell>
          <cell r="C142" t="str">
            <v xml:space="preserve"> </v>
          </cell>
          <cell r="D142" t="str">
            <v xml:space="preserve"> </v>
          </cell>
          <cell r="E142" t="str">
            <v>un</v>
          </cell>
          <cell r="F142">
            <v>20</v>
          </cell>
          <cell r="G142">
            <v>60</v>
          </cell>
        </row>
        <row r="143">
          <cell r="A143" t="str">
            <v>PI 46</v>
          </cell>
          <cell r="B143" t="str">
            <v>Fixação de eletroduto de aço vara 3m ao longo das passarelas</v>
          </cell>
          <cell r="C143" t="str">
            <v xml:space="preserve"> </v>
          </cell>
          <cell r="D143" t="str">
            <v xml:space="preserve"> </v>
          </cell>
          <cell r="E143" t="str">
            <v>un</v>
          </cell>
          <cell r="F143">
            <v>120</v>
          </cell>
          <cell r="G143">
            <v>30</v>
          </cell>
        </row>
        <row r="144">
          <cell r="A144" t="str">
            <v>PI 51</v>
          </cell>
          <cell r="B144" t="str">
            <v>Eletoduto de PVC corrugado tipo Kanalex ou similar, 50 mm</v>
          </cell>
          <cell r="C144" t="str">
            <v xml:space="preserve"> </v>
          </cell>
          <cell r="D144" t="str">
            <v xml:space="preserve"> </v>
          </cell>
          <cell r="E144" t="str">
            <v>m</v>
          </cell>
          <cell r="F144">
            <v>415</v>
          </cell>
          <cell r="G144">
            <v>3.02</v>
          </cell>
        </row>
        <row r="145">
          <cell r="A145" t="str">
            <v>PI 56</v>
          </cell>
          <cell r="B145" t="str">
            <v>Cabo isolado p/ 1000V, 4 mm² de alumínio</v>
          </cell>
          <cell r="C145" t="str">
            <v xml:space="preserve"> </v>
          </cell>
          <cell r="D145" t="str">
            <v xml:space="preserve"> </v>
          </cell>
          <cell r="E145" t="str">
            <v>m</v>
          </cell>
          <cell r="F145">
            <v>440</v>
          </cell>
          <cell r="G145">
            <v>0.37</v>
          </cell>
        </row>
        <row r="146">
          <cell r="A146" t="str">
            <v>PI 63</v>
          </cell>
          <cell r="B146" t="str">
            <v>Eletroduto de aço galvanizado, d=50mm, vara de 3m</v>
          </cell>
          <cell r="C146" t="str">
            <v xml:space="preserve"> </v>
          </cell>
          <cell r="D146" t="str">
            <v xml:space="preserve"> </v>
          </cell>
          <cell r="E146" t="str">
            <v>un</v>
          </cell>
          <cell r="F146">
            <v>120</v>
          </cell>
          <cell r="G146">
            <v>40</v>
          </cell>
        </row>
        <row r="147">
          <cell r="A147" t="str">
            <v>PI 64</v>
          </cell>
          <cell r="B147" t="str">
            <v>Caixa de passagem p/ instalação aparente, D=50mm, tipo E</v>
          </cell>
          <cell r="C147" t="str">
            <v xml:space="preserve"> </v>
          </cell>
          <cell r="D147" t="str">
            <v xml:space="preserve"> </v>
          </cell>
          <cell r="E147" t="str">
            <v>un</v>
          </cell>
          <cell r="F147">
            <v>10</v>
          </cell>
          <cell r="G147">
            <v>20</v>
          </cell>
        </row>
        <row r="148">
          <cell r="A148" t="str">
            <v>PI 65</v>
          </cell>
          <cell r="B148" t="str">
            <v>Cabo de alumínio 1/0</v>
          </cell>
          <cell r="C148" t="str">
            <v xml:space="preserve"> </v>
          </cell>
          <cell r="D148" t="str">
            <v xml:space="preserve"> </v>
          </cell>
          <cell r="E148" t="str">
            <v>m</v>
          </cell>
          <cell r="F148">
            <v>450</v>
          </cell>
          <cell r="G148">
            <v>1.7</v>
          </cell>
        </row>
        <row r="149">
          <cell r="A149" t="str">
            <v>PI 66</v>
          </cell>
          <cell r="B149" t="str">
            <v>Cabo isolado p/ 1000 V, 6 mm2 de alumínio</v>
          </cell>
          <cell r="C149" t="str">
            <v xml:space="preserve"> </v>
          </cell>
          <cell r="D149" t="str">
            <v xml:space="preserve"> </v>
          </cell>
          <cell r="E149" t="str">
            <v>m</v>
          </cell>
          <cell r="F149">
            <v>140</v>
          </cell>
          <cell r="G149">
            <v>1</v>
          </cell>
        </row>
        <row r="150">
          <cell r="A150" t="str">
            <v>PI 68</v>
          </cell>
          <cell r="B150" t="str">
            <v>Instalação poste metálico c/ base, 10m de altura na lateral do viaduto</v>
          </cell>
          <cell r="C150" t="str">
            <v xml:space="preserve"> </v>
          </cell>
          <cell r="D150" t="str">
            <v xml:space="preserve"> </v>
          </cell>
          <cell r="E150" t="str">
            <v>un</v>
          </cell>
          <cell r="F150">
            <v>8</v>
          </cell>
          <cell r="G150">
            <v>100</v>
          </cell>
        </row>
        <row r="151">
          <cell r="A151" t="str">
            <v>PI 57</v>
          </cell>
          <cell r="B151" t="str">
            <v>Lançamento de cabos em eletroduto de PVC corrugado</v>
          </cell>
          <cell r="C151" t="str">
            <v xml:space="preserve"> </v>
          </cell>
          <cell r="D151" t="str">
            <v xml:space="preserve"> </v>
          </cell>
          <cell r="E151" t="str">
            <v>m</v>
          </cell>
          <cell r="F151">
            <v>415</v>
          </cell>
          <cell r="G151">
            <v>3</v>
          </cell>
        </row>
        <row r="152">
          <cell r="A152" t="str">
            <v>PI 37</v>
          </cell>
          <cell r="B152" t="str">
            <v>Lançamento de cabos em dutos de aço, classe 1000V, circuito trifásico mais neutro, e monofásico</v>
          </cell>
          <cell r="C152" t="str">
            <v xml:space="preserve"> </v>
          </cell>
          <cell r="D152" t="str">
            <v xml:space="preserve"> </v>
          </cell>
          <cell r="E152" t="str">
            <v>m</v>
          </cell>
          <cell r="F152">
            <v>60</v>
          </cell>
          <cell r="G152">
            <v>4</v>
          </cell>
        </row>
        <row r="153">
          <cell r="A153" t="str">
            <v>PI 69</v>
          </cell>
          <cell r="B153" t="str">
            <v>Instalação de poste concreto duplo T, 10m de altura, engastado</v>
          </cell>
          <cell r="C153" t="str">
            <v xml:space="preserve"> </v>
          </cell>
          <cell r="D153" t="str">
            <v xml:space="preserve"> </v>
          </cell>
          <cell r="E153" t="str">
            <v>un</v>
          </cell>
          <cell r="F153">
            <v>12</v>
          </cell>
          <cell r="G153">
            <v>200</v>
          </cell>
        </row>
        <row r="154">
          <cell r="A154" t="str">
            <v>R1</v>
          </cell>
          <cell r="B154" t="str">
            <v>Remanejamento de Rede de Baixa Tensão (220/380V)</v>
          </cell>
          <cell r="C154" t="str">
            <v xml:space="preserve"> </v>
          </cell>
          <cell r="D154" t="str">
            <v xml:space="preserve"> </v>
          </cell>
          <cell r="E154" t="str">
            <v>m</v>
          </cell>
          <cell r="F154">
            <v>550</v>
          </cell>
          <cell r="G154">
            <v>4.7</v>
          </cell>
        </row>
        <row r="155">
          <cell r="A155" t="str">
            <v>R2</v>
          </cell>
          <cell r="B155" t="str">
            <v>Remanejamento de Rede de Alta Tensão (138kV)</v>
          </cell>
          <cell r="C155" t="str">
            <v xml:space="preserve"> </v>
          </cell>
          <cell r="D155" t="str">
            <v xml:space="preserve"> </v>
          </cell>
          <cell r="E155" t="str">
            <v>m</v>
          </cell>
          <cell r="F155">
            <v>530</v>
          </cell>
          <cell r="G155">
            <v>6.2</v>
          </cell>
        </row>
        <row r="156">
          <cell r="A156" t="str">
            <v>R10</v>
          </cell>
          <cell r="B156" t="str">
            <v>Remanejamento de Poste de Concreto 10/150</v>
          </cell>
          <cell r="C156" t="str">
            <v xml:space="preserve"> </v>
          </cell>
          <cell r="D156" t="str">
            <v xml:space="preserve"> </v>
          </cell>
          <cell r="E156" t="str">
            <v>un</v>
          </cell>
          <cell r="F156">
            <v>14</v>
          </cell>
          <cell r="G156">
            <v>75</v>
          </cell>
        </row>
        <row r="157">
          <cell r="A157" t="str">
            <v>R11</v>
          </cell>
          <cell r="B157" t="str">
            <v>Remanejamento de Poste de Concreto 10/300</v>
          </cell>
          <cell r="C157" t="str">
            <v xml:space="preserve"> </v>
          </cell>
          <cell r="D157" t="str">
            <v xml:space="preserve"> </v>
          </cell>
          <cell r="E157" t="str">
            <v>un</v>
          </cell>
          <cell r="F157">
            <v>1</v>
          </cell>
          <cell r="G157">
            <v>75</v>
          </cell>
        </row>
        <row r="158">
          <cell r="A158" t="str">
            <v>R12</v>
          </cell>
          <cell r="B158" t="str">
            <v>Remanejamento de Poste de Concreto 10/600</v>
          </cell>
          <cell r="C158" t="str">
            <v xml:space="preserve"> </v>
          </cell>
          <cell r="D158" t="str">
            <v xml:space="preserve"> </v>
          </cell>
          <cell r="E158" t="str">
            <v>un</v>
          </cell>
          <cell r="F158">
            <v>1</v>
          </cell>
          <cell r="G158">
            <v>75</v>
          </cell>
        </row>
        <row r="159">
          <cell r="A159" t="str">
            <v>R14</v>
          </cell>
          <cell r="B159" t="str">
            <v>Remanejamento de Poste de Concreto 11/300</v>
          </cell>
          <cell r="C159" t="str">
            <v xml:space="preserve"> </v>
          </cell>
          <cell r="D159" t="str">
            <v xml:space="preserve"> </v>
          </cell>
          <cell r="E159" t="str">
            <v>un</v>
          </cell>
          <cell r="F159">
            <v>6</v>
          </cell>
          <cell r="G159">
            <v>75</v>
          </cell>
        </row>
        <row r="160">
          <cell r="A160" t="str">
            <v>R27</v>
          </cell>
          <cell r="B160" t="str">
            <v>Remanejamento de Poste de Madeira</v>
          </cell>
          <cell r="C160" t="str">
            <v xml:space="preserve"> </v>
          </cell>
          <cell r="D160" t="str">
            <v xml:space="preserve"> </v>
          </cell>
          <cell r="E160" t="str">
            <v>un</v>
          </cell>
          <cell r="F160">
            <v>2</v>
          </cell>
          <cell r="G160">
            <v>70</v>
          </cell>
        </row>
        <row r="161">
          <cell r="A161" t="str">
            <v>R20</v>
          </cell>
          <cell r="B161" t="str">
            <v>Remanejamento de Poste de Concreto 10/300 c/ 3 pétalas (400W) instalado</v>
          </cell>
          <cell r="C161" t="str">
            <v xml:space="preserve"> </v>
          </cell>
          <cell r="D161" t="str">
            <v xml:space="preserve"> </v>
          </cell>
          <cell r="E161" t="str">
            <v>un</v>
          </cell>
          <cell r="F161">
            <v>4</v>
          </cell>
          <cell r="G161">
            <v>250</v>
          </cell>
        </row>
        <row r="162">
          <cell r="A162" t="str">
            <v>R20A</v>
          </cell>
          <cell r="B162" t="str">
            <v>Remanejamento de Poste de Concreto 11/300 c/ 3 pétalas (400W) instalado</v>
          </cell>
          <cell r="C162" t="str">
            <v xml:space="preserve"> </v>
          </cell>
          <cell r="D162" t="str">
            <v xml:space="preserve"> </v>
          </cell>
          <cell r="E162" t="str">
            <v>un</v>
          </cell>
          <cell r="F162">
            <v>4</v>
          </cell>
          <cell r="G162">
            <v>250</v>
          </cell>
        </row>
        <row r="163">
          <cell r="A163" t="str">
            <v>R18</v>
          </cell>
          <cell r="B163" t="str">
            <v>Remanejamento de Poste de Concreto 10/150 c/ 3 pétalas (400W) instalado</v>
          </cell>
          <cell r="C163" t="str">
            <v xml:space="preserve"> </v>
          </cell>
          <cell r="D163" t="str">
            <v xml:space="preserve"> </v>
          </cell>
          <cell r="E163" t="str">
            <v>un</v>
          </cell>
          <cell r="F163">
            <v>2</v>
          </cell>
          <cell r="G163">
            <v>250</v>
          </cell>
        </row>
        <row r="164">
          <cell r="A164" t="str">
            <v>R3</v>
          </cell>
          <cell r="B164" t="str">
            <v>Remanejamento de Rede de Telefonia</v>
          </cell>
          <cell r="C164" t="str">
            <v xml:space="preserve"> </v>
          </cell>
          <cell r="D164" t="str">
            <v xml:space="preserve"> </v>
          </cell>
          <cell r="E164" t="str">
            <v>m</v>
          </cell>
          <cell r="F164">
            <v>300</v>
          </cell>
          <cell r="G164">
            <v>2</v>
          </cell>
        </row>
        <row r="165">
          <cell r="A165" t="str">
            <v>R29</v>
          </cell>
          <cell r="B165" t="str">
            <v>Remanejamento de Canalização de água em PVC, 40mm</v>
          </cell>
          <cell r="C165" t="str">
            <v xml:space="preserve"> </v>
          </cell>
          <cell r="D165" t="str">
            <v xml:space="preserve"> </v>
          </cell>
          <cell r="E165" t="str">
            <v>m</v>
          </cell>
          <cell r="F165">
            <v>440</v>
          </cell>
          <cell r="G165">
            <v>22.79</v>
          </cell>
        </row>
      </sheetData>
      <sheetData sheetId="11">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01.100.10</v>
          </cell>
          <cell r="B17" t="str">
            <v>Escavação,carga e transportes de material de 1a categoria DMT= 200 a 400m</v>
          </cell>
          <cell r="C17" t="str">
            <v>DNER-ES280/97</v>
          </cell>
          <cell r="D17" t="str">
            <v xml:space="preserve"> </v>
          </cell>
          <cell r="E17" t="str">
            <v>m3</v>
          </cell>
          <cell r="F17">
            <v>2733</v>
          </cell>
          <cell r="G17">
            <v>1.98</v>
          </cell>
        </row>
        <row r="18">
          <cell r="A18" t="str">
            <v>01.100.14</v>
          </cell>
          <cell r="B18" t="str">
            <v>Escavação,carga e transportes de material de 1a categoria DMT= 1000 a 1200m</v>
          </cell>
          <cell r="C18" t="str">
            <v>DNER-ES280/97</v>
          </cell>
          <cell r="D18" t="str">
            <v xml:space="preserve"> </v>
          </cell>
          <cell r="E18" t="str">
            <v>m3</v>
          </cell>
          <cell r="F18">
            <v>1490</v>
          </cell>
          <cell r="G18">
            <v>2.4</v>
          </cell>
        </row>
        <row r="19">
          <cell r="A19" t="str">
            <v>DER50260</v>
          </cell>
          <cell r="B19" t="str">
            <v>Esc.  Carga e Transp. de mat. 1a cat. c/ CB 5000&lt;DMT&lt;6000m</v>
          </cell>
          <cell r="C19" t="str">
            <v xml:space="preserve"> </v>
          </cell>
          <cell r="D19" t="str">
            <v xml:space="preserve"> </v>
          </cell>
          <cell r="E19" t="str">
            <v>m3</v>
          </cell>
          <cell r="F19">
            <v>7702</v>
          </cell>
          <cell r="G19">
            <v>4.29</v>
          </cell>
        </row>
        <row r="20">
          <cell r="A20" t="str">
            <v>DER50385</v>
          </cell>
          <cell r="B20" t="str">
            <v>Esc.  Carga e Transp. de mat. 1a cat. c/ CB 26000&lt;DMT&lt;28000m</v>
          </cell>
          <cell r="C20" t="str">
            <v xml:space="preserve"> </v>
          </cell>
          <cell r="D20" t="str">
            <v xml:space="preserve"> </v>
          </cell>
          <cell r="E20" t="str">
            <v>m3</v>
          </cell>
          <cell r="F20">
            <v>20309</v>
          </cell>
          <cell r="G20">
            <v>15.02</v>
          </cell>
        </row>
        <row r="21">
          <cell r="A21" t="str">
            <v>01.101.14</v>
          </cell>
          <cell r="B21" t="str">
            <v>Escavação,carga e transportes de material de 2a categoria,c/CB,  DMT 1000 a 1200m</v>
          </cell>
          <cell r="C21" t="str">
            <v>DNER-ES280/97</v>
          </cell>
          <cell r="D21" t="str">
            <v xml:space="preserve"> </v>
          </cell>
          <cell r="E21" t="str">
            <v>m3</v>
          </cell>
          <cell r="F21">
            <v>2985</v>
          </cell>
          <cell r="G21">
            <v>3.49</v>
          </cell>
        </row>
        <row r="22">
          <cell r="A22" t="str">
            <v>DER51250</v>
          </cell>
          <cell r="B22" t="str">
            <v>Escavação,carga e transportes de material de 2a categoria DMT 5000 a 6000m</v>
          </cell>
          <cell r="C22" t="str">
            <v xml:space="preserve"> </v>
          </cell>
          <cell r="D22" t="str">
            <v xml:space="preserve"> </v>
          </cell>
          <cell r="E22" t="str">
            <v>m3</v>
          </cell>
          <cell r="F22">
            <v>5134</v>
          </cell>
          <cell r="G22">
            <v>5.7</v>
          </cell>
        </row>
        <row r="23">
          <cell r="A23" t="str">
            <v>DER52105</v>
          </cell>
          <cell r="B23" t="str">
            <v>Esc. Carga e Transp. de solos moles 2000&lt;DMT&lt;=3000m</v>
          </cell>
          <cell r="C23" t="str">
            <v xml:space="preserve"> </v>
          </cell>
          <cell r="D23" t="str">
            <v xml:space="preserve"> </v>
          </cell>
          <cell r="E23" t="str">
            <v>m3</v>
          </cell>
          <cell r="F23">
            <v>15622</v>
          </cell>
          <cell r="G23">
            <v>5.77</v>
          </cell>
        </row>
        <row r="24">
          <cell r="A24" t="str">
            <v>01.510.00</v>
          </cell>
          <cell r="B24" t="str">
            <v>Compactação de aterros a 95% Proctor Normal</v>
          </cell>
          <cell r="C24" t="str">
            <v>DNER-ES282/97</v>
          </cell>
          <cell r="D24" t="str">
            <v xml:space="preserve"> </v>
          </cell>
          <cell r="E24" t="str">
            <v>m3</v>
          </cell>
          <cell r="F24">
            <v>25992</v>
          </cell>
          <cell r="G24">
            <v>0.79</v>
          </cell>
        </row>
        <row r="25">
          <cell r="A25" t="str">
            <v>01.511.00</v>
          </cell>
          <cell r="B25" t="str">
            <v>Compactação de aterros a 100% Proctor Normal</v>
          </cell>
          <cell r="C25" t="str">
            <v>DNER-ES282/97</v>
          </cell>
          <cell r="D25" t="str">
            <v xml:space="preserve"> </v>
          </cell>
          <cell r="E25" t="str">
            <v>m3</v>
          </cell>
          <cell r="F25">
            <v>2444</v>
          </cell>
          <cell r="G25">
            <v>1.36</v>
          </cell>
        </row>
        <row r="26">
          <cell r="A26" t="str">
            <v>P 10.000.06</v>
          </cell>
          <cell r="B26" t="str">
            <v>Aterro reforçado c/ elementos Terramesh (0,50x1,00x4,00m)(malha 8x10) ou similar</v>
          </cell>
          <cell r="C26" t="str">
            <v xml:space="preserve"> </v>
          </cell>
          <cell r="D26" t="str">
            <v xml:space="preserve"> </v>
          </cell>
          <cell r="E26" t="str">
            <v>un</v>
          </cell>
          <cell r="F26">
            <v>1011</v>
          </cell>
          <cell r="G26">
            <v>321.67</v>
          </cell>
        </row>
        <row r="27">
          <cell r="A27" t="str">
            <v>P 10.000.05</v>
          </cell>
          <cell r="B27" t="str">
            <v>Aterro reforçado c/ elementos Terramesh (1,00x1,00x4,00m)(malha 8x10) ou similar</v>
          </cell>
          <cell r="C27" t="str">
            <v xml:space="preserve"> </v>
          </cell>
          <cell r="D27" t="str">
            <v xml:space="preserve"> </v>
          </cell>
          <cell r="E27" t="str">
            <v>un</v>
          </cell>
          <cell r="F27">
            <v>591</v>
          </cell>
          <cell r="G27">
            <v>414.83</v>
          </cell>
        </row>
        <row r="28">
          <cell r="A28" t="str">
            <v>DER82660</v>
          </cell>
          <cell r="B28" t="str">
            <v>Gabião caixa em PVC c/ h=100cm</v>
          </cell>
          <cell r="C28" t="str">
            <v xml:space="preserve"> </v>
          </cell>
          <cell r="D28" t="str">
            <v xml:space="preserve"> </v>
          </cell>
          <cell r="E28" t="str">
            <v>m3</v>
          </cell>
          <cell r="F28">
            <v>195</v>
          </cell>
          <cell r="G28">
            <v>122.97</v>
          </cell>
        </row>
        <row r="29">
          <cell r="A29" t="str">
            <v>09.517.04</v>
          </cell>
          <cell r="B29" t="str">
            <v>Pedra de mão</v>
          </cell>
          <cell r="C29" t="str">
            <v xml:space="preserve"> </v>
          </cell>
          <cell r="D29" t="str">
            <v xml:space="preserve"> </v>
          </cell>
          <cell r="E29" t="str">
            <v>m3</v>
          </cell>
          <cell r="F29">
            <v>2746</v>
          </cell>
          <cell r="G29">
            <v>11.92</v>
          </cell>
        </row>
        <row r="30">
          <cell r="A30">
            <v>9000032</v>
          </cell>
          <cell r="B30" t="str">
            <v>Manta Geotextil 200g/m2</v>
          </cell>
          <cell r="C30">
            <v>0</v>
          </cell>
          <cell r="D30">
            <v>0</v>
          </cell>
          <cell r="E30" t="str">
            <v>m2</v>
          </cell>
          <cell r="F30">
            <v>4730</v>
          </cell>
          <cell r="G30">
            <v>5.83</v>
          </cell>
        </row>
        <row r="31">
          <cell r="A31" t="str">
            <v>02.300.00</v>
          </cell>
          <cell r="B31" t="str">
            <v>Imprimação - Fornecimento, transporte e execução</v>
          </cell>
          <cell r="C31" t="str">
            <v>DNER-ES306/97</v>
          </cell>
          <cell r="D31">
            <v>0</v>
          </cell>
          <cell r="E31" t="str">
            <v>m2</v>
          </cell>
          <cell r="F31" t="str">
            <v>SUB-TOTAL</v>
          </cell>
          <cell r="G31">
            <v>1.1100000000000001</v>
          </cell>
        </row>
        <row r="32">
          <cell r="A32" t="str">
            <v>02.400.00</v>
          </cell>
          <cell r="B32" t="str">
            <v>Pintura de ligação - Fornec., transporte e execução</v>
          </cell>
          <cell r="C32" t="str">
            <v>DNER-ES307/97</v>
          </cell>
          <cell r="D32">
            <v>0</v>
          </cell>
          <cell r="E32" t="str">
            <v>m2</v>
          </cell>
          <cell r="F32">
            <v>101693</v>
          </cell>
          <cell r="G32">
            <v>0.41</v>
          </cell>
        </row>
        <row r="33">
          <cell r="A33" t="str">
            <v>02.540.01</v>
          </cell>
          <cell r="B33" t="str">
            <v>PAVIMENTAÇÃO</v>
          </cell>
          <cell r="C33" t="str">
            <v>DNER-ES313/97</v>
          </cell>
          <cell r="D33">
            <v>0</v>
          </cell>
          <cell r="E33" t="str">
            <v>t</v>
          </cell>
          <cell r="F33">
            <v>10784</v>
          </cell>
          <cell r="G33">
            <v>67.64</v>
          </cell>
        </row>
        <row r="34">
          <cell r="A34" t="str">
            <v>02.000.00</v>
          </cell>
          <cell r="B34" t="str">
            <v>Regularização do subleito</v>
          </cell>
          <cell r="C34" t="str">
            <v xml:space="preserve"> </v>
          </cell>
          <cell r="D34" t="str">
            <v xml:space="preserve"> </v>
          </cell>
          <cell r="E34" t="str">
            <v>m2</v>
          </cell>
          <cell r="F34">
            <v>51009</v>
          </cell>
          <cell r="G34">
            <v>0.3</v>
          </cell>
        </row>
        <row r="35">
          <cell r="A35" t="str">
            <v>DER53130</v>
          </cell>
          <cell r="B35" t="str">
            <v>Camada de macadame seco</v>
          </cell>
          <cell r="C35" t="str">
            <v xml:space="preserve"> </v>
          </cell>
          <cell r="D35" t="str">
            <v xml:space="preserve"> </v>
          </cell>
          <cell r="E35" t="str">
            <v>m3</v>
          </cell>
          <cell r="F35">
            <v>10024</v>
          </cell>
          <cell r="G35">
            <v>21.86</v>
          </cell>
        </row>
        <row r="36">
          <cell r="A36" t="str">
            <v>02.230.00</v>
          </cell>
          <cell r="B36" t="str">
            <v>Base brita graduada</v>
          </cell>
          <cell r="C36" t="str">
            <v>DNER-ES303/97</v>
          </cell>
          <cell r="D36" t="str">
            <v xml:space="preserve"> </v>
          </cell>
          <cell r="E36" t="str">
            <v>m3</v>
          </cell>
          <cell r="F36">
            <v>7284</v>
          </cell>
          <cell r="G36">
            <v>28.06</v>
          </cell>
        </row>
        <row r="37">
          <cell r="A37" t="str">
            <v>02.300.00</v>
          </cell>
          <cell r="B37" t="str">
            <v>Imprimação - Fornecimento, transporte e execução</v>
          </cell>
          <cell r="C37" t="str">
            <v>DNER-ES306/97</v>
          </cell>
          <cell r="D37" t="str">
            <v xml:space="preserve"> </v>
          </cell>
          <cell r="E37" t="str">
            <v>m2</v>
          </cell>
          <cell r="F37">
            <v>47887</v>
          </cell>
          <cell r="G37">
            <v>1.1100000000000001</v>
          </cell>
        </row>
        <row r="38">
          <cell r="A38" t="str">
            <v>02.400.00</v>
          </cell>
          <cell r="B38" t="str">
            <v>Pintura de ligação - Fornec., transporte e execução</v>
          </cell>
          <cell r="C38" t="str">
            <v>DNER-ES307/97</v>
          </cell>
          <cell r="D38" t="str">
            <v xml:space="preserve"> </v>
          </cell>
          <cell r="E38" t="str">
            <v>m2</v>
          </cell>
          <cell r="F38">
            <v>124282</v>
          </cell>
          <cell r="G38">
            <v>0.41</v>
          </cell>
        </row>
        <row r="39">
          <cell r="A39" t="str">
            <v>02.540.01</v>
          </cell>
          <cell r="B39" t="str">
            <v>Concreto betuminoso usinado a quente - usina 100/140 t/h</v>
          </cell>
          <cell r="C39" t="str">
            <v>DNER-ES313/97</v>
          </cell>
          <cell r="D39" t="str">
            <v xml:space="preserve"> </v>
          </cell>
          <cell r="E39" t="str">
            <v>t</v>
          </cell>
          <cell r="F39">
            <v>14670.5</v>
          </cell>
          <cell r="G39">
            <v>67.64</v>
          </cell>
        </row>
        <row r="40">
          <cell r="A40" t="str">
            <v>DER82200a</v>
          </cell>
          <cell r="B40" t="str">
            <v>Remoção de camada granular</v>
          </cell>
          <cell r="C40" t="str">
            <v xml:space="preserve"> </v>
          </cell>
          <cell r="D40" t="str">
            <v xml:space="preserve"> </v>
          </cell>
          <cell r="E40" t="str">
            <v>m3</v>
          </cell>
          <cell r="F40">
            <v>546</v>
          </cell>
          <cell r="G40">
            <v>4.67</v>
          </cell>
        </row>
        <row r="41">
          <cell r="A41" t="str">
            <v>DER82200</v>
          </cell>
          <cell r="B41" t="str">
            <v>Remoção de revestimento de CBUQ</v>
          </cell>
          <cell r="C41" t="str">
            <v xml:space="preserve"> </v>
          </cell>
          <cell r="D41" t="str">
            <v xml:space="preserve"> </v>
          </cell>
          <cell r="E41" t="str">
            <v>m3</v>
          </cell>
          <cell r="F41">
            <v>545</v>
          </cell>
          <cell r="G41">
            <v>5.73</v>
          </cell>
        </row>
        <row r="42">
          <cell r="A42" t="str">
            <v>04.510.03</v>
          </cell>
          <cell r="B42" t="str">
            <v>Dreno sub- superficial- DSS 03</v>
          </cell>
          <cell r="C42" t="str">
            <v>DNER-ES294/97</v>
          </cell>
          <cell r="D42">
            <v>0</v>
          </cell>
          <cell r="E42" t="str">
            <v>m</v>
          </cell>
          <cell r="F42" t="str">
            <v>SUB-TOTAL</v>
          </cell>
          <cell r="G42">
            <v>3.71</v>
          </cell>
        </row>
        <row r="43">
          <cell r="A43" t="str">
            <v>04.511.01</v>
          </cell>
          <cell r="B43" t="str">
            <v>Boca de saída p/ dreno sub-superficial-BSD 03</v>
          </cell>
          <cell r="C43">
            <v>0</v>
          </cell>
          <cell r="D43">
            <v>0</v>
          </cell>
          <cell r="E43" t="str">
            <v>un</v>
          </cell>
          <cell r="F43">
            <v>4</v>
          </cell>
          <cell r="G43">
            <v>20.86</v>
          </cell>
        </row>
        <row r="44">
          <cell r="A44" t="str">
            <v>04.900.21</v>
          </cell>
          <cell r="B44" t="str">
            <v>DRENAGEM</v>
          </cell>
          <cell r="C44" t="str">
            <v>DNER-ES288/97</v>
          </cell>
          <cell r="D44">
            <v>0</v>
          </cell>
          <cell r="E44" t="str">
            <v>m</v>
          </cell>
          <cell r="F44">
            <v>1850</v>
          </cell>
          <cell r="G44">
            <v>13.85</v>
          </cell>
        </row>
        <row r="45">
          <cell r="A45" t="str">
            <v>04.000.00</v>
          </cell>
          <cell r="B45" t="str">
            <v>Escavação manual em material de 1a categoria</v>
          </cell>
          <cell r="C45" t="str">
            <v xml:space="preserve"> </v>
          </cell>
          <cell r="D45" t="str">
            <v xml:space="preserve"> </v>
          </cell>
          <cell r="E45" t="str">
            <v>m3</v>
          </cell>
          <cell r="F45">
            <v>48</v>
          </cell>
          <cell r="G45">
            <v>17.57</v>
          </cell>
        </row>
        <row r="46">
          <cell r="A46" t="str">
            <v>04.001.00</v>
          </cell>
          <cell r="B46" t="str">
            <v>Escavação mecânica em material de 1a categoria</v>
          </cell>
          <cell r="C46" t="str">
            <v xml:space="preserve"> </v>
          </cell>
          <cell r="D46" t="str">
            <v xml:space="preserve"> </v>
          </cell>
          <cell r="E46" t="str">
            <v>m3</v>
          </cell>
          <cell r="F46">
            <v>1400</v>
          </cell>
          <cell r="G46">
            <v>2.09</v>
          </cell>
        </row>
        <row r="47">
          <cell r="A47" t="str">
            <v>04.001.01</v>
          </cell>
          <cell r="B47" t="str">
            <v>Escavação mecânica,reaterro e compactação (material de 1a categoria)</v>
          </cell>
          <cell r="C47" t="str">
            <v xml:space="preserve"> </v>
          </cell>
          <cell r="D47" t="str">
            <v xml:space="preserve"> </v>
          </cell>
          <cell r="E47" t="str">
            <v>m3</v>
          </cell>
          <cell r="F47">
            <v>912</v>
          </cell>
          <cell r="G47">
            <v>3.03</v>
          </cell>
        </row>
        <row r="48">
          <cell r="A48" t="str">
            <v>04.401.02</v>
          </cell>
          <cell r="B48" t="str">
            <v>Valeta de prot. de aterro c/ revest. vegetal VPA 02</v>
          </cell>
          <cell r="C48" t="str">
            <v xml:space="preserve"> </v>
          </cell>
          <cell r="D48" t="str">
            <v xml:space="preserve"> </v>
          </cell>
          <cell r="E48" t="str">
            <v>m</v>
          </cell>
          <cell r="F48">
            <v>1091</v>
          </cell>
          <cell r="G48">
            <v>24.32</v>
          </cell>
        </row>
        <row r="49">
          <cell r="A49" t="str">
            <v>04.500.06</v>
          </cell>
          <cell r="B49" t="str">
            <v>Dreno longit. profundo p/cortes em solo- DPS 06</v>
          </cell>
          <cell r="C49" t="str">
            <v>DNER-ES292/97</v>
          </cell>
          <cell r="D49" t="str">
            <v xml:space="preserve"> </v>
          </cell>
          <cell r="E49" t="str">
            <v>m</v>
          </cell>
          <cell r="F49">
            <v>627</v>
          </cell>
          <cell r="G49">
            <v>34.94</v>
          </cell>
        </row>
        <row r="50">
          <cell r="A50" t="str">
            <v>04.502.02</v>
          </cell>
          <cell r="B50" t="str">
            <v>Boca de saída p/ dreno longit. profundo- BSD 02</v>
          </cell>
          <cell r="C50" t="str">
            <v xml:space="preserve"> </v>
          </cell>
          <cell r="D50" t="str">
            <v xml:space="preserve"> </v>
          </cell>
          <cell r="E50" t="str">
            <v>un</v>
          </cell>
          <cell r="F50">
            <v>6</v>
          </cell>
          <cell r="G50">
            <v>49.08</v>
          </cell>
        </row>
        <row r="51">
          <cell r="A51" t="str">
            <v>04.510.03</v>
          </cell>
          <cell r="B51" t="str">
            <v>Dreno sub- superficial- DSS 03</v>
          </cell>
          <cell r="C51" t="str">
            <v>DNER-ES294/97</v>
          </cell>
          <cell r="D51" t="str">
            <v xml:space="preserve"> </v>
          </cell>
          <cell r="E51" t="str">
            <v>m</v>
          </cell>
          <cell r="F51">
            <v>1662</v>
          </cell>
          <cell r="G51">
            <v>3.71</v>
          </cell>
        </row>
        <row r="52">
          <cell r="A52" t="str">
            <v>04.511.01</v>
          </cell>
          <cell r="B52" t="str">
            <v>Boca de saída p/ dreno sub-superficial-BSD 03</v>
          </cell>
          <cell r="C52" t="str">
            <v xml:space="preserve"> </v>
          </cell>
          <cell r="D52" t="str">
            <v xml:space="preserve"> </v>
          </cell>
          <cell r="E52" t="str">
            <v>un</v>
          </cell>
          <cell r="F52">
            <v>8</v>
          </cell>
          <cell r="G52">
            <v>20.86</v>
          </cell>
        </row>
        <row r="53">
          <cell r="A53" t="str">
            <v>04.900.21</v>
          </cell>
          <cell r="B53" t="str">
            <v>Sarjeta de cant. central de concreto-SCC 01</v>
          </cell>
          <cell r="C53" t="str">
            <v>DNER-ES288/97</v>
          </cell>
          <cell r="D53" t="str">
            <v xml:space="preserve"> </v>
          </cell>
          <cell r="E53" t="str">
            <v>m</v>
          </cell>
          <cell r="F53">
            <v>822</v>
          </cell>
          <cell r="G53">
            <v>13.85</v>
          </cell>
        </row>
        <row r="54">
          <cell r="A54" t="str">
            <v>04.910.05</v>
          </cell>
          <cell r="B54" t="str">
            <v>Meio-fio de concreto-MFC 05</v>
          </cell>
          <cell r="C54" t="str">
            <v>DNER-ES290/97</v>
          </cell>
          <cell r="D54" t="str">
            <v xml:space="preserve"> </v>
          </cell>
          <cell r="E54" t="str">
            <v>m</v>
          </cell>
          <cell r="F54">
            <v>1758</v>
          </cell>
          <cell r="G54">
            <v>10.54</v>
          </cell>
        </row>
        <row r="55">
          <cell r="A55" t="str">
            <v>DER78150a</v>
          </cell>
          <cell r="B55" t="str">
            <v>Caixa coletora de sarjeta - CCS, D=60cm E H=1,5m</v>
          </cell>
          <cell r="C55" t="str">
            <v xml:space="preserve"> </v>
          </cell>
          <cell r="D55" t="str">
            <v xml:space="preserve"> </v>
          </cell>
          <cell r="E55" t="str">
            <v>un</v>
          </cell>
          <cell r="F55">
            <v>1</v>
          </cell>
          <cell r="G55">
            <v>500.45</v>
          </cell>
        </row>
        <row r="56">
          <cell r="A56" t="str">
            <v>04.930.01</v>
          </cell>
          <cell r="B56" t="str">
            <v>Caixa coletora de sarjeta-CCS 01</v>
          </cell>
          <cell r="C56" t="str">
            <v>DNER-ES287/97</v>
          </cell>
          <cell r="D56" t="str">
            <v xml:space="preserve"> </v>
          </cell>
          <cell r="E56" t="str">
            <v>un</v>
          </cell>
          <cell r="F56">
            <v>3</v>
          </cell>
          <cell r="G56">
            <v>568.85</v>
          </cell>
        </row>
        <row r="57">
          <cell r="A57" t="str">
            <v>04.930.05</v>
          </cell>
          <cell r="B57" t="str">
            <v>Caixa coletora de sarjeta-CCS 05</v>
          </cell>
          <cell r="C57" t="str">
            <v>DNER-ES287/97</v>
          </cell>
          <cell r="D57" t="str">
            <v xml:space="preserve"> </v>
          </cell>
          <cell r="E57" t="str">
            <v>un</v>
          </cell>
          <cell r="F57">
            <v>2</v>
          </cell>
          <cell r="G57">
            <v>715.16</v>
          </cell>
        </row>
        <row r="58">
          <cell r="A58" t="str">
            <v>04.930.11</v>
          </cell>
          <cell r="B58" t="str">
            <v>Caixa coletora de sarjeta-CCS 11</v>
          </cell>
          <cell r="C58" t="str">
            <v>DNER-ES287/97</v>
          </cell>
          <cell r="D58" t="str">
            <v xml:space="preserve"> </v>
          </cell>
          <cell r="E58" t="str">
            <v>un</v>
          </cell>
          <cell r="F58">
            <v>2</v>
          </cell>
          <cell r="G58">
            <v>832.67</v>
          </cell>
        </row>
        <row r="59">
          <cell r="A59" t="str">
            <v>04.950.02</v>
          </cell>
          <cell r="B59" t="str">
            <v>Dissipador de energia- DES 02</v>
          </cell>
          <cell r="C59" t="str">
            <v>DNER-ES283/97</v>
          </cell>
          <cell r="D59" t="str">
            <v xml:space="preserve"> </v>
          </cell>
          <cell r="E59" t="str">
            <v>un</v>
          </cell>
          <cell r="F59">
            <v>1</v>
          </cell>
          <cell r="G59">
            <v>110.58</v>
          </cell>
        </row>
        <row r="60">
          <cell r="A60" t="str">
            <v>04.960.01</v>
          </cell>
          <cell r="B60" t="str">
            <v>Boca de lobo simples c/ grelha de concreto-BLS 01</v>
          </cell>
          <cell r="C60" t="str">
            <v xml:space="preserve"> </v>
          </cell>
          <cell r="D60" t="str">
            <v xml:space="preserve"> </v>
          </cell>
          <cell r="E60" t="str">
            <v>un</v>
          </cell>
          <cell r="F60">
            <v>10</v>
          </cell>
          <cell r="G60">
            <v>203.51</v>
          </cell>
        </row>
        <row r="61">
          <cell r="A61" t="str">
            <v>04.960.02</v>
          </cell>
          <cell r="B61" t="str">
            <v>Boca de lobo simples c/ grelha de concreto-BLS 02</v>
          </cell>
          <cell r="C61" t="str">
            <v xml:space="preserve"> </v>
          </cell>
          <cell r="D61" t="str">
            <v xml:space="preserve"> </v>
          </cell>
          <cell r="E61" t="str">
            <v>un</v>
          </cell>
          <cell r="F61">
            <v>4</v>
          </cell>
          <cell r="G61">
            <v>257.83999999999997</v>
          </cell>
        </row>
        <row r="62">
          <cell r="A62" t="str">
            <v>04.960.03</v>
          </cell>
          <cell r="B62" t="str">
            <v>Boca de lobo simples c/ grelha de concreto-BLS 03</v>
          </cell>
          <cell r="C62" t="str">
            <v xml:space="preserve"> </v>
          </cell>
          <cell r="D62" t="str">
            <v xml:space="preserve"> </v>
          </cell>
          <cell r="E62" t="str">
            <v>un</v>
          </cell>
          <cell r="F62">
            <v>2</v>
          </cell>
          <cell r="G62">
            <v>312.23</v>
          </cell>
        </row>
        <row r="63">
          <cell r="A63" t="str">
            <v>04.962.04</v>
          </cell>
          <cell r="B63" t="str">
            <v>Caixa de ligação e passagem- CLP 04</v>
          </cell>
          <cell r="C63" t="str">
            <v>DNER-ES287/97</v>
          </cell>
          <cell r="D63" t="str">
            <v xml:space="preserve"> </v>
          </cell>
          <cell r="E63" t="str">
            <v>un</v>
          </cell>
          <cell r="F63">
            <v>1</v>
          </cell>
          <cell r="G63">
            <v>645.97</v>
          </cell>
        </row>
        <row r="64">
          <cell r="A64" t="str">
            <v>04.963.01</v>
          </cell>
          <cell r="B64" t="str">
            <v>Poço de visita- PVI 01</v>
          </cell>
          <cell r="C64" t="str">
            <v xml:space="preserve"> </v>
          </cell>
          <cell r="D64" t="str">
            <v xml:space="preserve"> </v>
          </cell>
          <cell r="E64" t="str">
            <v>un</v>
          </cell>
          <cell r="F64">
            <v>1</v>
          </cell>
          <cell r="G64">
            <v>493.1</v>
          </cell>
        </row>
        <row r="65">
          <cell r="A65" t="str">
            <v>P 04.100.07</v>
          </cell>
          <cell r="B65" t="str">
            <v>Execução de galerias D=0,40 c/ lastro de brita</v>
          </cell>
          <cell r="C65" t="str">
            <v xml:space="preserve"> </v>
          </cell>
          <cell r="D65" t="str">
            <v xml:space="preserve"> </v>
          </cell>
          <cell r="E65" t="str">
            <v>m</v>
          </cell>
          <cell r="F65">
            <v>102</v>
          </cell>
          <cell r="G65">
            <v>41.68</v>
          </cell>
        </row>
        <row r="66">
          <cell r="A66" t="str">
            <v>P 04.100.09</v>
          </cell>
          <cell r="B66" t="str">
            <v>Execução de galerias D=0,60 c/ lastro de brita</v>
          </cell>
          <cell r="C66" t="str">
            <v xml:space="preserve"> </v>
          </cell>
          <cell r="D66" t="str">
            <v xml:space="preserve"> </v>
          </cell>
          <cell r="E66" t="str">
            <v>m</v>
          </cell>
          <cell r="F66">
            <v>124</v>
          </cell>
          <cell r="G66">
            <v>100.67</v>
          </cell>
        </row>
        <row r="67">
          <cell r="A67" t="str">
            <v>P 04.100.10</v>
          </cell>
          <cell r="B67" t="str">
            <v>Execução de galerias D=0,60 c/ lastro de concreto</v>
          </cell>
          <cell r="C67" t="str">
            <v xml:space="preserve"> </v>
          </cell>
          <cell r="D67" t="str">
            <v xml:space="preserve"> </v>
          </cell>
          <cell r="E67" t="str">
            <v>m</v>
          </cell>
          <cell r="F67">
            <v>37</v>
          </cell>
          <cell r="G67">
            <v>131.66</v>
          </cell>
        </row>
        <row r="68">
          <cell r="A68" t="str">
            <v>04.101.01</v>
          </cell>
          <cell r="B68" t="str">
            <v>Boca de BSTC D=0.60m-normal</v>
          </cell>
          <cell r="C68" t="str">
            <v>DNER-ES284/97</v>
          </cell>
          <cell r="D68" t="str">
            <v xml:space="preserve"> </v>
          </cell>
          <cell r="E68" t="str">
            <v>un</v>
          </cell>
          <cell r="F68">
            <v>2</v>
          </cell>
          <cell r="G68">
            <v>299.62</v>
          </cell>
        </row>
        <row r="69">
          <cell r="A69" t="str">
            <v>P04.901.43</v>
          </cell>
          <cell r="B69" t="str">
            <v>Canaleta c/ grelha de concreto</v>
          </cell>
          <cell r="C69" t="str">
            <v xml:space="preserve"> </v>
          </cell>
          <cell r="D69" t="str">
            <v xml:space="preserve"> </v>
          </cell>
          <cell r="E69" t="str">
            <v>m</v>
          </cell>
          <cell r="F69">
            <v>297</v>
          </cell>
          <cell r="G69">
            <v>77.42</v>
          </cell>
        </row>
        <row r="70">
          <cell r="A70" t="str">
            <v>P.04.100.18</v>
          </cell>
          <cell r="B70" t="str">
            <v>Caixa coletora de canaleta c/ H=2,00m</v>
          </cell>
          <cell r="C70" t="str">
            <v xml:space="preserve"> </v>
          </cell>
          <cell r="D70" t="str">
            <v xml:space="preserve"> </v>
          </cell>
          <cell r="E70" t="str">
            <v>un</v>
          </cell>
          <cell r="F70">
            <v>1</v>
          </cell>
          <cell r="G70">
            <v>676.37</v>
          </cell>
        </row>
        <row r="71">
          <cell r="B71" t="str">
            <v>Infra e Mesoestrutura</v>
          </cell>
          <cell r="F71" t="str">
            <v>SUB-TOTAL</v>
          </cell>
        </row>
        <row r="72">
          <cell r="A72" t="str">
            <v>DER90150</v>
          </cell>
          <cell r="B72" t="str">
            <v>Escavação em tubulão a céu aberto em material de 1ªcateg.</v>
          </cell>
          <cell r="C72">
            <v>0</v>
          </cell>
          <cell r="D72">
            <v>0</v>
          </cell>
          <cell r="E72" t="str">
            <v>m3</v>
          </cell>
          <cell r="F72">
            <v>1</v>
          </cell>
          <cell r="G72">
            <v>184.89</v>
          </cell>
        </row>
        <row r="73">
          <cell r="A73" t="str">
            <v>DER90160</v>
          </cell>
          <cell r="B73" t="str">
            <v>OBRAS DE ARTE ESPECIAIS</v>
          </cell>
          <cell r="C73">
            <v>0</v>
          </cell>
          <cell r="D73">
            <v>0</v>
          </cell>
          <cell r="E73" t="str">
            <v>m3</v>
          </cell>
          <cell r="F73">
            <v>1</v>
          </cell>
          <cell r="G73">
            <v>640.85</v>
          </cell>
        </row>
        <row r="74">
          <cell r="A74" t="str">
            <v>DER90170</v>
          </cell>
          <cell r="B74" t="str">
            <v>(Quatro tabuleiros)</v>
          </cell>
          <cell r="C74">
            <v>0</v>
          </cell>
          <cell r="D74">
            <v>0</v>
          </cell>
          <cell r="E74" t="str">
            <v>m3</v>
          </cell>
          <cell r="F74">
            <v>140</v>
          </cell>
          <cell r="G74">
            <v>742.04</v>
          </cell>
        </row>
        <row r="75">
          <cell r="A75" t="str">
            <v>DER90180</v>
          </cell>
          <cell r="B75" t="str">
            <v>Infra e Mesoestrutura</v>
          </cell>
          <cell r="C75">
            <v>0</v>
          </cell>
          <cell r="D75">
            <v>0</v>
          </cell>
          <cell r="E75" t="str">
            <v>m3</v>
          </cell>
          <cell r="F75">
            <v>82</v>
          </cell>
          <cell r="G75">
            <v>1154.25</v>
          </cell>
        </row>
        <row r="76">
          <cell r="A76" t="str">
            <v>DER90150</v>
          </cell>
          <cell r="B76" t="str">
            <v>Escavação em tubulão a céu aberto em material de 1ªcateg.</v>
          </cell>
          <cell r="C76" t="str">
            <v xml:space="preserve"> </v>
          </cell>
          <cell r="D76" t="str">
            <v xml:space="preserve"> </v>
          </cell>
          <cell r="E76" t="str">
            <v>m3</v>
          </cell>
          <cell r="F76">
            <v>1</v>
          </cell>
          <cell r="G76">
            <v>184.89</v>
          </cell>
        </row>
        <row r="77">
          <cell r="A77" t="str">
            <v>DER90160</v>
          </cell>
          <cell r="B77" t="str">
            <v>Escavação em tubulão a céu aberto em material de 3ªcateg.</v>
          </cell>
          <cell r="C77" t="str">
            <v xml:space="preserve"> </v>
          </cell>
          <cell r="D77" t="str">
            <v xml:space="preserve"> </v>
          </cell>
          <cell r="E77" t="str">
            <v>m3</v>
          </cell>
          <cell r="F77">
            <v>1</v>
          </cell>
          <cell r="G77">
            <v>640.85</v>
          </cell>
        </row>
        <row r="78">
          <cell r="A78" t="str">
            <v>DER90170</v>
          </cell>
          <cell r="B78" t="str">
            <v>Escavação em tubulão sob ar comprimido em material de 1ªcateg.</v>
          </cell>
          <cell r="C78" t="str">
            <v xml:space="preserve"> </v>
          </cell>
          <cell r="D78" t="str">
            <v xml:space="preserve"> </v>
          </cell>
          <cell r="E78" t="str">
            <v>m3</v>
          </cell>
          <cell r="F78">
            <v>140</v>
          </cell>
          <cell r="G78">
            <v>742.04</v>
          </cell>
        </row>
        <row r="79">
          <cell r="A79" t="str">
            <v>DER90180</v>
          </cell>
          <cell r="B79" t="str">
            <v>Escavação em tubulão sob ar comprimido em material de 3ªcateg.</v>
          </cell>
          <cell r="C79" t="str">
            <v xml:space="preserve"> </v>
          </cell>
          <cell r="D79" t="str">
            <v xml:space="preserve"> </v>
          </cell>
          <cell r="E79" t="str">
            <v>m3</v>
          </cell>
          <cell r="F79">
            <v>82</v>
          </cell>
          <cell r="G79">
            <v>1154.25</v>
          </cell>
        </row>
        <row r="80">
          <cell r="A80" t="str">
            <v>03.371.01</v>
          </cell>
          <cell r="B80" t="str">
            <v>Formas de placa compensada resinada</v>
          </cell>
          <cell r="C80" t="str">
            <v xml:space="preserve"> </v>
          </cell>
          <cell r="D80" t="str">
            <v xml:space="preserve"> </v>
          </cell>
          <cell r="E80" t="str">
            <v>m2</v>
          </cell>
          <cell r="F80">
            <v>879</v>
          </cell>
          <cell r="G80">
            <v>21.86</v>
          </cell>
        </row>
        <row r="81">
          <cell r="A81" t="str">
            <v>03.353.00</v>
          </cell>
          <cell r="B81" t="str">
            <v>Forn., preparo e colocação nas formas, de aço CA-50</v>
          </cell>
          <cell r="C81" t="str">
            <v xml:space="preserve"> </v>
          </cell>
          <cell r="D81" t="str">
            <v xml:space="preserve"> </v>
          </cell>
          <cell r="E81" t="str">
            <v>kg</v>
          </cell>
          <cell r="F81">
            <v>11438</v>
          </cell>
          <cell r="G81">
            <v>2.59</v>
          </cell>
        </row>
        <row r="82">
          <cell r="A82" t="str">
            <v>P 03.327.01</v>
          </cell>
          <cell r="B82" t="str">
            <v xml:space="preserve">Concreto fck= 25 MPa-contr. raz. uso ger. </v>
          </cell>
          <cell r="C82" t="str">
            <v xml:space="preserve"> </v>
          </cell>
          <cell r="D82" t="str">
            <v xml:space="preserve"> </v>
          </cell>
          <cell r="E82" t="str">
            <v>m3</v>
          </cell>
          <cell r="F82">
            <v>266</v>
          </cell>
          <cell r="G82">
            <v>163.22</v>
          </cell>
        </row>
        <row r="83">
          <cell r="A83" t="str">
            <v>OAE18</v>
          </cell>
          <cell r="B83" t="str">
            <v>Superestrutura</v>
          </cell>
          <cell r="C83">
            <v>0</v>
          </cell>
          <cell r="D83">
            <v>0</v>
          </cell>
          <cell r="E83" t="str">
            <v>un</v>
          </cell>
          <cell r="F83">
            <v>80</v>
          </cell>
          <cell r="G83">
            <v>1281.27</v>
          </cell>
        </row>
        <row r="84">
          <cell r="A84" t="str">
            <v>03.371.02</v>
          </cell>
          <cell r="B84" t="str">
            <v>Formas de placa compensada plastificada</v>
          </cell>
          <cell r="C84" t="str">
            <v xml:space="preserve"> </v>
          </cell>
          <cell r="D84" t="str">
            <v xml:space="preserve"> </v>
          </cell>
          <cell r="E84" t="str">
            <v>m2</v>
          </cell>
          <cell r="F84">
            <v>5127</v>
          </cell>
          <cell r="G84">
            <v>30.76</v>
          </cell>
        </row>
        <row r="85">
          <cell r="A85" t="str">
            <v>03.353.00</v>
          </cell>
          <cell r="B85" t="str">
            <v>Forn., preparo e colocação nas formas, de aço CA-50</v>
          </cell>
          <cell r="C85" t="str">
            <v xml:space="preserve"> </v>
          </cell>
          <cell r="D85" t="str">
            <v xml:space="preserve"> </v>
          </cell>
          <cell r="E85" t="str">
            <v>kg</v>
          </cell>
          <cell r="F85">
            <v>143680</v>
          </cell>
          <cell r="G85">
            <v>2.59</v>
          </cell>
        </row>
        <row r="86">
          <cell r="A86" t="str">
            <v>OAE17</v>
          </cell>
          <cell r="B86" t="str">
            <v>Transporte e lançamento de pré-lages</v>
          </cell>
          <cell r="C86" t="str">
            <v xml:space="preserve"> </v>
          </cell>
          <cell r="D86" t="str">
            <v xml:space="preserve"> </v>
          </cell>
          <cell r="E86" t="str">
            <v>un</v>
          </cell>
          <cell r="F86">
            <v>1368</v>
          </cell>
          <cell r="G86">
            <v>23.47</v>
          </cell>
        </row>
        <row r="87">
          <cell r="A87" t="str">
            <v>OAE18</v>
          </cell>
          <cell r="B87" t="str">
            <v>Transporte e lançamento de vigas pré-moldadas</v>
          </cell>
          <cell r="C87" t="str">
            <v xml:space="preserve"> </v>
          </cell>
          <cell r="D87" t="str">
            <v xml:space="preserve"> </v>
          </cell>
          <cell r="E87" t="str">
            <v>un</v>
          </cell>
          <cell r="F87">
            <v>80</v>
          </cell>
          <cell r="G87">
            <v>1281.27</v>
          </cell>
        </row>
        <row r="88">
          <cell r="A88" t="str">
            <v>03.330.00</v>
          </cell>
          <cell r="B88" t="str">
            <v>Concreto fck= 35 MPa-contr. raz. uso ger.</v>
          </cell>
          <cell r="C88" t="str">
            <v xml:space="preserve"> </v>
          </cell>
          <cell r="D88" t="str">
            <v xml:space="preserve"> </v>
          </cell>
          <cell r="E88" t="str">
            <v>m3</v>
          </cell>
          <cell r="F88">
            <v>755</v>
          </cell>
          <cell r="G88">
            <v>166.78</v>
          </cell>
        </row>
        <row r="89">
          <cell r="A89" t="str">
            <v>P 03.327.01</v>
          </cell>
          <cell r="B89" t="str">
            <v>Diversos</v>
          </cell>
          <cell r="C89">
            <v>0</v>
          </cell>
          <cell r="D89">
            <v>0</v>
          </cell>
          <cell r="E89" t="str">
            <v>m3</v>
          </cell>
          <cell r="F89">
            <v>72</v>
          </cell>
          <cell r="G89">
            <v>163.22</v>
          </cell>
        </row>
        <row r="90">
          <cell r="B90" t="str">
            <v>Barreiras de segurança (C.A.) Tipo New Jersey (312 m)</v>
          </cell>
        </row>
        <row r="91">
          <cell r="A91" t="str">
            <v>03.371.01</v>
          </cell>
          <cell r="B91" t="str">
            <v>Formas de placa compensada resinada</v>
          </cell>
          <cell r="C91" t="str">
            <v xml:space="preserve"> </v>
          </cell>
          <cell r="D91" t="str">
            <v xml:space="preserve"> </v>
          </cell>
          <cell r="E91" t="str">
            <v>m2</v>
          </cell>
          <cell r="F91">
            <v>561</v>
          </cell>
          <cell r="G91">
            <v>21.86</v>
          </cell>
        </row>
        <row r="92">
          <cell r="A92" t="str">
            <v>03.353.00</v>
          </cell>
          <cell r="B92" t="str">
            <v>Forn., preparo e colocação nas formas, de aço CA-50</v>
          </cell>
          <cell r="C92" t="str">
            <v xml:space="preserve"> </v>
          </cell>
          <cell r="D92" t="str">
            <v xml:space="preserve"> </v>
          </cell>
          <cell r="E92" t="str">
            <v>kg</v>
          </cell>
          <cell r="F92">
            <v>4656</v>
          </cell>
          <cell r="G92">
            <v>2.59</v>
          </cell>
        </row>
        <row r="93">
          <cell r="A93" t="str">
            <v>P 03.327.01</v>
          </cell>
          <cell r="B93" t="str">
            <v xml:space="preserve">Concreto fck= 25 MPa-contr. raz. uso ger. </v>
          </cell>
          <cell r="C93" t="str">
            <v xml:space="preserve"> </v>
          </cell>
          <cell r="D93" t="str">
            <v xml:space="preserve"> </v>
          </cell>
          <cell r="E93" t="str">
            <v>m3</v>
          </cell>
          <cell r="F93">
            <v>72</v>
          </cell>
          <cell r="G93">
            <v>163.22</v>
          </cell>
        </row>
        <row r="94">
          <cell r="B94" t="str">
            <v>Placas de aproximação( 08 unidades)</v>
          </cell>
        </row>
        <row r="95">
          <cell r="A95" t="str">
            <v>03.371.00</v>
          </cell>
          <cell r="B95" t="str">
            <v>Formas de madeira compensada</v>
          </cell>
          <cell r="C95" t="str">
            <v xml:space="preserve"> </v>
          </cell>
          <cell r="D95" t="str">
            <v xml:space="preserve"> </v>
          </cell>
          <cell r="E95" t="str">
            <v>m2</v>
          </cell>
          <cell r="F95">
            <v>73</v>
          </cell>
          <cell r="G95">
            <v>21.86</v>
          </cell>
        </row>
        <row r="96">
          <cell r="A96" t="str">
            <v>03.353.00</v>
          </cell>
          <cell r="B96" t="str">
            <v>Forn., preparo e colocação nas formas, de aço CA-50</v>
          </cell>
          <cell r="C96" t="str">
            <v xml:space="preserve"> </v>
          </cell>
          <cell r="D96" t="str">
            <v xml:space="preserve"> </v>
          </cell>
          <cell r="E96" t="str">
            <v>kg</v>
          </cell>
          <cell r="F96">
            <v>7432</v>
          </cell>
          <cell r="G96">
            <v>2.59</v>
          </cell>
        </row>
        <row r="97">
          <cell r="A97" t="str">
            <v>P 03.327.01</v>
          </cell>
          <cell r="B97" t="str">
            <v xml:space="preserve">Concreto fck= 25 MPa-contr. raz. uso ger. </v>
          </cell>
          <cell r="C97" t="str">
            <v xml:space="preserve"> </v>
          </cell>
          <cell r="D97" t="str">
            <v xml:space="preserve"> </v>
          </cell>
          <cell r="E97" t="str">
            <v>m3</v>
          </cell>
          <cell r="F97">
            <v>108</v>
          </cell>
          <cell r="G97">
            <v>163.22</v>
          </cell>
        </row>
        <row r="98">
          <cell r="A98" t="str">
            <v>05.100.00</v>
          </cell>
          <cell r="B98" t="str">
            <v>Drenos</v>
          </cell>
          <cell r="C98" t="str">
            <v>DNER-ES341/97</v>
          </cell>
          <cell r="D98">
            <v>0</v>
          </cell>
          <cell r="E98" t="str">
            <v>m2</v>
          </cell>
          <cell r="F98">
            <v>30131</v>
          </cell>
          <cell r="G98">
            <v>2.06</v>
          </cell>
        </row>
        <row r="99">
          <cell r="A99" t="str">
            <v>P 03.991.01f</v>
          </cell>
          <cell r="B99" t="str">
            <v>Dreno de FF D= 150 mm x 400mm</v>
          </cell>
          <cell r="C99" t="str">
            <v xml:space="preserve"> </v>
          </cell>
          <cell r="D99" t="str">
            <v xml:space="preserve"> </v>
          </cell>
          <cell r="E99" t="str">
            <v>un</v>
          </cell>
          <cell r="F99">
            <v>36</v>
          </cell>
          <cell r="G99">
            <v>20.37</v>
          </cell>
        </row>
        <row r="100">
          <cell r="A100" t="str">
            <v>P 05.100.02</v>
          </cell>
          <cell r="B100" t="str">
            <v>Fornecimento e plantio de árvore selecionada</v>
          </cell>
          <cell r="C100">
            <v>0</v>
          </cell>
          <cell r="D100">
            <v>0</v>
          </cell>
          <cell r="E100" t="str">
            <v>un</v>
          </cell>
          <cell r="F100" t="str">
            <v>SUB-TOTAL</v>
          </cell>
          <cell r="G100">
            <v>6.02</v>
          </cell>
        </row>
        <row r="101">
          <cell r="A101" t="str">
            <v>05.102.00</v>
          </cell>
          <cell r="B101" t="str">
            <v>OBRAS COMPLEMENTARES</v>
          </cell>
          <cell r="C101" t="str">
            <v>DNER-ES341/97</v>
          </cell>
          <cell r="D101">
            <v>0</v>
          </cell>
          <cell r="E101" t="str">
            <v>m2</v>
          </cell>
          <cell r="F101">
            <v>7980</v>
          </cell>
          <cell r="G101">
            <v>0.49</v>
          </cell>
        </row>
        <row r="102">
          <cell r="A102" t="str">
            <v>05.100.00</v>
          </cell>
          <cell r="B102" t="str">
            <v>Enleivamento</v>
          </cell>
          <cell r="C102" t="str">
            <v>DNER-ES341/97</v>
          </cell>
          <cell r="D102" t="str">
            <v xml:space="preserve"> </v>
          </cell>
          <cell r="E102" t="str">
            <v>m2</v>
          </cell>
          <cell r="F102">
            <v>26014</v>
          </cell>
          <cell r="G102">
            <v>2.06</v>
          </cell>
        </row>
        <row r="103">
          <cell r="A103" t="str">
            <v>DER53460a</v>
          </cell>
          <cell r="B103" t="str">
            <v>Calçamento com briquetes de 6 cm</v>
          </cell>
          <cell r="C103" t="str">
            <v xml:space="preserve"> </v>
          </cell>
          <cell r="D103" t="str">
            <v xml:space="preserve"> </v>
          </cell>
          <cell r="E103" t="str">
            <v>m2</v>
          </cell>
          <cell r="F103">
            <v>1100</v>
          </cell>
          <cell r="G103">
            <v>20.48</v>
          </cell>
        </row>
        <row r="104">
          <cell r="A104" t="str">
            <v>P 05.100.01</v>
          </cell>
          <cell r="B104" t="str">
            <v>Fornecimento e plantio de lírio amarelo</v>
          </cell>
          <cell r="C104" t="str">
            <v xml:space="preserve"> </v>
          </cell>
          <cell r="D104" t="str">
            <v xml:space="preserve"> </v>
          </cell>
          <cell r="E104" t="str">
            <v>m2</v>
          </cell>
          <cell r="F104">
            <v>146</v>
          </cell>
          <cell r="G104">
            <v>14.14</v>
          </cell>
        </row>
        <row r="105">
          <cell r="A105" t="str">
            <v>P 05.100.02</v>
          </cell>
          <cell r="B105" t="str">
            <v>Fornecimento e plantio de árvore selecionada</v>
          </cell>
          <cell r="C105" t="str">
            <v xml:space="preserve"> </v>
          </cell>
          <cell r="D105" t="str">
            <v xml:space="preserve"> </v>
          </cell>
          <cell r="E105" t="str">
            <v>un</v>
          </cell>
          <cell r="F105">
            <v>130</v>
          </cell>
          <cell r="G105">
            <v>6.02</v>
          </cell>
        </row>
        <row r="106">
          <cell r="A106" t="str">
            <v>05.102.00</v>
          </cell>
          <cell r="B106" t="str">
            <v>Hidrossemeadura</v>
          </cell>
          <cell r="C106" t="str">
            <v>DNER-ES341/97</v>
          </cell>
          <cell r="D106" t="str">
            <v xml:space="preserve"> </v>
          </cell>
          <cell r="E106" t="str">
            <v>m2</v>
          </cell>
          <cell r="F106">
            <v>6318</v>
          </cell>
          <cell r="G106">
            <v>0.49</v>
          </cell>
        </row>
        <row r="107">
          <cell r="A107" t="str">
            <v>DER81950</v>
          </cell>
          <cell r="B107" t="str">
            <v>Calçada em lastro de brita c/revestimento em concreto</v>
          </cell>
          <cell r="C107" t="str">
            <v xml:space="preserve"> </v>
          </cell>
          <cell r="D107" t="str">
            <v xml:space="preserve"> </v>
          </cell>
          <cell r="E107" t="str">
            <v>m2</v>
          </cell>
          <cell r="F107">
            <v>1400</v>
          </cell>
          <cell r="G107">
            <v>8.94</v>
          </cell>
        </row>
        <row r="108">
          <cell r="A108" t="str">
            <v>P 06.030.00</v>
          </cell>
          <cell r="B108" t="str">
            <v>Barreira de segurança simples</v>
          </cell>
          <cell r="C108" t="str">
            <v xml:space="preserve"> </v>
          </cell>
          <cell r="D108" t="str">
            <v xml:space="preserve"> </v>
          </cell>
          <cell r="E108" t="str">
            <v>m</v>
          </cell>
          <cell r="F108">
            <v>492</v>
          </cell>
          <cell r="G108">
            <v>52.16</v>
          </cell>
        </row>
        <row r="109">
          <cell r="A109" t="str">
            <v>PI 01</v>
          </cell>
          <cell r="B109" t="str">
            <v>Poste de aço galv. a fogo, c/ 20,0m de alt. p/ instal. tipo engastado</v>
          </cell>
          <cell r="C109" t="str">
            <v xml:space="preserve"> </v>
          </cell>
          <cell r="D109" t="str">
            <v xml:space="preserve"> </v>
          </cell>
          <cell r="E109" t="str">
            <v>un</v>
          </cell>
          <cell r="F109">
            <v>10</v>
          </cell>
          <cell r="G109">
            <v>2662.25</v>
          </cell>
        </row>
        <row r="110">
          <cell r="A110" t="str">
            <v>PI 04</v>
          </cell>
          <cell r="B110" t="str">
            <v xml:space="preserve">Luminária p/ iluminação pública ref.SRC-612 da Philips ou similar </v>
          </cell>
          <cell r="C110" t="str">
            <v xml:space="preserve"> </v>
          </cell>
          <cell r="D110" t="str">
            <v xml:space="preserve"> </v>
          </cell>
          <cell r="E110" t="str">
            <v>un</v>
          </cell>
          <cell r="F110">
            <v>20</v>
          </cell>
          <cell r="G110">
            <v>425.5</v>
          </cell>
        </row>
        <row r="111">
          <cell r="A111" t="str">
            <v>PI 07</v>
          </cell>
          <cell r="B111" t="str">
            <v>Suporte p/ luminária tipo ZGP402 da Philips ou similar</v>
          </cell>
          <cell r="C111" t="str">
            <v xml:space="preserve"> </v>
          </cell>
          <cell r="D111" t="str">
            <v xml:space="preserve"> </v>
          </cell>
          <cell r="E111" t="str">
            <v>un</v>
          </cell>
          <cell r="F111">
            <v>10</v>
          </cell>
          <cell r="G111">
            <v>100</v>
          </cell>
        </row>
        <row r="112">
          <cell r="A112" t="str">
            <v>PI 09</v>
          </cell>
          <cell r="B112" t="str">
            <v>Lâmpada a vapor de sódio 400W, alta pressão, base E40</v>
          </cell>
          <cell r="C112" t="str">
            <v xml:space="preserve"> </v>
          </cell>
          <cell r="D112" t="str">
            <v xml:space="preserve"> </v>
          </cell>
          <cell r="E112" t="str">
            <v>un</v>
          </cell>
          <cell r="F112">
            <v>20</v>
          </cell>
          <cell r="G112">
            <v>33.35</v>
          </cell>
        </row>
        <row r="113">
          <cell r="A113" t="str">
            <v>PI 10</v>
          </cell>
          <cell r="B113" t="str">
            <v>Lâmpada a vapor de mercúrio 250W, alta pressão, base E40</v>
          </cell>
          <cell r="C113" t="str">
            <v xml:space="preserve"> </v>
          </cell>
          <cell r="D113" t="str">
            <v xml:space="preserve"> </v>
          </cell>
          <cell r="E113" t="str">
            <v>un</v>
          </cell>
          <cell r="F113">
            <v>17</v>
          </cell>
          <cell r="G113">
            <v>28.75</v>
          </cell>
        </row>
        <row r="114">
          <cell r="A114" t="str">
            <v>PI 22</v>
          </cell>
          <cell r="B114" t="str">
            <v>Base completa com fusível Diazed, 6A, retardado, incluíndo tampa, anel de proteção e ajuste</v>
          </cell>
          <cell r="C114" t="str">
            <v xml:space="preserve"> </v>
          </cell>
          <cell r="D114" t="str">
            <v xml:space="preserve"> </v>
          </cell>
          <cell r="E114" t="str">
            <v>un</v>
          </cell>
          <cell r="F114">
            <v>29</v>
          </cell>
          <cell r="G114">
            <v>8.6300000000000008</v>
          </cell>
        </row>
        <row r="115">
          <cell r="A115" t="str">
            <v>PI 23</v>
          </cell>
          <cell r="B115" t="str">
            <v>Contator tripolar a seco, p/ corrente alternada - 55 A, para uso em rede 380/220V - 60Hz</v>
          </cell>
          <cell r="C115" t="str">
            <v xml:space="preserve"> </v>
          </cell>
          <cell r="D115" t="str">
            <v xml:space="preserve"> </v>
          </cell>
          <cell r="E115" t="str">
            <v>un</v>
          </cell>
          <cell r="F115">
            <v>5</v>
          </cell>
          <cell r="G115">
            <v>234.6</v>
          </cell>
        </row>
        <row r="116">
          <cell r="A116" t="str">
            <v>PI 24</v>
          </cell>
          <cell r="B116" t="str">
            <v>Fita elétrica auto fusão a base de borracha EPR</v>
          </cell>
          <cell r="C116" t="str">
            <v xml:space="preserve"> </v>
          </cell>
          <cell r="D116" t="str">
            <v xml:space="preserve"> </v>
          </cell>
          <cell r="E116" t="str">
            <v>un</v>
          </cell>
          <cell r="F116">
            <v>5</v>
          </cell>
          <cell r="G116">
            <v>6.39</v>
          </cell>
        </row>
        <row r="117">
          <cell r="A117" t="str">
            <v>PI 25</v>
          </cell>
          <cell r="B117" t="str">
            <v>Fita adesiva plástica isolante</v>
          </cell>
          <cell r="C117" t="str">
            <v xml:space="preserve"> </v>
          </cell>
          <cell r="D117" t="str">
            <v xml:space="preserve"> </v>
          </cell>
          <cell r="E117" t="str">
            <v>un</v>
          </cell>
          <cell r="F117">
            <v>5</v>
          </cell>
          <cell r="G117">
            <v>3.84</v>
          </cell>
        </row>
        <row r="118">
          <cell r="A118" t="str">
            <v>PI 26</v>
          </cell>
          <cell r="B118" t="str">
            <v>Relé fotoelétrico c/ suporte para fixação galv. com furo 18mm</v>
          </cell>
          <cell r="C118" t="str">
            <v xml:space="preserve"> </v>
          </cell>
          <cell r="D118" t="str">
            <v xml:space="preserve"> </v>
          </cell>
          <cell r="E118" t="str">
            <v>un</v>
          </cell>
          <cell r="F118">
            <v>5</v>
          </cell>
          <cell r="G118">
            <v>11.5</v>
          </cell>
        </row>
        <row r="119">
          <cell r="A119" t="str">
            <v>PI 27</v>
          </cell>
          <cell r="B119" t="str">
            <v>Cabo isolado p/ 1000V, bitola 35mm²</v>
          </cell>
          <cell r="C119" t="str">
            <v xml:space="preserve"> </v>
          </cell>
          <cell r="D119" t="str">
            <v xml:space="preserve"> </v>
          </cell>
          <cell r="E119" t="str">
            <v>m</v>
          </cell>
          <cell r="F119">
            <v>1900</v>
          </cell>
          <cell r="G119">
            <v>1.55</v>
          </cell>
        </row>
        <row r="120">
          <cell r="A120" t="str">
            <v>PI 28</v>
          </cell>
          <cell r="B120" t="str">
            <v>Eletroduto de aço tipo pesado 100mm</v>
          </cell>
          <cell r="C120" t="str">
            <v xml:space="preserve"> </v>
          </cell>
          <cell r="D120" t="str">
            <v xml:space="preserve"> </v>
          </cell>
          <cell r="E120" t="str">
            <v>m</v>
          </cell>
          <cell r="F120">
            <v>230</v>
          </cell>
          <cell r="G120">
            <v>28.55</v>
          </cell>
        </row>
        <row r="121">
          <cell r="A121" t="str">
            <v>PI 54</v>
          </cell>
          <cell r="B121" t="str">
            <v>Eletroduto de PVC corrugado tipo Kanalex ou similar, D=100mm</v>
          </cell>
          <cell r="C121" t="str">
            <v xml:space="preserve"> </v>
          </cell>
          <cell r="D121" t="str">
            <v xml:space="preserve"> </v>
          </cell>
          <cell r="E121" t="str">
            <v>m</v>
          </cell>
          <cell r="F121">
            <v>180</v>
          </cell>
          <cell r="G121">
            <v>4.95</v>
          </cell>
        </row>
        <row r="122">
          <cell r="A122" t="str">
            <v>PI 30</v>
          </cell>
          <cell r="B122" t="str">
            <v>Haste para aterramento aço-cobre D 13x2400mm</v>
          </cell>
          <cell r="C122" t="str">
            <v xml:space="preserve"> </v>
          </cell>
          <cell r="D122" t="str">
            <v xml:space="preserve"> </v>
          </cell>
          <cell r="E122" t="str">
            <v>un</v>
          </cell>
          <cell r="F122">
            <v>20</v>
          </cell>
          <cell r="G122">
            <v>6.04</v>
          </cell>
        </row>
        <row r="123">
          <cell r="A123" t="str">
            <v>PI 31</v>
          </cell>
          <cell r="B123" t="str">
            <v>Cabo de cobre nú meio duro, 7 fios 2AWG</v>
          </cell>
          <cell r="C123" t="str">
            <v xml:space="preserve"> </v>
          </cell>
          <cell r="D123" t="str">
            <v xml:space="preserve"> </v>
          </cell>
          <cell r="E123" t="str">
            <v>kg</v>
          </cell>
          <cell r="F123">
            <v>10</v>
          </cell>
          <cell r="G123">
            <v>7.02</v>
          </cell>
        </row>
        <row r="124">
          <cell r="A124" t="str">
            <v>PI 20</v>
          </cell>
          <cell r="B124" t="str">
            <v>Poste de concreto duplo T 10m, 150 daN</v>
          </cell>
          <cell r="C124" t="str">
            <v xml:space="preserve"> </v>
          </cell>
          <cell r="D124" t="str">
            <v xml:space="preserve"> </v>
          </cell>
          <cell r="E124" t="str">
            <v>un</v>
          </cell>
          <cell r="F124">
            <v>9</v>
          </cell>
          <cell r="G124">
            <v>200</v>
          </cell>
        </row>
        <row r="125">
          <cell r="A125" t="str">
            <v>PI 50</v>
          </cell>
          <cell r="B125" t="str">
            <v>Cabo isolado, de alumínio singelo, bitola 4 mm² - estimada</v>
          </cell>
          <cell r="C125" t="str">
            <v xml:space="preserve"> </v>
          </cell>
          <cell r="D125" t="str">
            <v xml:space="preserve"> </v>
          </cell>
          <cell r="E125" t="str">
            <v>m</v>
          </cell>
          <cell r="F125">
            <v>400</v>
          </cell>
          <cell r="G125">
            <v>0.35</v>
          </cell>
        </row>
        <row r="126">
          <cell r="A126" t="str">
            <v>PI 34</v>
          </cell>
          <cell r="B126" t="str">
            <v>Construção de caixa tipo SP, ou pré-instalada com as mesmas características</v>
          </cell>
          <cell r="C126" t="str">
            <v xml:space="preserve"> </v>
          </cell>
          <cell r="D126" t="str">
            <v xml:space="preserve"> </v>
          </cell>
          <cell r="E126" t="str">
            <v>un</v>
          </cell>
          <cell r="F126">
            <v>17</v>
          </cell>
          <cell r="G126">
            <v>180</v>
          </cell>
        </row>
        <row r="127">
          <cell r="A127" t="str">
            <v>PI 35</v>
          </cell>
          <cell r="B127" t="str">
            <v>Construção de embasamento p/ poste tipo engastado, 20m de altura</v>
          </cell>
          <cell r="C127" t="str">
            <v xml:space="preserve"> </v>
          </cell>
          <cell r="D127" t="str">
            <v xml:space="preserve"> </v>
          </cell>
          <cell r="E127" t="str">
            <v>un</v>
          </cell>
          <cell r="F127">
            <v>10</v>
          </cell>
          <cell r="G127">
            <v>494</v>
          </cell>
        </row>
        <row r="128">
          <cell r="A128" t="str">
            <v>PI 36</v>
          </cell>
          <cell r="B128" t="str">
            <v>Construção de embasamento p/ poste tipo engastado, concreto duplo T, 10m de altura</v>
          </cell>
          <cell r="C128" t="str">
            <v xml:space="preserve"> </v>
          </cell>
          <cell r="D128" t="str">
            <v xml:space="preserve"> </v>
          </cell>
          <cell r="E128" t="str">
            <v>un</v>
          </cell>
          <cell r="F128">
            <v>9</v>
          </cell>
          <cell r="G128">
            <v>285</v>
          </cell>
        </row>
        <row r="129">
          <cell r="A129" t="str">
            <v>PI 37</v>
          </cell>
          <cell r="B129" t="str">
            <v>Lançamento de cabos em dutos de aço, classe 1000V, circuito trifásico mais neutro, e monofásico</v>
          </cell>
          <cell r="C129" t="str">
            <v xml:space="preserve"> </v>
          </cell>
          <cell r="D129" t="str">
            <v xml:space="preserve"> </v>
          </cell>
          <cell r="E129" t="str">
            <v>m</v>
          </cell>
          <cell r="F129">
            <v>115</v>
          </cell>
          <cell r="G129">
            <v>4</v>
          </cell>
        </row>
        <row r="130">
          <cell r="A130" t="str">
            <v>PI 38</v>
          </cell>
          <cell r="B130" t="str">
            <v>Confecção de emendas retas ou derivação em cabos classe 1000V, c/ conector à compressão</v>
          </cell>
          <cell r="C130" t="str">
            <v xml:space="preserve"> </v>
          </cell>
          <cell r="D130" t="str">
            <v xml:space="preserve"> </v>
          </cell>
          <cell r="E130" t="str">
            <v>un</v>
          </cell>
          <cell r="F130">
            <v>20</v>
          </cell>
          <cell r="G130">
            <v>4.5</v>
          </cell>
        </row>
        <row r="131">
          <cell r="A131" t="str">
            <v>PI 39</v>
          </cell>
          <cell r="B131" t="str">
            <v>Fixação de haste de terra e conexão ao neutro</v>
          </cell>
          <cell r="C131" t="str">
            <v xml:space="preserve"> </v>
          </cell>
          <cell r="D131" t="str">
            <v xml:space="preserve"> </v>
          </cell>
          <cell r="E131" t="str">
            <v>un</v>
          </cell>
          <cell r="F131">
            <v>20</v>
          </cell>
          <cell r="G131">
            <v>35</v>
          </cell>
        </row>
        <row r="132">
          <cell r="A132" t="str">
            <v>PI 40</v>
          </cell>
          <cell r="B132" t="str">
            <v>Montagem eletromecân.de iluminação a 17,5m de alt., formada p/2 pétalas, c/ fixação dos equip.</v>
          </cell>
          <cell r="C132" t="str">
            <v xml:space="preserve"> </v>
          </cell>
          <cell r="D132" t="str">
            <v xml:space="preserve"> </v>
          </cell>
          <cell r="E132" t="str">
            <v>un</v>
          </cell>
          <cell r="F132">
            <v>10</v>
          </cell>
          <cell r="G132">
            <v>550</v>
          </cell>
        </row>
        <row r="133">
          <cell r="A133" t="str">
            <v>PI 57</v>
          </cell>
          <cell r="B133" t="str">
            <v>Lançamento de cabos em eletroduto de PVC corrugado</v>
          </cell>
          <cell r="C133" t="str">
            <v xml:space="preserve"> </v>
          </cell>
          <cell r="D133" t="str">
            <v xml:space="preserve"> </v>
          </cell>
          <cell r="E133" t="str">
            <v>m</v>
          </cell>
          <cell r="F133">
            <v>180</v>
          </cell>
          <cell r="G133">
            <v>3</v>
          </cell>
        </row>
        <row r="134">
          <cell r="A134" t="str">
            <v>PI 42</v>
          </cell>
          <cell r="B134" t="str">
            <v>Instalação de poste de aço de 20m de altura engastado</v>
          </cell>
          <cell r="C134" t="str">
            <v xml:space="preserve"> </v>
          </cell>
          <cell r="D134" t="str">
            <v xml:space="preserve"> </v>
          </cell>
          <cell r="E134" t="str">
            <v>un</v>
          </cell>
          <cell r="F134">
            <v>10</v>
          </cell>
          <cell r="G134">
            <v>250</v>
          </cell>
        </row>
        <row r="135">
          <cell r="A135" t="str">
            <v>PI 43</v>
          </cell>
          <cell r="B135" t="str">
            <v>Travessia de pista asfáltica p/ lançamento dutos aço tipo pesado 100mm</v>
          </cell>
          <cell r="C135" t="str">
            <v xml:space="preserve"> </v>
          </cell>
          <cell r="D135" t="str">
            <v xml:space="preserve"> </v>
          </cell>
          <cell r="E135" t="str">
            <v>m</v>
          </cell>
          <cell r="F135">
            <v>115</v>
          </cell>
          <cell r="G135">
            <v>70</v>
          </cell>
        </row>
        <row r="136">
          <cell r="A136" t="str">
            <v>PI 45</v>
          </cell>
          <cell r="B136" t="str">
            <v>Montagem eletromecânica de luminária padrão CELESC em poste de 11m de altura, duplo T,c/ fixação dos equip.e conexões elétricos</v>
          </cell>
          <cell r="C136" t="str">
            <v xml:space="preserve"> </v>
          </cell>
          <cell r="D136" t="str">
            <v xml:space="preserve"> </v>
          </cell>
          <cell r="E136" t="str">
            <v>un</v>
          </cell>
          <cell r="F136">
            <v>19</v>
          </cell>
          <cell r="G136">
            <v>35</v>
          </cell>
        </row>
        <row r="137">
          <cell r="A137" t="str">
            <v>PI 03</v>
          </cell>
          <cell r="B137" t="str">
            <v xml:space="preserve">Luminária p/ iluminação pública ref.HRC-612 da Philips ou similar </v>
          </cell>
          <cell r="C137" t="str">
            <v xml:space="preserve"> </v>
          </cell>
          <cell r="D137" t="str">
            <v xml:space="preserve"> </v>
          </cell>
          <cell r="E137" t="str">
            <v>un</v>
          </cell>
          <cell r="F137">
            <v>17</v>
          </cell>
          <cell r="G137">
            <v>400</v>
          </cell>
        </row>
        <row r="138">
          <cell r="A138" t="str">
            <v>PI 18</v>
          </cell>
          <cell r="B138" t="str">
            <v>Braço curvo p/ iluminação pública padrão CELESC</v>
          </cell>
          <cell r="C138" t="str">
            <v xml:space="preserve"> </v>
          </cell>
          <cell r="D138" t="str">
            <v xml:space="preserve"> </v>
          </cell>
          <cell r="E138" t="str">
            <v>un</v>
          </cell>
          <cell r="F138">
            <v>17</v>
          </cell>
          <cell r="G138">
            <v>6.33</v>
          </cell>
        </row>
        <row r="139">
          <cell r="A139" t="str">
            <v>PI 65</v>
          </cell>
          <cell r="B139" t="str">
            <v>Cabo de alumínio 1/0</v>
          </cell>
          <cell r="C139" t="str">
            <v xml:space="preserve"> </v>
          </cell>
          <cell r="D139" t="str">
            <v xml:space="preserve"> </v>
          </cell>
          <cell r="E139" t="str">
            <v>m</v>
          </cell>
          <cell r="F139">
            <v>3000</v>
          </cell>
          <cell r="G139">
            <v>1.7</v>
          </cell>
        </row>
        <row r="140">
          <cell r="A140" t="str">
            <v>PI 66</v>
          </cell>
          <cell r="B140" t="str">
            <v>Cabo isolado p/ 1000 V, 6 mm2 de alumínio</v>
          </cell>
          <cell r="C140" t="str">
            <v xml:space="preserve"> </v>
          </cell>
          <cell r="D140" t="str">
            <v xml:space="preserve"> </v>
          </cell>
          <cell r="E140" t="str">
            <v>m</v>
          </cell>
          <cell r="F140">
            <v>200</v>
          </cell>
          <cell r="G140">
            <v>1</v>
          </cell>
        </row>
        <row r="141">
          <cell r="A141" t="str">
            <v>PI 67</v>
          </cell>
          <cell r="B141" t="str">
            <v>Cabo isolado p/ 1000 V, 2,5 mm2 de alumínio</v>
          </cell>
          <cell r="C141" t="str">
            <v xml:space="preserve"> </v>
          </cell>
          <cell r="D141" t="str">
            <v xml:space="preserve"> </v>
          </cell>
          <cell r="E141" t="str">
            <v>m</v>
          </cell>
          <cell r="F141">
            <v>60</v>
          </cell>
          <cell r="G141">
            <v>0.6</v>
          </cell>
        </row>
        <row r="142">
          <cell r="A142" t="str">
            <v>PI 33</v>
          </cell>
          <cell r="B142" t="str">
            <v>Tubo de aço galvanizado, vara de 6m e 50mm</v>
          </cell>
          <cell r="C142" t="str">
            <v xml:space="preserve"> </v>
          </cell>
          <cell r="D142" t="str">
            <v xml:space="preserve"> </v>
          </cell>
          <cell r="E142" t="str">
            <v>un</v>
          </cell>
          <cell r="F142">
            <v>3</v>
          </cell>
          <cell r="G142">
            <v>74.06</v>
          </cell>
        </row>
        <row r="143">
          <cell r="A143" t="str">
            <v>PI 69</v>
          </cell>
          <cell r="B143" t="str">
            <v>Instalação de poste concreto duplo T, 10m de altura, engastado</v>
          </cell>
          <cell r="C143" t="str">
            <v xml:space="preserve"> </v>
          </cell>
          <cell r="D143" t="str">
            <v xml:space="preserve"> </v>
          </cell>
          <cell r="E143" t="str">
            <v>un</v>
          </cell>
          <cell r="F143">
            <v>9</v>
          </cell>
          <cell r="G143">
            <v>200</v>
          </cell>
        </row>
        <row r="144">
          <cell r="A144" t="str">
            <v>PI 41</v>
          </cell>
          <cell r="B144" t="str">
            <v>Instalação de tubo de aço vara de 6m e curva de entrada de cabos na lateral do poste c/ fix. dutos</v>
          </cell>
          <cell r="C144" t="str">
            <v xml:space="preserve"> </v>
          </cell>
          <cell r="D144" t="str">
            <v xml:space="preserve"> </v>
          </cell>
          <cell r="E144" t="str">
            <v>un</v>
          </cell>
          <cell r="F144">
            <v>3</v>
          </cell>
          <cell r="G144">
            <v>200</v>
          </cell>
        </row>
        <row r="145">
          <cell r="A145" t="str">
            <v>R1</v>
          </cell>
          <cell r="B145" t="str">
            <v>Remanejamento de Rede de Baixa Tensão (220/380V)</v>
          </cell>
          <cell r="C145" t="str">
            <v xml:space="preserve"> </v>
          </cell>
          <cell r="D145" t="str">
            <v xml:space="preserve"> </v>
          </cell>
          <cell r="E145" t="str">
            <v>m</v>
          </cell>
          <cell r="F145">
            <v>50</v>
          </cell>
          <cell r="G145">
            <v>4.7</v>
          </cell>
        </row>
        <row r="146">
          <cell r="A146" t="str">
            <v>R2</v>
          </cell>
          <cell r="B146" t="str">
            <v>Remanejamento de Rede de Alta Tensão (138kV)</v>
          </cell>
          <cell r="C146" t="str">
            <v xml:space="preserve"> </v>
          </cell>
          <cell r="D146" t="str">
            <v xml:space="preserve"> </v>
          </cell>
          <cell r="E146" t="str">
            <v>m</v>
          </cell>
          <cell r="F146">
            <v>260</v>
          </cell>
          <cell r="G146">
            <v>6.2</v>
          </cell>
        </row>
        <row r="147">
          <cell r="A147" t="str">
            <v>R10</v>
          </cell>
          <cell r="B147" t="str">
            <v>Remanejamento de Poste de Concreto 10/150</v>
          </cell>
          <cell r="C147" t="str">
            <v xml:space="preserve"> </v>
          </cell>
          <cell r="D147" t="str">
            <v xml:space="preserve"> </v>
          </cell>
          <cell r="E147" t="str">
            <v>un</v>
          </cell>
          <cell r="F147">
            <v>7</v>
          </cell>
          <cell r="G147">
            <v>75</v>
          </cell>
        </row>
        <row r="148">
          <cell r="A148" t="str">
            <v>R11</v>
          </cell>
          <cell r="B148" t="str">
            <v>Remanejamento de Poste de Concreto 10/300</v>
          </cell>
          <cell r="C148" t="str">
            <v xml:space="preserve"> </v>
          </cell>
          <cell r="D148" t="str">
            <v xml:space="preserve"> </v>
          </cell>
          <cell r="E148" t="str">
            <v>un</v>
          </cell>
          <cell r="F148">
            <v>2</v>
          </cell>
          <cell r="G148">
            <v>75</v>
          </cell>
        </row>
        <row r="149">
          <cell r="A149" t="str">
            <v>R3</v>
          </cell>
          <cell r="B149" t="str">
            <v>Remanejamento de Rede de Telefonia</v>
          </cell>
          <cell r="C149" t="str">
            <v xml:space="preserve"> </v>
          </cell>
          <cell r="D149" t="str">
            <v xml:space="preserve"> </v>
          </cell>
          <cell r="E149" t="str">
            <v>m</v>
          </cell>
          <cell r="F149">
            <v>200</v>
          </cell>
          <cell r="G149">
            <v>2</v>
          </cell>
        </row>
      </sheetData>
      <sheetData sheetId="12">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01.100.10</v>
          </cell>
          <cell r="B17" t="str">
            <v>Escavação,carga e transportes de material de 1a categoria DMT= 200 a 400m</v>
          </cell>
          <cell r="C17" t="str">
            <v>DNER-ES280/97</v>
          </cell>
          <cell r="D17" t="str">
            <v xml:space="preserve"> </v>
          </cell>
          <cell r="E17" t="str">
            <v>m3</v>
          </cell>
          <cell r="F17">
            <v>3287</v>
          </cell>
          <cell r="G17">
            <v>1.98</v>
          </cell>
        </row>
        <row r="18">
          <cell r="A18" t="str">
            <v>01.100.19</v>
          </cell>
          <cell r="B18" t="str">
            <v>Escavação,carga e transportes de material de 1a categoria DMT= 2000 a 3000m</v>
          </cell>
          <cell r="C18" t="str">
            <v>DNER-ES280/97</v>
          </cell>
          <cell r="D18" t="str">
            <v xml:space="preserve"> </v>
          </cell>
          <cell r="E18" t="str">
            <v>m3</v>
          </cell>
          <cell r="F18">
            <v>8803</v>
          </cell>
          <cell r="G18">
            <v>3.26</v>
          </cell>
        </row>
        <row r="19">
          <cell r="A19" t="str">
            <v>DER50300</v>
          </cell>
          <cell r="B19" t="str">
            <v>Esc.  Carga e Transp. de mat. 1a cat. c/ CB 9000&lt;DMT&lt;10000m</v>
          </cell>
          <cell r="C19" t="str">
            <v xml:space="preserve"> </v>
          </cell>
          <cell r="D19" t="str">
            <v xml:space="preserve"> </v>
          </cell>
          <cell r="E19" t="str">
            <v>m3</v>
          </cell>
          <cell r="F19">
            <v>913</v>
          </cell>
          <cell r="G19">
            <v>6.3</v>
          </cell>
        </row>
        <row r="20">
          <cell r="A20" t="str">
            <v>01.101.19</v>
          </cell>
          <cell r="B20" t="str">
            <v>Escavação,carga e transportes de material de 2a categoria,c/CB,  DMT 2000 a 3000m</v>
          </cell>
          <cell r="C20" t="str">
            <v>DNER-ES280/97</v>
          </cell>
          <cell r="D20" t="str">
            <v xml:space="preserve"> </v>
          </cell>
          <cell r="E20" t="str">
            <v>m3</v>
          </cell>
          <cell r="F20">
            <v>3716</v>
          </cell>
          <cell r="G20">
            <v>4.51</v>
          </cell>
        </row>
        <row r="21">
          <cell r="A21" t="str">
            <v>DER51340</v>
          </cell>
          <cell r="B21" t="str">
            <v>Escavação,carga e transportes de material de 2a categoria DMT 18000 a 20000m</v>
          </cell>
          <cell r="C21" t="str">
            <v xml:space="preserve"> </v>
          </cell>
          <cell r="D21" t="str">
            <v xml:space="preserve"> </v>
          </cell>
          <cell r="E21" t="str">
            <v>m3</v>
          </cell>
          <cell r="F21">
            <v>913</v>
          </cell>
          <cell r="G21">
            <v>13.65</v>
          </cell>
        </row>
        <row r="22">
          <cell r="A22" t="str">
            <v>DER52087</v>
          </cell>
          <cell r="B22" t="str">
            <v>Esc. Carga e Transp. de solos moles 400&lt;DMT&lt;=600m</v>
          </cell>
          <cell r="C22" t="str">
            <v xml:space="preserve"> </v>
          </cell>
          <cell r="D22" t="str">
            <v xml:space="preserve"> </v>
          </cell>
          <cell r="E22" t="str">
            <v>m3</v>
          </cell>
          <cell r="F22">
            <v>702</v>
          </cell>
          <cell r="G22">
            <v>4.5999999999999996</v>
          </cell>
        </row>
        <row r="23">
          <cell r="A23" t="str">
            <v>01.510.00</v>
          </cell>
          <cell r="B23" t="str">
            <v>Compactação de aterros a 95% Proctor Normal</v>
          </cell>
          <cell r="C23" t="str">
            <v>DNER-ES282/97</v>
          </cell>
          <cell r="D23" t="str">
            <v xml:space="preserve"> </v>
          </cell>
          <cell r="E23" t="str">
            <v>m3</v>
          </cell>
          <cell r="F23">
            <v>8376</v>
          </cell>
          <cell r="G23">
            <v>0.79</v>
          </cell>
        </row>
        <row r="24">
          <cell r="A24" t="str">
            <v>01.511.00</v>
          </cell>
          <cell r="B24" t="str">
            <v>Compactação de aterros a 100% Proctor Normal</v>
          </cell>
          <cell r="C24" t="str">
            <v>DNER-ES282/97</v>
          </cell>
          <cell r="D24" t="str">
            <v xml:space="preserve"> </v>
          </cell>
          <cell r="E24" t="str">
            <v>m3</v>
          </cell>
          <cell r="F24">
            <v>5380</v>
          </cell>
          <cell r="G24">
            <v>1.36</v>
          </cell>
        </row>
        <row r="25">
          <cell r="A25" t="str">
            <v>P 10.000.05</v>
          </cell>
          <cell r="B25" t="str">
            <v>Aterro reforçado c/ elementos Terramesh (1,00x1,00x4,00m)(malha 8x10) ou similar</v>
          </cell>
          <cell r="C25">
            <v>0</v>
          </cell>
          <cell r="D25">
            <v>0</v>
          </cell>
          <cell r="E25" t="str">
            <v>un</v>
          </cell>
          <cell r="F25" t="str">
            <v>SUB-TOTAL</v>
          </cell>
          <cell r="G25">
            <v>414.83</v>
          </cell>
        </row>
        <row r="26">
          <cell r="A26" t="str">
            <v>09.517.04</v>
          </cell>
          <cell r="B26" t="str">
            <v>Pedra de mão</v>
          </cell>
          <cell r="C26">
            <v>0</v>
          </cell>
          <cell r="D26">
            <v>0</v>
          </cell>
          <cell r="E26" t="str">
            <v>m3</v>
          </cell>
          <cell r="F26">
            <v>3665</v>
          </cell>
          <cell r="G26">
            <v>11.92</v>
          </cell>
        </row>
        <row r="27">
          <cell r="A27">
            <v>9000032</v>
          </cell>
          <cell r="B27" t="str">
            <v>PAVIMENTAÇÃO</v>
          </cell>
          <cell r="C27">
            <v>0</v>
          </cell>
          <cell r="D27">
            <v>0</v>
          </cell>
          <cell r="E27" t="str">
            <v>m2</v>
          </cell>
          <cell r="F27">
            <v>6665</v>
          </cell>
          <cell r="G27">
            <v>5.83</v>
          </cell>
        </row>
        <row r="28">
          <cell r="A28" t="str">
            <v>02.000.00</v>
          </cell>
          <cell r="B28" t="str">
            <v>Regularização do subleito</v>
          </cell>
          <cell r="C28" t="str">
            <v xml:space="preserve"> </v>
          </cell>
          <cell r="D28" t="str">
            <v xml:space="preserve"> </v>
          </cell>
          <cell r="E28" t="str">
            <v>m2</v>
          </cell>
          <cell r="F28">
            <v>43662</v>
          </cell>
          <cell r="G28">
            <v>0.3</v>
          </cell>
        </row>
        <row r="29">
          <cell r="A29" t="str">
            <v>DER53130</v>
          </cell>
          <cell r="B29" t="str">
            <v>Camada de macadame seco</v>
          </cell>
          <cell r="C29" t="str">
            <v xml:space="preserve"> </v>
          </cell>
          <cell r="D29" t="str">
            <v xml:space="preserve"> </v>
          </cell>
          <cell r="E29" t="str">
            <v>m3</v>
          </cell>
          <cell r="F29">
            <v>8333</v>
          </cell>
          <cell r="G29">
            <v>21.86</v>
          </cell>
        </row>
        <row r="30">
          <cell r="A30" t="str">
            <v>02.230.00</v>
          </cell>
          <cell r="B30" t="str">
            <v>Base brita graduada</v>
          </cell>
          <cell r="C30" t="str">
            <v>DNER-ES303/97</v>
          </cell>
          <cell r="D30" t="str">
            <v xml:space="preserve"> </v>
          </cell>
          <cell r="E30" t="str">
            <v>m3</v>
          </cell>
          <cell r="F30">
            <v>6048</v>
          </cell>
          <cell r="G30">
            <v>28.06</v>
          </cell>
        </row>
        <row r="31">
          <cell r="A31" t="str">
            <v>02.300.00</v>
          </cell>
          <cell r="B31" t="str">
            <v>Imprimação - Fornecimento, transporte e execução</v>
          </cell>
          <cell r="C31" t="str">
            <v>DNER-ES306/97</v>
          </cell>
          <cell r="D31" t="str">
            <v xml:space="preserve"> </v>
          </cell>
          <cell r="E31" t="str">
            <v>m2</v>
          </cell>
          <cell r="F31">
            <v>39556</v>
          </cell>
          <cell r="G31">
            <v>1.1100000000000001</v>
          </cell>
        </row>
        <row r="32">
          <cell r="A32" t="str">
            <v>02.400.00</v>
          </cell>
          <cell r="B32" t="str">
            <v>Pintura de ligação - Fornec., transporte e execução</v>
          </cell>
          <cell r="C32" t="str">
            <v>DNER-ES307/97</v>
          </cell>
          <cell r="D32" t="str">
            <v xml:space="preserve"> </v>
          </cell>
          <cell r="E32" t="str">
            <v>m2</v>
          </cell>
          <cell r="F32">
            <v>101693</v>
          </cell>
          <cell r="G32">
            <v>0.41</v>
          </cell>
        </row>
        <row r="33">
          <cell r="A33" t="str">
            <v>02.540.01</v>
          </cell>
          <cell r="B33" t="str">
            <v>Concreto betuminoso usinado a quente - usina 100/140 t/h</v>
          </cell>
          <cell r="C33" t="str">
            <v>DNER-ES313/97</v>
          </cell>
          <cell r="D33" t="str">
            <v xml:space="preserve"> </v>
          </cell>
          <cell r="E33" t="str">
            <v>t</v>
          </cell>
          <cell r="F33">
            <v>10784</v>
          </cell>
          <cell r="G33">
            <v>67.64</v>
          </cell>
        </row>
        <row r="34">
          <cell r="A34" t="str">
            <v>DER82200a</v>
          </cell>
          <cell r="B34" t="str">
            <v>Remoção de camada granular</v>
          </cell>
          <cell r="C34" t="str">
            <v xml:space="preserve"> </v>
          </cell>
          <cell r="D34" t="str">
            <v xml:space="preserve"> </v>
          </cell>
          <cell r="E34" t="str">
            <v>m3</v>
          </cell>
          <cell r="F34">
            <v>491</v>
          </cell>
          <cell r="G34">
            <v>4.67</v>
          </cell>
        </row>
        <row r="35">
          <cell r="A35" t="str">
            <v>DER82200</v>
          </cell>
          <cell r="B35" t="str">
            <v>Remoção de revestimento de CBUQ</v>
          </cell>
          <cell r="C35" t="str">
            <v xml:space="preserve"> </v>
          </cell>
          <cell r="D35" t="str">
            <v xml:space="preserve"> </v>
          </cell>
          <cell r="E35" t="str">
            <v>m3</v>
          </cell>
          <cell r="F35">
            <v>491</v>
          </cell>
          <cell r="G35">
            <v>5.73</v>
          </cell>
        </row>
        <row r="36">
          <cell r="A36" t="str">
            <v>02.400.00</v>
          </cell>
          <cell r="B36" t="str">
            <v>Pintura de ligação - Fornec., transporte e execução</v>
          </cell>
          <cell r="C36" t="str">
            <v>DNER-ES307/97</v>
          </cell>
          <cell r="D36">
            <v>0</v>
          </cell>
          <cell r="E36" t="str">
            <v>m2</v>
          </cell>
          <cell r="F36" t="str">
            <v>SUB-TOTAL</v>
          </cell>
          <cell r="G36">
            <v>0.41</v>
          </cell>
        </row>
        <row r="37">
          <cell r="A37" t="str">
            <v>02.540.01</v>
          </cell>
          <cell r="B37" t="str">
            <v>DRENAGEM</v>
          </cell>
          <cell r="C37" t="str">
            <v>DNER-ES313/97</v>
          </cell>
          <cell r="D37">
            <v>0</v>
          </cell>
          <cell r="E37" t="str">
            <v>t</v>
          </cell>
          <cell r="F37">
            <v>5291</v>
          </cell>
          <cell r="G37">
            <v>67.64</v>
          </cell>
        </row>
        <row r="38">
          <cell r="A38" t="str">
            <v>04.000.00</v>
          </cell>
          <cell r="B38" t="str">
            <v>Escavação manual em material de 1a categoria</v>
          </cell>
          <cell r="C38" t="str">
            <v xml:space="preserve"> </v>
          </cell>
          <cell r="D38" t="str">
            <v xml:space="preserve"> </v>
          </cell>
          <cell r="E38" t="str">
            <v>m3</v>
          </cell>
          <cell r="F38">
            <v>57</v>
          </cell>
          <cell r="G38">
            <v>17.57</v>
          </cell>
        </row>
        <row r="39">
          <cell r="A39" t="str">
            <v>04.001.00</v>
          </cell>
          <cell r="B39" t="str">
            <v>Escavação mecânica em material de 1a categoria</v>
          </cell>
          <cell r="C39" t="str">
            <v xml:space="preserve"> </v>
          </cell>
          <cell r="D39" t="str">
            <v xml:space="preserve"> </v>
          </cell>
          <cell r="E39" t="str">
            <v>m3</v>
          </cell>
          <cell r="F39">
            <v>1358</v>
          </cell>
          <cell r="G39">
            <v>2.09</v>
          </cell>
        </row>
        <row r="40">
          <cell r="A40" t="str">
            <v>04.001.01</v>
          </cell>
          <cell r="B40" t="str">
            <v>Escavação mecânica,reaterro e compactação (material de 1a categoria)</v>
          </cell>
          <cell r="C40" t="str">
            <v xml:space="preserve"> </v>
          </cell>
          <cell r="D40" t="str">
            <v xml:space="preserve"> </v>
          </cell>
          <cell r="E40" t="str">
            <v>m3</v>
          </cell>
          <cell r="F40">
            <v>186</v>
          </cell>
          <cell r="G40">
            <v>3.03</v>
          </cell>
        </row>
        <row r="41">
          <cell r="A41" t="str">
            <v>04.401.02</v>
          </cell>
          <cell r="B41" t="str">
            <v>Valeta de prot. de aterro c/ revest. vegetal VPA 02</v>
          </cell>
          <cell r="C41" t="str">
            <v xml:space="preserve"> </v>
          </cell>
          <cell r="D41" t="str">
            <v xml:space="preserve"> </v>
          </cell>
          <cell r="E41" t="str">
            <v>m</v>
          </cell>
          <cell r="F41">
            <v>1161</v>
          </cell>
          <cell r="G41">
            <v>24.32</v>
          </cell>
        </row>
        <row r="42">
          <cell r="A42" t="str">
            <v>04.510.03</v>
          </cell>
          <cell r="B42" t="str">
            <v>Dreno sub- superficial- DSS 03</v>
          </cell>
          <cell r="C42" t="str">
            <v>DNER-ES294/97</v>
          </cell>
          <cell r="D42" t="str">
            <v xml:space="preserve"> </v>
          </cell>
          <cell r="E42" t="str">
            <v>m</v>
          </cell>
          <cell r="F42">
            <v>1032</v>
          </cell>
          <cell r="G42">
            <v>3.71</v>
          </cell>
        </row>
        <row r="43">
          <cell r="A43" t="str">
            <v>04.511.01</v>
          </cell>
          <cell r="B43" t="str">
            <v>Boca de saída p/ dreno sub-superficial-BSD 03</v>
          </cell>
          <cell r="C43" t="str">
            <v xml:space="preserve"> </v>
          </cell>
          <cell r="D43" t="str">
            <v xml:space="preserve"> </v>
          </cell>
          <cell r="E43" t="str">
            <v>un</v>
          </cell>
          <cell r="F43">
            <v>4</v>
          </cell>
          <cell r="G43">
            <v>20.86</v>
          </cell>
        </row>
        <row r="44">
          <cell r="A44" t="str">
            <v>04.900.21</v>
          </cell>
          <cell r="B44" t="str">
            <v>Sarjeta de cant. central de concreto-SCC 01</v>
          </cell>
          <cell r="C44" t="str">
            <v>DNER-ES288/97</v>
          </cell>
          <cell r="D44" t="str">
            <v xml:space="preserve"> </v>
          </cell>
          <cell r="E44" t="str">
            <v>m</v>
          </cell>
          <cell r="F44">
            <v>1850</v>
          </cell>
          <cell r="G44">
            <v>13.85</v>
          </cell>
        </row>
        <row r="45">
          <cell r="A45" t="str">
            <v>04.900.22</v>
          </cell>
          <cell r="B45" t="str">
            <v>Sarjeta de cant. central de concreto-SCC 02</v>
          </cell>
          <cell r="C45" t="str">
            <v>DNER-ES288/97</v>
          </cell>
          <cell r="D45" t="str">
            <v xml:space="preserve"> </v>
          </cell>
          <cell r="E45" t="str">
            <v>m</v>
          </cell>
          <cell r="F45">
            <v>924</v>
          </cell>
          <cell r="G45">
            <v>19.170000000000002</v>
          </cell>
        </row>
        <row r="46">
          <cell r="A46" t="str">
            <v>04.900.04</v>
          </cell>
          <cell r="B46" t="str">
            <v>Sarjeta triangular de concreto-STC 04</v>
          </cell>
          <cell r="C46" t="str">
            <v>DNER-ES288/97</v>
          </cell>
          <cell r="D46" t="str">
            <v xml:space="preserve"> </v>
          </cell>
          <cell r="E46" t="str">
            <v>m</v>
          </cell>
          <cell r="F46">
            <v>94</v>
          </cell>
          <cell r="G46">
            <v>12.93</v>
          </cell>
        </row>
        <row r="47">
          <cell r="A47" t="str">
            <v>04.910.05</v>
          </cell>
          <cell r="B47" t="str">
            <v>Meio-fio de concreto-MFC 05</v>
          </cell>
          <cell r="C47" t="str">
            <v>DNER-ES290/97</v>
          </cell>
          <cell r="D47" t="str">
            <v xml:space="preserve"> </v>
          </cell>
          <cell r="E47" t="str">
            <v>m</v>
          </cell>
          <cell r="F47">
            <v>1664</v>
          </cell>
          <cell r="G47">
            <v>10.54</v>
          </cell>
        </row>
        <row r="48">
          <cell r="A48" t="str">
            <v>DER78150b</v>
          </cell>
          <cell r="B48" t="str">
            <v>Caixa coletora de sarjeta - CCS, D=40cm E H=1,00m</v>
          </cell>
          <cell r="C48" t="str">
            <v xml:space="preserve"> </v>
          </cell>
          <cell r="D48" t="str">
            <v xml:space="preserve"> </v>
          </cell>
          <cell r="E48" t="str">
            <v>un</v>
          </cell>
          <cell r="F48">
            <v>3</v>
          </cell>
          <cell r="G48">
            <v>382.07</v>
          </cell>
        </row>
        <row r="49">
          <cell r="A49" t="str">
            <v>04.930.01</v>
          </cell>
          <cell r="B49" t="str">
            <v>Caixa coletora de sarjeta-CCS 01</v>
          </cell>
          <cell r="C49" t="str">
            <v>DNER-ES287/97</v>
          </cell>
          <cell r="D49" t="str">
            <v xml:space="preserve"> </v>
          </cell>
          <cell r="E49" t="str">
            <v>un</v>
          </cell>
          <cell r="F49">
            <v>2</v>
          </cell>
          <cell r="G49">
            <v>568.85</v>
          </cell>
        </row>
        <row r="50">
          <cell r="A50" t="str">
            <v>04.930.05</v>
          </cell>
          <cell r="B50" t="str">
            <v>Caixa coletora de sarjeta-CCS 05</v>
          </cell>
          <cell r="C50" t="str">
            <v>DNER-ES287/97</v>
          </cell>
          <cell r="D50" t="str">
            <v xml:space="preserve"> </v>
          </cell>
          <cell r="E50" t="str">
            <v>un</v>
          </cell>
          <cell r="F50">
            <v>1</v>
          </cell>
          <cell r="G50">
            <v>715.16</v>
          </cell>
        </row>
        <row r="51">
          <cell r="A51" t="str">
            <v>04.960.02</v>
          </cell>
          <cell r="B51" t="str">
            <v>Boca de lobo simples c/ grelha de concreto-BLS 02</v>
          </cell>
          <cell r="C51" t="str">
            <v xml:space="preserve"> </v>
          </cell>
          <cell r="D51" t="str">
            <v xml:space="preserve"> </v>
          </cell>
          <cell r="E51" t="str">
            <v>un</v>
          </cell>
          <cell r="F51">
            <v>4</v>
          </cell>
          <cell r="G51">
            <v>257.83999999999997</v>
          </cell>
        </row>
        <row r="52">
          <cell r="A52" t="str">
            <v>P.04.100.17</v>
          </cell>
          <cell r="B52" t="str">
            <v>Caixa de ligação e passagem BSTC,  D=40cm, H=1,50m</v>
          </cell>
          <cell r="C52" t="str">
            <v xml:space="preserve"> </v>
          </cell>
          <cell r="D52" t="str">
            <v xml:space="preserve"> </v>
          </cell>
          <cell r="E52" t="str">
            <v>un</v>
          </cell>
          <cell r="F52">
            <v>2</v>
          </cell>
          <cell r="G52">
            <v>491.32</v>
          </cell>
        </row>
        <row r="53">
          <cell r="A53" t="str">
            <v>P 04.100.07</v>
          </cell>
          <cell r="B53" t="str">
            <v>Execução de galerias D=0,40 c/ lastro de brita</v>
          </cell>
          <cell r="C53" t="str">
            <v xml:space="preserve"> </v>
          </cell>
          <cell r="D53" t="str">
            <v xml:space="preserve"> </v>
          </cell>
          <cell r="E53" t="str">
            <v>m</v>
          </cell>
          <cell r="F53">
            <v>82</v>
          </cell>
          <cell r="G53">
            <v>41.68</v>
          </cell>
        </row>
        <row r="54">
          <cell r="A54" t="str">
            <v>P 04.100.08</v>
          </cell>
          <cell r="B54" t="str">
            <v>Execução de galerias D=0,40 c/ lastro de concreto</v>
          </cell>
          <cell r="C54" t="str">
            <v xml:space="preserve"> </v>
          </cell>
          <cell r="D54" t="str">
            <v xml:space="preserve"> </v>
          </cell>
          <cell r="E54" t="str">
            <v>m</v>
          </cell>
          <cell r="F54">
            <v>103</v>
          </cell>
          <cell r="G54">
            <v>58.65</v>
          </cell>
        </row>
        <row r="55">
          <cell r="A55" t="str">
            <v>P 04.100.10</v>
          </cell>
          <cell r="B55" t="str">
            <v>Execução de galerias D=0,60 c/ lastro de concreto</v>
          </cell>
          <cell r="C55" t="str">
            <v xml:space="preserve"> </v>
          </cell>
          <cell r="D55" t="str">
            <v xml:space="preserve"> </v>
          </cell>
          <cell r="E55" t="str">
            <v>m</v>
          </cell>
          <cell r="F55">
            <v>62</v>
          </cell>
          <cell r="G55">
            <v>131.66</v>
          </cell>
        </row>
        <row r="56">
          <cell r="A56" t="str">
            <v>DER72350b</v>
          </cell>
          <cell r="B56" t="str">
            <v>Boca para BSTC D=40cm - Normal</v>
          </cell>
          <cell r="C56" t="str">
            <v xml:space="preserve"> </v>
          </cell>
          <cell r="D56" t="str">
            <v xml:space="preserve"> </v>
          </cell>
          <cell r="E56" t="str">
            <v>un</v>
          </cell>
          <cell r="F56">
            <v>5</v>
          </cell>
          <cell r="G56">
            <v>147.57</v>
          </cell>
        </row>
        <row r="57">
          <cell r="A57" t="str">
            <v>04.101.01</v>
          </cell>
          <cell r="B57" t="str">
            <v>Boca de BSTC D=0.60m-normal</v>
          </cell>
          <cell r="C57" t="str">
            <v>DNER-ES284/97</v>
          </cell>
          <cell r="D57" t="str">
            <v xml:space="preserve"> </v>
          </cell>
          <cell r="E57" t="str">
            <v>un</v>
          </cell>
          <cell r="F57">
            <v>3</v>
          </cell>
          <cell r="G57">
            <v>299.62</v>
          </cell>
        </row>
        <row r="58">
          <cell r="A58" t="str">
            <v>04.999.01</v>
          </cell>
          <cell r="B58" t="str">
            <v>Remoção de bueiros existentes</v>
          </cell>
          <cell r="C58" t="str">
            <v xml:space="preserve"> </v>
          </cell>
          <cell r="D58" t="str">
            <v xml:space="preserve"> </v>
          </cell>
          <cell r="E58" t="str">
            <v>m</v>
          </cell>
          <cell r="F58">
            <v>11</v>
          </cell>
          <cell r="G58">
            <v>13.06</v>
          </cell>
        </row>
        <row r="59">
          <cell r="A59" t="str">
            <v>04.999.02</v>
          </cell>
          <cell r="B59" t="str">
            <v>Demolição de dispositivos de concreto</v>
          </cell>
          <cell r="C59" t="str">
            <v>DNER-ES296/97</v>
          </cell>
          <cell r="D59" t="str">
            <v xml:space="preserve"> </v>
          </cell>
          <cell r="E59" t="str">
            <v>m3</v>
          </cell>
          <cell r="F59">
            <v>6</v>
          </cell>
          <cell r="G59">
            <v>12.58</v>
          </cell>
        </row>
        <row r="60">
          <cell r="A60" t="str">
            <v>P.04.100.18</v>
          </cell>
          <cell r="B60" t="str">
            <v>Caixa coletora de canaleta c/ H=2,00m</v>
          </cell>
          <cell r="C60">
            <v>0</v>
          </cell>
          <cell r="D60">
            <v>0</v>
          </cell>
          <cell r="E60" t="str">
            <v>un</v>
          </cell>
          <cell r="F60" t="str">
            <v>SUB-TOTAL</v>
          </cell>
          <cell r="G60">
            <v>676.37</v>
          </cell>
        </row>
        <row r="61">
          <cell r="A61" t="str">
            <v>P04.931.00</v>
          </cell>
          <cell r="B61" t="str">
            <v>Caixa coletora de talvegue para BSTC D=40cm com H=1,0m</v>
          </cell>
          <cell r="C61">
            <v>0</v>
          </cell>
          <cell r="D61">
            <v>0</v>
          </cell>
          <cell r="E61" t="str">
            <v>un</v>
          </cell>
          <cell r="F61">
            <v>1</v>
          </cell>
          <cell r="G61">
            <v>178.75</v>
          </cell>
        </row>
        <row r="62">
          <cell r="B62" t="str">
            <v>OBRAS DE ARTE CORRENTES</v>
          </cell>
          <cell r="F62" t="str">
            <v>SUB-TOTAL</v>
          </cell>
        </row>
        <row r="63">
          <cell r="A63" t="str">
            <v>04.001.01</v>
          </cell>
          <cell r="B63" t="str">
            <v>Escavação mecânica,reaterro e compactação (material de 1a categoria)</v>
          </cell>
          <cell r="C63" t="str">
            <v xml:space="preserve"> </v>
          </cell>
          <cell r="D63" t="str">
            <v xml:space="preserve"> </v>
          </cell>
          <cell r="E63" t="str">
            <v>m3</v>
          </cell>
          <cell r="F63">
            <v>743</v>
          </cell>
          <cell r="G63">
            <v>3.03</v>
          </cell>
        </row>
        <row r="64">
          <cell r="A64" t="str">
            <v>04.100.03</v>
          </cell>
          <cell r="B64" t="str">
            <v>Corpo de BSTC D=1.00m</v>
          </cell>
          <cell r="C64" t="str">
            <v>DNER-ES284/97</v>
          </cell>
          <cell r="D64" t="str">
            <v xml:space="preserve"> </v>
          </cell>
          <cell r="E64" t="str">
            <v xml:space="preserve">m </v>
          </cell>
          <cell r="F64">
            <v>23</v>
          </cell>
          <cell r="G64">
            <v>280.33</v>
          </cell>
        </row>
        <row r="65">
          <cell r="A65" t="str">
            <v>04.101.03</v>
          </cell>
          <cell r="B65" t="str">
            <v>Boca de BSTC D=1.00m-normal</v>
          </cell>
          <cell r="C65" t="str">
            <v>DNER-ES284/97</v>
          </cell>
          <cell r="D65" t="str">
            <v xml:space="preserve"> </v>
          </cell>
          <cell r="E65" t="str">
            <v>un</v>
          </cell>
          <cell r="F65">
            <v>2</v>
          </cell>
          <cell r="G65">
            <v>757.56</v>
          </cell>
        </row>
        <row r="66">
          <cell r="A66" t="str">
            <v>04.110.02</v>
          </cell>
          <cell r="B66" t="str">
            <v>Corpo de BDTC D=1.20m</v>
          </cell>
          <cell r="C66" t="str">
            <v>DNER-ES284/97</v>
          </cell>
          <cell r="D66" t="str">
            <v xml:space="preserve"> </v>
          </cell>
          <cell r="E66" t="str">
            <v>m</v>
          </cell>
          <cell r="F66">
            <v>45</v>
          </cell>
          <cell r="G66">
            <v>745.38</v>
          </cell>
        </row>
        <row r="67">
          <cell r="A67" t="str">
            <v>04.111.02</v>
          </cell>
          <cell r="B67" t="str">
            <v>Boca de BDTC D=1.20m-normal</v>
          </cell>
          <cell r="C67" t="str">
            <v>DNER-ES284/97</v>
          </cell>
          <cell r="D67" t="str">
            <v xml:space="preserve"> </v>
          </cell>
          <cell r="E67" t="str">
            <v>un</v>
          </cell>
          <cell r="F67">
            <v>2</v>
          </cell>
          <cell r="G67">
            <v>1521.54</v>
          </cell>
        </row>
        <row r="68">
          <cell r="A68" t="str">
            <v>OAE4</v>
          </cell>
          <cell r="B68" t="str">
            <v>Armadura de protensão, fornecimento, bainhas, ancoragens, operações de protensão</v>
          </cell>
          <cell r="C68">
            <v>0</v>
          </cell>
          <cell r="D68">
            <v>0</v>
          </cell>
          <cell r="E68" t="str">
            <v>kg</v>
          </cell>
          <cell r="F68" t="str">
            <v>SUB-TOTAL</v>
          </cell>
          <cell r="G68">
            <v>19.28</v>
          </cell>
        </row>
        <row r="69">
          <cell r="A69" t="str">
            <v>OAE17</v>
          </cell>
          <cell r="B69" t="str">
            <v>OBRAS DE ARTE ESPECIAIS</v>
          </cell>
          <cell r="C69">
            <v>0</v>
          </cell>
          <cell r="D69">
            <v>0</v>
          </cell>
          <cell r="E69" t="str">
            <v>un</v>
          </cell>
          <cell r="F69">
            <v>576</v>
          </cell>
          <cell r="G69">
            <v>23.47</v>
          </cell>
        </row>
        <row r="70">
          <cell r="A70" t="str">
            <v>OAE18</v>
          </cell>
          <cell r="B70" t="str">
            <v>(Quatro tabuleiros)</v>
          </cell>
          <cell r="C70">
            <v>0</v>
          </cell>
          <cell r="D70">
            <v>0</v>
          </cell>
          <cell r="E70" t="str">
            <v>un</v>
          </cell>
          <cell r="F70">
            <v>40</v>
          </cell>
          <cell r="G70">
            <v>1281.27</v>
          </cell>
        </row>
        <row r="71">
          <cell r="A71" t="str">
            <v>OAE19</v>
          </cell>
          <cell r="B71" t="str">
            <v>Infra e Mesoestrutura</v>
          </cell>
          <cell r="C71">
            <v>0</v>
          </cell>
          <cell r="D71">
            <v>0</v>
          </cell>
          <cell r="E71" t="str">
            <v>m</v>
          </cell>
          <cell r="F71">
            <v>2388</v>
          </cell>
          <cell r="G71">
            <v>3.65</v>
          </cell>
        </row>
        <row r="72">
          <cell r="A72" t="str">
            <v>DER90150</v>
          </cell>
          <cell r="B72" t="str">
            <v>Escavação em tubulão a céu aberto em material de 1ªcateg.</v>
          </cell>
          <cell r="C72" t="str">
            <v xml:space="preserve"> </v>
          </cell>
          <cell r="D72" t="str">
            <v xml:space="preserve"> </v>
          </cell>
          <cell r="E72" t="str">
            <v>m3</v>
          </cell>
          <cell r="F72">
            <v>1</v>
          </cell>
          <cell r="G72">
            <v>184.89</v>
          </cell>
        </row>
        <row r="73">
          <cell r="A73" t="str">
            <v>DER90160</v>
          </cell>
          <cell r="B73" t="str">
            <v>Escavação em tubulão a céu aberto em material de 3ªcateg.</v>
          </cell>
          <cell r="C73" t="str">
            <v xml:space="preserve"> </v>
          </cell>
          <cell r="D73" t="str">
            <v xml:space="preserve"> </v>
          </cell>
          <cell r="E73" t="str">
            <v>m3</v>
          </cell>
          <cell r="F73">
            <v>1</v>
          </cell>
          <cell r="G73">
            <v>640.85</v>
          </cell>
        </row>
        <row r="74">
          <cell r="A74" t="str">
            <v>DER90170</v>
          </cell>
          <cell r="B74" t="str">
            <v>Escavação em tubulão sob ar comprimido em material de 1ªcateg.</v>
          </cell>
          <cell r="C74" t="str">
            <v xml:space="preserve"> </v>
          </cell>
          <cell r="D74" t="str">
            <v xml:space="preserve"> </v>
          </cell>
          <cell r="E74" t="str">
            <v>m3</v>
          </cell>
          <cell r="F74">
            <v>140</v>
          </cell>
          <cell r="G74">
            <v>742.04</v>
          </cell>
        </row>
        <row r="75">
          <cell r="A75" t="str">
            <v>DER90180</v>
          </cell>
          <cell r="B75" t="str">
            <v>Escavação em tubulão sob ar comprimido em material de 3ªcateg.</v>
          </cell>
          <cell r="C75" t="str">
            <v xml:space="preserve"> </v>
          </cell>
          <cell r="D75" t="str">
            <v xml:space="preserve"> </v>
          </cell>
          <cell r="E75" t="str">
            <v>m3</v>
          </cell>
          <cell r="F75">
            <v>82</v>
          </cell>
          <cell r="G75">
            <v>1154.25</v>
          </cell>
        </row>
        <row r="76">
          <cell r="A76" t="str">
            <v>03.371.01</v>
          </cell>
          <cell r="B76" t="str">
            <v>Formas de placa compensada resinada</v>
          </cell>
          <cell r="C76" t="str">
            <v xml:space="preserve"> </v>
          </cell>
          <cell r="D76" t="str">
            <v xml:space="preserve"> </v>
          </cell>
          <cell r="E76" t="str">
            <v>m2</v>
          </cell>
          <cell r="F76">
            <v>870</v>
          </cell>
          <cell r="G76">
            <v>21.86</v>
          </cell>
        </row>
        <row r="77">
          <cell r="A77" t="str">
            <v>03.353.00</v>
          </cell>
          <cell r="B77" t="str">
            <v>Forn., preparo e colocação nas formas, de aço CA-50</v>
          </cell>
          <cell r="C77" t="str">
            <v xml:space="preserve"> </v>
          </cell>
          <cell r="D77" t="str">
            <v xml:space="preserve"> </v>
          </cell>
          <cell r="E77" t="str">
            <v>kg</v>
          </cell>
          <cell r="F77">
            <v>11480</v>
          </cell>
          <cell r="G77">
            <v>2.59</v>
          </cell>
        </row>
        <row r="78">
          <cell r="A78" t="str">
            <v>P 03.327.01</v>
          </cell>
          <cell r="B78" t="str">
            <v xml:space="preserve">Concreto fck= 25 MPa-contr. raz. uso ger. </v>
          </cell>
          <cell r="C78" t="str">
            <v xml:space="preserve"> </v>
          </cell>
          <cell r="D78" t="str">
            <v xml:space="preserve"> </v>
          </cell>
          <cell r="E78" t="str">
            <v>m3</v>
          </cell>
          <cell r="F78">
            <v>264</v>
          </cell>
          <cell r="G78">
            <v>163.22</v>
          </cell>
        </row>
        <row r="79">
          <cell r="B79" t="str">
            <v>Superestrutura</v>
          </cell>
        </row>
        <row r="80">
          <cell r="A80" t="str">
            <v>03.371.02</v>
          </cell>
          <cell r="B80" t="str">
            <v>Formas de placa compensada plastificada</v>
          </cell>
          <cell r="C80" t="str">
            <v xml:space="preserve"> </v>
          </cell>
          <cell r="D80" t="str">
            <v xml:space="preserve"> </v>
          </cell>
          <cell r="E80" t="str">
            <v>m2</v>
          </cell>
          <cell r="F80">
            <v>5127</v>
          </cell>
          <cell r="G80">
            <v>30.76</v>
          </cell>
        </row>
        <row r="81">
          <cell r="A81" t="str">
            <v>03.353.00</v>
          </cell>
          <cell r="B81" t="str">
            <v>Forn., preparo e colocação nas formas, de aço CA-50</v>
          </cell>
          <cell r="C81" t="str">
            <v xml:space="preserve"> </v>
          </cell>
          <cell r="D81" t="str">
            <v xml:space="preserve"> </v>
          </cell>
          <cell r="E81" t="str">
            <v>kg</v>
          </cell>
          <cell r="F81">
            <v>143680</v>
          </cell>
          <cell r="G81">
            <v>2.59</v>
          </cell>
        </row>
        <row r="82">
          <cell r="A82" t="str">
            <v>OAE17</v>
          </cell>
          <cell r="B82" t="str">
            <v>Transporte e lançamento de pré-lages</v>
          </cell>
          <cell r="C82" t="str">
            <v xml:space="preserve"> </v>
          </cell>
          <cell r="D82" t="str">
            <v xml:space="preserve"> </v>
          </cell>
          <cell r="E82" t="str">
            <v>un</v>
          </cell>
          <cell r="F82">
            <v>1368</v>
          </cell>
          <cell r="G82">
            <v>23.47</v>
          </cell>
        </row>
        <row r="83">
          <cell r="A83" t="str">
            <v>OAE18</v>
          </cell>
          <cell r="B83" t="str">
            <v>Transporte e lançamento de vigas pré-moldadas</v>
          </cell>
          <cell r="C83" t="str">
            <v xml:space="preserve"> </v>
          </cell>
          <cell r="D83" t="str">
            <v xml:space="preserve"> </v>
          </cell>
          <cell r="E83" t="str">
            <v>un</v>
          </cell>
          <cell r="F83">
            <v>80</v>
          </cell>
          <cell r="G83">
            <v>1281.27</v>
          </cell>
        </row>
        <row r="84">
          <cell r="A84" t="str">
            <v>03.330.00</v>
          </cell>
          <cell r="B84" t="str">
            <v>Concreto fck= 35 MPa-contr. raz. uso ger.</v>
          </cell>
          <cell r="C84" t="str">
            <v xml:space="preserve"> </v>
          </cell>
          <cell r="D84" t="str">
            <v xml:space="preserve"> </v>
          </cell>
          <cell r="E84" t="str">
            <v>m3</v>
          </cell>
          <cell r="F84">
            <v>755</v>
          </cell>
          <cell r="G84">
            <v>166.78</v>
          </cell>
        </row>
        <row r="85">
          <cell r="A85" t="str">
            <v>P 03.991.01c</v>
          </cell>
          <cell r="B85" t="str">
            <v>Diversos</v>
          </cell>
          <cell r="C85">
            <v>0</v>
          </cell>
          <cell r="D85">
            <v>0</v>
          </cell>
          <cell r="E85" t="str">
            <v>un</v>
          </cell>
          <cell r="F85">
            <v>8</v>
          </cell>
          <cell r="G85">
            <v>15.64</v>
          </cell>
        </row>
        <row r="86">
          <cell r="B86" t="str">
            <v>Barreiras de segurança (C.A.) Tipo New Jersey (312 m)</v>
          </cell>
          <cell r="F86" t="str">
            <v>SUB-TOTAL</v>
          </cell>
        </row>
        <row r="87">
          <cell r="A87" t="str">
            <v>03.371.01</v>
          </cell>
          <cell r="B87" t="str">
            <v>Formas de placa compensada resinada</v>
          </cell>
          <cell r="C87" t="str">
            <v xml:space="preserve"> </v>
          </cell>
          <cell r="D87" t="str">
            <v xml:space="preserve"> </v>
          </cell>
          <cell r="E87" t="str">
            <v>m2</v>
          </cell>
          <cell r="F87">
            <v>561</v>
          </cell>
          <cell r="G87">
            <v>21.86</v>
          </cell>
        </row>
        <row r="88">
          <cell r="A88" t="str">
            <v>03.353.00</v>
          </cell>
          <cell r="B88" t="str">
            <v>Forn., preparo e colocação nas formas, de aço CA-50</v>
          </cell>
          <cell r="C88" t="str">
            <v xml:space="preserve"> </v>
          </cell>
          <cell r="D88" t="str">
            <v xml:space="preserve"> </v>
          </cell>
          <cell r="E88" t="str">
            <v>kg</v>
          </cell>
          <cell r="F88">
            <v>4656</v>
          </cell>
          <cell r="G88">
            <v>2.59</v>
          </cell>
        </row>
        <row r="89">
          <cell r="A89" t="str">
            <v>P 03.327.01</v>
          </cell>
          <cell r="B89" t="str">
            <v xml:space="preserve">Concreto fck= 25 MPa-contr. raz. uso ger. </v>
          </cell>
          <cell r="C89" t="str">
            <v xml:space="preserve"> </v>
          </cell>
          <cell r="D89" t="str">
            <v xml:space="preserve"> </v>
          </cell>
          <cell r="E89" t="str">
            <v>m3</v>
          </cell>
          <cell r="F89">
            <v>72</v>
          </cell>
          <cell r="G89">
            <v>163.22</v>
          </cell>
        </row>
        <row r="90">
          <cell r="A90" t="str">
            <v>P 06.030.00</v>
          </cell>
          <cell r="B90" t="str">
            <v>Placas de aproximação( 08 unidades)</v>
          </cell>
          <cell r="C90">
            <v>0</v>
          </cell>
          <cell r="D90">
            <v>0</v>
          </cell>
          <cell r="E90" t="str">
            <v>m</v>
          </cell>
          <cell r="F90">
            <v>668</v>
          </cell>
          <cell r="G90">
            <v>52.16</v>
          </cell>
        </row>
        <row r="91">
          <cell r="A91" t="str">
            <v>03.371.00</v>
          </cell>
          <cell r="B91" t="str">
            <v>Formas de madeira compensada</v>
          </cell>
          <cell r="C91" t="str">
            <v xml:space="preserve"> </v>
          </cell>
          <cell r="D91" t="str">
            <v xml:space="preserve"> </v>
          </cell>
          <cell r="E91" t="str">
            <v>m2</v>
          </cell>
          <cell r="F91">
            <v>73</v>
          </cell>
          <cell r="G91">
            <v>21.86</v>
          </cell>
        </row>
        <row r="92">
          <cell r="A92" t="str">
            <v>03.353.00</v>
          </cell>
          <cell r="B92" t="str">
            <v>Forn., preparo e colocação nas formas, de aço CA-50</v>
          </cell>
          <cell r="C92" t="str">
            <v xml:space="preserve"> </v>
          </cell>
          <cell r="D92" t="str">
            <v xml:space="preserve"> </v>
          </cell>
          <cell r="E92" t="str">
            <v>kg</v>
          </cell>
          <cell r="F92">
            <v>7432</v>
          </cell>
          <cell r="G92">
            <v>2.59</v>
          </cell>
        </row>
        <row r="93">
          <cell r="A93" t="str">
            <v>P 03.327.01</v>
          </cell>
          <cell r="B93" t="str">
            <v xml:space="preserve">Concreto fck= 25 MPa-contr. raz. uso ger. </v>
          </cell>
          <cell r="C93" t="str">
            <v xml:space="preserve"> </v>
          </cell>
          <cell r="D93" t="str">
            <v xml:space="preserve"> </v>
          </cell>
          <cell r="E93" t="str">
            <v>m3</v>
          </cell>
          <cell r="F93">
            <v>108</v>
          </cell>
          <cell r="G93">
            <v>163.22</v>
          </cell>
        </row>
        <row r="94">
          <cell r="A94" t="str">
            <v>PI 62</v>
          </cell>
          <cell r="B94" t="str">
            <v>Drenos</v>
          </cell>
          <cell r="C94">
            <v>0</v>
          </cell>
          <cell r="D94">
            <v>0</v>
          </cell>
          <cell r="E94" t="str">
            <v>un</v>
          </cell>
          <cell r="F94">
            <v>4</v>
          </cell>
          <cell r="G94">
            <v>20</v>
          </cell>
        </row>
        <row r="95">
          <cell r="A95" t="str">
            <v>P 03.991.01f</v>
          </cell>
          <cell r="B95" t="str">
            <v>Dreno de FF D= 150 mm x 400mm</v>
          </cell>
          <cell r="C95" t="str">
            <v xml:space="preserve"> </v>
          </cell>
          <cell r="D95" t="str">
            <v xml:space="preserve"> </v>
          </cell>
          <cell r="E95" t="str">
            <v>un</v>
          </cell>
          <cell r="F95">
            <v>36</v>
          </cell>
          <cell r="G95">
            <v>20.37</v>
          </cell>
        </row>
        <row r="96">
          <cell r="A96" t="str">
            <v>PI 18</v>
          </cell>
          <cell r="B96" t="str">
            <v>Braço curvo p/ iluminação pública padrão CELESC</v>
          </cell>
          <cell r="C96">
            <v>0</v>
          </cell>
          <cell r="D96">
            <v>0</v>
          </cell>
          <cell r="E96" t="str">
            <v>un</v>
          </cell>
          <cell r="F96" t="str">
            <v>SUB-TOTAL</v>
          </cell>
          <cell r="G96">
            <v>6.33</v>
          </cell>
        </row>
        <row r="97">
          <cell r="A97" t="str">
            <v>PI 22</v>
          </cell>
          <cell r="B97" t="str">
            <v>OBRAS COMPLEMENTARES</v>
          </cell>
          <cell r="C97">
            <v>0</v>
          </cell>
          <cell r="D97">
            <v>0</v>
          </cell>
          <cell r="E97" t="str">
            <v>un</v>
          </cell>
          <cell r="F97">
            <v>22</v>
          </cell>
          <cell r="G97">
            <v>8.6300000000000008</v>
          </cell>
        </row>
        <row r="98">
          <cell r="A98" t="str">
            <v>05.100.00</v>
          </cell>
          <cell r="B98" t="str">
            <v>Enleivamento</v>
          </cell>
          <cell r="C98" t="str">
            <v>DNER-ES341/97</v>
          </cell>
          <cell r="D98" t="str">
            <v xml:space="preserve"> </v>
          </cell>
          <cell r="E98" t="str">
            <v>m2</v>
          </cell>
          <cell r="F98">
            <v>30131</v>
          </cell>
          <cell r="G98">
            <v>2.06</v>
          </cell>
        </row>
        <row r="99">
          <cell r="A99" t="str">
            <v>DER53460a</v>
          </cell>
          <cell r="B99" t="str">
            <v>Calçamento com briquetes de 6 cm</v>
          </cell>
          <cell r="C99" t="str">
            <v xml:space="preserve"> </v>
          </cell>
          <cell r="D99" t="str">
            <v xml:space="preserve"> </v>
          </cell>
          <cell r="E99" t="str">
            <v>m2</v>
          </cell>
          <cell r="F99">
            <v>1100</v>
          </cell>
          <cell r="G99">
            <v>20.48</v>
          </cell>
        </row>
        <row r="100">
          <cell r="A100" t="str">
            <v>P 05.100.02</v>
          </cell>
          <cell r="B100" t="str">
            <v>Fornecimento e plantio de árvore selecionada</v>
          </cell>
          <cell r="C100" t="str">
            <v xml:space="preserve"> </v>
          </cell>
          <cell r="D100" t="str">
            <v xml:space="preserve"> </v>
          </cell>
          <cell r="E100" t="str">
            <v>un</v>
          </cell>
          <cell r="F100">
            <v>148</v>
          </cell>
          <cell r="G100">
            <v>6.02</v>
          </cell>
        </row>
        <row r="101">
          <cell r="A101" t="str">
            <v>05.102.00</v>
          </cell>
          <cell r="B101" t="str">
            <v>Hidrossemeadura</v>
          </cell>
          <cell r="C101" t="str">
            <v>DNER-ES341/97</v>
          </cell>
          <cell r="D101" t="str">
            <v xml:space="preserve"> </v>
          </cell>
          <cell r="E101" t="str">
            <v>m2</v>
          </cell>
          <cell r="F101">
            <v>7980</v>
          </cell>
          <cell r="G101">
            <v>0.49</v>
          </cell>
        </row>
        <row r="102">
          <cell r="A102" t="str">
            <v>DER81950</v>
          </cell>
          <cell r="B102" t="str">
            <v>Calçada em lastro de brita c/revestimento em concreto</v>
          </cell>
          <cell r="C102" t="str">
            <v xml:space="preserve"> </v>
          </cell>
          <cell r="D102" t="str">
            <v xml:space="preserve"> </v>
          </cell>
          <cell r="E102" t="str">
            <v>m2</v>
          </cell>
          <cell r="F102">
            <v>1400</v>
          </cell>
          <cell r="G102">
            <v>8.94</v>
          </cell>
        </row>
        <row r="103">
          <cell r="A103" t="str">
            <v>P 05.300.00</v>
          </cell>
          <cell r="B103" t="str">
            <v>Abrigos para passageiros</v>
          </cell>
          <cell r="C103" t="str">
            <v xml:space="preserve"> </v>
          </cell>
          <cell r="D103" t="str">
            <v xml:space="preserve"> </v>
          </cell>
          <cell r="E103" t="str">
            <v>un</v>
          </cell>
          <cell r="F103">
            <v>1</v>
          </cell>
          <cell r="G103">
            <v>832.7</v>
          </cell>
        </row>
        <row r="104">
          <cell r="A104" t="str">
            <v>PI 01</v>
          </cell>
          <cell r="B104" t="str">
            <v>Poste de aço galv. a fogo, c/ 20,0m de alt. p/ instal. tipo engastado</v>
          </cell>
          <cell r="C104" t="str">
            <v xml:space="preserve"> </v>
          </cell>
          <cell r="D104" t="str">
            <v xml:space="preserve"> </v>
          </cell>
          <cell r="E104" t="str">
            <v>un</v>
          </cell>
          <cell r="F104">
            <v>4</v>
          </cell>
          <cell r="G104">
            <v>2662.25</v>
          </cell>
        </row>
        <row r="105">
          <cell r="A105" t="str">
            <v>PI 04</v>
          </cell>
          <cell r="B105" t="str">
            <v xml:space="preserve">Luminária p/ iluminação pública ref.SRC-612 da Philips ou similar </v>
          </cell>
          <cell r="C105" t="str">
            <v xml:space="preserve"> </v>
          </cell>
          <cell r="D105" t="str">
            <v xml:space="preserve"> </v>
          </cell>
          <cell r="E105" t="str">
            <v>un</v>
          </cell>
          <cell r="F105">
            <v>8</v>
          </cell>
          <cell r="G105">
            <v>425.5</v>
          </cell>
        </row>
        <row r="106">
          <cell r="A106" t="str">
            <v>PI 07</v>
          </cell>
          <cell r="B106" t="str">
            <v>Suporte p/ luminária tipo ZGP402 da Philips ou similar</v>
          </cell>
          <cell r="C106" t="str">
            <v xml:space="preserve"> </v>
          </cell>
          <cell r="D106" t="str">
            <v xml:space="preserve"> </v>
          </cell>
          <cell r="E106" t="str">
            <v>un</v>
          </cell>
          <cell r="F106">
            <v>4</v>
          </cell>
          <cell r="G106">
            <v>100</v>
          </cell>
        </row>
        <row r="107">
          <cell r="A107" t="str">
            <v>PI 09</v>
          </cell>
          <cell r="B107" t="str">
            <v>Lâmpada a vapor de sódio 400W, alta pressão, base E40</v>
          </cell>
          <cell r="C107" t="str">
            <v xml:space="preserve"> </v>
          </cell>
          <cell r="D107" t="str">
            <v xml:space="preserve"> </v>
          </cell>
          <cell r="E107" t="str">
            <v>un</v>
          </cell>
          <cell r="F107">
            <v>8</v>
          </cell>
          <cell r="G107">
            <v>33.35</v>
          </cell>
        </row>
        <row r="108">
          <cell r="A108" t="str">
            <v>PI 20</v>
          </cell>
          <cell r="B108" t="str">
            <v>Poste de concreto duplo T 10m, 150 daN</v>
          </cell>
          <cell r="C108" t="str">
            <v xml:space="preserve"> </v>
          </cell>
          <cell r="D108" t="str">
            <v xml:space="preserve"> </v>
          </cell>
          <cell r="E108" t="str">
            <v>un</v>
          </cell>
          <cell r="F108">
            <v>1</v>
          </cell>
          <cell r="G108">
            <v>200</v>
          </cell>
        </row>
        <row r="109">
          <cell r="A109" t="str">
            <v>PI 22</v>
          </cell>
          <cell r="B109" t="str">
            <v>Base completa com fusível Diazed, 6A, retardado, incluíndo tampa, anel de proteção e ajuste</v>
          </cell>
          <cell r="C109" t="str">
            <v xml:space="preserve"> </v>
          </cell>
          <cell r="D109" t="str">
            <v xml:space="preserve"> </v>
          </cell>
          <cell r="E109" t="str">
            <v>un</v>
          </cell>
          <cell r="F109">
            <v>8</v>
          </cell>
          <cell r="G109">
            <v>8.6300000000000008</v>
          </cell>
        </row>
        <row r="110">
          <cell r="A110" t="str">
            <v>PI 23</v>
          </cell>
          <cell r="B110" t="str">
            <v>Contator tripolar a seco, p/ corrente alternada - 55 A, para uso em rede 380/220V - 60Hz</v>
          </cell>
          <cell r="C110" t="str">
            <v xml:space="preserve"> </v>
          </cell>
          <cell r="D110" t="str">
            <v xml:space="preserve"> </v>
          </cell>
          <cell r="E110" t="str">
            <v>un</v>
          </cell>
          <cell r="F110">
            <v>2</v>
          </cell>
          <cell r="G110">
            <v>234.6</v>
          </cell>
        </row>
        <row r="111">
          <cell r="A111" t="str">
            <v>PI 24</v>
          </cell>
          <cell r="B111" t="str">
            <v>Fita elétrica auto fusão a base de borracha EPR</v>
          </cell>
          <cell r="C111" t="str">
            <v xml:space="preserve"> </v>
          </cell>
          <cell r="D111" t="str">
            <v xml:space="preserve"> </v>
          </cell>
          <cell r="E111" t="str">
            <v>un</v>
          </cell>
          <cell r="F111">
            <v>2</v>
          </cell>
          <cell r="G111">
            <v>6.39</v>
          </cell>
        </row>
        <row r="112">
          <cell r="A112" t="str">
            <v>PI 25</v>
          </cell>
          <cell r="B112" t="str">
            <v>Fita adesiva plástica isolante</v>
          </cell>
          <cell r="C112" t="str">
            <v xml:space="preserve"> </v>
          </cell>
          <cell r="D112" t="str">
            <v xml:space="preserve"> </v>
          </cell>
          <cell r="E112" t="str">
            <v>un</v>
          </cell>
          <cell r="F112">
            <v>2</v>
          </cell>
          <cell r="G112">
            <v>3.84</v>
          </cell>
        </row>
        <row r="113">
          <cell r="A113" t="str">
            <v>PI 26</v>
          </cell>
          <cell r="B113" t="str">
            <v>Relé fotoelétrico c/ suporte para fixação galv. com furo 18mm</v>
          </cell>
          <cell r="C113" t="str">
            <v xml:space="preserve"> </v>
          </cell>
          <cell r="D113" t="str">
            <v xml:space="preserve"> </v>
          </cell>
          <cell r="E113" t="str">
            <v>un</v>
          </cell>
          <cell r="F113">
            <v>2</v>
          </cell>
          <cell r="G113">
            <v>11.5</v>
          </cell>
        </row>
        <row r="114">
          <cell r="A114" t="str">
            <v>PI 27</v>
          </cell>
          <cell r="B114" t="str">
            <v>Cabo isolado p/ 1000V, bitola 35mm²</v>
          </cell>
          <cell r="C114" t="str">
            <v xml:space="preserve"> </v>
          </cell>
          <cell r="D114" t="str">
            <v xml:space="preserve"> </v>
          </cell>
          <cell r="E114" t="str">
            <v>m</v>
          </cell>
          <cell r="F114">
            <v>1350</v>
          </cell>
          <cell r="G114">
            <v>1.55</v>
          </cell>
        </row>
        <row r="115">
          <cell r="A115" t="str">
            <v>PI 28</v>
          </cell>
          <cell r="B115" t="str">
            <v>Eletroduto de aço tipo pesado 100mm</v>
          </cell>
          <cell r="C115" t="str">
            <v xml:space="preserve"> </v>
          </cell>
          <cell r="D115" t="str">
            <v xml:space="preserve"> </v>
          </cell>
          <cell r="E115" t="str">
            <v>m</v>
          </cell>
          <cell r="F115">
            <v>50</v>
          </cell>
          <cell r="G115">
            <v>28.55</v>
          </cell>
        </row>
        <row r="116">
          <cell r="A116" t="str">
            <v>PI 29</v>
          </cell>
          <cell r="B116" t="str">
            <v>Curva em alumínio fundido de alta resistência, fixação por encaixe,50mm</v>
          </cell>
          <cell r="C116" t="str">
            <v xml:space="preserve"> </v>
          </cell>
          <cell r="D116" t="str">
            <v xml:space="preserve"> </v>
          </cell>
          <cell r="E116" t="str">
            <v>un</v>
          </cell>
          <cell r="F116">
            <v>1</v>
          </cell>
          <cell r="G116">
            <v>18.75</v>
          </cell>
        </row>
        <row r="117">
          <cell r="A117" t="str">
            <v>PI 30</v>
          </cell>
          <cell r="B117" t="str">
            <v>Haste para aterramento aço-cobre D 13x2400mm</v>
          </cell>
          <cell r="C117" t="str">
            <v xml:space="preserve"> </v>
          </cell>
          <cell r="D117" t="str">
            <v xml:space="preserve"> </v>
          </cell>
          <cell r="E117" t="str">
            <v>un</v>
          </cell>
          <cell r="F117">
            <v>5</v>
          </cell>
          <cell r="G117">
            <v>6.04</v>
          </cell>
        </row>
        <row r="118">
          <cell r="A118" t="str">
            <v>PI 31</v>
          </cell>
          <cell r="B118" t="str">
            <v>Cabo de cobre nú meio duro, 7 fios 2AWG</v>
          </cell>
          <cell r="C118" t="str">
            <v xml:space="preserve"> </v>
          </cell>
          <cell r="D118" t="str">
            <v xml:space="preserve"> </v>
          </cell>
          <cell r="E118" t="str">
            <v>kg</v>
          </cell>
          <cell r="F118">
            <v>2</v>
          </cell>
          <cell r="G118">
            <v>7.02</v>
          </cell>
        </row>
        <row r="119">
          <cell r="A119" t="str">
            <v>PI 32</v>
          </cell>
          <cell r="B119" t="str">
            <v>Conetor paralelo, liga alumínio tronco 1/0-4 AWG e derivação 2-4AWG</v>
          </cell>
          <cell r="C119" t="str">
            <v xml:space="preserve"> </v>
          </cell>
          <cell r="D119" t="str">
            <v xml:space="preserve"> </v>
          </cell>
          <cell r="E119" t="str">
            <v>un</v>
          </cell>
          <cell r="F119">
            <v>5</v>
          </cell>
          <cell r="G119">
            <v>1.04</v>
          </cell>
        </row>
        <row r="120">
          <cell r="A120" t="str">
            <v>PI 54</v>
          </cell>
          <cell r="B120" t="str">
            <v>Eletroduto de PVC corrugado tipo Kanalex ou similar, D=100mm</v>
          </cell>
          <cell r="C120" t="str">
            <v xml:space="preserve"> </v>
          </cell>
          <cell r="D120" t="str">
            <v xml:space="preserve"> </v>
          </cell>
          <cell r="E120" t="str">
            <v>m</v>
          </cell>
          <cell r="F120">
            <v>270</v>
          </cell>
          <cell r="G120">
            <v>4.95</v>
          </cell>
        </row>
        <row r="121">
          <cell r="A121" t="str">
            <v>PI 33</v>
          </cell>
          <cell r="B121" t="str">
            <v>Tubo de aço galvanizado, vara de 6m e 50mm</v>
          </cell>
          <cell r="C121" t="str">
            <v xml:space="preserve"> </v>
          </cell>
          <cell r="D121" t="str">
            <v xml:space="preserve"> </v>
          </cell>
          <cell r="E121" t="str">
            <v>un</v>
          </cell>
          <cell r="F121">
            <v>2</v>
          </cell>
          <cell r="G121">
            <v>74.06</v>
          </cell>
        </row>
        <row r="122">
          <cell r="A122" t="str">
            <v>PI 34</v>
          </cell>
          <cell r="B122" t="str">
            <v>Construção de caixa tipo SP, ou pré-instalada com as mesmas características</v>
          </cell>
          <cell r="C122" t="str">
            <v xml:space="preserve"> </v>
          </cell>
          <cell r="D122" t="str">
            <v xml:space="preserve"> </v>
          </cell>
          <cell r="E122" t="str">
            <v>un</v>
          </cell>
          <cell r="F122">
            <v>10</v>
          </cell>
          <cell r="G122">
            <v>180</v>
          </cell>
        </row>
        <row r="123">
          <cell r="A123" t="str">
            <v>PI 35</v>
          </cell>
          <cell r="B123" t="str">
            <v>Construção de embasamento p/ poste tipo engastado, 20m de altura</v>
          </cell>
          <cell r="C123" t="str">
            <v xml:space="preserve"> </v>
          </cell>
          <cell r="D123" t="str">
            <v xml:space="preserve"> </v>
          </cell>
          <cell r="E123" t="str">
            <v>un</v>
          </cell>
          <cell r="F123">
            <v>4</v>
          </cell>
          <cell r="G123">
            <v>494</v>
          </cell>
        </row>
        <row r="124">
          <cell r="A124" t="str">
            <v>PI 36</v>
          </cell>
          <cell r="B124" t="str">
            <v>Construção de embasamento p/ poste tipo engastado, concreto duplo T, 10m de altura</v>
          </cell>
          <cell r="C124" t="str">
            <v xml:space="preserve"> </v>
          </cell>
          <cell r="D124" t="str">
            <v xml:space="preserve"> </v>
          </cell>
          <cell r="E124" t="str">
            <v>un</v>
          </cell>
          <cell r="F124">
            <v>1</v>
          </cell>
          <cell r="G124">
            <v>285</v>
          </cell>
        </row>
        <row r="125">
          <cell r="A125" t="str">
            <v>PI 37</v>
          </cell>
          <cell r="B125" t="str">
            <v>Lançamento de cabos em dutos de aço, classe 1000V, circuito trifásico mais neutro, e monofásico</v>
          </cell>
          <cell r="C125" t="str">
            <v xml:space="preserve"> </v>
          </cell>
          <cell r="D125" t="str">
            <v xml:space="preserve"> </v>
          </cell>
          <cell r="E125" t="str">
            <v>m</v>
          </cell>
          <cell r="F125">
            <v>270</v>
          </cell>
          <cell r="G125">
            <v>4</v>
          </cell>
        </row>
        <row r="126">
          <cell r="A126" t="str">
            <v>PI 38</v>
          </cell>
          <cell r="B126" t="str">
            <v>Confecção de emendas retas ou derivação em cabos classe 1000V, c/ conector à compressão</v>
          </cell>
          <cell r="C126" t="str">
            <v xml:space="preserve"> </v>
          </cell>
          <cell r="D126" t="str">
            <v xml:space="preserve"> </v>
          </cell>
          <cell r="E126" t="str">
            <v>un</v>
          </cell>
          <cell r="F126">
            <v>10</v>
          </cell>
          <cell r="G126">
            <v>4.5</v>
          </cell>
        </row>
        <row r="127">
          <cell r="A127" t="str">
            <v>PI 39</v>
          </cell>
          <cell r="B127" t="str">
            <v>Fixação de haste de terra e conexão ao neutro</v>
          </cell>
          <cell r="C127" t="str">
            <v xml:space="preserve"> </v>
          </cell>
          <cell r="D127" t="str">
            <v xml:space="preserve"> </v>
          </cell>
          <cell r="E127" t="str">
            <v>un</v>
          </cell>
          <cell r="F127">
            <v>5</v>
          </cell>
          <cell r="G127">
            <v>35</v>
          </cell>
        </row>
        <row r="128">
          <cell r="A128" t="str">
            <v>PI 40</v>
          </cell>
          <cell r="B128" t="str">
            <v>Montagem eletromecân.de iluminação a 17,5m de alt., formada p/2 pétalas, c/ fixação dos equip.</v>
          </cell>
          <cell r="C128" t="str">
            <v xml:space="preserve"> </v>
          </cell>
          <cell r="D128" t="str">
            <v xml:space="preserve"> </v>
          </cell>
          <cell r="E128" t="str">
            <v>un</v>
          </cell>
          <cell r="F128">
            <v>4</v>
          </cell>
          <cell r="G128">
            <v>550</v>
          </cell>
        </row>
        <row r="129">
          <cell r="A129" t="str">
            <v>PI 41</v>
          </cell>
          <cell r="B129" t="str">
            <v>Instalação de tubo de aço vara de 6m e curva de entrada de cabos na lateral do poste c/ fix. dutos</v>
          </cell>
          <cell r="C129" t="str">
            <v xml:space="preserve"> </v>
          </cell>
          <cell r="D129" t="str">
            <v xml:space="preserve"> </v>
          </cell>
          <cell r="E129" t="str">
            <v>un</v>
          </cell>
          <cell r="F129">
            <v>1</v>
          </cell>
          <cell r="G129">
            <v>200</v>
          </cell>
        </row>
        <row r="130">
          <cell r="A130" t="str">
            <v>PI 42</v>
          </cell>
          <cell r="B130" t="str">
            <v>Instalação de poste de aço de 20m de altura engastado</v>
          </cell>
          <cell r="C130" t="str">
            <v xml:space="preserve"> </v>
          </cell>
          <cell r="D130" t="str">
            <v xml:space="preserve"> </v>
          </cell>
          <cell r="E130" t="str">
            <v>un</v>
          </cell>
          <cell r="F130">
            <v>1</v>
          </cell>
          <cell r="G130">
            <v>250</v>
          </cell>
        </row>
        <row r="131">
          <cell r="A131" t="str">
            <v>PI 43</v>
          </cell>
          <cell r="B131" t="str">
            <v>Travessia de pista asfáltica p/ lançamento dutos aço tipo pesado 100mm</v>
          </cell>
          <cell r="C131" t="str">
            <v xml:space="preserve"> </v>
          </cell>
          <cell r="D131" t="str">
            <v xml:space="preserve"> </v>
          </cell>
          <cell r="E131" t="str">
            <v>m</v>
          </cell>
          <cell r="F131">
            <v>270</v>
          </cell>
          <cell r="G131">
            <v>70</v>
          </cell>
        </row>
        <row r="132">
          <cell r="A132" t="str">
            <v>PI 57</v>
          </cell>
          <cell r="B132" t="str">
            <v>Lançamento de cabos em eletroduto de PVC corrugado</v>
          </cell>
          <cell r="C132" t="str">
            <v xml:space="preserve"> </v>
          </cell>
          <cell r="D132" t="str">
            <v xml:space="preserve"> </v>
          </cell>
          <cell r="E132" t="str">
            <v>m</v>
          </cell>
          <cell r="F132">
            <v>270</v>
          </cell>
          <cell r="G132">
            <v>3</v>
          </cell>
        </row>
        <row r="133">
          <cell r="A133" t="str">
            <v>PI 69</v>
          </cell>
          <cell r="B133" t="str">
            <v>Instalação de poste concreto duplo T, 10m de altura, engastado</v>
          </cell>
          <cell r="C133" t="str">
            <v xml:space="preserve"> </v>
          </cell>
          <cell r="D133" t="str">
            <v xml:space="preserve"> </v>
          </cell>
          <cell r="E133" t="str">
            <v>un</v>
          </cell>
          <cell r="F133">
            <v>1</v>
          </cell>
          <cell r="G133">
            <v>200</v>
          </cell>
        </row>
        <row r="134">
          <cell r="A134" t="str">
            <v>R1</v>
          </cell>
          <cell r="B134" t="str">
            <v>Remanejamento de Rede de Baixa Tensão (220/380V)</v>
          </cell>
          <cell r="C134" t="str">
            <v xml:space="preserve"> </v>
          </cell>
          <cell r="D134" t="str">
            <v xml:space="preserve"> </v>
          </cell>
          <cell r="E134" t="str">
            <v>m</v>
          </cell>
          <cell r="F134">
            <v>270</v>
          </cell>
          <cell r="G134">
            <v>4.7</v>
          </cell>
        </row>
        <row r="135">
          <cell r="A135" t="str">
            <v>R2</v>
          </cell>
          <cell r="B135" t="str">
            <v>Remanejamento de Rede de Alta Tensão (138kV)</v>
          </cell>
          <cell r="C135" t="str">
            <v xml:space="preserve"> </v>
          </cell>
          <cell r="D135" t="str">
            <v xml:space="preserve"> </v>
          </cell>
          <cell r="E135" t="str">
            <v>m</v>
          </cell>
          <cell r="F135">
            <v>180</v>
          </cell>
          <cell r="G135">
            <v>6.2</v>
          </cell>
        </row>
        <row r="136">
          <cell r="A136" t="str">
            <v>R27</v>
          </cell>
          <cell r="B136" t="str">
            <v>Remanejamento de Poste de Madeira</v>
          </cell>
          <cell r="C136" t="str">
            <v xml:space="preserve"> </v>
          </cell>
          <cell r="D136" t="str">
            <v xml:space="preserve"> </v>
          </cell>
          <cell r="E136" t="str">
            <v>un</v>
          </cell>
          <cell r="F136">
            <v>4</v>
          </cell>
          <cell r="G136">
            <v>70</v>
          </cell>
        </row>
        <row r="137">
          <cell r="A137" t="str">
            <v>R20</v>
          </cell>
          <cell r="B137" t="str">
            <v>Remanejamento de Poste de Concreto 10/300 c/ 3 pétalas (400W) instalado</v>
          </cell>
          <cell r="C137" t="str">
            <v xml:space="preserve"> </v>
          </cell>
          <cell r="D137" t="str">
            <v xml:space="preserve"> </v>
          </cell>
          <cell r="E137" t="str">
            <v>un</v>
          </cell>
          <cell r="F137">
            <v>4</v>
          </cell>
          <cell r="G137">
            <v>250</v>
          </cell>
        </row>
        <row r="138">
          <cell r="A138" t="str">
            <v>R30</v>
          </cell>
          <cell r="B138" t="str">
            <v>Remoção de rede subterrânea em baixa tensão</v>
          </cell>
          <cell r="C138" t="str">
            <v xml:space="preserve"> </v>
          </cell>
          <cell r="D138" t="str">
            <v xml:space="preserve"> </v>
          </cell>
          <cell r="E138" t="str">
            <v>m</v>
          </cell>
          <cell r="F138">
            <v>150</v>
          </cell>
          <cell r="G138">
            <v>6.7</v>
          </cell>
        </row>
      </sheetData>
      <sheetData sheetId="13">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01.100.11</v>
          </cell>
          <cell r="B17" t="str">
            <v>Escavação,carga e transportes de material de 1a categoria DMT= 400 a 600m</v>
          </cell>
          <cell r="C17" t="str">
            <v>DNER-ES280/97</v>
          </cell>
          <cell r="D17" t="str">
            <v xml:space="preserve"> </v>
          </cell>
          <cell r="E17" t="str">
            <v>m3</v>
          </cell>
          <cell r="F17">
            <v>1445</v>
          </cell>
          <cell r="G17">
            <v>2.12</v>
          </cell>
        </row>
        <row r="18">
          <cell r="A18" t="str">
            <v>01.100.19</v>
          </cell>
          <cell r="B18" t="str">
            <v>Escavação,carga e transportes de material de 1a categoria DMT= 2000 a 3000m</v>
          </cell>
          <cell r="C18" t="str">
            <v>DNER-ES280/97</v>
          </cell>
          <cell r="D18" t="str">
            <v xml:space="preserve"> </v>
          </cell>
          <cell r="E18" t="str">
            <v>m3</v>
          </cell>
          <cell r="F18">
            <v>2818</v>
          </cell>
          <cell r="G18">
            <v>3.26</v>
          </cell>
        </row>
        <row r="19">
          <cell r="A19" t="str">
            <v>DER50335</v>
          </cell>
          <cell r="B19" t="str">
            <v>Esc.  Carga e Transp. de mat. 1a cat. c/ CB 16000&lt;DMT&lt;18000m</v>
          </cell>
          <cell r="C19" t="str">
            <v xml:space="preserve"> </v>
          </cell>
          <cell r="D19" t="str">
            <v xml:space="preserve"> </v>
          </cell>
          <cell r="E19" t="str">
            <v>m3</v>
          </cell>
          <cell r="F19">
            <v>9287</v>
          </cell>
          <cell r="G19">
            <v>10.08</v>
          </cell>
        </row>
        <row r="20">
          <cell r="A20" t="str">
            <v>01.101.11</v>
          </cell>
          <cell r="B20" t="str">
            <v>Escavação,carga e transportes de material de 2a categoria,c/CB,  DMT 400 a 600m</v>
          </cell>
          <cell r="C20" t="str">
            <v>DNER-ES280/97</v>
          </cell>
          <cell r="D20" t="str">
            <v xml:space="preserve"> </v>
          </cell>
          <cell r="E20" t="str">
            <v>m3</v>
          </cell>
          <cell r="F20">
            <v>6064</v>
          </cell>
          <cell r="G20">
            <v>3.15</v>
          </cell>
        </row>
        <row r="21">
          <cell r="A21" t="str">
            <v>DER52087</v>
          </cell>
          <cell r="B21" t="str">
            <v>Esc. Carga e Transp. de solos moles 400&lt;DMT&lt;=600m</v>
          </cell>
          <cell r="C21" t="str">
            <v xml:space="preserve"> </v>
          </cell>
          <cell r="D21" t="str">
            <v xml:space="preserve"> </v>
          </cell>
          <cell r="E21" t="str">
            <v>m3</v>
          </cell>
          <cell r="F21">
            <v>7144</v>
          </cell>
          <cell r="G21">
            <v>4.5999999999999996</v>
          </cell>
        </row>
        <row r="22">
          <cell r="A22" t="str">
            <v>01.510.00</v>
          </cell>
          <cell r="B22" t="str">
            <v>Compactação de aterros a 95% Proctor Normal</v>
          </cell>
          <cell r="C22" t="str">
            <v>DNER-ES282/97</v>
          </cell>
          <cell r="D22" t="str">
            <v xml:space="preserve"> </v>
          </cell>
          <cell r="E22" t="str">
            <v>m3</v>
          </cell>
          <cell r="F22">
            <v>11975</v>
          </cell>
          <cell r="G22">
            <v>0.79</v>
          </cell>
        </row>
        <row r="23">
          <cell r="A23" t="str">
            <v>01.511.00</v>
          </cell>
          <cell r="B23" t="str">
            <v>Compactação de aterros a 100% Proctor Normal</v>
          </cell>
          <cell r="C23" t="str">
            <v>DNER-ES282/97</v>
          </cell>
          <cell r="D23" t="str">
            <v xml:space="preserve"> </v>
          </cell>
          <cell r="E23" t="str">
            <v>m3</v>
          </cell>
          <cell r="F23">
            <v>2348</v>
          </cell>
          <cell r="G23">
            <v>1.36</v>
          </cell>
        </row>
        <row r="24">
          <cell r="A24" t="str">
            <v>P 10.000.06</v>
          </cell>
          <cell r="B24" t="str">
            <v>Aterro reforçado c/ elementos Terramesh (0,50x1,00x4,00m)(malha 8x10) ou similar</v>
          </cell>
          <cell r="C24" t="str">
            <v xml:space="preserve"> </v>
          </cell>
          <cell r="D24" t="str">
            <v xml:space="preserve"> </v>
          </cell>
          <cell r="E24" t="str">
            <v>un</v>
          </cell>
          <cell r="F24">
            <v>1557</v>
          </cell>
          <cell r="G24">
            <v>321.67</v>
          </cell>
        </row>
        <row r="25">
          <cell r="A25" t="str">
            <v>P 10.000.05</v>
          </cell>
          <cell r="B25" t="str">
            <v>Aterro reforçado c/ elementos Terramesh (1,00x1,00x4,00m)(malha 8x10) ou similar</v>
          </cell>
          <cell r="C25" t="str">
            <v xml:space="preserve"> </v>
          </cell>
          <cell r="D25" t="str">
            <v xml:space="preserve"> </v>
          </cell>
          <cell r="E25" t="str">
            <v>un</v>
          </cell>
          <cell r="F25">
            <v>815</v>
          </cell>
          <cell r="G25">
            <v>414.83</v>
          </cell>
        </row>
        <row r="26">
          <cell r="A26" t="str">
            <v>09.517.04</v>
          </cell>
          <cell r="B26" t="str">
            <v>Pedra de mão</v>
          </cell>
          <cell r="C26" t="str">
            <v xml:space="preserve"> </v>
          </cell>
          <cell r="D26" t="str">
            <v xml:space="preserve"> </v>
          </cell>
          <cell r="E26" t="str">
            <v>m3</v>
          </cell>
          <cell r="F26">
            <v>3665</v>
          </cell>
          <cell r="G26">
            <v>11.92</v>
          </cell>
        </row>
        <row r="27">
          <cell r="A27">
            <v>9000032</v>
          </cell>
          <cell r="B27" t="str">
            <v>Manta Geotextil 200g/m2</v>
          </cell>
          <cell r="C27">
            <v>0</v>
          </cell>
          <cell r="D27">
            <v>0</v>
          </cell>
          <cell r="E27" t="str">
            <v>m2</v>
          </cell>
          <cell r="F27">
            <v>6665</v>
          </cell>
          <cell r="G27">
            <v>5.83</v>
          </cell>
        </row>
        <row r="28">
          <cell r="A28" t="str">
            <v>P 10.000.07</v>
          </cell>
          <cell r="B28" t="str">
            <v>Geogrelha Paralink 400m ou similar</v>
          </cell>
          <cell r="C28" t="str">
            <v xml:space="preserve"> </v>
          </cell>
          <cell r="D28" t="str">
            <v xml:space="preserve"> </v>
          </cell>
          <cell r="E28" t="str">
            <v>m2</v>
          </cell>
          <cell r="F28">
            <v>1418</v>
          </cell>
          <cell r="G28">
            <v>52.09</v>
          </cell>
        </row>
        <row r="29">
          <cell r="F29" t="str">
            <v>SUB-TOTAL</v>
          </cell>
        </row>
        <row r="31">
          <cell r="B31" t="str">
            <v>PAVIMENTAÇÃO</v>
          </cell>
        </row>
        <row r="32">
          <cell r="A32" t="str">
            <v>02.000.00</v>
          </cell>
          <cell r="B32" t="str">
            <v>Regularização do subleito</v>
          </cell>
          <cell r="C32" t="str">
            <v xml:space="preserve"> </v>
          </cell>
          <cell r="D32" t="str">
            <v xml:space="preserve"> </v>
          </cell>
          <cell r="E32" t="str">
            <v>m2</v>
          </cell>
          <cell r="F32">
            <v>18218</v>
          </cell>
          <cell r="G32">
            <v>0.3</v>
          </cell>
        </row>
        <row r="33">
          <cell r="A33" t="str">
            <v>DER53130</v>
          </cell>
          <cell r="B33" t="str">
            <v>Camada de macadame seco</v>
          </cell>
          <cell r="C33" t="str">
            <v xml:space="preserve"> </v>
          </cell>
          <cell r="D33" t="str">
            <v xml:space="preserve"> </v>
          </cell>
          <cell r="E33" t="str">
            <v>m3</v>
          </cell>
          <cell r="F33">
            <v>3392</v>
          </cell>
          <cell r="G33">
            <v>21.86</v>
          </cell>
        </row>
        <row r="34">
          <cell r="A34" t="str">
            <v>02.230.00</v>
          </cell>
          <cell r="B34" t="str">
            <v>Base brita graduada</v>
          </cell>
          <cell r="C34" t="str">
            <v>DNER-ES303/97</v>
          </cell>
          <cell r="D34" t="str">
            <v xml:space="preserve"> </v>
          </cell>
          <cell r="E34" t="str">
            <v>m3</v>
          </cell>
          <cell r="F34">
            <v>2541</v>
          </cell>
          <cell r="G34">
            <v>28.06</v>
          </cell>
        </row>
        <row r="35">
          <cell r="A35" t="str">
            <v>02.300.00</v>
          </cell>
          <cell r="B35" t="str">
            <v>Imprimação - Fornecimento, transporte e execução</v>
          </cell>
          <cell r="C35" t="str">
            <v>DNER-ES306/97</v>
          </cell>
          <cell r="D35" t="str">
            <v xml:space="preserve"> </v>
          </cell>
          <cell r="E35" t="str">
            <v>m2</v>
          </cell>
          <cell r="F35">
            <v>16640</v>
          </cell>
          <cell r="G35">
            <v>1.1100000000000001</v>
          </cell>
        </row>
        <row r="36">
          <cell r="A36" t="str">
            <v>02.400.00</v>
          </cell>
          <cell r="B36" t="str">
            <v>Pintura de ligação - Fornec., transporte e execução</v>
          </cell>
          <cell r="C36" t="str">
            <v>DNER-ES307/97</v>
          </cell>
          <cell r="D36" t="str">
            <v xml:space="preserve"> </v>
          </cell>
          <cell r="E36" t="str">
            <v>m2</v>
          </cell>
          <cell r="F36">
            <v>42377</v>
          </cell>
          <cell r="G36">
            <v>0.41</v>
          </cell>
        </row>
        <row r="37">
          <cell r="A37" t="str">
            <v>02.540.01</v>
          </cell>
          <cell r="B37" t="str">
            <v>Concreto betuminoso usinado a quente - usina 100/140 t/h</v>
          </cell>
          <cell r="C37" t="str">
            <v>DNER-ES313/97</v>
          </cell>
          <cell r="D37" t="str">
            <v xml:space="preserve"> </v>
          </cell>
          <cell r="E37" t="str">
            <v>t</v>
          </cell>
          <cell r="F37">
            <v>5291</v>
          </cell>
          <cell r="G37">
            <v>67.64</v>
          </cell>
        </row>
        <row r="38">
          <cell r="A38" t="str">
            <v>DER82200a</v>
          </cell>
          <cell r="B38" t="str">
            <v>Remoção de camada granular</v>
          </cell>
          <cell r="C38" t="str">
            <v xml:space="preserve"> </v>
          </cell>
          <cell r="D38" t="str">
            <v xml:space="preserve"> </v>
          </cell>
          <cell r="E38" t="str">
            <v>m3</v>
          </cell>
          <cell r="F38">
            <v>370</v>
          </cell>
          <cell r="G38">
            <v>4.67</v>
          </cell>
        </row>
        <row r="39">
          <cell r="A39" t="str">
            <v>DER82200</v>
          </cell>
          <cell r="B39" t="str">
            <v>Remoção de revestimento de CBUQ</v>
          </cell>
          <cell r="C39" t="str">
            <v xml:space="preserve"> </v>
          </cell>
          <cell r="D39" t="str">
            <v xml:space="preserve"> </v>
          </cell>
          <cell r="E39" t="str">
            <v>m3</v>
          </cell>
          <cell r="F39">
            <v>370</v>
          </cell>
          <cell r="G39">
            <v>5.73</v>
          </cell>
        </row>
        <row r="40">
          <cell r="F40" t="str">
            <v>SUB-TOTAL</v>
          </cell>
        </row>
        <row r="42">
          <cell r="B42" t="str">
            <v>DRENAGEM</v>
          </cell>
        </row>
        <row r="43">
          <cell r="A43" t="str">
            <v>04.000.00</v>
          </cell>
          <cell r="B43" t="str">
            <v>Escavação manual em material de 1a categoria</v>
          </cell>
          <cell r="C43" t="str">
            <v xml:space="preserve"> </v>
          </cell>
          <cell r="D43" t="str">
            <v xml:space="preserve"> </v>
          </cell>
          <cell r="E43" t="str">
            <v>m3</v>
          </cell>
          <cell r="F43">
            <v>61</v>
          </cell>
          <cell r="G43">
            <v>17.57</v>
          </cell>
        </row>
        <row r="44">
          <cell r="A44" t="str">
            <v>04.001.00</v>
          </cell>
          <cell r="B44" t="str">
            <v>Escavação mecânica em material de 1a categoria</v>
          </cell>
          <cell r="C44" t="str">
            <v xml:space="preserve"> </v>
          </cell>
          <cell r="D44" t="str">
            <v xml:space="preserve"> </v>
          </cell>
          <cell r="E44" t="str">
            <v>m3</v>
          </cell>
          <cell r="F44">
            <v>52</v>
          </cell>
          <cell r="G44">
            <v>2.09</v>
          </cell>
        </row>
        <row r="45">
          <cell r="A45" t="str">
            <v>04.001.01</v>
          </cell>
          <cell r="B45" t="str">
            <v>Escavação mecânica,reaterro e compactação (material de 1a categoria)</v>
          </cell>
          <cell r="C45" t="str">
            <v xml:space="preserve"> </v>
          </cell>
          <cell r="D45" t="str">
            <v xml:space="preserve"> </v>
          </cell>
          <cell r="E45" t="str">
            <v>m3</v>
          </cell>
          <cell r="F45">
            <v>1247</v>
          </cell>
          <cell r="G45">
            <v>3.03</v>
          </cell>
        </row>
        <row r="46">
          <cell r="A46" t="str">
            <v>04.510.03</v>
          </cell>
          <cell r="B46" t="str">
            <v>Dreno sub- superficial- DSS 03</v>
          </cell>
          <cell r="C46" t="str">
            <v>DNER-ES294/97</v>
          </cell>
          <cell r="D46" t="str">
            <v xml:space="preserve"> </v>
          </cell>
          <cell r="E46" t="str">
            <v>m</v>
          </cell>
          <cell r="F46">
            <v>233</v>
          </cell>
          <cell r="G46">
            <v>3.71</v>
          </cell>
        </row>
        <row r="47">
          <cell r="A47" t="str">
            <v>04.511.01</v>
          </cell>
          <cell r="B47" t="str">
            <v>Boca de saída p/ dreno sub-superficial-BSD 03</v>
          </cell>
          <cell r="C47" t="str">
            <v xml:space="preserve"> </v>
          </cell>
          <cell r="D47" t="str">
            <v xml:space="preserve"> </v>
          </cell>
          <cell r="E47" t="str">
            <v>un</v>
          </cell>
          <cell r="F47">
            <v>4</v>
          </cell>
          <cell r="G47">
            <v>20.86</v>
          </cell>
        </row>
        <row r="48">
          <cell r="A48" t="str">
            <v>04.900.21</v>
          </cell>
          <cell r="B48" t="str">
            <v>Sarjeta de cant. central de concreto-SCC 01</v>
          </cell>
          <cell r="C48" t="str">
            <v>DNER-ES288/97</v>
          </cell>
          <cell r="D48" t="str">
            <v xml:space="preserve"> </v>
          </cell>
          <cell r="E48" t="str">
            <v>m</v>
          </cell>
          <cell r="F48">
            <v>176</v>
          </cell>
          <cell r="G48">
            <v>13.85</v>
          </cell>
        </row>
        <row r="49">
          <cell r="A49" t="str">
            <v>04.910.05</v>
          </cell>
          <cell r="B49" t="str">
            <v>Meio-fio de concreto-MFC 05</v>
          </cell>
          <cell r="C49" t="str">
            <v>DNER-ES290/97</v>
          </cell>
          <cell r="D49" t="str">
            <v xml:space="preserve"> </v>
          </cell>
          <cell r="E49" t="str">
            <v>m</v>
          </cell>
          <cell r="F49">
            <v>886</v>
          </cell>
          <cell r="G49">
            <v>10.54</v>
          </cell>
        </row>
        <row r="50">
          <cell r="A50" t="str">
            <v>DER78150b</v>
          </cell>
          <cell r="B50" t="str">
            <v>Caixa coletora de sarjeta - CCS, D=40cm E H=1,00m</v>
          </cell>
          <cell r="C50" t="str">
            <v xml:space="preserve"> </v>
          </cell>
          <cell r="D50" t="str">
            <v xml:space="preserve"> </v>
          </cell>
          <cell r="E50" t="str">
            <v>un</v>
          </cell>
          <cell r="F50">
            <v>2</v>
          </cell>
          <cell r="G50">
            <v>382.07</v>
          </cell>
        </row>
        <row r="51">
          <cell r="A51" t="str">
            <v>04.960.01</v>
          </cell>
          <cell r="B51" t="str">
            <v>Boca de lobo simples c/ grelha de concreto-BLS 01</v>
          </cell>
          <cell r="C51" t="str">
            <v xml:space="preserve"> </v>
          </cell>
          <cell r="D51" t="str">
            <v xml:space="preserve"> </v>
          </cell>
          <cell r="E51" t="str">
            <v>un</v>
          </cell>
          <cell r="F51">
            <v>4</v>
          </cell>
          <cell r="G51">
            <v>203.51</v>
          </cell>
        </row>
        <row r="52">
          <cell r="A52" t="str">
            <v>04.960.02</v>
          </cell>
          <cell r="B52" t="str">
            <v>Boca de lobo simples c/ grelha de concreto-BLS 02</v>
          </cell>
          <cell r="C52" t="str">
            <v xml:space="preserve"> </v>
          </cell>
          <cell r="D52" t="str">
            <v xml:space="preserve"> </v>
          </cell>
          <cell r="E52" t="str">
            <v>un</v>
          </cell>
          <cell r="F52">
            <v>7</v>
          </cell>
          <cell r="G52">
            <v>257.83999999999997</v>
          </cell>
        </row>
        <row r="53">
          <cell r="A53" t="str">
            <v>04.960.03</v>
          </cell>
          <cell r="B53" t="str">
            <v>Boca de lobo simples c/ grelha de concreto-BLS 03</v>
          </cell>
          <cell r="C53" t="str">
            <v xml:space="preserve"> </v>
          </cell>
          <cell r="D53" t="str">
            <v xml:space="preserve"> </v>
          </cell>
          <cell r="E53" t="str">
            <v>un</v>
          </cell>
          <cell r="F53">
            <v>4</v>
          </cell>
          <cell r="G53">
            <v>312.23</v>
          </cell>
        </row>
        <row r="54">
          <cell r="A54" t="str">
            <v>04.960.04</v>
          </cell>
          <cell r="B54" t="str">
            <v>Boca de lobo simples c/ grelha de concreto-BLS 04</v>
          </cell>
          <cell r="C54" t="str">
            <v xml:space="preserve"> </v>
          </cell>
          <cell r="D54" t="str">
            <v xml:space="preserve"> </v>
          </cell>
          <cell r="E54" t="str">
            <v>un</v>
          </cell>
          <cell r="F54">
            <v>1</v>
          </cell>
          <cell r="G54">
            <v>366.56</v>
          </cell>
        </row>
        <row r="55">
          <cell r="A55" t="str">
            <v>P 04.100.07</v>
          </cell>
          <cell r="B55" t="str">
            <v>Execução de galerias D=0,40 c/ lastro de brita</v>
          </cell>
          <cell r="C55" t="str">
            <v xml:space="preserve"> </v>
          </cell>
          <cell r="D55" t="str">
            <v xml:space="preserve"> </v>
          </cell>
          <cell r="E55" t="str">
            <v>m</v>
          </cell>
          <cell r="F55">
            <v>122</v>
          </cell>
          <cell r="G55">
            <v>41.68</v>
          </cell>
        </row>
        <row r="56">
          <cell r="A56" t="str">
            <v>P 04.100.08</v>
          </cell>
          <cell r="B56" t="str">
            <v>Execução de galerias D=0,40 c/ lastro de concreto</v>
          </cell>
          <cell r="C56" t="str">
            <v xml:space="preserve"> </v>
          </cell>
          <cell r="D56" t="str">
            <v xml:space="preserve"> </v>
          </cell>
          <cell r="E56" t="str">
            <v>m</v>
          </cell>
          <cell r="F56">
            <v>373</v>
          </cell>
          <cell r="G56">
            <v>58.65</v>
          </cell>
        </row>
        <row r="57">
          <cell r="A57" t="str">
            <v>P 04.100.10</v>
          </cell>
          <cell r="B57" t="str">
            <v>Execução de galerias D=0,60 c/ lastro de concreto</v>
          </cell>
          <cell r="C57" t="str">
            <v xml:space="preserve"> </v>
          </cell>
          <cell r="D57" t="str">
            <v xml:space="preserve"> </v>
          </cell>
          <cell r="E57" t="str">
            <v>m</v>
          </cell>
          <cell r="F57">
            <v>5</v>
          </cell>
          <cell r="G57">
            <v>131.66</v>
          </cell>
        </row>
        <row r="58">
          <cell r="A58" t="str">
            <v>DER72350b</v>
          </cell>
          <cell r="B58" t="str">
            <v>Boca para BSTC D=40cm - Normal</v>
          </cell>
          <cell r="C58" t="str">
            <v xml:space="preserve"> </v>
          </cell>
          <cell r="D58" t="str">
            <v xml:space="preserve"> </v>
          </cell>
          <cell r="E58" t="str">
            <v>un</v>
          </cell>
          <cell r="F58">
            <v>8</v>
          </cell>
          <cell r="G58">
            <v>147.57</v>
          </cell>
        </row>
        <row r="59">
          <cell r="A59" t="str">
            <v>P04.901.43</v>
          </cell>
          <cell r="B59" t="str">
            <v>Canaleta c/ grelha de concreto</v>
          </cell>
          <cell r="C59" t="str">
            <v xml:space="preserve"> </v>
          </cell>
          <cell r="D59" t="str">
            <v xml:space="preserve"> </v>
          </cell>
          <cell r="E59" t="str">
            <v>m</v>
          </cell>
          <cell r="F59">
            <v>121</v>
          </cell>
          <cell r="G59">
            <v>77.42</v>
          </cell>
        </row>
        <row r="60">
          <cell r="A60" t="str">
            <v>P.04.100.18</v>
          </cell>
          <cell r="B60" t="str">
            <v>Caixa coletora de canaleta c/ H=2,00m</v>
          </cell>
          <cell r="C60" t="str">
            <v xml:space="preserve"> </v>
          </cell>
          <cell r="D60" t="str">
            <v xml:space="preserve"> </v>
          </cell>
          <cell r="E60" t="str">
            <v>un</v>
          </cell>
          <cell r="F60">
            <v>1</v>
          </cell>
          <cell r="G60">
            <v>676.37</v>
          </cell>
        </row>
        <row r="61">
          <cell r="A61" t="str">
            <v>P04.931.00</v>
          </cell>
          <cell r="B61" t="str">
            <v>Caixa coletora de talvegue para BSTC D=40cm com H=1,0m</v>
          </cell>
          <cell r="C61" t="str">
            <v xml:space="preserve"> </v>
          </cell>
          <cell r="D61" t="str">
            <v xml:space="preserve"> </v>
          </cell>
          <cell r="E61" t="str">
            <v>un</v>
          </cell>
          <cell r="F61">
            <v>1</v>
          </cell>
          <cell r="G61">
            <v>178.75</v>
          </cell>
        </row>
        <row r="62">
          <cell r="A62" t="str">
            <v>03.353.00</v>
          </cell>
          <cell r="B62" t="str">
            <v>Forn., preparo e colocação nas formas, de aço CA-50</v>
          </cell>
          <cell r="C62">
            <v>0</v>
          </cell>
          <cell r="D62">
            <v>0</v>
          </cell>
          <cell r="E62" t="str">
            <v>kg</v>
          </cell>
          <cell r="F62" t="str">
            <v>SUB-TOTAL</v>
          </cell>
          <cell r="G62">
            <v>2.59</v>
          </cell>
        </row>
        <row r="63">
          <cell r="A63" t="str">
            <v>OAE4</v>
          </cell>
          <cell r="B63" t="str">
            <v>Armadura de protensão, fornecimento, bainhas, ancoragens, operações de protensão</v>
          </cell>
          <cell r="C63">
            <v>0</v>
          </cell>
          <cell r="D63">
            <v>0</v>
          </cell>
          <cell r="E63" t="str">
            <v>kg</v>
          </cell>
          <cell r="F63">
            <v>13643</v>
          </cell>
          <cell r="G63">
            <v>19.28</v>
          </cell>
        </row>
        <row r="64">
          <cell r="A64" t="str">
            <v>OAE17</v>
          </cell>
          <cell r="B64" t="str">
            <v>OBRAS DE ARTE ESPECIAIS</v>
          </cell>
          <cell r="C64">
            <v>0</v>
          </cell>
          <cell r="D64">
            <v>0</v>
          </cell>
          <cell r="E64" t="str">
            <v>un</v>
          </cell>
          <cell r="F64">
            <v>576</v>
          </cell>
          <cell r="G64">
            <v>23.47</v>
          </cell>
        </row>
        <row r="65">
          <cell r="A65" t="str">
            <v>03.371.01</v>
          </cell>
          <cell r="B65" t="str">
            <v>Formas de placa compensada resinada</v>
          </cell>
          <cell r="C65" t="str">
            <v xml:space="preserve"> </v>
          </cell>
          <cell r="D65" t="str">
            <v xml:space="preserve"> </v>
          </cell>
          <cell r="E65" t="str">
            <v>m2</v>
          </cell>
          <cell r="F65">
            <v>85</v>
          </cell>
          <cell r="G65">
            <v>21.86</v>
          </cell>
        </row>
        <row r="66">
          <cell r="A66" t="str">
            <v>03.371.02</v>
          </cell>
          <cell r="B66" t="str">
            <v>Formas de placa compensada plastificada</v>
          </cell>
          <cell r="C66" t="str">
            <v xml:space="preserve"> </v>
          </cell>
          <cell r="D66" t="str">
            <v xml:space="preserve"> </v>
          </cell>
          <cell r="E66" t="str">
            <v>m2</v>
          </cell>
          <cell r="F66">
            <v>2387</v>
          </cell>
          <cell r="G66">
            <v>30.76</v>
          </cell>
        </row>
        <row r="67">
          <cell r="A67" t="str">
            <v>03.353.00</v>
          </cell>
          <cell r="B67" t="str">
            <v>Forn., preparo e colocação nas formas, de aço CA-50</v>
          </cell>
          <cell r="C67" t="str">
            <v xml:space="preserve"> </v>
          </cell>
          <cell r="D67" t="str">
            <v xml:space="preserve"> </v>
          </cell>
          <cell r="E67" t="str">
            <v>kg</v>
          </cell>
          <cell r="F67">
            <v>37870</v>
          </cell>
          <cell r="G67">
            <v>2.59</v>
          </cell>
        </row>
        <row r="68">
          <cell r="A68" t="str">
            <v>OAE4</v>
          </cell>
          <cell r="B68" t="str">
            <v>Armadura de protensão, fornecimento, bainhas, ancoragens, operações de protensão</v>
          </cell>
          <cell r="C68" t="str">
            <v xml:space="preserve"> </v>
          </cell>
          <cell r="D68" t="str">
            <v xml:space="preserve"> </v>
          </cell>
          <cell r="E68" t="str">
            <v>kg</v>
          </cell>
          <cell r="F68">
            <v>13643</v>
          </cell>
          <cell r="G68">
            <v>19.28</v>
          </cell>
        </row>
        <row r="69">
          <cell r="A69" t="str">
            <v>OAE17</v>
          </cell>
          <cell r="B69" t="str">
            <v>Transporte e lançamento de pré-lages</v>
          </cell>
          <cell r="C69" t="str">
            <v xml:space="preserve"> </v>
          </cell>
          <cell r="D69" t="str">
            <v xml:space="preserve"> </v>
          </cell>
          <cell r="E69" t="str">
            <v>un</v>
          </cell>
          <cell r="F69">
            <v>576</v>
          </cell>
          <cell r="G69">
            <v>23.47</v>
          </cell>
        </row>
        <row r="70">
          <cell r="A70" t="str">
            <v>OAE18</v>
          </cell>
          <cell r="B70" t="str">
            <v>Transporte e lançamento de vigas pré-moldadas</v>
          </cell>
          <cell r="C70" t="str">
            <v xml:space="preserve"> </v>
          </cell>
          <cell r="D70" t="str">
            <v xml:space="preserve"> </v>
          </cell>
          <cell r="E70" t="str">
            <v>un</v>
          </cell>
          <cell r="F70">
            <v>40</v>
          </cell>
          <cell r="G70">
            <v>1281.27</v>
          </cell>
        </row>
        <row r="71">
          <cell r="A71" t="str">
            <v>OAE19</v>
          </cell>
          <cell r="B71" t="str">
            <v>Injeção de nata (cabos 12 varas 1/2")</v>
          </cell>
          <cell r="C71" t="str">
            <v xml:space="preserve"> </v>
          </cell>
          <cell r="D71" t="str">
            <v xml:space="preserve"> </v>
          </cell>
          <cell r="E71" t="str">
            <v>m</v>
          </cell>
          <cell r="F71">
            <v>2388</v>
          </cell>
          <cell r="G71">
            <v>3.65</v>
          </cell>
        </row>
        <row r="72">
          <cell r="A72" t="str">
            <v>03.330.00</v>
          </cell>
          <cell r="B72" t="str">
            <v>Concreto fck= 35 MPa-contr. raz. uso ger.</v>
          </cell>
          <cell r="C72" t="str">
            <v xml:space="preserve"> </v>
          </cell>
          <cell r="D72" t="str">
            <v xml:space="preserve"> </v>
          </cell>
          <cell r="E72" t="str">
            <v>m3</v>
          </cell>
          <cell r="F72">
            <v>326</v>
          </cell>
          <cell r="G72">
            <v>166.78</v>
          </cell>
        </row>
        <row r="73">
          <cell r="A73" t="str">
            <v>P 03.327.01</v>
          </cell>
          <cell r="B73" t="str">
            <v xml:space="preserve">Concreto fck= 25 MPa-contr. raz. uso ger. </v>
          </cell>
          <cell r="C73" t="str">
            <v xml:space="preserve"> </v>
          </cell>
          <cell r="D73" t="str">
            <v xml:space="preserve"> </v>
          </cell>
          <cell r="E73" t="str">
            <v>m3</v>
          </cell>
          <cell r="F73">
            <v>73</v>
          </cell>
          <cell r="G73">
            <v>163.22</v>
          </cell>
        </row>
        <row r="74">
          <cell r="A74" t="str">
            <v>03.510.00</v>
          </cell>
          <cell r="B74" t="str">
            <v>Aparelho de apoio em neoprene</v>
          </cell>
          <cell r="C74" t="str">
            <v xml:space="preserve"> </v>
          </cell>
          <cell r="D74" t="str">
            <v xml:space="preserve"> </v>
          </cell>
          <cell r="E74" t="str">
            <v>kg</v>
          </cell>
          <cell r="F74">
            <v>104</v>
          </cell>
          <cell r="G74">
            <v>86.94</v>
          </cell>
        </row>
        <row r="75">
          <cell r="A75" t="str">
            <v>03.371.00</v>
          </cell>
          <cell r="B75" t="str">
            <v>Barreiras de segurança (C.A.) Tipo New Jersey (129,2 m)</v>
          </cell>
          <cell r="C75">
            <v>0</v>
          </cell>
          <cell r="D75">
            <v>0</v>
          </cell>
          <cell r="E75" t="str">
            <v>m2</v>
          </cell>
          <cell r="F75">
            <v>40</v>
          </cell>
          <cell r="G75">
            <v>21.86</v>
          </cell>
        </row>
        <row r="76">
          <cell r="A76" t="str">
            <v>03.371.00</v>
          </cell>
          <cell r="B76" t="str">
            <v>Formas de madeira compensada</v>
          </cell>
          <cell r="C76" t="str">
            <v xml:space="preserve"> </v>
          </cell>
          <cell r="D76" t="str">
            <v xml:space="preserve"> </v>
          </cell>
          <cell r="E76" t="str">
            <v>m2</v>
          </cell>
          <cell r="F76">
            <v>258.39999999999998</v>
          </cell>
          <cell r="G76">
            <v>21.86</v>
          </cell>
        </row>
        <row r="77">
          <cell r="A77" t="str">
            <v>03.353.00</v>
          </cell>
          <cell r="B77" t="str">
            <v>Forn., preparo e colocação nas formas, de aço CA-50</v>
          </cell>
          <cell r="C77" t="str">
            <v xml:space="preserve"> </v>
          </cell>
          <cell r="D77" t="str">
            <v xml:space="preserve"> </v>
          </cell>
          <cell r="E77" t="str">
            <v>kg</v>
          </cell>
          <cell r="F77">
            <v>2080.12</v>
          </cell>
          <cell r="G77">
            <v>2.59</v>
          </cell>
        </row>
        <row r="78">
          <cell r="A78" t="str">
            <v>03.326.00</v>
          </cell>
          <cell r="B78" t="str">
            <v xml:space="preserve">Concreto fck= 20 MPa-contr. raz. uso ger. </v>
          </cell>
          <cell r="C78" t="str">
            <v xml:space="preserve"> </v>
          </cell>
          <cell r="D78" t="str">
            <v xml:space="preserve"> </v>
          </cell>
          <cell r="E78" t="str">
            <v>m3</v>
          </cell>
          <cell r="F78">
            <v>30</v>
          </cell>
          <cell r="G78">
            <v>149.19999999999999</v>
          </cell>
        </row>
        <row r="79">
          <cell r="A79" t="str">
            <v>P 03.991.01d</v>
          </cell>
          <cell r="B79" t="str">
            <v>Placas de aproximação( 04 unidades)(dimensão 4,00m x 11,2m x 0,30m)</v>
          </cell>
          <cell r="C79">
            <v>0</v>
          </cell>
          <cell r="D79">
            <v>0</v>
          </cell>
          <cell r="E79" t="str">
            <v>un</v>
          </cell>
          <cell r="F79">
            <v>56</v>
          </cell>
          <cell r="G79">
            <v>24.91</v>
          </cell>
        </row>
        <row r="80">
          <cell r="A80" t="str">
            <v>03.371.00</v>
          </cell>
          <cell r="B80" t="str">
            <v>Formas de madeira compensada</v>
          </cell>
          <cell r="C80" t="str">
            <v xml:space="preserve"> </v>
          </cell>
          <cell r="D80" t="str">
            <v xml:space="preserve"> </v>
          </cell>
          <cell r="E80" t="str">
            <v>m2</v>
          </cell>
          <cell r="F80">
            <v>40</v>
          </cell>
          <cell r="G80">
            <v>21.86</v>
          </cell>
        </row>
        <row r="81">
          <cell r="A81" t="str">
            <v>03.353.00</v>
          </cell>
          <cell r="B81" t="str">
            <v>Forn., preparo e colocação nas formas, de aço CA-50</v>
          </cell>
          <cell r="C81" t="str">
            <v xml:space="preserve"> </v>
          </cell>
          <cell r="D81" t="str">
            <v xml:space="preserve"> </v>
          </cell>
          <cell r="E81" t="str">
            <v>kg</v>
          </cell>
          <cell r="F81">
            <v>3720</v>
          </cell>
          <cell r="G81">
            <v>2.59</v>
          </cell>
        </row>
        <row r="82">
          <cell r="A82" t="str">
            <v>03.326.00</v>
          </cell>
          <cell r="B82" t="str">
            <v xml:space="preserve">Concreto fck= 20 MPa-contr. raz. uso ger. </v>
          </cell>
          <cell r="C82" t="str">
            <v xml:space="preserve"> </v>
          </cell>
          <cell r="D82" t="str">
            <v xml:space="preserve"> </v>
          </cell>
          <cell r="E82" t="str">
            <v>m3</v>
          </cell>
          <cell r="F82">
            <v>54</v>
          </cell>
          <cell r="G82">
            <v>149.19999999999999</v>
          </cell>
        </row>
        <row r="83">
          <cell r="A83" t="str">
            <v>05.100.00</v>
          </cell>
          <cell r="B83" t="str">
            <v>Drenos</v>
          </cell>
          <cell r="C83" t="str">
            <v>DNER-ES341/97</v>
          </cell>
          <cell r="D83">
            <v>0</v>
          </cell>
          <cell r="E83" t="str">
            <v>m2</v>
          </cell>
          <cell r="F83">
            <v>2557</v>
          </cell>
          <cell r="G83">
            <v>2.06</v>
          </cell>
        </row>
        <row r="84">
          <cell r="A84" t="str">
            <v>P 03.991.01d</v>
          </cell>
          <cell r="B84" t="str">
            <v>Dreno de FF D= 150 mm x 500mm</v>
          </cell>
          <cell r="C84" t="str">
            <v xml:space="preserve"> </v>
          </cell>
          <cell r="D84" t="str">
            <v xml:space="preserve"> </v>
          </cell>
          <cell r="E84" t="str">
            <v>un</v>
          </cell>
          <cell r="F84">
            <v>56</v>
          </cell>
          <cell r="G84">
            <v>24.91</v>
          </cell>
        </row>
        <row r="85">
          <cell r="A85" t="str">
            <v>P 03.991.01c</v>
          </cell>
          <cell r="B85" t="str">
            <v>Dreno de FF D= 100 mm x 500mm</v>
          </cell>
          <cell r="C85" t="str">
            <v xml:space="preserve"> </v>
          </cell>
          <cell r="D85" t="str">
            <v xml:space="preserve"> </v>
          </cell>
          <cell r="E85" t="str">
            <v>un</v>
          </cell>
          <cell r="F85">
            <v>8</v>
          </cell>
          <cell r="G85">
            <v>15.64</v>
          </cell>
        </row>
        <row r="86">
          <cell r="A86" t="str">
            <v>PI 03</v>
          </cell>
          <cell r="B86" t="str">
            <v xml:space="preserve">Luminária p/ iluminação pública ref.HRC-612 da Philips ou similar </v>
          </cell>
          <cell r="C86">
            <v>0</v>
          </cell>
          <cell r="D86">
            <v>0</v>
          </cell>
          <cell r="E86" t="str">
            <v>un</v>
          </cell>
          <cell r="F86" t="str">
            <v>SUB-TOTAL</v>
          </cell>
          <cell r="G86">
            <v>400</v>
          </cell>
        </row>
        <row r="87">
          <cell r="A87" t="str">
            <v>PI 04</v>
          </cell>
          <cell r="B87" t="str">
            <v>OBRAS COMPLEMENTARES</v>
          </cell>
          <cell r="C87">
            <v>0</v>
          </cell>
          <cell r="D87">
            <v>0</v>
          </cell>
          <cell r="E87" t="str">
            <v>un</v>
          </cell>
          <cell r="F87">
            <v>4</v>
          </cell>
          <cell r="G87">
            <v>425.5</v>
          </cell>
        </row>
        <row r="88">
          <cell r="A88" t="str">
            <v>05.100.00</v>
          </cell>
          <cell r="B88" t="str">
            <v>Enleivamento</v>
          </cell>
          <cell r="C88" t="str">
            <v>DNER-ES341/97</v>
          </cell>
          <cell r="D88" t="str">
            <v xml:space="preserve"> </v>
          </cell>
          <cell r="E88" t="str">
            <v>m2</v>
          </cell>
          <cell r="F88">
            <v>15972</v>
          </cell>
          <cell r="G88">
            <v>2.06</v>
          </cell>
        </row>
        <row r="89">
          <cell r="A89" t="str">
            <v>P 05.100.02</v>
          </cell>
          <cell r="B89" t="str">
            <v>Fornecimento e plantio de árvore selecionada</v>
          </cell>
          <cell r="C89" t="str">
            <v xml:space="preserve"> </v>
          </cell>
          <cell r="D89" t="str">
            <v xml:space="preserve"> </v>
          </cell>
          <cell r="E89" t="str">
            <v>un</v>
          </cell>
          <cell r="F89">
            <v>40</v>
          </cell>
          <cell r="G89">
            <v>6.02</v>
          </cell>
        </row>
        <row r="90">
          <cell r="A90" t="str">
            <v>P 06.030.00</v>
          </cell>
          <cell r="B90" t="str">
            <v>Barreira de segurança simples</v>
          </cell>
          <cell r="C90" t="str">
            <v xml:space="preserve"> </v>
          </cell>
          <cell r="D90" t="str">
            <v xml:space="preserve"> </v>
          </cell>
          <cell r="E90" t="str">
            <v>m</v>
          </cell>
          <cell r="F90">
            <v>668</v>
          </cell>
          <cell r="G90">
            <v>52.16</v>
          </cell>
        </row>
        <row r="91">
          <cell r="A91" t="str">
            <v>PI 60</v>
          </cell>
          <cell r="B91" t="str">
            <v>Lâmpada a vapor de mercúrio 250W</v>
          </cell>
          <cell r="C91" t="str">
            <v xml:space="preserve"> </v>
          </cell>
          <cell r="D91" t="str">
            <v xml:space="preserve"> </v>
          </cell>
          <cell r="E91" t="str">
            <v>un</v>
          </cell>
          <cell r="F91">
            <v>20</v>
          </cell>
          <cell r="G91">
            <v>16.3</v>
          </cell>
        </row>
        <row r="92">
          <cell r="A92" t="str">
            <v>PI 52</v>
          </cell>
          <cell r="B92" t="str">
            <v>Luminária IMB C-300 ou similar</v>
          </cell>
          <cell r="C92" t="str">
            <v xml:space="preserve"> </v>
          </cell>
          <cell r="D92" t="str">
            <v xml:space="preserve"> </v>
          </cell>
          <cell r="E92" t="str">
            <v>un</v>
          </cell>
          <cell r="F92">
            <v>4</v>
          </cell>
          <cell r="G92">
            <v>410</v>
          </cell>
        </row>
        <row r="93">
          <cell r="A93" t="str">
            <v>PI 13</v>
          </cell>
          <cell r="B93" t="str">
            <v>Eletroduto de aço 20mm, vara de 3m</v>
          </cell>
          <cell r="C93" t="str">
            <v xml:space="preserve"> </v>
          </cell>
          <cell r="D93" t="str">
            <v xml:space="preserve"> </v>
          </cell>
          <cell r="E93" t="str">
            <v>un</v>
          </cell>
          <cell r="F93">
            <v>8</v>
          </cell>
          <cell r="G93">
            <v>14.49</v>
          </cell>
        </row>
        <row r="94">
          <cell r="A94" t="str">
            <v>PI 62</v>
          </cell>
          <cell r="B94" t="str">
            <v>Caixa de passagem para instalação aparente D=20mm, tipo T</v>
          </cell>
          <cell r="C94" t="str">
            <v xml:space="preserve"> </v>
          </cell>
          <cell r="D94" t="str">
            <v xml:space="preserve"> </v>
          </cell>
          <cell r="E94" t="str">
            <v>un</v>
          </cell>
          <cell r="F94">
            <v>4</v>
          </cell>
          <cell r="G94">
            <v>20</v>
          </cell>
        </row>
        <row r="95">
          <cell r="A95" t="str">
            <v>PI 15</v>
          </cell>
          <cell r="B95" t="str">
            <v>Caixa de passagem para instalação aparente D=20mm, tipo LB</v>
          </cell>
          <cell r="C95" t="str">
            <v xml:space="preserve"> </v>
          </cell>
          <cell r="D95" t="str">
            <v xml:space="preserve"> </v>
          </cell>
          <cell r="E95" t="str">
            <v>un</v>
          </cell>
          <cell r="F95">
            <v>2</v>
          </cell>
          <cell r="G95">
            <v>3.62</v>
          </cell>
        </row>
        <row r="96">
          <cell r="A96" t="str">
            <v>PI 18</v>
          </cell>
          <cell r="B96" t="str">
            <v>Braço curvo p/ iluminação pública padrão CELESC</v>
          </cell>
          <cell r="C96" t="str">
            <v xml:space="preserve"> </v>
          </cell>
          <cell r="D96" t="str">
            <v xml:space="preserve"> </v>
          </cell>
          <cell r="E96" t="str">
            <v>un</v>
          </cell>
          <cell r="F96">
            <v>20</v>
          </cell>
          <cell r="G96">
            <v>6.33</v>
          </cell>
        </row>
        <row r="97">
          <cell r="A97" t="str">
            <v>PI 22</v>
          </cell>
          <cell r="B97" t="str">
            <v>Base completa com fusível Diazed, 6A, retardado, incluíndo tampa, anel de proteção e ajuste</v>
          </cell>
          <cell r="C97" t="str">
            <v xml:space="preserve"> </v>
          </cell>
          <cell r="D97" t="str">
            <v xml:space="preserve"> </v>
          </cell>
          <cell r="E97" t="str">
            <v>un</v>
          </cell>
          <cell r="F97">
            <v>22</v>
          </cell>
          <cell r="G97">
            <v>8.6300000000000008</v>
          </cell>
        </row>
        <row r="98">
          <cell r="A98" t="str">
            <v>PI 23</v>
          </cell>
          <cell r="B98" t="str">
            <v>Contator tripolar a seco, p/ corrente alternada - 55 A, para uso em rede 380/220V - 60Hz</v>
          </cell>
          <cell r="C98" t="str">
            <v xml:space="preserve"> </v>
          </cell>
          <cell r="D98" t="str">
            <v xml:space="preserve"> </v>
          </cell>
          <cell r="E98" t="str">
            <v>un</v>
          </cell>
          <cell r="F98">
            <v>2</v>
          </cell>
          <cell r="G98">
            <v>234.6</v>
          </cell>
        </row>
        <row r="99">
          <cell r="A99" t="str">
            <v>PI 24</v>
          </cell>
          <cell r="B99" t="str">
            <v>Fita elétrica auto fusão a base de borracha EPR</v>
          </cell>
          <cell r="C99" t="str">
            <v xml:space="preserve"> </v>
          </cell>
          <cell r="D99" t="str">
            <v xml:space="preserve"> </v>
          </cell>
          <cell r="E99" t="str">
            <v>un</v>
          </cell>
          <cell r="F99">
            <v>4</v>
          </cell>
          <cell r="G99">
            <v>6.39</v>
          </cell>
        </row>
        <row r="100">
          <cell r="A100" t="str">
            <v>PI 25</v>
          </cell>
          <cell r="B100" t="str">
            <v>Fita adesiva plástica isolante</v>
          </cell>
          <cell r="C100" t="str">
            <v xml:space="preserve"> </v>
          </cell>
          <cell r="D100" t="str">
            <v xml:space="preserve"> </v>
          </cell>
          <cell r="E100" t="str">
            <v>un</v>
          </cell>
          <cell r="F100">
            <v>6</v>
          </cell>
          <cell r="G100">
            <v>3.84</v>
          </cell>
        </row>
        <row r="101">
          <cell r="A101" t="str">
            <v>PI 26</v>
          </cell>
          <cell r="B101" t="str">
            <v>Relé fotoelétrico c/ suporte para fixação galv. com furo 18mm</v>
          </cell>
          <cell r="C101" t="str">
            <v xml:space="preserve"> </v>
          </cell>
          <cell r="D101" t="str">
            <v xml:space="preserve"> </v>
          </cell>
          <cell r="E101" t="str">
            <v>un</v>
          </cell>
          <cell r="F101">
            <v>22</v>
          </cell>
          <cell r="G101">
            <v>11.5</v>
          </cell>
        </row>
        <row r="102">
          <cell r="A102" t="str">
            <v>PI 56</v>
          </cell>
          <cell r="B102" t="str">
            <v>Cabo isolado p/ 1000V, 4 mm² de alumínio</v>
          </cell>
          <cell r="C102" t="str">
            <v xml:space="preserve"> </v>
          </cell>
          <cell r="D102" t="str">
            <v xml:space="preserve"> </v>
          </cell>
          <cell r="E102" t="str">
            <v>m</v>
          </cell>
          <cell r="F102">
            <v>110</v>
          </cell>
          <cell r="G102">
            <v>0.37</v>
          </cell>
        </row>
        <row r="103">
          <cell r="A103" t="str">
            <v>PI 28</v>
          </cell>
          <cell r="B103" t="str">
            <v>Eletroduto de aço tipo pesado 100mm</v>
          </cell>
          <cell r="C103" t="str">
            <v xml:space="preserve"> </v>
          </cell>
          <cell r="D103" t="str">
            <v xml:space="preserve"> </v>
          </cell>
          <cell r="E103" t="str">
            <v>m</v>
          </cell>
          <cell r="F103">
            <v>140</v>
          </cell>
          <cell r="G103">
            <v>28.55</v>
          </cell>
        </row>
        <row r="104">
          <cell r="A104" t="str">
            <v>PI 29</v>
          </cell>
          <cell r="B104" t="str">
            <v>Curva em alumínio fundido de alta resistência, fixação por encaixe,50mm</v>
          </cell>
          <cell r="C104" t="str">
            <v xml:space="preserve"> </v>
          </cell>
          <cell r="D104" t="str">
            <v xml:space="preserve"> </v>
          </cell>
          <cell r="E104" t="str">
            <v>un</v>
          </cell>
          <cell r="F104">
            <v>2</v>
          </cell>
          <cell r="G104">
            <v>18.75</v>
          </cell>
        </row>
        <row r="105">
          <cell r="A105" t="str">
            <v>PI 30</v>
          </cell>
          <cell r="B105" t="str">
            <v>Haste para aterramento aço-cobre D 13x2400mm</v>
          </cell>
          <cell r="C105" t="str">
            <v xml:space="preserve"> </v>
          </cell>
          <cell r="D105" t="str">
            <v xml:space="preserve"> </v>
          </cell>
          <cell r="E105" t="str">
            <v>un</v>
          </cell>
          <cell r="F105">
            <v>12</v>
          </cell>
          <cell r="G105">
            <v>6.04</v>
          </cell>
        </row>
        <row r="106">
          <cell r="A106" t="str">
            <v>PI 31</v>
          </cell>
          <cell r="B106" t="str">
            <v>Cabo de cobre nú meio duro, 7 fios 2AWG</v>
          </cell>
          <cell r="C106" t="str">
            <v xml:space="preserve"> </v>
          </cell>
          <cell r="D106" t="str">
            <v xml:space="preserve"> </v>
          </cell>
          <cell r="E106" t="str">
            <v>kg</v>
          </cell>
          <cell r="F106">
            <v>4</v>
          </cell>
          <cell r="G106">
            <v>7.02</v>
          </cell>
        </row>
        <row r="107">
          <cell r="A107" t="str">
            <v>PI 32</v>
          </cell>
          <cell r="B107" t="str">
            <v>Conetor paralelo, liga alumínio tronco 1/0-4 AWG e derivação 2-4AWG</v>
          </cell>
          <cell r="C107" t="str">
            <v xml:space="preserve"> </v>
          </cell>
          <cell r="D107" t="str">
            <v xml:space="preserve"> </v>
          </cell>
          <cell r="E107" t="str">
            <v>un</v>
          </cell>
          <cell r="F107">
            <v>5</v>
          </cell>
          <cell r="G107">
            <v>1.04</v>
          </cell>
        </row>
        <row r="108">
          <cell r="A108" t="str">
            <v>PI 20</v>
          </cell>
          <cell r="B108" t="str">
            <v>Poste de concreto duplo T 10m, 150 daN</v>
          </cell>
          <cell r="C108" t="str">
            <v xml:space="preserve"> </v>
          </cell>
          <cell r="D108" t="str">
            <v xml:space="preserve"> </v>
          </cell>
          <cell r="E108" t="str">
            <v>un</v>
          </cell>
          <cell r="F108">
            <v>10</v>
          </cell>
          <cell r="G108">
            <v>200</v>
          </cell>
        </row>
        <row r="109">
          <cell r="A109" t="str">
            <v>PI 48</v>
          </cell>
          <cell r="B109" t="str">
            <v>Armação secundária p/ 2 estribo</v>
          </cell>
          <cell r="C109" t="str">
            <v xml:space="preserve"> </v>
          </cell>
          <cell r="D109" t="str">
            <v xml:space="preserve"> </v>
          </cell>
          <cell r="E109" t="str">
            <v>un</v>
          </cell>
          <cell r="F109">
            <v>20</v>
          </cell>
          <cell r="G109">
            <v>7.5</v>
          </cell>
        </row>
        <row r="110">
          <cell r="A110" t="str">
            <v>PI 49</v>
          </cell>
          <cell r="B110" t="str">
            <v>Armação secundária p/ 1 estribo</v>
          </cell>
          <cell r="C110" t="str">
            <v xml:space="preserve"> </v>
          </cell>
          <cell r="D110" t="str">
            <v xml:space="preserve"> </v>
          </cell>
          <cell r="E110" t="str">
            <v>un</v>
          </cell>
          <cell r="F110">
            <v>10</v>
          </cell>
          <cell r="G110">
            <v>3.5</v>
          </cell>
        </row>
        <row r="111">
          <cell r="A111" t="str">
            <v>PI 33</v>
          </cell>
          <cell r="B111" t="str">
            <v>Tubo de aço galvanizado, vara de 6m e 50mm</v>
          </cell>
          <cell r="C111" t="str">
            <v xml:space="preserve"> </v>
          </cell>
          <cell r="D111" t="str">
            <v xml:space="preserve"> </v>
          </cell>
          <cell r="E111" t="str">
            <v>un</v>
          </cell>
          <cell r="F111">
            <v>2</v>
          </cell>
          <cell r="G111">
            <v>74.06</v>
          </cell>
        </row>
        <row r="112">
          <cell r="A112" t="str">
            <v>PI 34</v>
          </cell>
          <cell r="B112" t="str">
            <v>Construção de caixa tipo SP, ou pré-instalada com as mesmas características</v>
          </cell>
          <cell r="C112" t="str">
            <v xml:space="preserve"> </v>
          </cell>
          <cell r="D112" t="str">
            <v xml:space="preserve"> </v>
          </cell>
          <cell r="E112" t="str">
            <v>un</v>
          </cell>
          <cell r="F112">
            <v>6</v>
          </cell>
          <cell r="G112">
            <v>180</v>
          </cell>
        </row>
        <row r="113">
          <cell r="A113" t="str">
            <v>PI 36</v>
          </cell>
          <cell r="B113" t="str">
            <v>Construção de embasamento p/ poste tipo engastado, concreto duplo T, 10m de altura</v>
          </cell>
          <cell r="C113" t="str">
            <v xml:space="preserve"> </v>
          </cell>
          <cell r="D113" t="str">
            <v xml:space="preserve"> </v>
          </cell>
          <cell r="E113" t="str">
            <v>un</v>
          </cell>
          <cell r="F113">
            <v>10</v>
          </cell>
          <cell r="G113">
            <v>285</v>
          </cell>
        </row>
        <row r="114">
          <cell r="A114" t="str">
            <v>PI 37</v>
          </cell>
          <cell r="B114" t="str">
            <v>Lançamento de cabos em dutos de aço, classe 1000V, circuito trifásico mais neutro, e monofásico</v>
          </cell>
          <cell r="C114" t="str">
            <v xml:space="preserve"> </v>
          </cell>
          <cell r="D114" t="str">
            <v xml:space="preserve"> </v>
          </cell>
          <cell r="E114" t="str">
            <v>m</v>
          </cell>
          <cell r="F114">
            <v>70</v>
          </cell>
          <cell r="G114">
            <v>4</v>
          </cell>
        </row>
        <row r="115">
          <cell r="A115" t="str">
            <v>PI 38</v>
          </cell>
          <cell r="B115" t="str">
            <v>Confecção de emendas retas ou derivação em cabos classe 1000V, c/ conector à compressão</v>
          </cell>
          <cell r="C115" t="str">
            <v xml:space="preserve"> </v>
          </cell>
          <cell r="D115" t="str">
            <v xml:space="preserve"> </v>
          </cell>
          <cell r="E115" t="str">
            <v>un</v>
          </cell>
          <cell r="F115">
            <v>2</v>
          </cell>
          <cell r="G115">
            <v>4.5</v>
          </cell>
        </row>
        <row r="116">
          <cell r="A116" t="str">
            <v>PI 39</v>
          </cell>
          <cell r="B116" t="str">
            <v>Fixação de haste de terra e conexão ao neutro</v>
          </cell>
          <cell r="C116" t="str">
            <v xml:space="preserve"> </v>
          </cell>
          <cell r="D116" t="str">
            <v xml:space="preserve"> </v>
          </cell>
          <cell r="E116" t="str">
            <v>un</v>
          </cell>
          <cell r="F116">
            <v>12</v>
          </cell>
          <cell r="G116">
            <v>35</v>
          </cell>
        </row>
        <row r="117">
          <cell r="A117" t="str">
            <v>PI 41</v>
          </cell>
          <cell r="B117" t="str">
            <v>Instalação de tubo de aço vara de 6m e curva de entrada de cabos na lateral do poste c/ fix. dutos</v>
          </cell>
          <cell r="C117" t="str">
            <v xml:space="preserve"> </v>
          </cell>
          <cell r="D117" t="str">
            <v xml:space="preserve"> </v>
          </cell>
          <cell r="E117" t="str">
            <v>un</v>
          </cell>
          <cell r="F117">
            <v>2</v>
          </cell>
          <cell r="G117">
            <v>200</v>
          </cell>
        </row>
        <row r="118">
          <cell r="A118" t="str">
            <v>PI 43</v>
          </cell>
          <cell r="B118" t="str">
            <v>Travessia de pista asfáltica p/ lançamento dutos aço tipo pesado 100mm</v>
          </cell>
          <cell r="C118" t="str">
            <v xml:space="preserve"> </v>
          </cell>
          <cell r="D118" t="str">
            <v xml:space="preserve"> </v>
          </cell>
          <cell r="E118" t="str">
            <v>m</v>
          </cell>
          <cell r="F118">
            <v>70</v>
          </cell>
          <cell r="G118">
            <v>70</v>
          </cell>
        </row>
        <row r="119">
          <cell r="A119" t="str">
            <v>PI 44</v>
          </cell>
          <cell r="B119" t="str">
            <v>Montagem eletromecânica de luminária 10,0m de altura, c/ fixação dos equip.e conexões elétricos</v>
          </cell>
          <cell r="C119" t="str">
            <v xml:space="preserve"> </v>
          </cell>
          <cell r="D119" t="str">
            <v xml:space="preserve"> </v>
          </cell>
          <cell r="E119" t="str">
            <v>un</v>
          </cell>
          <cell r="F119">
            <v>10</v>
          </cell>
          <cell r="G119">
            <v>60</v>
          </cell>
        </row>
        <row r="120">
          <cell r="A120" t="str">
            <v>PI 58</v>
          </cell>
          <cell r="B120" t="str">
            <v>Fixação de caixas de passagem p/ instalação aparente D=20mm</v>
          </cell>
          <cell r="C120" t="str">
            <v xml:space="preserve"> </v>
          </cell>
          <cell r="D120" t="str">
            <v xml:space="preserve"> </v>
          </cell>
          <cell r="E120" t="str">
            <v>un</v>
          </cell>
          <cell r="F120">
            <v>4</v>
          </cell>
          <cell r="G120">
            <v>10</v>
          </cell>
        </row>
        <row r="121">
          <cell r="A121" t="str">
            <v>PI 59</v>
          </cell>
          <cell r="B121" t="str">
            <v>Instalação de luminária blindada para lâmpada a vapor de mercúrio 250W</v>
          </cell>
          <cell r="C121" t="str">
            <v xml:space="preserve"> </v>
          </cell>
          <cell r="D121" t="str">
            <v xml:space="preserve"> </v>
          </cell>
          <cell r="E121" t="str">
            <v>un</v>
          </cell>
          <cell r="F121">
            <v>4</v>
          </cell>
          <cell r="G121">
            <v>20</v>
          </cell>
        </row>
        <row r="122">
          <cell r="A122" t="str">
            <v>PI 01</v>
          </cell>
          <cell r="B122" t="str">
            <v>Poste de aço galv. a fogo, c/ 20,0m de alt. p/ instal. tipo engastado</v>
          </cell>
          <cell r="C122" t="str">
            <v xml:space="preserve"> </v>
          </cell>
          <cell r="D122" t="str">
            <v xml:space="preserve"> </v>
          </cell>
          <cell r="E122" t="str">
            <v>un</v>
          </cell>
          <cell r="F122">
            <v>1</v>
          </cell>
          <cell r="G122">
            <v>2662.25</v>
          </cell>
        </row>
        <row r="123">
          <cell r="A123" t="str">
            <v>PI 07</v>
          </cell>
          <cell r="B123" t="str">
            <v>Suporte p/ luminária tipo ZGP402 da Philips ou similar</v>
          </cell>
          <cell r="C123" t="str">
            <v xml:space="preserve"> </v>
          </cell>
          <cell r="D123" t="str">
            <v xml:space="preserve"> </v>
          </cell>
          <cell r="E123" t="str">
            <v>un</v>
          </cell>
          <cell r="F123">
            <v>1</v>
          </cell>
          <cell r="G123">
            <v>100</v>
          </cell>
        </row>
        <row r="124">
          <cell r="A124" t="str">
            <v>PI 04</v>
          </cell>
          <cell r="B124" t="str">
            <v xml:space="preserve">Luminária p/ iluminação pública ref.SRC-612 da Philips ou similar </v>
          </cell>
          <cell r="C124" t="str">
            <v xml:space="preserve"> </v>
          </cell>
          <cell r="D124" t="str">
            <v xml:space="preserve"> </v>
          </cell>
          <cell r="E124" t="str">
            <v>un</v>
          </cell>
          <cell r="F124">
            <v>2</v>
          </cell>
          <cell r="G124">
            <v>425.5</v>
          </cell>
        </row>
        <row r="125">
          <cell r="A125" t="str">
            <v>PI 03</v>
          </cell>
          <cell r="B125" t="str">
            <v xml:space="preserve">Luminária p/ iluminação pública ref.HRC-612 da Philips ou similar </v>
          </cell>
          <cell r="C125" t="str">
            <v xml:space="preserve"> </v>
          </cell>
          <cell r="D125" t="str">
            <v xml:space="preserve"> </v>
          </cell>
          <cell r="E125" t="str">
            <v>un</v>
          </cell>
          <cell r="F125">
            <v>20</v>
          </cell>
          <cell r="G125">
            <v>400</v>
          </cell>
        </row>
        <row r="126">
          <cell r="A126" t="str">
            <v>PI 09</v>
          </cell>
          <cell r="B126" t="str">
            <v>Lâmpada a vapor de sódio 400W, alta pressão, base E40</v>
          </cell>
          <cell r="C126" t="str">
            <v xml:space="preserve"> </v>
          </cell>
          <cell r="D126" t="str">
            <v xml:space="preserve"> </v>
          </cell>
          <cell r="E126" t="str">
            <v>un</v>
          </cell>
          <cell r="F126">
            <v>2</v>
          </cell>
          <cell r="G126">
            <v>33.35</v>
          </cell>
        </row>
        <row r="127">
          <cell r="A127" t="str">
            <v>PI 35</v>
          </cell>
          <cell r="B127" t="str">
            <v>Construção de embasamento p/ poste tipo engastado, 20m de altura</v>
          </cell>
          <cell r="C127" t="str">
            <v xml:space="preserve"> </v>
          </cell>
          <cell r="D127" t="str">
            <v xml:space="preserve"> </v>
          </cell>
          <cell r="E127" t="str">
            <v>un</v>
          </cell>
          <cell r="F127">
            <v>1</v>
          </cell>
          <cell r="G127">
            <v>494</v>
          </cell>
        </row>
        <row r="128">
          <cell r="A128" t="str">
            <v>PI 42</v>
          </cell>
          <cell r="B128" t="str">
            <v>Instalação de poste de aço de 20m de altura engastado</v>
          </cell>
          <cell r="C128" t="str">
            <v xml:space="preserve"> </v>
          </cell>
          <cell r="D128" t="str">
            <v xml:space="preserve"> </v>
          </cell>
          <cell r="E128" t="str">
            <v>un</v>
          </cell>
          <cell r="F128">
            <v>1</v>
          </cell>
          <cell r="G128">
            <v>250</v>
          </cell>
        </row>
        <row r="129">
          <cell r="A129" t="str">
            <v>PI 69</v>
          </cell>
          <cell r="B129" t="str">
            <v>Instalação de poste concreto duplo T, 10m de altura, engastado</v>
          </cell>
          <cell r="C129" t="str">
            <v xml:space="preserve"> </v>
          </cell>
          <cell r="D129" t="str">
            <v xml:space="preserve"> </v>
          </cell>
          <cell r="E129" t="str">
            <v>un</v>
          </cell>
          <cell r="F129">
            <v>10</v>
          </cell>
          <cell r="G129">
            <v>200</v>
          </cell>
        </row>
        <row r="130">
          <cell r="A130" t="str">
            <v>PI 27</v>
          </cell>
          <cell r="B130" t="str">
            <v>Cabo isolado p/ 1000V, bitola 35mm²</v>
          </cell>
          <cell r="C130" t="str">
            <v xml:space="preserve"> </v>
          </cell>
          <cell r="D130" t="str">
            <v xml:space="preserve"> </v>
          </cell>
          <cell r="E130" t="str">
            <v>m</v>
          </cell>
          <cell r="F130">
            <v>200</v>
          </cell>
          <cell r="G130">
            <v>1.55</v>
          </cell>
        </row>
        <row r="131">
          <cell r="A131" t="str">
            <v>PI 65</v>
          </cell>
          <cell r="B131" t="str">
            <v>Cabo de alumínio 1/0</v>
          </cell>
          <cell r="C131" t="str">
            <v xml:space="preserve"> </v>
          </cell>
          <cell r="D131" t="str">
            <v xml:space="preserve"> </v>
          </cell>
          <cell r="E131" t="str">
            <v>m</v>
          </cell>
          <cell r="F131">
            <v>2650</v>
          </cell>
          <cell r="G131">
            <v>1.7</v>
          </cell>
        </row>
        <row r="132">
          <cell r="A132" t="str">
            <v>PI 66</v>
          </cell>
          <cell r="B132" t="str">
            <v>Cabo isolado p/ 1000 V, 6 mm2 de alumínio</v>
          </cell>
          <cell r="C132" t="str">
            <v xml:space="preserve"> </v>
          </cell>
          <cell r="D132" t="str">
            <v xml:space="preserve"> </v>
          </cell>
          <cell r="E132" t="str">
            <v>m</v>
          </cell>
          <cell r="F132">
            <v>20</v>
          </cell>
          <cell r="G132">
            <v>1</v>
          </cell>
        </row>
        <row r="133">
          <cell r="A133" t="str">
            <v>PI 67</v>
          </cell>
          <cell r="B133" t="str">
            <v>Cabo isolado p/ 1000 V, 2,5 mm2 de alumínio</v>
          </cell>
          <cell r="C133" t="str">
            <v xml:space="preserve"> </v>
          </cell>
          <cell r="D133" t="str">
            <v xml:space="preserve"> </v>
          </cell>
          <cell r="E133" t="str">
            <v>m</v>
          </cell>
          <cell r="F133">
            <v>60</v>
          </cell>
          <cell r="G133">
            <v>0.6</v>
          </cell>
        </row>
        <row r="134">
          <cell r="A134" t="str">
            <v>R1</v>
          </cell>
          <cell r="B134" t="str">
            <v>Remanejamento de Rede de Baixa Tensão (220/380V)</v>
          </cell>
          <cell r="C134" t="str">
            <v xml:space="preserve"> </v>
          </cell>
          <cell r="D134" t="str">
            <v xml:space="preserve"> </v>
          </cell>
          <cell r="E134" t="str">
            <v>m</v>
          </cell>
          <cell r="F134">
            <v>200</v>
          </cell>
          <cell r="G134">
            <v>4.7</v>
          </cell>
        </row>
        <row r="135">
          <cell r="A135" t="str">
            <v>R2</v>
          </cell>
          <cell r="B135" t="str">
            <v>Remanejamento de Rede de Alta Tensão (138kV)</v>
          </cell>
          <cell r="C135" t="str">
            <v xml:space="preserve"> </v>
          </cell>
          <cell r="D135" t="str">
            <v xml:space="preserve"> </v>
          </cell>
          <cell r="E135" t="str">
            <v>m</v>
          </cell>
          <cell r="F135">
            <v>400</v>
          </cell>
          <cell r="G135">
            <v>6.2</v>
          </cell>
        </row>
        <row r="136">
          <cell r="A136" t="str">
            <v>R10</v>
          </cell>
          <cell r="B136" t="str">
            <v>Remanejamento de Poste de Concreto 10/150</v>
          </cell>
          <cell r="C136" t="str">
            <v xml:space="preserve"> </v>
          </cell>
          <cell r="D136" t="str">
            <v xml:space="preserve"> </v>
          </cell>
          <cell r="E136" t="str">
            <v>un</v>
          </cell>
          <cell r="F136">
            <v>5</v>
          </cell>
          <cell r="G136">
            <v>75</v>
          </cell>
        </row>
        <row r="137">
          <cell r="A137" t="str">
            <v>R3</v>
          </cell>
          <cell r="B137" t="str">
            <v>Remanejamento de Rede de Telefonia</v>
          </cell>
          <cell r="C137" t="str">
            <v xml:space="preserve"> </v>
          </cell>
          <cell r="D137" t="str">
            <v xml:space="preserve"> </v>
          </cell>
          <cell r="E137" t="str">
            <v>m</v>
          </cell>
          <cell r="F137">
            <v>200</v>
          </cell>
          <cell r="G137">
            <v>2</v>
          </cell>
        </row>
        <row r="138">
          <cell r="A138" t="str">
            <v xml:space="preserve"> </v>
          </cell>
        </row>
      </sheetData>
      <sheetData sheetId="14">
        <row r="14">
          <cell r="A14" t="str">
            <v>01.000.00</v>
          </cell>
          <cell r="B14" t="str">
            <v>Desmatamento,destocamento e limpeza de área com árvore até 0,15m</v>
          </cell>
          <cell r="C14" t="str">
            <v>DNER-ES278/97</v>
          </cell>
          <cell r="D14" t="str">
            <v xml:space="preserve"> </v>
          </cell>
          <cell r="E14" t="str">
            <v>m2</v>
          </cell>
          <cell r="F14">
            <v>20000</v>
          </cell>
          <cell r="G14">
            <v>7.0000000000000007E-2</v>
          </cell>
        </row>
        <row r="15">
          <cell r="A15" t="str">
            <v>01.010.00</v>
          </cell>
          <cell r="B15" t="str">
            <v>Desmatamento e destocamento árvores de 0,15m a 0,30m</v>
          </cell>
          <cell r="C15" t="str">
            <v>DNER-ES278/97</v>
          </cell>
          <cell r="D15" t="str">
            <v xml:space="preserve"> </v>
          </cell>
          <cell r="E15" t="str">
            <v>un</v>
          </cell>
          <cell r="F15">
            <v>100</v>
          </cell>
          <cell r="G15">
            <v>8.92</v>
          </cell>
        </row>
        <row r="16">
          <cell r="A16" t="str">
            <v>01.011.00</v>
          </cell>
          <cell r="B16" t="str">
            <v>Desmatamento e destocamento árvores superior a 0,30m</v>
          </cell>
          <cell r="C16" t="str">
            <v>DNER-ES278/97</v>
          </cell>
          <cell r="D16" t="str">
            <v xml:space="preserve"> </v>
          </cell>
          <cell r="E16" t="str">
            <v>un</v>
          </cell>
          <cell r="F16">
            <v>50</v>
          </cell>
          <cell r="G16">
            <v>26.75</v>
          </cell>
        </row>
        <row r="17">
          <cell r="A17" t="str">
            <v>01.100.15</v>
          </cell>
          <cell r="B17" t="str">
            <v>Escavação,carga e transportes de material de 1a categoria DMT= 1200 a 1400m</v>
          </cell>
          <cell r="C17" t="str">
            <v>DNER-ES280/97</v>
          </cell>
          <cell r="D17" t="str">
            <v xml:space="preserve"> </v>
          </cell>
          <cell r="E17" t="str">
            <v>m3</v>
          </cell>
          <cell r="F17">
            <v>5853</v>
          </cell>
          <cell r="G17">
            <v>2.62</v>
          </cell>
        </row>
        <row r="18">
          <cell r="A18" t="str">
            <v>01.101.15</v>
          </cell>
          <cell r="B18" t="str">
            <v>Escavação,carga e transportes de material de 2a categoria,c/CB,  DMT 1200 a 1400m</v>
          </cell>
          <cell r="C18" t="str">
            <v>DNER-ES280/97</v>
          </cell>
          <cell r="D18" t="str">
            <v xml:space="preserve"> </v>
          </cell>
          <cell r="E18" t="str">
            <v>m3</v>
          </cell>
          <cell r="F18">
            <v>650</v>
          </cell>
          <cell r="G18">
            <v>3.73</v>
          </cell>
        </row>
        <row r="19">
          <cell r="A19" t="str">
            <v>01.510.00</v>
          </cell>
          <cell r="B19" t="str">
            <v>Compactação de aterros a 95% Proctor Normal</v>
          </cell>
          <cell r="C19" t="str">
            <v>DNER-ES282/97</v>
          </cell>
          <cell r="D19" t="str">
            <v xml:space="preserve"> </v>
          </cell>
          <cell r="E19" t="str">
            <v>m3</v>
          </cell>
          <cell r="F19">
            <v>1593</v>
          </cell>
          <cell r="G19">
            <v>0.79</v>
          </cell>
        </row>
        <row r="20">
          <cell r="A20" t="str">
            <v>01.511.00</v>
          </cell>
          <cell r="B20" t="str">
            <v>Compactação de aterros a 100% Proctor Normal</v>
          </cell>
          <cell r="C20" t="str">
            <v>DNER-ES282/97</v>
          </cell>
          <cell r="D20" t="str">
            <v xml:space="preserve"> </v>
          </cell>
          <cell r="E20" t="str">
            <v>m3</v>
          </cell>
          <cell r="F20">
            <v>3827</v>
          </cell>
          <cell r="G20">
            <v>1.36</v>
          </cell>
        </row>
        <row r="21">
          <cell r="A21" t="str">
            <v>P 10.000.06</v>
          </cell>
          <cell r="B21" t="str">
            <v>Aterro reforçado c/ elementos Terramesh (0,50x1,00x4,00m)(malha 8x10) ou similar</v>
          </cell>
          <cell r="C21" t="str">
            <v xml:space="preserve"> </v>
          </cell>
          <cell r="D21" t="str">
            <v xml:space="preserve"> </v>
          </cell>
          <cell r="E21" t="str">
            <v>un</v>
          </cell>
          <cell r="F21">
            <v>2638</v>
          </cell>
          <cell r="G21">
            <v>321.67</v>
          </cell>
        </row>
        <row r="22">
          <cell r="A22" t="str">
            <v>P 10.000.05</v>
          </cell>
          <cell r="B22" t="str">
            <v>Aterro reforçado c/ elementos Terramesh (1,00x1,00x4,00m)(malha 8x10) ou similar</v>
          </cell>
          <cell r="C22" t="str">
            <v xml:space="preserve"> </v>
          </cell>
          <cell r="D22" t="str">
            <v xml:space="preserve"> </v>
          </cell>
          <cell r="E22" t="str">
            <v>un</v>
          </cell>
          <cell r="F22">
            <v>1782</v>
          </cell>
          <cell r="G22">
            <v>414.83</v>
          </cell>
        </row>
        <row r="23">
          <cell r="A23" t="str">
            <v>DER82610</v>
          </cell>
          <cell r="B23" t="str">
            <v>Gabião caixa em PVC c/ h=50cm</v>
          </cell>
          <cell r="C23" t="str">
            <v xml:space="preserve"> </v>
          </cell>
          <cell r="D23" t="str">
            <v xml:space="preserve"> </v>
          </cell>
          <cell r="E23" t="str">
            <v>m3</v>
          </cell>
          <cell r="F23">
            <v>313</v>
          </cell>
          <cell r="G23">
            <v>153.77000000000001</v>
          </cell>
        </row>
        <row r="24">
          <cell r="A24" t="str">
            <v>DER82660</v>
          </cell>
          <cell r="B24" t="str">
            <v>Gabião caixa em PVC c/ h=100cm</v>
          </cell>
          <cell r="C24" t="str">
            <v xml:space="preserve"> </v>
          </cell>
          <cell r="D24" t="str">
            <v xml:space="preserve"> </v>
          </cell>
          <cell r="E24" t="str">
            <v>m3</v>
          </cell>
          <cell r="F24">
            <v>895</v>
          </cell>
          <cell r="G24">
            <v>122.97</v>
          </cell>
        </row>
        <row r="25">
          <cell r="A25" t="str">
            <v>09.517.04</v>
          </cell>
          <cell r="B25" t="str">
            <v>Pedra de mão</v>
          </cell>
          <cell r="C25" t="str">
            <v xml:space="preserve"> </v>
          </cell>
          <cell r="D25" t="str">
            <v xml:space="preserve"> </v>
          </cell>
          <cell r="E25" t="str">
            <v>m3</v>
          </cell>
          <cell r="F25">
            <v>8521</v>
          </cell>
          <cell r="G25">
            <v>11.92</v>
          </cell>
        </row>
        <row r="26">
          <cell r="A26">
            <v>9000032</v>
          </cell>
          <cell r="B26" t="str">
            <v>Manta Geotextil 200g/m2</v>
          </cell>
          <cell r="C26">
            <v>0</v>
          </cell>
          <cell r="D26">
            <v>0</v>
          </cell>
          <cell r="E26" t="str">
            <v>m2</v>
          </cell>
          <cell r="F26">
            <v>12255</v>
          </cell>
          <cell r="G26">
            <v>5.83</v>
          </cell>
        </row>
        <row r="27">
          <cell r="A27" t="str">
            <v>P 10.000.07</v>
          </cell>
          <cell r="B27" t="str">
            <v>Geogrelha Paralink 400m ou similar</v>
          </cell>
          <cell r="C27" t="str">
            <v xml:space="preserve"> </v>
          </cell>
          <cell r="D27" t="str">
            <v xml:space="preserve"> </v>
          </cell>
          <cell r="E27" t="str">
            <v>m2</v>
          </cell>
          <cell r="F27">
            <v>1475</v>
          </cell>
          <cell r="G27">
            <v>52.09</v>
          </cell>
        </row>
        <row r="28">
          <cell r="A28" t="str">
            <v>P 10.000.08</v>
          </cell>
          <cell r="B28" t="str">
            <v>Geogrelha Paralink 800m ou similar</v>
          </cell>
          <cell r="C28" t="str">
            <v xml:space="preserve"> </v>
          </cell>
          <cell r="D28" t="str">
            <v xml:space="preserve"> </v>
          </cell>
          <cell r="E28" t="str">
            <v>m2</v>
          </cell>
          <cell r="F28">
            <v>900</v>
          </cell>
          <cell r="G28">
            <v>91.8</v>
          </cell>
        </row>
        <row r="29">
          <cell r="A29" t="str">
            <v>02.000.00</v>
          </cell>
          <cell r="B29" t="str">
            <v>Regularização do subleito</v>
          </cell>
          <cell r="C29">
            <v>0</v>
          </cell>
          <cell r="D29">
            <v>0</v>
          </cell>
          <cell r="E29" t="str">
            <v>m2</v>
          </cell>
          <cell r="F29" t="str">
            <v>SUB-TOTAL</v>
          </cell>
          <cell r="G29">
            <v>0.3</v>
          </cell>
        </row>
        <row r="30">
          <cell r="A30" t="str">
            <v>DER53130</v>
          </cell>
          <cell r="B30" t="str">
            <v>Camada de macadame seco</v>
          </cell>
          <cell r="C30">
            <v>0</v>
          </cell>
          <cell r="D30">
            <v>0</v>
          </cell>
          <cell r="E30" t="str">
            <v>m3</v>
          </cell>
          <cell r="F30">
            <v>7888</v>
          </cell>
          <cell r="G30">
            <v>21.86</v>
          </cell>
        </row>
        <row r="31">
          <cell r="A31" t="str">
            <v>02.230.00</v>
          </cell>
          <cell r="B31" t="str">
            <v>PAVIMENTAÇÃO</v>
          </cell>
          <cell r="C31" t="str">
            <v>DNER-ES303/97</v>
          </cell>
          <cell r="D31">
            <v>0</v>
          </cell>
          <cell r="E31" t="str">
            <v>m3</v>
          </cell>
          <cell r="F31">
            <v>5636</v>
          </cell>
          <cell r="G31">
            <v>28.06</v>
          </cell>
        </row>
        <row r="32">
          <cell r="A32" t="str">
            <v>02.000.00</v>
          </cell>
          <cell r="B32" t="str">
            <v>Regularização do subleito</v>
          </cell>
          <cell r="C32" t="str">
            <v xml:space="preserve"> </v>
          </cell>
          <cell r="D32" t="str">
            <v xml:space="preserve"> </v>
          </cell>
          <cell r="E32" t="str">
            <v>m2</v>
          </cell>
          <cell r="F32">
            <v>19615</v>
          </cell>
          <cell r="G32">
            <v>0.3</v>
          </cell>
        </row>
        <row r="33">
          <cell r="A33" t="str">
            <v>DER53130</v>
          </cell>
          <cell r="B33" t="str">
            <v>Camada de macadame seco</v>
          </cell>
          <cell r="C33" t="str">
            <v xml:space="preserve"> </v>
          </cell>
          <cell r="D33" t="str">
            <v xml:space="preserve"> </v>
          </cell>
          <cell r="E33" t="str">
            <v>m3</v>
          </cell>
          <cell r="F33">
            <v>3732</v>
          </cell>
          <cell r="G33">
            <v>21.86</v>
          </cell>
        </row>
        <row r="34">
          <cell r="A34" t="str">
            <v>02.230.00</v>
          </cell>
          <cell r="B34" t="str">
            <v>Base brita graduada</v>
          </cell>
          <cell r="C34" t="str">
            <v>DNER-ES303/97</v>
          </cell>
          <cell r="D34" t="str">
            <v xml:space="preserve"> </v>
          </cell>
          <cell r="E34" t="str">
            <v>m3</v>
          </cell>
          <cell r="F34">
            <v>2736</v>
          </cell>
          <cell r="G34">
            <v>28.06</v>
          </cell>
        </row>
        <row r="35">
          <cell r="A35" t="str">
            <v>02.300.00</v>
          </cell>
          <cell r="B35" t="str">
            <v>Imprimação - Fornecimento, transporte e execução</v>
          </cell>
          <cell r="C35" t="str">
            <v>DNER-ES306/97</v>
          </cell>
          <cell r="D35" t="str">
            <v xml:space="preserve"> </v>
          </cell>
          <cell r="E35" t="str">
            <v>m2</v>
          </cell>
          <cell r="F35">
            <v>17941</v>
          </cell>
          <cell r="G35">
            <v>1.1100000000000001</v>
          </cell>
        </row>
        <row r="36">
          <cell r="A36" t="str">
            <v>02.400.00</v>
          </cell>
          <cell r="B36" t="str">
            <v>Pintura de ligação - Fornec., transporte e execução</v>
          </cell>
          <cell r="C36" t="str">
            <v>DNER-ES307/97</v>
          </cell>
          <cell r="D36" t="str">
            <v xml:space="preserve"> </v>
          </cell>
          <cell r="E36" t="str">
            <v>m2</v>
          </cell>
          <cell r="F36">
            <v>46266</v>
          </cell>
          <cell r="G36">
            <v>0.41</v>
          </cell>
        </row>
        <row r="37">
          <cell r="A37" t="str">
            <v>02.540.01</v>
          </cell>
          <cell r="B37" t="str">
            <v>Concreto betuminoso usinado a quente - usina 100/140 t/h</v>
          </cell>
          <cell r="C37" t="str">
            <v>DNER-ES313/97</v>
          </cell>
          <cell r="D37" t="str">
            <v xml:space="preserve"> </v>
          </cell>
          <cell r="E37" t="str">
            <v>t</v>
          </cell>
          <cell r="F37">
            <v>5664</v>
          </cell>
          <cell r="G37">
            <v>67.64</v>
          </cell>
        </row>
        <row r="38">
          <cell r="A38" t="str">
            <v>DER82200</v>
          </cell>
          <cell r="B38" t="str">
            <v>Remoção de revestimento de CBUQ</v>
          </cell>
          <cell r="C38" t="str">
            <v xml:space="preserve"> </v>
          </cell>
          <cell r="D38" t="str">
            <v xml:space="preserve"> </v>
          </cell>
          <cell r="E38" t="str">
            <v>m3</v>
          </cell>
          <cell r="F38">
            <v>380</v>
          </cell>
          <cell r="G38">
            <v>5.73</v>
          </cell>
        </row>
        <row r="39">
          <cell r="A39" t="str">
            <v>DER82200a</v>
          </cell>
          <cell r="B39" t="str">
            <v>Remoção de camada granular</v>
          </cell>
          <cell r="C39" t="str">
            <v xml:space="preserve"> </v>
          </cell>
          <cell r="D39" t="str">
            <v xml:space="preserve"> </v>
          </cell>
          <cell r="E39" t="str">
            <v>m3</v>
          </cell>
          <cell r="F39">
            <v>380</v>
          </cell>
          <cell r="G39">
            <v>4.67</v>
          </cell>
        </row>
        <row r="40">
          <cell r="A40" t="str">
            <v>04.000.00</v>
          </cell>
          <cell r="B40" t="str">
            <v>Escavação manual em material de 1a categoria</v>
          </cell>
          <cell r="C40">
            <v>0</v>
          </cell>
          <cell r="D40">
            <v>0</v>
          </cell>
          <cell r="E40" t="str">
            <v>m3</v>
          </cell>
          <cell r="F40" t="str">
            <v>SUB-TOTAL</v>
          </cell>
          <cell r="G40">
            <v>17.57</v>
          </cell>
        </row>
        <row r="41">
          <cell r="A41" t="str">
            <v>04.001.00</v>
          </cell>
          <cell r="B41" t="str">
            <v>Escavação mecânica em material de 1a categoria</v>
          </cell>
          <cell r="C41">
            <v>0</v>
          </cell>
          <cell r="D41">
            <v>0</v>
          </cell>
          <cell r="E41" t="str">
            <v>m3</v>
          </cell>
          <cell r="F41">
            <v>378</v>
          </cell>
          <cell r="G41">
            <v>2.09</v>
          </cell>
        </row>
        <row r="42">
          <cell r="A42" t="str">
            <v>04.001.01</v>
          </cell>
          <cell r="B42" t="str">
            <v>DRENAGEM</v>
          </cell>
          <cell r="C42">
            <v>0</v>
          </cell>
          <cell r="D42">
            <v>0</v>
          </cell>
          <cell r="E42" t="str">
            <v>m3</v>
          </cell>
          <cell r="F42">
            <v>543</v>
          </cell>
          <cell r="G42">
            <v>3.03</v>
          </cell>
        </row>
        <row r="43">
          <cell r="A43" t="str">
            <v>04.000.00</v>
          </cell>
          <cell r="B43" t="str">
            <v>Escavação manual em material de 1a categoria</v>
          </cell>
          <cell r="C43" t="str">
            <v xml:space="preserve"> </v>
          </cell>
          <cell r="D43" t="str">
            <v xml:space="preserve"> </v>
          </cell>
          <cell r="E43" t="str">
            <v>m3</v>
          </cell>
          <cell r="F43">
            <v>35</v>
          </cell>
          <cell r="G43">
            <v>17.57</v>
          </cell>
        </row>
        <row r="44">
          <cell r="A44" t="str">
            <v>04.001.00</v>
          </cell>
          <cell r="B44" t="str">
            <v>Escavação mecânica em material de 1a categoria</v>
          </cell>
          <cell r="C44" t="str">
            <v xml:space="preserve"> </v>
          </cell>
          <cell r="D44" t="str">
            <v xml:space="preserve"> </v>
          </cell>
          <cell r="E44" t="str">
            <v>m3</v>
          </cell>
          <cell r="F44">
            <v>184</v>
          </cell>
          <cell r="G44">
            <v>2.09</v>
          </cell>
        </row>
        <row r="45">
          <cell r="A45" t="str">
            <v>04.001.01</v>
          </cell>
          <cell r="B45" t="str">
            <v>Escavação mecânica,reaterro e compactação (material de 1a categoria)</v>
          </cell>
          <cell r="C45" t="str">
            <v xml:space="preserve"> </v>
          </cell>
          <cell r="D45" t="str">
            <v xml:space="preserve"> </v>
          </cell>
          <cell r="E45" t="str">
            <v>m3</v>
          </cell>
          <cell r="F45">
            <v>695</v>
          </cell>
          <cell r="G45">
            <v>3.03</v>
          </cell>
        </row>
        <row r="46">
          <cell r="A46" t="str">
            <v>04.510.03</v>
          </cell>
          <cell r="B46" t="str">
            <v>Dreno sub- superficial- DSS 03</v>
          </cell>
          <cell r="C46" t="str">
            <v>DNER-ES294/97</v>
          </cell>
          <cell r="D46" t="str">
            <v xml:space="preserve"> </v>
          </cell>
          <cell r="E46" t="str">
            <v>m</v>
          </cell>
          <cell r="F46">
            <v>242</v>
          </cell>
          <cell r="G46">
            <v>3.71</v>
          </cell>
        </row>
        <row r="47">
          <cell r="A47" t="str">
            <v>04.511.01</v>
          </cell>
          <cell r="B47" t="str">
            <v>Boca de saída p/ dreno sub-superficial-BSD 03</v>
          </cell>
          <cell r="C47" t="str">
            <v xml:space="preserve"> </v>
          </cell>
          <cell r="D47" t="str">
            <v xml:space="preserve"> </v>
          </cell>
          <cell r="E47" t="str">
            <v>un</v>
          </cell>
          <cell r="F47">
            <v>8</v>
          </cell>
          <cell r="G47">
            <v>20.86</v>
          </cell>
        </row>
        <row r="48">
          <cell r="A48" t="str">
            <v>04.900.21</v>
          </cell>
          <cell r="B48" t="str">
            <v>Sarjeta de cant. central de concreto-SCC 01</v>
          </cell>
          <cell r="C48" t="str">
            <v>DNER-ES288/97</v>
          </cell>
          <cell r="D48" t="str">
            <v xml:space="preserve"> </v>
          </cell>
          <cell r="E48" t="str">
            <v>m</v>
          </cell>
          <cell r="F48">
            <v>336</v>
          </cell>
          <cell r="G48">
            <v>13.85</v>
          </cell>
        </row>
        <row r="49">
          <cell r="A49" t="str">
            <v>04.900.22</v>
          </cell>
          <cell r="B49" t="str">
            <v>Sarjeta de cant. central de concreto-SCC 02</v>
          </cell>
          <cell r="C49" t="str">
            <v>DNER-ES288/97</v>
          </cell>
          <cell r="D49" t="str">
            <v xml:space="preserve"> </v>
          </cell>
          <cell r="E49" t="str">
            <v>m</v>
          </cell>
          <cell r="F49">
            <v>451</v>
          </cell>
          <cell r="G49">
            <v>19.170000000000002</v>
          </cell>
        </row>
        <row r="50">
          <cell r="A50" t="str">
            <v>04.900.03</v>
          </cell>
          <cell r="B50" t="str">
            <v>Sarjeta triangular de concreto-STC 03</v>
          </cell>
          <cell r="C50" t="str">
            <v>DNER-ES288/97</v>
          </cell>
          <cell r="D50" t="str">
            <v xml:space="preserve"> </v>
          </cell>
          <cell r="E50" t="str">
            <v>m</v>
          </cell>
          <cell r="F50">
            <v>55</v>
          </cell>
          <cell r="G50">
            <v>16.02</v>
          </cell>
        </row>
        <row r="51">
          <cell r="A51" t="str">
            <v>04.910.05</v>
          </cell>
          <cell r="B51" t="str">
            <v>Meio-fio de concreto-MFC 05</v>
          </cell>
          <cell r="C51" t="str">
            <v>DNER-ES290/97</v>
          </cell>
          <cell r="D51" t="str">
            <v xml:space="preserve"> </v>
          </cell>
          <cell r="E51" t="str">
            <v>m</v>
          </cell>
          <cell r="F51">
            <v>682</v>
          </cell>
          <cell r="G51">
            <v>10.54</v>
          </cell>
        </row>
        <row r="52">
          <cell r="A52" t="str">
            <v>04.960.01</v>
          </cell>
          <cell r="B52" t="str">
            <v>Boca de lobo simples c/ grelha de concreto-BLS 01</v>
          </cell>
          <cell r="C52" t="str">
            <v xml:space="preserve"> </v>
          </cell>
          <cell r="D52" t="str">
            <v xml:space="preserve"> </v>
          </cell>
          <cell r="E52" t="str">
            <v>un</v>
          </cell>
          <cell r="F52">
            <v>3</v>
          </cell>
          <cell r="G52">
            <v>203.51</v>
          </cell>
        </row>
        <row r="53">
          <cell r="A53" t="str">
            <v>04.960.02</v>
          </cell>
          <cell r="B53" t="str">
            <v>Boca de lobo simples c/ grelha de concreto-BLS 02</v>
          </cell>
          <cell r="C53" t="str">
            <v xml:space="preserve"> </v>
          </cell>
          <cell r="D53" t="str">
            <v xml:space="preserve"> </v>
          </cell>
          <cell r="E53" t="str">
            <v>un</v>
          </cell>
          <cell r="F53">
            <v>5</v>
          </cell>
          <cell r="G53">
            <v>257.83999999999997</v>
          </cell>
        </row>
        <row r="54">
          <cell r="A54" t="str">
            <v>P 04.100.07</v>
          </cell>
          <cell r="B54" t="str">
            <v>Execução de galerias D=0,40 c/ lastro de brita</v>
          </cell>
          <cell r="C54" t="str">
            <v xml:space="preserve"> </v>
          </cell>
          <cell r="D54" t="str">
            <v xml:space="preserve"> </v>
          </cell>
          <cell r="E54" t="str">
            <v>m</v>
          </cell>
          <cell r="F54">
            <v>281</v>
          </cell>
          <cell r="G54">
            <v>41.68</v>
          </cell>
        </row>
        <row r="55">
          <cell r="A55" t="str">
            <v>P 04.100.08</v>
          </cell>
          <cell r="B55" t="str">
            <v>Execução de galerias D=0,40 c/ lastro de concreto</v>
          </cell>
          <cell r="C55" t="str">
            <v xml:space="preserve"> </v>
          </cell>
          <cell r="D55" t="str">
            <v xml:space="preserve"> </v>
          </cell>
          <cell r="E55" t="str">
            <v>m</v>
          </cell>
          <cell r="F55">
            <v>28</v>
          </cell>
          <cell r="G55">
            <v>58.65</v>
          </cell>
        </row>
        <row r="56">
          <cell r="A56" t="str">
            <v>DER72350b</v>
          </cell>
          <cell r="B56" t="str">
            <v>Boca para BSTC D=40cm - Normal</v>
          </cell>
          <cell r="C56" t="str">
            <v xml:space="preserve"> </v>
          </cell>
          <cell r="D56" t="str">
            <v xml:space="preserve"> </v>
          </cell>
          <cell r="E56" t="str">
            <v>un</v>
          </cell>
          <cell r="F56">
            <v>3</v>
          </cell>
          <cell r="G56">
            <v>147.57</v>
          </cell>
        </row>
        <row r="57">
          <cell r="A57" t="str">
            <v>DER72350b</v>
          </cell>
          <cell r="B57" t="str">
            <v>Boca para BSTC D=40cm - Normal</v>
          </cell>
          <cell r="C57">
            <v>0</v>
          </cell>
          <cell r="D57">
            <v>0</v>
          </cell>
          <cell r="E57" t="str">
            <v>un</v>
          </cell>
          <cell r="F57" t="str">
            <v>SUB-TOTAL</v>
          </cell>
          <cell r="G57">
            <v>147.57</v>
          </cell>
        </row>
        <row r="58">
          <cell r="A58" t="str">
            <v>04.101.01</v>
          </cell>
          <cell r="B58" t="str">
            <v>Boca de BSTC D=0.60m-normal</v>
          </cell>
          <cell r="C58" t="str">
            <v>DNER-ES284/97</v>
          </cell>
          <cell r="D58">
            <v>0</v>
          </cell>
          <cell r="E58" t="str">
            <v>un</v>
          </cell>
          <cell r="F58">
            <v>2</v>
          </cell>
          <cell r="G58">
            <v>299.62</v>
          </cell>
        </row>
        <row r="59">
          <cell r="A59" t="str">
            <v>P 04.100.06</v>
          </cell>
          <cell r="B59" t="str">
            <v>OBRAS DE ARTE ESPECIAIS</v>
          </cell>
          <cell r="C59">
            <v>0</v>
          </cell>
          <cell r="D59">
            <v>0</v>
          </cell>
          <cell r="E59" t="str">
            <v>m</v>
          </cell>
          <cell r="F59">
            <v>40</v>
          </cell>
          <cell r="G59">
            <v>103.37</v>
          </cell>
        </row>
        <row r="60">
          <cell r="A60" t="str">
            <v>03.371.01</v>
          </cell>
          <cell r="B60" t="str">
            <v>Formas de placa compensada resinada</v>
          </cell>
          <cell r="C60" t="str">
            <v xml:space="preserve"> </v>
          </cell>
          <cell r="D60" t="str">
            <v xml:space="preserve"> </v>
          </cell>
          <cell r="E60" t="str">
            <v>m2</v>
          </cell>
          <cell r="F60">
            <v>85</v>
          </cell>
          <cell r="G60">
            <v>21.86</v>
          </cell>
        </row>
        <row r="61">
          <cell r="A61" t="str">
            <v>03.371.02</v>
          </cell>
          <cell r="B61" t="str">
            <v>Formas de placa compensada plastificada</v>
          </cell>
          <cell r="C61" t="str">
            <v xml:space="preserve"> </v>
          </cell>
          <cell r="D61" t="str">
            <v xml:space="preserve"> </v>
          </cell>
          <cell r="E61" t="str">
            <v>m2</v>
          </cell>
          <cell r="F61">
            <v>2387</v>
          </cell>
          <cell r="G61">
            <v>30.76</v>
          </cell>
        </row>
        <row r="62">
          <cell r="A62" t="str">
            <v>03.353.00</v>
          </cell>
          <cell r="B62" t="str">
            <v>Forn., preparo e colocação nas formas, de aço CA-50</v>
          </cell>
          <cell r="C62" t="str">
            <v xml:space="preserve"> </v>
          </cell>
          <cell r="D62" t="str">
            <v xml:space="preserve"> </v>
          </cell>
          <cell r="E62" t="str">
            <v>kg</v>
          </cell>
          <cell r="F62">
            <v>37870</v>
          </cell>
          <cell r="G62">
            <v>2.59</v>
          </cell>
        </row>
        <row r="63">
          <cell r="A63" t="str">
            <v>OAE4</v>
          </cell>
          <cell r="B63" t="str">
            <v>Armadura de protensão, fornecimento, bainhas, ancoragens, operações de protensão</v>
          </cell>
          <cell r="C63" t="str">
            <v xml:space="preserve"> </v>
          </cell>
          <cell r="D63" t="str">
            <v xml:space="preserve"> </v>
          </cell>
          <cell r="E63" t="str">
            <v>kg</v>
          </cell>
          <cell r="F63">
            <v>13643</v>
          </cell>
          <cell r="G63">
            <v>19.28</v>
          </cell>
        </row>
        <row r="64">
          <cell r="A64" t="str">
            <v>OAE17</v>
          </cell>
          <cell r="B64" t="str">
            <v>Transporte e lançamento de pré-lages</v>
          </cell>
          <cell r="C64" t="str">
            <v xml:space="preserve"> </v>
          </cell>
          <cell r="D64" t="str">
            <v xml:space="preserve"> </v>
          </cell>
          <cell r="E64" t="str">
            <v>un</v>
          </cell>
          <cell r="F64">
            <v>576</v>
          </cell>
          <cell r="G64">
            <v>23.47</v>
          </cell>
        </row>
        <row r="65">
          <cell r="A65" t="str">
            <v>OAE18</v>
          </cell>
          <cell r="B65" t="str">
            <v>Transporte e lançamento de vigas pré-moldadas</v>
          </cell>
          <cell r="C65" t="str">
            <v xml:space="preserve"> </v>
          </cell>
          <cell r="D65" t="str">
            <v xml:space="preserve"> </v>
          </cell>
          <cell r="E65" t="str">
            <v>un</v>
          </cell>
          <cell r="F65">
            <v>40</v>
          </cell>
          <cell r="G65">
            <v>1281.27</v>
          </cell>
        </row>
        <row r="66">
          <cell r="A66" t="str">
            <v>OAE19</v>
          </cell>
          <cell r="B66" t="str">
            <v>Injeção de nata (cabos 12 varas 1/2")</v>
          </cell>
          <cell r="C66" t="str">
            <v xml:space="preserve"> </v>
          </cell>
          <cell r="D66" t="str">
            <v xml:space="preserve"> </v>
          </cell>
          <cell r="E66" t="str">
            <v>m</v>
          </cell>
          <cell r="F66">
            <v>2388</v>
          </cell>
          <cell r="G66">
            <v>3.65</v>
          </cell>
        </row>
        <row r="67">
          <cell r="A67" t="str">
            <v>03.330.00</v>
          </cell>
          <cell r="B67" t="str">
            <v>Concreto fck= 35 MPa-contr. raz. uso ger.</v>
          </cell>
          <cell r="C67" t="str">
            <v xml:space="preserve"> </v>
          </cell>
          <cell r="D67" t="str">
            <v xml:space="preserve"> </v>
          </cell>
          <cell r="E67" t="str">
            <v>m3</v>
          </cell>
          <cell r="F67">
            <v>326</v>
          </cell>
          <cell r="G67">
            <v>166.78</v>
          </cell>
        </row>
        <row r="68">
          <cell r="A68" t="str">
            <v>P 03.327.01</v>
          </cell>
          <cell r="B68" t="str">
            <v xml:space="preserve">Concreto fck= 25 MPa-contr. raz. uso ger. </v>
          </cell>
          <cell r="C68" t="str">
            <v xml:space="preserve"> </v>
          </cell>
          <cell r="D68" t="str">
            <v xml:space="preserve"> </v>
          </cell>
          <cell r="E68" t="str">
            <v>m3</v>
          </cell>
          <cell r="F68">
            <v>73</v>
          </cell>
          <cell r="G68">
            <v>163.22</v>
          </cell>
        </row>
        <row r="69">
          <cell r="A69" t="str">
            <v>03.510.00</v>
          </cell>
          <cell r="B69" t="str">
            <v>Aparelho de apoio em neoprene</v>
          </cell>
          <cell r="C69" t="str">
            <v xml:space="preserve"> </v>
          </cell>
          <cell r="D69" t="str">
            <v xml:space="preserve"> </v>
          </cell>
          <cell r="E69" t="str">
            <v>kg</v>
          </cell>
          <cell r="F69">
            <v>104</v>
          </cell>
          <cell r="G69">
            <v>86.94</v>
          </cell>
        </row>
        <row r="70">
          <cell r="A70" t="str">
            <v>04.111.01</v>
          </cell>
          <cell r="B70" t="str">
            <v>Barreiras de segurança (C.A.) Tipo New Jersey (129,2 m)</v>
          </cell>
          <cell r="C70" t="str">
            <v>DNER-ES284/97</v>
          </cell>
          <cell r="D70">
            <v>0</v>
          </cell>
          <cell r="E70" t="str">
            <v>un</v>
          </cell>
          <cell r="F70">
            <v>4</v>
          </cell>
          <cell r="G70">
            <v>1056.6199999999999</v>
          </cell>
        </row>
        <row r="71">
          <cell r="A71" t="str">
            <v>03.371.00</v>
          </cell>
          <cell r="B71" t="str">
            <v>Formas de madeira compensada</v>
          </cell>
          <cell r="C71" t="str">
            <v xml:space="preserve"> </v>
          </cell>
          <cell r="D71" t="str">
            <v xml:space="preserve"> </v>
          </cell>
          <cell r="E71" t="str">
            <v>m2</v>
          </cell>
          <cell r="F71">
            <v>258.39999999999998</v>
          </cell>
          <cell r="G71">
            <v>21.86</v>
          </cell>
        </row>
        <row r="72">
          <cell r="A72" t="str">
            <v>03.353.00</v>
          </cell>
          <cell r="B72" t="str">
            <v>Forn., preparo e colocação nas formas, de aço CA-50</v>
          </cell>
          <cell r="C72" t="str">
            <v xml:space="preserve"> </v>
          </cell>
          <cell r="D72" t="str">
            <v xml:space="preserve"> </v>
          </cell>
          <cell r="E72" t="str">
            <v>kg</v>
          </cell>
          <cell r="F72">
            <v>2080.12</v>
          </cell>
          <cell r="G72">
            <v>2.59</v>
          </cell>
        </row>
        <row r="73">
          <cell r="A73" t="str">
            <v>03.326.00</v>
          </cell>
          <cell r="B73" t="str">
            <v xml:space="preserve">Concreto fck= 20 MPa-contr. raz. uso ger. </v>
          </cell>
          <cell r="C73" t="str">
            <v xml:space="preserve"> </v>
          </cell>
          <cell r="D73" t="str">
            <v xml:space="preserve"> </v>
          </cell>
          <cell r="E73" t="str">
            <v>m3</v>
          </cell>
          <cell r="F73">
            <v>30</v>
          </cell>
          <cell r="G73">
            <v>149.19999999999999</v>
          </cell>
        </row>
        <row r="74">
          <cell r="A74" t="str">
            <v>04.999.02</v>
          </cell>
          <cell r="B74" t="str">
            <v>Placas de aproximação( 04 unidades)(dimensão 4,00m x 11,2m x 0,30m)</v>
          </cell>
          <cell r="C74" t="str">
            <v>DNER-ES296/97</v>
          </cell>
          <cell r="D74">
            <v>0</v>
          </cell>
          <cell r="E74" t="str">
            <v>m3</v>
          </cell>
          <cell r="F74">
            <v>48.8</v>
          </cell>
          <cell r="G74">
            <v>12.58</v>
          </cell>
        </row>
        <row r="75">
          <cell r="A75" t="str">
            <v>03.371.00</v>
          </cell>
          <cell r="B75" t="str">
            <v>Formas de madeira compensada</v>
          </cell>
          <cell r="C75" t="str">
            <v xml:space="preserve"> </v>
          </cell>
          <cell r="D75" t="str">
            <v xml:space="preserve"> </v>
          </cell>
          <cell r="E75" t="str">
            <v>m2</v>
          </cell>
          <cell r="F75">
            <v>40</v>
          </cell>
          <cell r="G75">
            <v>21.86</v>
          </cell>
        </row>
        <row r="76">
          <cell r="A76" t="str">
            <v>03.353.00</v>
          </cell>
          <cell r="B76" t="str">
            <v>Forn., preparo e colocação nas formas, de aço CA-50</v>
          </cell>
          <cell r="C76" t="str">
            <v xml:space="preserve"> </v>
          </cell>
          <cell r="D76" t="str">
            <v xml:space="preserve"> </v>
          </cell>
          <cell r="E76" t="str">
            <v>kg</v>
          </cell>
          <cell r="F76">
            <v>3720</v>
          </cell>
          <cell r="G76">
            <v>2.59</v>
          </cell>
        </row>
        <row r="77">
          <cell r="A77" t="str">
            <v>03.326.00</v>
          </cell>
          <cell r="B77" t="str">
            <v xml:space="preserve">Concreto fck= 20 MPa-contr. raz. uso ger. </v>
          </cell>
          <cell r="C77" t="str">
            <v xml:space="preserve"> </v>
          </cell>
          <cell r="D77" t="str">
            <v xml:space="preserve"> </v>
          </cell>
          <cell r="E77" t="str">
            <v>m3</v>
          </cell>
          <cell r="F77">
            <v>54</v>
          </cell>
          <cell r="G77">
            <v>149.19999999999999</v>
          </cell>
        </row>
        <row r="78">
          <cell r="B78" t="str">
            <v>Drenos</v>
          </cell>
        </row>
        <row r="79">
          <cell r="A79" t="str">
            <v>P 03.991.01d</v>
          </cell>
          <cell r="B79" t="str">
            <v>Dreno de FF D= 150 mm x 500mm</v>
          </cell>
          <cell r="C79" t="str">
            <v xml:space="preserve"> </v>
          </cell>
          <cell r="D79" t="str">
            <v xml:space="preserve"> </v>
          </cell>
          <cell r="E79" t="str">
            <v>un</v>
          </cell>
          <cell r="F79">
            <v>56</v>
          </cell>
          <cell r="G79">
            <v>24.91</v>
          </cell>
        </row>
        <row r="80">
          <cell r="A80" t="str">
            <v>P 03.991.01c</v>
          </cell>
          <cell r="B80" t="str">
            <v>Dreno de FF D= 100 mm x 500mm</v>
          </cell>
          <cell r="C80" t="str">
            <v xml:space="preserve"> </v>
          </cell>
          <cell r="D80" t="str">
            <v xml:space="preserve"> </v>
          </cell>
          <cell r="E80" t="str">
            <v>un</v>
          </cell>
          <cell r="F80">
            <v>8</v>
          </cell>
          <cell r="G80">
            <v>15.64</v>
          </cell>
        </row>
        <row r="81">
          <cell r="A81" t="str">
            <v>03.000.02</v>
          </cell>
          <cell r="B81" t="str">
            <v>Escavação manual de cavas em mat. 1a  categoria</v>
          </cell>
          <cell r="C81">
            <v>0</v>
          </cell>
          <cell r="D81">
            <v>0</v>
          </cell>
          <cell r="E81" t="str">
            <v>m3</v>
          </cell>
          <cell r="F81" t="str">
            <v>SUB-TOTAL</v>
          </cell>
          <cell r="G81">
            <v>19.760000000000002</v>
          </cell>
        </row>
        <row r="82">
          <cell r="A82" t="str">
            <v>OAE5</v>
          </cell>
          <cell r="B82" t="str">
            <v>OBRAS COMPLEMENTARES</v>
          </cell>
          <cell r="C82">
            <v>0</v>
          </cell>
          <cell r="D82">
            <v>0</v>
          </cell>
          <cell r="E82" t="str">
            <v>m</v>
          </cell>
          <cell r="F82">
            <v>480</v>
          </cell>
          <cell r="G82">
            <v>176.68</v>
          </cell>
        </row>
        <row r="83">
          <cell r="A83" t="str">
            <v>05.100.00</v>
          </cell>
          <cell r="B83" t="str">
            <v>Enleivamento</v>
          </cell>
          <cell r="C83" t="str">
            <v>DNER-ES341/97</v>
          </cell>
          <cell r="D83" t="str">
            <v xml:space="preserve"> </v>
          </cell>
          <cell r="E83" t="str">
            <v>m2</v>
          </cell>
          <cell r="F83">
            <v>2557</v>
          </cell>
          <cell r="G83">
            <v>2.06</v>
          </cell>
        </row>
        <row r="84">
          <cell r="A84" t="str">
            <v>P 06.030.00</v>
          </cell>
          <cell r="B84" t="str">
            <v>Barreira de segurança simples</v>
          </cell>
          <cell r="C84" t="str">
            <v xml:space="preserve"> </v>
          </cell>
          <cell r="D84" t="str">
            <v xml:space="preserve"> </v>
          </cell>
          <cell r="E84" t="str">
            <v>m</v>
          </cell>
          <cell r="F84">
            <v>1274</v>
          </cell>
          <cell r="G84">
            <v>52.16</v>
          </cell>
        </row>
        <row r="85">
          <cell r="A85" t="str">
            <v>PI 01</v>
          </cell>
          <cell r="B85" t="str">
            <v>Poste de aço galv. a fogo, c/ 20,0m de alt. p/ instal. tipo engastado</v>
          </cell>
          <cell r="C85" t="str">
            <v xml:space="preserve"> </v>
          </cell>
          <cell r="D85" t="str">
            <v xml:space="preserve"> </v>
          </cell>
          <cell r="E85" t="str">
            <v>un</v>
          </cell>
          <cell r="F85">
            <v>20</v>
          </cell>
          <cell r="G85">
            <v>2662.25</v>
          </cell>
        </row>
        <row r="86">
          <cell r="A86" t="str">
            <v>PI 03</v>
          </cell>
          <cell r="B86" t="str">
            <v xml:space="preserve">Luminária p/ iluminação pública ref.HRC-612 da Philips ou similar </v>
          </cell>
          <cell r="C86" t="str">
            <v xml:space="preserve"> </v>
          </cell>
          <cell r="D86" t="str">
            <v xml:space="preserve"> </v>
          </cell>
          <cell r="E86" t="str">
            <v>un</v>
          </cell>
          <cell r="F86">
            <v>83</v>
          </cell>
          <cell r="G86">
            <v>400</v>
          </cell>
        </row>
        <row r="87">
          <cell r="A87" t="str">
            <v>PI 04</v>
          </cell>
          <cell r="B87" t="str">
            <v xml:space="preserve">Luminária p/ iluminação pública ref.SRC-612 da Philips ou similar </v>
          </cell>
          <cell r="C87" t="str">
            <v xml:space="preserve"> </v>
          </cell>
          <cell r="D87" t="str">
            <v xml:space="preserve"> </v>
          </cell>
          <cell r="E87" t="str">
            <v>un</v>
          </cell>
          <cell r="F87">
            <v>4</v>
          </cell>
          <cell r="G87">
            <v>425.5</v>
          </cell>
        </row>
        <row r="88">
          <cell r="A88" t="str">
            <v>PI 07</v>
          </cell>
          <cell r="B88" t="str">
            <v>Suporte p/ luminária tipo ZGP402 da Philips ou similar</v>
          </cell>
          <cell r="C88" t="str">
            <v xml:space="preserve"> </v>
          </cell>
          <cell r="D88" t="str">
            <v xml:space="preserve"> </v>
          </cell>
          <cell r="E88" t="str">
            <v>un</v>
          </cell>
          <cell r="F88">
            <v>2</v>
          </cell>
          <cell r="G88">
            <v>100</v>
          </cell>
        </row>
        <row r="89">
          <cell r="A89" t="str">
            <v>PI 09</v>
          </cell>
          <cell r="B89" t="str">
            <v>Lâmpada a vapor de sódio 400W, alta pressão, base E40</v>
          </cell>
          <cell r="C89" t="str">
            <v xml:space="preserve"> </v>
          </cell>
          <cell r="D89" t="str">
            <v xml:space="preserve"> </v>
          </cell>
          <cell r="E89" t="str">
            <v>un</v>
          </cell>
          <cell r="F89">
            <v>4</v>
          </cell>
          <cell r="G89">
            <v>33.35</v>
          </cell>
        </row>
        <row r="90">
          <cell r="A90" t="str">
            <v>PI 10</v>
          </cell>
          <cell r="B90" t="str">
            <v>Lâmpada a vapor de mercúrio 250W, alta pressão, base E40</v>
          </cell>
          <cell r="C90" t="str">
            <v xml:space="preserve"> </v>
          </cell>
          <cell r="D90" t="str">
            <v xml:space="preserve"> </v>
          </cell>
          <cell r="E90" t="str">
            <v>un</v>
          </cell>
          <cell r="F90">
            <v>83</v>
          </cell>
          <cell r="G90">
            <v>28.75</v>
          </cell>
        </row>
        <row r="91">
          <cell r="A91" t="str">
            <v>PI 14</v>
          </cell>
          <cell r="B91" t="str">
            <v>Caixa de passagem para instalação aparente D=50mm, tipo T</v>
          </cell>
          <cell r="C91" t="str">
            <v xml:space="preserve"> </v>
          </cell>
          <cell r="D91" t="str">
            <v xml:space="preserve"> </v>
          </cell>
          <cell r="E91" t="str">
            <v>un</v>
          </cell>
          <cell r="F91">
            <v>4</v>
          </cell>
          <cell r="G91">
            <v>4.08</v>
          </cell>
        </row>
        <row r="92">
          <cell r="A92" t="str">
            <v>PI 15</v>
          </cell>
          <cell r="B92" t="str">
            <v>Caixa de passagem para instalação aparente D=20mm, tipo LB</v>
          </cell>
          <cell r="C92" t="str">
            <v xml:space="preserve"> </v>
          </cell>
          <cell r="D92" t="str">
            <v xml:space="preserve"> </v>
          </cell>
          <cell r="E92" t="str">
            <v>un</v>
          </cell>
          <cell r="F92">
            <v>4</v>
          </cell>
          <cell r="G92">
            <v>3.62</v>
          </cell>
        </row>
        <row r="93">
          <cell r="A93" t="str">
            <v>PI 20</v>
          </cell>
          <cell r="B93" t="str">
            <v>Poste de concreto duplo T 10m, 150 daN</v>
          </cell>
          <cell r="C93" t="str">
            <v xml:space="preserve"> </v>
          </cell>
          <cell r="D93" t="str">
            <v xml:space="preserve"> </v>
          </cell>
          <cell r="E93" t="str">
            <v>un</v>
          </cell>
          <cell r="F93">
            <v>29</v>
          </cell>
          <cell r="G93">
            <v>200</v>
          </cell>
        </row>
        <row r="94">
          <cell r="A94" t="str">
            <v>PI 22</v>
          </cell>
          <cell r="B94" t="str">
            <v>Base completa com fusível Diazed, 6A, retardado, incluíndo tampa, anel de proteção e ajuste</v>
          </cell>
          <cell r="C94" t="str">
            <v xml:space="preserve"> </v>
          </cell>
          <cell r="D94" t="str">
            <v xml:space="preserve"> </v>
          </cell>
          <cell r="E94" t="str">
            <v>un</v>
          </cell>
          <cell r="F94">
            <v>87</v>
          </cell>
          <cell r="G94">
            <v>8.6300000000000008</v>
          </cell>
        </row>
        <row r="95">
          <cell r="A95" t="str">
            <v>PI 23</v>
          </cell>
          <cell r="B95" t="str">
            <v>Contator tripolar a seco, p/ corrente alternada - 55 A, para uso em rede 380/220V - 60Hz</v>
          </cell>
          <cell r="C95" t="str">
            <v xml:space="preserve"> </v>
          </cell>
          <cell r="D95" t="str">
            <v xml:space="preserve"> </v>
          </cell>
          <cell r="E95" t="str">
            <v>un</v>
          </cell>
          <cell r="F95">
            <v>6</v>
          </cell>
          <cell r="G95">
            <v>234.6</v>
          </cell>
        </row>
        <row r="96">
          <cell r="A96" t="str">
            <v>PI 24</v>
          </cell>
          <cell r="B96" t="str">
            <v>Fita elétrica auto fusão a base de borracha EPR</v>
          </cell>
          <cell r="C96" t="str">
            <v xml:space="preserve"> </v>
          </cell>
          <cell r="D96" t="str">
            <v xml:space="preserve"> </v>
          </cell>
          <cell r="E96" t="str">
            <v>un</v>
          </cell>
          <cell r="F96">
            <v>8</v>
          </cell>
          <cell r="G96">
            <v>6.39</v>
          </cell>
        </row>
        <row r="97">
          <cell r="A97" t="str">
            <v>PI 25</v>
          </cell>
          <cell r="B97" t="str">
            <v>Fita adesiva plástica isolante</v>
          </cell>
          <cell r="C97" t="str">
            <v xml:space="preserve"> </v>
          </cell>
          <cell r="D97" t="str">
            <v xml:space="preserve"> </v>
          </cell>
          <cell r="E97" t="str">
            <v>un</v>
          </cell>
          <cell r="F97">
            <v>10</v>
          </cell>
          <cell r="G97">
            <v>3.84</v>
          </cell>
        </row>
        <row r="98">
          <cell r="A98" t="str">
            <v>PI 26</v>
          </cell>
          <cell r="B98" t="str">
            <v>Relé fotoelétrico c/ suporte para fixação galv. com furo 18mm</v>
          </cell>
          <cell r="C98" t="str">
            <v xml:space="preserve"> </v>
          </cell>
          <cell r="D98" t="str">
            <v xml:space="preserve"> </v>
          </cell>
          <cell r="E98" t="str">
            <v>un</v>
          </cell>
          <cell r="F98">
            <v>6</v>
          </cell>
          <cell r="G98">
            <v>11.5</v>
          </cell>
        </row>
        <row r="99">
          <cell r="A99" t="str">
            <v>PI 27</v>
          </cell>
          <cell r="B99" t="str">
            <v>Cabo isolado p/ 1000V, bitola 35mm²</v>
          </cell>
          <cell r="C99" t="str">
            <v xml:space="preserve"> </v>
          </cell>
          <cell r="D99" t="str">
            <v xml:space="preserve"> </v>
          </cell>
          <cell r="E99" t="str">
            <v>m</v>
          </cell>
          <cell r="F99">
            <v>100</v>
          </cell>
          <cell r="G99">
            <v>1.55</v>
          </cell>
        </row>
        <row r="100">
          <cell r="A100" t="str">
            <v>PI 28</v>
          </cell>
          <cell r="B100" t="str">
            <v>Eletroduto de aço tipo pesado 100mm</v>
          </cell>
          <cell r="C100" t="str">
            <v xml:space="preserve"> </v>
          </cell>
          <cell r="D100" t="str">
            <v xml:space="preserve"> </v>
          </cell>
          <cell r="E100" t="str">
            <v>m</v>
          </cell>
          <cell r="F100">
            <v>40</v>
          </cell>
          <cell r="G100">
            <v>28.55</v>
          </cell>
        </row>
        <row r="101">
          <cell r="A101" t="str">
            <v>PI 30</v>
          </cell>
          <cell r="B101" t="str">
            <v>Haste para aterramento aço-cobre D 13x2400mm</v>
          </cell>
          <cell r="C101" t="str">
            <v xml:space="preserve"> </v>
          </cell>
          <cell r="D101" t="str">
            <v xml:space="preserve"> </v>
          </cell>
          <cell r="E101" t="str">
            <v>un</v>
          </cell>
          <cell r="F101">
            <v>29</v>
          </cell>
          <cell r="G101">
            <v>6.04</v>
          </cell>
        </row>
        <row r="102">
          <cell r="A102" t="str">
            <v>PI 31</v>
          </cell>
          <cell r="B102" t="str">
            <v>Cabo de cobre nú meio duro, 7 fios 2AWG</v>
          </cell>
          <cell r="C102" t="str">
            <v xml:space="preserve"> </v>
          </cell>
          <cell r="D102" t="str">
            <v xml:space="preserve"> </v>
          </cell>
          <cell r="E102" t="str">
            <v>kg</v>
          </cell>
          <cell r="F102">
            <v>15</v>
          </cell>
          <cell r="G102">
            <v>7.02</v>
          </cell>
        </row>
        <row r="103">
          <cell r="A103" t="str">
            <v>PI 34</v>
          </cell>
          <cell r="B103" t="str">
            <v>Construção de caixa tipo SP, ou pré-instalada com as mesmas características</v>
          </cell>
          <cell r="C103" t="str">
            <v xml:space="preserve"> </v>
          </cell>
          <cell r="D103" t="str">
            <v xml:space="preserve"> </v>
          </cell>
          <cell r="E103" t="str">
            <v>un</v>
          </cell>
          <cell r="F103">
            <v>6</v>
          </cell>
          <cell r="G103">
            <v>180</v>
          </cell>
        </row>
        <row r="104">
          <cell r="A104" t="str">
            <v>PI 35</v>
          </cell>
          <cell r="B104" t="str">
            <v>Construção de embasamento p/ poste tipo engastado, 20m de altura</v>
          </cell>
          <cell r="C104" t="str">
            <v xml:space="preserve"> </v>
          </cell>
          <cell r="D104" t="str">
            <v xml:space="preserve"> </v>
          </cell>
          <cell r="E104" t="str">
            <v>un</v>
          </cell>
          <cell r="F104">
            <v>2</v>
          </cell>
          <cell r="G104">
            <v>494</v>
          </cell>
        </row>
        <row r="105">
          <cell r="A105" t="str">
            <v>PI 36</v>
          </cell>
          <cell r="B105" t="str">
            <v>Construção de embasamento p/ poste tipo engastado, concreto duplo T, 10m de altura</v>
          </cell>
          <cell r="C105" t="str">
            <v xml:space="preserve"> </v>
          </cell>
          <cell r="D105" t="str">
            <v xml:space="preserve"> </v>
          </cell>
          <cell r="E105" t="str">
            <v>un</v>
          </cell>
          <cell r="F105">
            <v>29</v>
          </cell>
          <cell r="G105">
            <v>285</v>
          </cell>
        </row>
        <row r="106">
          <cell r="A106" t="str">
            <v>PI 37</v>
          </cell>
          <cell r="B106" t="str">
            <v>Lançamento de cabos em dutos de aço, classe 1000V, circuito trifásico mais neutro, e monofásico</v>
          </cell>
          <cell r="C106" t="str">
            <v xml:space="preserve"> </v>
          </cell>
          <cell r="D106" t="str">
            <v xml:space="preserve"> </v>
          </cell>
          <cell r="E106" t="str">
            <v>m</v>
          </cell>
          <cell r="F106">
            <v>20</v>
          </cell>
          <cell r="G106">
            <v>4</v>
          </cell>
        </row>
        <row r="107">
          <cell r="A107" t="str">
            <v>PI 38</v>
          </cell>
          <cell r="B107" t="str">
            <v>Confecção de emendas retas ou derivação em cabos classe 1000V, c/ conector à compressão</v>
          </cell>
          <cell r="C107" t="str">
            <v xml:space="preserve"> </v>
          </cell>
          <cell r="D107" t="str">
            <v xml:space="preserve"> </v>
          </cell>
          <cell r="E107" t="str">
            <v>un</v>
          </cell>
          <cell r="F107">
            <v>4</v>
          </cell>
          <cell r="G107">
            <v>4.5</v>
          </cell>
        </row>
        <row r="108">
          <cell r="A108" t="str">
            <v>PI 39</v>
          </cell>
          <cell r="B108" t="str">
            <v>Fixação de haste de terra e conexão ao neutro</v>
          </cell>
          <cell r="C108" t="str">
            <v xml:space="preserve"> </v>
          </cell>
          <cell r="D108" t="str">
            <v xml:space="preserve"> </v>
          </cell>
          <cell r="E108" t="str">
            <v>un</v>
          </cell>
          <cell r="F108">
            <v>29</v>
          </cell>
          <cell r="G108">
            <v>35</v>
          </cell>
        </row>
        <row r="109">
          <cell r="A109" t="str">
            <v>PI 40</v>
          </cell>
          <cell r="B109" t="str">
            <v>Montagem eletromecân.de iluminação a 17,5m de alt., formada p/2 pétalas, c/ fixação dos equip.</v>
          </cell>
          <cell r="C109" t="str">
            <v xml:space="preserve"> </v>
          </cell>
          <cell r="D109" t="str">
            <v xml:space="preserve"> </v>
          </cell>
          <cell r="E109" t="str">
            <v>un</v>
          </cell>
          <cell r="F109">
            <v>4</v>
          </cell>
          <cell r="G109">
            <v>550</v>
          </cell>
        </row>
        <row r="110">
          <cell r="A110" t="str">
            <v>PI 41</v>
          </cell>
          <cell r="B110" t="str">
            <v>Instalação de tubo de aço vara de 6m e curva de entrada de cabos na lateral do poste c/ fix. dutos</v>
          </cell>
          <cell r="C110" t="str">
            <v xml:space="preserve"> </v>
          </cell>
          <cell r="D110" t="str">
            <v xml:space="preserve"> </v>
          </cell>
          <cell r="E110" t="str">
            <v>un</v>
          </cell>
          <cell r="F110">
            <v>3</v>
          </cell>
          <cell r="G110">
            <v>200</v>
          </cell>
        </row>
        <row r="111">
          <cell r="A111" t="str">
            <v>PI 42</v>
          </cell>
          <cell r="B111" t="str">
            <v>Instalação de poste de aço de 20m de altura engastado</v>
          </cell>
          <cell r="C111" t="str">
            <v xml:space="preserve"> </v>
          </cell>
          <cell r="D111" t="str">
            <v xml:space="preserve"> </v>
          </cell>
          <cell r="E111" t="str">
            <v>un</v>
          </cell>
          <cell r="F111">
            <v>2</v>
          </cell>
          <cell r="G111">
            <v>250</v>
          </cell>
        </row>
        <row r="112">
          <cell r="A112" t="str">
            <v>PI 43</v>
          </cell>
          <cell r="B112" t="str">
            <v>Travessia de pista asfáltica p/ lançamento dutos aço tipo pesado 100mm</v>
          </cell>
          <cell r="C112" t="str">
            <v xml:space="preserve"> </v>
          </cell>
          <cell r="D112" t="str">
            <v xml:space="preserve"> </v>
          </cell>
          <cell r="E112" t="str">
            <v>m</v>
          </cell>
          <cell r="F112">
            <v>40</v>
          </cell>
          <cell r="G112">
            <v>70</v>
          </cell>
        </row>
        <row r="113">
          <cell r="A113" t="str">
            <v>PI 44</v>
          </cell>
          <cell r="B113" t="str">
            <v>Montagem eletromecânica de luminária 10,0m de altura, c/ fixação dos equip.e conexões elétricos</v>
          </cell>
          <cell r="C113" t="str">
            <v xml:space="preserve"> </v>
          </cell>
          <cell r="D113" t="str">
            <v xml:space="preserve"> </v>
          </cell>
          <cell r="E113" t="str">
            <v>un</v>
          </cell>
          <cell r="F113">
            <v>83</v>
          </cell>
          <cell r="G113">
            <v>60</v>
          </cell>
        </row>
        <row r="114">
          <cell r="A114" t="str">
            <v>PI 48</v>
          </cell>
          <cell r="B114" t="str">
            <v>Armação secundária p/ 2 estribo</v>
          </cell>
          <cell r="C114" t="str">
            <v xml:space="preserve"> </v>
          </cell>
          <cell r="D114" t="str">
            <v xml:space="preserve"> </v>
          </cell>
          <cell r="E114" t="str">
            <v>un</v>
          </cell>
          <cell r="F114">
            <v>58</v>
          </cell>
          <cell r="G114">
            <v>7.5</v>
          </cell>
        </row>
        <row r="115">
          <cell r="A115" t="str">
            <v>PI 49</v>
          </cell>
          <cell r="B115" t="str">
            <v>Armação secundária p/ 1 estribo</v>
          </cell>
          <cell r="C115" t="str">
            <v xml:space="preserve"> </v>
          </cell>
          <cell r="D115" t="str">
            <v xml:space="preserve"> </v>
          </cell>
          <cell r="E115" t="str">
            <v>un</v>
          </cell>
          <cell r="F115">
            <v>29</v>
          </cell>
          <cell r="G115">
            <v>3.5</v>
          </cell>
        </row>
        <row r="116">
          <cell r="A116" t="str">
            <v>PI 50</v>
          </cell>
          <cell r="B116" t="str">
            <v>Cabo isolado, de alumínio singelo, bitola 4 mm² - estimada</v>
          </cell>
          <cell r="C116" t="str">
            <v xml:space="preserve"> </v>
          </cell>
          <cell r="D116" t="str">
            <v xml:space="preserve"> </v>
          </cell>
          <cell r="E116" t="str">
            <v>m</v>
          </cell>
          <cell r="F116">
            <v>120</v>
          </cell>
          <cell r="G116">
            <v>0.35</v>
          </cell>
        </row>
        <row r="117">
          <cell r="A117" t="str">
            <v>PI 51</v>
          </cell>
          <cell r="B117" t="str">
            <v>Eletoduto de PVC corrugado tipo Kanalex ou similar, 50 mm</v>
          </cell>
          <cell r="C117" t="str">
            <v xml:space="preserve"> </v>
          </cell>
          <cell r="D117" t="str">
            <v xml:space="preserve"> </v>
          </cell>
          <cell r="E117" t="str">
            <v>m</v>
          </cell>
          <cell r="F117">
            <v>20</v>
          </cell>
          <cell r="G117">
            <v>3.02</v>
          </cell>
        </row>
        <row r="118">
          <cell r="A118" t="str">
            <v>PI 52</v>
          </cell>
          <cell r="B118" t="str">
            <v>Luminária IMB C-300 ou similar</v>
          </cell>
          <cell r="C118" t="str">
            <v xml:space="preserve"> </v>
          </cell>
          <cell r="D118" t="str">
            <v xml:space="preserve"> </v>
          </cell>
          <cell r="E118" t="str">
            <v>un</v>
          </cell>
          <cell r="F118">
            <v>4</v>
          </cell>
          <cell r="G118">
            <v>410</v>
          </cell>
        </row>
        <row r="119">
          <cell r="A119" t="str">
            <v>PI 67</v>
          </cell>
          <cell r="B119" t="str">
            <v>Cabo isolado p/ 1000 V, 2,5 mm2 de alumínio</v>
          </cell>
          <cell r="C119" t="str">
            <v xml:space="preserve"> </v>
          </cell>
          <cell r="D119" t="str">
            <v xml:space="preserve"> </v>
          </cell>
          <cell r="E119" t="str">
            <v>m</v>
          </cell>
          <cell r="F119">
            <v>170</v>
          </cell>
          <cell r="G119">
            <v>0.6</v>
          </cell>
        </row>
        <row r="120">
          <cell r="A120" t="str">
            <v>PI 66</v>
          </cell>
          <cell r="B120" t="str">
            <v>Cabo isolado p/ 1000 V, 6 mm2 de alumínio</v>
          </cell>
          <cell r="C120" t="str">
            <v xml:space="preserve"> </v>
          </cell>
          <cell r="D120" t="str">
            <v xml:space="preserve"> </v>
          </cell>
          <cell r="E120" t="str">
            <v>m</v>
          </cell>
          <cell r="F120">
            <v>40</v>
          </cell>
          <cell r="G120">
            <v>1</v>
          </cell>
        </row>
        <row r="121">
          <cell r="A121" t="str">
            <v>PI 57</v>
          </cell>
          <cell r="B121" t="str">
            <v>Lançamento de cabos em eletroduto de PVC corrugado</v>
          </cell>
          <cell r="C121" t="str">
            <v xml:space="preserve"> </v>
          </cell>
          <cell r="D121" t="str">
            <v xml:space="preserve"> </v>
          </cell>
          <cell r="E121" t="str">
            <v>m</v>
          </cell>
          <cell r="F121">
            <v>20</v>
          </cell>
          <cell r="G121">
            <v>3</v>
          </cell>
        </row>
        <row r="122">
          <cell r="A122" t="str">
            <v>PI 58</v>
          </cell>
          <cell r="B122" t="str">
            <v>Fixação de caixas de passagem p/ instalação aparente D=20mm</v>
          </cell>
          <cell r="C122" t="str">
            <v xml:space="preserve"> </v>
          </cell>
          <cell r="D122" t="str">
            <v xml:space="preserve"> </v>
          </cell>
          <cell r="E122" t="str">
            <v>un</v>
          </cell>
          <cell r="F122">
            <v>4</v>
          </cell>
          <cell r="G122">
            <v>10</v>
          </cell>
        </row>
        <row r="123">
          <cell r="A123" t="str">
            <v>PI 59</v>
          </cell>
          <cell r="B123" t="str">
            <v>Instalação de luminária blindada para lâmpada a vapor de mercúrio 250W</v>
          </cell>
          <cell r="C123" t="str">
            <v xml:space="preserve"> </v>
          </cell>
          <cell r="D123" t="str">
            <v xml:space="preserve"> </v>
          </cell>
          <cell r="E123" t="str">
            <v>un</v>
          </cell>
          <cell r="F123">
            <v>4</v>
          </cell>
          <cell r="G123">
            <v>20</v>
          </cell>
        </row>
        <row r="124">
          <cell r="A124" t="str">
            <v>PI 61</v>
          </cell>
          <cell r="B124" t="str">
            <v>Isolador de roldana</v>
          </cell>
          <cell r="C124" t="str">
            <v xml:space="preserve"> </v>
          </cell>
          <cell r="D124" t="str">
            <v xml:space="preserve"> </v>
          </cell>
          <cell r="E124" t="str">
            <v>un</v>
          </cell>
          <cell r="F124">
            <v>145</v>
          </cell>
          <cell r="G124">
            <v>4.5</v>
          </cell>
        </row>
        <row r="125">
          <cell r="A125" t="str">
            <v>PI 65</v>
          </cell>
          <cell r="B125" t="str">
            <v>Cabo de alumínio 1/0</v>
          </cell>
          <cell r="C125" t="str">
            <v xml:space="preserve"> </v>
          </cell>
          <cell r="D125" t="str">
            <v xml:space="preserve"> </v>
          </cell>
          <cell r="E125" t="str">
            <v>m</v>
          </cell>
          <cell r="F125">
            <v>4625</v>
          </cell>
          <cell r="G125">
            <v>1.7</v>
          </cell>
        </row>
        <row r="126">
          <cell r="A126" t="str">
            <v>R1</v>
          </cell>
          <cell r="B126" t="str">
            <v>Remanejamento de Rede de Baixa Tensão (220/380V)</v>
          </cell>
          <cell r="C126" t="str">
            <v xml:space="preserve"> </v>
          </cell>
          <cell r="D126" t="str">
            <v xml:space="preserve"> </v>
          </cell>
          <cell r="E126" t="str">
            <v>m</v>
          </cell>
          <cell r="F126">
            <v>180</v>
          </cell>
          <cell r="G126">
            <v>4.7</v>
          </cell>
        </row>
        <row r="127">
          <cell r="A127" t="str">
            <v>R2</v>
          </cell>
          <cell r="B127" t="str">
            <v>Remanejamento de Rede de Alta Tensão (138kV)</v>
          </cell>
          <cell r="C127" t="str">
            <v xml:space="preserve"> </v>
          </cell>
          <cell r="D127" t="str">
            <v xml:space="preserve"> </v>
          </cell>
          <cell r="E127" t="str">
            <v>m</v>
          </cell>
          <cell r="F127">
            <v>450</v>
          </cell>
          <cell r="G127">
            <v>6.2</v>
          </cell>
        </row>
        <row r="128">
          <cell r="A128" t="str">
            <v>R10</v>
          </cell>
          <cell r="B128" t="str">
            <v>Remanejamento de Poste de Concreto 10/150</v>
          </cell>
          <cell r="C128" t="str">
            <v xml:space="preserve"> </v>
          </cell>
          <cell r="D128" t="str">
            <v xml:space="preserve"> </v>
          </cell>
          <cell r="E128" t="str">
            <v>un</v>
          </cell>
          <cell r="F128">
            <v>2</v>
          </cell>
          <cell r="G128">
            <v>75</v>
          </cell>
        </row>
        <row r="129">
          <cell r="A129" t="str">
            <v>R14</v>
          </cell>
          <cell r="B129" t="str">
            <v>Remanejamento de Poste de Concreto 11/300</v>
          </cell>
          <cell r="C129" t="str">
            <v xml:space="preserve"> </v>
          </cell>
          <cell r="D129" t="str">
            <v xml:space="preserve"> </v>
          </cell>
          <cell r="E129" t="str">
            <v>un</v>
          </cell>
          <cell r="F129">
            <v>2</v>
          </cell>
          <cell r="G129">
            <v>75</v>
          </cell>
        </row>
        <row r="130">
          <cell r="A130" t="str">
            <v>R15</v>
          </cell>
          <cell r="B130" t="str">
            <v>Remanejamento de Poste de Concreto 11/500</v>
          </cell>
          <cell r="C130" t="str">
            <v xml:space="preserve"> </v>
          </cell>
          <cell r="D130" t="str">
            <v xml:space="preserve"> </v>
          </cell>
          <cell r="E130" t="str">
            <v>un</v>
          </cell>
          <cell r="F130">
            <v>2</v>
          </cell>
          <cell r="G130">
            <v>75</v>
          </cell>
        </row>
        <row r="131">
          <cell r="A131" t="str">
            <v>R17</v>
          </cell>
          <cell r="B131" t="str">
            <v>Remanejamento de Poste de Concreto 10/150 c/ 2 pétala (400W) instalado</v>
          </cell>
          <cell r="C131" t="str">
            <v xml:space="preserve"> </v>
          </cell>
          <cell r="D131" t="str">
            <v xml:space="preserve"> </v>
          </cell>
          <cell r="E131" t="str">
            <v>un</v>
          </cell>
          <cell r="F131">
            <v>3</v>
          </cell>
          <cell r="G131">
            <v>200</v>
          </cell>
        </row>
        <row r="132">
          <cell r="A132" t="str">
            <v>R20A</v>
          </cell>
          <cell r="B132" t="str">
            <v>Remanejamento de Poste de Concreto 11/300 c/ 3 pétalas (400W) instalado</v>
          </cell>
          <cell r="C132" t="str">
            <v xml:space="preserve"> </v>
          </cell>
          <cell r="D132" t="str">
            <v xml:space="preserve"> </v>
          </cell>
          <cell r="E132" t="str">
            <v>un</v>
          </cell>
          <cell r="F132">
            <v>2</v>
          </cell>
          <cell r="G132">
            <v>250</v>
          </cell>
        </row>
        <row r="133">
          <cell r="A133" t="str">
            <v>R3</v>
          </cell>
          <cell r="B133" t="str">
            <v>Remanejamento de Rede de Telefonia</v>
          </cell>
          <cell r="C133" t="str">
            <v xml:space="preserve"> </v>
          </cell>
          <cell r="D133" t="str">
            <v xml:space="preserve"> </v>
          </cell>
          <cell r="E133" t="str">
            <v>m</v>
          </cell>
          <cell r="F133">
            <v>360</v>
          </cell>
          <cell r="G133">
            <v>2</v>
          </cell>
        </row>
        <row r="134">
          <cell r="A134" t="str">
            <v>PI 37</v>
          </cell>
        </row>
        <row r="135">
          <cell r="A135" t="str">
            <v>PI 38</v>
          </cell>
        </row>
        <row r="136">
          <cell r="A136" t="str">
            <v>PI 39</v>
          </cell>
        </row>
        <row r="137">
          <cell r="A137" t="str">
            <v>PI 41</v>
          </cell>
        </row>
        <row r="138">
          <cell r="A138" t="str">
            <v>PI 43</v>
          </cell>
        </row>
        <row r="139">
          <cell r="A139" t="str">
            <v>PI 44</v>
          </cell>
        </row>
        <row r="140">
          <cell r="A140" t="str">
            <v>PI 58</v>
          </cell>
        </row>
        <row r="141">
          <cell r="A141" t="str">
            <v>PI 59</v>
          </cell>
        </row>
        <row r="142">
          <cell r="A142" t="str">
            <v>PI 01</v>
          </cell>
        </row>
        <row r="143">
          <cell r="A143" t="str">
            <v>PI 07</v>
          </cell>
        </row>
        <row r="144">
          <cell r="A144" t="str">
            <v>PI 04</v>
          </cell>
        </row>
        <row r="145">
          <cell r="A145" t="str">
            <v>PI 03</v>
          </cell>
        </row>
        <row r="146">
          <cell r="A146" t="str">
            <v>PI 09</v>
          </cell>
        </row>
        <row r="147">
          <cell r="A147" t="str">
            <v>PI 35</v>
          </cell>
        </row>
        <row r="148">
          <cell r="A148" t="str">
            <v>PI 42</v>
          </cell>
        </row>
        <row r="149">
          <cell r="A149" t="str">
            <v>PI 69</v>
          </cell>
        </row>
        <row r="150">
          <cell r="A150" t="str">
            <v>PI 27</v>
          </cell>
        </row>
        <row r="151">
          <cell r="A151" t="str">
            <v>PI 65</v>
          </cell>
        </row>
        <row r="152">
          <cell r="A152" t="str">
            <v>PI 66</v>
          </cell>
        </row>
        <row r="153">
          <cell r="A153" t="str">
            <v>PI 67</v>
          </cell>
        </row>
        <row r="154">
          <cell r="A154" t="str">
            <v>R1</v>
          </cell>
        </row>
        <row r="155">
          <cell r="A155" t="str">
            <v>R2</v>
          </cell>
        </row>
        <row r="156">
          <cell r="A156" t="str">
            <v>R10</v>
          </cell>
        </row>
        <row r="157">
          <cell r="A157" t="str">
            <v>R11</v>
          </cell>
        </row>
      </sheetData>
      <sheetData sheetId="15">
        <row r="14">
          <cell r="A14" t="str">
            <v>01.000.00</v>
          </cell>
          <cell r="B14" t="str">
            <v>Desmatamento,destocamento e limpeza de área com árvore até 0,15m</v>
          </cell>
          <cell r="C14" t="str">
            <v>DNER-ES278/97</v>
          </cell>
          <cell r="D14" t="str">
            <v xml:space="preserve"> </v>
          </cell>
          <cell r="E14" t="str">
            <v>m2</v>
          </cell>
          <cell r="F14">
            <v>32976</v>
          </cell>
          <cell r="G14">
            <v>7.0000000000000007E-2</v>
          </cell>
        </row>
        <row r="15">
          <cell r="A15" t="str">
            <v>01.010.00</v>
          </cell>
          <cell r="B15" t="str">
            <v>Desmatamento e destocamento árvores de 0,15m a 0,30m</v>
          </cell>
          <cell r="C15" t="str">
            <v>DNER-ES278/97</v>
          </cell>
          <cell r="D15" t="str">
            <v xml:space="preserve"> </v>
          </cell>
          <cell r="E15" t="str">
            <v>un</v>
          </cell>
          <cell r="F15">
            <v>300</v>
          </cell>
          <cell r="G15">
            <v>8.92</v>
          </cell>
        </row>
        <row r="16">
          <cell r="A16" t="str">
            <v>01.011.00</v>
          </cell>
          <cell r="B16" t="str">
            <v>Desmatamento e destocamento árvores superior a 0,30m</v>
          </cell>
          <cell r="C16" t="str">
            <v>DNER-ES278/97</v>
          </cell>
          <cell r="D16" t="str">
            <v xml:space="preserve"> </v>
          </cell>
          <cell r="E16" t="str">
            <v>un</v>
          </cell>
          <cell r="F16">
            <v>100</v>
          </cell>
          <cell r="G16">
            <v>26.75</v>
          </cell>
        </row>
        <row r="17">
          <cell r="A17" t="str">
            <v>01.100.09</v>
          </cell>
          <cell r="B17" t="str">
            <v>Escavação,carga e transportes de material de 1a categoria DMT= 50 a 200m</v>
          </cell>
          <cell r="C17" t="str">
            <v>DNER-ES280/97</v>
          </cell>
          <cell r="D17" t="str">
            <v xml:space="preserve"> </v>
          </cell>
          <cell r="E17" t="str">
            <v>m3</v>
          </cell>
          <cell r="F17">
            <v>1549</v>
          </cell>
          <cell r="G17">
            <v>1.89</v>
          </cell>
        </row>
        <row r="18">
          <cell r="A18" t="str">
            <v>01.100.10</v>
          </cell>
          <cell r="B18" t="str">
            <v>Escavação,carga e transportes de material de 1a categoria DMT= 200 a 400m</v>
          </cell>
          <cell r="C18" t="str">
            <v>DNER-ES280/97</v>
          </cell>
          <cell r="D18" t="str">
            <v xml:space="preserve"> </v>
          </cell>
          <cell r="E18" t="str">
            <v>m3</v>
          </cell>
          <cell r="F18">
            <v>1285</v>
          </cell>
          <cell r="G18">
            <v>1.98</v>
          </cell>
        </row>
        <row r="19">
          <cell r="A19" t="str">
            <v>01.100.11</v>
          </cell>
          <cell r="B19" t="str">
            <v>Escavação,carga e transportes de material de 1a categoria DMT= 400 a 600m</v>
          </cell>
          <cell r="C19" t="str">
            <v>DNER-ES280/97</v>
          </cell>
          <cell r="D19" t="str">
            <v xml:space="preserve"> </v>
          </cell>
          <cell r="E19" t="str">
            <v>m3</v>
          </cell>
          <cell r="F19">
            <v>1718</v>
          </cell>
          <cell r="G19">
            <v>2.12</v>
          </cell>
        </row>
        <row r="20">
          <cell r="A20" t="str">
            <v>DER50290</v>
          </cell>
          <cell r="B20" t="str">
            <v>Esc.  Carga e Transp. de mat. 1a cat. c/ CB 8000&lt;DMT&lt;9000m</v>
          </cell>
          <cell r="C20" t="str">
            <v xml:space="preserve"> </v>
          </cell>
          <cell r="D20" t="str">
            <v xml:space="preserve"> </v>
          </cell>
          <cell r="E20" t="str">
            <v>m3</v>
          </cell>
          <cell r="F20">
            <v>49008</v>
          </cell>
          <cell r="G20">
            <v>5.79</v>
          </cell>
        </row>
        <row r="21">
          <cell r="A21" t="str">
            <v>DER50300</v>
          </cell>
          <cell r="B21" t="str">
            <v>Esc.  Carga e Transp. de mat. 1a cat. c/ CB 9000&lt;DMT&lt;10000m</v>
          </cell>
          <cell r="C21" t="str">
            <v xml:space="preserve"> </v>
          </cell>
          <cell r="D21" t="str">
            <v xml:space="preserve"> </v>
          </cell>
          <cell r="E21" t="str">
            <v>m3</v>
          </cell>
          <cell r="F21">
            <v>6244</v>
          </cell>
          <cell r="G21">
            <v>6.3</v>
          </cell>
        </row>
        <row r="22">
          <cell r="A22" t="str">
            <v>DER51280</v>
          </cell>
          <cell r="B22" t="str">
            <v>Escavação,carga e transportes de material de 2a categoria DMT 8000 a 9000m</v>
          </cell>
          <cell r="C22" t="str">
            <v xml:space="preserve"> </v>
          </cell>
          <cell r="D22" t="str">
            <v xml:space="preserve"> </v>
          </cell>
          <cell r="E22" t="str">
            <v>m3</v>
          </cell>
          <cell r="F22">
            <v>32672</v>
          </cell>
          <cell r="G22">
            <v>7.48</v>
          </cell>
        </row>
        <row r="23">
          <cell r="A23" t="str">
            <v>DER51290</v>
          </cell>
          <cell r="B23" t="str">
            <v>Escavação,carga e transportes de material de 2a categoria DMT 9000 a 10000m</v>
          </cell>
          <cell r="C23" t="str">
            <v xml:space="preserve"> </v>
          </cell>
          <cell r="D23" t="str">
            <v xml:space="preserve"> </v>
          </cell>
          <cell r="E23" t="str">
            <v>m3</v>
          </cell>
          <cell r="F23">
            <v>4162</v>
          </cell>
          <cell r="G23">
            <v>8.11</v>
          </cell>
        </row>
        <row r="24">
          <cell r="A24" t="str">
            <v>01.510.00</v>
          </cell>
          <cell r="B24" t="str">
            <v>Compactação de aterros a 95% Proctor Normal</v>
          </cell>
          <cell r="C24" t="str">
            <v>DNER-ES282/97</v>
          </cell>
          <cell r="D24" t="str">
            <v xml:space="preserve"> </v>
          </cell>
          <cell r="E24" t="str">
            <v>m3</v>
          </cell>
          <cell r="F24">
            <v>71860</v>
          </cell>
          <cell r="G24">
            <v>0.79</v>
          </cell>
        </row>
        <row r="25">
          <cell r="A25" t="str">
            <v>01.511.00</v>
          </cell>
          <cell r="B25" t="str">
            <v>Compactação de aterros a 100% Proctor Normal</v>
          </cell>
          <cell r="C25" t="str">
            <v>DNER-ES282/97</v>
          </cell>
          <cell r="D25" t="str">
            <v xml:space="preserve"> </v>
          </cell>
          <cell r="E25" t="str">
            <v>m3</v>
          </cell>
          <cell r="F25">
            <v>8672</v>
          </cell>
          <cell r="G25">
            <v>1.36</v>
          </cell>
        </row>
        <row r="26">
          <cell r="F26" t="str">
            <v>SUB-TOTAL</v>
          </cell>
        </row>
        <row r="28">
          <cell r="B28" t="str">
            <v>PAVIMENTAÇÃO</v>
          </cell>
        </row>
        <row r="29">
          <cell r="A29" t="str">
            <v>02.000.00</v>
          </cell>
          <cell r="B29" t="str">
            <v>Regularização do subleito</v>
          </cell>
          <cell r="C29" t="str">
            <v xml:space="preserve"> </v>
          </cell>
          <cell r="D29" t="str">
            <v xml:space="preserve"> </v>
          </cell>
          <cell r="E29" t="str">
            <v>m2</v>
          </cell>
          <cell r="F29">
            <v>40505</v>
          </cell>
          <cell r="G29">
            <v>0.3</v>
          </cell>
        </row>
        <row r="30">
          <cell r="A30" t="str">
            <v>DER53130</v>
          </cell>
          <cell r="B30" t="str">
            <v>Camada de macadame seco</v>
          </cell>
          <cell r="C30" t="str">
            <v xml:space="preserve"> </v>
          </cell>
          <cell r="D30" t="str">
            <v xml:space="preserve"> </v>
          </cell>
          <cell r="E30" t="str">
            <v>m3</v>
          </cell>
          <cell r="F30">
            <v>7888</v>
          </cell>
          <cell r="G30">
            <v>21.86</v>
          </cell>
        </row>
        <row r="31">
          <cell r="A31" t="str">
            <v>02.230.00</v>
          </cell>
          <cell r="B31" t="str">
            <v>Base brita graduada</v>
          </cell>
          <cell r="C31" t="str">
            <v>DNER-ES303/97</v>
          </cell>
          <cell r="D31" t="str">
            <v xml:space="preserve"> </v>
          </cell>
          <cell r="E31" t="str">
            <v>m3</v>
          </cell>
          <cell r="F31">
            <v>5636</v>
          </cell>
          <cell r="G31">
            <v>28.06</v>
          </cell>
        </row>
        <row r="32">
          <cell r="A32" t="str">
            <v>02.300.00</v>
          </cell>
          <cell r="B32" t="str">
            <v>Imprimação - Fornecimento, transporte e execução</v>
          </cell>
          <cell r="C32" t="str">
            <v>DNER-ES306/97</v>
          </cell>
          <cell r="D32" t="str">
            <v xml:space="preserve"> </v>
          </cell>
          <cell r="E32" t="str">
            <v>m2</v>
          </cell>
          <cell r="F32">
            <v>36771</v>
          </cell>
          <cell r="G32">
            <v>1.1100000000000001</v>
          </cell>
        </row>
        <row r="33">
          <cell r="A33" t="str">
            <v>02.400.00</v>
          </cell>
          <cell r="B33" t="str">
            <v>Pintura de ligação - Fornec., transporte e execução</v>
          </cell>
          <cell r="C33" t="str">
            <v>DNER-ES307/97</v>
          </cell>
          <cell r="D33" t="str">
            <v xml:space="preserve"> </v>
          </cell>
          <cell r="E33" t="str">
            <v>m2</v>
          </cell>
          <cell r="F33">
            <v>95149</v>
          </cell>
          <cell r="G33">
            <v>0.41</v>
          </cell>
        </row>
        <row r="34">
          <cell r="A34" t="str">
            <v>02.540.01</v>
          </cell>
          <cell r="B34" t="str">
            <v>Concreto betuminoso usinado a quente - usina 100/140 t/h</v>
          </cell>
          <cell r="C34" t="str">
            <v>DNER-ES313/97</v>
          </cell>
          <cell r="D34" t="str">
            <v xml:space="preserve"> </v>
          </cell>
          <cell r="E34" t="str">
            <v>t</v>
          </cell>
          <cell r="F34">
            <v>11655</v>
          </cell>
          <cell r="G34">
            <v>67.64</v>
          </cell>
        </row>
        <row r="35">
          <cell r="A35" t="str">
            <v>DER82200a</v>
          </cell>
          <cell r="B35" t="str">
            <v>Remoção de camada granular</v>
          </cell>
          <cell r="C35" t="str">
            <v xml:space="preserve"> </v>
          </cell>
          <cell r="D35" t="str">
            <v xml:space="preserve"> </v>
          </cell>
          <cell r="E35" t="str">
            <v>m3</v>
          </cell>
          <cell r="F35">
            <v>1540</v>
          </cell>
          <cell r="G35">
            <v>4.67</v>
          </cell>
        </row>
        <row r="36">
          <cell r="A36" t="str">
            <v>DER82200</v>
          </cell>
          <cell r="B36" t="str">
            <v>Remoção de revestimento de CBUQ</v>
          </cell>
          <cell r="C36" t="str">
            <v xml:space="preserve"> </v>
          </cell>
          <cell r="D36" t="str">
            <v xml:space="preserve"> </v>
          </cell>
          <cell r="E36" t="str">
            <v>m3</v>
          </cell>
          <cell r="F36">
            <v>1540</v>
          </cell>
          <cell r="G36">
            <v>5.73</v>
          </cell>
        </row>
        <row r="37">
          <cell r="F37" t="str">
            <v>SUB-TOTAL</v>
          </cell>
        </row>
        <row r="39">
          <cell r="B39" t="str">
            <v>DRENAGEM</v>
          </cell>
        </row>
        <row r="40">
          <cell r="A40" t="str">
            <v>04.000.00</v>
          </cell>
          <cell r="B40" t="str">
            <v>Escavação manual em material de 1a categoria</v>
          </cell>
          <cell r="C40" t="str">
            <v xml:space="preserve"> </v>
          </cell>
          <cell r="D40" t="str">
            <v xml:space="preserve"> </v>
          </cell>
          <cell r="E40" t="str">
            <v>m3</v>
          </cell>
          <cell r="F40">
            <v>86</v>
          </cell>
          <cell r="G40">
            <v>17.57</v>
          </cell>
        </row>
        <row r="41">
          <cell r="A41" t="str">
            <v>04.001.00</v>
          </cell>
          <cell r="B41" t="str">
            <v>Escavação mecânica em material de 1a categoria</v>
          </cell>
          <cell r="C41" t="str">
            <v xml:space="preserve"> </v>
          </cell>
          <cell r="D41" t="str">
            <v xml:space="preserve"> </v>
          </cell>
          <cell r="E41" t="str">
            <v>m3</v>
          </cell>
          <cell r="F41">
            <v>378</v>
          </cell>
          <cell r="G41">
            <v>2.09</v>
          </cell>
        </row>
        <row r="42">
          <cell r="A42" t="str">
            <v>04.001.01</v>
          </cell>
          <cell r="B42" t="str">
            <v>Escavação mecânica,reaterro e compactação (material de 1a categoria)</v>
          </cell>
          <cell r="C42" t="str">
            <v xml:space="preserve"> </v>
          </cell>
          <cell r="D42" t="str">
            <v xml:space="preserve"> </v>
          </cell>
          <cell r="E42" t="str">
            <v>m3</v>
          </cell>
          <cell r="F42">
            <v>543</v>
          </cell>
          <cell r="G42">
            <v>3.03</v>
          </cell>
        </row>
        <row r="43">
          <cell r="A43" t="str">
            <v>04.401.01</v>
          </cell>
          <cell r="B43" t="str">
            <v>Valeta de prot. de aterro c/ revest. vegetal VPA 01</v>
          </cell>
          <cell r="C43" t="str">
            <v xml:space="preserve"> </v>
          </cell>
          <cell r="D43" t="str">
            <v xml:space="preserve"> </v>
          </cell>
          <cell r="E43" t="str">
            <v>m</v>
          </cell>
          <cell r="F43">
            <v>1683</v>
          </cell>
          <cell r="G43">
            <v>31.98</v>
          </cell>
        </row>
        <row r="44">
          <cell r="A44" t="str">
            <v>04.510.03</v>
          </cell>
          <cell r="B44" t="str">
            <v>Dreno sub- superficial- DSS 03</v>
          </cell>
          <cell r="C44" t="str">
            <v>DNER-ES294/97</v>
          </cell>
          <cell r="D44" t="str">
            <v xml:space="preserve"> </v>
          </cell>
          <cell r="E44" t="str">
            <v>m</v>
          </cell>
          <cell r="F44">
            <v>115</v>
          </cell>
          <cell r="G44">
            <v>3.71</v>
          </cell>
        </row>
        <row r="45">
          <cell r="A45" t="str">
            <v>04.511.01</v>
          </cell>
          <cell r="B45" t="str">
            <v>Boca de saída p/ dreno sub-superficial-BSD 03</v>
          </cell>
          <cell r="C45" t="str">
            <v xml:space="preserve"> </v>
          </cell>
          <cell r="D45" t="str">
            <v xml:space="preserve"> </v>
          </cell>
          <cell r="E45" t="str">
            <v>un</v>
          </cell>
          <cell r="F45">
            <v>6</v>
          </cell>
          <cell r="G45">
            <v>20.86</v>
          </cell>
        </row>
        <row r="46">
          <cell r="A46" t="str">
            <v>04.900.21</v>
          </cell>
          <cell r="B46" t="str">
            <v>Sarjeta de cant. central de concreto-SCC 01</v>
          </cell>
          <cell r="C46" t="str">
            <v>DNER-ES288/97</v>
          </cell>
          <cell r="D46" t="str">
            <v xml:space="preserve"> </v>
          </cell>
          <cell r="E46" t="str">
            <v>m</v>
          </cell>
          <cell r="F46">
            <v>1694</v>
          </cell>
          <cell r="G46">
            <v>13.85</v>
          </cell>
        </row>
        <row r="47">
          <cell r="A47" t="str">
            <v>04.900.22</v>
          </cell>
          <cell r="B47" t="str">
            <v>Sarjeta de cant. central de concreto-SCC 02</v>
          </cell>
          <cell r="C47" t="str">
            <v>DNER-ES288/97</v>
          </cell>
          <cell r="D47" t="str">
            <v xml:space="preserve"> </v>
          </cell>
          <cell r="E47" t="str">
            <v>m</v>
          </cell>
          <cell r="F47">
            <v>616</v>
          </cell>
          <cell r="G47">
            <v>19.170000000000002</v>
          </cell>
        </row>
        <row r="48">
          <cell r="A48" t="str">
            <v>04.910.05</v>
          </cell>
          <cell r="B48" t="str">
            <v>Meio-fio de concreto-MFC 05</v>
          </cell>
          <cell r="C48" t="str">
            <v>DNER-ES290/97</v>
          </cell>
          <cell r="D48" t="str">
            <v xml:space="preserve"> </v>
          </cell>
          <cell r="E48" t="str">
            <v>m</v>
          </cell>
          <cell r="F48">
            <v>132</v>
          </cell>
          <cell r="G48">
            <v>10.54</v>
          </cell>
        </row>
        <row r="49">
          <cell r="A49" t="str">
            <v>DER78150b</v>
          </cell>
          <cell r="B49" t="str">
            <v>Caixa coletora de sarjeta - CCS, D=40cm E H=1,00m</v>
          </cell>
          <cell r="C49" t="str">
            <v xml:space="preserve"> </v>
          </cell>
          <cell r="D49" t="str">
            <v xml:space="preserve"> </v>
          </cell>
          <cell r="E49" t="str">
            <v>un</v>
          </cell>
          <cell r="F49">
            <v>3</v>
          </cell>
          <cell r="G49">
            <v>382.07</v>
          </cell>
        </row>
        <row r="50">
          <cell r="A50" t="str">
            <v>DER78150c</v>
          </cell>
          <cell r="B50" t="str">
            <v>Caixa coletora de sarjeta - CCS, D=40cm E H=1,50m</v>
          </cell>
          <cell r="C50" t="str">
            <v xml:space="preserve"> </v>
          </cell>
          <cell r="D50" t="str">
            <v xml:space="preserve"> </v>
          </cell>
          <cell r="E50" t="str">
            <v>un</v>
          </cell>
          <cell r="F50">
            <v>1</v>
          </cell>
          <cell r="G50">
            <v>503.68</v>
          </cell>
        </row>
        <row r="51">
          <cell r="A51" t="str">
            <v>DER78150</v>
          </cell>
          <cell r="B51" t="str">
            <v>Caixa coletora de sarjeta - CCS, D=60cm e H = 1,00m</v>
          </cell>
          <cell r="C51" t="str">
            <v xml:space="preserve"> </v>
          </cell>
          <cell r="D51" t="str">
            <v xml:space="preserve"> </v>
          </cell>
          <cell r="E51" t="str">
            <v>un</v>
          </cell>
          <cell r="F51">
            <v>1</v>
          </cell>
          <cell r="G51">
            <v>313.7</v>
          </cell>
        </row>
        <row r="52">
          <cell r="A52" t="str">
            <v>04.930.01</v>
          </cell>
          <cell r="B52" t="str">
            <v>Caixa coletora de sarjeta-CCS 01</v>
          </cell>
          <cell r="C52" t="str">
            <v>DNER-ES287/97</v>
          </cell>
          <cell r="D52" t="str">
            <v xml:space="preserve"> </v>
          </cell>
          <cell r="E52" t="str">
            <v>un</v>
          </cell>
          <cell r="F52">
            <v>1</v>
          </cell>
          <cell r="G52">
            <v>568.85</v>
          </cell>
        </row>
        <row r="53">
          <cell r="A53" t="str">
            <v>04.930.02</v>
          </cell>
          <cell r="B53" t="str">
            <v>Caixa coletora de sarjeta-CCS 02</v>
          </cell>
          <cell r="C53" t="str">
            <v>DNER-ES287/97</v>
          </cell>
          <cell r="D53" t="str">
            <v xml:space="preserve"> </v>
          </cell>
          <cell r="E53" t="str">
            <v>un</v>
          </cell>
          <cell r="F53">
            <v>1</v>
          </cell>
          <cell r="G53">
            <v>555.63</v>
          </cell>
        </row>
        <row r="54">
          <cell r="A54" t="str">
            <v>P 04.100.08</v>
          </cell>
          <cell r="B54" t="str">
            <v>Execução de galerias D=0,40 c/ lastro de concreto</v>
          </cell>
          <cell r="C54" t="str">
            <v xml:space="preserve"> </v>
          </cell>
          <cell r="D54" t="str">
            <v xml:space="preserve"> </v>
          </cell>
          <cell r="E54" t="str">
            <v>m</v>
          </cell>
          <cell r="F54">
            <v>28</v>
          </cell>
          <cell r="G54">
            <v>58.65</v>
          </cell>
        </row>
        <row r="55">
          <cell r="A55" t="str">
            <v>P 04.100.10</v>
          </cell>
          <cell r="B55" t="str">
            <v>Execução de galerias D=0,60 c/ lastro de concreto</v>
          </cell>
          <cell r="C55" t="str">
            <v xml:space="preserve"> </v>
          </cell>
          <cell r="D55" t="str">
            <v xml:space="preserve"> </v>
          </cell>
          <cell r="E55" t="str">
            <v>m</v>
          </cell>
          <cell r="F55">
            <v>70</v>
          </cell>
          <cell r="G55">
            <v>131.66</v>
          </cell>
        </row>
        <row r="56">
          <cell r="A56" t="str">
            <v>P 04.100.40</v>
          </cell>
          <cell r="B56" t="str">
            <v>Execução de galerias D=0,80m c/ lastro de concreto</v>
          </cell>
          <cell r="C56" t="str">
            <v xml:space="preserve"> </v>
          </cell>
          <cell r="D56" t="str">
            <v xml:space="preserve"> </v>
          </cell>
          <cell r="E56" t="str">
            <v>m</v>
          </cell>
          <cell r="F56">
            <v>12</v>
          </cell>
          <cell r="G56">
            <v>197.36</v>
          </cell>
        </row>
        <row r="57">
          <cell r="A57" t="str">
            <v>DER72350b</v>
          </cell>
          <cell r="B57" t="str">
            <v>Boca para BSTC D=40cm - Normal</v>
          </cell>
          <cell r="C57" t="str">
            <v xml:space="preserve"> </v>
          </cell>
          <cell r="D57" t="str">
            <v xml:space="preserve"> </v>
          </cell>
          <cell r="E57" t="str">
            <v>un</v>
          </cell>
          <cell r="F57">
            <v>3</v>
          </cell>
          <cell r="G57">
            <v>147.57</v>
          </cell>
        </row>
        <row r="58">
          <cell r="A58" t="str">
            <v>04.101.01</v>
          </cell>
          <cell r="B58" t="str">
            <v>Boca de BSTC D=0.60m-normal</v>
          </cell>
          <cell r="C58" t="str">
            <v>DNER-ES284/97</v>
          </cell>
          <cell r="D58" t="str">
            <v xml:space="preserve"> </v>
          </cell>
          <cell r="E58" t="str">
            <v>un</v>
          </cell>
          <cell r="F58">
            <v>2</v>
          </cell>
          <cell r="G58">
            <v>299.62</v>
          </cell>
        </row>
        <row r="59">
          <cell r="A59" t="str">
            <v>P 04.100.06</v>
          </cell>
          <cell r="B59" t="str">
            <v>Galeria D=0,40m envelopada</v>
          </cell>
          <cell r="C59" t="str">
            <v xml:space="preserve"> </v>
          </cell>
          <cell r="D59" t="str">
            <v xml:space="preserve"> </v>
          </cell>
          <cell r="E59" t="str">
            <v>m</v>
          </cell>
          <cell r="F59">
            <v>40</v>
          </cell>
          <cell r="G59">
            <v>103.37</v>
          </cell>
        </row>
        <row r="60">
          <cell r="F60" t="str">
            <v>SUB-TOTAL</v>
          </cell>
        </row>
        <row r="62">
          <cell r="B62" t="str">
            <v>OBRAS DE ARTE CORRENTES</v>
          </cell>
        </row>
        <row r="63">
          <cell r="A63" t="str">
            <v>04.001.01</v>
          </cell>
          <cell r="B63" t="str">
            <v>Escavação mecânica,reaterro e compactação (material de 1a categoria)</v>
          </cell>
          <cell r="C63" t="str">
            <v xml:space="preserve"> </v>
          </cell>
          <cell r="D63" t="str">
            <v xml:space="preserve"> </v>
          </cell>
          <cell r="E63" t="str">
            <v>m3</v>
          </cell>
          <cell r="F63">
            <v>2170.4</v>
          </cell>
          <cell r="G63">
            <v>3.03</v>
          </cell>
        </row>
        <row r="64">
          <cell r="A64" t="str">
            <v>DER66050</v>
          </cell>
          <cell r="B64" t="str">
            <v>Corpo de BSTC D=50cm c/ lastro de brita</v>
          </cell>
          <cell r="C64" t="str">
            <v xml:space="preserve"> </v>
          </cell>
          <cell r="D64" t="str">
            <v xml:space="preserve"> </v>
          </cell>
          <cell r="E64" t="str">
            <v>m</v>
          </cell>
          <cell r="F64">
            <v>27</v>
          </cell>
          <cell r="G64">
            <v>54.42</v>
          </cell>
        </row>
        <row r="65">
          <cell r="A65" t="str">
            <v>04.100.02</v>
          </cell>
          <cell r="B65" t="str">
            <v>Corpo de BSTC D=0.80m</v>
          </cell>
          <cell r="C65" t="str">
            <v>DNER-ES284/97</v>
          </cell>
          <cell r="D65" t="str">
            <v xml:space="preserve"> </v>
          </cell>
          <cell r="E65" t="str">
            <v xml:space="preserve">m </v>
          </cell>
          <cell r="F65">
            <v>113</v>
          </cell>
          <cell r="G65">
            <v>201.98</v>
          </cell>
        </row>
        <row r="66">
          <cell r="A66" t="str">
            <v>DER72350a</v>
          </cell>
          <cell r="B66" t="str">
            <v>Boca para BSTC D=50cm - Normal</v>
          </cell>
          <cell r="C66" t="str">
            <v xml:space="preserve"> </v>
          </cell>
          <cell r="D66" t="str">
            <v xml:space="preserve"> </v>
          </cell>
          <cell r="E66" t="str">
            <v>un</v>
          </cell>
          <cell r="F66">
            <v>1</v>
          </cell>
          <cell r="G66">
            <v>157.56</v>
          </cell>
        </row>
        <row r="67">
          <cell r="A67" t="str">
            <v>04.101.02</v>
          </cell>
          <cell r="B67" t="str">
            <v>Boca de BSTC D=0.80m-normal</v>
          </cell>
          <cell r="C67" t="str">
            <v>DNER-ES284/97</v>
          </cell>
          <cell r="D67" t="str">
            <v xml:space="preserve"> </v>
          </cell>
          <cell r="E67" t="str">
            <v>un</v>
          </cell>
          <cell r="F67">
            <v>4</v>
          </cell>
          <cell r="G67">
            <v>494.05</v>
          </cell>
        </row>
        <row r="68">
          <cell r="A68" t="str">
            <v>04.101.05</v>
          </cell>
          <cell r="B68" t="str">
            <v>Boca de BSTC D=1.50m-normal</v>
          </cell>
          <cell r="C68" t="str">
            <v>DNER-ES284/97</v>
          </cell>
          <cell r="D68" t="str">
            <v xml:space="preserve"> </v>
          </cell>
          <cell r="E68" t="str">
            <v>un</v>
          </cell>
          <cell r="F68">
            <v>2</v>
          </cell>
          <cell r="G68">
            <v>1942.12</v>
          </cell>
        </row>
        <row r="69">
          <cell r="A69" t="str">
            <v>04.110.01</v>
          </cell>
          <cell r="B69" t="str">
            <v>Corpo de BDTC D=1.00m</v>
          </cell>
          <cell r="C69" t="str">
            <v>DNER-ES284/97</v>
          </cell>
          <cell r="D69" t="str">
            <v xml:space="preserve"> </v>
          </cell>
          <cell r="E69" t="str">
            <v>m</v>
          </cell>
          <cell r="F69">
            <v>118</v>
          </cell>
          <cell r="G69">
            <v>572.14</v>
          </cell>
        </row>
        <row r="70">
          <cell r="A70" t="str">
            <v>04.111.01</v>
          </cell>
          <cell r="B70" t="str">
            <v>Boca de BDTC D=1.00m-normal</v>
          </cell>
          <cell r="C70" t="str">
            <v>DNER-ES284/97</v>
          </cell>
          <cell r="D70" t="str">
            <v xml:space="preserve"> </v>
          </cell>
          <cell r="E70" t="str">
            <v>un</v>
          </cell>
          <cell r="F70">
            <v>4</v>
          </cell>
          <cell r="G70">
            <v>1056.6199999999999</v>
          </cell>
        </row>
        <row r="71">
          <cell r="A71" t="str">
            <v>DER67700</v>
          </cell>
          <cell r="B71" t="str">
            <v>Corpo de BTTC D=0.80m c/enrocamento e laje</v>
          </cell>
          <cell r="C71" t="str">
            <v xml:space="preserve"> </v>
          </cell>
          <cell r="D71" t="str">
            <v xml:space="preserve"> </v>
          </cell>
          <cell r="E71" t="str">
            <v>m</v>
          </cell>
          <cell r="F71">
            <v>51</v>
          </cell>
          <cell r="G71">
            <v>599.96</v>
          </cell>
        </row>
        <row r="72">
          <cell r="A72" t="str">
            <v>DER73550</v>
          </cell>
          <cell r="B72" t="str">
            <v>Boca de BTTC D=0,80m-normal</v>
          </cell>
          <cell r="C72" t="str">
            <v xml:space="preserve"> </v>
          </cell>
          <cell r="D72" t="str">
            <v xml:space="preserve"> </v>
          </cell>
          <cell r="E72" t="str">
            <v>un</v>
          </cell>
          <cell r="F72">
            <v>2</v>
          </cell>
          <cell r="G72">
            <v>685.42</v>
          </cell>
        </row>
        <row r="73">
          <cell r="A73" t="str">
            <v>04.999.01</v>
          </cell>
          <cell r="B73" t="str">
            <v>Remoção de bueiros existentes</v>
          </cell>
          <cell r="C73" t="str">
            <v xml:space="preserve"> </v>
          </cell>
          <cell r="D73" t="str">
            <v xml:space="preserve"> </v>
          </cell>
          <cell r="E73" t="str">
            <v>m</v>
          </cell>
          <cell r="F73">
            <v>143</v>
          </cell>
          <cell r="G73">
            <v>13.06</v>
          </cell>
        </row>
        <row r="74">
          <cell r="A74" t="str">
            <v>04.999.02</v>
          </cell>
          <cell r="B74" t="str">
            <v>Demolição de dispositivos de concreto</v>
          </cell>
          <cell r="C74" t="str">
            <v>DNER-ES296/97</v>
          </cell>
          <cell r="D74" t="str">
            <v xml:space="preserve"> </v>
          </cell>
          <cell r="E74" t="str">
            <v>m3</v>
          </cell>
          <cell r="F74">
            <v>48.8</v>
          </cell>
          <cell r="G74">
            <v>12.58</v>
          </cell>
        </row>
        <row r="75">
          <cell r="A75" t="str">
            <v>P 04.100.23</v>
          </cell>
          <cell r="B75" t="str">
            <v>Bueiro Met.Corrug.circular, T.Armco,  c/Epoxy-bonded, MP-100, D=1,50 m, E=2,0mm</v>
          </cell>
          <cell r="C75" t="str">
            <v xml:space="preserve"> </v>
          </cell>
          <cell r="D75" t="str">
            <v xml:space="preserve"> </v>
          </cell>
          <cell r="E75" t="str">
            <v>m</v>
          </cell>
          <cell r="F75">
            <v>60</v>
          </cell>
          <cell r="G75">
            <v>510.8</v>
          </cell>
        </row>
        <row r="76">
          <cell r="F76" t="str">
            <v>SUB-TOTAL</v>
          </cell>
        </row>
        <row r="78">
          <cell r="B78" t="str">
            <v>OBRAS DE ARTE ESPECIAIS</v>
          </cell>
        </row>
        <row r="79">
          <cell r="B79" t="str">
            <v>(Quatro tabuleiros)</v>
          </cell>
        </row>
        <row r="80">
          <cell r="B80" t="str">
            <v>Infra e Mesoestrutura</v>
          </cell>
        </row>
        <row r="81">
          <cell r="A81" t="str">
            <v>03.000.02</v>
          </cell>
          <cell r="B81" t="str">
            <v>Escavação manual de cavas em mat. 1a  categoria</v>
          </cell>
          <cell r="C81" t="str">
            <v xml:space="preserve"> </v>
          </cell>
          <cell r="D81" t="str">
            <v xml:space="preserve"> </v>
          </cell>
          <cell r="E81" t="str">
            <v>m3</v>
          </cell>
          <cell r="F81">
            <v>65</v>
          </cell>
          <cell r="G81">
            <v>19.760000000000002</v>
          </cell>
        </row>
        <row r="82">
          <cell r="A82" t="str">
            <v>OAE5</v>
          </cell>
          <cell r="B82" t="str">
            <v>Estaca metálica - tipo CS 300 x 130 - Fornecimento e cravação</v>
          </cell>
          <cell r="C82" t="str">
            <v xml:space="preserve"> </v>
          </cell>
          <cell r="D82" t="str">
            <v xml:space="preserve"> </v>
          </cell>
          <cell r="E82" t="str">
            <v>m</v>
          </cell>
          <cell r="F82">
            <v>480</v>
          </cell>
          <cell r="G82">
            <v>176.68</v>
          </cell>
        </row>
        <row r="83">
          <cell r="A83" t="str">
            <v>03.371.01</v>
          </cell>
          <cell r="B83" t="str">
            <v>Formas de placa compensada resinada</v>
          </cell>
          <cell r="C83" t="str">
            <v xml:space="preserve"> </v>
          </cell>
          <cell r="D83" t="str">
            <v xml:space="preserve"> </v>
          </cell>
          <cell r="E83" t="str">
            <v>m2</v>
          </cell>
          <cell r="F83">
            <v>284</v>
          </cell>
          <cell r="G83">
            <v>21.86</v>
          </cell>
        </row>
        <row r="84">
          <cell r="A84" t="str">
            <v>03.353.00</v>
          </cell>
          <cell r="B84" t="str">
            <v>Forn., preparo e colocação nas formas, de aço CA-50</v>
          </cell>
          <cell r="C84" t="str">
            <v xml:space="preserve"> </v>
          </cell>
          <cell r="D84" t="str">
            <v xml:space="preserve"> </v>
          </cell>
          <cell r="E84" t="str">
            <v>kg</v>
          </cell>
          <cell r="F84">
            <v>7377</v>
          </cell>
          <cell r="G84">
            <v>2.59</v>
          </cell>
        </row>
        <row r="85">
          <cell r="A85" t="str">
            <v>P 03.327.01</v>
          </cell>
          <cell r="B85" t="str">
            <v xml:space="preserve">Concreto fck= 25 MPa-contr. raz. uso ger. </v>
          </cell>
          <cell r="C85" t="str">
            <v xml:space="preserve"> </v>
          </cell>
          <cell r="D85" t="str">
            <v xml:space="preserve"> </v>
          </cell>
          <cell r="E85" t="str">
            <v>m3</v>
          </cell>
          <cell r="F85">
            <v>99</v>
          </cell>
          <cell r="G85">
            <v>163.22</v>
          </cell>
        </row>
        <row r="86">
          <cell r="B86" t="str">
            <v>Superestrutura</v>
          </cell>
        </row>
        <row r="87">
          <cell r="A87" t="str">
            <v>03.371.02</v>
          </cell>
          <cell r="B87" t="str">
            <v>Formas de placa compensada plastificada</v>
          </cell>
          <cell r="C87" t="str">
            <v xml:space="preserve"> </v>
          </cell>
          <cell r="D87" t="str">
            <v xml:space="preserve"> </v>
          </cell>
          <cell r="E87" t="str">
            <v>m2</v>
          </cell>
          <cell r="F87">
            <v>2564</v>
          </cell>
          <cell r="G87">
            <v>30.76</v>
          </cell>
        </row>
        <row r="88">
          <cell r="A88" t="str">
            <v>03.353.00</v>
          </cell>
          <cell r="B88" t="str">
            <v>Forn., preparo e colocação nas formas, de aço CA-50</v>
          </cell>
          <cell r="C88" t="str">
            <v xml:space="preserve"> </v>
          </cell>
          <cell r="D88" t="str">
            <v xml:space="preserve"> </v>
          </cell>
          <cell r="E88" t="str">
            <v>kg</v>
          </cell>
          <cell r="F88">
            <v>71840</v>
          </cell>
          <cell r="G88">
            <v>2.59</v>
          </cell>
        </row>
        <row r="89">
          <cell r="A89" t="str">
            <v>OAE17</v>
          </cell>
          <cell r="B89" t="str">
            <v>Transporte e lançamento de pré-lages</v>
          </cell>
          <cell r="C89" t="str">
            <v xml:space="preserve"> </v>
          </cell>
          <cell r="D89" t="str">
            <v xml:space="preserve"> </v>
          </cell>
          <cell r="E89" t="str">
            <v>un</v>
          </cell>
          <cell r="F89">
            <v>684</v>
          </cell>
          <cell r="G89">
            <v>23.47</v>
          </cell>
        </row>
        <row r="90">
          <cell r="A90" t="str">
            <v>OAE18</v>
          </cell>
          <cell r="B90" t="str">
            <v>Transporte e lançamento de vigas pré-moldadas</v>
          </cell>
          <cell r="C90" t="str">
            <v xml:space="preserve"> </v>
          </cell>
          <cell r="D90" t="str">
            <v xml:space="preserve"> </v>
          </cell>
          <cell r="E90" t="str">
            <v>un</v>
          </cell>
          <cell r="F90">
            <v>40</v>
          </cell>
          <cell r="G90">
            <v>1281.27</v>
          </cell>
        </row>
        <row r="91">
          <cell r="A91" t="str">
            <v>03.330.00</v>
          </cell>
          <cell r="B91" t="str">
            <v>Concreto fck= 35 MPa-contr. raz. uso ger.</v>
          </cell>
          <cell r="C91" t="str">
            <v xml:space="preserve"> </v>
          </cell>
          <cell r="D91" t="str">
            <v xml:space="preserve"> </v>
          </cell>
          <cell r="E91" t="str">
            <v>m3</v>
          </cell>
          <cell r="F91">
            <v>378</v>
          </cell>
          <cell r="G91">
            <v>166.78</v>
          </cell>
        </row>
        <row r="92">
          <cell r="B92" t="str">
            <v>Diversos</v>
          </cell>
        </row>
        <row r="93">
          <cell r="B93" t="str">
            <v>Barreiras de segurança (C.A.) Tipo New Jersey (156 m)</v>
          </cell>
        </row>
        <row r="94">
          <cell r="A94" t="str">
            <v>03.371.00</v>
          </cell>
          <cell r="B94" t="str">
            <v>Formas de madeira compensada</v>
          </cell>
          <cell r="C94" t="str">
            <v xml:space="preserve"> </v>
          </cell>
          <cell r="D94" t="str">
            <v xml:space="preserve"> </v>
          </cell>
          <cell r="E94" t="str">
            <v>m2</v>
          </cell>
          <cell r="F94">
            <v>280</v>
          </cell>
          <cell r="G94">
            <v>21.86</v>
          </cell>
        </row>
        <row r="95">
          <cell r="A95" t="str">
            <v>03.353.00</v>
          </cell>
          <cell r="B95" t="str">
            <v>Forn., preparo e colocação nas formas, de aço CA-50</v>
          </cell>
          <cell r="C95" t="str">
            <v xml:space="preserve"> </v>
          </cell>
          <cell r="D95" t="str">
            <v xml:space="preserve"> </v>
          </cell>
          <cell r="E95" t="str">
            <v>kg</v>
          </cell>
          <cell r="F95">
            <v>2328</v>
          </cell>
          <cell r="G95">
            <v>2.59</v>
          </cell>
        </row>
        <row r="96">
          <cell r="A96" t="str">
            <v>P 03.327.01</v>
          </cell>
          <cell r="B96" t="str">
            <v xml:space="preserve">Concreto fck= 25 MPa-contr. raz. uso ger. </v>
          </cell>
          <cell r="C96" t="str">
            <v xml:space="preserve"> </v>
          </cell>
          <cell r="D96" t="str">
            <v xml:space="preserve"> </v>
          </cell>
          <cell r="E96" t="str">
            <v>m3</v>
          </cell>
          <cell r="F96">
            <v>36</v>
          </cell>
          <cell r="G96">
            <v>163.22</v>
          </cell>
        </row>
        <row r="97">
          <cell r="B97" t="str">
            <v>Placas de aproximação( 04 unidades) (dimensão 4,0m x 11,2m x 0,3m)</v>
          </cell>
        </row>
        <row r="98">
          <cell r="A98" t="str">
            <v>03.371.00</v>
          </cell>
          <cell r="B98" t="str">
            <v>Formas de madeira compensada</v>
          </cell>
          <cell r="C98" t="str">
            <v xml:space="preserve"> </v>
          </cell>
          <cell r="D98" t="str">
            <v xml:space="preserve"> </v>
          </cell>
          <cell r="E98" t="str">
            <v>m2</v>
          </cell>
          <cell r="F98">
            <v>37</v>
          </cell>
          <cell r="G98">
            <v>21.86</v>
          </cell>
        </row>
        <row r="99">
          <cell r="A99" t="str">
            <v>03.353.00</v>
          </cell>
          <cell r="B99" t="str">
            <v>Forn., preparo e colocação nas formas, de aço CA-50</v>
          </cell>
          <cell r="C99" t="str">
            <v xml:space="preserve"> </v>
          </cell>
          <cell r="D99" t="str">
            <v xml:space="preserve"> </v>
          </cell>
          <cell r="E99" t="str">
            <v>kg</v>
          </cell>
          <cell r="F99">
            <v>3716</v>
          </cell>
          <cell r="G99">
            <v>2.59</v>
          </cell>
        </row>
        <row r="100">
          <cell r="A100" t="str">
            <v>P 03.327.01</v>
          </cell>
          <cell r="B100" t="str">
            <v xml:space="preserve">Concreto fck= 25 MPa-contr. raz. uso ger. </v>
          </cell>
          <cell r="C100" t="str">
            <v xml:space="preserve"> </v>
          </cell>
          <cell r="D100" t="str">
            <v xml:space="preserve"> </v>
          </cell>
          <cell r="E100" t="str">
            <v>m3</v>
          </cell>
          <cell r="F100">
            <v>54</v>
          </cell>
          <cell r="G100">
            <v>163.22</v>
          </cell>
        </row>
        <row r="101">
          <cell r="B101" t="str">
            <v>Drenos</v>
          </cell>
        </row>
        <row r="102">
          <cell r="A102" t="str">
            <v>P 03.991.01f</v>
          </cell>
          <cell r="B102" t="str">
            <v>Dreno de FF D= 150 mm x 400mm</v>
          </cell>
          <cell r="C102" t="str">
            <v xml:space="preserve"> </v>
          </cell>
          <cell r="D102" t="str">
            <v xml:space="preserve"> </v>
          </cell>
          <cell r="E102" t="str">
            <v>un</v>
          </cell>
          <cell r="F102">
            <v>18</v>
          </cell>
          <cell r="G102">
            <v>20.37</v>
          </cell>
        </row>
        <row r="103">
          <cell r="F103" t="str">
            <v>SUB-TOTAL</v>
          </cell>
        </row>
        <row r="105">
          <cell r="B105" t="str">
            <v>OBRAS COMPLEMENTARES</v>
          </cell>
        </row>
        <row r="106">
          <cell r="A106" t="str">
            <v>05.100.00</v>
          </cell>
          <cell r="B106" t="str">
            <v>Enleivamento</v>
          </cell>
          <cell r="C106" t="str">
            <v>DNER-ES341/97</v>
          </cell>
          <cell r="D106" t="str">
            <v xml:space="preserve"> </v>
          </cell>
          <cell r="E106" t="str">
            <v>m2</v>
          </cell>
          <cell r="F106">
            <v>37800</v>
          </cell>
          <cell r="G106">
            <v>2.06</v>
          </cell>
        </row>
        <row r="107">
          <cell r="A107" t="str">
            <v>DER53460a</v>
          </cell>
          <cell r="B107" t="str">
            <v>Calçamento com briquetes de 6 cm</v>
          </cell>
          <cell r="C107" t="str">
            <v xml:space="preserve"> </v>
          </cell>
          <cell r="D107" t="str">
            <v xml:space="preserve"> </v>
          </cell>
          <cell r="E107" t="str">
            <v>m2</v>
          </cell>
          <cell r="F107">
            <v>700</v>
          </cell>
          <cell r="G107">
            <v>20.48</v>
          </cell>
        </row>
        <row r="108">
          <cell r="A108" t="str">
            <v>P 05.100.01</v>
          </cell>
          <cell r="B108" t="str">
            <v>Fornecimento e plantio de lírio amarelo</v>
          </cell>
          <cell r="C108" t="str">
            <v xml:space="preserve"> </v>
          </cell>
          <cell r="D108" t="str">
            <v xml:space="preserve"> </v>
          </cell>
          <cell r="E108" t="str">
            <v>m2</v>
          </cell>
          <cell r="F108">
            <v>544</v>
          </cell>
          <cell r="G108">
            <v>14.14</v>
          </cell>
        </row>
        <row r="109">
          <cell r="A109" t="str">
            <v>P 05.100.02</v>
          </cell>
          <cell r="B109" t="str">
            <v>Fornecimento e plantio de árvore selecionada</v>
          </cell>
          <cell r="C109" t="str">
            <v xml:space="preserve"> </v>
          </cell>
          <cell r="D109" t="str">
            <v xml:space="preserve"> </v>
          </cell>
          <cell r="E109" t="str">
            <v>un</v>
          </cell>
          <cell r="F109">
            <v>404</v>
          </cell>
          <cell r="G109">
            <v>6.02</v>
          </cell>
        </row>
        <row r="110">
          <cell r="A110" t="str">
            <v>05.102.00</v>
          </cell>
          <cell r="B110" t="str">
            <v>Hidrossemeadura</v>
          </cell>
          <cell r="C110" t="str">
            <v>DNER-ES341/97</v>
          </cell>
          <cell r="D110" t="str">
            <v xml:space="preserve"> </v>
          </cell>
          <cell r="E110" t="str">
            <v>m2</v>
          </cell>
          <cell r="F110">
            <v>3618</v>
          </cell>
          <cell r="G110">
            <v>0.49</v>
          </cell>
        </row>
        <row r="111">
          <cell r="A111" t="str">
            <v>PI 60</v>
          </cell>
          <cell r="B111" t="str">
            <v>Lâmpada a vapor de mercúrio 250W</v>
          </cell>
          <cell r="C111" t="str">
            <v xml:space="preserve"> </v>
          </cell>
          <cell r="D111" t="str">
            <v xml:space="preserve"> </v>
          </cell>
          <cell r="E111" t="str">
            <v>un</v>
          </cell>
          <cell r="F111">
            <v>20</v>
          </cell>
          <cell r="G111">
            <v>16.3</v>
          </cell>
        </row>
        <row r="112">
          <cell r="A112" t="str">
            <v>PI 52</v>
          </cell>
          <cell r="B112" t="str">
            <v>Luminária IMB C-300 ou similar</v>
          </cell>
          <cell r="C112" t="str">
            <v xml:space="preserve"> </v>
          </cell>
          <cell r="D112" t="str">
            <v xml:space="preserve"> </v>
          </cell>
          <cell r="E112" t="str">
            <v>un</v>
          </cell>
          <cell r="F112">
            <v>4</v>
          </cell>
          <cell r="G112">
            <v>410</v>
          </cell>
        </row>
        <row r="113">
          <cell r="A113" t="str">
            <v>PI 13</v>
          </cell>
          <cell r="B113" t="str">
            <v>Eletroduto de aço 20mm, vara de 3m</v>
          </cell>
          <cell r="C113" t="str">
            <v xml:space="preserve"> </v>
          </cell>
          <cell r="D113" t="str">
            <v xml:space="preserve"> </v>
          </cell>
          <cell r="E113" t="str">
            <v>un</v>
          </cell>
          <cell r="F113">
            <v>8</v>
          </cell>
          <cell r="G113">
            <v>14.49</v>
          </cell>
        </row>
        <row r="114">
          <cell r="A114" t="str">
            <v>PI 62</v>
          </cell>
          <cell r="B114" t="str">
            <v>Caixa de passagem para instalação aparente D=20mm, tipo T</v>
          </cell>
          <cell r="C114" t="str">
            <v xml:space="preserve"> </v>
          </cell>
          <cell r="D114" t="str">
            <v xml:space="preserve"> </v>
          </cell>
          <cell r="E114" t="str">
            <v>un</v>
          </cell>
          <cell r="F114">
            <v>4</v>
          </cell>
          <cell r="G114">
            <v>20</v>
          </cell>
        </row>
        <row r="115">
          <cell r="A115" t="str">
            <v>PI 15</v>
          </cell>
          <cell r="B115" t="str">
            <v>Caixa de passagem para instalação aparente D=20mm, tipo LB</v>
          </cell>
          <cell r="C115" t="str">
            <v xml:space="preserve"> </v>
          </cell>
          <cell r="D115" t="str">
            <v xml:space="preserve"> </v>
          </cell>
          <cell r="E115" t="str">
            <v>un</v>
          </cell>
          <cell r="F115">
            <v>2</v>
          </cell>
          <cell r="G115">
            <v>3.62</v>
          </cell>
        </row>
        <row r="116">
          <cell r="A116" t="str">
            <v>PI 18</v>
          </cell>
          <cell r="B116" t="str">
            <v>Braço curvo p/ iluminação pública padrão CELESC</v>
          </cell>
          <cell r="C116" t="str">
            <v xml:space="preserve"> </v>
          </cell>
          <cell r="D116" t="str">
            <v xml:space="preserve"> </v>
          </cell>
          <cell r="E116" t="str">
            <v>un</v>
          </cell>
          <cell r="F116">
            <v>20</v>
          </cell>
          <cell r="G116">
            <v>6.33</v>
          </cell>
        </row>
        <row r="117">
          <cell r="A117" t="str">
            <v>PI 22</v>
          </cell>
          <cell r="B117" t="str">
            <v>Base completa com fusível Diazed, 6A, retardado, incluíndo tampa, anel de proteção e ajuste</v>
          </cell>
          <cell r="C117" t="str">
            <v xml:space="preserve"> </v>
          </cell>
          <cell r="D117" t="str">
            <v xml:space="preserve"> </v>
          </cell>
          <cell r="E117" t="str">
            <v>un</v>
          </cell>
          <cell r="F117">
            <v>22</v>
          </cell>
          <cell r="G117">
            <v>8.6300000000000008</v>
          </cell>
        </row>
        <row r="118">
          <cell r="A118" t="str">
            <v>PI 23</v>
          </cell>
          <cell r="B118" t="str">
            <v>Contator tripolar a seco, p/ corrente alternada - 55 A, para uso em rede 380/220V - 60Hz</v>
          </cell>
          <cell r="C118" t="str">
            <v xml:space="preserve"> </v>
          </cell>
          <cell r="D118" t="str">
            <v xml:space="preserve"> </v>
          </cell>
          <cell r="E118" t="str">
            <v>un</v>
          </cell>
          <cell r="F118">
            <v>2</v>
          </cell>
          <cell r="G118">
            <v>234.6</v>
          </cell>
        </row>
        <row r="119">
          <cell r="A119" t="str">
            <v>PI 24</v>
          </cell>
          <cell r="B119" t="str">
            <v>Fita elétrica auto fusão a base de borracha EPR</v>
          </cell>
          <cell r="C119" t="str">
            <v xml:space="preserve"> </v>
          </cell>
          <cell r="D119" t="str">
            <v xml:space="preserve"> </v>
          </cell>
          <cell r="E119" t="str">
            <v>un</v>
          </cell>
          <cell r="F119">
            <v>4</v>
          </cell>
          <cell r="G119">
            <v>6.39</v>
          </cell>
        </row>
        <row r="120">
          <cell r="A120" t="str">
            <v>PI 25</v>
          </cell>
          <cell r="B120" t="str">
            <v>Fita adesiva plástica isolante</v>
          </cell>
          <cell r="C120" t="str">
            <v xml:space="preserve"> </v>
          </cell>
          <cell r="D120" t="str">
            <v xml:space="preserve"> </v>
          </cell>
          <cell r="E120" t="str">
            <v>un</v>
          </cell>
          <cell r="F120">
            <v>6</v>
          </cell>
          <cell r="G120">
            <v>3.84</v>
          </cell>
        </row>
        <row r="121">
          <cell r="A121" t="str">
            <v>PI 26</v>
          </cell>
          <cell r="B121" t="str">
            <v>Relé fotoelétrico c/ suporte para fixação galv. com furo 18mm</v>
          </cell>
          <cell r="C121" t="str">
            <v xml:space="preserve"> </v>
          </cell>
          <cell r="D121" t="str">
            <v xml:space="preserve"> </v>
          </cell>
          <cell r="E121" t="str">
            <v>un</v>
          </cell>
          <cell r="F121">
            <v>22</v>
          </cell>
          <cell r="G121">
            <v>11.5</v>
          </cell>
        </row>
        <row r="122">
          <cell r="A122" t="str">
            <v>PI 56</v>
          </cell>
          <cell r="B122" t="str">
            <v>Cabo isolado p/ 1000V, 4 mm² de alumínio</v>
          </cell>
          <cell r="C122" t="str">
            <v xml:space="preserve"> </v>
          </cell>
          <cell r="D122" t="str">
            <v xml:space="preserve"> </v>
          </cell>
          <cell r="E122" t="str">
            <v>m</v>
          </cell>
          <cell r="F122">
            <v>110</v>
          </cell>
          <cell r="G122">
            <v>0.37</v>
          </cell>
        </row>
        <row r="123">
          <cell r="A123" t="str">
            <v>PI 28</v>
          </cell>
          <cell r="B123" t="str">
            <v>Eletroduto de aço tipo pesado 100mm</v>
          </cell>
          <cell r="C123" t="str">
            <v xml:space="preserve"> </v>
          </cell>
          <cell r="D123" t="str">
            <v xml:space="preserve"> </v>
          </cell>
          <cell r="E123" t="str">
            <v>m</v>
          </cell>
          <cell r="F123">
            <v>140</v>
          </cell>
          <cell r="G123">
            <v>28.55</v>
          </cell>
        </row>
        <row r="124">
          <cell r="A124" t="str">
            <v>PI 29</v>
          </cell>
          <cell r="B124" t="str">
            <v>Curva em alumínio fundido de alta resistência, fixação por encaixe,50mm</v>
          </cell>
          <cell r="C124" t="str">
            <v xml:space="preserve"> </v>
          </cell>
          <cell r="D124" t="str">
            <v xml:space="preserve"> </v>
          </cell>
          <cell r="E124" t="str">
            <v>un</v>
          </cell>
          <cell r="F124">
            <v>2</v>
          </cell>
          <cell r="G124">
            <v>18.75</v>
          </cell>
        </row>
        <row r="125">
          <cell r="A125" t="str">
            <v>PI 30</v>
          </cell>
          <cell r="B125" t="str">
            <v>Haste para aterramento aço-cobre D 13x2400mm</v>
          </cell>
          <cell r="C125" t="str">
            <v xml:space="preserve"> </v>
          </cell>
          <cell r="D125" t="str">
            <v xml:space="preserve"> </v>
          </cell>
          <cell r="E125" t="str">
            <v>un</v>
          </cell>
          <cell r="F125">
            <v>12</v>
          </cell>
          <cell r="G125">
            <v>6.04</v>
          </cell>
        </row>
        <row r="126">
          <cell r="A126" t="str">
            <v>PI 31</v>
          </cell>
          <cell r="B126" t="str">
            <v>Cabo de cobre nú meio duro, 7 fios 2AWG</v>
          </cell>
          <cell r="C126" t="str">
            <v xml:space="preserve"> </v>
          </cell>
          <cell r="D126" t="str">
            <v xml:space="preserve"> </v>
          </cell>
          <cell r="E126" t="str">
            <v>kg</v>
          </cell>
          <cell r="F126">
            <v>4</v>
          </cell>
          <cell r="G126">
            <v>7.02</v>
          </cell>
        </row>
        <row r="127">
          <cell r="A127" t="str">
            <v>PI 32</v>
          </cell>
          <cell r="B127" t="str">
            <v>Conetor paralelo, liga alumínio tronco 1/0-4 AWG e derivação 2-4AWG</v>
          </cell>
          <cell r="C127" t="str">
            <v xml:space="preserve"> </v>
          </cell>
          <cell r="D127" t="str">
            <v xml:space="preserve"> </v>
          </cell>
          <cell r="E127" t="str">
            <v>un</v>
          </cell>
          <cell r="F127">
            <v>5</v>
          </cell>
          <cell r="G127">
            <v>1.04</v>
          </cell>
        </row>
        <row r="128">
          <cell r="A128" t="str">
            <v>PI 20</v>
          </cell>
          <cell r="B128" t="str">
            <v>Poste de concreto duplo T 10m, 150 daN</v>
          </cell>
          <cell r="C128" t="str">
            <v xml:space="preserve"> </v>
          </cell>
          <cell r="D128" t="str">
            <v xml:space="preserve"> </v>
          </cell>
          <cell r="E128" t="str">
            <v>un</v>
          </cell>
          <cell r="F128">
            <v>10</v>
          </cell>
          <cell r="G128">
            <v>200</v>
          </cell>
        </row>
        <row r="129">
          <cell r="A129" t="str">
            <v>PI 48</v>
          </cell>
          <cell r="B129" t="str">
            <v>Armação secundária p/ 2 estribo</v>
          </cell>
          <cell r="C129" t="str">
            <v xml:space="preserve"> </v>
          </cell>
          <cell r="D129" t="str">
            <v xml:space="preserve"> </v>
          </cell>
          <cell r="E129" t="str">
            <v>un</v>
          </cell>
          <cell r="F129">
            <v>20</v>
          </cell>
          <cell r="G129">
            <v>7.5</v>
          </cell>
        </row>
        <row r="130">
          <cell r="A130" t="str">
            <v>PI 49</v>
          </cell>
          <cell r="B130" t="str">
            <v>Armação secundária p/ 1 estribo</v>
          </cell>
          <cell r="C130" t="str">
            <v xml:space="preserve"> </v>
          </cell>
          <cell r="D130" t="str">
            <v xml:space="preserve"> </v>
          </cell>
          <cell r="E130" t="str">
            <v>un</v>
          </cell>
          <cell r="F130">
            <v>10</v>
          </cell>
          <cell r="G130">
            <v>3.5</v>
          </cell>
        </row>
        <row r="131">
          <cell r="A131" t="str">
            <v>PI 33</v>
          </cell>
          <cell r="B131" t="str">
            <v>Tubo de aço galvanizado, vara de 6m e 50mm</v>
          </cell>
          <cell r="C131" t="str">
            <v xml:space="preserve"> </v>
          </cell>
          <cell r="D131" t="str">
            <v xml:space="preserve"> </v>
          </cell>
          <cell r="E131" t="str">
            <v>un</v>
          </cell>
          <cell r="F131">
            <v>2</v>
          </cell>
          <cell r="G131">
            <v>74.06</v>
          </cell>
        </row>
        <row r="132">
          <cell r="A132" t="str">
            <v>PI 34</v>
          </cell>
          <cell r="B132" t="str">
            <v>Construção de caixa tipo SP, ou pré-instalada com as mesmas características</v>
          </cell>
          <cell r="C132" t="str">
            <v xml:space="preserve"> </v>
          </cell>
          <cell r="D132" t="str">
            <v xml:space="preserve"> </v>
          </cell>
          <cell r="E132" t="str">
            <v>un</v>
          </cell>
          <cell r="F132">
            <v>6</v>
          </cell>
          <cell r="G132">
            <v>180</v>
          </cell>
        </row>
        <row r="133">
          <cell r="A133" t="str">
            <v>PI 36</v>
          </cell>
          <cell r="B133" t="str">
            <v>Construção de embasamento p/ poste tipo engastado, concreto duplo T, 10m de altura</v>
          </cell>
          <cell r="C133" t="str">
            <v xml:space="preserve"> </v>
          </cell>
          <cell r="D133" t="str">
            <v xml:space="preserve"> </v>
          </cell>
          <cell r="E133" t="str">
            <v>un</v>
          </cell>
          <cell r="F133">
            <v>10</v>
          </cell>
          <cell r="G133">
            <v>285</v>
          </cell>
        </row>
        <row r="134">
          <cell r="A134" t="str">
            <v>PI 37</v>
          </cell>
          <cell r="B134" t="str">
            <v>Lançamento de cabos em dutos de aço, classe 1000V, circuito trifásico mais neutro, e monofásico</v>
          </cell>
          <cell r="C134" t="str">
            <v xml:space="preserve"> </v>
          </cell>
          <cell r="D134" t="str">
            <v xml:space="preserve"> </v>
          </cell>
          <cell r="E134" t="str">
            <v>m</v>
          </cell>
          <cell r="F134">
            <v>70</v>
          </cell>
          <cell r="G134">
            <v>4</v>
          </cell>
        </row>
        <row r="135">
          <cell r="A135" t="str">
            <v>PI 38</v>
          </cell>
          <cell r="B135" t="str">
            <v>Confecção de emendas retas ou derivação em cabos classe 1000V, c/ conector à compressão</v>
          </cell>
          <cell r="C135" t="str">
            <v xml:space="preserve"> </v>
          </cell>
          <cell r="D135" t="str">
            <v xml:space="preserve"> </v>
          </cell>
          <cell r="E135" t="str">
            <v>un</v>
          </cell>
          <cell r="F135">
            <v>2</v>
          </cell>
          <cell r="G135">
            <v>4.5</v>
          </cell>
        </row>
        <row r="136">
          <cell r="A136" t="str">
            <v>PI 39</v>
          </cell>
          <cell r="B136" t="str">
            <v>Fixação de haste de terra e conexão ao neutro</v>
          </cell>
          <cell r="C136" t="str">
            <v xml:space="preserve"> </v>
          </cell>
          <cell r="D136" t="str">
            <v xml:space="preserve"> </v>
          </cell>
          <cell r="E136" t="str">
            <v>un</v>
          </cell>
          <cell r="F136">
            <v>12</v>
          </cell>
          <cell r="G136">
            <v>35</v>
          </cell>
        </row>
        <row r="137">
          <cell r="A137" t="str">
            <v>PI 41</v>
          </cell>
          <cell r="B137" t="str">
            <v>Instalação de tubo de aço vara de 6m e curva de entrada de cabos na lateral do poste c/ fix. dutos</v>
          </cell>
          <cell r="C137" t="str">
            <v xml:space="preserve"> </v>
          </cell>
          <cell r="D137" t="str">
            <v xml:space="preserve"> </v>
          </cell>
          <cell r="E137" t="str">
            <v>un</v>
          </cell>
          <cell r="F137">
            <v>2</v>
          </cell>
          <cell r="G137">
            <v>200</v>
          </cell>
        </row>
        <row r="138">
          <cell r="A138" t="str">
            <v>PI 43</v>
          </cell>
          <cell r="B138" t="str">
            <v>Travessia de pista asfáltica p/ lançamento dutos aço tipo pesado 100mm</v>
          </cell>
          <cell r="C138" t="str">
            <v xml:space="preserve"> </v>
          </cell>
          <cell r="D138" t="str">
            <v xml:space="preserve"> </v>
          </cell>
          <cell r="E138" t="str">
            <v>m</v>
          </cell>
          <cell r="F138">
            <v>70</v>
          </cell>
          <cell r="G138">
            <v>70</v>
          </cell>
        </row>
        <row r="139">
          <cell r="A139" t="str">
            <v>PI 44</v>
          </cell>
          <cell r="B139" t="str">
            <v>Montagem eletromecânica de luminária 10,0m de altura, c/ fixação dos equip.e conexões elétricos</v>
          </cell>
          <cell r="C139" t="str">
            <v xml:space="preserve"> </v>
          </cell>
          <cell r="D139" t="str">
            <v xml:space="preserve"> </v>
          </cell>
          <cell r="E139" t="str">
            <v>un</v>
          </cell>
          <cell r="F139">
            <v>10</v>
          </cell>
          <cell r="G139">
            <v>60</v>
          </cell>
        </row>
        <row r="140">
          <cell r="A140" t="str">
            <v>PI 58</v>
          </cell>
          <cell r="B140" t="str">
            <v>Fixação de caixas de passagem p/ instalação aparente D=20mm</v>
          </cell>
          <cell r="C140" t="str">
            <v xml:space="preserve"> </v>
          </cell>
          <cell r="D140" t="str">
            <v xml:space="preserve"> </v>
          </cell>
          <cell r="E140" t="str">
            <v>un</v>
          </cell>
          <cell r="F140">
            <v>4</v>
          </cell>
          <cell r="G140">
            <v>10</v>
          </cell>
        </row>
        <row r="141">
          <cell r="A141" t="str">
            <v>PI 59</v>
          </cell>
          <cell r="B141" t="str">
            <v>Instalação de luminária blindada para lâmpada a vapor de mercúrio 250W</v>
          </cell>
          <cell r="C141" t="str">
            <v xml:space="preserve"> </v>
          </cell>
          <cell r="D141" t="str">
            <v xml:space="preserve"> </v>
          </cell>
          <cell r="E141" t="str">
            <v>un</v>
          </cell>
          <cell r="F141">
            <v>4</v>
          </cell>
          <cell r="G141">
            <v>20</v>
          </cell>
        </row>
        <row r="142">
          <cell r="A142" t="str">
            <v>PI 01</v>
          </cell>
          <cell r="B142" t="str">
            <v>Poste de aço galv. a fogo, c/ 20,0m de alt. p/ instal. tipo engastado</v>
          </cell>
          <cell r="C142" t="str">
            <v xml:space="preserve"> </v>
          </cell>
          <cell r="D142" t="str">
            <v xml:space="preserve"> </v>
          </cell>
          <cell r="E142" t="str">
            <v>un</v>
          </cell>
          <cell r="F142">
            <v>1</v>
          </cell>
          <cell r="G142">
            <v>2662.25</v>
          </cell>
        </row>
        <row r="143">
          <cell r="A143" t="str">
            <v>PI 07</v>
          </cell>
          <cell r="B143" t="str">
            <v>Suporte p/ luminária tipo ZGP402 da Philips ou similar</v>
          </cell>
          <cell r="C143" t="str">
            <v xml:space="preserve"> </v>
          </cell>
          <cell r="D143" t="str">
            <v xml:space="preserve"> </v>
          </cell>
          <cell r="E143" t="str">
            <v>un</v>
          </cell>
          <cell r="F143">
            <v>1</v>
          </cell>
          <cell r="G143">
            <v>100</v>
          </cell>
        </row>
        <row r="144">
          <cell r="A144" t="str">
            <v>PI 04</v>
          </cell>
          <cell r="B144" t="str">
            <v xml:space="preserve">Luminária p/ iluminação pública ref.SRC-612 da Philips ou similar </v>
          </cell>
          <cell r="C144" t="str">
            <v xml:space="preserve"> </v>
          </cell>
          <cell r="D144" t="str">
            <v xml:space="preserve"> </v>
          </cell>
          <cell r="E144" t="str">
            <v>un</v>
          </cell>
          <cell r="F144">
            <v>2</v>
          </cell>
          <cell r="G144">
            <v>425.5</v>
          </cell>
        </row>
        <row r="145">
          <cell r="A145" t="str">
            <v>PI 03</v>
          </cell>
          <cell r="B145" t="str">
            <v xml:space="preserve">Luminária p/ iluminação pública ref.HRC-612 da Philips ou similar </v>
          </cell>
          <cell r="C145" t="str">
            <v xml:space="preserve"> </v>
          </cell>
          <cell r="D145" t="str">
            <v xml:space="preserve"> </v>
          </cell>
          <cell r="E145" t="str">
            <v>un</v>
          </cell>
          <cell r="F145">
            <v>20</v>
          </cell>
          <cell r="G145">
            <v>400</v>
          </cell>
        </row>
        <row r="146">
          <cell r="A146" t="str">
            <v>PI 09</v>
          </cell>
          <cell r="B146" t="str">
            <v>Lâmpada a vapor de sódio 400W, alta pressão, base E40</v>
          </cell>
          <cell r="C146" t="str">
            <v xml:space="preserve"> </v>
          </cell>
          <cell r="D146" t="str">
            <v xml:space="preserve"> </v>
          </cell>
          <cell r="E146" t="str">
            <v>un</v>
          </cell>
          <cell r="F146">
            <v>2</v>
          </cell>
          <cell r="G146">
            <v>33.35</v>
          </cell>
        </row>
        <row r="147">
          <cell r="A147" t="str">
            <v>PI 35</v>
          </cell>
          <cell r="B147" t="str">
            <v>Construção de embasamento p/ poste tipo engastado, 20m de altura</v>
          </cell>
          <cell r="C147" t="str">
            <v xml:space="preserve"> </v>
          </cell>
          <cell r="D147" t="str">
            <v xml:space="preserve"> </v>
          </cell>
          <cell r="E147" t="str">
            <v>un</v>
          </cell>
          <cell r="F147">
            <v>1</v>
          </cell>
          <cell r="G147">
            <v>494</v>
          </cell>
        </row>
        <row r="148">
          <cell r="A148" t="str">
            <v>PI 42</v>
          </cell>
          <cell r="B148" t="str">
            <v>Instalação de poste de aço de 20m de altura engastado</v>
          </cell>
          <cell r="C148" t="str">
            <v xml:space="preserve"> </v>
          </cell>
          <cell r="D148" t="str">
            <v xml:space="preserve"> </v>
          </cell>
          <cell r="E148" t="str">
            <v>un</v>
          </cell>
          <cell r="F148">
            <v>1</v>
          </cell>
          <cell r="G148">
            <v>250</v>
          </cell>
        </row>
        <row r="149">
          <cell r="A149" t="str">
            <v>PI 69</v>
          </cell>
          <cell r="B149" t="str">
            <v>Instalação de poste concreto duplo T, 10m de altura, engastado</v>
          </cell>
          <cell r="C149" t="str">
            <v xml:space="preserve"> </v>
          </cell>
          <cell r="D149" t="str">
            <v xml:space="preserve"> </v>
          </cell>
          <cell r="E149" t="str">
            <v>un</v>
          </cell>
          <cell r="F149">
            <v>10</v>
          </cell>
          <cell r="G149">
            <v>200</v>
          </cell>
        </row>
        <row r="150">
          <cell r="A150" t="str">
            <v>PI 27</v>
          </cell>
          <cell r="B150" t="str">
            <v>Cabo isolado p/ 1000V, bitola 35mm²</v>
          </cell>
          <cell r="C150" t="str">
            <v xml:space="preserve"> </v>
          </cell>
          <cell r="D150" t="str">
            <v xml:space="preserve"> </v>
          </cell>
          <cell r="E150" t="str">
            <v>m</v>
          </cell>
          <cell r="F150">
            <v>200</v>
          </cell>
          <cell r="G150">
            <v>1.55</v>
          </cell>
        </row>
        <row r="151">
          <cell r="A151" t="str">
            <v>PI 65</v>
          </cell>
          <cell r="B151" t="str">
            <v>Cabo de alumínio 1/0</v>
          </cell>
          <cell r="C151" t="str">
            <v xml:space="preserve"> </v>
          </cell>
          <cell r="D151" t="str">
            <v xml:space="preserve"> </v>
          </cell>
          <cell r="E151" t="str">
            <v>m</v>
          </cell>
          <cell r="F151">
            <v>2650</v>
          </cell>
          <cell r="G151">
            <v>1.7</v>
          </cell>
        </row>
        <row r="152">
          <cell r="A152" t="str">
            <v>PI 66</v>
          </cell>
          <cell r="B152" t="str">
            <v>Cabo isolado p/ 1000 V, 6 mm2 de alumínio</v>
          </cell>
          <cell r="C152" t="str">
            <v xml:space="preserve"> </v>
          </cell>
          <cell r="D152" t="str">
            <v xml:space="preserve"> </v>
          </cell>
          <cell r="E152" t="str">
            <v>m</v>
          </cell>
          <cell r="F152">
            <v>20</v>
          </cell>
          <cell r="G152">
            <v>1</v>
          </cell>
        </row>
        <row r="153">
          <cell r="A153" t="str">
            <v>PI 67</v>
          </cell>
          <cell r="B153" t="str">
            <v>Cabo isolado p/ 1000 V, 2,5 mm2 de alumínio</v>
          </cell>
          <cell r="C153" t="str">
            <v xml:space="preserve"> </v>
          </cell>
          <cell r="D153" t="str">
            <v xml:space="preserve"> </v>
          </cell>
          <cell r="E153" t="str">
            <v>m</v>
          </cell>
          <cell r="F153">
            <v>60</v>
          </cell>
          <cell r="G153">
            <v>0.6</v>
          </cell>
        </row>
        <row r="154">
          <cell r="A154" t="str">
            <v>R1</v>
          </cell>
          <cell r="B154" t="str">
            <v>Remanejamento de Rede de Baixa Tensão (220/380V)</v>
          </cell>
          <cell r="C154" t="str">
            <v xml:space="preserve"> </v>
          </cell>
          <cell r="D154" t="str">
            <v xml:space="preserve"> </v>
          </cell>
          <cell r="E154" t="str">
            <v>m</v>
          </cell>
          <cell r="F154">
            <v>100</v>
          </cell>
          <cell r="G154">
            <v>4.7</v>
          </cell>
        </row>
        <row r="155">
          <cell r="A155" t="str">
            <v>R2</v>
          </cell>
          <cell r="B155" t="str">
            <v>Remanejamento de Rede de Alta Tensão (138kV)</v>
          </cell>
          <cell r="C155" t="str">
            <v xml:space="preserve"> </v>
          </cell>
          <cell r="D155" t="str">
            <v xml:space="preserve"> </v>
          </cell>
          <cell r="E155" t="str">
            <v>m</v>
          </cell>
          <cell r="F155">
            <v>120</v>
          </cell>
          <cell r="G155">
            <v>6.2</v>
          </cell>
        </row>
        <row r="156">
          <cell r="A156" t="str">
            <v>R10</v>
          </cell>
          <cell r="B156" t="str">
            <v>Remanejamento de Poste de Concreto 10/150</v>
          </cell>
          <cell r="C156" t="str">
            <v xml:space="preserve"> </v>
          </cell>
          <cell r="D156" t="str">
            <v xml:space="preserve"> </v>
          </cell>
          <cell r="E156" t="str">
            <v>un</v>
          </cell>
          <cell r="F156">
            <v>2</v>
          </cell>
          <cell r="G156">
            <v>75</v>
          </cell>
        </row>
        <row r="157">
          <cell r="A157" t="str">
            <v>R11</v>
          </cell>
          <cell r="B157" t="str">
            <v>Remanejamento de Poste de Concreto 10/300</v>
          </cell>
          <cell r="C157" t="str">
            <v xml:space="preserve"> </v>
          </cell>
          <cell r="D157" t="str">
            <v xml:space="preserve"> </v>
          </cell>
          <cell r="E157" t="str">
            <v>un</v>
          </cell>
          <cell r="F157">
            <v>2</v>
          </cell>
          <cell r="G157">
            <v>75</v>
          </cell>
        </row>
      </sheetData>
      <sheetData sheetId="16"/>
      <sheetData sheetId="17"/>
      <sheetData sheetId="18">
        <row r="16">
          <cell r="A16" t="str">
            <v>DER90150</v>
          </cell>
          <cell r="B16" t="str">
            <v>Escavação em tubulão a céu aberto em material de 1ªcateg.</v>
          </cell>
          <cell r="C16" t="str">
            <v xml:space="preserve"> </v>
          </cell>
          <cell r="D16" t="str">
            <v xml:space="preserve"> </v>
          </cell>
          <cell r="E16" t="str">
            <v>m3</v>
          </cell>
          <cell r="F16">
            <v>22</v>
          </cell>
          <cell r="G16">
            <v>184.89</v>
          </cell>
        </row>
        <row r="17">
          <cell r="A17" t="str">
            <v>DER90160</v>
          </cell>
          <cell r="B17" t="str">
            <v>Escavação em tubulão a céu aberto em material de 3ªcateg.</v>
          </cell>
          <cell r="C17" t="str">
            <v xml:space="preserve"> </v>
          </cell>
          <cell r="D17" t="str">
            <v xml:space="preserve"> </v>
          </cell>
          <cell r="E17" t="str">
            <v>m3</v>
          </cell>
          <cell r="F17">
            <v>1</v>
          </cell>
          <cell r="G17">
            <v>640.85</v>
          </cell>
        </row>
        <row r="18">
          <cell r="A18" t="str">
            <v>DER90170</v>
          </cell>
          <cell r="B18" t="str">
            <v>Escavação em tubulão sob ar comprimido em material de 1ªcateg.</v>
          </cell>
          <cell r="C18" t="str">
            <v xml:space="preserve"> </v>
          </cell>
          <cell r="D18" t="str">
            <v xml:space="preserve"> </v>
          </cell>
          <cell r="E18" t="str">
            <v>m3</v>
          </cell>
          <cell r="F18">
            <v>1</v>
          </cell>
          <cell r="G18">
            <v>742.04</v>
          </cell>
        </row>
        <row r="19">
          <cell r="A19" t="str">
            <v>DER90180</v>
          </cell>
          <cell r="B19" t="str">
            <v>Escavação em tubulão sob ar comprimido em material de 3ªcateg.</v>
          </cell>
          <cell r="C19" t="str">
            <v xml:space="preserve"> </v>
          </cell>
          <cell r="D19" t="str">
            <v xml:space="preserve"> </v>
          </cell>
          <cell r="E19" t="str">
            <v>m3</v>
          </cell>
          <cell r="F19">
            <v>33</v>
          </cell>
          <cell r="G19">
            <v>1154.25</v>
          </cell>
        </row>
        <row r="20">
          <cell r="A20" t="str">
            <v>03.010.01</v>
          </cell>
          <cell r="B20" t="str">
            <v>Escavação em cavas de fundação com esgotamento</v>
          </cell>
          <cell r="C20" t="str">
            <v xml:space="preserve"> </v>
          </cell>
          <cell r="D20" t="str">
            <v xml:space="preserve"> </v>
          </cell>
          <cell r="E20" t="str">
            <v>m3</v>
          </cell>
          <cell r="F20">
            <v>173</v>
          </cell>
          <cell r="G20">
            <v>22.39</v>
          </cell>
        </row>
        <row r="21">
          <cell r="A21" t="str">
            <v>03.119.01</v>
          </cell>
          <cell r="B21" t="str">
            <v>Escoramento</v>
          </cell>
          <cell r="C21" t="str">
            <v xml:space="preserve"> </v>
          </cell>
          <cell r="D21" t="str">
            <v xml:space="preserve"> </v>
          </cell>
          <cell r="E21" t="str">
            <v>m3</v>
          </cell>
          <cell r="F21">
            <v>204</v>
          </cell>
          <cell r="G21">
            <v>19.190000000000001</v>
          </cell>
        </row>
        <row r="22">
          <cell r="A22" t="str">
            <v>03.371.00</v>
          </cell>
          <cell r="B22" t="str">
            <v>Formas de madeira compensada</v>
          </cell>
          <cell r="C22" t="str">
            <v xml:space="preserve"> </v>
          </cell>
          <cell r="D22" t="str">
            <v xml:space="preserve"> </v>
          </cell>
          <cell r="E22" t="str">
            <v>m2</v>
          </cell>
          <cell r="F22">
            <v>223</v>
          </cell>
          <cell r="G22">
            <v>21.86</v>
          </cell>
        </row>
        <row r="23">
          <cell r="A23" t="str">
            <v>03.371.02</v>
          </cell>
          <cell r="B23" t="str">
            <v>Formas de placa compensada plastificada</v>
          </cell>
          <cell r="C23" t="str">
            <v xml:space="preserve"> </v>
          </cell>
          <cell r="D23" t="str">
            <v xml:space="preserve"> </v>
          </cell>
          <cell r="E23" t="str">
            <v>m2</v>
          </cell>
          <cell r="F23">
            <v>261</v>
          </cell>
          <cell r="G23">
            <v>30.76</v>
          </cell>
        </row>
        <row r="24">
          <cell r="A24" t="str">
            <v>03.353.00</v>
          </cell>
          <cell r="B24" t="str">
            <v>Forn., preparo e colocação nas formas, de aço CA-50</v>
          </cell>
          <cell r="C24" t="str">
            <v xml:space="preserve"> </v>
          </cell>
          <cell r="D24" t="str">
            <v xml:space="preserve"> </v>
          </cell>
          <cell r="E24" t="str">
            <v>kg</v>
          </cell>
          <cell r="F24">
            <v>5462</v>
          </cell>
          <cell r="G24">
            <v>2.59</v>
          </cell>
        </row>
        <row r="25">
          <cell r="A25" t="str">
            <v>03.326.00</v>
          </cell>
          <cell r="B25" t="str">
            <v xml:space="preserve">Concreto fck= 20 MPa-contr. raz. uso ger. </v>
          </cell>
          <cell r="C25" t="str">
            <v xml:space="preserve"> </v>
          </cell>
          <cell r="D25" t="str">
            <v xml:space="preserve"> </v>
          </cell>
          <cell r="E25" t="str">
            <v>m3</v>
          </cell>
          <cell r="F25">
            <v>117</v>
          </cell>
          <cell r="G25">
            <v>149.19999999999999</v>
          </cell>
        </row>
        <row r="26">
          <cell r="B26" t="str">
            <v>Superestrutura</v>
          </cell>
        </row>
        <row r="27">
          <cell r="A27" t="str">
            <v>03.371.02</v>
          </cell>
          <cell r="B27" t="str">
            <v>Formas de placa compensada plastificada</v>
          </cell>
          <cell r="C27" t="str">
            <v xml:space="preserve"> </v>
          </cell>
          <cell r="D27" t="str">
            <v xml:space="preserve"> </v>
          </cell>
          <cell r="E27" t="str">
            <v>m2</v>
          </cell>
          <cell r="F27">
            <v>1745</v>
          </cell>
          <cell r="G27">
            <v>30.76</v>
          </cell>
        </row>
        <row r="28">
          <cell r="A28" t="str">
            <v>OAE6</v>
          </cell>
          <cell r="B28" t="str">
            <v>Escoramento metálico comum (cimbramento)</v>
          </cell>
          <cell r="C28" t="str">
            <v xml:space="preserve"> </v>
          </cell>
          <cell r="D28" t="str">
            <v xml:space="preserve"> </v>
          </cell>
          <cell r="E28" t="str">
            <v>m3</v>
          </cell>
          <cell r="F28">
            <v>1725</v>
          </cell>
          <cell r="G28">
            <v>27.58</v>
          </cell>
        </row>
        <row r="29">
          <cell r="A29" t="str">
            <v>03.353.00</v>
          </cell>
          <cell r="B29" t="str">
            <v>Forn., preparo e colocação nas formas, de aço CA-50</v>
          </cell>
          <cell r="C29" t="str">
            <v xml:space="preserve"> </v>
          </cell>
          <cell r="D29" t="str">
            <v xml:space="preserve"> </v>
          </cell>
          <cell r="E29" t="str">
            <v>kg</v>
          </cell>
          <cell r="F29">
            <v>20346</v>
          </cell>
          <cell r="G29">
            <v>2.59</v>
          </cell>
        </row>
        <row r="30">
          <cell r="A30" t="str">
            <v>03.354.00</v>
          </cell>
          <cell r="B30" t="str">
            <v>Forn., preparo e colocação nas formas, de aço CA-60</v>
          </cell>
          <cell r="C30" t="str">
            <v xml:space="preserve"> </v>
          </cell>
          <cell r="D30" t="str">
            <v xml:space="preserve"> </v>
          </cell>
          <cell r="E30" t="str">
            <v>kg</v>
          </cell>
          <cell r="F30">
            <v>2058</v>
          </cell>
          <cell r="G30">
            <v>2.85</v>
          </cell>
        </row>
        <row r="31">
          <cell r="A31" t="str">
            <v>03.359.01</v>
          </cell>
          <cell r="B31" t="str">
            <v>Forn., preparo e colocação nas formas, de aço CA-25</v>
          </cell>
          <cell r="C31" t="str">
            <v xml:space="preserve"> </v>
          </cell>
          <cell r="D31" t="str">
            <v xml:space="preserve"> </v>
          </cell>
          <cell r="E31" t="str">
            <v>kg</v>
          </cell>
          <cell r="F31">
            <v>114</v>
          </cell>
          <cell r="G31">
            <v>2.4300000000000002</v>
          </cell>
        </row>
        <row r="32">
          <cell r="A32" t="str">
            <v>03.330.00</v>
          </cell>
          <cell r="B32" t="str">
            <v>Concreto fck= 35 MPa-contr. raz. uso ger.</v>
          </cell>
          <cell r="C32" t="str">
            <v xml:space="preserve"> </v>
          </cell>
          <cell r="D32" t="str">
            <v xml:space="preserve"> </v>
          </cell>
          <cell r="E32" t="str">
            <v>m3</v>
          </cell>
          <cell r="F32">
            <v>130</v>
          </cell>
          <cell r="G32">
            <v>166.78</v>
          </cell>
        </row>
        <row r="33">
          <cell r="A33" t="str">
            <v>03.326.00</v>
          </cell>
          <cell r="B33" t="str">
            <v xml:space="preserve">Concreto fck= 20 MPa-contr. raz. uso ger. </v>
          </cell>
          <cell r="C33" t="str">
            <v xml:space="preserve"> </v>
          </cell>
          <cell r="D33" t="str">
            <v xml:space="preserve"> </v>
          </cell>
          <cell r="E33" t="str">
            <v>m3</v>
          </cell>
          <cell r="F33">
            <v>33</v>
          </cell>
          <cell r="G33">
            <v>149.19999999999999</v>
          </cell>
        </row>
        <row r="34">
          <cell r="B34" t="str">
            <v>Diversos</v>
          </cell>
        </row>
        <row r="35">
          <cell r="A35" t="str">
            <v>03.510.00</v>
          </cell>
          <cell r="B35" t="str">
            <v>Aparelho de apoio em neoprene</v>
          </cell>
          <cell r="C35" t="str">
            <v xml:space="preserve"> </v>
          </cell>
          <cell r="D35" t="str">
            <v xml:space="preserve"> </v>
          </cell>
          <cell r="E35" t="str">
            <v>kg</v>
          </cell>
          <cell r="F35">
            <v>50</v>
          </cell>
          <cell r="G35">
            <v>86.94</v>
          </cell>
        </row>
        <row r="36">
          <cell r="A36" t="str">
            <v>P 03.991.01b</v>
          </cell>
          <cell r="B36" t="str">
            <v>Dreno de FF D= 50 mm x 500mm</v>
          </cell>
          <cell r="C36" t="str">
            <v xml:space="preserve"> </v>
          </cell>
          <cell r="D36" t="str">
            <v xml:space="preserve"> </v>
          </cell>
          <cell r="E36" t="str">
            <v>un</v>
          </cell>
          <cell r="F36">
            <v>42</v>
          </cell>
          <cell r="G36">
            <v>6.63</v>
          </cell>
        </row>
        <row r="37">
          <cell r="F37" t="str">
            <v>SUB-TOTAL OAE</v>
          </cell>
        </row>
        <row r="38">
          <cell r="B38" t="str">
            <v>OBRAS COMPLEMENTARES</v>
          </cell>
        </row>
        <row r="39">
          <cell r="B39" t="str">
            <v>Iluminação das passarelas</v>
          </cell>
        </row>
        <row r="40">
          <cell r="A40" t="str">
            <v>PI 02a</v>
          </cell>
          <cell r="B40" t="str">
            <v>Poste de aço galvanizado a fogo, c/ 5,0m de alt. p/instal.na lat. das passarelas</v>
          </cell>
          <cell r="C40" t="str">
            <v xml:space="preserve"> </v>
          </cell>
          <cell r="D40" t="str">
            <v xml:space="preserve"> </v>
          </cell>
          <cell r="E40" t="str">
            <v>un</v>
          </cell>
          <cell r="F40">
            <v>4</v>
          </cell>
          <cell r="G40">
            <v>300</v>
          </cell>
        </row>
        <row r="41">
          <cell r="A41" t="str">
            <v>PI 03</v>
          </cell>
          <cell r="B41" t="str">
            <v xml:space="preserve">Luminária p/ iluminação pública ref.HRC-612 da Philips ou similar </v>
          </cell>
          <cell r="C41" t="str">
            <v xml:space="preserve"> </v>
          </cell>
          <cell r="D41" t="str">
            <v xml:space="preserve"> </v>
          </cell>
          <cell r="E41" t="str">
            <v>un</v>
          </cell>
          <cell r="F41">
            <v>4</v>
          </cell>
          <cell r="G41">
            <v>400</v>
          </cell>
        </row>
        <row r="42">
          <cell r="A42" t="str">
            <v>PI 08</v>
          </cell>
          <cell r="B42" t="str">
            <v>Suporte p/ luminária tipo ZGP401 da Philips ou similar</v>
          </cell>
          <cell r="C42" t="str">
            <v xml:space="preserve"> </v>
          </cell>
          <cell r="D42" t="str">
            <v xml:space="preserve"> </v>
          </cell>
          <cell r="E42" t="str">
            <v>un</v>
          </cell>
          <cell r="F42">
            <v>4</v>
          </cell>
          <cell r="G42">
            <v>81.650000000000006</v>
          </cell>
        </row>
        <row r="43">
          <cell r="A43" t="str">
            <v>PI 10</v>
          </cell>
          <cell r="B43" t="str">
            <v>Lâmpada a vapor de mercúrio 250W, alta pressão, base E40</v>
          </cell>
          <cell r="C43" t="str">
            <v xml:space="preserve"> </v>
          </cell>
          <cell r="D43" t="str">
            <v xml:space="preserve"> </v>
          </cell>
          <cell r="E43" t="str">
            <v>un</v>
          </cell>
          <cell r="F43">
            <v>4</v>
          </cell>
          <cell r="G43">
            <v>28.75</v>
          </cell>
        </row>
        <row r="44">
          <cell r="A44" t="str">
            <v>PI 71</v>
          </cell>
          <cell r="B44" t="str">
            <v>Cabo isolado p/ 1000V, de alumínio, singelo, cor preto, bitola 25 mm² (XLPE) est.</v>
          </cell>
          <cell r="C44" t="str">
            <v xml:space="preserve"> </v>
          </cell>
          <cell r="D44" t="str">
            <v xml:space="preserve"> </v>
          </cell>
          <cell r="E44" t="str">
            <v>m</v>
          </cell>
          <cell r="F44">
            <v>100</v>
          </cell>
          <cell r="G44">
            <v>4.62</v>
          </cell>
        </row>
        <row r="45">
          <cell r="A45" t="str">
            <v>PI 67</v>
          </cell>
          <cell r="B45" t="str">
            <v>Cabo isolado p/ 1000 V, 2,5 mm2 de alumínio</v>
          </cell>
          <cell r="C45" t="str">
            <v xml:space="preserve"> </v>
          </cell>
          <cell r="D45" t="str">
            <v xml:space="preserve"> </v>
          </cell>
          <cell r="E45" t="str">
            <v>m</v>
          </cell>
          <cell r="F45">
            <v>40</v>
          </cell>
          <cell r="G45">
            <v>0.6</v>
          </cell>
        </row>
        <row r="46">
          <cell r="A46" t="str">
            <v>PI 72</v>
          </cell>
          <cell r="B46" t="str">
            <v>Eletroduto de aço 1.1/4" (vara de 3m), na passarela, conforme projeto</v>
          </cell>
          <cell r="C46">
            <v>0</v>
          </cell>
          <cell r="D46">
            <v>0</v>
          </cell>
          <cell r="E46" t="str">
            <v>m</v>
          </cell>
          <cell r="F46">
            <v>50</v>
          </cell>
          <cell r="G46">
            <v>18</v>
          </cell>
        </row>
        <row r="47">
          <cell r="A47" t="str">
            <v>PI 30</v>
          </cell>
          <cell r="B47" t="str">
            <v>Haste para aterramento aço-cobre D 13x2400mm</v>
          </cell>
          <cell r="C47" t="str">
            <v xml:space="preserve"> </v>
          </cell>
          <cell r="D47" t="str">
            <v xml:space="preserve"> </v>
          </cell>
          <cell r="E47" t="str">
            <v>un</v>
          </cell>
          <cell r="F47">
            <v>1</v>
          </cell>
          <cell r="G47">
            <v>6.04</v>
          </cell>
        </row>
        <row r="48">
          <cell r="A48" t="str">
            <v>PI 31</v>
          </cell>
          <cell r="B48" t="str">
            <v>Cabo de cobre nú meio duro, 7 fios 2AWG</v>
          </cell>
          <cell r="C48" t="str">
            <v xml:space="preserve"> </v>
          </cell>
          <cell r="D48" t="str">
            <v xml:space="preserve"> </v>
          </cell>
          <cell r="E48" t="str">
            <v>kg</v>
          </cell>
          <cell r="F48">
            <v>4</v>
          </cell>
          <cell r="G48">
            <v>7.02</v>
          </cell>
        </row>
        <row r="49">
          <cell r="A49" t="str">
            <v>PI 39</v>
          </cell>
          <cell r="B49" t="str">
            <v>Fixação de haste de terra e conexão ao neutro</v>
          </cell>
          <cell r="C49" t="str">
            <v xml:space="preserve"> </v>
          </cell>
          <cell r="D49" t="str">
            <v xml:space="preserve"> </v>
          </cell>
          <cell r="E49" t="str">
            <v>un</v>
          </cell>
          <cell r="F49">
            <v>4</v>
          </cell>
          <cell r="G49">
            <v>35</v>
          </cell>
        </row>
        <row r="50">
          <cell r="A50" t="str">
            <v>PI 37</v>
          </cell>
          <cell r="B50" t="str">
            <v>Lançamento de cabos em dutos de aço, classe 1000V, circuito trifásico mais neutro, e monofásico</v>
          </cell>
          <cell r="C50" t="str">
            <v xml:space="preserve"> </v>
          </cell>
          <cell r="D50" t="str">
            <v xml:space="preserve"> </v>
          </cell>
          <cell r="E50" t="str">
            <v>m</v>
          </cell>
          <cell r="F50">
            <v>100</v>
          </cell>
          <cell r="G50">
            <v>4</v>
          </cell>
        </row>
        <row r="51">
          <cell r="A51" t="str">
            <v>PI 73</v>
          </cell>
          <cell r="B51" t="str">
            <v>Reator de alto fator externo c/ignitor p/ lâmpada a vapor de mercúrio,  da Entral ou similar</v>
          </cell>
          <cell r="C51">
            <v>0</v>
          </cell>
          <cell r="D51">
            <v>0</v>
          </cell>
          <cell r="E51" t="str">
            <v>un</v>
          </cell>
          <cell r="F51">
            <v>4</v>
          </cell>
          <cell r="G51">
            <v>37</v>
          </cell>
        </row>
        <row r="52">
          <cell r="A52" t="str">
            <v>PI 74</v>
          </cell>
          <cell r="B52" t="str">
            <v>Chave de iluminação pública</v>
          </cell>
          <cell r="C52">
            <v>0</v>
          </cell>
          <cell r="D52">
            <v>0</v>
          </cell>
          <cell r="E52" t="str">
            <v>un</v>
          </cell>
          <cell r="F52">
            <v>1</v>
          </cell>
          <cell r="G52">
            <v>95</v>
          </cell>
        </row>
        <row r="53">
          <cell r="A53" t="str">
            <v>PI 75</v>
          </cell>
          <cell r="B53" t="str">
            <v>Montagem eletromecânica de luminária 5m de altura, c/fixação dos equipam.e conexões elét.</v>
          </cell>
          <cell r="C53">
            <v>0</v>
          </cell>
          <cell r="D53">
            <v>0</v>
          </cell>
          <cell r="E53" t="str">
            <v>un</v>
          </cell>
          <cell r="F53">
            <v>4</v>
          </cell>
          <cell r="G53">
            <v>67.08</v>
          </cell>
        </row>
        <row r="54">
          <cell r="A54" t="str">
            <v>PI 22</v>
          </cell>
          <cell r="B54" t="str">
            <v>Base completa com fusível Diazed, 6A, retardado, incluíndo tampa, anel de proteção e ajuste</v>
          </cell>
          <cell r="C54" t="str">
            <v xml:space="preserve"> </v>
          </cell>
          <cell r="D54" t="str">
            <v xml:space="preserve"> </v>
          </cell>
          <cell r="E54" t="str">
            <v>un</v>
          </cell>
          <cell r="F54">
            <v>4</v>
          </cell>
          <cell r="G54">
            <v>8.6300000000000008</v>
          </cell>
        </row>
        <row r="55">
          <cell r="A55" t="str">
            <v>PI 26</v>
          </cell>
          <cell r="B55" t="str">
            <v>Relé fotoelétrico c/ suporte para fixação galv. com furo 18mm</v>
          </cell>
          <cell r="C55" t="str">
            <v xml:space="preserve"> </v>
          </cell>
          <cell r="D55" t="str">
            <v xml:space="preserve"> </v>
          </cell>
          <cell r="E55" t="str">
            <v>un</v>
          </cell>
          <cell r="F55">
            <v>1</v>
          </cell>
          <cell r="G55">
            <v>11.5</v>
          </cell>
        </row>
        <row r="56">
          <cell r="A56" t="str">
            <v>PI 24</v>
          </cell>
          <cell r="B56" t="str">
            <v>Fita elétrica auto fusão a base de borracha EPR</v>
          </cell>
          <cell r="C56" t="str">
            <v xml:space="preserve"> </v>
          </cell>
          <cell r="D56" t="str">
            <v xml:space="preserve"> </v>
          </cell>
          <cell r="E56" t="str">
            <v>un</v>
          </cell>
          <cell r="F56">
            <v>2</v>
          </cell>
          <cell r="G56">
            <v>6.39</v>
          </cell>
        </row>
        <row r="57">
          <cell r="A57" t="str">
            <v>PI 25</v>
          </cell>
          <cell r="B57" t="str">
            <v>Fita adesiva plástica isolante</v>
          </cell>
          <cell r="C57" t="str">
            <v xml:space="preserve"> </v>
          </cell>
          <cell r="D57" t="str">
            <v xml:space="preserve"> </v>
          </cell>
          <cell r="E57" t="str">
            <v>un</v>
          </cell>
          <cell r="F57">
            <v>2</v>
          </cell>
          <cell r="G57">
            <v>3.84</v>
          </cell>
        </row>
        <row r="58">
          <cell r="A58" t="str">
            <v>PI 38</v>
          </cell>
          <cell r="B58" t="str">
            <v>Confecção de emendas retas ou derivação em cabos classe 1000V, c/ conector à compressão</v>
          </cell>
          <cell r="C58" t="str">
            <v xml:space="preserve"> </v>
          </cell>
          <cell r="D58" t="str">
            <v xml:space="preserve"> </v>
          </cell>
          <cell r="E58" t="str">
            <v>un</v>
          </cell>
          <cell r="F58">
            <v>12</v>
          </cell>
          <cell r="G58">
            <v>4.5</v>
          </cell>
        </row>
        <row r="59">
          <cell r="F59" t="str">
            <v>SUB-TOTAL - OBRAS COMPLEMENTARES</v>
          </cell>
        </row>
        <row r="61">
          <cell r="F61" t="str">
            <v>SUB-TOTAL - Passarela do Km 4+700/391+700</v>
          </cell>
        </row>
        <row r="63">
          <cell r="B63" t="str">
            <v>Passarela do Km 9+680/396+680</v>
          </cell>
        </row>
        <row r="64">
          <cell r="B64" t="str">
            <v>OBRAS DE ARTE ESPECIAIS</v>
          </cell>
        </row>
        <row r="65">
          <cell r="B65" t="str">
            <v>Infra e Mesoestrutura</v>
          </cell>
        </row>
        <row r="66">
          <cell r="A66" t="str">
            <v>DER90150</v>
          </cell>
          <cell r="B66" t="str">
            <v>Escavação em tubulão a céu aberto em material de 1ªcateg.</v>
          </cell>
          <cell r="C66" t="str">
            <v xml:space="preserve"> </v>
          </cell>
          <cell r="D66" t="str">
            <v xml:space="preserve"> </v>
          </cell>
          <cell r="E66" t="str">
            <v>m3</v>
          </cell>
          <cell r="F66">
            <v>31</v>
          </cell>
          <cell r="G66">
            <v>184.89</v>
          </cell>
        </row>
        <row r="67">
          <cell r="A67" t="str">
            <v>DER90160</v>
          </cell>
          <cell r="B67" t="str">
            <v>Escavação em tubulão a céu aberto em material de 3ªcateg.</v>
          </cell>
          <cell r="C67" t="str">
            <v xml:space="preserve"> </v>
          </cell>
          <cell r="D67" t="str">
            <v xml:space="preserve"> </v>
          </cell>
          <cell r="E67" t="str">
            <v>m3</v>
          </cell>
          <cell r="F67">
            <v>1</v>
          </cell>
          <cell r="G67">
            <v>640.85</v>
          </cell>
        </row>
        <row r="68">
          <cell r="A68" t="str">
            <v>DER90170</v>
          </cell>
          <cell r="B68" t="str">
            <v>Escavação em tubulão sob ar comprimido em material de 1ªcateg.</v>
          </cell>
          <cell r="C68" t="str">
            <v xml:space="preserve"> </v>
          </cell>
          <cell r="D68" t="str">
            <v xml:space="preserve"> </v>
          </cell>
          <cell r="E68" t="str">
            <v>m3</v>
          </cell>
          <cell r="F68">
            <v>1</v>
          </cell>
          <cell r="G68">
            <v>742.04</v>
          </cell>
        </row>
        <row r="69">
          <cell r="A69" t="str">
            <v>DER90180</v>
          </cell>
          <cell r="B69" t="str">
            <v>Escavação em tubulão sob ar comprimido em material de 3ªcateg.</v>
          </cell>
          <cell r="C69" t="str">
            <v xml:space="preserve"> </v>
          </cell>
          <cell r="D69" t="str">
            <v xml:space="preserve"> </v>
          </cell>
          <cell r="E69" t="str">
            <v>m3</v>
          </cell>
          <cell r="F69">
            <v>46</v>
          </cell>
          <cell r="G69">
            <v>1154.25</v>
          </cell>
        </row>
        <row r="70">
          <cell r="A70" t="str">
            <v>03.010.01</v>
          </cell>
          <cell r="B70" t="str">
            <v>Escavação em cavas de fundação com esgotamento</v>
          </cell>
          <cell r="C70" t="str">
            <v xml:space="preserve"> </v>
          </cell>
          <cell r="D70" t="str">
            <v xml:space="preserve"> </v>
          </cell>
          <cell r="E70" t="str">
            <v>m3</v>
          </cell>
          <cell r="F70">
            <v>17</v>
          </cell>
          <cell r="G70">
            <v>22.39</v>
          </cell>
        </row>
        <row r="71">
          <cell r="A71" t="str">
            <v>03.371.00</v>
          </cell>
          <cell r="B71" t="str">
            <v>Formas de madeira compensada</v>
          </cell>
          <cell r="C71" t="str">
            <v xml:space="preserve"> </v>
          </cell>
          <cell r="D71" t="str">
            <v xml:space="preserve"> </v>
          </cell>
          <cell r="E71" t="str">
            <v>m2</v>
          </cell>
          <cell r="F71">
            <v>263</v>
          </cell>
          <cell r="G71">
            <v>21.86</v>
          </cell>
        </row>
        <row r="72">
          <cell r="A72" t="str">
            <v>03.371.02</v>
          </cell>
          <cell r="B72" t="str">
            <v>Formas de placa compensada plastificada</v>
          </cell>
          <cell r="C72" t="str">
            <v xml:space="preserve"> </v>
          </cell>
          <cell r="D72" t="str">
            <v xml:space="preserve"> </v>
          </cell>
          <cell r="E72" t="str">
            <v>m2</v>
          </cell>
          <cell r="F72">
            <v>203</v>
          </cell>
          <cell r="G72">
            <v>30.76</v>
          </cell>
        </row>
        <row r="73">
          <cell r="A73" t="str">
            <v>03.353.00</v>
          </cell>
          <cell r="B73" t="str">
            <v>Forn., preparo e colocação nas formas, de aço CA-50</v>
          </cell>
          <cell r="C73" t="str">
            <v xml:space="preserve"> </v>
          </cell>
          <cell r="D73" t="str">
            <v xml:space="preserve"> </v>
          </cell>
          <cell r="E73" t="str">
            <v>kg</v>
          </cell>
          <cell r="F73">
            <v>5616</v>
          </cell>
          <cell r="G73">
            <v>2.59</v>
          </cell>
        </row>
        <row r="74">
          <cell r="A74" t="str">
            <v>03.326.00</v>
          </cell>
          <cell r="B74" t="str">
            <v xml:space="preserve">Concreto fck= 20 MPa-contr. raz. uso ger. </v>
          </cell>
          <cell r="C74" t="str">
            <v xml:space="preserve"> </v>
          </cell>
          <cell r="D74" t="str">
            <v xml:space="preserve"> </v>
          </cell>
          <cell r="E74" t="str">
            <v>m3</v>
          </cell>
          <cell r="F74">
            <v>124</v>
          </cell>
          <cell r="G74">
            <v>149.19999999999999</v>
          </cell>
        </row>
        <row r="75">
          <cell r="B75" t="str">
            <v>Superestrutura</v>
          </cell>
        </row>
        <row r="76">
          <cell r="A76" t="str">
            <v>03.371.02</v>
          </cell>
          <cell r="B76" t="str">
            <v>Formas de placa compensada plastificada</v>
          </cell>
          <cell r="C76" t="str">
            <v xml:space="preserve"> </v>
          </cell>
          <cell r="D76" t="str">
            <v xml:space="preserve"> </v>
          </cell>
          <cell r="E76" t="str">
            <v>m2</v>
          </cell>
          <cell r="F76">
            <v>1450</v>
          </cell>
          <cell r="G76">
            <v>30.76</v>
          </cell>
        </row>
        <row r="77">
          <cell r="A77" t="str">
            <v>OAE6</v>
          </cell>
          <cell r="B77" t="str">
            <v>Escoramento metálico comum (cimbramento)</v>
          </cell>
          <cell r="C77" t="str">
            <v xml:space="preserve"> </v>
          </cell>
          <cell r="D77" t="str">
            <v xml:space="preserve"> </v>
          </cell>
          <cell r="E77" t="str">
            <v>m3</v>
          </cell>
          <cell r="F77">
            <v>1124</v>
          </cell>
          <cell r="G77">
            <v>27.58</v>
          </cell>
        </row>
        <row r="78">
          <cell r="A78" t="str">
            <v>03.353.00</v>
          </cell>
          <cell r="B78" t="str">
            <v>Forn., preparo e colocação nas formas, de aço CA-50</v>
          </cell>
          <cell r="C78" t="str">
            <v xml:space="preserve"> </v>
          </cell>
          <cell r="D78" t="str">
            <v xml:space="preserve"> </v>
          </cell>
          <cell r="E78" t="str">
            <v>kg</v>
          </cell>
          <cell r="F78">
            <v>13768</v>
          </cell>
          <cell r="G78">
            <v>2.59</v>
          </cell>
        </row>
        <row r="79">
          <cell r="A79" t="str">
            <v>03.354.00</v>
          </cell>
          <cell r="B79" t="str">
            <v>Forn., preparo e colocação nas formas, de aço CA-60</v>
          </cell>
          <cell r="C79" t="str">
            <v xml:space="preserve"> </v>
          </cell>
          <cell r="D79" t="str">
            <v xml:space="preserve"> </v>
          </cell>
          <cell r="E79" t="str">
            <v>kg</v>
          </cell>
          <cell r="F79">
            <v>1517</v>
          </cell>
          <cell r="G79">
            <v>2.85</v>
          </cell>
        </row>
        <row r="80">
          <cell r="A80" t="str">
            <v>03.359.01</v>
          </cell>
          <cell r="B80" t="str">
            <v>Forn., preparo e colocação nas formas, de aço CA-25</v>
          </cell>
          <cell r="C80" t="str">
            <v xml:space="preserve"> </v>
          </cell>
          <cell r="D80" t="str">
            <v xml:space="preserve"> </v>
          </cell>
          <cell r="E80" t="str">
            <v>kg</v>
          </cell>
          <cell r="F80">
            <v>99</v>
          </cell>
          <cell r="G80">
            <v>2.4300000000000002</v>
          </cell>
        </row>
        <row r="81">
          <cell r="A81" t="str">
            <v>03.330.00</v>
          </cell>
          <cell r="B81" t="str">
            <v>Concreto fck= 35 MPa-contr. raz. uso ger.</v>
          </cell>
          <cell r="C81" t="str">
            <v xml:space="preserve"> </v>
          </cell>
          <cell r="D81" t="str">
            <v xml:space="preserve"> </v>
          </cell>
          <cell r="E81" t="str">
            <v>m3</v>
          </cell>
          <cell r="F81">
            <v>102</v>
          </cell>
          <cell r="G81">
            <v>166.78</v>
          </cell>
        </row>
        <row r="82">
          <cell r="A82" t="str">
            <v>03.326.00</v>
          </cell>
          <cell r="B82" t="str">
            <v xml:space="preserve">Concreto fck= 20 MPa-contr. raz. uso ger. </v>
          </cell>
          <cell r="C82" t="str">
            <v xml:space="preserve"> </v>
          </cell>
          <cell r="D82" t="str">
            <v xml:space="preserve"> </v>
          </cell>
          <cell r="E82" t="str">
            <v>m3</v>
          </cell>
          <cell r="F82">
            <v>27</v>
          </cell>
          <cell r="G82">
            <v>149.19999999999999</v>
          </cell>
        </row>
        <row r="83">
          <cell r="B83" t="str">
            <v>Diversos</v>
          </cell>
        </row>
        <row r="84">
          <cell r="A84" t="str">
            <v>03.510.00</v>
          </cell>
          <cell r="B84" t="str">
            <v>Aparelho de apoio em neoprene</v>
          </cell>
          <cell r="C84" t="str">
            <v xml:space="preserve"> </v>
          </cell>
          <cell r="D84" t="str">
            <v xml:space="preserve"> </v>
          </cell>
          <cell r="E84" t="str">
            <v>kg</v>
          </cell>
          <cell r="F84">
            <v>33</v>
          </cell>
          <cell r="G84">
            <v>86.94</v>
          </cell>
        </row>
        <row r="85">
          <cell r="A85" t="str">
            <v>P 03.991.01b</v>
          </cell>
          <cell r="B85" t="str">
            <v>Dreno de FF D= 50 mm x 500mm</v>
          </cell>
          <cell r="C85" t="str">
            <v xml:space="preserve"> </v>
          </cell>
          <cell r="D85" t="str">
            <v xml:space="preserve"> </v>
          </cell>
          <cell r="E85" t="str">
            <v>un</v>
          </cell>
          <cell r="F85">
            <v>20</v>
          </cell>
          <cell r="G85">
            <v>6.63</v>
          </cell>
        </row>
        <row r="86">
          <cell r="F86" t="str">
            <v>SUB-TOTAL OAE</v>
          </cell>
        </row>
        <row r="87">
          <cell r="B87" t="str">
            <v>OBRAS COMPLEMENTARES</v>
          </cell>
        </row>
        <row r="88">
          <cell r="B88" t="str">
            <v>Iluminação das passarelas</v>
          </cell>
        </row>
        <row r="89">
          <cell r="A89" t="str">
            <v>PI 02a</v>
          </cell>
          <cell r="B89" t="str">
            <v>Poste de aço galvanizado a fogo, c/ 5,0m de alt. p/instal.na lat. das passarelas</v>
          </cell>
          <cell r="C89" t="str">
            <v xml:space="preserve"> </v>
          </cell>
          <cell r="D89" t="str">
            <v xml:space="preserve"> </v>
          </cell>
          <cell r="E89" t="str">
            <v>un</v>
          </cell>
          <cell r="F89">
            <v>4</v>
          </cell>
          <cell r="G89">
            <v>300</v>
          </cell>
        </row>
        <row r="90">
          <cell r="A90" t="str">
            <v>PI 03</v>
          </cell>
          <cell r="B90" t="str">
            <v xml:space="preserve">Luminária p/ iluminação pública ref.HRC-612 da Philips ou similar </v>
          </cell>
          <cell r="C90" t="str">
            <v xml:space="preserve"> </v>
          </cell>
          <cell r="D90" t="str">
            <v xml:space="preserve"> </v>
          </cell>
          <cell r="E90" t="str">
            <v>un</v>
          </cell>
          <cell r="F90">
            <v>4</v>
          </cell>
          <cell r="G90">
            <v>400</v>
          </cell>
        </row>
        <row r="91">
          <cell r="A91" t="str">
            <v>PI 08</v>
          </cell>
          <cell r="B91" t="str">
            <v>Suporte p/ luminária tipo ZGP401 da Philips ou similar</v>
          </cell>
          <cell r="C91" t="str">
            <v xml:space="preserve"> </v>
          </cell>
          <cell r="D91" t="str">
            <v xml:space="preserve"> </v>
          </cell>
          <cell r="E91" t="str">
            <v>un</v>
          </cell>
          <cell r="F91">
            <v>4</v>
          </cell>
          <cell r="G91">
            <v>81.650000000000006</v>
          </cell>
        </row>
        <row r="92">
          <cell r="A92" t="str">
            <v>PI 10</v>
          </cell>
          <cell r="B92" t="str">
            <v>Lâmpada a vapor de mercúrio 250W, alta pressão, base E40</v>
          </cell>
          <cell r="C92" t="str">
            <v xml:space="preserve"> </v>
          </cell>
          <cell r="D92" t="str">
            <v xml:space="preserve"> </v>
          </cell>
          <cell r="E92" t="str">
            <v>un</v>
          </cell>
          <cell r="F92">
            <v>4</v>
          </cell>
          <cell r="G92">
            <v>28.75</v>
          </cell>
        </row>
        <row r="93">
          <cell r="A93" t="str">
            <v>PI 71</v>
          </cell>
          <cell r="B93" t="str">
            <v>Cabo isolado p/ 1000V, de alumínio, singelo, cor preto, bitola 25 mm² (XLPE) est.</v>
          </cell>
          <cell r="C93" t="str">
            <v xml:space="preserve"> </v>
          </cell>
          <cell r="D93" t="str">
            <v xml:space="preserve"> </v>
          </cell>
          <cell r="E93" t="str">
            <v>m</v>
          </cell>
          <cell r="F93">
            <v>100</v>
          </cell>
          <cell r="G93">
            <v>4.62</v>
          </cell>
        </row>
        <row r="94">
          <cell r="A94" t="str">
            <v>PI 67</v>
          </cell>
          <cell r="B94" t="str">
            <v>Cabo isolado p/ 1000 V, 2,5 mm2 de alumínio</v>
          </cell>
          <cell r="C94" t="str">
            <v xml:space="preserve"> </v>
          </cell>
          <cell r="D94" t="str">
            <v xml:space="preserve"> </v>
          </cell>
          <cell r="E94" t="str">
            <v>m</v>
          </cell>
          <cell r="F94">
            <v>40</v>
          </cell>
          <cell r="G94">
            <v>0.6</v>
          </cell>
        </row>
        <row r="95">
          <cell r="A95" t="str">
            <v>PI 72</v>
          </cell>
          <cell r="B95" t="str">
            <v>Eletroduto de aço 1.1/4" (vara de 3m), na passarela, conforme projeto</v>
          </cell>
          <cell r="C95">
            <v>0</v>
          </cell>
          <cell r="D95">
            <v>0</v>
          </cell>
          <cell r="E95" t="str">
            <v>m</v>
          </cell>
          <cell r="F95">
            <v>50</v>
          </cell>
          <cell r="G95">
            <v>18</v>
          </cell>
        </row>
        <row r="96">
          <cell r="A96" t="str">
            <v>PI 30</v>
          </cell>
          <cell r="B96" t="str">
            <v>Haste para aterramento aço-cobre D 13x2400mm</v>
          </cell>
          <cell r="C96" t="str">
            <v xml:space="preserve"> </v>
          </cell>
          <cell r="D96" t="str">
            <v xml:space="preserve"> </v>
          </cell>
          <cell r="E96" t="str">
            <v>un</v>
          </cell>
          <cell r="F96">
            <v>1</v>
          </cell>
          <cell r="G96">
            <v>6.04</v>
          </cell>
        </row>
        <row r="97">
          <cell r="A97" t="str">
            <v>PI 31</v>
          </cell>
          <cell r="B97" t="str">
            <v>Cabo de cobre nú meio duro, 7 fios 2AWG</v>
          </cell>
          <cell r="C97" t="str">
            <v xml:space="preserve"> </v>
          </cell>
          <cell r="D97" t="str">
            <v xml:space="preserve"> </v>
          </cell>
          <cell r="E97" t="str">
            <v>kg</v>
          </cell>
          <cell r="F97">
            <v>4</v>
          </cell>
          <cell r="G97">
            <v>7.02</v>
          </cell>
        </row>
        <row r="98">
          <cell r="A98" t="str">
            <v>PI 39</v>
          </cell>
          <cell r="B98" t="str">
            <v>Fixação de haste de terra e conexão ao neutro</v>
          </cell>
          <cell r="C98" t="str">
            <v xml:space="preserve"> </v>
          </cell>
          <cell r="D98" t="str">
            <v xml:space="preserve"> </v>
          </cell>
          <cell r="E98" t="str">
            <v>un</v>
          </cell>
          <cell r="F98">
            <v>4</v>
          </cell>
          <cell r="G98">
            <v>35</v>
          </cell>
        </row>
        <row r="99">
          <cell r="A99" t="str">
            <v>PI 37</v>
          </cell>
          <cell r="B99" t="str">
            <v>Lançamento de cabos em dutos de aço, classe 1000V, circuito trifásico mais neutro, e monofásico</v>
          </cell>
          <cell r="C99" t="str">
            <v xml:space="preserve"> </v>
          </cell>
          <cell r="D99" t="str">
            <v xml:space="preserve"> </v>
          </cell>
          <cell r="E99" t="str">
            <v>m</v>
          </cell>
          <cell r="F99">
            <v>100</v>
          </cell>
          <cell r="G99">
            <v>4</v>
          </cell>
        </row>
        <row r="100">
          <cell r="A100" t="str">
            <v>PI 73</v>
          </cell>
          <cell r="B100" t="str">
            <v>Reator de alto fator externo c/ignitor p/ lâmpada a vapor de mercúrio,  da Entral ou similar</v>
          </cell>
          <cell r="C100">
            <v>0</v>
          </cell>
          <cell r="D100">
            <v>0</v>
          </cell>
          <cell r="E100" t="str">
            <v>un</v>
          </cell>
          <cell r="F100">
            <v>4</v>
          </cell>
          <cell r="G100">
            <v>37</v>
          </cell>
        </row>
        <row r="101">
          <cell r="A101" t="str">
            <v>PI 74</v>
          </cell>
          <cell r="B101" t="str">
            <v>Chave de iluminação pública</v>
          </cell>
          <cell r="C101">
            <v>0</v>
          </cell>
          <cell r="D101">
            <v>0</v>
          </cell>
          <cell r="E101" t="str">
            <v>un</v>
          </cell>
          <cell r="F101">
            <v>1</v>
          </cell>
          <cell r="G101">
            <v>95</v>
          </cell>
        </row>
        <row r="102">
          <cell r="A102" t="str">
            <v>PI 75</v>
          </cell>
          <cell r="B102" t="str">
            <v>Montagem eletromecânica de luminária 5m de altura, c/fixação dos equipam.e conexões elét.</v>
          </cell>
          <cell r="C102">
            <v>0</v>
          </cell>
          <cell r="D102">
            <v>0</v>
          </cell>
          <cell r="E102" t="str">
            <v>un</v>
          </cell>
          <cell r="F102">
            <v>4</v>
          </cell>
          <cell r="G102">
            <v>67.08</v>
          </cell>
        </row>
        <row r="103">
          <cell r="A103" t="str">
            <v>PI 22</v>
          </cell>
          <cell r="B103" t="str">
            <v>Base completa com fusível Diazed, 6A, retardado, incluíndo tampa, anel de proteção e ajuste</v>
          </cell>
          <cell r="C103" t="str">
            <v xml:space="preserve"> </v>
          </cell>
          <cell r="D103" t="str">
            <v xml:space="preserve"> </v>
          </cell>
          <cell r="E103" t="str">
            <v>un</v>
          </cell>
          <cell r="F103">
            <v>4</v>
          </cell>
          <cell r="G103">
            <v>8.6300000000000008</v>
          </cell>
        </row>
        <row r="104">
          <cell r="A104" t="str">
            <v>PI 26</v>
          </cell>
          <cell r="B104" t="str">
            <v>Relé fotoelétrico c/ suporte para fixação galv. com furo 18mm</v>
          </cell>
          <cell r="C104" t="str">
            <v xml:space="preserve"> </v>
          </cell>
          <cell r="D104" t="str">
            <v xml:space="preserve"> </v>
          </cell>
          <cell r="E104" t="str">
            <v>un</v>
          </cell>
          <cell r="F104">
            <v>1</v>
          </cell>
          <cell r="G104">
            <v>11.5</v>
          </cell>
        </row>
        <row r="105">
          <cell r="A105" t="str">
            <v>PI 24</v>
          </cell>
          <cell r="B105" t="str">
            <v>Fita elétrica auto fusão a base de borracha EPR</v>
          </cell>
          <cell r="C105" t="str">
            <v xml:space="preserve"> </v>
          </cell>
          <cell r="D105" t="str">
            <v xml:space="preserve"> </v>
          </cell>
          <cell r="E105" t="str">
            <v>un</v>
          </cell>
          <cell r="F105">
            <v>2</v>
          </cell>
          <cell r="G105">
            <v>6.39</v>
          </cell>
        </row>
        <row r="106">
          <cell r="A106" t="str">
            <v>PI 25</v>
          </cell>
          <cell r="B106" t="str">
            <v>Fita adesiva plástica isolante</v>
          </cell>
          <cell r="C106" t="str">
            <v xml:space="preserve"> </v>
          </cell>
          <cell r="D106" t="str">
            <v xml:space="preserve"> </v>
          </cell>
          <cell r="E106" t="str">
            <v>un</v>
          </cell>
          <cell r="F106">
            <v>2</v>
          </cell>
          <cell r="G106">
            <v>3.84</v>
          </cell>
        </row>
        <row r="107">
          <cell r="A107" t="str">
            <v>PI 38</v>
          </cell>
          <cell r="B107" t="str">
            <v>Confecção de emendas retas ou derivação em cabos classe 1000V, c/ conector à compressão</v>
          </cell>
          <cell r="C107" t="str">
            <v xml:space="preserve"> </v>
          </cell>
          <cell r="D107" t="str">
            <v xml:space="preserve"> </v>
          </cell>
          <cell r="E107" t="str">
            <v>un</v>
          </cell>
          <cell r="F107">
            <v>12</v>
          </cell>
          <cell r="G107">
            <v>4.5</v>
          </cell>
        </row>
        <row r="108">
          <cell r="F108" t="str">
            <v>SUB-TOTAL - OBRAS COMPLEMENTARES</v>
          </cell>
        </row>
        <row r="110">
          <cell r="F110" t="str">
            <v>SUB-TOTAL - Passarela do Km 9+680/396+680</v>
          </cell>
        </row>
        <row r="112">
          <cell r="B112" t="str">
            <v>Passarela do Km 14+733/401+733</v>
          </cell>
        </row>
        <row r="113">
          <cell r="B113" t="str">
            <v>OBRAS DE ARTE ESPECIAIS</v>
          </cell>
        </row>
        <row r="114">
          <cell r="B114" t="str">
            <v>Infra e Mesoestrutura</v>
          </cell>
        </row>
        <row r="115">
          <cell r="A115" t="str">
            <v>03.010.01</v>
          </cell>
          <cell r="B115" t="str">
            <v>Escavação em cavas de fundação com esgotamento</v>
          </cell>
          <cell r="C115" t="str">
            <v xml:space="preserve"> </v>
          </cell>
          <cell r="D115" t="str">
            <v xml:space="preserve"> </v>
          </cell>
          <cell r="E115" t="str">
            <v>m3</v>
          </cell>
          <cell r="F115">
            <v>62</v>
          </cell>
          <cell r="G115">
            <v>22.39</v>
          </cell>
        </row>
        <row r="116">
          <cell r="A116" t="str">
            <v>03.371.00</v>
          </cell>
          <cell r="B116" t="str">
            <v>Formas de madeira compensada</v>
          </cell>
          <cell r="C116" t="str">
            <v xml:space="preserve"> </v>
          </cell>
          <cell r="D116" t="str">
            <v xml:space="preserve"> </v>
          </cell>
          <cell r="E116" t="str">
            <v>m2</v>
          </cell>
          <cell r="F116">
            <v>57</v>
          </cell>
          <cell r="G116">
            <v>21.86</v>
          </cell>
        </row>
        <row r="117">
          <cell r="A117" t="str">
            <v>03.371.02</v>
          </cell>
          <cell r="B117" t="str">
            <v>Formas de placa compensada plastificada</v>
          </cell>
          <cell r="C117" t="str">
            <v xml:space="preserve"> </v>
          </cell>
          <cell r="D117" t="str">
            <v xml:space="preserve"> </v>
          </cell>
          <cell r="E117" t="str">
            <v>m2</v>
          </cell>
          <cell r="F117">
            <v>209</v>
          </cell>
          <cell r="G117">
            <v>30.76</v>
          </cell>
        </row>
        <row r="118">
          <cell r="A118" t="str">
            <v>03.353.00</v>
          </cell>
          <cell r="B118" t="str">
            <v>Forn., preparo e colocação nas formas, de aço CA-50</v>
          </cell>
          <cell r="C118" t="str">
            <v xml:space="preserve"> </v>
          </cell>
          <cell r="D118" t="str">
            <v xml:space="preserve"> </v>
          </cell>
          <cell r="E118" t="str">
            <v>kg</v>
          </cell>
          <cell r="F118">
            <v>2992</v>
          </cell>
          <cell r="G118">
            <v>2.59</v>
          </cell>
        </row>
        <row r="119">
          <cell r="A119" t="str">
            <v>03.326.00</v>
          </cell>
          <cell r="B119" t="str">
            <v xml:space="preserve">Concreto fck= 20 MPa-contr. raz. uso ger. </v>
          </cell>
          <cell r="C119" t="str">
            <v xml:space="preserve"> </v>
          </cell>
          <cell r="D119" t="str">
            <v xml:space="preserve"> </v>
          </cell>
          <cell r="E119" t="str">
            <v>m3</v>
          </cell>
          <cell r="F119">
            <v>41</v>
          </cell>
          <cell r="G119">
            <v>149.19999999999999</v>
          </cell>
        </row>
        <row r="120">
          <cell r="A120" t="str">
            <v>OAE5a</v>
          </cell>
          <cell r="B120" t="str">
            <v>Estaca metálica - tipo CS 250 X 52 - Fornecimento e cravação</v>
          </cell>
          <cell r="C120" t="str">
            <v xml:space="preserve"> </v>
          </cell>
          <cell r="D120" t="str">
            <v xml:space="preserve"> </v>
          </cell>
          <cell r="E120" t="str">
            <v>m</v>
          </cell>
          <cell r="F120">
            <v>152</v>
          </cell>
          <cell r="G120">
            <v>97.23</v>
          </cell>
        </row>
        <row r="121">
          <cell r="A121" t="str">
            <v>OAE5b</v>
          </cell>
          <cell r="B121" t="str">
            <v>Estaca metálica - tipo CS 300 x 77 - Fornecimento e cravação</v>
          </cell>
          <cell r="C121" t="str">
            <v xml:space="preserve"> </v>
          </cell>
          <cell r="D121" t="str">
            <v xml:space="preserve"> </v>
          </cell>
          <cell r="E121" t="str">
            <v>m</v>
          </cell>
          <cell r="F121">
            <v>152</v>
          </cell>
          <cell r="G121">
            <v>122.7</v>
          </cell>
        </row>
        <row r="122">
          <cell r="A122" t="str">
            <v>OAE5c</v>
          </cell>
          <cell r="B122" t="str">
            <v>Estaca metálica - tipo CS 300 x 116 - Fornecimento e cravação</v>
          </cell>
          <cell r="C122" t="str">
            <v xml:space="preserve"> </v>
          </cell>
          <cell r="D122" t="str">
            <v xml:space="preserve"> </v>
          </cell>
          <cell r="E122" t="str">
            <v>m</v>
          </cell>
          <cell r="F122">
            <v>76</v>
          </cell>
          <cell r="G122">
            <v>162.41999999999999</v>
          </cell>
        </row>
        <row r="123">
          <cell r="B123" t="str">
            <v>Superestrutura</v>
          </cell>
        </row>
        <row r="124">
          <cell r="A124" t="str">
            <v>03.371.02</v>
          </cell>
          <cell r="B124" t="str">
            <v>Formas de placa compensada plastificada</v>
          </cell>
          <cell r="C124" t="str">
            <v xml:space="preserve"> </v>
          </cell>
          <cell r="D124" t="str">
            <v xml:space="preserve"> </v>
          </cell>
          <cell r="E124" t="str">
            <v>m2</v>
          </cell>
          <cell r="F124">
            <v>1939</v>
          </cell>
          <cell r="G124">
            <v>30.76</v>
          </cell>
        </row>
        <row r="125">
          <cell r="A125" t="str">
            <v>OAE6</v>
          </cell>
          <cell r="B125" t="str">
            <v>Escoramento metálico comum (cimbramento)</v>
          </cell>
          <cell r="C125" t="str">
            <v xml:space="preserve"> </v>
          </cell>
          <cell r="D125" t="str">
            <v xml:space="preserve"> </v>
          </cell>
          <cell r="E125" t="str">
            <v>m3</v>
          </cell>
          <cell r="F125">
            <v>1503</v>
          </cell>
          <cell r="G125">
            <v>27.58</v>
          </cell>
        </row>
        <row r="126">
          <cell r="A126" t="str">
            <v>03.353.00</v>
          </cell>
          <cell r="B126" t="str">
            <v>Forn., preparo e colocação nas formas, de aço CA-50</v>
          </cell>
          <cell r="C126" t="str">
            <v xml:space="preserve"> </v>
          </cell>
          <cell r="D126" t="str">
            <v xml:space="preserve"> </v>
          </cell>
          <cell r="E126" t="str">
            <v>kg</v>
          </cell>
          <cell r="F126">
            <v>17581</v>
          </cell>
          <cell r="G126">
            <v>2.59</v>
          </cell>
        </row>
        <row r="127">
          <cell r="A127" t="str">
            <v>03.354.00</v>
          </cell>
          <cell r="B127" t="str">
            <v>Forn., preparo e colocação nas formas, de aço CA-60</v>
          </cell>
          <cell r="C127" t="str">
            <v xml:space="preserve"> </v>
          </cell>
          <cell r="D127" t="str">
            <v xml:space="preserve"> </v>
          </cell>
          <cell r="E127" t="str">
            <v>kg</v>
          </cell>
          <cell r="F127">
            <v>1877</v>
          </cell>
          <cell r="G127">
            <v>2.85</v>
          </cell>
        </row>
        <row r="128">
          <cell r="A128" t="str">
            <v>03.359.01</v>
          </cell>
          <cell r="B128" t="str">
            <v>Forn., preparo e colocação nas formas, de aço CA-25</v>
          </cell>
          <cell r="C128" t="str">
            <v xml:space="preserve"> </v>
          </cell>
          <cell r="D128" t="str">
            <v xml:space="preserve"> </v>
          </cell>
          <cell r="E128" t="str">
            <v>kg</v>
          </cell>
          <cell r="F128">
            <v>104</v>
          </cell>
          <cell r="G128">
            <v>2.4300000000000002</v>
          </cell>
        </row>
        <row r="129">
          <cell r="A129" t="str">
            <v>03.330.00</v>
          </cell>
          <cell r="B129" t="str">
            <v>Concreto fck= 35 MPa-contr. raz. uso ger.</v>
          </cell>
          <cell r="C129" t="str">
            <v xml:space="preserve"> </v>
          </cell>
          <cell r="D129" t="str">
            <v xml:space="preserve"> </v>
          </cell>
          <cell r="E129" t="str">
            <v>m3</v>
          </cell>
          <cell r="F129">
            <v>161</v>
          </cell>
          <cell r="G129">
            <v>166.78</v>
          </cell>
        </row>
        <row r="130">
          <cell r="A130" t="str">
            <v>03.326.00</v>
          </cell>
          <cell r="B130" t="str">
            <v xml:space="preserve">Concreto fck= 20 MPa-contr. raz. uso ger. </v>
          </cell>
          <cell r="C130" t="str">
            <v xml:space="preserve"> </v>
          </cell>
          <cell r="D130" t="str">
            <v xml:space="preserve"> </v>
          </cell>
          <cell r="E130" t="str">
            <v>m3</v>
          </cell>
          <cell r="F130">
            <v>29</v>
          </cell>
          <cell r="G130">
            <v>149.19999999999999</v>
          </cell>
        </row>
        <row r="131">
          <cell r="B131" t="str">
            <v>Diversos</v>
          </cell>
        </row>
        <row r="132">
          <cell r="A132" t="str">
            <v>03.510.00</v>
          </cell>
          <cell r="B132" t="str">
            <v>Aparelho de apoio em neoprene</v>
          </cell>
          <cell r="C132" t="str">
            <v xml:space="preserve"> </v>
          </cell>
          <cell r="D132" t="str">
            <v xml:space="preserve"> </v>
          </cell>
          <cell r="E132" t="str">
            <v>kg</v>
          </cell>
          <cell r="F132">
            <v>51</v>
          </cell>
          <cell r="G132">
            <v>86.94</v>
          </cell>
        </row>
        <row r="133">
          <cell r="A133" t="str">
            <v>P 03.991.01b</v>
          </cell>
          <cell r="B133" t="str">
            <v>Dreno de FF D= 50 mm x 500mm</v>
          </cell>
          <cell r="C133" t="str">
            <v xml:space="preserve"> </v>
          </cell>
          <cell r="D133" t="str">
            <v xml:space="preserve"> </v>
          </cell>
          <cell r="E133" t="str">
            <v>un</v>
          </cell>
          <cell r="F133">
            <v>34</v>
          </cell>
          <cell r="G133">
            <v>6.63</v>
          </cell>
        </row>
        <row r="134">
          <cell r="F134" t="str">
            <v>SUB-TOTAL OAE</v>
          </cell>
        </row>
        <row r="135">
          <cell r="B135" t="str">
            <v>OBRAS COMPLEMENTARES</v>
          </cell>
        </row>
        <row r="136">
          <cell r="B136" t="str">
            <v>Iluminação das passarelas</v>
          </cell>
        </row>
        <row r="137">
          <cell r="A137" t="str">
            <v>PI 02a</v>
          </cell>
          <cell r="B137" t="str">
            <v>Poste de aço galvanizado a fogo, c/ 5,0m de alt. p/instal.na lat. das passarelas</v>
          </cell>
          <cell r="C137" t="str">
            <v xml:space="preserve"> </v>
          </cell>
          <cell r="D137" t="str">
            <v xml:space="preserve"> </v>
          </cell>
          <cell r="E137" t="str">
            <v>un</v>
          </cell>
          <cell r="F137">
            <v>4</v>
          </cell>
          <cell r="G137">
            <v>300</v>
          </cell>
        </row>
        <row r="138">
          <cell r="A138" t="str">
            <v>PI 03</v>
          </cell>
          <cell r="B138" t="str">
            <v xml:space="preserve">Luminária p/ iluminação pública ref.HRC-612 da Philips ou similar </v>
          </cell>
          <cell r="C138" t="str">
            <v xml:space="preserve"> </v>
          </cell>
          <cell r="D138" t="str">
            <v xml:space="preserve"> </v>
          </cell>
          <cell r="E138" t="str">
            <v>un</v>
          </cell>
          <cell r="F138">
            <v>4</v>
          </cell>
          <cell r="G138">
            <v>400</v>
          </cell>
        </row>
        <row r="139">
          <cell r="A139" t="str">
            <v>PI 08</v>
          </cell>
          <cell r="B139" t="str">
            <v>Suporte p/ luminária tipo ZGP401 da Philips ou similar</v>
          </cell>
          <cell r="C139" t="str">
            <v xml:space="preserve"> </v>
          </cell>
          <cell r="D139" t="str">
            <v xml:space="preserve"> </v>
          </cell>
          <cell r="E139" t="str">
            <v>un</v>
          </cell>
          <cell r="F139">
            <v>4</v>
          </cell>
          <cell r="G139">
            <v>81.650000000000006</v>
          </cell>
        </row>
        <row r="140">
          <cell r="A140" t="str">
            <v>PI 10</v>
          </cell>
          <cell r="B140" t="str">
            <v>Lâmpada a vapor de mercúrio 250W, alta pressão, base E40</v>
          </cell>
          <cell r="C140" t="str">
            <v xml:space="preserve"> </v>
          </cell>
          <cell r="D140" t="str">
            <v xml:space="preserve"> </v>
          </cell>
          <cell r="E140" t="str">
            <v>un</v>
          </cell>
          <cell r="F140">
            <v>4</v>
          </cell>
          <cell r="G140">
            <v>28.75</v>
          </cell>
        </row>
        <row r="141">
          <cell r="A141" t="str">
            <v>PI 71</v>
          </cell>
          <cell r="B141" t="str">
            <v>Cabo isolado p/ 1000V, de alumínio, singelo, cor preto, bitola 25 mm² (XLPE) est.</v>
          </cell>
          <cell r="C141" t="str">
            <v xml:space="preserve"> </v>
          </cell>
          <cell r="D141" t="str">
            <v xml:space="preserve"> </v>
          </cell>
          <cell r="E141" t="str">
            <v>m</v>
          </cell>
          <cell r="F141">
            <v>100</v>
          </cell>
          <cell r="G141">
            <v>4.62</v>
          </cell>
        </row>
        <row r="142">
          <cell r="A142" t="str">
            <v>PI 67</v>
          </cell>
          <cell r="B142" t="str">
            <v>Cabo isolado p/ 1000 V, 2,5 mm2 de alumínio</v>
          </cell>
          <cell r="C142" t="str">
            <v xml:space="preserve"> </v>
          </cell>
          <cell r="D142" t="str">
            <v xml:space="preserve"> </v>
          </cell>
          <cell r="E142" t="str">
            <v>m</v>
          </cell>
          <cell r="F142">
            <v>40</v>
          </cell>
          <cell r="G142">
            <v>0.6</v>
          </cell>
        </row>
        <row r="143">
          <cell r="A143" t="str">
            <v>PI 72</v>
          </cell>
          <cell r="B143" t="str">
            <v>Eletroduto de aço 1.1/4" (vara de 3m), na passarela, conforme projeto</v>
          </cell>
          <cell r="C143">
            <v>0</v>
          </cell>
          <cell r="D143">
            <v>0</v>
          </cell>
          <cell r="E143" t="str">
            <v>m</v>
          </cell>
          <cell r="F143">
            <v>50</v>
          </cell>
          <cell r="G143">
            <v>18</v>
          </cell>
        </row>
        <row r="144">
          <cell r="A144" t="str">
            <v>PI 30</v>
          </cell>
          <cell r="B144" t="str">
            <v>Haste para aterramento aço-cobre D 13x2400mm</v>
          </cell>
          <cell r="C144" t="str">
            <v xml:space="preserve"> </v>
          </cell>
          <cell r="D144" t="str">
            <v xml:space="preserve"> </v>
          </cell>
          <cell r="E144" t="str">
            <v>un</v>
          </cell>
          <cell r="F144">
            <v>1</v>
          </cell>
          <cell r="G144">
            <v>6.04</v>
          </cell>
        </row>
        <row r="145">
          <cell r="A145" t="str">
            <v>PI 31</v>
          </cell>
          <cell r="B145" t="str">
            <v>Cabo de cobre nú meio duro, 7 fios 2AWG</v>
          </cell>
          <cell r="C145" t="str">
            <v xml:space="preserve"> </v>
          </cell>
          <cell r="D145" t="str">
            <v xml:space="preserve"> </v>
          </cell>
          <cell r="E145" t="str">
            <v>kg</v>
          </cell>
          <cell r="F145">
            <v>4</v>
          </cell>
          <cell r="G145">
            <v>7.02</v>
          </cell>
        </row>
        <row r="146">
          <cell r="A146" t="str">
            <v>PI 39</v>
          </cell>
          <cell r="B146" t="str">
            <v>Fixação de haste de terra e conexão ao neutro</v>
          </cell>
          <cell r="C146" t="str">
            <v xml:space="preserve"> </v>
          </cell>
          <cell r="D146" t="str">
            <v xml:space="preserve"> </v>
          </cell>
          <cell r="E146" t="str">
            <v>un</v>
          </cell>
          <cell r="F146">
            <v>4</v>
          </cell>
          <cell r="G146">
            <v>35</v>
          </cell>
        </row>
        <row r="147">
          <cell r="A147" t="str">
            <v>PI 37</v>
          </cell>
          <cell r="B147" t="str">
            <v>Lançamento de cabos em dutos de aço, classe 1000V, circuito trifásico mais neutro, e monofásico</v>
          </cell>
          <cell r="C147" t="str">
            <v xml:space="preserve"> </v>
          </cell>
          <cell r="D147" t="str">
            <v xml:space="preserve"> </v>
          </cell>
          <cell r="E147" t="str">
            <v>m</v>
          </cell>
          <cell r="F147">
            <v>100</v>
          </cell>
          <cell r="G147">
            <v>4</v>
          </cell>
        </row>
        <row r="148">
          <cell r="A148" t="str">
            <v>PI 73</v>
          </cell>
          <cell r="B148" t="str">
            <v>Reator de alto fator externo c/ignitor p/ lâmpada a vapor de mercúrio,  da Entral ou similar</v>
          </cell>
          <cell r="C148">
            <v>0</v>
          </cell>
          <cell r="D148">
            <v>0</v>
          </cell>
          <cell r="E148" t="str">
            <v>un</v>
          </cell>
          <cell r="F148">
            <v>4</v>
          </cell>
          <cell r="G148">
            <v>37</v>
          </cell>
        </row>
        <row r="149">
          <cell r="A149" t="str">
            <v>PI 74</v>
          </cell>
          <cell r="B149" t="str">
            <v>Chave de iluminação pública</v>
          </cell>
          <cell r="C149">
            <v>0</v>
          </cell>
          <cell r="D149">
            <v>0</v>
          </cell>
          <cell r="E149" t="str">
            <v>un</v>
          </cell>
          <cell r="F149">
            <v>1</v>
          </cell>
          <cell r="G149">
            <v>95</v>
          </cell>
        </row>
        <row r="150">
          <cell r="A150" t="str">
            <v>PI 75</v>
          </cell>
          <cell r="B150" t="str">
            <v>Montagem eletromecânica de luminária 5m de altura, c/fixação dos equipam.e conexões elét.</v>
          </cell>
          <cell r="C150">
            <v>0</v>
          </cell>
          <cell r="D150">
            <v>0</v>
          </cell>
          <cell r="E150" t="str">
            <v>un</v>
          </cell>
          <cell r="F150">
            <v>4</v>
          </cell>
          <cell r="G150">
            <v>67.08</v>
          </cell>
        </row>
        <row r="151">
          <cell r="A151" t="str">
            <v>PI 22</v>
          </cell>
          <cell r="B151" t="str">
            <v>Base completa com fusível Diazed, 6A, retardado, incluíndo tampa, anel de proteção e ajuste</v>
          </cell>
          <cell r="C151" t="str">
            <v xml:space="preserve"> </v>
          </cell>
          <cell r="D151" t="str">
            <v xml:space="preserve"> </v>
          </cell>
          <cell r="E151" t="str">
            <v>un</v>
          </cell>
          <cell r="F151">
            <v>4</v>
          </cell>
          <cell r="G151">
            <v>8.6300000000000008</v>
          </cell>
        </row>
        <row r="152">
          <cell r="A152" t="str">
            <v>PI 26</v>
          </cell>
          <cell r="B152" t="str">
            <v>Relé fotoelétrico c/ suporte para fixação galv. com furo 18mm</v>
          </cell>
          <cell r="C152" t="str">
            <v xml:space="preserve"> </v>
          </cell>
          <cell r="D152" t="str">
            <v xml:space="preserve"> </v>
          </cell>
          <cell r="E152" t="str">
            <v>un</v>
          </cell>
          <cell r="F152">
            <v>1</v>
          </cell>
          <cell r="G152">
            <v>11.5</v>
          </cell>
        </row>
        <row r="153">
          <cell r="A153" t="str">
            <v>PI 24</v>
          </cell>
          <cell r="B153" t="str">
            <v>Fita elétrica auto fusão a base de borracha EPR</v>
          </cell>
          <cell r="C153" t="str">
            <v xml:space="preserve"> </v>
          </cell>
          <cell r="D153" t="str">
            <v xml:space="preserve"> </v>
          </cell>
          <cell r="E153" t="str">
            <v>un</v>
          </cell>
          <cell r="F153">
            <v>2</v>
          </cell>
          <cell r="G153">
            <v>6.39</v>
          </cell>
        </row>
        <row r="154">
          <cell r="A154" t="str">
            <v>PI 25</v>
          </cell>
          <cell r="B154" t="str">
            <v>Fita adesiva plástica isolante</v>
          </cell>
          <cell r="C154" t="str">
            <v xml:space="preserve"> </v>
          </cell>
          <cell r="D154" t="str">
            <v xml:space="preserve"> </v>
          </cell>
          <cell r="E154" t="str">
            <v>un</v>
          </cell>
          <cell r="F154">
            <v>2</v>
          </cell>
          <cell r="G154">
            <v>3.84</v>
          </cell>
        </row>
        <row r="155">
          <cell r="A155" t="str">
            <v>PI 38</v>
          </cell>
          <cell r="B155" t="str">
            <v>Confecção de emendas retas ou derivação em cabos classe 1000V, c/ conector à compressão</v>
          </cell>
          <cell r="C155" t="str">
            <v xml:space="preserve"> </v>
          </cell>
          <cell r="D155" t="str">
            <v xml:space="preserve"> </v>
          </cell>
          <cell r="E155" t="str">
            <v>un</v>
          </cell>
          <cell r="F155">
            <v>12</v>
          </cell>
          <cell r="G155">
            <v>4.5</v>
          </cell>
        </row>
        <row r="156">
          <cell r="F156" t="str">
            <v>SUB-TOTAL - OBRAS COMPLEMENTARES</v>
          </cell>
        </row>
        <row r="158">
          <cell r="F158" t="str">
            <v>SUB-TOTAL - Passarela do Km 14+733/401+733</v>
          </cell>
        </row>
        <row r="160">
          <cell r="B160" t="str">
            <v>Passarela do Km 16+401/Km 403+410</v>
          </cell>
        </row>
        <row r="161">
          <cell r="B161" t="str">
            <v>OBRAS DE ARTE ESPECIAIS</v>
          </cell>
        </row>
        <row r="162">
          <cell r="B162" t="str">
            <v>Infra e Mesoestrutura</v>
          </cell>
        </row>
        <row r="163">
          <cell r="A163" t="str">
            <v>03.010.01</v>
          </cell>
          <cell r="B163" t="str">
            <v>Escavação em cavas de fundação com esgotamento</v>
          </cell>
          <cell r="C163" t="str">
            <v xml:space="preserve"> </v>
          </cell>
          <cell r="D163" t="str">
            <v xml:space="preserve"> </v>
          </cell>
          <cell r="E163" t="str">
            <v>m3</v>
          </cell>
          <cell r="F163">
            <v>62</v>
          </cell>
          <cell r="G163">
            <v>22.39</v>
          </cell>
        </row>
        <row r="164">
          <cell r="A164" t="str">
            <v>03.371.01</v>
          </cell>
          <cell r="B164" t="str">
            <v>Formas de placa compensada resinada</v>
          </cell>
          <cell r="C164" t="str">
            <v xml:space="preserve"> </v>
          </cell>
          <cell r="D164" t="str">
            <v xml:space="preserve"> </v>
          </cell>
          <cell r="E164" t="str">
            <v>m2</v>
          </cell>
          <cell r="F164">
            <v>57</v>
          </cell>
          <cell r="G164">
            <v>21.86</v>
          </cell>
        </row>
        <row r="165">
          <cell r="A165" t="str">
            <v>03.371.02</v>
          </cell>
          <cell r="B165" t="str">
            <v>Formas de placa compensada plastificada</v>
          </cell>
          <cell r="C165" t="str">
            <v xml:space="preserve"> </v>
          </cell>
          <cell r="D165" t="str">
            <v xml:space="preserve"> </v>
          </cell>
          <cell r="E165" t="str">
            <v>m2</v>
          </cell>
          <cell r="F165">
            <v>180</v>
          </cell>
          <cell r="G165">
            <v>30.76</v>
          </cell>
        </row>
        <row r="166">
          <cell r="A166" t="str">
            <v>03.353.00</v>
          </cell>
          <cell r="B166" t="str">
            <v>Forn., preparo e colocação nas formas, de aço CA-50</v>
          </cell>
          <cell r="C166" t="str">
            <v xml:space="preserve"> </v>
          </cell>
          <cell r="D166" t="str">
            <v xml:space="preserve"> </v>
          </cell>
          <cell r="E166" t="str">
            <v>kg</v>
          </cell>
          <cell r="F166">
            <v>2456</v>
          </cell>
          <cell r="G166">
            <v>2.59</v>
          </cell>
        </row>
        <row r="167">
          <cell r="A167" t="str">
            <v>03.326.00</v>
          </cell>
          <cell r="B167" t="str">
            <v xml:space="preserve">Concreto fck= 20 MPa-contr. raz. uso ger. </v>
          </cell>
          <cell r="C167" t="str">
            <v xml:space="preserve"> </v>
          </cell>
          <cell r="D167" t="str">
            <v xml:space="preserve"> </v>
          </cell>
          <cell r="E167" t="str">
            <v>m3</v>
          </cell>
          <cell r="F167">
            <v>37</v>
          </cell>
          <cell r="G167">
            <v>149.19999999999999</v>
          </cell>
        </row>
        <row r="168">
          <cell r="A168" t="str">
            <v>OAE5a</v>
          </cell>
          <cell r="B168" t="str">
            <v>Estaca metálica - tipo CS 250 X 52 - Fornecimento e cravação</v>
          </cell>
          <cell r="C168" t="str">
            <v xml:space="preserve"> </v>
          </cell>
          <cell r="D168" t="str">
            <v xml:space="preserve"> </v>
          </cell>
          <cell r="E168" t="str">
            <v>m</v>
          </cell>
          <cell r="F168">
            <v>136</v>
          </cell>
          <cell r="G168">
            <v>97.23</v>
          </cell>
        </row>
        <row r="169">
          <cell r="A169" t="str">
            <v>OAE5b</v>
          </cell>
          <cell r="B169" t="str">
            <v>Estaca metálica - tipo CS 300 x 77 - Fornecimento e cravação</v>
          </cell>
          <cell r="C169" t="str">
            <v xml:space="preserve"> </v>
          </cell>
          <cell r="D169" t="str">
            <v xml:space="preserve"> </v>
          </cell>
          <cell r="E169" t="str">
            <v>m</v>
          </cell>
          <cell r="F169">
            <v>136</v>
          </cell>
          <cell r="G169">
            <v>122.7</v>
          </cell>
        </row>
        <row r="170">
          <cell r="A170" t="str">
            <v>OAE5c</v>
          </cell>
          <cell r="B170" t="str">
            <v>Estaca metálica - tipo CS 300 x 116 - Fornecimento e cravação</v>
          </cell>
          <cell r="C170" t="str">
            <v xml:space="preserve"> </v>
          </cell>
          <cell r="D170" t="str">
            <v xml:space="preserve"> </v>
          </cell>
          <cell r="E170" t="str">
            <v>m</v>
          </cell>
          <cell r="F170">
            <v>68</v>
          </cell>
          <cell r="G170">
            <v>162.41999999999999</v>
          </cell>
        </row>
        <row r="171">
          <cell r="B171" t="str">
            <v>Superestrutura</v>
          </cell>
        </row>
        <row r="172">
          <cell r="A172" t="str">
            <v>03.371.02</v>
          </cell>
          <cell r="B172" t="str">
            <v>Formas de placa compensada plastificada</v>
          </cell>
          <cell r="C172" t="str">
            <v xml:space="preserve"> </v>
          </cell>
          <cell r="D172" t="str">
            <v xml:space="preserve"> </v>
          </cell>
          <cell r="E172" t="str">
            <v>m2</v>
          </cell>
          <cell r="F172">
            <v>1734</v>
          </cell>
          <cell r="G172">
            <v>30.76</v>
          </cell>
        </row>
        <row r="173">
          <cell r="A173" t="str">
            <v>OAE6</v>
          </cell>
          <cell r="B173" t="str">
            <v>Escoramento metálico comum (cimbramento)</v>
          </cell>
          <cell r="C173" t="str">
            <v xml:space="preserve"> </v>
          </cell>
          <cell r="D173" t="str">
            <v xml:space="preserve"> </v>
          </cell>
          <cell r="E173" t="str">
            <v>m3</v>
          </cell>
          <cell r="F173">
            <v>1118</v>
          </cell>
          <cell r="G173">
            <v>27.58</v>
          </cell>
        </row>
        <row r="174">
          <cell r="A174" t="str">
            <v>03.353.00</v>
          </cell>
          <cell r="B174" t="str">
            <v>Forn., preparo e colocação nas formas, de aço CA-50</v>
          </cell>
          <cell r="C174" t="str">
            <v xml:space="preserve"> </v>
          </cell>
          <cell r="D174" t="str">
            <v xml:space="preserve"> </v>
          </cell>
          <cell r="E174" t="str">
            <v>kg</v>
          </cell>
          <cell r="F174">
            <v>15155</v>
          </cell>
          <cell r="G174">
            <v>2.59</v>
          </cell>
        </row>
        <row r="175">
          <cell r="A175" t="str">
            <v>03.354.00</v>
          </cell>
          <cell r="B175" t="str">
            <v>Forn., preparo e colocação nas formas, de aço CA-60</v>
          </cell>
          <cell r="C175" t="str">
            <v xml:space="preserve"> </v>
          </cell>
          <cell r="D175" t="str">
            <v xml:space="preserve"> </v>
          </cell>
          <cell r="E175" t="str">
            <v>kg</v>
          </cell>
          <cell r="F175">
            <v>1086</v>
          </cell>
          <cell r="G175">
            <v>2.85</v>
          </cell>
        </row>
        <row r="176">
          <cell r="A176" t="str">
            <v>03.359.01</v>
          </cell>
          <cell r="B176" t="str">
            <v>Forn., preparo e colocação nas formas, de aço CA-25</v>
          </cell>
          <cell r="C176" t="str">
            <v xml:space="preserve"> </v>
          </cell>
          <cell r="D176" t="str">
            <v xml:space="preserve"> </v>
          </cell>
          <cell r="E176" t="str">
            <v>kg</v>
          </cell>
          <cell r="F176">
            <v>89</v>
          </cell>
          <cell r="G176">
            <v>2.4300000000000002</v>
          </cell>
        </row>
        <row r="177">
          <cell r="A177" t="str">
            <v>03.330.00</v>
          </cell>
          <cell r="B177" t="str">
            <v>Concreto fck= 35 MPa-contr. raz. uso ger.</v>
          </cell>
          <cell r="C177" t="str">
            <v xml:space="preserve"> </v>
          </cell>
          <cell r="D177" t="str">
            <v xml:space="preserve"> </v>
          </cell>
          <cell r="E177" t="str">
            <v>m3</v>
          </cell>
          <cell r="F177">
            <v>145</v>
          </cell>
          <cell r="G177">
            <v>166.78</v>
          </cell>
        </row>
        <row r="178">
          <cell r="A178" t="str">
            <v>03.326.00</v>
          </cell>
          <cell r="B178" t="str">
            <v xml:space="preserve">Concreto fck= 20 MPa-contr. raz. uso ger. </v>
          </cell>
          <cell r="C178" t="str">
            <v xml:space="preserve"> </v>
          </cell>
          <cell r="D178" t="str">
            <v xml:space="preserve"> </v>
          </cell>
          <cell r="E178" t="str">
            <v>m3</v>
          </cell>
          <cell r="F178">
            <v>26</v>
          </cell>
          <cell r="G178">
            <v>149.19999999999999</v>
          </cell>
        </row>
        <row r="179">
          <cell r="B179" t="str">
            <v>Diversos</v>
          </cell>
        </row>
        <row r="180">
          <cell r="A180" t="str">
            <v>03.510.00</v>
          </cell>
          <cell r="B180" t="str">
            <v>Aparelho de apoio em neoprene</v>
          </cell>
          <cell r="C180" t="str">
            <v xml:space="preserve"> </v>
          </cell>
          <cell r="D180" t="str">
            <v xml:space="preserve"> </v>
          </cell>
          <cell r="E180" t="str">
            <v>kg</v>
          </cell>
          <cell r="F180">
            <v>51</v>
          </cell>
          <cell r="G180">
            <v>86.94</v>
          </cell>
        </row>
        <row r="181">
          <cell r="A181" t="str">
            <v>P 03.991.01b</v>
          </cell>
          <cell r="B181" t="str">
            <v>Dreno de FF D= 50 mm x 500mm</v>
          </cell>
          <cell r="C181" t="str">
            <v xml:space="preserve"> </v>
          </cell>
          <cell r="D181" t="str">
            <v xml:space="preserve"> </v>
          </cell>
          <cell r="E181" t="str">
            <v>un</v>
          </cell>
          <cell r="F181">
            <v>34</v>
          </cell>
          <cell r="G181">
            <v>6.63</v>
          </cell>
        </row>
      </sheetData>
      <sheetData sheetId="19">
        <row r="13">
          <cell r="A13" t="str">
            <v>06.100.21</v>
          </cell>
          <cell r="B13" t="str">
            <v>Pintura de faixa - tinta acrílica - 2 anos</v>
          </cell>
          <cell r="C13" t="str">
            <v>DNER-EM371-372-373/97</v>
          </cell>
          <cell r="D13" t="str">
            <v xml:space="preserve"> </v>
          </cell>
          <cell r="E13" t="str">
            <v>m2</v>
          </cell>
          <cell r="F13">
            <v>33650</v>
          </cell>
          <cell r="G13">
            <v>7.08</v>
          </cell>
        </row>
        <row r="14">
          <cell r="A14" t="str">
            <v>06.110.02</v>
          </cell>
          <cell r="B14" t="str">
            <v>Pint. setas e zebrados - termopl. - 3 anos</v>
          </cell>
          <cell r="C14" t="str">
            <v>DNER-EM371-372-373/97</v>
          </cell>
          <cell r="D14" t="str">
            <v xml:space="preserve"> </v>
          </cell>
          <cell r="E14" t="str">
            <v>m2</v>
          </cell>
          <cell r="F14">
            <v>1700</v>
          </cell>
          <cell r="G14">
            <v>31.52</v>
          </cell>
        </row>
        <row r="15">
          <cell r="A15" t="str">
            <v>06.200.02</v>
          </cell>
          <cell r="B15" t="str">
            <v>Placa de sinalização tot. refletiva (forn/impl)</v>
          </cell>
          <cell r="C15" t="str">
            <v>DNER-EM371-372-373/97</v>
          </cell>
          <cell r="D15" t="str">
            <v xml:space="preserve"> </v>
          </cell>
          <cell r="E15" t="str">
            <v>m2</v>
          </cell>
          <cell r="F15">
            <v>540</v>
          </cell>
          <cell r="G15">
            <v>211.92</v>
          </cell>
        </row>
        <row r="16">
          <cell r="A16" t="str">
            <v>06.210.01</v>
          </cell>
          <cell r="B16" t="str">
            <v>Pórtico metálico</v>
          </cell>
          <cell r="C16" t="str">
            <v xml:space="preserve"> </v>
          </cell>
          <cell r="D16" t="str">
            <v xml:space="preserve"> </v>
          </cell>
          <cell r="E16" t="str">
            <v>un</v>
          </cell>
          <cell r="F16">
            <v>19</v>
          </cell>
          <cell r="G16">
            <v>27044.98</v>
          </cell>
        </row>
        <row r="17">
          <cell r="A17" t="str">
            <v>P06.210.02</v>
          </cell>
          <cell r="B17" t="str">
            <v>Bandeira simples 5,10 x 6,50m</v>
          </cell>
          <cell r="C17" t="str">
            <v xml:space="preserve"> </v>
          </cell>
          <cell r="D17" t="str">
            <v xml:space="preserve"> </v>
          </cell>
          <cell r="E17" t="str">
            <v>un</v>
          </cell>
          <cell r="F17">
            <v>33</v>
          </cell>
          <cell r="G17">
            <v>7876.4</v>
          </cell>
        </row>
        <row r="18">
          <cell r="A18" t="str">
            <v>06.120.01</v>
          </cell>
          <cell r="B18" t="str">
            <v>Tacha refletiva monodirecional (forn/coloc)</v>
          </cell>
          <cell r="C18" t="str">
            <v>DNER-EM371-372-373/97</v>
          </cell>
          <cell r="D18" t="str">
            <v xml:space="preserve"> </v>
          </cell>
          <cell r="E18" t="str">
            <v>und</v>
          </cell>
          <cell r="F18">
            <v>9050</v>
          </cell>
          <cell r="G18">
            <v>9.3699999999999992</v>
          </cell>
        </row>
        <row r="19">
          <cell r="A19" t="str">
            <v>06.010.01</v>
          </cell>
          <cell r="B19" t="str">
            <v>Defensa semi-maleável simples (forn / impl)</v>
          </cell>
          <cell r="C19" t="str">
            <v xml:space="preserve"> </v>
          </cell>
          <cell r="D19" t="str">
            <v xml:space="preserve"> </v>
          </cell>
          <cell r="E19" t="str">
            <v>m</v>
          </cell>
          <cell r="F19">
            <v>40841</v>
          </cell>
          <cell r="G19">
            <v>74.150000000000006</v>
          </cell>
        </row>
        <row r="20">
          <cell r="A20" t="str">
            <v>06.010.11</v>
          </cell>
          <cell r="B20" t="str">
            <v>Defensa semi-maleável dupla (forn / impl)</v>
          </cell>
          <cell r="C20" t="str">
            <v xml:space="preserve"> </v>
          </cell>
          <cell r="D20" t="str">
            <v xml:space="preserve"> </v>
          </cell>
          <cell r="E20" t="str">
            <v>m</v>
          </cell>
          <cell r="F20">
            <v>10435</v>
          </cell>
          <cell r="G20">
            <v>125.57</v>
          </cell>
        </row>
        <row r="21">
          <cell r="A21" t="str">
            <v>06.030.01</v>
          </cell>
          <cell r="B21" t="str">
            <v>Barreira de segurança dupla - DNER PRO 176/86</v>
          </cell>
          <cell r="C21" t="str">
            <v xml:space="preserve"> </v>
          </cell>
          <cell r="D21" t="str">
            <v xml:space="preserve"> </v>
          </cell>
          <cell r="E21" t="str">
            <v>m</v>
          </cell>
          <cell r="F21">
            <v>5759</v>
          </cell>
          <cell r="G21">
            <v>79.48</v>
          </cell>
        </row>
        <row r="22">
          <cell r="F22" t="str">
            <v>SUB-TOTAL</v>
          </cell>
        </row>
        <row r="23">
          <cell r="B23" t="str">
            <v>SINALIZAÇÃO PROVISÓRIA</v>
          </cell>
        </row>
        <row r="24">
          <cell r="A24" t="str">
            <v>06.200.01</v>
          </cell>
          <cell r="B24" t="str">
            <v>Placa de sinalização semi-refletiva (forn/impl)</v>
          </cell>
          <cell r="C24" t="str">
            <v>DNER-EM371-372-373/97</v>
          </cell>
          <cell r="D24" t="str">
            <v xml:space="preserve"> </v>
          </cell>
          <cell r="E24" t="str">
            <v>m2</v>
          </cell>
          <cell r="F24">
            <v>992</v>
          </cell>
          <cell r="G24">
            <v>133.07</v>
          </cell>
        </row>
        <row r="25">
          <cell r="A25" t="str">
            <v>P06.200.01j</v>
          </cell>
          <cell r="B25" t="str">
            <v>Sinalizador intermitente</v>
          </cell>
          <cell r="C25" t="str">
            <v xml:space="preserve"> </v>
          </cell>
          <cell r="D25" t="str">
            <v xml:space="preserve"> </v>
          </cell>
          <cell r="E25" t="str">
            <v>un</v>
          </cell>
          <cell r="F25">
            <v>16</v>
          </cell>
          <cell r="G25">
            <v>16.3</v>
          </cell>
        </row>
        <row r="26">
          <cell r="A26" t="str">
            <v>P06.200.01k</v>
          </cell>
          <cell r="B26" t="str">
            <v>Sinalizador (balde)</v>
          </cell>
          <cell r="C26" t="str">
            <v xml:space="preserve"> </v>
          </cell>
          <cell r="D26" t="str">
            <v xml:space="preserve"> </v>
          </cell>
          <cell r="E26" t="str">
            <v>un</v>
          </cell>
          <cell r="F26">
            <v>1550</v>
          </cell>
          <cell r="G26">
            <v>9.51</v>
          </cell>
        </row>
        <row r="27">
          <cell r="A27" t="str">
            <v>P 06.030.02</v>
          </cell>
          <cell r="B27" t="str">
            <v>Barreira Classe II</v>
          </cell>
          <cell r="C27" t="str">
            <v xml:space="preserve"> </v>
          </cell>
          <cell r="D27" t="str">
            <v xml:space="preserve"> </v>
          </cell>
          <cell r="E27" t="str">
            <v>un</v>
          </cell>
          <cell r="F27">
            <v>212</v>
          </cell>
          <cell r="G27">
            <v>52.27</v>
          </cell>
        </row>
        <row r="28">
          <cell r="A28" t="str">
            <v>P 06.030.03</v>
          </cell>
          <cell r="B28" t="str">
            <v>Barreira Classe III</v>
          </cell>
          <cell r="C28" t="str">
            <v xml:space="preserve"> </v>
          </cell>
          <cell r="D28" t="str">
            <v xml:space="preserve"> </v>
          </cell>
          <cell r="E28" t="str">
            <v>un</v>
          </cell>
          <cell r="F28">
            <v>19</v>
          </cell>
          <cell r="G28">
            <v>70.48</v>
          </cell>
        </row>
        <row r="29">
          <cell r="A29" t="str">
            <v>P06.200.01l</v>
          </cell>
          <cell r="B29" t="str">
            <v>Sinalizador com bandeira</v>
          </cell>
          <cell r="C29" t="str">
            <v xml:space="preserve"> </v>
          </cell>
          <cell r="D29" t="str">
            <v xml:space="preserve"> </v>
          </cell>
          <cell r="E29" t="str">
            <v>homxh</v>
          </cell>
          <cell r="F29">
            <v>25000</v>
          </cell>
          <cell r="G29">
            <v>5.01</v>
          </cell>
        </row>
        <row r="30">
          <cell r="A30" t="str">
            <v>06.100.12</v>
          </cell>
          <cell r="B30" t="str">
            <v>Pintura setas e zebrado - tinta alquidica - 1 ano</v>
          </cell>
          <cell r="C30" t="str">
            <v>DNER-EM371-372-373/97</v>
          </cell>
          <cell r="D30" t="str">
            <v xml:space="preserve"> </v>
          </cell>
          <cell r="E30" t="str">
            <v>m2</v>
          </cell>
          <cell r="F30">
            <v>220</v>
          </cell>
          <cell r="G30">
            <v>6.55</v>
          </cell>
        </row>
        <row r="31">
          <cell r="A31" t="str">
            <v>06.100.11</v>
          </cell>
          <cell r="B31" t="str">
            <v>Pintura de faixa - tinta alquidica - 1 ano</v>
          </cell>
          <cell r="C31" t="str">
            <v>DNER-EM371-372-373/97</v>
          </cell>
          <cell r="D31" t="str">
            <v xml:space="preserve"> </v>
          </cell>
          <cell r="E31" t="str">
            <v>m2</v>
          </cell>
          <cell r="F31">
            <v>10600</v>
          </cell>
          <cell r="G31">
            <v>4.03</v>
          </cell>
        </row>
        <row r="32">
          <cell r="A32" t="str">
            <v>06.121.11</v>
          </cell>
          <cell r="B32" t="str">
            <v>Tachão refletivo bidirecional (forn/coloc)</v>
          </cell>
          <cell r="C32" t="str">
            <v>DNER-EM371-372-373/97</v>
          </cell>
          <cell r="D32" t="str">
            <v xml:space="preserve"> </v>
          </cell>
          <cell r="E32" t="str">
            <v>und</v>
          </cell>
          <cell r="F32">
            <v>3000</v>
          </cell>
          <cell r="G32">
            <v>31.13</v>
          </cell>
        </row>
        <row r="33">
          <cell r="A33" t="str">
            <v>06.120.11</v>
          </cell>
          <cell r="B33" t="str">
            <v>Tachão refletivo monodirecional (forn/coloc)</v>
          </cell>
          <cell r="C33" t="str">
            <v>DNER-EM371-372-373/97</v>
          </cell>
          <cell r="D33" t="str">
            <v xml:space="preserve"> </v>
          </cell>
          <cell r="E33" t="str">
            <v>und</v>
          </cell>
          <cell r="F33">
            <v>3000</v>
          </cell>
          <cell r="G33">
            <v>25.9</v>
          </cell>
        </row>
        <row r="34">
          <cell r="A34" t="str">
            <v>06.121.01</v>
          </cell>
          <cell r="B34" t="str">
            <v>Tacha refletiva bidirecional (forn/coloc)</v>
          </cell>
          <cell r="C34" t="str">
            <v>DNER-EM371-372-373/97</v>
          </cell>
          <cell r="D34" t="str">
            <v xml:space="preserve"> </v>
          </cell>
          <cell r="E34" t="str">
            <v>und</v>
          </cell>
          <cell r="F34">
            <v>1560</v>
          </cell>
          <cell r="G34">
            <v>10.47</v>
          </cell>
        </row>
      </sheetData>
      <sheetData sheetId="20">
        <row r="14">
          <cell r="A14" t="str">
            <v>P02.999.10</v>
          </cell>
          <cell r="B14" t="str">
            <v>Frezagem de revestimento em CAUQ e&lt;= 8 cm c/transporte até 2km</v>
          </cell>
          <cell r="C14" t="str">
            <v xml:space="preserve"> </v>
          </cell>
          <cell r="D14" t="str">
            <v xml:space="preserve"> </v>
          </cell>
          <cell r="E14" t="str">
            <v>m3</v>
          </cell>
          <cell r="F14">
            <v>4008</v>
          </cell>
          <cell r="G14">
            <v>24.96</v>
          </cell>
        </row>
        <row r="15">
          <cell r="A15" t="str">
            <v>02.400.00</v>
          </cell>
          <cell r="B15" t="str">
            <v>Pintura de ligação - Fornec., transporte e execução</v>
          </cell>
          <cell r="C15" t="str">
            <v>DNER-ES307/97</v>
          </cell>
          <cell r="D15" t="str">
            <v xml:space="preserve"> </v>
          </cell>
          <cell r="E15" t="str">
            <v>m2</v>
          </cell>
          <cell r="F15">
            <v>267192</v>
          </cell>
          <cell r="G15">
            <v>0.41</v>
          </cell>
        </row>
        <row r="16">
          <cell r="A16" t="str">
            <v>02.540.01</v>
          </cell>
          <cell r="B16" t="str">
            <v>Concreto betuminoso usinado a quente - usina 100/140 t/h</v>
          </cell>
          <cell r="C16" t="str">
            <v>DNER-ES313/97</v>
          </cell>
          <cell r="D16" t="str">
            <v xml:space="preserve"> </v>
          </cell>
          <cell r="E16" t="str">
            <v>t</v>
          </cell>
          <cell r="F16">
            <v>32063</v>
          </cell>
          <cell r="G16">
            <v>67.64</v>
          </cell>
        </row>
      </sheetData>
      <sheetData sheetId="21">
        <row r="14">
          <cell r="A14" t="str">
            <v>01.000.00</v>
          </cell>
          <cell r="B14" t="str">
            <v>Desmatamento,destocamento e limpeza de área com árvore até 0,15m</v>
          </cell>
          <cell r="C14" t="str">
            <v>DNER-ES278/97</v>
          </cell>
          <cell r="D14" t="str">
            <v xml:space="preserve"> </v>
          </cell>
          <cell r="E14" t="str">
            <v>m2</v>
          </cell>
          <cell r="F14">
            <v>221400</v>
          </cell>
          <cell r="G14">
            <v>7.0000000000000007E-2</v>
          </cell>
        </row>
        <row r="15">
          <cell r="A15" t="str">
            <v>01.010.00</v>
          </cell>
          <cell r="B15" t="str">
            <v>Desmatamento e destocamento árvores de 0,15m a 0,30m</v>
          </cell>
          <cell r="C15" t="str">
            <v>DNER-ES278/97</v>
          </cell>
          <cell r="D15" t="str">
            <v xml:space="preserve"> </v>
          </cell>
          <cell r="E15" t="str">
            <v>un</v>
          </cell>
          <cell r="F15">
            <v>2214</v>
          </cell>
          <cell r="G15">
            <v>8.92</v>
          </cell>
        </row>
        <row r="16">
          <cell r="A16" t="str">
            <v>01.011.00</v>
          </cell>
          <cell r="B16" t="str">
            <v>Desmatamento e destocamento árvores superior a 0,30m</v>
          </cell>
          <cell r="C16" t="str">
            <v>DNER-ES278/97</v>
          </cell>
          <cell r="D16" t="str">
            <v xml:space="preserve"> </v>
          </cell>
          <cell r="E16" t="str">
            <v>un</v>
          </cell>
          <cell r="F16">
            <v>4428</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2624</v>
          </cell>
          <cell r="G18">
            <v>1.89</v>
          </cell>
        </row>
        <row r="19">
          <cell r="A19" t="str">
            <v>01.100.10</v>
          </cell>
          <cell r="B19" t="str">
            <v>Escavação,carga e transportes de material de 1a categoria DMT= 200 a 400m</v>
          </cell>
          <cell r="C19" t="str">
            <v>DNER-ES280/97</v>
          </cell>
          <cell r="D19" t="str">
            <v xml:space="preserve"> </v>
          </cell>
          <cell r="E19" t="str">
            <v>m3</v>
          </cell>
          <cell r="F19">
            <v>1478</v>
          </cell>
          <cell r="G19">
            <v>1.98</v>
          </cell>
        </row>
        <row r="20">
          <cell r="A20" t="str">
            <v>01.100.11</v>
          </cell>
          <cell r="B20" t="str">
            <v>Escavação,carga e transportes de material de 1a categoria DMT= 400 a 600m</v>
          </cell>
          <cell r="C20" t="str">
            <v>DNER-ES280/97</v>
          </cell>
          <cell r="D20" t="str">
            <v xml:space="preserve"> </v>
          </cell>
          <cell r="E20" t="str">
            <v>m3</v>
          </cell>
          <cell r="F20">
            <v>1002</v>
          </cell>
          <cell r="G20">
            <v>2.12</v>
          </cell>
        </row>
        <row r="21">
          <cell r="A21" t="str">
            <v>01.100.12</v>
          </cell>
          <cell r="B21" t="str">
            <v>Escavação,carga e transportes de material de 1a categoria DMT= 600 a 800m</v>
          </cell>
          <cell r="C21" t="str">
            <v>DNER-ES280/97</v>
          </cell>
          <cell r="D21" t="str">
            <v xml:space="preserve"> </v>
          </cell>
          <cell r="E21" t="str">
            <v>m3</v>
          </cell>
          <cell r="F21">
            <v>4665</v>
          </cell>
          <cell r="G21">
            <v>2.19</v>
          </cell>
        </row>
        <row r="22">
          <cell r="A22" t="str">
            <v>01.100.13</v>
          </cell>
          <cell r="B22" t="str">
            <v>Escavação,carga e transportes de material de 1a categoria DMT= 800 a 1000m</v>
          </cell>
          <cell r="C22" t="str">
            <v>DNER-ES280/97</v>
          </cell>
          <cell r="D22" t="str">
            <v xml:space="preserve"> </v>
          </cell>
          <cell r="E22" t="str">
            <v>m3</v>
          </cell>
          <cell r="F22">
            <v>1693</v>
          </cell>
          <cell r="G22">
            <v>2.36</v>
          </cell>
        </row>
        <row r="23">
          <cell r="A23" t="str">
            <v>01.100.14</v>
          </cell>
          <cell r="B23" t="str">
            <v>Escavação,carga e transportes de material de 1a categoria DMT= 1000 a 1200m</v>
          </cell>
          <cell r="C23" t="str">
            <v>DNER-ES280/97</v>
          </cell>
          <cell r="D23" t="str">
            <v xml:space="preserve"> </v>
          </cell>
          <cell r="E23" t="str">
            <v>m3</v>
          </cell>
          <cell r="F23">
            <v>292</v>
          </cell>
          <cell r="G23">
            <v>2.4</v>
          </cell>
        </row>
        <row r="24">
          <cell r="A24" t="str">
            <v>01.100.15</v>
          </cell>
          <cell r="B24" t="str">
            <v>Escavação,carga e transportes de material de 1a categoria DMT= 1200 a 1400m</v>
          </cell>
          <cell r="C24" t="str">
            <v>DNER-ES280/97</v>
          </cell>
          <cell r="D24" t="str">
            <v xml:space="preserve"> </v>
          </cell>
          <cell r="E24" t="str">
            <v>m3</v>
          </cell>
          <cell r="F24">
            <v>2861</v>
          </cell>
          <cell r="G24">
            <v>2.62</v>
          </cell>
        </row>
        <row r="25">
          <cell r="A25" t="str">
            <v>01.100.18</v>
          </cell>
          <cell r="B25" t="str">
            <v>Escavação,carga e transportes de material de 1a categoria DMT= 1800 a 2000m</v>
          </cell>
          <cell r="C25" t="str">
            <v>DNER-ES280/97</v>
          </cell>
          <cell r="D25" t="str">
            <v xml:space="preserve"> </v>
          </cell>
          <cell r="E25" t="str">
            <v>m3</v>
          </cell>
          <cell r="F25">
            <v>1131</v>
          </cell>
          <cell r="G25">
            <v>2.92</v>
          </cell>
        </row>
        <row r="26">
          <cell r="A26" t="str">
            <v>01.100.19</v>
          </cell>
          <cell r="B26" t="str">
            <v>Escavação,carga e transportes de material de 1a categoria DMT= 2000 a 3000m</v>
          </cell>
          <cell r="C26" t="str">
            <v>DNER-ES280/97</v>
          </cell>
          <cell r="D26" t="str">
            <v xml:space="preserve"> </v>
          </cell>
          <cell r="E26" t="str">
            <v>m3</v>
          </cell>
          <cell r="F26">
            <v>99</v>
          </cell>
          <cell r="G26">
            <v>3.26</v>
          </cell>
        </row>
        <row r="27">
          <cell r="A27" t="str">
            <v>DER50265</v>
          </cell>
          <cell r="B27" t="str">
            <v>Esc.  Carga e Transp. de mat. 1a cat. c/ CB 4000&lt;DMT&lt;5000m</v>
          </cell>
          <cell r="C27" t="str">
            <v xml:space="preserve"> </v>
          </cell>
          <cell r="D27" t="str">
            <v xml:space="preserve"> </v>
          </cell>
          <cell r="E27" t="str">
            <v>m3</v>
          </cell>
          <cell r="F27">
            <v>14245</v>
          </cell>
          <cell r="G27">
            <v>3.76</v>
          </cell>
        </row>
        <row r="28">
          <cell r="A28" t="str">
            <v>DER50260</v>
          </cell>
          <cell r="B28" t="str">
            <v>Esc.  Carga e Transp. de mat. 1a cat. c/ CB 5000&lt;DMT&lt;6000m</v>
          </cell>
          <cell r="C28" t="str">
            <v xml:space="preserve"> </v>
          </cell>
          <cell r="D28" t="str">
            <v xml:space="preserve"> </v>
          </cell>
          <cell r="E28" t="str">
            <v>m3</v>
          </cell>
          <cell r="F28">
            <v>6163</v>
          </cell>
          <cell r="G28">
            <v>4.29</v>
          </cell>
        </row>
        <row r="29">
          <cell r="A29" t="str">
            <v>DER50270</v>
          </cell>
          <cell r="B29" t="str">
            <v>Esc.  Carga e Transp. de mat. 1a cat. c/ CB 6000&lt;DMT&lt;7000m</v>
          </cell>
          <cell r="C29" t="str">
            <v xml:space="preserve"> </v>
          </cell>
          <cell r="D29" t="str">
            <v xml:space="preserve"> </v>
          </cell>
          <cell r="E29" t="str">
            <v>m3</v>
          </cell>
          <cell r="F29">
            <v>8063</v>
          </cell>
          <cell r="G29">
            <v>4.79</v>
          </cell>
        </row>
        <row r="30">
          <cell r="A30" t="str">
            <v>DER50325</v>
          </cell>
          <cell r="B30" t="str">
            <v>Esc.  Carga e Transp. de mat. 1a cat. c/ CB 14000&lt;DMT&lt;16000m</v>
          </cell>
          <cell r="C30" t="str">
            <v xml:space="preserve"> </v>
          </cell>
          <cell r="D30" t="str">
            <v xml:space="preserve"> </v>
          </cell>
          <cell r="E30" t="str">
            <v>m3</v>
          </cell>
          <cell r="F30">
            <v>23987</v>
          </cell>
          <cell r="G30">
            <v>9</v>
          </cell>
        </row>
        <row r="31">
          <cell r="A31" t="str">
            <v>DER50335</v>
          </cell>
          <cell r="B31" t="str">
            <v>Esc.  Carga e Transp. de mat. 1a cat. c/ CB 16000&lt;DMT&lt;18000m</v>
          </cell>
          <cell r="C31" t="str">
            <v xml:space="preserve"> </v>
          </cell>
          <cell r="D31" t="str">
            <v xml:space="preserve"> </v>
          </cell>
          <cell r="E31" t="str">
            <v>m3</v>
          </cell>
          <cell r="F31">
            <v>2816</v>
          </cell>
          <cell r="G31">
            <v>10.08</v>
          </cell>
        </row>
        <row r="32">
          <cell r="A32" t="str">
            <v>DER50365</v>
          </cell>
          <cell r="B32" t="str">
            <v>Esc.  Carga e Transp. de mat. 1a cat. c/ CB 22000&lt;DMT&lt;24000m</v>
          </cell>
          <cell r="C32" t="str">
            <v xml:space="preserve"> </v>
          </cell>
          <cell r="D32" t="str">
            <v xml:space="preserve"> </v>
          </cell>
          <cell r="E32" t="str">
            <v>m3</v>
          </cell>
          <cell r="F32">
            <v>12280</v>
          </cell>
          <cell r="G32">
            <v>13.06</v>
          </cell>
        </row>
        <row r="33">
          <cell r="A33" t="str">
            <v>DER50375</v>
          </cell>
          <cell r="B33" t="str">
            <v>Esc.  Carga e Transp. de mat. 1a cat. c/ CB 24000&lt;DMT&lt;26000m</v>
          </cell>
          <cell r="C33" t="str">
            <v xml:space="preserve"> </v>
          </cell>
          <cell r="D33" t="str">
            <v xml:space="preserve"> </v>
          </cell>
          <cell r="E33" t="str">
            <v>m3</v>
          </cell>
          <cell r="F33">
            <v>8549</v>
          </cell>
          <cell r="G33">
            <v>14.08</v>
          </cell>
        </row>
        <row r="34">
          <cell r="A34" t="str">
            <v>01.101.10</v>
          </cell>
          <cell r="B34" t="str">
            <v>Escavação,carga e transportes de material de 2a categoria,c/CB,  DMT 200 a 400m</v>
          </cell>
          <cell r="C34" t="str">
            <v>DNER-ES280/97</v>
          </cell>
          <cell r="D34" t="str">
            <v xml:space="preserve"> </v>
          </cell>
          <cell r="E34" t="str">
            <v>m3</v>
          </cell>
          <cell r="F34">
            <v>904</v>
          </cell>
          <cell r="G34">
            <v>2.97</v>
          </cell>
        </row>
        <row r="35">
          <cell r="A35" t="str">
            <v>01.101.13</v>
          </cell>
          <cell r="B35" t="str">
            <v>Escavação,carga e transportes de material de 2a categoria,c/CB,  DMT 800 a 1 000m</v>
          </cell>
          <cell r="C35" t="str">
            <v>DNER-ES280/97</v>
          </cell>
          <cell r="D35" t="str">
            <v xml:space="preserve"> </v>
          </cell>
          <cell r="E35" t="str">
            <v>m3</v>
          </cell>
          <cell r="F35">
            <v>837</v>
          </cell>
          <cell r="G35">
            <v>3.42</v>
          </cell>
        </row>
        <row r="36">
          <cell r="A36" t="str">
            <v>01.101.14</v>
          </cell>
          <cell r="B36" t="str">
            <v>Escavação,carga e transportes de material de 2a categoria,c/CB,  DMT 1000 a 1200m</v>
          </cell>
          <cell r="C36" t="str">
            <v>DNER-ES280/97</v>
          </cell>
          <cell r="D36" t="str">
            <v xml:space="preserve"> </v>
          </cell>
          <cell r="E36" t="str">
            <v>m3</v>
          </cell>
          <cell r="F36">
            <v>479</v>
          </cell>
          <cell r="G36">
            <v>3.49</v>
          </cell>
        </row>
        <row r="37">
          <cell r="A37" t="str">
            <v>01.101.19</v>
          </cell>
          <cell r="B37" t="str">
            <v>Escavação,carga e transportes de material de 2a categoria,c/CB,  DMT 2000 a 3000m</v>
          </cell>
          <cell r="C37" t="str">
            <v>DNER-ES280/97</v>
          </cell>
          <cell r="D37" t="str">
            <v xml:space="preserve"> </v>
          </cell>
          <cell r="E37" t="str">
            <v>m3</v>
          </cell>
          <cell r="F37">
            <v>231</v>
          </cell>
          <cell r="G37">
            <v>4.51</v>
          </cell>
        </row>
        <row r="38">
          <cell r="A38" t="str">
            <v>DER51235</v>
          </cell>
          <cell r="B38" t="str">
            <v>Escavação,carga e transportes de material de 2a categoria DMT 4000 a 5000m</v>
          </cell>
          <cell r="C38" t="str">
            <v xml:space="preserve"> </v>
          </cell>
          <cell r="D38" t="str">
            <v xml:space="preserve"> </v>
          </cell>
          <cell r="E38" t="str">
            <v>m3</v>
          </cell>
          <cell r="F38">
            <v>5988</v>
          </cell>
          <cell r="G38">
            <v>5.15</v>
          </cell>
        </row>
        <row r="39">
          <cell r="A39" t="str">
            <v>DER52087</v>
          </cell>
          <cell r="B39" t="str">
            <v>Esc. Carga e Transp. de solos moles 400&lt;DMT&lt;=600m</v>
          </cell>
          <cell r="C39" t="str">
            <v xml:space="preserve"> </v>
          </cell>
          <cell r="D39" t="str">
            <v xml:space="preserve"> </v>
          </cell>
          <cell r="E39" t="str">
            <v>m3</v>
          </cell>
          <cell r="F39">
            <v>1558</v>
          </cell>
          <cell r="G39">
            <v>4.5999999999999996</v>
          </cell>
        </row>
        <row r="40">
          <cell r="A40" t="str">
            <v>DER52090</v>
          </cell>
          <cell r="B40" t="str">
            <v>Esc. Carga e Transp. de solos moles 600&lt;DMT&lt;=800m</v>
          </cell>
          <cell r="C40" t="str">
            <v xml:space="preserve"> </v>
          </cell>
          <cell r="D40" t="str">
            <v xml:space="preserve"> </v>
          </cell>
          <cell r="E40" t="str">
            <v>m3</v>
          </cell>
          <cell r="F40">
            <v>12066</v>
          </cell>
          <cell r="G40">
            <v>4.6399999999999997</v>
          </cell>
        </row>
        <row r="41">
          <cell r="A41" t="str">
            <v>DER52095</v>
          </cell>
          <cell r="B41" t="str">
            <v>Esc. Carga e Transp. de solos moles 800&lt;DMT&lt;=1000m</v>
          </cell>
          <cell r="C41" t="str">
            <v xml:space="preserve"> </v>
          </cell>
          <cell r="D41" t="str">
            <v xml:space="preserve"> </v>
          </cell>
          <cell r="E41" t="str">
            <v>m3</v>
          </cell>
          <cell r="F41">
            <v>9412</v>
          </cell>
          <cell r="G41">
            <v>4.7</v>
          </cell>
        </row>
        <row r="42">
          <cell r="A42" t="str">
            <v>DER52100</v>
          </cell>
          <cell r="B42" t="str">
            <v>Esc. Carga e Transp. de solos moles 1000&lt;DMT&lt;=1200m</v>
          </cell>
          <cell r="C42" t="str">
            <v xml:space="preserve"> </v>
          </cell>
          <cell r="D42" t="str">
            <v xml:space="preserve"> </v>
          </cell>
          <cell r="E42" t="str">
            <v>m3</v>
          </cell>
          <cell r="F42">
            <v>960</v>
          </cell>
          <cell r="G42">
            <v>4.71</v>
          </cell>
        </row>
        <row r="43">
          <cell r="A43" t="str">
            <v>DER52101</v>
          </cell>
          <cell r="B43" t="str">
            <v>Esc. Carga e Transp. de solos moles 1200&lt;DMT&lt;=1400m</v>
          </cell>
          <cell r="C43" t="str">
            <v xml:space="preserve"> </v>
          </cell>
          <cell r="D43" t="str">
            <v xml:space="preserve"> </v>
          </cell>
          <cell r="E43" t="str">
            <v>m3</v>
          </cell>
          <cell r="F43">
            <v>2575</v>
          </cell>
          <cell r="G43">
            <v>4.74</v>
          </cell>
        </row>
        <row r="44">
          <cell r="A44" t="str">
            <v>DER52102</v>
          </cell>
          <cell r="B44" t="str">
            <v>Esc. Carga e Transp. de solos moles 1400&lt;DMT&lt;=1600m</v>
          </cell>
          <cell r="C44" t="str">
            <v xml:space="preserve"> </v>
          </cell>
          <cell r="D44" t="str">
            <v xml:space="preserve"> </v>
          </cell>
          <cell r="E44" t="str">
            <v>m3</v>
          </cell>
          <cell r="F44">
            <v>2321</v>
          </cell>
          <cell r="G44">
            <v>4.8099999999999996</v>
          </cell>
        </row>
        <row r="45">
          <cell r="A45" t="str">
            <v>01.510.00</v>
          </cell>
          <cell r="B45" t="str">
            <v>Compactação de aterros a 95% Proctor Normal</v>
          </cell>
          <cell r="C45" t="str">
            <v>DNER-ES282/97</v>
          </cell>
          <cell r="D45" t="str">
            <v xml:space="preserve"> </v>
          </cell>
          <cell r="E45" t="str">
            <v>m3</v>
          </cell>
          <cell r="F45">
            <v>45560</v>
          </cell>
          <cell r="G45">
            <v>0.79</v>
          </cell>
        </row>
        <row r="46">
          <cell r="A46" t="str">
            <v>01.511.00</v>
          </cell>
          <cell r="B46" t="str">
            <v>Compactação de aterros a 100% Proctor Normal</v>
          </cell>
          <cell r="C46" t="str">
            <v>DNER-ES282/97</v>
          </cell>
          <cell r="D46" t="str">
            <v xml:space="preserve"> </v>
          </cell>
          <cell r="E46" t="str">
            <v>m3</v>
          </cell>
          <cell r="F46">
            <v>13303</v>
          </cell>
          <cell r="G46">
            <v>1.36</v>
          </cell>
        </row>
        <row r="47">
          <cell r="F47" t="str">
            <v>SUB-TOTAL</v>
          </cell>
        </row>
        <row r="49">
          <cell r="B49" t="str">
            <v>PAVIMENTAÇÃO</v>
          </cell>
        </row>
        <row r="50">
          <cell r="A50" t="str">
            <v>02.000.00</v>
          </cell>
          <cell r="B50" t="str">
            <v>Regularização do subleito</v>
          </cell>
          <cell r="C50" t="str">
            <v xml:space="preserve"> </v>
          </cell>
          <cell r="D50" t="str">
            <v xml:space="preserve"> </v>
          </cell>
          <cell r="E50" t="str">
            <v>m2</v>
          </cell>
          <cell r="F50">
            <v>62658</v>
          </cell>
          <cell r="G50">
            <v>0.3</v>
          </cell>
        </row>
        <row r="51">
          <cell r="A51" t="str">
            <v>DER53110</v>
          </cell>
          <cell r="B51" t="str">
            <v>Camada de seixo classificado</v>
          </cell>
          <cell r="C51" t="str">
            <v xml:space="preserve"> </v>
          </cell>
          <cell r="D51" t="str">
            <v xml:space="preserve"> </v>
          </cell>
          <cell r="E51" t="str">
            <v>m3</v>
          </cell>
          <cell r="F51">
            <v>12034</v>
          </cell>
          <cell r="G51">
            <v>16.09</v>
          </cell>
        </row>
        <row r="52">
          <cell r="F52" t="str">
            <v>SUB-TOTAL</v>
          </cell>
        </row>
        <row r="54">
          <cell r="B54" t="str">
            <v>DRENAGEM</v>
          </cell>
        </row>
        <row r="55">
          <cell r="A55" t="str">
            <v>04.000.00</v>
          </cell>
          <cell r="B55" t="str">
            <v>Escavação manual em material de 1a categoria</v>
          </cell>
          <cell r="C55" t="str">
            <v xml:space="preserve"> </v>
          </cell>
          <cell r="D55" t="str">
            <v xml:space="preserve"> </v>
          </cell>
          <cell r="E55" t="str">
            <v>m3</v>
          </cell>
          <cell r="F55">
            <v>146</v>
          </cell>
          <cell r="G55">
            <v>17.57</v>
          </cell>
        </row>
        <row r="56">
          <cell r="A56" t="str">
            <v>04.001.00</v>
          </cell>
          <cell r="B56" t="str">
            <v>Escavação mecânica em material de 1a categoria</v>
          </cell>
          <cell r="C56" t="str">
            <v xml:space="preserve"> </v>
          </cell>
          <cell r="D56" t="str">
            <v xml:space="preserve"> </v>
          </cell>
          <cell r="E56" t="str">
            <v>m3</v>
          </cell>
          <cell r="F56">
            <v>332</v>
          </cell>
          <cell r="G56">
            <v>2.09</v>
          </cell>
        </row>
        <row r="57">
          <cell r="A57" t="str">
            <v>04.001.01</v>
          </cell>
          <cell r="B57" t="str">
            <v>Escavação mecânica,reaterro e compactação (material de 1a categoria)</v>
          </cell>
          <cell r="C57" t="str">
            <v xml:space="preserve"> </v>
          </cell>
          <cell r="D57" t="str">
            <v xml:space="preserve"> </v>
          </cell>
          <cell r="E57" t="str">
            <v>m3</v>
          </cell>
          <cell r="F57">
            <v>524</v>
          </cell>
          <cell r="G57">
            <v>3.03</v>
          </cell>
        </row>
        <row r="58">
          <cell r="A58" t="str">
            <v>04.011.00</v>
          </cell>
          <cell r="B58" t="str">
            <v>Escavação mecânica em material de 2a categoria</v>
          </cell>
          <cell r="C58" t="str">
            <v xml:space="preserve"> </v>
          </cell>
          <cell r="D58" t="str">
            <v xml:space="preserve"> </v>
          </cell>
          <cell r="E58" t="str">
            <v>m3</v>
          </cell>
          <cell r="F58">
            <v>291</v>
          </cell>
          <cell r="G58">
            <v>0.9</v>
          </cell>
        </row>
        <row r="59">
          <cell r="A59" t="str">
            <v>04.401.02</v>
          </cell>
          <cell r="B59" t="str">
            <v>Valeta de prot. de aterro c/ revest. vegetal VPA 02</v>
          </cell>
          <cell r="C59" t="str">
            <v xml:space="preserve"> </v>
          </cell>
          <cell r="D59" t="str">
            <v xml:space="preserve"> </v>
          </cell>
          <cell r="E59" t="str">
            <v>m</v>
          </cell>
          <cell r="F59">
            <v>7590</v>
          </cell>
          <cell r="G59">
            <v>24.32</v>
          </cell>
        </row>
        <row r="60">
          <cell r="A60" t="str">
            <v>04.900.21</v>
          </cell>
          <cell r="B60" t="str">
            <v>Sarjeta de cant. central de concreto-SCC 01</v>
          </cell>
          <cell r="C60" t="str">
            <v>DNER-ES288/97</v>
          </cell>
          <cell r="D60" t="str">
            <v xml:space="preserve"> </v>
          </cell>
          <cell r="E60" t="str">
            <v>m</v>
          </cell>
          <cell r="F60">
            <v>3531</v>
          </cell>
          <cell r="G60">
            <v>13.85</v>
          </cell>
        </row>
        <row r="61">
          <cell r="A61" t="str">
            <v>04.900.22</v>
          </cell>
          <cell r="B61" t="str">
            <v>Sarjeta de cant. central de concreto-SCC 02</v>
          </cell>
          <cell r="C61" t="str">
            <v>DNER-ES288/97</v>
          </cell>
          <cell r="D61" t="str">
            <v xml:space="preserve"> </v>
          </cell>
          <cell r="E61" t="str">
            <v>m</v>
          </cell>
          <cell r="F61">
            <v>110</v>
          </cell>
          <cell r="G61">
            <v>19.170000000000002</v>
          </cell>
        </row>
        <row r="62">
          <cell r="A62" t="str">
            <v>04.900.33</v>
          </cell>
          <cell r="B62" t="str">
            <v>Sarjeta triangular de grama-STG 03</v>
          </cell>
          <cell r="C62" t="str">
            <v xml:space="preserve"> </v>
          </cell>
          <cell r="D62" t="str">
            <v xml:space="preserve"> </v>
          </cell>
          <cell r="E62" t="str">
            <v>m</v>
          </cell>
          <cell r="F62">
            <v>66</v>
          </cell>
          <cell r="G62">
            <v>10.61</v>
          </cell>
        </row>
        <row r="63">
          <cell r="A63" t="str">
            <v>04.900.34</v>
          </cell>
          <cell r="B63" t="str">
            <v>Sarjeta triangular de grama-STG 04</v>
          </cell>
          <cell r="C63" t="str">
            <v xml:space="preserve"> </v>
          </cell>
          <cell r="D63" t="str">
            <v xml:space="preserve"> </v>
          </cell>
          <cell r="E63" t="str">
            <v>m</v>
          </cell>
          <cell r="F63">
            <v>2326</v>
          </cell>
          <cell r="G63">
            <v>8.4700000000000006</v>
          </cell>
        </row>
        <row r="64">
          <cell r="A64" t="str">
            <v>DER78150a</v>
          </cell>
          <cell r="B64" t="str">
            <v>Caixa coletora de sarjeta - CCS, D=60cm E H=1,5m</v>
          </cell>
          <cell r="C64" t="str">
            <v xml:space="preserve"> </v>
          </cell>
          <cell r="D64" t="str">
            <v xml:space="preserve"> </v>
          </cell>
          <cell r="E64" t="str">
            <v>un</v>
          </cell>
          <cell r="F64">
            <v>7</v>
          </cell>
          <cell r="G64">
            <v>500.45</v>
          </cell>
        </row>
        <row r="65">
          <cell r="A65" t="str">
            <v>04.930.01</v>
          </cell>
          <cell r="B65" t="str">
            <v>Caixa coletora de sarjeta-CCS 01</v>
          </cell>
          <cell r="C65" t="str">
            <v>DNER-ES287/97</v>
          </cell>
          <cell r="D65" t="str">
            <v xml:space="preserve"> </v>
          </cell>
          <cell r="E65" t="str">
            <v>un</v>
          </cell>
          <cell r="F65">
            <v>1</v>
          </cell>
          <cell r="G65">
            <v>568.85</v>
          </cell>
        </row>
        <row r="66">
          <cell r="A66" t="str">
            <v>P 04.100.08</v>
          </cell>
          <cell r="B66" t="str">
            <v>Execução de galerias D=0,40 c/ lastro de concreto</v>
          </cell>
          <cell r="C66" t="str">
            <v xml:space="preserve"> </v>
          </cell>
          <cell r="D66" t="str">
            <v xml:space="preserve"> </v>
          </cell>
          <cell r="E66" t="str">
            <v>m</v>
          </cell>
          <cell r="F66">
            <v>48</v>
          </cell>
          <cell r="G66">
            <v>58.65</v>
          </cell>
        </row>
        <row r="67">
          <cell r="A67" t="str">
            <v>P 04.100.10</v>
          </cell>
          <cell r="B67" t="str">
            <v>Execução de galerias D=0,60 c/ lastro de concreto</v>
          </cell>
          <cell r="C67" t="str">
            <v xml:space="preserve"> </v>
          </cell>
          <cell r="D67" t="str">
            <v xml:space="preserve"> </v>
          </cell>
          <cell r="E67" t="str">
            <v>m</v>
          </cell>
          <cell r="F67">
            <v>146</v>
          </cell>
          <cell r="G67">
            <v>131.66</v>
          </cell>
        </row>
        <row r="68">
          <cell r="A68" t="str">
            <v>P 04.100.40</v>
          </cell>
          <cell r="B68" t="str">
            <v>Execução de galerias D=0,80m c/ lastro de concreto</v>
          </cell>
          <cell r="C68" t="str">
            <v xml:space="preserve"> </v>
          </cell>
          <cell r="D68" t="str">
            <v xml:space="preserve"> </v>
          </cell>
          <cell r="E68" t="str">
            <v>m</v>
          </cell>
          <cell r="F68">
            <v>10</v>
          </cell>
          <cell r="G68">
            <v>197.36</v>
          </cell>
        </row>
        <row r="69">
          <cell r="A69" t="str">
            <v>DER72350b</v>
          </cell>
          <cell r="B69" t="str">
            <v>Boca para BSTC D=40cm - Normal</v>
          </cell>
          <cell r="C69" t="str">
            <v xml:space="preserve"> </v>
          </cell>
          <cell r="D69" t="str">
            <v xml:space="preserve"> </v>
          </cell>
          <cell r="E69" t="str">
            <v>un</v>
          </cell>
          <cell r="F69">
            <v>2</v>
          </cell>
          <cell r="G69">
            <v>147.57</v>
          </cell>
        </row>
        <row r="70">
          <cell r="A70" t="str">
            <v>04.101.01</v>
          </cell>
          <cell r="B70" t="str">
            <v>Boca de BSTC D=0.60m-normal</v>
          </cell>
          <cell r="C70" t="str">
            <v>DNER-ES284/97</v>
          </cell>
          <cell r="D70" t="str">
            <v xml:space="preserve"> </v>
          </cell>
          <cell r="E70" t="str">
            <v>un</v>
          </cell>
          <cell r="F70">
            <v>4</v>
          </cell>
          <cell r="G70">
            <v>299.62</v>
          </cell>
        </row>
        <row r="71">
          <cell r="F71" t="str">
            <v>SUB-TOTAL</v>
          </cell>
        </row>
        <row r="73">
          <cell r="B73" t="str">
            <v>OBRAS DE ARTE CORRENTES</v>
          </cell>
        </row>
        <row r="74">
          <cell r="A74" t="str">
            <v>04.001.01</v>
          </cell>
          <cell r="B74" t="str">
            <v>Escavação mecânica,reaterro e compactação (material de 1a categoria)</v>
          </cell>
          <cell r="C74" t="str">
            <v xml:space="preserve"> </v>
          </cell>
          <cell r="D74" t="str">
            <v xml:space="preserve"> </v>
          </cell>
          <cell r="E74" t="str">
            <v>m3</v>
          </cell>
          <cell r="F74">
            <v>2095</v>
          </cell>
          <cell r="G74">
            <v>3.03</v>
          </cell>
        </row>
        <row r="75">
          <cell r="A75" t="str">
            <v>04.100.01</v>
          </cell>
          <cell r="B75" t="str">
            <v>Corpo de BSTC D=0.60m</v>
          </cell>
          <cell r="C75" t="str">
            <v>DNER-ES284/97</v>
          </cell>
          <cell r="D75" t="str">
            <v xml:space="preserve"> </v>
          </cell>
          <cell r="E75" t="str">
            <v xml:space="preserve">m </v>
          </cell>
          <cell r="F75">
            <v>20</v>
          </cell>
          <cell r="G75">
            <v>139.21</v>
          </cell>
        </row>
        <row r="76">
          <cell r="A76" t="str">
            <v>04.100.02</v>
          </cell>
          <cell r="B76" t="str">
            <v>Corpo de BSTC D=0.80m</v>
          </cell>
          <cell r="C76" t="str">
            <v>DNER-ES284/97</v>
          </cell>
          <cell r="D76" t="str">
            <v xml:space="preserve"> </v>
          </cell>
          <cell r="E76" t="str">
            <v xml:space="preserve">m </v>
          </cell>
          <cell r="F76">
            <v>44</v>
          </cell>
          <cell r="G76">
            <v>201.98</v>
          </cell>
        </row>
        <row r="77">
          <cell r="A77" t="str">
            <v>04.100.03</v>
          </cell>
          <cell r="B77" t="str">
            <v>Corpo de BSTC D=1.00m</v>
          </cell>
          <cell r="C77" t="str">
            <v>DNER-ES284/97</v>
          </cell>
          <cell r="D77" t="str">
            <v xml:space="preserve"> </v>
          </cell>
          <cell r="E77" t="str">
            <v xml:space="preserve">m </v>
          </cell>
          <cell r="F77">
            <v>63</v>
          </cell>
          <cell r="G77">
            <v>280.33</v>
          </cell>
        </row>
        <row r="78">
          <cell r="A78" t="str">
            <v>04.101.01</v>
          </cell>
          <cell r="B78" t="str">
            <v>Boca de BSTC D=0.60m-normal</v>
          </cell>
          <cell r="C78" t="str">
            <v>DNER-ES284/97</v>
          </cell>
          <cell r="D78" t="str">
            <v xml:space="preserve"> </v>
          </cell>
          <cell r="E78" t="str">
            <v>un</v>
          </cell>
          <cell r="F78">
            <v>2</v>
          </cell>
          <cell r="G78">
            <v>299.62</v>
          </cell>
        </row>
        <row r="79">
          <cell r="A79" t="str">
            <v>04.101.02</v>
          </cell>
          <cell r="B79" t="str">
            <v>Boca de BSTC D=0.80m-normal</v>
          </cell>
          <cell r="C79" t="str">
            <v>DNER-ES284/97</v>
          </cell>
          <cell r="D79" t="str">
            <v xml:space="preserve"> </v>
          </cell>
          <cell r="E79" t="str">
            <v>un</v>
          </cell>
          <cell r="F79">
            <v>7</v>
          </cell>
          <cell r="G79">
            <v>494.05</v>
          </cell>
        </row>
        <row r="80">
          <cell r="A80" t="str">
            <v>04.101.03</v>
          </cell>
          <cell r="B80" t="str">
            <v>Boca de BSTC D=1.00m-normal</v>
          </cell>
          <cell r="C80" t="str">
            <v>DNER-ES284/97</v>
          </cell>
          <cell r="D80" t="str">
            <v xml:space="preserve"> </v>
          </cell>
          <cell r="E80" t="str">
            <v>un</v>
          </cell>
          <cell r="F80">
            <v>8</v>
          </cell>
          <cell r="G80">
            <v>757.56</v>
          </cell>
        </row>
        <row r="81">
          <cell r="A81" t="str">
            <v>04.110.01</v>
          </cell>
          <cell r="B81" t="str">
            <v>Corpo de BDTC D=1.00m</v>
          </cell>
          <cell r="C81" t="str">
            <v>DNER-ES284/97</v>
          </cell>
          <cell r="D81" t="str">
            <v xml:space="preserve"> </v>
          </cell>
          <cell r="E81" t="str">
            <v>m</v>
          </cell>
          <cell r="F81">
            <v>40</v>
          </cell>
          <cell r="G81">
            <v>572.14</v>
          </cell>
        </row>
        <row r="82">
          <cell r="A82" t="str">
            <v>04.111.01</v>
          </cell>
          <cell r="B82" t="str">
            <v>Boca de BDTC D=1.00m-normal</v>
          </cell>
          <cell r="C82" t="str">
            <v>DNER-ES284/97</v>
          </cell>
          <cell r="D82" t="str">
            <v xml:space="preserve"> </v>
          </cell>
          <cell r="E82" t="str">
            <v>un</v>
          </cell>
          <cell r="F82">
            <v>5</v>
          </cell>
          <cell r="G82">
            <v>1056.6199999999999</v>
          </cell>
        </row>
        <row r="83">
          <cell r="A83" t="str">
            <v>04.200.01</v>
          </cell>
          <cell r="B83" t="str">
            <v>Corpo de BSCC 1.50x1.50m-H=0 a 1.00m</v>
          </cell>
          <cell r="C83" t="str">
            <v>DNER-ES286/97</v>
          </cell>
          <cell r="D83" t="str">
            <v xml:space="preserve"> </v>
          </cell>
          <cell r="E83" t="str">
            <v>m</v>
          </cell>
          <cell r="F83">
            <v>11</v>
          </cell>
          <cell r="G83">
            <v>528.09</v>
          </cell>
        </row>
        <row r="84">
          <cell r="A84" t="str">
            <v>04.200.02</v>
          </cell>
          <cell r="B84" t="str">
            <v>Corpo de BSCC 2.00x2.00m-H=0 a 1.00m</v>
          </cell>
          <cell r="C84" t="str">
            <v>DNER-ES286/97</v>
          </cell>
          <cell r="D84" t="str">
            <v xml:space="preserve"> </v>
          </cell>
          <cell r="E84" t="str">
            <v>m</v>
          </cell>
          <cell r="F84">
            <v>12</v>
          </cell>
          <cell r="G84">
            <v>737.8</v>
          </cell>
        </row>
        <row r="85">
          <cell r="A85" t="str">
            <v>04.200.06</v>
          </cell>
          <cell r="B85" t="str">
            <v>Corpo de BSCC 2.00x2.00m-H=1.00 a 2.50m</v>
          </cell>
          <cell r="C85" t="str">
            <v>DNER-ES286/97</v>
          </cell>
          <cell r="D85" t="str">
            <v xml:space="preserve"> </v>
          </cell>
          <cell r="E85" t="str">
            <v>m</v>
          </cell>
          <cell r="F85">
            <v>13</v>
          </cell>
          <cell r="G85">
            <v>661.97</v>
          </cell>
        </row>
        <row r="86">
          <cell r="A86" t="str">
            <v>04.200.07</v>
          </cell>
          <cell r="B86" t="str">
            <v>Corpo de BSCC 2.50x2.50m-H=1.00 a 2.50m</v>
          </cell>
          <cell r="C86" t="str">
            <v>DNER-ES286/97</v>
          </cell>
          <cell r="D86" t="str">
            <v xml:space="preserve"> </v>
          </cell>
          <cell r="E86" t="str">
            <v>m</v>
          </cell>
          <cell r="F86">
            <v>48</v>
          </cell>
          <cell r="G86">
            <v>975.93</v>
          </cell>
        </row>
        <row r="87">
          <cell r="A87" t="str">
            <v>04.201.01</v>
          </cell>
          <cell r="B87" t="str">
            <v>Boca de BSCC 1.50x1.50m - normal</v>
          </cell>
          <cell r="C87" t="str">
            <v xml:space="preserve"> </v>
          </cell>
          <cell r="D87" t="str">
            <v xml:space="preserve"> </v>
          </cell>
          <cell r="E87" t="str">
            <v>un</v>
          </cell>
          <cell r="F87">
            <v>2</v>
          </cell>
          <cell r="G87">
            <v>3149.41</v>
          </cell>
        </row>
        <row r="88">
          <cell r="A88" t="str">
            <v>04.201.02</v>
          </cell>
          <cell r="B88" t="str">
            <v>Boca de BSCC 2.00x2.00m - normal</v>
          </cell>
          <cell r="C88" t="str">
            <v xml:space="preserve"> </v>
          </cell>
          <cell r="D88" t="str">
            <v xml:space="preserve"> </v>
          </cell>
          <cell r="E88" t="str">
            <v>un</v>
          </cell>
          <cell r="F88">
            <v>4</v>
          </cell>
          <cell r="G88">
            <v>4874.24</v>
          </cell>
        </row>
        <row r="89">
          <cell r="A89" t="str">
            <v>04.201.03</v>
          </cell>
          <cell r="B89" t="str">
            <v>Boca de BSCC 2.50x2.50m - normal</v>
          </cell>
          <cell r="C89" t="str">
            <v xml:space="preserve"> </v>
          </cell>
          <cell r="D89" t="str">
            <v xml:space="preserve"> </v>
          </cell>
          <cell r="E89" t="str">
            <v>un</v>
          </cell>
          <cell r="F89">
            <v>8</v>
          </cell>
          <cell r="G89">
            <v>6579.56</v>
          </cell>
        </row>
        <row r="90">
          <cell r="A90" t="str">
            <v>04.210.01</v>
          </cell>
          <cell r="B90" t="str">
            <v>Corpo de BDCC 1.50x1.50m-H=0 a 1.00m</v>
          </cell>
          <cell r="C90" t="str">
            <v>DNER-ES286/97</v>
          </cell>
          <cell r="D90" t="str">
            <v xml:space="preserve"> </v>
          </cell>
          <cell r="E90" t="str">
            <v>m</v>
          </cell>
          <cell r="F90">
            <v>22</v>
          </cell>
          <cell r="G90">
            <v>864.14</v>
          </cell>
        </row>
        <row r="91">
          <cell r="A91" t="str">
            <v>04.211.01</v>
          </cell>
          <cell r="B91" t="str">
            <v>Boca de BDCC 1.50x1.50m - normal</v>
          </cell>
          <cell r="C91" t="str">
            <v xml:space="preserve"> </v>
          </cell>
          <cell r="D91" t="str">
            <v xml:space="preserve"> </v>
          </cell>
          <cell r="E91" t="str">
            <v>un</v>
          </cell>
          <cell r="F91">
            <v>3</v>
          </cell>
          <cell r="G91">
            <v>3642.66</v>
          </cell>
        </row>
        <row r="92">
          <cell r="A92" t="str">
            <v>04.999.01</v>
          </cell>
          <cell r="B92" t="str">
            <v>Remoção de bueiros existentes</v>
          </cell>
          <cell r="C92" t="str">
            <v xml:space="preserve"> </v>
          </cell>
          <cell r="D92" t="str">
            <v xml:space="preserve"> </v>
          </cell>
          <cell r="E92" t="str">
            <v>m</v>
          </cell>
          <cell r="F92">
            <v>57</v>
          </cell>
          <cell r="G92">
            <v>13.06</v>
          </cell>
        </row>
        <row r="93">
          <cell r="A93" t="str">
            <v>04.999.02</v>
          </cell>
          <cell r="B93" t="str">
            <v>Demolição de dispositivos de concreto</v>
          </cell>
          <cell r="C93" t="str">
            <v>DNER-ES296/97</v>
          </cell>
          <cell r="D93" t="str">
            <v xml:space="preserve"> </v>
          </cell>
          <cell r="E93" t="str">
            <v>m3</v>
          </cell>
          <cell r="F93">
            <v>38</v>
          </cell>
          <cell r="G93">
            <v>12.58</v>
          </cell>
        </row>
        <row r="94">
          <cell r="A94" t="str">
            <v>P 04.100.22</v>
          </cell>
          <cell r="B94" t="str">
            <v>Bueiro Met.Corrug.circular, T.Armco,  c/Epoxy-bonded, MP-100, D=1,40 m, E=2,0mm</v>
          </cell>
          <cell r="C94" t="str">
            <v xml:space="preserve"> </v>
          </cell>
          <cell r="D94" t="str">
            <v xml:space="preserve"> </v>
          </cell>
          <cell r="E94" t="str">
            <v>m</v>
          </cell>
          <cell r="F94">
            <v>12</v>
          </cell>
          <cell r="G94">
            <v>486.03</v>
          </cell>
        </row>
        <row r="95">
          <cell r="A95" t="str">
            <v>DER72450a</v>
          </cell>
          <cell r="B95" t="str">
            <v>Boca para BSTM D=140cm - Normal</v>
          </cell>
          <cell r="C95" t="str">
            <v xml:space="preserve"> </v>
          </cell>
          <cell r="D95" t="str">
            <v xml:space="preserve"> </v>
          </cell>
          <cell r="E95" t="str">
            <v>un</v>
          </cell>
          <cell r="F95">
            <v>2</v>
          </cell>
          <cell r="G95">
            <v>690.23</v>
          </cell>
        </row>
        <row r="96">
          <cell r="F96" t="str">
            <v>SUB-TOTAL</v>
          </cell>
        </row>
        <row r="97">
          <cell r="B97" t="str">
            <v>OBRAS COMPLEMENTARES</v>
          </cell>
        </row>
        <row r="98">
          <cell r="A98" t="str">
            <v>05.100.00</v>
          </cell>
          <cell r="B98" t="str">
            <v>Enleivamento</v>
          </cell>
          <cell r="C98" t="str">
            <v>DNER-ES341/97</v>
          </cell>
          <cell r="D98" t="str">
            <v xml:space="preserve"> </v>
          </cell>
          <cell r="E98" t="str">
            <v>m2</v>
          </cell>
          <cell r="F98">
            <v>30953</v>
          </cell>
          <cell r="G98">
            <v>2.06</v>
          </cell>
        </row>
        <row r="99">
          <cell r="A99" t="str">
            <v>05.102.00</v>
          </cell>
          <cell r="B99" t="str">
            <v>Hidrossemeadura</v>
          </cell>
          <cell r="C99" t="str">
            <v>DNER-ES341/97</v>
          </cell>
          <cell r="D99" t="str">
            <v xml:space="preserve"> </v>
          </cell>
          <cell r="E99" t="str">
            <v>m2</v>
          </cell>
          <cell r="F99">
            <v>10630</v>
          </cell>
          <cell r="G99">
            <v>0.49</v>
          </cell>
        </row>
        <row r="100">
          <cell r="A100" t="str">
            <v>P 05.100.02</v>
          </cell>
          <cell r="B100" t="str">
            <v>Fornecimento e plantio de árvore selecionada</v>
          </cell>
          <cell r="C100" t="str">
            <v xml:space="preserve"> </v>
          </cell>
          <cell r="D100" t="str">
            <v xml:space="preserve"> </v>
          </cell>
          <cell r="E100" t="str">
            <v>un</v>
          </cell>
          <cell r="F100">
            <v>329</v>
          </cell>
          <cell r="G100">
            <v>6.02</v>
          </cell>
        </row>
        <row r="101">
          <cell r="A101" t="str">
            <v>R1</v>
          </cell>
          <cell r="B101" t="str">
            <v>Remanejamento de Rede de Baixa Tensão (220/380V)</v>
          </cell>
          <cell r="C101" t="str">
            <v xml:space="preserve"> </v>
          </cell>
          <cell r="D101" t="str">
            <v xml:space="preserve"> </v>
          </cell>
          <cell r="E101" t="str">
            <v>m</v>
          </cell>
          <cell r="F101">
            <v>480</v>
          </cell>
          <cell r="G101">
            <v>4.7</v>
          </cell>
        </row>
        <row r="102">
          <cell r="A102" t="str">
            <v>R2</v>
          </cell>
          <cell r="B102" t="str">
            <v>Remanejamento de Rede de Alta Tensão (138kV)</v>
          </cell>
          <cell r="C102" t="str">
            <v xml:space="preserve"> </v>
          </cell>
          <cell r="D102" t="str">
            <v xml:space="preserve"> </v>
          </cell>
          <cell r="E102" t="str">
            <v>m</v>
          </cell>
          <cell r="F102">
            <v>480</v>
          </cell>
          <cell r="G102">
            <v>6.2</v>
          </cell>
        </row>
        <row r="103">
          <cell r="A103" t="str">
            <v>R10</v>
          </cell>
          <cell r="B103" t="str">
            <v>Remanejamento de Poste de Concreto 10/150</v>
          </cell>
          <cell r="C103" t="str">
            <v xml:space="preserve"> </v>
          </cell>
          <cell r="D103" t="str">
            <v xml:space="preserve"> </v>
          </cell>
          <cell r="E103" t="str">
            <v>un</v>
          </cell>
          <cell r="F103">
            <v>5</v>
          </cell>
          <cell r="G103">
            <v>75</v>
          </cell>
        </row>
        <row r="104">
          <cell r="A104" t="str">
            <v>R27</v>
          </cell>
          <cell r="B104" t="str">
            <v>Remanejamento de Poste de Madeira</v>
          </cell>
          <cell r="C104" t="str">
            <v xml:space="preserve"> </v>
          </cell>
          <cell r="D104" t="str">
            <v xml:space="preserve"> </v>
          </cell>
          <cell r="E104" t="str">
            <v>un</v>
          </cell>
          <cell r="F104">
            <v>2</v>
          </cell>
          <cell r="G104">
            <v>70</v>
          </cell>
        </row>
      </sheetData>
      <sheetData sheetId="22">
        <row r="14">
          <cell r="A14" t="str">
            <v>02.000.00</v>
          </cell>
          <cell r="B14" t="str">
            <v>Regularização do subleito</v>
          </cell>
          <cell r="C14" t="str">
            <v xml:space="preserve"> </v>
          </cell>
          <cell r="D14" t="str">
            <v xml:space="preserve"> </v>
          </cell>
          <cell r="E14" t="str">
            <v>m2</v>
          </cell>
          <cell r="F14">
            <v>1137</v>
          </cell>
          <cell r="G14">
            <v>0.3</v>
          </cell>
        </row>
        <row r="15">
          <cell r="A15" t="str">
            <v>DER53130</v>
          </cell>
          <cell r="B15" t="str">
            <v>Camada de macadame seco</v>
          </cell>
          <cell r="C15" t="str">
            <v xml:space="preserve"> </v>
          </cell>
          <cell r="D15" t="str">
            <v xml:space="preserve"> </v>
          </cell>
          <cell r="E15" t="str">
            <v>m3</v>
          </cell>
          <cell r="F15">
            <v>177</v>
          </cell>
          <cell r="G15">
            <v>21.86</v>
          </cell>
        </row>
        <row r="16">
          <cell r="A16" t="str">
            <v>02.230.00</v>
          </cell>
          <cell r="B16" t="str">
            <v>Base brita graduada</v>
          </cell>
          <cell r="C16" t="str">
            <v>DNER-ES303/97</v>
          </cell>
          <cell r="D16" t="str">
            <v xml:space="preserve"> </v>
          </cell>
          <cell r="E16" t="str">
            <v>m3</v>
          </cell>
          <cell r="F16">
            <v>149</v>
          </cell>
          <cell r="G16">
            <v>28.06</v>
          </cell>
        </row>
        <row r="17">
          <cell r="A17" t="str">
            <v>02.300.00</v>
          </cell>
          <cell r="B17" t="str">
            <v>Imprimação - Fornecimento, transporte e execução</v>
          </cell>
          <cell r="C17" t="str">
            <v>DNER-ES306/97</v>
          </cell>
          <cell r="D17" t="str">
            <v xml:space="preserve"> </v>
          </cell>
          <cell r="E17" t="str">
            <v>m2</v>
          </cell>
          <cell r="F17">
            <v>993</v>
          </cell>
          <cell r="G17">
            <v>1.1100000000000001</v>
          </cell>
        </row>
        <row r="18">
          <cell r="A18" t="str">
            <v>02.400.00</v>
          </cell>
          <cell r="B18" t="str">
            <v>Pintura de ligação - Fornec., transporte e execução</v>
          </cell>
          <cell r="C18" t="str">
            <v>DNER-ES307/97</v>
          </cell>
          <cell r="D18" t="str">
            <v xml:space="preserve"> </v>
          </cell>
          <cell r="E18" t="str">
            <v>m2</v>
          </cell>
          <cell r="F18">
            <v>1784</v>
          </cell>
          <cell r="G18">
            <v>0.41</v>
          </cell>
        </row>
        <row r="19">
          <cell r="A19" t="str">
            <v>02.540.01</v>
          </cell>
          <cell r="B19" t="str">
            <v>Concreto betuminoso usinado a quente - usina 100/140 t/h</v>
          </cell>
          <cell r="C19" t="str">
            <v>DNER-ES313/97</v>
          </cell>
          <cell r="D19" t="str">
            <v xml:space="preserve"> </v>
          </cell>
          <cell r="E19" t="str">
            <v>t</v>
          </cell>
          <cell r="F19">
            <v>198</v>
          </cell>
          <cell r="G19">
            <v>67.64</v>
          </cell>
        </row>
        <row r="20">
          <cell r="F20" t="str">
            <v>SUB-TOTAL</v>
          </cell>
        </row>
        <row r="22">
          <cell r="B22" t="str">
            <v>DRENAGEM</v>
          </cell>
        </row>
        <row r="23">
          <cell r="A23" t="str">
            <v>04.000.00</v>
          </cell>
          <cell r="B23" t="str">
            <v>Escavação manual em material de 1a categoria</v>
          </cell>
          <cell r="C23" t="str">
            <v xml:space="preserve"> </v>
          </cell>
          <cell r="D23" t="str">
            <v xml:space="preserve"> </v>
          </cell>
          <cell r="E23" t="str">
            <v>m3</v>
          </cell>
          <cell r="F23">
            <v>10</v>
          </cell>
          <cell r="G23">
            <v>17.57</v>
          </cell>
        </row>
        <row r="24">
          <cell r="A24" t="str">
            <v>04.001.00</v>
          </cell>
          <cell r="B24" t="str">
            <v>Escavação mecânica em material de 1a categoria</v>
          </cell>
          <cell r="C24" t="str">
            <v xml:space="preserve"> </v>
          </cell>
          <cell r="D24" t="str">
            <v xml:space="preserve"> </v>
          </cell>
          <cell r="E24" t="str">
            <v>m3</v>
          </cell>
          <cell r="F24">
            <v>20</v>
          </cell>
          <cell r="G24">
            <v>2.09</v>
          </cell>
        </row>
        <row r="25">
          <cell r="A25" t="str">
            <v>04.001.01</v>
          </cell>
          <cell r="B25" t="str">
            <v>Escavação mecânica,reaterro e compactação (material de 1a categoria)</v>
          </cell>
          <cell r="C25" t="str">
            <v xml:space="preserve"> </v>
          </cell>
          <cell r="D25" t="str">
            <v xml:space="preserve"> </v>
          </cell>
          <cell r="E25" t="str">
            <v>m3</v>
          </cell>
          <cell r="F25">
            <v>107</v>
          </cell>
          <cell r="G25">
            <v>3.03</v>
          </cell>
        </row>
        <row r="26">
          <cell r="A26" t="str">
            <v>04.401.02</v>
          </cell>
          <cell r="B26" t="str">
            <v>Valeta de prot. de aterro c/ revest. vegetal VPA 02</v>
          </cell>
          <cell r="C26" t="str">
            <v xml:space="preserve"> </v>
          </cell>
          <cell r="D26" t="str">
            <v xml:space="preserve"> </v>
          </cell>
          <cell r="E26" t="str">
            <v>m</v>
          </cell>
          <cell r="F26">
            <v>165</v>
          </cell>
          <cell r="G26">
            <v>24.32</v>
          </cell>
        </row>
        <row r="27">
          <cell r="A27" t="str">
            <v>04.900.21</v>
          </cell>
          <cell r="B27" t="str">
            <v>Sarjeta de cant. central de concreto-SCC 01</v>
          </cell>
          <cell r="C27" t="str">
            <v>DNER-ES288/97</v>
          </cell>
          <cell r="D27" t="str">
            <v xml:space="preserve"> </v>
          </cell>
          <cell r="E27" t="str">
            <v>m</v>
          </cell>
          <cell r="F27">
            <v>132</v>
          </cell>
          <cell r="G27">
            <v>13.85</v>
          </cell>
        </row>
        <row r="28">
          <cell r="A28" t="str">
            <v>04.910.05</v>
          </cell>
          <cell r="B28" t="str">
            <v>Meio-fio de concreto-MFC 05</v>
          </cell>
          <cell r="C28" t="str">
            <v>DNER-ES290/97</v>
          </cell>
          <cell r="D28" t="str">
            <v xml:space="preserve"> </v>
          </cell>
          <cell r="E28" t="str">
            <v>m</v>
          </cell>
          <cell r="F28">
            <v>35</v>
          </cell>
          <cell r="G28">
            <v>10.54</v>
          </cell>
        </row>
        <row r="29">
          <cell r="A29" t="str">
            <v>DER78150a</v>
          </cell>
          <cell r="B29" t="str">
            <v>Caixa coletora de sarjeta - CCS, D=60cm E H=1,5m</v>
          </cell>
          <cell r="C29" t="str">
            <v xml:space="preserve"> </v>
          </cell>
          <cell r="D29" t="str">
            <v xml:space="preserve"> </v>
          </cell>
          <cell r="E29" t="str">
            <v>un</v>
          </cell>
          <cell r="F29">
            <v>1</v>
          </cell>
          <cell r="G29">
            <v>500.45</v>
          </cell>
        </row>
        <row r="30">
          <cell r="A30" t="str">
            <v>P 04.100.08</v>
          </cell>
          <cell r="B30" t="str">
            <v>Execução de galerias D=0,40 c/ lastro de concreto</v>
          </cell>
          <cell r="C30" t="str">
            <v xml:space="preserve"> </v>
          </cell>
          <cell r="D30" t="str">
            <v xml:space="preserve"> </v>
          </cell>
          <cell r="E30" t="str">
            <v>m</v>
          </cell>
          <cell r="F30">
            <v>13</v>
          </cell>
          <cell r="G30">
            <v>58.65</v>
          </cell>
        </row>
        <row r="31">
          <cell r="A31" t="str">
            <v>P 04.100.10</v>
          </cell>
          <cell r="B31" t="str">
            <v>Execução de galerias D=0,60 c/ lastro de concreto</v>
          </cell>
          <cell r="C31" t="str">
            <v xml:space="preserve"> </v>
          </cell>
          <cell r="D31" t="str">
            <v xml:space="preserve"> </v>
          </cell>
          <cell r="E31" t="str">
            <v>m</v>
          </cell>
          <cell r="F31">
            <v>17</v>
          </cell>
          <cell r="G31">
            <v>131.66</v>
          </cell>
        </row>
        <row r="32">
          <cell r="A32" t="str">
            <v>DER72350b</v>
          </cell>
          <cell r="B32" t="str">
            <v>Boca para BSTC D=40cm - Normal</v>
          </cell>
          <cell r="C32" t="str">
            <v xml:space="preserve"> </v>
          </cell>
          <cell r="D32" t="str">
            <v xml:space="preserve"> </v>
          </cell>
          <cell r="E32" t="str">
            <v>un</v>
          </cell>
          <cell r="F32">
            <v>1</v>
          </cell>
          <cell r="G32">
            <v>147.57</v>
          </cell>
        </row>
        <row r="33">
          <cell r="A33" t="str">
            <v>04.101.01</v>
          </cell>
          <cell r="B33" t="str">
            <v>Boca de BSTC D=0.60m-normal</v>
          </cell>
          <cell r="C33" t="str">
            <v>DNER-ES284/97</v>
          </cell>
          <cell r="D33" t="str">
            <v xml:space="preserve"> </v>
          </cell>
          <cell r="E33" t="str">
            <v>un</v>
          </cell>
          <cell r="F33">
            <v>1</v>
          </cell>
          <cell r="G33">
            <v>299.62</v>
          </cell>
        </row>
      </sheetData>
      <sheetData sheetId="23">
        <row r="16">
          <cell r="A16" t="str">
            <v>03.010.01</v>
          </cell>
          <cell r="B16" t="str">
            <v>Escavação em cavas de fundação com esgotamento</v>
          </cell>
          <cell r="C16" t="str">
            <v xml:space="preserve"> </v>
          </cell>
          <cell r="D16" t="str">
            <v xml:space="preserve"> </v>
          </cell>
          <cell r="E16" t="str">
            <v>m3</v>
          </cell>
          <cell r="F16">
            <v>62</v>
          </cell>
          <cell r="G16">
            <v>22.39</v>
          </cell>
        </row>
        <row r="17">
          <cell r="A17" t="str">
            <v>03.371.01</v>
          </cell>
          <cell r="B17" t="str">
            <v>Formas de placa compensada resinada</v>
          </cell>
          <cell r="C17" t="str">
            <v xml:space="preserve"> </v>
          </cell>
          <cell r="D17" t="str">
            <v xml:space="preserve"> </v>
          </cell>
          <cell r="E17" t="str">
            <v>m2</v>
          </cell>
          <cell r="F17">
            <v>57</v>
          </cell>
          <cell r="G17">
            <v>21.86</v>
          </cell>
        </row>
        <row r="18">
          <cell r="A18" t="str">
            <v>03.371.02</v>
          </cell>
          <cell r="B18" t="str">
            <v>Formas de placa compensada plastificada</v>
          </cell>
          <cell r="C18" t="str">
            <v xml:space="preserve"> </v>
          </cell>
          <cell r="D18" t="str">
            <v xml:space="preserve"> </v>
          </cell>
          <cell r="E18" t="str">
            <v>m2</v>
          </cell>
          <cell r="F18">
            <v>194</v>
          </cell>
          <cell r="G18">
            <v>30.76</v>
          </cell>
        </row>
        <row r="19">
          <cell r="A19" t="str">
            <v>03.353.00</v>
          </cell>
          <cell r="B19" t="str">
            <v>Forn., preparo e colocação nas formas, de aço CA-50</v>
          </cell>
          <cell r="C19" t="str">
            <v xml:space="preserve"> </v>
          </cell>
          <cell r="D19" t="str">
            <v xml:space="preserve"> </v>
          </cell>
          <cell r="E19" t="str">
            <v>kg</v>
          </cell>
          <cell r="F19">
            <v>2950</v>
          </cell>
          <cell r="G19">
            <v>2.59</v>
          </cell>
        </row>
        <row r="20">
          <cell r="A20" t="str">
            <v>03.326.00</v>
          </cell>
          <cell r="B20" t="str">
            <v xml:space="preserve">Concreto fck= 20 MPa-contr. raz. uso ger. </v>
          </cell>
          <cell r="C20" t="str">
            <v xml:space="preserve"> </v>
          </cell>
          <cell r="D20" t="str">
            <v xml:space="preserve"> </v>
          </cell>
          <cell r="E20" t="str">
            <v>m3</v>
          </cell>
          <cell r="F20">
            <v>39</v>
          </cell>
          <cell r="G20">
            <v>149.19999999999999</v>
          </cell>
        </row>
        <row r="21">
          <cell r="A21" t="str">
            <v>OAE5a</v>
          </cell>
          <cell r="B21" t="str">
            <v>Estaca metálica - tipo CS 250 X 52 - Fornecimento e cravação</v>
          </cell>
          <cell r="C21" t="str">
            <v xml:space="preserve"> </v>
          </cell>
          <cell r="D21" t="str">
            <v xml:space="preserve"> </v>
          </cell>
          <cell r="E21" t="str">
            <v>m</v>
          </cell>
          <cell r="F21">
            <v>64</v>
          </cell>
          <cell r="G21">
            <v>97.23</v>
          </cell>
        </row>
        <row r="22">
          <cell r="A22" t="str">
            <v>OAE5b</v>
          </cell>
          <cell r="B22" t="str">
            <v>Estaca metálica - tipo CS 300 x 77 - Fornecimento e cravação</v>
          </cell>
          <cell r="C22" t="str">
            <v xml:space="preserve"> </v>
          </cell>
          <cell r="D22" t="str">
            <v xml:space="preserve"> </v>
          </cell>
          <cell r="E22" t="str">
            <v>m</v>
          </cell>
          <cell r="F22">
            <v>192</v>
          </cell>
          <cell r="G22">
            <v>122.7</v>
          </cell>
        </row>
        <row r="23">
          <cell r="A23" t="str">
            <v>OAE5c</v>
          </cell>
          <cell r="B23" t="str">
            <v>Estaca metálica - tipo CS 300 x 116 - Fornecimento e cravação</v>
          </cell>
          <cell r="C23" t="str">
            <v xml:space="preserve"> </v>
          </cell>
          <cell r="D23" t="str">
            <v xml:space="preserve"> </v>
          </cell>
          <cell r="E23" t="str">
            <v>m</v>
          </cell>
          <cell r="F23">
            <v>64</v>
          </cell>
          <cell r="G23">
            <v>162.41999999999999</v>
          </cell>
        </row>
        <row r="24">
          <cell r="B24" t="str">
            <v>Superestrutura</v>
          </cell>
        </row>
        <row r="25">
          <cell r="A25" t="str">
            <v>03.371.02</v>
          </cell>
          <cell r="B25" t="str">
            <v>Formas de placa compensada plastificada</v>
          </cell>
          <cell r="C25" t="str">
            <v xml:space="preserve"> </v>
          </cell>
          <cell r="D25" t="str">
            <v xml:space="preserve"> </v>
          </cell>
          <cell r="E25" t="str">
            <v>m2</v>
          </cell>
          <cell r="F25">
            <v>2100</v>
          </cell>
          <cell r="G25">
            <v>30.76</v>
          </cell>
        </row>
        <row r="26">
          <cell r="A26" t="str">
            <v>OAE6</v>
          </cell>
          <cell r="B26" t="str">
            <v>Escoramento metálico comum (cimbramento)</v>
          </cell>
          <cell r="C26" t="str">
            <v xml:space="preserve"> </v>
          </cell>
          <cell r="D26" t="str">
            <v xml:space="preserve"> </v>
          </cell>
          <cell r="E26" t="str">
            <v>m3</v>
          </cell>
          <cell r="F26">
            <v>1630</v>
          </cell>
          <cell r="G26">
            <v>27.58</v>
          </cell>
        </row>
        <row r="27">
          <cell r="A27" t="str">
            <v>03.353.00</v>
          </cell>
          <cell r="B27" t="str">
            <v>Forn., preparo e colocação nas formas, de aço CA-50</v>
          </cell>
          <cell r="C27" t="str">
            <v xml:space="preserve"> </v>
          </cell>
          <cell r="D27" t="str">
            <v xml:space="preserve"> </v>
          </cell>
          <cell r="E27" t="str">
            <v>kg</v>
          </cell>
          <cell r="F27">
            <v>19390</v>
          </cell>
          <cell r="G27">
            <v>2.59</v>
          </cell>
        </row>
        <row r="28">
          <cell r="A28" t="str">
            <v>03.354.00</v>
          </cell>
          <cell r="B28" t="str">
            <v>Forn., preparo e colocação nas formas, de aço CA-60</v>
          </cell>
          <cell r="C28" t="str">
            <v xml:space="preserve"> </v>
          </cell>
          <cell r="D28" t="str">
            <v xml:space="preserve"> </v>
          </cell>
          <cell r="E28" t="str">
            <v>kg</v>
          </cell>
          <cell r="F28">
            <v>2200</v>
          </cell>
          <cell r="G28">
            <v>2.85</v>
          </cell>
        </row>
        <row r="29">
          <cell r="A29" t="str">
            <v>03.359.01</v>
          </cell>
          <cell r="B29" t="str">
            <v>Forn., preparo e colocação nas formas, de aço CA-25</v>
          </cell>
          <cell r="C29" t="str">
            <v xml:space="preserve"> </v>
          </cell>
          <cell r="D29" t="str">
            <v xml:space="preserve"> </v>
          </cell>
          <cell r="E29" t="str">
            <v>kg</v>
          </cell>
          <cell r="F29">
            <v>115</v>
          </cell>
          <cell r="G29">
            <v>2.4300000000000002</v>
          </cell>
        </row>
        <row r="30">
          <cell r="A30" t="str">
            <v>03.330.00</v>
          </cell>
          <cell r="B30" t="str">
            <v>Concreto fck= 35 MPa-contr. raz. uso ger.</v>
          </cell>
          <cell r="C30" t="str">
            <v xml:space="preserve"> </v>
          </cell>
          <cell r="D30" t="str">
            <v xml:space="preserve"> </v>
          </cell>
          <cell r="E30" t="str">
            <v>m3</v>
          </cell>
          <cell r="F30">
            <v>173</v>
          </cell>
          <cell r="G30">
            <v>166.78</v>
          </cell>
        </row>
        <row r="31">
          <cell r="A31" t="str">
            <v>03.326.00</v>
          </cell>
          <cell r="B31" t="str">
            <v xml:space="preserve">Concreto fck= 20 MPa-contr. raz. uso ger. </v>
          </cell>
          <cell r="C31" t="str">
            <v xml:space="preserve"> </v>
          </cell>
          <cell r="D31" t="str">
            <v xml:space="preserve"> </v>
          </cell>
          <cell r="E31" t="str">
            <v>m3</v>
          </cell>
          <cell r="F31">
            <v>32</v>
          </cell>
          <cell r="G31">
            <v>149.19999999999999</v>
          </cell>
        </row>
        <row r="32">
          <cell r="B32" t="str">
            <v>Diversos</v>
          </cell>
        </row>
        <row r="33">
          <cell r="A33" t="str">
            <v>03.510.00</v>
          </cell>
          <cell r="B33" t="str">
            <v>Aparelho de apoio em neoprene</v>
          </cell>
          <cell r="C33" t="str">
            <v xml:space="preserve"> </v>
          </cell>
          <cell r="D33" t="str">
            <v xml:space="preserve"> </v>
          </cell>
          <cell r="E33" t="str">
            <v>kg</v>
          </cell>
          <cell r="F33">
            <v>47</v>
          </cell>
          <cell r="G33">
            <v>86.94</v>
          </cell>
        </row>
        <row r="34">
          <cell r="A34" t="str">
            <v>P 03.991.01b</v>
          </cell>
          <cell r="B34" t="str">
            <v>Dreno de FF D= 50 mm x 500mm</v>
          </cell>
          <cell r="C34" t="str">
            <v xml:space="preserve"> </v>
          </cell>
          <cell r="D34" t="str">
            <v xml:space="preserve"> </v>
          </cell>
          <cell r="E34" t="str">
            <v>un</v>
          </cell>
          <cell r="F34">
            <v>36</v>
          </cell>
          <cell r="G34">
            <v>6.63</v>
          </cell>
        </row>
        <row r="35">
          <cell r="F35" t="str">
            <v>SUB-TOTAL OAE</v>
          </cell>
        </row>
        <row r="36">
          <cell r="B36" t="str">
            <v>OBRAS COMPLEMENTARES</v>
          </cell>
        </row>
        <row r="37">
          <cell r="B37" t="str">
            <v>Iluminação das passarelas</v>
          </cell>
        </row>
        <row r="38">
          <cell r="A38" t="str">
            <v>PI 02a</v>
          </cell>
          <cell r="B38" t="str">
            <v>Poste de aço galvanizado a fogo, c/ 5,0m de alt. p/instal.na lat. das passarelas</v>
          </cell>
          <cell r="C38" t="str">
            <v xml:space="preserve"> </v>
          </cell>
          <cell r="D38" t="str">
            <v xml:space="preserve"> </v>
          </cell>
          <cell r="E38" t="str">
            <v>un</v>
          </cell>
          <cell r="F38">
            <v>4</v>
          </cell>
          <cell r="G38">
            <v>300</v>
          </cell>
        </row>
        <row r="39">
          <cell r="A39" t="str">
            <v>PI 03</v>
          </cell>
          <cell r="B39" t="str">
            <v xml:space="preserve">Luminária p/ iluminação pública ref.HRC-612 da Philips ou similar </v>
          </cell>
          <cell r="C39" t="str">
            <v xml:space="preserve"> </v>
          </cell>
          <cell r="D39" t="str">
            <v xml:space="preserve"> </v>
          </cell>
          <cell r="E39" t="str">
            <v>un</v>
          </cell>
          <cell r="F39">
            <v>4</v>
          </cell>
          <cell r="G39">
            <v>400</v>
          </cell>
        </row>
        <row r="40">
          <cell r="A40" t="str">
            <v>PI 08</v>
          </cell>
          <cell r="B40" t="str">
            <v>Suporte p/ luminária tipo ZGP401 da Philips ou similar</v>
          </cell>
          <cell r="C40" t="str">
            <v xml:space="preserve"> </v>
          </cell>
          <cell r="D40" t="str">
            <v xml:space="preserve"> </v>
          </cell>
          <cell r="E40" t="str">
            <v>un</v>
          </cell>
          <cell r="F40">
            <v>4</v>
          </cell>
          <cell r="G40">
            <v>81.650000000000006</v>
          </cell>
        </row>
        <row r="41">
          <cell r="A41" t="str">
            <v>PI 10</v>
          </cell>
          <cell r="B41" t="str">
            <v>Lâmpada a vapor de mercúrio 250W, alta pressão, base E40</v>
          </cell>
          <cell r="C41" t="str">
            <v xml:space="preserve"> </v>
          </cell>
          <cell r="D41" t="str">
            <v xml:space="preserve"> </v>
          </cell>
          <cell r="E41" t="str">
            <v>un</v>
          </cell>
          <cell r="F41">
            <v>4</v>
          </cell>
          <cell r="G41">
            <v>28.75</v>
          </cell>
        </row>
        <row r="42">
          <cell r="A42" t="str">
            <v>PI 71</v>
          </cell>
          <cell r="B42" t="str">
            <v>Cabo isolado p/ 1000V, de alumínio, singelo, cor preto, bitola 25 mm² (XLPE) est.</v>
          </cell>
          <cell r="C42" t="str">
            <v xml:space="preserve"> </v>
          </cell>
          <cell r="D42" t="str">
            <v xml:space="preserve"> </v>
          </cell>
          <cell r="E42" t="str">
            <v>m</v>
          </cell>
          <cell r="F42">
            <v>100</v>
          </cell>
          <cell r="G42">
            <v>4.62</v>
          </cell>
        </row>
        <row r="43">
          <cell r="A43" t="str">
            <v>PI 67</v>
          </cell>
          <cell r="B43" t="str">
            <v>Cabo isolado p/ 1000 V, 2,5 mm2 de alumínio</v>
          </cell>
          <cell r="C43" t="str">
            <v xml:space="preserve"> </v>
          </cell>
          <cell r="D43" t="str">
            <v xml:space="preserve"> </v>
          </cell>
          <cell r="E43" t="str">
            <v>m</v>
          </cell>
          <cell r="F43">
            <v>40</v>
          </cell>
          <cell r="G43">
            <v>0.6</v>
          </cell>
        </row>
        <row r="44">
          <cell r="A44" t="str">
            <v>PI 72</v>
          </cell>
          <cell r="B44" t="str">
            <v>Eletroduto de aço 1.1/4" (vara de 3m), na passarela, conforme projeto</v>
          </cell>
          <cell r="C44">
            <v>0</v>
          </cell>
          <cell r="D44">
            <v>0</v>
          </cell>
          <cell r="E44" t="str">
            <v>m</v>
          </cell>
          <cell r="F44">
            <v>50</v>
          </cell>
          <cell r="G44">
            <v>18</v>
          </cell>
        </row>
        <row r="45">
          <cell r="A45" t="str">
            <v>PI 30</v>
          </cell>
          <cell r="B45" t="str">
            <v>Haste para aterramento aço-cobre D 13x2400mm</v>
          </cell>
          <cell r="C45" t="str">
            <v xml:space="preserve"> </v>
          </cell>
          <cell r="D45" t="str">
            <v xml:space="preserve"> </v>
          </cell>
          <cell r="E45" t="str">
            <v>un</v>
          </cell>
          <cell r="F45">
            <v>1</v>
          </cell>
          <cell r="G45">
            <v>6.04</v>
          </cell>
        </row>
        <row r="46">
          <cell r="A46" t="str">
            <v>PI 31</v>
          </cell>
          <cell r="B46" t="str">
            <v>Cabo de cobre nú meio duro, 7 fios 2AWG</v>
          </cell>
          <cell r="C46" t="str">
            <v xml:space="preserve"> </v>
          </cell>
          <cell r="D46" t="str">
            <v xml:space="preserve"> </v>
          </cell>
          <cell r="E46" t="str">
            <v>kg</v>
          </cell>
          <cell r="F46">
            <v>4</v>
          </cell>
          <cell r="G46">
            <v>7.02</v>
          </cell>
        </row>
        <row r="47">
          <cell r="A47" t="str">
            <v>PI 39</v>
          </cell>
          <cell r="B47" t="str">
            <v>Fixação de haste de terra e conexão ao neutro</v>
          </cell>
          <cell r="C47" t="str">
            <v xml:space="preserve"> </v>
          </cell>
          <cell r="D47" t="str">
            <v xml:space="preserve"> </v>
          </cell>
          <cell r="E47" t="str">
            <v>un</v>
          </cell>
          <cell r="F47">
            <v>4</v>
          </cell>
          <cell r="G47">
            <v>35</v>
          </cell>
        </row>
        <row r="48">
          <cell r="A48" t="str">
            <v>PI 37</v>
          </cell>
          <cell r="B48" t="str">
            <v>Lançamento de cabos em dutos de aço, classe 1000V, circuito trifásico mais neutro, e monofásico</v>
          </cell>
          <cell r="C48" t="str">
            <v xml:space="preserve"> </v>
          </cell>
          <cell r="D48" t="str">
            <v xml:space="preserve"> </v>
          </cell>
          <cell r="E48" t="str">
            <v>m</v>
          </cell>
          <cell r="F48">
            <v>100</v>
          </cell>
          <cell r="G48">
            <v>4</v>
          </cell>
        </row>
        <row r="49">
          <cell r="A49" t="str">
            <v>PI 73</v>
          </cell>
          <cell r="B49" t="str">
            <v>Reator de alto fator externo c/ignitor p/ lâmpada a vapor de mercúrio,  da Entral ou similar</v>
          </cell>
          <cell r="C49">
            <v>0</v>
          </cell>
          <cell r="D49">
            <v>0</v>
          </cell>
          <cell r="E49" t="str">
            <v>un</v>
          </cell>
          <cell r="F49">
            <v>4</v>
          </cell>
          <cell r="G49">
            <v>37</v>
          </cell>
        </row>
        <row r="50">
          <cell r="A50" t="str">
            <v>PI 74</v>
          </cell>
          <cell r="B50" t="str">
            <v>Chave de iluminação pública</v>
          </cell>
          <cell r="C50">
            <v>0</v>
          </cell>
          <cell r="D50">
            <v>0</v>
          </cell>
          <cell r="E50" t="str">
            <v>un</v>
          </cell>
          <cell r="F50">
            <v>1</v>
          </cell>
          <cell r="G50">
            <v>95</v>
          </cell>
        </row>
        <row r="51">
          <cell r="A51" t="str">
            <v>PI 75</v>
          </cell>
          <cell r="B51" t="str">
            <v>Montagem eletromecânica de luminária 5m de altura, c/fixação dos equipam.e conexões elét.</v>
          </cell>
          <cell r="C51">
            <v>0</v>
          </cell>
          <cell r="D51">
            <v>0</v>
          </cell>
          <cell r="E51" t="str">
            <v>un</v>
          </cell>
          <cell r="F51">
            <v>4</v>
          </cell>
          <cell r="G51">
            <v>67.08</v>
          </cell>
        </row>
        <row r="52">
          <cell r="A52" t="str">
            <v>PI 22</v>
          </cell>
          <cell r="B52" t="str">
            <v>Base completa com fusível Diazed, 6A, retardado, incluíndo tampa, anel de proteção e ajuste</v>
          </cell>
          <cell r="C52" t="str">
            <v xml:space="preserve"> </v>
          </cell>
          <cell r="D52" t="str">
            <v xml:space="preserve"> </v>
          </cell>
          <cell r="E52" t="str">
            <v>un</v>
          </cell>
          <cell r="F52">
            <v>4</v>
          </cell>
          <cell r="G52">
            <v>8.6300000000000008</v>
          </cell>
        </row>
        <row r="53">
          <cell r="A53" t="str">
            <v>PI 26</v>
          </cell>
          <cell r="B53" t="str">
            <v>Relé fotoelétrico c/ suporte para fixação galv. com furo 18mm</v>
          </cell>
          <cell r="C53" t="str">
            <v xml:space="preserve"> </v>
          </cell>
          <cell r="D53" t="str">
            <v xml:space="preserve"> </v>
          </cell>
          <cell r="E53" t="str">
            <v>un</v>
          </cell>
          <cell r="F53">
            <v>1</v>
          </cell>
          <cell r="G53">
            <v>11.5</v>
          </cell>
        </row>
        <row r="54">
          <cell r="A54" t="str">
            <v>PI 24</v>
          </cell>
          <cell r="B54" t="str">
            <v>Fita elétrica auto fusão a base de borracha EPR</v>
          </cell>
          <cell r="C54" t="str">
            <v xml:space="preserve"> </v>
          </cell>
          <cell r="D54" t="str">
            <v xml:space="preserve"> </v>
          </cell>
          <cell r="E54" t="str">
            <v>un</v>
          </cell>
          <cell r="F54">
            <v>2</v>
          </cell>
          <cell r="G54">
            <v>6.39</v>
          </cell>
        </row>
        <row r="55">
          <cell r="A55" t="str">
            <v>PI 25</v>
          </cell>
          <cell r="B55" t="str">
            <v>Fita adesiva plástica isolante</v>
          </cell>
          <cell r="C55" t="str">
            <v xml:space="preserve"> </v>
          </cell>
          <cell r="D55" t="str">
            <v xml:space="preserve"> </v>
          </cell>
          <cell r="E55" t="str">
            <v>un</v>
          </cell>
          <cell r="F55">
            <v>2</v>
          </cell>
          <cell r="G55">
            <v>3.84</v>
          </cell>
        </row>
        <row r="56">
          <cell r="A56" t="str">
            <v>PI 38</v>
          </cell>
          <cell r="B56" t="str">
            <v>Confecção de emendas retas ou derivação em cabos classe 1000V, c/ conector à compressão</v>
          </cell>
          <cell r="C56" t="str">
            <v xml:space="preserve"> </v>
          </cell>
          <cell r="D56" t="str">
            <v xml:space="preserve"> </v>
          </cell>
          <cell r="E56" t="str">
            <v>un</v>
          </cell>
          <cell r="F56">
            <v>12</v>
          </cell>
          <cell r="G56">
            <v>4.5</v>
          </cell>
        </row>
        <row r="57">
          <cell r="F57" t="str">
            <v>SUB-TOTAL - OBRAS COMPLEMENTARES</v>
          </cell>
        </row>
        <row r="58">
          <cell r="F58" t="str">
            <v>SUB-TOTAL - Passarela do Km 14+000/Km 401+000</v>
          </cell>
        </row>
        <row r="60">
          <cell r="B60" t="str">
            <v>Passarela do Km 15+527/Km 402+527</v>
          </cell>
        </row>
        <row r="61">
          <cell r="B61" t="str">
            <v>OBRAS DE ARTE ESPECIAIS</v>
          </cell>
        </row>
        <row r="62">
          <cell r="B62" t="str">
            <v>Infra e Mesoestrutura</v>
          </cell>
        </row>
        <row r="63">
          <cell r="A63" t="str">
            <v>03.010.01</v>
          </cell>
          <cell r="B63" t="str">
            <v>Escavação em cavas de fundação com esgotamento</v>
          </cell>
          <cell r="C63" t="str">
            <v xml:space="preserve"> </v>
          </cell>
          <cell r="D63" t="str">
            <v xml:space="preserve"> </v>
          </cell>
          <cell r="E63" t="str">
            <v>m3</v>
          </cell>
          <cell r="F63">
            <v>40</v>
          </cell>
          <cell r="G63">
            <v>22.39</v>
          </cell>
        </row>
        <row r="64">
          <cell r="A64" t="str">
            <v>03.371.01</v>
          </cell>
          <cell r="B64" t="str">
            <v>Formas de placa compensada resinada</v>
          </cell>
          <cell r="C64" t="str">
            <v xml:space="preserve"> </v>
          </cell>
          <cell r="D64" t="str">
            <v xml:space="preserve"> </v>
          </cell>
          <cell r="E64" t="str">
            <v>m2</v>
          </cell>
          <cell r="F64">
            <v>36</v>
          </cell>
          <cell r="G64">
            <v>21.86</v>
          </cell>
        </row>
        <row r="65">
          <cell r="A65" t="str">
            <v>03.371.02</v>
          </cell>
          <cell r="B65" t="str">
            <v>Formas de placa compensada plastificada</v>
          </cell>
          <cell r="C65" t="str">
            <v xml:space="preserve"> </v>
          </cell>
          <cell r="D65" t="str">
            <v xml:space="preserve"> </v>
          </cell>
          <cell r="E65" t="str">
            <v>m2</v>
          </cell>
          <cell r="F65">
            <v>94</v>
          </cell>
          <cell r="G65">
            <v>30.76</v>
          </cell>
        </row>
        <row r="66">
          <cell r="A66" t="str">
            <v>03.353.00</v>
          </cell>
          <cell r="B66" t="str">
            <v>Forn., preparo e colocação nas formas, de aço CA-50</v>
          </cell>
          <cell r="C66" t="str">
            <v xml:space="preserve"> </v>
          </cell>
          <cell r="D66" t="str">
            <v xml:space="preserve"> </v>
          </cell>
          <cell r="E66" t="str">
            <v>kg</v>
          </cell>
          <cell r="F66">
            <v>1694</v>
          </cell>
          <cell r="G66">
            <v>2.59</v>
          </cell>
        </row>
        <row r="67">
          <cell r="A67" t="str">
            <v>03.326.00</v>
          </cell>
          <cell r="B67" t="str">
            <v xml:space="preserve">Concreto fck= 20 MPa-contr. raz. uso ger. </v>
          </cell>
          <cell r="C67" t="str">
            <v xml:space="preserve"> </v>
          </cell>
          <cell r="D67" t="str">
            <v xml:space="preserve"> </v>
          </cell>
          <cell r="E67" t="str">
            <v>m3</v>
          </cell>
          <cell r="F67">
            <v>20</v>
          </cell>
          <cell r="G67">
            <v>149.19999999999999</v>
          </cell>
        </row>
        <row r="68">
          <cell r="A68" t="str">
            <v>OAE5a</v>
          </cell>
          <cell r="B68" t="str">
            <v>Estaca metálica - tipo CS 250 X 52 - Fornecimento e cravação</v>
          </cell>
          <cell r="C68" t="str">
            <v xml:space="preserve"> </v>
          </cell>
          <cell r="D68" t="str">
            <v xml:space="preserve"> </v>
          </cell>
          <cell r="E68" t="str">
            <v>m</v>
          </cell>
          <cell r="F68">
            <v>60</v>
          </cell>
          <cell r="G68">
            <v>97.23</v>
          </cell>
        </row>
        <row r="69">
          <cell r="A69" t="str">
            <v>OAE5</v>
          </cell>
          <cell r="B69" t="str">
            <v>Estaca metálica - tipo CS 300 x 130 - Fornecimento e cravação</v>
          </cell>
          <cell r="C69" t="str">
            <v xml:space="preserve"> </v>
          </cell>
          <cell r="D69" t="str">
            <v xml:space="preserve"> </v>
          </cell>
          <cell r="E69" t="str">
            <v>m</v>
          </cell>
          <cell r="F69">
            <v>120</v>
          </cell>
          <cell r="G69">
            <v>176.68</v>
          </cell>
        </row>
        <row r="70">
          <cell r="B70" t="str">
            <v>Superestrutura</v>
          </cell>
        </row>
        <row r="71">
          <cell r="A71" t="str">
            <v>03.371.02</v>
          </cell>
          <cell r="B71" t="str">
            <v>Formas de placa compensada plastificada</v>
          </cell>
          <cell r="C71" t="str">
            <v xml:space="preserve"> </v>
          </cell>
          <cell r="D71" t="str">
            <v xml:space="preserve"> </v>
          </cell>
          <cell r="E71" t="str">
            <v>m2</v>
          </cell>
          <cell r="F71">
            <v>1674</v>
          </cell>
          <cell r="G71">
            <v>30.76</v>
          </cell>
        </row>
        <row r="72">
          <cell r="A72" t="str">
            <v>OAE6</v>
          </cell>
          <cell r="B72" t="str">
            <v>Escoramento metálico comum (cimbramento)</v>
          </cell>
          <cell r="C72" t="str">
            <v xml:space="preserve"> </v>
          </cell>
          <cell r="D72" t="str">
            <v xml:space="preserve"> </v>
          </cell>
          <cell r="E72" t="str">
            <v>m3</v>
          </cell>
          <cell r="F72">
            <v>1160</v>
          </cell>
          <cell r="G72">
            <v>27.58</v>
          </cell>
        </row>
        <row r="73">
          <cell r="A73" t="str">
            <v>03.353.00</v>
          </cell>
          <cell r="B73" t="str">
            <v>Forn., preparo e colocação nas formas, de aço CA-50</v>
          </cell>
          <cell r="C73" t="str">
            <v xml:space="preserve"> </v>
          </cell>
          <cell r="D73" t="str">
            <v xml:space="preserve"> </v>
          </cell>
          <cell r="E73" t="str">
            <v>kg</v>
          </cell>
          <cell r="F73">
            <v>18873</v>
          </cell>
          <cell r="G73">
            <v>2.59</v>
          </cell>
        </row>
        <row r="74">
          <cell r="A74" t="str">
            <v>03.354.00</v>
          </cell>
          <cell r="B74" t="str">
            <v>Forn., preparo e colocação nas formas, de aço CA-60</v>
          </cell>
          <cell r="C74" t="str">
            <v xml:space="preserve"> </v>
          </cell>
          <cell r="D74" t="str">
            <v xml:space="preserve"> </v>
          </cell>
          <cell r="E74" t="str">
            <v>kg</v>
          </cell>
          <cell r="F74">
            <v>1654</v>
          </cell>
          <cell r="G74">
            <v>2.85</v>
          </cell>
        </row>
        <row r="75">
          <cell r="A75" t="str">
            <v>03.359.01</v>
          </cell>
          <cell r="B75" t="str">
            <v>Forn., preparo e colocação nas formas, de aço CA-25</v>
          </cell>
          <cell r="C75" t="str">
            <v xml:space="preserve"> </v>
          </cell>
          <cell r="D75" t="str">
            <v xml:space="preserve"> </v>
          </cell>
          <cell r="E75" t="str">
            <v>kg</v>
          </cell>
          <cell r="F75">
            <v>95</v>
          </cell>
          <cell r="G75">
            <v>2.4300000000000002</v>
          </cell>
        </row>
        <row r="76">
          <cell r="A76" t="str">
            <v>03.330.00</v>
          </cell>
          <cell r="B76" t="str">
            <v>Concreto fck= 35 MPa-contr. raz. uso ger.</v>
          </cell>
          <cell r="C76" t="str">
            <v xml:space="preserve"> </v>
          </cell>
          <cell r="D76" t="str">
            <v xml:space="preserve"> </v>
          </cell>
          <cell r="E76" t="str">
            <v>m3</v>
          </cell>
          <cell r="F76">
            <v>138</v>
          </cell>
          <cell r="G76">
            <v>166.78</v>
          </cell>
        </row>
        <row r="77">
          <cell r="A77" t="str">
            <v>03.326.00</v>
          </cell>
          <cell r="B77" t="str">
            <v xml:space="preserve">Concreto fck= 20 MPa-contr. raz. uso ger. </v>
          </cell>
          <cell r="C77" t="str">
            <v xml:space="preserve"> </v>
          </cell>
          <cell r="D77" t="str">
            <v xml:space="preserve"> </v>
          </cell>
          <cell r="E77" t="str">
            <v>m3</v>
          </cell>
          <cell r="F77">
            <v>25</v>
          </cell>
          <cell r="G77">
            <v>149.19999999999999</v>
          </cell>
        </row>
        <row r="78">
          <cell r="B78" t="str">
            <v>Diversos</v>
          </cell>
        </row>
        <row r="79">
          <cell r="A79" t="str">
            <v>03.510.00</v>
          </cell>
          <cell r="B79" t="str">
            <v>Aparelho de apoio em neoprene</v>
          </cell>
          <cell r="C79" t="str">
            <v xml:space="preserve"> </v>
          </cell>
          <cell r="D79" t="str">
            <v xml:space="preserve"> </v>
          </cell>
          <cell r="E79" t="str">
            <v>kg</v>
          </cell>
          <cell r="F79">
            <v>30</v>
          </cell>
          <cell r="G79">
            <v>86.94</v>
          </cell>
        </row>
        <row r="80">
          <cell r="A80" t="str">
            <v>P 03.991.01b</v>
          </cell>
          <cell r="B80" t="str">
            <v>Dreno de FF D= 50 mm x 500mm</v>
          </cell>
          <cell r="C80" t="str">
            <v xml:space="preserve"> </v>
          </cell>
          <cell r="D80" t="str">
            <v xml:space="preserve"> </v>
          </cell>
          <cell r="E80" t="str">
            <v>un</v>
          </cell>
          <cell r="F80">
            <v>52</v>
          </cell>
          <cell r="G80">
            <v>6.63</v>
          </cell>
        </row>
        <row r="84">
          <cell r="A84" t="str">
            <v>PI 02a</v>
          </cell>
        </row>
        <row r="85">
          <cell r="A85" t="str">
            <v>PI 03</v>
          </cell>
        </row>
        <row r="86">
          <cell r="A86" t="str">
            <v>PI 08</v>
          </cell>
        </row>
        <row r="87">
          <cell r="A87" t="str">
            <v>PI 10</v>
          </cell>
        </row>
        <row r="88">
          <cell r="A88" t="str">
            <v>PI 71</v>
          </cell>
        </row>
        <row r="89">
          <cell r="A89" t="str">
            <v>PI 67</v>
          </cell>
        </row>
        <row r="90">
          <cell r="A90" t="str">
            <v>PI 72</v>
          </cell>
        </row>
        <row r="91">
          <cell r="A91" t="str">
            <v>PI 30</v>
          </cell>
        </row>
        <row r="92">
          <cell r="A92" t="str">
            <v>PI 31</v>
          </cell>
        </row>
        <row r="93">
          <cell r="A93" t="str">
            <v>PI 39</v>
          </cell>
        </row>
        <row r="94">
          <cell r="A94" t="str">
            <v>PI 37</v>
          </cell>
        </row>
        <row r="95">
          <cell r="A95" t="str">
            <v>PI 73</v>
          </cell>
        </row>
        <row r="96">
          <cell r="A96" t="str">
            <v>PI 74</v>
          </cell>
        </row>
        <row r="97">
          <cell r="A97" t="str">
            <v>PI 75</v>
          </cell>
        </row>
        <row r="98">
          <cell r="A98" t="str">
            <v>PI 22</v>
          </cell>
        </row>
        <row r="99">
          <cell r="A99" t="str">
            <v>PI 26</v>
          </cell>
        </row>
        <row r="100">
          <cell r="A100" t="str">
            <v>PI 24</v>
          </cell>
        </row>
        <row r="101">
          <cell r="A101" t="str">
            <v>PI 25</v>
          </cell>
        </row>
        <row r="102">
          <cell r="A102" t="str">
            <v>PI 38</v>
          </cell>
        </row>
      </sheetData>
      <sheetData sheetId="24">
        <row r="14">
          <cell r="A14" t="str">
            <v>01.000.00</v>
          </cell>
          <cell r="B14" t="str">
            <v>Desmatamento,destocamento e limpeza de área com árvore até 0,15m</v>
          </cell>
          <cell r="C14" t="str">
            <v>DNER-ES278/97</v>
          </cell>
          <cell r="D14" t="str">
            <v xml:space="preserve"> </v>
          </cell>
          <cell r="E14" t="str">
            <v>m2</v>
          </cell>
          <cell r="F14">
            <v>348300</v>
          </cell>
          <cell r="G14">
            <v>7.0000000000000007E-2</v>
          </cell>
        </row>
        <row r="15">
          <cell r="A15" t="str">
            <v>01.010.00</v>
          </cell>
          <cell r="B15" t="str">
            <v>Desmatamento e destocamento árvores de 0,15m a 0,30m</v>
          </cell>
          <cell r="C15" t="str">
            <v>DNER-ES278/97</v>
          </cell>
          <cell r="D15" t="str">
            <v xml:space="preserve"> </v>
          </cell>
          <cell r="E15" t="str">
            <v>un</v>
          </cell>
          <cell r="F15">
            <v>3483</v>
          </cell>
          <cell r="G15">
            <v>8.92</v>
          </cell>
        </row>
        <row r="16">
          <cell r="A16" t="str">
            <v>01.011.00</v>
          </cell>
          <cell r="B16" t="str">
            <v>Desmatamento e destocamento árvores superior a 0,30m</v>
          </cell>
          <cell r="C16" t="str">
            <v>DNER-ES278/97</v>
          </cell>
          <cell r="D16" t="str">
            <v xml:space="preserve"> </v>
          </cell>
          <cell r="E16" t="str">
            <v>un</v>
          </cell>
          <cell r="F16">
            <v>1741</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1484</v>
          </cell>
          <cell r="G18">
            <v>1.89</v>
          </cell>
        </row>
        <row r="19">
          <cell r="A19" t="str">
            <v>01.100.10</v>
          </cell>
          <cell r="B19" t="str">
            <v>Escavação,carga e transportes de material de 1a categoria DMT= 200 a 400m</v>
          </cell>
          <cell r="C19" t="str">
            <v>DNER-ES280/97</v>
          </cell>
          <cell r="D19" t="str">
            <v xml:space="preserve"> </v>
          </cell>
          <cell r="E19" t="str">
            <v>m3</v>
          </cell>
          <cell r="F19">
            <v>1250</v>
          </cell>
          <cell r="G19">
            <v>1.98</v>
          </cell>
        </row>
        <row r="20">
          <cell r="A20" t="str">
            <v>01.100.11</v>
          </cell>
          <cell r="B20" t="str">
            <v>Escavação,carga e transportes de material de 1a categoria DMT= 400 a 600m</v>
          </cell>
          <cell r="C20" t="str">
            <v>DNER-ES280/97</v>
          </cell>
          <cell r="D20" t="str">
            <v xml:space="preserve"> </v>
          </cell>
          <cell r="E20" t="str">
            <v>m3</v>
          </cell>
          <cell r="F20">
            <v>3925</v>
          </cell>
          <cell r="G20">
            <v>2.12</v>
          </cell>
        </row>
        <row r="21">
          <cell r="A21" t="str">
            <v>01.100.12</v>
          </cell>
          <cell r="B21" t="str">
            <v>Escavação,carga e transportes de material de 1a categoria DMT= 600 a 800m</v>
          </cell>
          <cell r="C21" t="str">
            <v>DNER-ES280/97</v>
          </cell>
          <cell r="D21" t="str">
            <v xml:space="preserve"> </v>
          </cell>
          <cell r="E21" t="str">
            <v>m3</v>
          </cell>
          <cell r="F21">
            <v>1512</v>
          </cell>
          <cell r="G21">
            <v>2.19</v>
          </cell>
        </row>
        <row r="22">
          <cell r="A22" t="str">
            <v>01.100.13</v>
          </cell>
          <cell r="B22" t="str">
            <v>Escavação,carga e transportes de material de 1a categoria DMT= 800 a 1000m</v>
          </cell>
          <cell r="C22" t="str">
            <v>DNER-ES280/97</v>
          </cell>
          <cell r="D22" t="str">
            <v xml:space="preserve"> </v>
          </cell>
          <cell r="E22" t="str">
            <v>m3</v>
          </cell>
          <cell r="F22">
            <v>1019</v>
          </cell>
          <cell r="G22">
            <v>2.36</v>
          </cell>
        </row>
        <row r="23">
          <cell r="A23" t="str">
            <v>01.100.14</v>
          </cell>
          <cell r="B23" t="str">
            <v>Escavação,carga e transportes de material de 1a categoria DMT= 1000 a 1200m</v>
          </cell>
          <cell r="C23" t="str">
            <v>DNER-ES280/97</v>
          </cell>
          <cell r="D23" t="str">
            <v xml:space="preserve"> </v>
          </cell>
          <cell r="E23" t="str">
            <v>m3</v>
          </cell>
          <cell r="F23">
            <v>8380</v>
          </cell>
          <cell r="G23">
            <v>2.4</v>
          </cell>
        </row>
        <row r="24">
          <cell r="A24" t="str">
            <v>01.100.15</v>
          </cell>
          <cell r="B24" t="str">
            <v>Escavação,carga e transportes de material de 1a categoria DMT= 1200 a 1400m</v>
          </cell>
          <cell r="C24" t="str">
            <v>DNER-ES280/97</v>
          </cell>
          <cell r="D24" t="str">
            <v xml:space="preserve"> </v>
          </cell>
          <cell r="E24" t="str">
            <v>m3</v>
          </cell>
          <cell r="F24">
            <v>4445</v>
          </cell>
          <cell r="G24">
            <v>2.62</v>
          </cell>
        </row>
        <row r="25">
          <cell r="A25" t="str">
            <v>01.100.16</v>
          </cell>
          <cell r="B25" t="str">
            <v>Escavação,carga e transportes de material de 1a  categoria DMT 1400 a 1600m</v>
          </cell>
          <cell r="C25" t="str">
            <v>DNER-ES280/97</v>
          </cell>
          <cell r="D25" t="str">
            <v xml:space="preserve"> </v>
          </cell>
          <cell r="E25" t="str">
            <v>m3</v>
          </cell>
          <cell r="F25">
            <v>10739</v>
          </cell>
          <cell r="G25">
            <v>2.73</v>
          </cell>
        </row>
        <row r="26">
          <cell r="A26" t="str">
            <v>01.100.17</v>
          </cell>
          <cell r="B26" t="str">
            <v>Escavação,carga e transportes de material de 1a categoria DMT= 1600 a 1800m</v>
          </cell>
          <cell r="C26" t="str">
            <v>DNER-ES280/97</v>
          </cell>
          <cell r="D26" t="str">
            <v xml:space="preserve"> </v>
          </cell>
          <cell r="E26" t="str">
            <v>m3</v>
          </cell>
          <cell r="F26">
            <v>1768</v>
          </cell>
          <cell r="G26">
            <v>2.84</v>
          </cell>
        </row>
        <row r="27">
          <cell r="A27" t="str">
            <v>01.100.19</v>
          </cell>
          <cell r="B27" t="str">
            <v>Escavação,carga e transportes de material de 1a categoria DMT= 2000 a 3000m</v>
          </cell>
          <cell r="C27" t="str">
            <v>DNER-ES280/97</v>
          </cell>
          <cell r="D27" t="str">
            <v xml:space="preserve"> </v>
          </cell>
          <cell r="E27" t="str">
            <v>m3</v>
          </cell>
          <cell r="F27">
            <v>11011</v>
          </cell>
          <cell r="G27">
            <v>3.26</v>
          </cell>
        </row>
        <row r="28">
          <cell r="A28" t="str">
            <v>DER50255</v>
          </cell>
          <cell r="B28" t="str">
            <v>Esc.  Carga e Transp. de mat. 1a cat. c/ CB 3000&lt;DMT&lt;4000m</v>
          </cell>
          <cell r="C28" t="str">
            <v xml:space="preserve"> </v>
          </cell>
          <cell r="D28" t="str">
            <v xml:space="preserve"> </v>
          </cell>
          <cell r="E28" t="str">
            <v>m3</v>
          </cell>
          <cell r="F28">
            <v>8863</v>
          </cell>
          <cell r="G28">
            <v>3.3</v>
          </cell>
        </row>
        <row r="29">
          <cell r="A29" t="str">
            <v>DER50265</v>
          </cell>
          <cell r="B29" t="str">
            <v>Esc.  Carga e Transp. de mat. 1a cat. c/ CB 4000&lt;DMT&lt;5000m</v>
          </cell>
          <cell r="C29" t="str">
            <v xml:space="preserve"> </v>
          </cell>
          <cell r="D29" t="str">
            <v xml:space="preserve"> </v>
          </cell>
          <cell r="E29" t="str">
            <v>m3</v>
          </cell>
          <cell r="F29">
            <v>5413</v>
          </cell>
          <cell r="G29">
            <v>3.76</v>
          </cell>
        </row>
        <row r="30">
          <cell r="A30" t="str">
            <v>DER50260</v>
          </cell>
          <cell r="B30" t="str">
            <v>Esc.  Carga e Transp. de mat. 1a cat. c/ CB 5000&lt;DMT&lt;6000m</v>
          </cell>
          <cell r="C30" t="str">
            <v xml:space="preserve"> </v>
          </cell>
          <cell r="D30" t="str">
            <v xml:space="preserve"> </v>
          </cell>
          <cell r="E30" t="str">
            <v>m3</v>
          </cell>
          <cell r="F30">
            <v>2698</v>
          </cell>
          <cell r="G30">
            <v>4.29</v>
          </cell>
        </row>
        <row r="31">
          <cell r="A31" t="str">
            <v>DER50270</v>
          </cell>
          <cell r="B31" t="str">
            <v>Esc.  Carga e Transp. de mat. 1a cat. c/ CB 6000&lt;DMT&lt;7000m</v>
          </cell>
          <cell r="C31" t="str">
            <v xml:space="preserve"> </v>
          </cell>
          <cell r="D31" t="str">
            <v xml:space="preserve"> </v>
          </cell>
          <cell r="E31" t="str">
            <v>m3</v>
          </cell>
          <cell r="F31">
            <v>2091</v>
          </cell>
          <cell r="G31">
            <v>4.79</v>
          </cell>
        </row>
        <row r="32">
          <cell r="A32" t="str">
            <v>DER50280</v>
          </cell>
          <cell r="B32" t="str">
            <v>Esc.  Carga e Transp. de mat. 1a cat. c/ CB 7000&lt;DMT&lt;8000m</v>
          </cell>
          <cell r="C32" t="str">
            <v xml:space="preserve"> </v>
          </cell>
          <cell r="D32" t="str">
            <v xml:space="preserve"> </v>
          </cell>
          <cell r="E32" t="str">
            <v>m3</v>
          </cell>
          <cell r="F32">
            <v>13314</v>
          </cell>
          <cell r="G32">
            <v>5.27</v>
          </cell>
        </row>
        <row r="33">
          <cell r="A33" t="str">
            <v>DER50300</v>
          </cell>
          <cell r="B33" t="str">
            <v>Esc.  Carga e Transp. de mat. 1a cat. c/ CB 9000&lt;DMT&lt;10000m</v>
          </cell>
          <cell r="C33" t="str">
            <v xml:space="preserve"> </v>
          </cell>
          <cell r="D33" t="str">
            <v xml:space="preserve"> </v>
          </cell>
          <cell r="E33" t="str">
            <v>m3</v>
          </cell>
          <cell r="F33">
            <v>10102</v>
          </cell>
          <cell r="G33">
            <v>6.3</v>
          </cell>
        </row>
        <row r="34">
          <cell r="A34" t="str">
            <v>DER50305</v>
          </cell>
          <cell r="B34" t="str">
            <v>Esc.  Carga e Transp. de mat. 1a cat. c/ CB 10000&lt;DMT&lt;12000m</v>
          </cell>
          <cell r="C34" t="str">
            <v xml:space="preserve"> </v>
          </cell>
          <cell r="D34" t="str">
            <v xml:space="preserve"> </v>
          </cell>
          <cell r="E34" t="str">
            <v>m3</v>
          </cell>
          <cell r="F34">
            <v>14258</v>
          </cell>
          <cell r="G34">
            <v>7.05</v>
          </cell>
        </row>
        <row r="35">
          <cell r="A35" t="str">
            <v>01.101.11</v>
          </cell>
          <cell r="B35" t="str">
            <v>Escavação,carga e transportes de material de 2a categoria,c/CB,  DMT 400 a 600m</v>
          </cell>
          <cell r="C35" t="str">
            <v>DNER-ES280/97</v>
          </cell>
          <cell r="D35" t="str">
            <v xml:space="preserve"> </v>
          </cell>
          <cell r="E35" t="str">
            <v>m3</v>
          </cell>
          <cell r="F35">
            <v>1631</v>
          </cell>
          <cell r="G35">
            <v>3.15</v>
          </cell>
        </row>
        <row r="36">
          <cell r="A36" t="str">
            <v>01.101.12</v>
          </cell>
          <cell r="B36" t="str">
            <v>Escavação,carga e transportes de material de 2a categoria,c/CB,  DMT 600 a 800m</v>
          </cell>
          <cell r="C36" t="str">
            <v>DNER-ES280/97</v>
          </cell>
          <cell r="D36" t="str">
            <v xml:space="preserve"> </v>
          </cell>
          <cell r="E36" t="str">
            <v>m3</v>
          </cell>
          <cell r="F36">
            <v>3757</v>
          </cell>
          <cell r="G36">
            <v>3.23</v>
          </cell>
        </row>
        <row r="37">
          <cell r="A37" t="str">
            <v>01.101.14</v>
          </cell>
          <cell r="B37" t="str">
            <v>Escavação,carga e transportes de material de 2a categoria,c/CB,  DMT 1000 a 1200m</v>
          </cell>
          <cell r="C37" t="str">
            <v>DNER-ES280/97</v>
          </cell>
          <cell r="D37" t="str">
            <v xml:space="preserve"> </v>
          </cell>
          <cell r="E37" t="str">
            <v>m3</v>
          </cell>
          <cell r="F37">
            <v>1333</v>
          </cell>
          <cell r="G37">
            <v>3.49</v>
          </cell>
        </row>
        <row r="38">
          <cell r="A38" t="str">
            <v>01.101.15</v>
          </cell>
          <cell r="B38" t="str">
            <v>Escavação,carga e transportes de material de 2a categoria,c/CB,  DMT 1200 a 1400m</v>
          </cell>
          <cell r="C38" t="str">
            <v>DNER-ES280/97</v>
          </cell>
          <cell r="D38" t="str">
            <v xml:space="preserve"> </v>
          </cell>
          <cell r="E38" t="str">
            <v>m3</v>
          </cell>
          <cell r="F38">
            <v>1404</v>
          </cell>
          <cell r="G38">
            <v>3.73</v>
          </cell>
        </row>
        <row r="39">
          <cell r="A39" t="str">
            <v>01.101.16</v>
          </cell>
          <cell r="B39" t="str">
            <v>Escavação,carga e transportes de material de 2a categoria,c/CB,  DMT 1400 a 1600m</v>
          </cell>
          <cell r="C39" t="str">
            <v>DNER-ES280/97</v>
          </cell>
          <cell r="D39" t="str">
            <v xml:space="preserve"> </v>
          </cell>
          <cell r="E39" t="str">
            <v>m3</v>
          </cell>
          <cell r="F39">
            <v>2888</v>
          </cell>
          <cell r="G39">
            <v>3.87</v>
          </cell>
        </row>
        <row r="40">
          <cell r="A40" t="str">
            <v>01.101.19</v>
          </cell>
          <cell r="B40" t="str">
            <v>Escavação,carga e transportes de material de 2a categoria,c/CB,  DMT 2000 a 3000m</v>
          </cell>
          <cell r="C40" t="str">
            <v>DNER-ES280/97</v>
          </cell>
          <cell r="D40" t="str">
            <v xml:space="preserve"> </v>
          </cell>
          <cell r="E40" t="str">
            <v>m3</v>
          </cell>
          <cell r="F40">
            <v>6541</v>
          </cell>
          <cell r="G40">
            <v>4.51</v>
          </cell>
        </row>
        <row r="41">
          <cell r="A41" t="str">
            <v>DER51225</v>
          </cell>
          <cell r="B41" t="str">
            <v>Escavação,carga e transportes de material de 2a categoria DMT 3000 a 4000m</v>
          </cell>
          <cell r="C41" t="str">
            <v xml:space="preserve"> </v>
          </cell>
          <cell r="D41" t="str">
            <v xml:space="preserve"> </v>
          </cell>
          <cell r="E41" t="str">
            <v>m3</v>
          </cell>
          <cell r="F41">
            <v>2216</v>
          </cell>
          <cell r="G41">
            <v>4.5599999999999996</v>
          </cell>
        </row>
        <row r="42">
          <cell r="A42" t="str">
            <v>DER51235</v>
          </cell>
          <cell r="B42" t="str">
            <v>Escavação,carga e transportes de material de 2a categoria DMT 4000 a 5000m</v>
          </cell>
          <cell r="C42" t="str">
            <v xml:space="preserve"> </v>
          </cell>
          <cell r="D42" t="str">
            <v xml:space="preserve"> </v>
          </cell>
          <cell r="E42" t="str">
            <v>m3</v>
          </cell>
          <cell r="F42">
            <v>1163</v>
          </cell>
          <cell r="G42">
            <v>5.15</v>
          </cell>
        </row>
        <row r="43">
          <cell r="A43" t="str">
            <v>DER51270</v>
          </cell>
          <cell r="B43" t="str">
            <v>Escavação,carga e transportes de material de 2a categoria DMT 7000 a 8000m</v>
          </cell>
          <cell r="C43" t="str">
            <v xml:space="preserve"> </v>
          </cell>
          <cell r="D43" t="str">
            <v xml:space="preserve"> </v>
          </cell>
          <cell r="E43" t="str">
            <v>m3</v>
          </cell>
          <cell r="F43">
            <v>1969</v>
          </cell>
          <cell r="G43">
            <v>6.93</v>
          </cell>
        </row>
        <row r="44">
          <cell r="A44" t="str">
            <v>DER51330</v>
          </cell>
          <cell r="B44" t="str">
            <v>Escavação,carga e transportes de material de 2a categoria DMT 16000 a 18000m</v>
          </cell>
          <cell r="C44" t="str">
            <v xml:space="preserve"> </v>
          </cell>
          <cell r="D44" t="str">
            <v xml:space="preserve"> </v>
          </cell>
          <cell r="E44" t="str">
            <v>m3</v>
          </cell>
          <cell r="F44">
            <v>5909</v>
          </cell>
          <cell r="G44">
            <v>12.53</v>
          </cell>
        </row>
        <row r="45">
          <cell r="A45" t="str">
            <v>DER51340</v>
          </cell>
          <cell r="B45" t="str">
            <v>Escavação,carga e transportes de material de 2a categoria DMT 18000 a 20000m</v>
          </cell>
          <cell r="C45" t="str">
            <v xml:space="preserve"> </v>
          </cell>
          <cell r="D45" t="str">
            <v xml:space="preserve"> </v>
          </cell>
          <cell r="E45" t="str">
            <v>m3</v>
          </cell>
          <cell r="F45">
            <v>6828</v>
          </cell>
          <cell r="G45">
            <v>13.65</v>
          </cell>
        </row>
        <row r="46">
          <cell r="A46" t="str">
            <v>DER52070</v>
          </cell>
          <cell r="B46" t="str">
            <v>Esc. Carga e Transp. de solos moles 100&lt;DMT&lt;=200m</v>
          </cell>
          <cell r="C46" t="str">
            <v xml:space="preserve"> </v>
          </cell>
          <cell r="D46" t="str">
            <v xml:space="preserve"> </v>
          </cell>
          <cell r="E46" t="str">
            <v>m3</v>
          </cell>
          <cell r="F46">
            <v>592</v>
          </cell>
          <cell r="G46">
            <v>3.95</v>
          </cell>
        </row>
        <row r="47">
          <cell r="A47" t="str">
            <v>DER52082</v>
          </cell>
          <cell r="B47" t="str">
            <v>Esc. Carga e Transp. de solos moles 200&lt;DMT&lt;=400m</v>
          </cell>
          <cell r="C47" t="str">
            <v xml:space="preserve"> </v>
          </cell>
          <cell r="D47" t="str">
            <v xml:space="preserve"> </v>
          </cell>
          <cell r="E47" t="str">
            <v>m3</v>
          </cell>
          <cell r="F47">
            <v>1203</v>
          </cell>
          <cell r="G47">
            <v>4.03</v>
          </cell>
        </row>
        <row r="48">
          <cell r="A48" t="str">
            <v>DER52087</v>
          </cell>
          <cell r="B48" t="str">
            <v>Esc. Carga e Transp. de solos moles 400&lt;DMT&lt;=600m</v>
          </cell>
          <cell r="C48" t="str">
            <v xml:space="preserve"> </v>
          </cell>
          <cell r="D48" t="str">
            <v xml:space="preserve"> </v>
          </cell>
          <cell r="E48" t="str">
            <v>m3</v>
          </cell>
          <cell r="F48">
            <v>8307</v>
          </cell>
          <cell r="G48">
            <v>4.5999999999999996</v>
          </cell>
        </row>
        <row r="49">
          <cell r="A49" t="str">
            <v>DER52090</v>
          </cell>
          <cell r="B49" t="str">
            <v>Esc. Carga e Transp. de solos moles 600&lt;DMT&lt;=800m</v>
          </cell>
          <cell r="C49" t="str">
            <v xml:space="preserve"> </v>
          </cell>
          <cell r="D49" t="str">
            <v xml:space="preserve"> </v>
          </cell>
          <cell r="E49" t="str">
            <v>m3</v>
          </cell>
          <cell r="F49">
            <v>1430</v>
          </cell>
          <cell r="G49">
            <v>4.6399999999999997</v>
          </cell>
        </row>
        <row r="50">
          <cell r="A50" t="str">
            <v>DER52095</v>
          </cell>
          <cell r="B50" t="str">
            <v>Esc. Carga e Transp. de solos moles 800&lt;DMT&lt;=1000m</v>
          </cell>
          <cell r="C50" t="str">
            <v xml:space="preserve"> </v>
          </cell>
          <cell r="D50" t="str">
            <v xml:space="preserve"> </v>
          </cell>
          <cell r="E50" t="str">
            <v>m3</v>
          </cell>
          <cell r="F50">
            <v>2650</v>
          </cell>
          <cell r="G50">
            <v>4.7</v>
          </cell>
        </row>
        <row r="51">
          <cell r="A51" t="str">
            <v>DER52100</v>
          </cell>
          <cell r="B51" t="str">
            <v>Esc. Carga e Transp. de solos moles 1000&lt;DMT&lt;=1200m</v>
          </cell>
          <cell r="C51" t="str">
            <v xml:space="preserve"> </v>
          </cell>
          <cell r="D51" t="str">
            <v xml:space="preserve"> </v>
          </cell>
          <cell r="E51" t="str">
            <v>m3</v>
          </cell>
          <cell r="F51">
            <v>3238</v>
          </cell>
          <cell r="G51">
            <v>4.71</v>
          </cell>
        </row>
        <row r="52">
          <cell r="A52" t="str">
            <v>DER52101</v>
          </cell>
          <cell r="B52" t="str">
            <v>Esc. Carga e Transp. de solos moles 1200&lt;DMT&lt;=1400m</v>
          </cell>
          <cell r="C52" t="str">
            <v xml:space="preserve"> </v>
          </cell>
          <cell r="D52" t="str">
            <v xml:space="preserve"> </v>
          </cell>
          <cell r="E52" t="str">
            <v>m3</v>
          </cell>
          <cell r="F52">
            <v>762</v>
          </cell>
          <cell r="G52">
            <v>4.74</v>
          </cell>
        </row>
        <row r="53">
          <cell r="A53" t="str">
            <v>DER52102</v>
          </cell>
          <cell r="B53" t="str">
            <v>Esc. Carga e Transp. de solos moles 1400&lt;DMT&lt;=1600m</v>
          </cell>
          <cell r="C53" t="str">
            <v xml:space="preserve"> </v>
          </cell>
          <cell r="D53" t="str">
            <v xml:space="preserve"> </v>
          </cell>
          <cell r="E53" t="str">
            <v>m3</v>
          </cell>
          <cell r="F53">
            <v>1375</v>
          </cell>
          <cell r="G53">
            <v>4.8099999999999996</v>
          </cell>
        </row>
        <row r="54">
          <cell r="A54" t="str">
            <v>DER52103</v>
          </cell>
          <cell r="B54" t="str">
            <v>Esc. Carga e Transp. de solos moles 1600&lt;DMT&lt;=1800m</v>
          </cell>
          <cell r="C54" t="str">
            <v xml:space="preserve"> </v>
          </cell>
          <cell r="D54" t="str">
            <v xml:space="preserve"> </v>
          </cell>
          <cell r="E54" t="str">
            <v>m3</v>
          </cell>
          <cell r="F54">
            <v>1388</v>
          </cell>
          <cell r="G54">
            <v>4.8600000000000003</v>
          </cell>
        </row>
        <row r="55">
          <cell r="A55" t="str">
            <v>DER52105</v>
          </cell>
          <cell r="B55" t="str">
            <v>Esc. Carga e Transp. de solos moles 2000&lt;DMT&lt;=3000m</v>
          </cell>
          <cell r="C55" t="str">
            <v xml:space="preserve"> </v>
          </cell>
          <cell r="D55" t="str">
            <v xml:space="preserve"> </v>
          </cell>
          <cell r="E55" t="str">
            <v>m3</v>
          </cell>
          <cell r="F55">
            <v>15176</v>
          </cell>
          <cell r="G55">
            <v>5.77</v>
          </cell>
        </row>
        <row r="56">
          <cell r="A56" t="str">
            <v>01.510.00</v>
          </cell>
          <cell r="B56" t="str">
            <v>Compactação de aterros a 95% Proctor Normal</v>
          </cell>
          <cell r="C56" t="str">
            <v>DNER-ES282/97</v>
          </cell>
          <cell r="D56" t="str">
            <v xml:space="preserve"> </v>
          </cell>
          <cell r="E56" t="str">
            <v>m3</v>
          </cell>
          <cell r="F56">
            <v>62802</v>
          </cell>
          <cell r="G56">
            <v>0.79</v>
          </cell>
        </row>
        <row r="57">
          <cell r="A57" t="str">
            <v>01.511.00</v>
          </cell>
          <cell r="B57" t="str">
            <v>Compactação de aterros a 100% Proctor Normal</v>
          </cell>
          <cell r="C57" t="str">
            <v>DNER-ES282/97</v>
          </cell>
          <cell r="D57" t="str">
            <v xml:space="preserve"> </v>
          </cell>
          <cell r="E57" t="str">
            <v>m3</v>
          </cell>
          <cell r="F57">
            <v>42418</v>
          </cell>
          <cell r="G57">
            <v>1.36</v>
          </cell>
        </row>
        <row r="58">
          <cell r="A58" t="str">
            <v>DER51225</v>
          </cell>
          <cell r="B58" t="str">
            <v>Escavação,carga e transportes de material de 2a categoria DMT 3000 a 4000m</v>
          </cell>
          <cell r="C58">
            <v>0</v>
          </cell>
          <cell r="D58">
            <v>0</v>
          </cell>
          <cell r="E58" t="str">
            <v>m3</v>
          </cell>
          <cell r="F58" t="str">
            <v>SUB-TOTAL</v>
          </cell>
          <cell r="G58">
            <v>4.5599999999999996</v>
          </cell>
        </row>
        <row r="59">
          <cell r="A59" t="str">
            <v>DER51235</v>
          </cell>
          <cell r="B59" t="str">
            <v>Escavação,carga e transportes de material de 2a categoria DMT 4000 a 5000m</v>
          </cell>
          <cell r="C59">
            <v>0</v>
          </cell>
          <cell r="D59">
            <v>0</v>
          </cell>
          <cell r="E59" t="str">
            <v>m3</v>
          </cell>
          <cell r="F59">
            <v>48553</v>
          </cell>
          <cell r="G59">
            <v>5.15</v>
          </cell>
        </row>
        <row r="60">
          <cell r="A60" t="str">
            <v>DER51250</v>
          </cell>
          <cell r="B60" t="str">
            <v>PAVIMENTAÇÃO</v>
          </cell>
          <cell r="C60">
            <v>0</v>
          </cell>
          <cell r="D60">
            <v>0</v>
          </cell>
          <cell r="E60" t="str">
            <v>m3</v>
          </cell>
          <cell r="F60">
            <v>13189</v>
          </cell>
          <cell r="G60">
            <v>5.7</v>
          </cell>
        </row>
        <row r="61">
          <cell r="A61" t="str">
            <v>02.000.00</v>
          </cell>
          <cell r="B61" t="str">
            <v>Regularização do subleito</v>
          </cell>
          <cell r="C61" t="str">
            <v xml:space="preserve"> </v>
          </cell>
          <cell r="D61" t="str">
            <v xml:space="preserve"> </v>
          </cell>
          <cell r="E61" t="str">
            <v>m2</v>
          </cell>
          <cell r="F61">
            <v>95629</v>
          </cell>
          <cell r="G61">
            <v>0.3</v>
          </cell>
        </row>
        <row r="62">
          <cell r="A62" t="str">
            <v>DER53110</v>
          </cell>
          <cell r="B62" t="str">
            <v>Camada de seixo classificado</v>
          </cell>
          <cell r="C62" t="str">
            <v xml:space="preserve"> </v>
          </cell>
          <cell r="D62" t="str">
            <v xml:space="preserve"> </v>
          </cell>
          <cell r="E62" t="str">
            <v>m3</v>
          </cell>
          <cell r="F62">
            <v>18370</v>
          </cell>
          <cell r="G62">
            <v>16.09</v>
          </cell>
        </row>
        <row r="63">
          <cell r="A63" t="str">
            <v>DER51280</v>
          </cell>
          <cell r="B63" t="str">
            <v>Escavação,carga e transportes de material de 2a categoria DMT 8000 a 9000m</v>
          </cell>
          <cell r="C63">
            <v>0</v>
          </cell>
          <cell r="D63">
            <v>0</v>
          </cell>
          <cell r="E63" t="str">
            <v>m3</v>
          </cell>
          <cell r="F63" t="str">
            <v>SUB-TOTAL</v>
          </cell>
          <cell r="G63">
            <v>7.48</v>
          </cell>
        </row>
        <row r="64">
          <cell r="A64" t="str">
            <v>DER51290</v>
          </cell>
          <cell r="B64" t="str">
            <v>Escavação,carga e transportes de material de 2a categoria DMT 9000 a 10000m</v>
          </cell>
          <cell r="C64">
            <v>0</v>
          </cell>
          <cell r="D64">
            <v>0</v>
          </cell>
          <cell r="E64" t="str">
            <v>m3</v>
          </cell>
          <cell r="F64">
            <v>12840</v>
          </cell>
          <cell r="G64">
            <v>8.11</v>
          </cell>
        </row>
        <row r="65">
          <cell r="A65" t="str">
            <v>DER51300</v>
          </cell>
          <cell r="B65" t="str">
            <v>DRENAGEM</v>
          </cell>
          <cell r="C65">
            <v>0</v>
          </cell>
          <cell r="D65">
            <v>0</v>
          </cell>
          <cell r="E65" t="str">
            <v>m3</v>
          </cell>
          <cell r="F65">
            <v>200</v>
          </cell>
          <cell r="G65">
            <v>8.92</v>
          </cell>
        </row>
        <row r="66">
          <cell r="A66" t="str">
            <v>04.000.00</v>
          </cell>
          <cell r="B66" t="str">
            <v>Escavação manual em material de 1a categoria</v>
          </cell>
          <cell r="C66" t="str">
            <v xml:space="preserve"> </v>
          </cell>
          <cell r="D66" t="str">
            <v xml:space="preserve"> </v>
          </cell>
          <cell r="E66" t="str">
            <v>m3</v>
          </cell>
          <cell r="F66">
            <v>161</v>
          </cell>
          <cell r="G66">
            <v>17.57</v>
          </cell>
        </row>
        <row r="67">
          <cell r="A67" t="str">
            <v>04.001.00</v>
          </cell>
          <cell r="B67" t="str">
            <v>Escavação mecânica em material de 1a categoria</v>
          </cell>
          <cell r="C67" t="str">
            <v xml:space="preserve"> </v>
          </cell>
          <cell r="D67" t="str">
            <v xml:space="preserve"> </v>
          </cell>
          <cell r="E67" t="str">
            <v>m3</v>
          </cell>
          <cell r="F67">
            <v>824</v>
          </cell>
          <cell r="G67">
            <v>2.09</v>
          </cell>
        </row>
        <row r="68">
          <cell r="A68" t="str">
            <v>04.001.01</v>
          </cell>
          <cell r="B68" t="str">
            <v>Escavação mecânica,reaterro e compactação (material de 1a categoria)</v>
          </cell>
          <cell r="C68" t="str">
            <v xml:space="preserve"> </v>
          </cell>
          <cell r="D68" t="str">
            <v xml:space="preserve"> </v>
          </cell>
          <cell r="E68" t="str">
            <v>m3</v>
          </cell>
          <cell r="F68">
            <v>658.80000000000007</v>
          </cell>
          <cell r="G68">
            <v>3.03</v>
          </cell>
        </row>
        <row r="69">
          <cell r="A69" t="str">
            <v>04.400.02</v>
          </cell>
          <cell r="B69" t="str">
            <v>Valeta de prot. de cortes c/ revest. vegetal VPC 02</v>
          </cell>
          <cell r="C69" t="str">
            <v xml:space="preserve"> </v>
          </cell>
          <cell r="D69" t="str">
            <v xml:space="preserve"> </v>
          </cell>
          <cell r="E69" t="str">
            <v>m</v>
          </cell>
          <cell r="F69">
            <v>3333</v>
          </cell>
          <cell r="G69">
            <v>23.24</v>
          </cell>
        </row>
        <row r="70">
          <cell r="A70" t="str">
            <v>04.401.01</v>
          </cell>
          <cell r="B70" t="str">
            <v>Valeta de prot. de aterro c/ revest. vegetal VPA 01</v>
          </cell>
          <cell r="C70" t="str">
            <v xml:space="preserve"> </v>
          </cell>
          <cell r="D70" t="str">
            <v xml:space="preserve"> </v>
          </cell>
          <cell r="E70" t="str">
            <v>m</v>
          </cell>
          <cell r="F70">
            <v>2294</v>
          </cell>
          <cell r="G70">
            <v>31.98</v>
          </cell>
        </row>
        <row r="71">
          <cell r="A71" t="str">
            <v>04.401.02</v>
          </cell>
          <cell r="B71" t="str">
            <v>Valeta de prot. de aterro c/ revest. vegetal VPA 02</v>
          </cell>
          <cell r="C71" t="str">
            <v xml:space="preserve"> </v>
          </cell>
          <cell r="D71" t="str">
            <v xml:space="preserve"> </v>
          </cell>
          <cell r="E71" t="str">
            <v>m</v>
          </cell>
          <cell r="F71">
            <v>5351</v>
          </cell>
          <cell r="G71">
            <v>24.32</v>
          </cell>
        </row>
        <row r="72">
          <cell r="A72" t="str">
            <v>04.900.21</v>
          </cell>
          <cell r="B72" t="str">
            <v>Sarjeta de cant. central de concreto-SCC 01</v>
          </cell>
          <cell r="C72" t="str">
            <v>DNER-ES288/97</v>
          </cell>
          <cell r="D72" t="str">
            <v xml:space="preserve"> </v>
          </cell>
          <cell r="E72" t="str">
            <v>m</v>
          </cell>
          <cell r="F72">
            <v>5269</v>
          </cell>
          <cell r="G72">
            <v>13.85</v>
          </cell>
        </row>
        <row r="73">
          <cell r="A73" t="str">
            <v>04.900.22</v>
          </cell>
          <cell r="B73" t="str">
            <v>Sarjeta de cant. central de concreto-SCC 02</v>
          </cell>
          <cell r="C73" t="str">
            <v>DNER-ES288/97</v>
          </cell>
          <cell r="D73" t="str">
            <v xml:space="preserve"> </v>
          </cell>
          <cell r="E73" t="str">
            <v>m</v>
          </cell>
          <cell r="F73">
            <v>484</v>
          </cell>
          <cell r="G73">
            <v>19.170000000000002</v>
          </cell>
        </row>
        <row r="74">
          <cell r="A74" t="str">
            <v>04.900.32</v>
          </cell>
          <cell r="B74" t="str">
            <v>Sarjeta triangular de grama-STG 02</v>
          </cell>
          <cell r="C74" t="str">
            <v xml:space="preserve"> </v>
          </cell>
          <cell r="D74" t="str">
            <v xml:space="preserve"> </v>
          </cell>
          <cell r="E74" t="str">
            <v>m</v>
          </cell>
          <cell r="F74">
            <v>319</v>
          </cell>
          <cell r="G74">
            <v>12.14</v>
          </cell>
        </row>
        <row r="75">
          <cell r="A75" t="str">
            <v>04.900.33</v>
          </cell>
          <cell r="B75" t="str">
            <v>Sarjeta triangular de grama-STG 03</v>
          </cell>
          <cell r="C75" t="str">
            <v xml:space="preserve"> </v>
          </cell>
          <cell r="D75" t="str">
            <v xml:space="preserve"> </v>
          </cell>
          <cell r="E75" t="str">
            <v>m</v>
          </cell>
          <cell r="F75">
            <v>341</v>
          </cell>
          <cell r="G75">
            <v>10.61</v>
          </cell>
        </row>
        <row r="76">
          <cell r="A76" t="str">
            <v>04.900.34</v>
          </cell>
          <cell r="B76" t="str">
            <v>Sarjeta triangular de grama-STG 04</v>
          </cell>
          <cell r="C76" t="str">
            <v xml:space="preserve"> </v>
          </cell>
          <cell r="D76" t="str">
            <v xml:space="preserve"> </v>
          </cell>
          <cell r="E76" t="str">
            <v>m</v>
          </cell>
          <cell r="F76">
            <v>3872</v>
          </cell>
          <cell r="G76">
            <v>8.4700000000000006</v>
          </cell>
        </row>
        <row r="77">
          <cell r="A77" t="str">
            <v>DER78150b</v>
          </cell>
          <cell r="B77" t="str">
            <v>Caixa coletora de sarjeta - CCS, D=40cm E H=1,00m</v>
          </cell>
          <cell r="C77" t="str">
            <v xml:space="preserve"> </v>
          </cell>
          <cell r="D77" t="str">
            <v xml:space="preserve"> </v>
          </cell>
          <cell r="E77" t="str">
            <v>un</v>
          </cell>
          <cell r="F77">
            <v>5</v>
          </cell>
          <cell r="G77">
            <v>382.07</v>
          </cell>
        </row>
        <row r="78">
          <cell r="A78" t="str">
            <v>DER78150a</v>
          </cell>
          <cell r="B78" t="str">
            <v>Caixa coletora de sarjeta - CCS, D=60cm E H=1,5m</v>
          </cell>
          <cell r="C78" t="str">
            <v xml:space="preserve"> </v>
          </cell>
          <cell r="D78" t="str">
            <v xml:space="preserve"> </v>
          </cell>
          <cell r="E78" t="str">
            <v>un</v>
          </cell>
          <cell r="F78">
            <v>6</v>
          </cell>
          <cell r="G78">
            <v>500.45</v>
          </cell>
        </row>
        <row r="79">
          <cell r="A79" t="str">
            <v>DER78250</v>
          </cell>
          <cell r="B79" t="str">
            <v>Caixa coletora de sarjeta - CCS, D=80cm E H=1,50m</v>
          </cell>
          <cell r="C79" t="str">
            <v xml:space="preserve"> </v>
          </cell>
          <cell r="D79" t="str">
            <v xml:space="preserve"> </v>
          </cell>
          <cell r="E79" t="str">
            <v>un</v>
          </cell>
          <cell r="F79">
            <v>2</v>
          </cell>
          <cell r="G79">
            <v>436.66</v>
          </cell>
        </row>
        <row r="80">
          <cell r="A80" t="str">
            <v>DER78300</v>
          </cell>
          <cell r="B80" t="str">
            <v>Caixa coletora de sarjeta - CCS, D=100cm E H=1,50m</v>
          </cell>
          <cell r="C80" t="str">
            <v xml:space="preserve"> </v>
          </cell>
          <cell r="D80" t="str">
            <v xml:space="preserve"> </v>
          </cell>
          <cell r="E80" t="str">
            <v>un</v>
          </cell>
          <cell r="F80">
            <v>2</v>
          </cell>
          <cell r="G80">
            <v>449.54</v>
          </cell>
        </row>
        <row r="81">
          <cell r="A81" t="str">
            <v>04.930.01</v>
          </cell>
          <cell r="B81" t="str">
            <v>Caixa coletora de sarjeta-CCS 01</v>
          </cell>
          <cell r="C81" t="str">
            <v>DNER-ES287/97</v>
          </cell>
          <cell r="D81" t="str">
            <v xml:space="preserve"> </v>
          </cell>
          <cell r="E81" t="str">
            <v>un</v>
          </cell>
          <cell r="F81">
            <v>3</v>
          </cell>
          <cell r="G81">
            <v>568.85</v>
          </cell>
        </row>
        <row r="82">
          <cell r="A82" t="str">
            <v>04.930.02</v>
          </cell>
          <cell r="B82" t="str">
            <v>Caixa coletora de sarjeta-CCS 02</v>
          </cell>
          <cell r="C82" t="str">
            <v>DNER-ES287/97</v>
          </cell>
          <cell r="D82" t="str">
            <v xml:space="preserve"> </v>
          </cell>
          <cell r="E82" t="str">
            <v>un</v>
          </cell>
          <cell r="F82">
            <v>3</v>
          </cell>
          <cell r="G82">
            <v>555.63</v>
          </cell>
        </row>
        <row r="83">
          <cell r="A83" t="str">
            <v>04.930.03</v>
          </cell>
          <cell r="B83" t="str">
            <v>Caixa coletora de sarjeta-CCS 03</v>
          </cell>
          <cell r="C83" t="str">
            <v>DNER-ES287/97</v>
          </cell>
          <cell r="D83" t="str">
            <v xml:space="preserve"> </v>
          </cell>
          <cell r="E83" t="str">
            <v>un</v>
          </cell>
          <cell r="F83">
            <v>1</v>
          </cell>
          <cell r="G83">
            <v>542.39</v>
          </cell>
        </row>
        <row r="84">
          <cell r="A84" t="str">
            <v>DER77100</v>
          </cell>
          <cell r="B84" t="str">
            <v>Caixa coletora de talvegue - CCT, D=80cm E H=1,50m</v>
          </cell>
          <cell r="C84" t="str">
            <v xml:space="preserve"> </v>
          </cell>
          <cell r="D84" t="str">
            <v xml:space="preserve"> </v>
          </cell>
          <cell r="E84" t="str">
            <v>un</v>
          </cell>
          <cell r="F84">
            <v>4</v>
          </cell>
          <cell r="G84">
            <v>419.95</v>
          </cell>
        </row>
        <row r="85">
          <cell r="A85" t="str">
            <v>DER77150</v>
          </cell>
          <cell r="B85" t="str">
            <v>Caixa coletora de talvegue - CCT, D=100cm E H=1,50m</v>
          </cell>
          <cell r="C85" t="str">
            <v xml:space="preserve"> </v>
          </cell>
          <cell r="D85" t="str">
            <v xml:space="preserve"> </v>
          </cell>
          <cell r="E85" t="str">
            <v>un</v>
          </cell>
          <cell r="F85">
            <v>1</v>
          </cell>
          <cell r="G85">
            <v>410.6</v>
          </cell>
        </row>
        <row r="86">
          <cell r="A86" t="str">
            <v>DER77150d</v>
          </cell>
          <cell r="B86" t="str">
            <v>Caixa coletora de talvegue, para BDTC, D=1,20m E H=1,50m</v>
          </cell>
          <cell r="C86" t="str">
            <v xml:space="preserve"> </v>
          </cell>
          <cell r="D86" t="str">
            <v xml:space="preserve"> </v>
          </cell>
          <cell r="E86" t="str">
            <v>un</v>
          </cell>
          <cell r="F86">
            <v>1</v>
          </cell>
          <cell r="G86">
            <v>581.30999999999995</v>
          </cell>
        </row>
        <row r="87">
          <cell r="A87" t="str">
            <v>P 04.100.07</v>
          </cell>
          <cell r="B87" t="str">
            <v>Execução de galerias D=0,40 c/ lastro de brita</v>
          </cell>
          <cell r="C87" t="str">
            <v xml:space="preserve"> </v>
          </cell>
          <cell r="D87" t="str">
            <v xml:space="preserve"> </v>
          </cell>
          <cell r="E87" t="str">
            <v>m</v>
          </cell>
          <cell r="F87">
            <v>81</v>
          </cell>
          <cell r="G87">
            <v>41.68</v>
          </cell>
        </row>
        <row r="88">
          <cell r="A88" t="str">
            <v>P 04.100.09</v>
          </cell>
          <cell r="B88" t="str">
            <v>Execução de galerias D=0,60 c/ lastro de brita</v>
          </cell>
          <cell r="C88" t="str">
            <v xml:space="preserve"> </v>
          </cell>
          <cell r="D88" t="str">
            <v xml:space="preserve"> </v>
          </cell>
          <cell r="E88" t="str">
            <v>m</v>
          </cell>
          <cell r="F88">
            <v>139</v>
          </cell>
          <cell r="G88">
            <v>100.67</v>
          </cell>
        </row>
        <row r="89">
          <cell r="A89" t="str">
            <v>P 04.100.08</v>
          </cell>
          <cell r="B89" t="str">
            <v>Execução de galerias D=0,40 c/ lastro de concreto</v>
          </cell>
          <cell r="C89" t="str">
            <v xml:space="preserve"> </v>
          </cell>
          <cell r="D89" t="str">
            <v xml:space="preserve"> </v>
          </cell>
          <cell r="E89" t="str">
            <v>m</v>
          </cell>
          <cell r="F89">
            <v>35</v>
          </cell>
          <cell r="G89">
            <v>58.65</v>
          </cell>
        </row>
        <row r="90">
          <cell r="A90" t="str">
            <v>DER72350b</v>
          </cell>
          <cell r="B90" t="str">
            <v>Boca para BSTC D=40cm - Normal</v>
          </cell>
          <cell r="C90" t="str">
            <v xml:space="preserve"> </v>
          </cell>
          <cell r="D90" t="str">
            <v xml:space="preserve"> </v>
          </cell>
          <cell r="E90" t="str">
            <v>un</v>
          </cell>
          <cell r="F90">
            <v>4</v>
          </cell>
          <cell r="G90">
            <v>147.57</v>
          </cell>
        </row>
        <row r="91">
          <cell r="A91" t="str">
            <v>04.101.01</v>
          </cell>
          <cell r="B91" t="str">
            <v>Boca de BSTC D=0.60m-normal</v>
          </cell>
          <cell r="C91" t="str">
            <v>DNER-ES284/97</v>
          </cell>
          <cell r="D91" t="str">
            <v xml:space="preserve"> </v>
          </cell>
          <cell r="E91" t="str">
            <v>un</v>
          </cell>
          <cell r="F91">
            <v>7</v>
          </cell>
          <cell r="G91">
            <v>299.62</v>
          </cell>
        </row>
        <row r="92">
          <cell r="A92" t="str">
            <v>04.940.02</v>
          </cell>
          <cell r="B92" t="str">
            <v>Descida d’água tipo rápido- canal retangular-DAR 02</v>
          </cell>
          <cell r="C92" t="str">
            <v>DNER-ES291/97</v>
          </cell>
          <cell r="D92" t="str">
            <v xml:space="preserve"> </v>
          </cell>
          <cell r="E92" t="str">
            <v>m</v>
          </cell>
          <cell r="F92">
            <v>5</v>
          </cell>
          <cell r="G92">
            <v>57.28</v>
          </cell>
        </row>
        <row r="93">
          <cell r="A93" t="str">
            <v>01.510.00</v>
          </cell>
          <cell r="B93" t="str">
            <v>Compactação de aterros a 95% Proctor Normal</v>
          </cell>
          <cell r="C93" t="str">
            <v>DNER-ES282/97</v>
          </cell>
          <cell r="D93">
            <v>0</v>
          </cell>
          <cell r="E93" t="str">
            <v>m3</v>
          </cell>
          <cell r="F93" t="str">
            <v>SUB-TOTAL</v>
          </cell>
          <cell r="G93">
            <v>0.79</v>
          </cell>
        </row>
        <row r="94">
          <cell r="A94" t="str">
            <v>01.511.00</v>
          </cell>
          <cell r="B94" t="str">
            <v>OBRAS DE ARTE CORRENTES</v>
          </cell>
          <cell r="C94" t="str">
            <v>DNER-ES282/97</v>
          </cell>
          <cell r="D94">
            <v>0</v>
          </cell>
          <cell r="E94" t="str">
            <v>m3</v>
          </cell>
          <cell r="F94">
            <v>362006</v>
          </cell>
          <cell r="G94">
            <v>1.36</v>
          </cell>
        </row>
        <row r="95">
          <cell r="A95" t="str">
            <v>04.000.01</v>
          </cell>
          <cell r="B95" t="str">
            <v>Escavação manual,reaterro e compactação (material de 1a categoria)</v>
          </cell>
          <cell r="C95" t="str">
            <v xml:space="preserve"> </v>
          </cell>
          <cell r="D95" t="str">
            <v xml:space="preserve"> </v>
          </cell>
          <cell r="E95" t="str">
            <v>m3</v>
          </cell>
          <cell r="F95">
            <v>2635.2000000000003</v>
          </cell>
          <cell r="G95">
            <v>22.33</v>
          </cell>
        </row>
        <row r="96">
          <cell r="A96" t="str">
            <v>04.100.02</v>
          </cell>
          <cell r="B96" t="str">
            <v>Corpo de BSTC D=0.80m</v>
          </cell>
          <cell r="C96" t="str">
            <v>DNER-ES284/97</v>
          </cell>
          <cell r="D96" t="str">
            <v xml:space="preserve"> </v>
          </cell>
          <cell r="E96" t="str">
            <v xml:space="preserve">m </v>
          </cell>
          <cell r="F96">
            <v>158</v>
          </cell>
          <cell r="G96">
            <v>201.98</v>
          </cell>
        </row>
        <row r="97">
          <cell r="A97" t="str">
            <v>04.100.03</v>
          </cell>
          <cell r="B97" t="str">
            <v>Corpo de BSTC D=1.00m</v>
          </cell>
          <cell r="C97" t="str">
            <v>DNER-ES284/97</v>
          </cell>
          <cell r="D97" t="str">
            <v xml:space="preserve"> </v>
          </cell>
          <cell r="E97" t="str">
            <v xml:space="preserve">m </v>
          </cell>
          <cell r="F97">
            <v>99</v>
          </cell>
          <cell r="G97">
            <v>280.33</v>
          </cell>
        </row>
        <row r="98">
          <cell r="A98" t="str">
            <v>04.101.02</v>
          </cell>
          <cell r="B98" t="str">
            <v>Boca de BSTC D=0.80m-normal</v>
          </cell>
          <cell r="C98" t="str">
            <v>DNER-ES284/97</v>
          </cell>
          <cell r="D98" t="str">
            <v xml:space="preserve"> </v>
          </cell>
          <cell r="E98" t="str">
            <v>un</v>
          </cell>
          <cell r="F98">
            <v>16</v>
          </cell>
          <cell r="G98">
            <v>494.05</v>
          </cell>
        </row>
        <row r="99">
          <cell r="A99" t="str">
            <v>04.101.03</v>
          </cell>
          <cell r="B99" t="str">
            <v>Boca de BSTC D=1.00m-normal</v>
          </cell>
          <cell r="C99" t="str">
            <v>DNER-ES284/97</v>
          </cell>
          <cell r="D99" t="str">
            <v xml:space="preserve"> </v>
          </cell>
          <cell r="E99" t="str">
            <v>un</v>
          </cell>
          <cell r="F99">
            <v>6</v>
          </cell>
          <cell r="G99">
            <v>757.56</v>
          </cell>
        </row>
        <row r="100">
          <cell r="A100" t="str">
            <v>P04.110.00</v>
          </cell>
          <cell r="B100" t="str">
            <v>Corpo de BDTC D=0.80m c/ laje de concreto</v>
          </cell>
          <cell r="C100" t="str">
            <v xml:space="preserve"> </v>
          </cell>
          <cell r="D100" t="str">
            <v xml:space="preserve"> </v>
          </cell>
          <cell r="E100" t="str">
            <v>m</v>
          </cell>
          <cell r="F100">
            <v>33</v>
          </cell>
          <cell r="G100">
            <v>335.3</v>
          </cell>
        </row>
        <row r="101">
          <cell r="A101" t="str">
            <v>04.110.01</v>
          </cell>
          <cell r="B101" t="str">
            <v>Corpo de BDTC D=1.00m</v>
          </cell>
          <cell r="C101" t="str">
            <v>DNER-ES284/97</v>
          </cell>
          <cell r="D101" t="str">
            <v xml:space="preserve"> </v>
          </cell>
          <cell r="E101" t="str">
            <v>m</v>
          </cell>
          <cell r="F101">
            <v>69</v>
          </cell>
          <cell r="G101">
            <v>572.14</v>
          </cell>
        </row>
        <row r="102">
          <cell r="A102" t="str">
            <v>04.110.02</v>
          </cell>
          <cell r="B102" t="str">
            <v>Corpo de BDTC D=1.20m</v>
          </cell>
          <cell r="C102" t="str">
            <v>DNER-ES284/97</v>
          </cell>
          <cell r="D102" t="str">
            <v xml:space="preserve"> </v>
          </cell>
          <cell r="E102" t="str">
            <v>m</v>
          </cell>
          <cell r="F102">
            <v>21</v>
          </cell>
          <cell r="G102">
            <v>745.38</v>
          </cell>
        </row>
        <row r="103">
          <cell r="A103" t="str">
            <v>P04.111.01</v>
          </cell>
          <cell r="B103" t="str">
            <v>Boca de BDTC D=0.80m</v>
          </cell>
          <cell r="C103" t="str">
            <v xml:space="preserve"> </v>
          </cell>
          <cell r="D103" t="str">
            <v xml:space="preserve"> </v>
          </cell>
          <cell r="E103" t="str">
            <v>un</v>
          </cell>
          <cell r="F103">
            <v>2</v>
          </cell>
          <cell r="G103">
            <v>560.76</v>
          </cell>
        </row>
        <row r="104">
          <cell r="A104" t="str">
            <v>04.111.01</v>
          </cell>
          <cell r="B104" t="str">
            <v>Boca de BDTC D=1.00m-normal</v>
          </cell>
          <cell r="C104" t="str">
            <v>DNER-ES284/97</v>
          </cell>
          <cell r="D104" t="str">
            <v xml:space="preserve"> </v>
          </cell>
          <cell r="E104" t="str">
            <v>un</v>
          </cell>
          <cell r="F104">
            <v>11</v>
          </cell>
          <cell r="G104">
            <v>1056.6199999999999</v>
          </cell>
        </row>
        <row r="105">
          <cell r="A105" t="str">
            <v>04.111.02</v>
          </cell>
          <cell r="B105" t="str">
            <v>Boca de BDTC D=1.20m-normal</v>
          </cell>
          <cell r="C105" t="str">
            <v>DNER-ES284/97</v>
          </cell>
          <cell r="D105" t="str">
            <v xml:space="preserve"> </v>
          </cell>
          <cell r="E105" t="str">
            <v>un</v>
          </cell>
          <cell r="F105">
            <v>2</v>
          </cell>
          <cell r="G105">
            <v>1521.54</v>
          </cell>
        </row>
        <row r="106">
          <cell r="A106" t="str">
            <v>04.120.02</v>
          </cell>
          <cell r="B106" t="str">
            <v>Corpo de BTTC D=1.20m</v>
          </cell>
          <cell r="C106" t="str">
            <v>DNER-ES284/97</v>
          </cell>
          <cell r="D106" t="str">
            <v xml:space="preserve"> </v>
          </cell>
          <cell r="E106" t="str">
            <v>m</v>
          </cell>
          <cell r="F106">
            <v>20</v>
          </cell>
          <cell r="G106">
            <v>1110.23</v>
          </cell>
        </row>
        <row r="107">
          <cell r="A107" t="str">
            <v>04.121.02</v>
          </cell>
          <cell r="B107" t="str">
            <v>Boca de BTTC D=1.20m-normal</v>
          </cell>
          <cell r="C107" t="str">
            <v xml:space="preserve"> </v>
          </cell>
          <cell r="D107" t="str">
            <v xml:space="preserve"> </v>
          </cell>
          <cell r="E107" t="str">
            <v>un</v>
          </cell>
          <cell r="F107">
            <v>3</v>
          </cell>
          <cell r="G107">
            <v>1955.59</v>
          </cell>
        </row>
        <row r="108">
          <cell r="A108" t="str">
            <v>04.200.02</v>
          </cell>
          <cell r="B108" t="str">
            <v>Corpo de BSCC 2.00x2.00m-H=0 a 1.00m</v>
          </cell>
          <cell r="C108" t="str">
            <v>DNER-ES286/97</v>
          </cell>
          <cell r="D108" t="str">
            <v xml:space="preserve"> </v>
          </cell>
          <cell r="E108" t="str">
            <v>m</v>
          </cell>
          <cell r="F108">
            <v>21</v>
          </cell>
          <cell r="G108">
            <v>737.8</v>
          </cell>
        </row>
        <row r="109">
          <cell r="A109" t="str">
            <v>04.200.05</v>
          </cell>
          <cell r="B109" t="str">
            <v>Corpo de BSCC 1.50x1.50m-H=1.00 a 2.50m</v>
          </cell>
          <cell r="C109" t="str">
            <v>DNER-ES286/97</v>
          </cell>
          <cell r="D109" t="str">
            <v xml:space="preserve"> </v>
          </cell>
          <cell r="E109" t="str">
            <v>m</v>
          </cell>
          <cell r="F109">
            <v>23</v>
          </cell>
          <cell r="G109">
            <v>468.54</v>
          </cell>
        </row>
        <row r="110">
          <cell r="A110" t="str">
            <v>04.201.01</v>
          </cell>
          <cell r="B110" t="str">
            <v>Boca de BSCC 1.50x1.50m - normal</v>
          </cell>
          <cell r="C110" t="str">
            <v xml:space="preserve"> </v>
          </cell>
          <cell r="D110" t="str">
            <v xml:space="preserve"> </v>
          </cell>
          <cell r="E110" t="str">
            <v>un</v>
          </cell>
          <cell r="F110">
            <v>4</v>
          </cell>
          <cell r="G110">
            <v>3149.41</v>
          </cell>
        </row>
        <row r="111">
          <cell r="A111" t="str">
            <v>04.201.02</v>
          </cell>
          <cell r="B111" t="str">
            <v>Boca de BSCC 2.00x2.00m - normal</v>
          </cell>
          <cell r="C111" t="str">
            <v xml:space="preserve"> </v>
          </cell>
          <cell r="D111" t="str">
            <v xml:space="preserve"> </v>
          </cell>
          <cell r="E111" t="str">
            <v>un</v>
          </cell>
          <cell r="F111">
            <v>3</v>
          </cell>
          <cell r="G111">
            <v>4874.24</v>
          </cell>
        </row>
        <row r="112">
          <cell r="A112" t="str">
            <v>04.999.01</v>
          </cell>
          <cell r="B112" t="str">
            <v>Remoção de bueiros existentes</v>
          </cell>
          <cell r="C112" t="str">
            <v xml:space="preserve"> </v>
          </cell>
          <cell r="D112" t="str">
            <v xml:space="preserve"> </v>
          </cell>
          <cell r="E112" t="str">
            <v>m</v>
          </cell>
          <cell r="F112">
            <v>147</v>
          </cell>
          <cell r="G112">
            <v>13.06</v>
          </cell>
        </row>
        <row r="113">
          <cell r="A113" t="str">
            <v>04.999.02</v>
          </cell>
          <cell r="B113" t="str">
            <v>Demolição de dispositivos de concreto</v>
          </cell>
          <cell r="C113" t="str">
            <v>DNER-ES296/97</v>
          </cell>
          <cell r="D113" t="str">
            <v xml:space="preserve"> </v>
          </cell>
          <cell r="E113" t="str">
            <v>m3</v>
          </cell>
          <cell r="F113">
            <v>88</v>
          </cell>
          <cell r="G113">
            <v>12.58</v>
          </cell>
        </row>
        <row r="114">
          <cell r="A114" t="str">
            <v>P 04.610.01</v>
          </cell>
          <cell r="B114" t="str">
            <v>Demolição e remoção de pontilhão de madeira</v>
          </cell>
          <cell r="C114" t="str">
            <v xml:space="preserve"> </v>
          </cell>
          <cell r="D114" t="str">
            <v xml:space="preserve"> </v>
          </cell>
          <cell r="E114" t="str">
            <v>m2</v>
          </cell>
          <cell r="F114">
            <v>12</v>
          </cell>
          <cell r="G114">
            <v>40.74</v>
          </cell>
        </row>
        <row r="115">
          <cell r="A115" t="str">
            <v>04.000.00</v>
          </cell>
          <cell r="B115" t="str">
            <v>Escavação manual em material de 1a categoria</v>
          </cell>
          <cell r="C115">
            <v>0</v>
          </cell>
          <cell r="D115">
            <v>0</v>
          </cell>
          <cell r="E115" t="str">
            <v>m3</v>
          </cell>
          <cell r="F115" t="str">
            <v>SUB-TOTAL</v>
          </cell>
          <cell r="G115">
            <v>17.57</v>
          </cell>
        </row>
        <row r="116">
          <cell r="A116" t="str">
            <v>04.001.00</v>
          </cell>
          <cell r="B116" t="str">
            <v>OBRAS COMPLEMENTARES</v>
          </cell>
          <cell r="C116">
            <v>0</v>
          </cell>
          <cell r="D116">
            <v>0</v>
          </cell>
          <cell r="E116" t="str">
            <v>m3</v>
          </cell>
          <cell r="F116">
            <v>14374</v>
          </cell>
          <cell r="G116">
            <v>2.09</v>
          </cell>
        </row>
        <row r="117">
          <cell r="A117" t="str">
            <v>05.100.00</v>
          </cell>
          <cell r="B117" t="str">
            <v>Enleivamento</v>
          </cell>
          <cell r="C117" t="str">
            <v>DNER-ES341/97</v>
          </cell>
          <cell r="D117" t="str">
            <v xml:space="preserve"> </v>
          </cell>
          <cell r="E117" t="str">
            <v>m2</v>
          </cell>
          <cell r="F117">
            <v>45657</v>
          </cell>
          <cell r="G117">
            <v>2.06</v>
          </cell>
        </row>
        <row r="118">
          <cell r="A118" t="str">
            <v>05.102.00</v>
          </cell>
          <cell r="B118" t="str">
            <v>Hidrossemeadura</v>
          </cell>
          <cell r="C118" t="str">
            <v>DNER-ES341/97</v>
          </cell>
          <cell r="D118" t="str">
            <v xml:space="preserve"> </v>
          </cell>
          <cell r="E118" t="str">
            <v>m2</v>
          </cell>
          <cell r="F118">
            <v>25854</v>
          </cell>
          <cell r="G118">
            <v>0.49</v>
          </cell>
        </row>
        <row r="119">
          <cell r="A119" t="str">
            <v>P 05.100.02</v>
          </cell>
          <cell r="B119" t="str">
            <v>Fornecimento e plantio de árvore selecionada</v>
          </cell>
          <cell r="C119" t="str">
            <v xml:space="preserve"> </v>
          </cell>
          <cell r="D119" t="str">
            <v xml:space="preserve"> </v>
          </cell>
          <cell r="E119" t="str">
            <v>un</v>
          </cell>
          <cell r="F119">
            <v>355</v>
          </cell>
          <cell r="G119">
            <v>6.02</v>
          </cell>
        </row>
        <row r="120">
          <cell r="A120" t="str">
            <v>R2</v>
          </cell>
          <cell r="B120" t="str">
            <v>Remanejamento de Rede de Alta Tensão (138kV)</v>
          </cell>
          <cell r="C120" t="str">
            <v xml:space="preserve"> </v>
          </cell>
          <cell r="D120" t="str">
            <v xml:space="preserve"> </v>
          </cell>
          <cell r="E120" t="str">
            <v>m</v>
          </cell>
          <cell r="F120">
            <v>180</v>
          </cell>
          <cell r="G120">
            <v>6.2</v>
          </cell>
        </row>
        <row r="121">
          <cell r="A121" t="str">
            <v>R14</v>
          </cell>
          <cell r="B121" t="str">
            <v>Remanejamento de Poste de Concreto 11/300</v>
          </cell>
          <cell r="C121" t="str">
            <v xml:space="preserve"> </v>
          </cell>
          <cell r="D121" t="str">
            <v xml:space="preserve"> </v>
          </cell>
          <cell r="E121" t="str">
            <v>un</v>
          </cell>
          <cell r="F121">
            <v>4</v>
          </cell>
          <cell r="G121">
            <v>75</v>
          </cell>
        </row>
        <row r="122">
          <cell r="A122" t="str">
            <v>R31</v>
          </cell>
          <cell r="B122" t="str">
            <v>Remoção de poste metálico c/iluminação - 1pétala</v>
          </cell>
          <cell r="C122" t="str">
            <v xml:space="preserve"> </v>
          </cell>
          <cell r="D122" t="str">
            <v xml:space="preserve"> </v>
          </cell>
          <cell r="E122" t="str">
            <v>un</v>
          </cell>
          <cell r="F122">
            <v>3</v>
          </cell>
          <cell r="G122">
            <v>75</v>
          </cell>
        </row>
        <row r="123">
          <cell r="A123" t="str">
            <v>R32</v>
          </cell>
          <cell r="B123" t="str">
            <v>Remoção de poste metálico c/iluminação - 2pétalas</v>
          </cell>
          <cell r="C123" t="str">
            <v xml:space="preserve"> </v>
          </cell>
          <cell r="D123" t="str">
            <v xml:space="preserve"> </v>
          </cell>
          <cell r="E123" t="str">
            <v>un</v>
          </cell>
          <cell r="F123">
            <v>3</v>
          </cell>
          <cell r="G123">
            <v>75</v>
          </cell>
        </row>
        <row r="124">
          <cell r="A124" t="str">
            <v>04.510.03</v>
          </cell>
        </row>
        <row r="125">
          <cell r="A125" t="str">
            <v>04.511.01</v>
          </cell>
        </row>
        <row r="126">
          <cell r="A126" t="str">
            <v>04.900.03</v>
          </cell>
        </row>
        <row r="127">
          <cell r="A127" t="str">
            <v>04.900.04</v>
          </cell>
        </row>
        <row r="128">
          <cell r="A128" t="str">
            <v>04.900.21</v>
          </cell>
        </row>
        <row r="129">
          <cell r="A129" t="str">
            <v>04.900.22</v>
          </cell>
        </row>
        <row r="130">
          <cell r="A130" t="str">
            <v>DER78150b</v>
          </cell>
        </row>
        <row r="131">
          <cell r="A131" t="str">
            <v>DER78150c</v>
          </cell>
        </row>
        <row r="132">
          <cell r="A132" t="str">
            <v>DER78150d</v>
          </cell>
        </row>
        <row r="133">
          <cell r="A133" t="str">
            <v>DER78150a</v>
          </cell>
        </row>
        <row r="134">
          <cell r="A134" t="str">
            <v>04.101.01</v>
          </cell>
        </row>
        <row r="135">
          <cell r="A135" t="str">
            <v>04.930.01</v>
          </cell>
        </row>
        <row r="136">
          <cell r="A136" t="str">
            <v>04.930.02</v>
          </cell>
        </row>
        <row r="137">
          <cell r="A137" t="str">
            <v>04.930.03</v>
          </cell>
        </row>
        <row r="138">
          <cell r="A138" t="str">
            <v>04.930.05</v>
          </cell>
        </row>
        <row r="139">
          <cell r="A139" t="str">
            <v>04.930.09</v>
          </cell>
        </row>
        <row r="140">
          <cell r="A140" t="str">
            <v>04.930.10</v>
          </cell>
        </row>
        <row r="141">
          <cell r="A141" t="str">
            <v>04.930.11</v>
          </cell>
        </row>
        <row r="142">
          <cell r="A142" t="str">
            <v>DER78300</v>
          </cell>
        </row>
        <row r="143">
          <cell r="A143" t="str">
            <v>DER77150a</v>
          </cell>
        </row>
        <row r="144">
          <cell r="A144" t="str">
            <v>DER77150b</v>
          </cell>
        </row>
        <row r="145">
          <cell r="A145" t="str">
            <v>DER77150c</v>
          </cell>
        </row>
        <row r="146">
          <cell r="A146" t="str">
            <v>DER77150</v>
          </cell>
        </row>
        <row r="147">
          <cell r="A147" t="str">
            <v>04.960.01</v>
          </cell>
        </row>
        <row r="148">
          <cell r="A148" t="str">
            <v>04.960.02</v>
          </cell>
        </row>
        <row r="149">
          <cell r="A149" t="str">
            <v>P 04.100.07</v>
          </cell>
        </row>
        <row r="150">
          <cell r="A150" t="str">
            <v>P 04.100.09</v>
          </cell>
        </row>
        <row r="151">
          <cell r="A151" t="str">
            <v>P 04.100.13</v>
          </cell>
        </row>
        <row r="152">
          <cell r="A152" t="str">
            <v>P 04.100.08</v>
          </cell>
        </row>
        <row r="153">
          <cell r="A153" t="str">
            <v>P 04.100.10</v>
          </cell>
        </row>
        <row r="154">
          <cell r="A154" t="str">
            <v>DER72350b</v>
          </cell>
        </row>
        <row r="155">
          <cell r="A155" t="str">
            <v>04.100.01</v>
          </cell>
        </row>
        <row r="156">
          <cell r="A156" t="str">
            <v>DER72450</v>
          </cell>
        </row>
        <row r="157">
          <cell r="A157" t="str">
            <v>P 04.100.06</v>
          </cell>
        </row>
        <row r="158">
          <cell r="A158" t="str">
            <v>04.963.01</v>
          </cell>
        </row>
        <row r="159">
          <cell r="A159" t="str">
            <v>04.940.02</v>
          </cell>
        </row>
        <row r="160">
          <cell r="A160" t="str">
            <v>P 04.100.08a</v>
          </cell>
        </row>
        <row r="161">
          <cell r="A161" t="str">
            <v>04.990.06</v>
          </cell>
        </row>
        <row r="165">
          <cell r="A165" t="str">
            <v>04.001.01</v>
          </cell>
        </row>
        <row r="166">
          <cell r="A166" t="str">
            <v>04.100.01</v>
          </cell>
        </row>
        <row r="167">
          <cell r="A167" t="str">
            <v>04.100.02</v>
          </cell>
        </row>
        <row r="168">
          <cell r="A168" t="str">
            <v>P 04.100.11</v>
          </cell>
        </row>
        <row r="169">
          <cell r="A169" t="str">
            <v>04.100.03</v>
          </cell>
        </row>
        <row r="170">
          <cell r="A170" t="str">
            <v>04.100.04</v>
          </cell>
        </row>
        <row r="171">
          <cell r="A171" t="str">
            <v>04.101.01</v>
          </cell>
        </row>
        <row r="172">
          <cell r="A172" t="str">
            <v>04.101.02</v>
          </cell>
        </row>
        <row r="173">
          <cell r="A173" t="str">
            <v>04.101.03</v>
          </cell>
        </row>
        <row r="174">
          <cell r="A174" t="str">
            <v>04.101.04</v>
          </cell>
        </row>
        <row r="175">
          <cell r="A175" t="str">
            <v>04.101.05</v>
          </cell>
        </row>
        <row r="176">
          <cell r="A176" t="str">
            <v>04.110.01</v>
          </cell>
        </row>
        <row r="177">
          <cell r="A177" t="str">
            <v>04.110.02</v>
          </cell>
        </row>
        <row r="178">
          <cell r="A178" t="str">
            <v>P04.110.00</v>
          </cell>
        </row>
        <row r="179">
          <cell r="A179" t="str">
            <v>04.111.01</v>
          </cell>
        </row>
        <row r="180">
          <cell r="A180" t="str">
            <v>04.111.02</v>
          </cell>
        </row>
        <row r="181">
          <cell r="A181" t="str">
            <v>P04.111.01</v>
          </cell>
        </row>
        <row r="182">
          <cell r="A182" t="str">
            <v>04.120.01</v>
          </cell>
        </row>
        <row r="183">
          <cell r="A183" t="str">
            <v>04.120.02</v>
          </cell>
        </row>
        <row r="184">
          <cell r="A184" t="str">
            <v>04.121.01</v>
          </cell>
        </row>
        <row r="185">
          <cell r="A185" t="str">
            <v>04.121.02</v>
          </cell>
        </row>
        <row r="186">
          <cell r="A186" t="str">
            <v>04.200.06</v>
          </cell>
        </row>
        <row r="187">
          <cell r="A187" t="str">
            <v>04.200.07</v>
          </cell>
        </row>
        <row r="188">
          <cell r="A188" t="str">
            <v>04.201.02</v>
          </cell>
        </row>
        <row r="189">
          <cell r="A189" t="str">
            <v>04.201.03</v>
          </cell>
        </row>
        <row r="190">
          <cell r="A190" t="str">
            <v>04.210.01</v>
          </cell>
        </row>
        <row r="191">
          <cell r="A191" t="str">
            <v>04.211.01</v>
          </cell>
        </row>
        <row r="192">
          <cell r="A192" t="str">
            <v>04.220.09</v>
          </cell>
        </row>
        <row r="193">
          <cell r="A193" t="str">
            <v>04.221.01</v>
          </cell>
        </row>
        <row r="194">
          <cell r="A194" t="str">
            <v>04.999.01</v>
          </cell>
        </row>
        <row r="195">
          <cell r="A195" t="str">
            <v>04.999.01a</v>
          </cell>
        </row>
        <row r="196">
          <cell r="A196" t="str">
            <v>04.999.02</v>
          </cell>
        </row>
        <row r="197">
          <cell r="A197" t="str">
            <v>P 04.100.23</v>
          </cell>
        </row>
        <row r="198">
          <cell r="A198" t="str">
            <v>P 04.100.19</v>
          </cell>
        </row>
        <row r="199">
          <cell r="A199" t="str">
            <v>P 04.100.20</v>
          </cell>
        </row>
        <row r="200">
          <cell r="A200" t="str">
            <v>DER72450a</v>
          </cell>
        </row>
        <row r="205">
          <cell r="A205" t="str">
            <v>05.100.00</v>
          </cell>
        </row>
        <row r="206">
          <cell r="A206" t="str">
            <v>05.102.00</v>
          </cell>
        </row>
        <row r="207">
          <cell r="A207" t="str">
            <v>P 05.100.02</v>
          </cell>
        </row>
        <row r="208">
          <cell r="A208" t="str">
            <v>DER80050</v>
          </cell>
        </row>
        <row r="209">
          <cell r="A209" t="str">
            <v>06.400.01</v>
          </cell>
        </row>
        <row r="210">
          <cell r="A210" t="str">
            <v>P 05.100.04</v>
          </cell>
        </row>
        <row r="211">
          <cell r="A211" t="str">
            <v>P 05.100.05</v>
          </cell>
        </row>
        <row r="212">
          <cell r="A212" t="str">
            <v>P 05.300.00</v>
          </cell>
        </row>
        <row r="213">
          <cell r="A213" t="str">
            <v>R1</v>
          </cell>
        </row>
        <row r="214">
          <cell r="A214" t="str">
            <v>R2</v>
          </cell>
        </row>
        <row r="215">
          <cell r="A215" t="str">
            <v>R8</v>
          </cell>
        </row>
        <row r="216">
          <cell r="A216" t="str">
            <v>R9</v>
          </cell>
        </row>
        <row r="217">
          <cell r="A217" t="str">
            <v>R22</v>
          </cell>
        </row>
        <row r="218">
          <cell r="A218" t="str">
            <v>R10</v>
          </cell>
        </row>
        <row r="219">
          <cell r="A219" t="str">
            <v>R11</v>
          </cell>
        </row>
        <row r="220">
          <cell r="A220" t="str">
            <v>R12</v>
          </cell>
        </row>
        <row r="221">
          <cell r="A221" t="str">
            <v>R18</v>
          </cell>
        </row>
        <row r="222">
          <cell r="A222" t="str">
            <v>R25</v>
          </cell>
        </row>
        <row r="223">
          <cell r="A223" t="str">
            <v>R26</v>
          </cell>
        </row>
        <row r="224">
          <cell r="A224" t="str">
            <v>R3</v>
          </cell>
        </row>
        <row r="225">
          <cell r="A225" t="str">
            <v>R28</v>
          </cell>
        </row>
        <row r="227">
          <cell r="A227" t="str">
            <v>03.371.01</v>
          </cell>
        </row>
        <row r="228">
          <cell r="A228" t="str">
            <v>03.353.00</v>
          </cell>
        </row>
        <row r="229">
          <cell r="A229" t="str">
            <v>P 03.327.01</v>
          </cell>
        </row>
        <row r="231">
          <cell r="A231" t="str">
            <v>03.371.01</v>
          </cell>
        </row>
        <row r="232">
          <cell r="A232" t="str">
            <v>03.353.00</v>
          </cell>
        </row>
        <row r="233">
          <cell r="A233" t="str">
            <v>P 03.327.01</v>
          </cell>
        </row>
      </sheetData>
      <sheetData sheetId="25">
        <row r="14">
          <cell r="A14" t="str">
            <v>01.000.00</v>
          </cell>
          <cell r="B14" t="str">
            <v>Desmatamento,destocamento e limpeza de área com árvore até 0,15m</v>
          </cell>
          <cell r="C14" t="str">
            <v>DNER-ES278/97</v>
          </cell>
          <cell r="D14" t="str">
            <v xml:space="preserve"> </v>
          </cell>
          <cell r="E14" t="str">
            <v>m2</v>
          </cell>
          <cell r="F14">
            <v>78000</v>
          </cell>
          <cell r="G14">
            <v>7.0000000000000007E-2</v>
          </cell>
        </row>
        <row r="15">
          <cell r="A15" t="str">
            <v>01.010.00</v>
          </cell>
          <cell r="B15" t="str">
            <v>Desmatamento e destocamento árvores de 0,15m a 0,30m</v>
          </cell>
          <cell r="C15" t="str">
            <v>DNER-ES278/97</v>
          </cell>
          <cell r="D15" t="str">
            <v xml:space="preserve"> </v>
          </cell>
          <cell r="E15" t="str">
            <v>un</v>
          </cell>
          <cell r="F15">
            <v>780</v>
          </cell>
          <cell r="G15">
            <v>8.92</v>
          </cell>
        </row>
        <row r="16">
          <cell r="A16" t="str">
            <v>01.011.00</v>
          </cell>
          <cell r="B16" t="str">
            <v>Desmatamento e destocamento árvores superior a 0,30m</v>
          </cell>
          <cell r="C16" t="str">
            <v>DNER-ES278/97</v>
          </cell>
          <cell r="D16" t="str">
            <v xml:space="preserve"> </v>
          </cell>
          <cell r="E16" t="str">
            <v>un</v>
          </cell>
          <cell r="F16">
            <v>390</v>
          </cell>
          <cell r="G16">
            <v>26.75</v>
          </cell>
        </row>
        <row r="17">
          <cell r="A17" t="str">
            <v>01.100.01</v>
          </cell>
          <cell r="B17" t="str">
            <v>Escavação,carga e transportes de material de 1a  categoria DMT &lt;= 50m</v>
          </cell>
          <cell r="C17" t="str">
            <v>DNER-ES280/97</v>
          </cell>
          <cell r="D17" t="str">
            <v xml:space="preserve"> </v>
          </cell>
          <cell r="E17" t="str">
            <v>m3</v>
          </cell>
          <cell r="F17">
            <v>1000</v>
          </cell>
          <cell r="G17">
            <v>0.62</v>
          </cell>
        </row>
        <row r="18">
          <cell r="A18" t="str">
            <v>01.100.09</v>
          </cell>
          <cell r="B18" t="str">
            <v>Escavação,carga e transportes de material de 1a categoria DMT= 50 a 200m</v>
          </cell>
          <cell r="C18" t="str">
            <v>DNER-ES280/97</v>
          </cell>
          <cell r="D18" t="str">
            <v xml:space="preserve"> </v>
          </cell>
          <cell r="E18" t="str">
            <v>m3</v>
          </cell>
          <cell r="F18">
            <v>1281</v>
          </cell>
          <cell r="G18">
            <v>1.89</v>
          </cell>
        </row>
        <row r="19">
          <cell r="A19" t="str">
            <v>01.100.10</v>
          </cell>
          <cell r="B19" t="str">
            <v>Escavação,carga e transportes de material de 1a categoria DMT= 200 a 400m</v>
          </cell>
          <cell r="C19" t="str">
            <v>DNER-ES280/97</v>
          </cell>
          <cell r="D19" t="str">
            <v xml:space="preserve"> </v>
          </cell>
          <cell r="E19" t="str">
            <v>m3</v>
          </cell>
          <cell r="F19">
            <v>2898</v>
          </cell>
          <cell r="G19">
            <v>1.98</v>
          </cell>
        </row>
        <row r="20">
          <cell r="A20" t="str">
            <v>01.100.12</v>
          </cell>
          <cell r="B20" t="str">
            <v>Escavação,carga e transportes de material de 1a categoria DMT= 600 a 800m</v>
          </cell>
          <cell r="C20" t="str">
            <v>DNER-ES280/97</v>
          </cell>
          <cell r="D20" t="str">
            <v xml:space="preserve"> </v>
          </cell>
          <cell r="E20" t="str">
            <v>m3</v>
          </cell>
          <cell r="F20">
            <v>10522</v>
          </cell>
          <cell r="G20">
            <v>2.19</v>
          </cell>
        </row>
        <row r="21">
          <cell r="A21" t="str">
            <v>01.100.14</v>
          </cell>
          <cell r="B21" t="str">
            <v>Escavação,carga e transportes de material de 1a categoria DMT= 1000 a 1200m</v>
          </cell>
          <cell r="C21" t="str">
            <v>DNER-ES280/97</v>
          </cell>
          <cell r="D21" t="str">
            <v xml:space="preserve"> </v>
          </cell>
          <cell r="E21" t="str">
            <v>m3</v>
          </cell>
          <cell r="F21">
            <v>1455</v>
          </cell>
          <cell r="G21">
            <v>2.4</v>
          </cell>
        </row>
        <row r="22">
          <cell r="A22" t="str">
            <v>01.100.19</v>
          </cell>
          <cell r="B22" t="str">
            <v>Escavação,carga e transportes de material de 1a categoria DMT= 2000 a 3000m</v>
          </cell>
          <cell r="C22" t="str">
            <v>DNER-ES280/97</v>
          </cell>
          <cell r="D22" t="str">
            <v xml:space="preserve"> </v>
          </cell>
          <cell r="E22" t="str">
            <v>m3</v>
          </cell>
          <cell r="F22">
            <v>7388</v>
          </cell>
          <cell r="G22">
            <v>3.26</v>
          </cell>
        </row>
        <row r="23">
          <cell r="A23" t="str">
            <v>01.101.14</v>
          </cell>
          <cell r="B23" t="str">
            <v>Escavação,carga e transportes de material de 2a categoria,c/CB,  DMT 1000 a 1200m</v>
          </cell>
          <cell r="C23" t="str">
            <v>DNER-ES280/97</v>
          </cell>
          <cell r="D23" t="str">
            <v xml:space="preserve"> </v>
          </cell>
          <cell r="E23" t="str">
            <v>m3</v>
          </cell>
          <cell r="F23">
            <v>970</v>
          </cell>
          <cell r="G23">
            <v>3.49</v>
          </cell>
        </row>
        <row r="24">
          <cell r="A24" t="str">
            <v>01.101.19</v>
          </cell>
          <cell r="B24" t="str">
            <v>Escavação,carga e transportes de material de 2a categoria,c/CB,  DMT 2000 a 3000m</v>
          </cell>
          <cell r="C24" t="str">
            <v>DNER-ES280/97</v>
          </cell>
          <cell r="D24" t="str">
            <v xml:space="preserve"> </v>
          </cell>
          <cell r="E24" t="str">
            <v>m3</v>
          </cell>
          <cell r="F24">
            <v>4925</v>
          </cell>
          <cell r="G24">
            <v>4.51</v>
          </cell>
        </row>
        <row r="25">
          <cell r="A25" t="str">
            <v>01.510.00</v>
          </cell>
          <cell r="B25" t="str">
            <v>Compactação de aterros a 95% Proctor Normal</v>
          </cell>
          <cell r="C25" t="str">
            <v>DNER-ES282/97</v>
          </cell>
          <cell r="D25" t="str">
            <v xml:space="preserve"> </v>
          </cell>
          <cell r="E25" t="str">
            <v>m3</v>
          </cell>
          <cell r="F25">
            <v>11953</v>
          </cell>
          <cell r="G25">
            <v>0.79</v>
          </cell>
        </row>
        <row r="26">
          <cell r="A26" t="str">
            <v>01.511.00</v>
          </cell>
          <cell r="B26" t="str">
            <v>Compactação de aterros a 100% Proctor Normal</v>
          </cell>
          <cell r="C26" t="str">
            <v>DNER-ES282/97</v>
          </cell>
          <cell r="D26" t="str">
            <v xml:space="preserve"> </v>
          </cell>
          <cell r="E26" t="str">
            <v>m3</v>
          </cell>
          <cell r="F26">
            <v>12582</v>
          </cell>
          <cell r="G26">
            <v>1.36</v>
          </cell>
        </row>
        <row r="27">
          <cell r="A27" t="str">
            <v>DER51280</v>
          </cell>
          <cell r="B27" t="str">
            <v>Escavação,carga e transportes de material de 2a categoria DMT 8000 a 9000m</v>
          </cell>
          <cell r="C27">
            <v>0</v>
          </cell>
          <cell r="D27">
            <v>0</v>
          </cell>
          <cell r="E27" t="str">
            <v>m3</v>
          </cell>
          <cell r="F27" t="str">
            <v>SUB-TOTAL</v>
          </cell>
          <cell r="G27">
            <v>7.48</v>
          </cell>
        </row>
        <row r="28">
          <cell r="A28" t="str">
            <v>DER51310</v>
          </cell>
          <cell r="B28" t="str">
            <v>Escavação,carga e transportes de material de 2a categoria DMT 12000 a 14000m</v>
          </cell>
          <cell r="C28">
            <v>0</v>
          </cell>
          <cell r="D28">
            <v>0</v>
          </cell>
          <cell r="E28" t="str">
            <v>m3</v>
          </cell>
          <cell r="F28">
            <v>4665</v>
          </cell>
          <cell r="G28">
            <v>10.14</v>
          </cell>
        </row>
        <row r="29">
          <cell r="A29" t="str">
            <v>DER51320</v>
          </cell>
          <cell r="B29" t="str">
            <v>PAVIMENTAÇÃO</v>
          </cell>
          <cell r="C29">
            <v>0</v>
          </cell>
          <cell r="D29">
            <v>0</v>
          </cell>
          <cell r="E29" t="str">
            <v>m3</v>
          </cell>
          <cell r="F29">
            <v>8592</v>
          </cell>
          <cell r="G29">
            <v>11.31</v>
          </cell>
        </row>
        <row r="30">
          <cell r="A30" t="str">
            <v>02.000.00</v>
          </cell>
          <cell r="B30" t="str">
            <v>Regularização do subleito</v>
          </cell>
          <cell r="C30" t="str">
            <v xml:space="preserve"> </v>
          </cell>
          <cell r="D30" t="str">
            <v xml:space="preserve"> </v>
          </cell>
          <cell r="E30" t="str">
            <v>m2</v>
          </cell>
          <cell r="F30">
            <v>33079</v>
          </cell>
          <cell r="G30">
            <v>0.3</v>
          </cell>
        </row>
        <row r="31">
          <cell r="A31" t="str">
            <v>DER53130</v>
          </cell>
          <cell r="B31" t="str">
            <v>Camada de macadame seco</v>
          </cell>
          <cell r="C31" t="str">
            <v xml:space="preserve"> </v>
          </cell>
          <cell r="D31" t="str">
            <v xml:space="preserve"> </v>
          </cell>
          <cell r="E31" t="str">
            <v>m3</v>
          </cell>
          <cell r="F31">
            <v>7328</v>
          </cell>
          <cell r="G31">
            <v>21.86</v>
          </cell>
        </row>
        <row r="32">
          <cell r="A32" t="str">
            <v>02.230.00</v>
          </cell>
          <cell r="B32" t="str">
            <v>Base brita graduada</v>
          </cell>
          <cell r="C32" t="str">
            <v>DNER-ES303/97</v>
          </cell>
          <cell r="D32" t="str">
            <v xml:space="preserve"> </v>
          </cell>
          <cell r="E32" t="str">
            <v>m3</v>
          </cell>
          <cell r="F32">
            <v>4583</v>
          </cell>
          <cell r="G32">
            <v>28.06</v>
          </cell>
        </row>
        <row r="33">
          <cell r="A33" t="str">
            <v>02.300.00</v>
          </cell>
          <cell r="B33" t="str">
            <v>Imprimação - Fornecimento, transporte e execução</v>
          </cell>
          <cell r="C33" t="str">
            <v>DNER-ES306/97</v>
          </cell>
          <cell r="D33" t="str">
            <v xml:space="preserve"> </v>
          </cell>
          <cell r="E33" t="str">
            <v>m2</v>
          </cell>
          <cell r="F33">
            <v>30503</v>
          </cell>
          <cell r="G33">
            <v>1.1100000000000001</v>
          </cell>
        </row>
        <row r="34">
          <cell r="A34" t="str">
            <v>02.400.00</v>
          </cell>
          <cell r="B34" t="str">
            <v>Pintura de ligação - Fornec., transporte e execução</v>
          </cell>
          <cell r="C34" t="str">
            <v>DNER-ES307/97</v>
          </cell>
          <cell r="D34" t="str">
            <v xml:space="preserve"> </v>
          </cell>
          <cell r="E34" t="str">
            <v>m2</v>
          </cell>
          <cell r="F34">
            <v>55033</v>
          </cell>
          <cell r="G34">
            <v>0.41</v>
          </cell>
        </row>
        <row r="35">
          <cell r="A35" t="str">
            <v>02.540.01</v>
          </cell>
          <cell r="B35" t="str">
            <v>Concreto betuminoso usinado a quente - usina 100/140 t/h</v>
          </cell>
          <cell r="C35" t="str">
            <v>DNER-ES313/97</v>
          </cell>
          <cell r="D35" t="str">
            <v xml:space="preserve"> </v>
          </cell>
          <cell r="E35" t="str">
            <v>t</v>
          </cell>
          <cell r="F35">
            <v>6110</v>
          </cell>
          <cell r="G35">
            <v>67.64</v>
          </cell>
        </row>
        <row r="36">
          <cell r="A36" t="str">
            <v>01.511.00</v>
          </cell>
          <cell r="B36" t="str">
            <v>Compactação de aterros a 100% Proctor Normal</v>
          </cell>
          <cell r="C36" t="str">
            <v>DNER-ES282/97</v>
          </cell>
          <cell r="D36">
            <v>0</v>
          </cell>
          <cell r="E36" t="str">
            <v>m3</v>
          </cell>
          <cell r="F36" t="str">
            <v>SUB-TOTAL</v>
          </cell>
          <cell r="G36">
            <v>1.36</v>
          </cell>
        </row>
        <row r="37">
          <cell r="B37" t="str">
            <v>DRENAGEM</v>
          </cell>
          <cell r="F37" t="str">
            <v>SUB-TOTAL</v>
          </cell>
        </row>
        <row r="38">
          <cell r="A38" t="str">
            <v>04.000.00</v>
          </cell>
          <cell r="B38" t="str">
            <v>Escavação manual em material de 1a categoria</v>
          </cell>
          <cell r="C38" t="str">
            <v xml:space="preserve"> </v>
          </cell>
          <cell r="D38" t="str">
            <v xml:space="preserve"> </v>
          </cell>
          <cell r="E38" t="str">
            <v>m3</v>
          </cell>
          <cell r="F38">
            <v>238</v>
          </cell>
          <cell r="G38">
            <v>17.57</v>
          </cell>
        </row>
        <row r="39">
          <cell r="A39" t="str">
            <v>04.001.00</v>
          </cell>
          <cell r="B39" t="str">
            <v>Escavação mecânica em material de 1a categoria</v>
          </cell>
          <cell r="C39" t="str">
            <v xml:space="preserve"> </v>
          </cell>
          <cell r="D39" t="str">
            <v xml:space="preserve"> </v>
          </cell>
          <cell r="E39" t="str">
            <v>m3</v>
          </cell>
          <cell r="F39">
            <v>1515</v>
          </cell>
          <cell r="G39">
            <v>2.09</v>
          </cell>
        </row>
        <row r="40">
          <cell r="A40" t="str">
            <v>04.001.01</v>
          </cell>
          <cell r="B40" t="str">
            <v>Escavação mecânica,reaterro e compactação (material de 1a categoria)</v>
          </cell>
          <cell r="C40" t="str">
            <v xml:space="preserve"> </v>
          </cell>
          <cell r="D40" t="str">
            <v xml:space="preserve"> </v>
          </cell>
          <cell r="E40" t="str">
            <v>m3</v>
          </cell>
          <cell r="F40">
            <v>953.6</v>
          </cell>
          <cell r="G40">
            <v>3.03</v>
          </cell>
        </row>
        <row r="41">
          <cell r="A41" t="str">
            <v>04.400.02</v>
          </cell>
          <cell r="B41" t="str">
            <v>Valeta de prot. de cortes c/ revest. vegetal VPC 02</v>
          </cell>
          <cell r="C41" t="str">
            <v xml:space="preserve"> </v>
          </cell>
          <cell r="D41" t="str">
            <v xml:space="preserve"> </v>
          </cell>
          <cell r="E41" t="str">
            <v>m</v>
          </cell>
          <cell r="F41">
            <v>154</v>
          </cell>
          <cell r="G41">
            <v>23.24</v>
          </cell>
        </row>
        <row r="42">
          <cell r="A42" t="str">
            <v>04.401.02</v>
          </cell>
          <cell r="B42" t="str">
            <v>Valeta de prot. de aterro c/ revest. vegetal VPA 02</v>
          </cell>
          <cell r="C42" t="str">
            <v xml:space="preserve"> </v>
          </cell>
          <cell r="D42" t="str">
            <v xml:space="preserve"> </v>
          </cell>
          <cell r="E42" t="str">
            <v>m</v>
          </cell>
          <cell r="F42">
            <v>776</v>
          </cell>
          <cell r="G42">
            <v>24.32</v>
          </cell>
        </row>
        <row r="43">
          <cell r="A43" t="str">
            <v>04.500.06</v>
          </cell>
          <cell r="B43" t="str">
            <v>Dreno longit. profundo p/cortes em solo- DPS 06</v>
          </cell>
          <cell r="C43" t="str">
            <v>DNER-ES292/97</v>
          </cell>
          <cell r="D43" t="str">
            <v xml:space="preserve"> </v>
          </cell>
          <cell r="E43" t="str">
            <v>m</v>
          </cell>
          <cell r="F43">
            <v>1837</v>
          </cell>
          <cell r="G43">
            <v>34.94</v>
          </cell>
        </row>
        <row r="44">
          <cell r="A44" t="str">
            <v>04.502.02</v>
          </cell>
          <cell r="B44" t="str">
            <v>Boca de saída p/ dreno longit. profundo- BSD 02</v>
          </cell>
          <cell r="C44" t="str">
            <v xml:space="preserve"> </v>
          </cell>
          <cell r="D44" t="str">
            <v xml:space="preserve"> </v>
          </cell>
          <cell r="E44" t="str">
            <v>un</v>
          </cell>
          <cell r="F44">
            <v>6</v>
          </cell>
          <cell r="G44">
            <v>49.08</v>
          </cell>
        </row>
        <row r="45">
          <cell r="A45" t="str">
            <v>04.510.03</v>
          </cell>
          <cell r="B45" t="str">
            <v>Dreno sub- superficial- DSS 03</v>
          </cell>
          <cell r="C45" t="str">
            <v>DNER-ES294/97</v>
          </cell>
          <cell r="D45" t="str">
            <v xml:space="preserve"> </v>
          </cell>
          <cell r="E45" t="str">
            <v>m</v>
          </cell>
          <cell r="F45">
            <v>1133</v>
          </cell>
          <cell r="G45">
            <v>3.71</v>
          </cell>
        </row>
        <row r="46">
          <cell r="A46" t="str">
            <v>04.511.01</v>
          </cell>
          <cell r="B46" t="str">
            <v>Boca de saída p/ dreno sub-superficial-BSD 03</v>
          </cell>
          <cell r="C46" t="str">
            <v xml:space="preserve"> </v>
          </cell>
          <cell r="D46" t="str">
            <v xml:space="preserve"> </v>
          </cell>
          <cell r="E46" t="str">
            <v>un</v>
          </cell>
          <cell r="F46">
            <v>3</v>
          </cell>
          <cell r="G46">
            <v>20.86</v>
          </cell>
        </row>
        <row r="47">
          <cell r="A47" t="str">
            <v>04.900.21</v>
          </cell>
          <cell r="B47" t="str">
            <v>Sarjeta de cant. central de concreto-SCC 01</v>
          </cell>
          <cell r="C47" t="str">
            <v>DNER-ES288/97</v>
          </cell>
          <cell r="D47" t="str">
            <v xml:space="preserve"> </v>
          </cell>
          <cell r="E47" t="str">
            <v>m</v>
          </cell>
          <cell r="F47">
            <v>66</v>
          </cell>
          <cell r="G47">
            <v>13.85</v>
          </cell>
        </row>
        <row r="48">
          <cell r="A48" t="str">
            <v>04.900.04</v>
          </cell>
          <cell r="B48" t="str">
            <v>Sarjeta triangular de concreto-STC 04</v>
          </cell>
          <cell r="C48" t="str">
            <v>DNER-ES288/97</v>
          </cell>
          <cell r="D48" t="str">
            <v xml:space="preserve"> </v>
          </cell>
          <cell r="E48" t="str">
            <v>m</v>
          </cell>
          <cell r="F48">
            <v>473</v>
          </cell>
          <cell r="G48">
            <v>12.93</v>
          </cell>
        </row>
        <row r="49">
          <cell r="A49" t="str">
            <v>DER78150b</v>
          </cell>
          <cell r="B49" t="str">
            <v>Caixa coletora de sarjeta - CCS, D=40cm E H=1,00m</v>
          </cell>
          <cell r="C49" t="str">
            <v xml:space="preserve"> </v>
          </cell>
          <cell r="D49" t="str">
            <v xml:space="preserve"> </v>
          </cell>
          <cell r="E49" t="str">
            <v>un</v>
          </cell>
          <cell r="F49">
            <v>2</v>
          </cell>
          <cell r="G49">
            <v>382.07</v>
          </cell>
        </row>
        <row r="50">
          <cell r="A50" t="str">
            <v>DER78150c</v>
          </cell>
          <cell r="B50" t="str">
            <v>Caixa coletora de sarjeta - CCS, D=40cm E H=1,50m</v>
          </cell>
          <cell r="C50" t="str">
            <v xml:space="preserve"> </v>
          </cell>
          <cell r="D50" t="str">
            <v xml:space="preserve"> </v>
          </cell>
          <cell r="E50" t="str">
            <v>un</v>
          </cell>
          <cell r="F50">
            <v>3</v>
          </cell>
          <cell r="G50">
            <v>503.68</v>
          </cell>
        </row>
        <row r="51">
          <cell r="A51" t="str">
            <v>DER78150a</v>
          </cell>
          <cell r="B51" t="str">
            <v>Caixa coletora de sarjeta - CCS, D=60cm E H=1,5m</v>
          </cell>
          <cell r="C51" t="str">
            <v xml:space="preserve"> </v>
          </cell>
          <cell r="D51" t="str">
            <v xml:space="preserve"> </v>
          </cell>
          <cell r="E51" t="str">
            <v>un</v>
          </cell>
          <cell r="F51">
            <v>1</v>
          </cell>
          <cell r="G51">
            <v>500.45</v>
          </cell>
        </row>
        <row r="52">
          <cell r="A52" t="str">
            <v>04.930.01</v>
          </cell>
          <cell r="B52" t="str">
            <v>Caixa coletora de sarjeta-CCS 01</v>
          </cell>
          <cell r="C52" t="str">
            <v>DNER-ES287/97</v>
          </cell>
          <cell r="D52" t="str">
            <v xml:space="preserve"> </v>
          </cell>
          <cell r="E52" t="str">
            <v>un</v>
          </cell>
          <cell r="F52">
            <v>1</v>
          </cell>
          <cell r="G52">
            <v>568.85</v>
          </cell>
        </row>
        <row r="53">
          <cell r="A53" t="str">
            <v>04.960.01</v>
          </cell>
          <cell r="B53" t="str">
            <v>Boca de lobo simples c/ grelha de concreto-BLS 01</v>
          </cell>
          <cell r="C53" t="str">
            <v xml:space="preserve"> </v>
          </cell>
          <cell r="D53" t="str">
            <v xml:space="preserve"> </v>
          </cell>
          <cell r="E53" t="str">
            <v>un</v>
          </cell>
          <cell r="F53">
            <v>4</v>
          </cell>
          <cell r="G53">
            <v>203.51</v>
          </cell>
        </row>
        <row r="54">
          <cell r="A54" t="str">
            <v>04.960.02</v>
          </cell>
          <cell r="B54" t="str">
            <v>Boca de lobo simples c/ grelha de concreto-BLS 02</v>
          </cell>
          <cell r="C54" t="str">
            <v xml:space="preserve"> </v>
          </cell>
          <cell r="D54" t="str">
            <v xml:space="preserve"> </v>
          </cell>
          <cell r="E54" t="str">
            <v>un</v>
          </cell>
          <cell r="F54">
            <v>9</v>
          </cell>
          <cell r="G54">
            <v>257.83999999999997</v>
          </cell>
        </row>
        <row r="55">
          <cell r="A55" t="str">
            <v>04.960.03</v>
          </cell>
          <cell r="B55" t="str">
            <v>Boca de lobo simples c/ grelha de concreto-BLS 03</v>
          </cell>
          <cell r="C55" t="str">
            <v xml:space="preserve"> </v>
          </cell>
          <cell r="D55" t="str">
            <v xml:space="preserve"> </v>
          </cell>
          <cell r="E55" t="str">
            <v>un</v>
          </cell>
          <cell r="F55">
            <v>5</v>
          </cell>
          <cell r="G55">
            <v>312.23</v>
          </cell>
        </row>
        <row r="56">
          <cell r="A56" t="str">
            <v>P.04.100.15</v>
          </cell>
          <cell r="B56" t="str">
            <v>Caixa de ligação e passagem BSTC,  D=1,00m, H=1,50m</v>
          </cell>
          <cell r="C56" t="str">
            <v xml:space="preserve"> </v>
          </cell>
          <cell r="D56" t="str">
            <v xml:space="preserve"> </v>
          </cell>
          <cell r="E56" t="str">
            <v>un</v>
          </cell>
          <cell r="F56">
            <v>2</v>
          </cell>
          <cell r="G56">
            <v>741.5</v>
          </cell>
        </row>
        <row r="57">
          <cell r="A57" t="str">
            <v>04.962.02</v>
          </cell>
          <cell r="B57" t="str">
            <v>Caixa de ligação e passagem- CLP 02</v>
          </cell>
          <cell r="C57" t="str">
            <v>DNER-ES287/97</v>
          </cell>
          <cell r="D57" t="str">
            <v xml:space="preserve"> </v>
          </cell>
          <cell r="E57" t="str">
            <v>un</v>
          </cell>
          <cell r="F57">
            <v>1</v>
          </cell>
          <cell r="G57">
            <v>359.92</v>
          </cell>
        </row>
        <row r="58">
          <cell r="A58" t="str">
            <v>04.999.02</v>
          </cell>
          <cell r="B58" t="str">
            <v>Demolição de dispositivos de concreto</v>
          </cell>
          <cell r="C58" t="str">
            <v>DNER-ES296/97</v>
          </cell>
          <cell r="D58" t="str">
            <v xml:space="preserve"> </v>
          </cell>
          <cell r="E58" t="str">
            <v>m3</v>
          </cell>
          <cell r="F58">
            <v>15</v>
          </cell>
          <cell r="G58">
            <v>12.58</v>
          </cell>
        </row>
        <row r="59">
          <cell r="A59" t="str">
            <v>P 04.100.07</v>
          </cell>
          <cell r="B59" t="str">
            <v>Execução de galerias D=0,40 c/ lastro de brita</v>
          </cell>
          <cell r="C59" t="str">
            <v xml:space="preserve"> </v>
          </cell>
          <cell r="D59" t="str">
            <v xml:space="preserve"> </v>
          </cell>
          <cell r="E59" t="str">
            <v>m</v>
          </cell>
          <cell r="F59">
            <v>773</v>
          </cell>
          <cell r="G59">
            <v>41.68</v>
          </cell>
        </row>
        <row r="60">
          <cell r="A60" t="str">
            <v>P 04.100.09</v>
          </cell>
          <cell r="B60" t="str">
            <v>Execução de galerias D=0,60 c/ lastro de brita</v>
          </cell>
          <cell r="C60" t="str">
            <v xml:space="preserve"> </v>
          </cell>
          <cell r="D60" t="str">
            <v xml:space="preserve"> </v>
          </cell>
          <cell r="E60" t="str">
            <v>m</v>
          </cell>
          <cell r="F60">
            <v>426</v>
          </cell>
          <cell r="G60">
            <v>100.67</v>
          </cell>
        </row>
        <row r="61">
          <cell r="A61" t="str">
            <v>P 04.100.08</v>
          </cell>
          <cell r="B61" t="str">
            <v>Execução de galerias D=0,40 c/ lastro de concreto</v>
          </cell>
          <cell r="C61" t="str">
            <v xml:space="preserve"> </v>
          </cell>
          <cell r="D61" t="str">
            <v xml:space="preserve"> </v>
          </cell>
          <cell r="E61" t="str">
            <v>m</v>
          </cell>
          <cell r="F61">
            <v>110</v>
          </cell>
          <cell r="G61">
            <v>58.65</v>
          </cell>
        </row>
        <row r="62">
          <cell r="A62" t="str">
            <v>P 04.100.10</v>
          </cell>
          <cell r="B62" t="str">
            <v>Execução de galerias D=0,60 c/ lastro de concreto</v>
          </cell>
          <cell r="C62" t="str">
            <v xml:space="preserve"> </v>
          </cell>
          <cell r="D62" t="str">
            <v xml:space="preserve"> </v>
          </cell>
          <cell r="E62" t="str">
            <v>m</v>
          </cell>
          <cell r="F62">
            <v>82</v>
          </cell>
          <cell r="G62">
            <v>131.66</v>
          </cell>
        </row>
        <row r="63">
          <cell r="A63" t="str">
            <v>DER72350b</v>
          </cell>
          <cell r="B63" t="str">
            <v>Boca para BSTC D=40cm - Normal</v>
          </cell>
          <cell r="C63" t="str">
            <v xml:space="preserve"> </v>
          </cell>
          <cell r="D63" t="str">
            <v xml:space="preserve"> </v>
          </cell>
          <cell r="E63" t="str">
            <v>un</v>
          </cell>
          <cell r="F63">
            <v>2</v>
          </cell>
          <cell r="G63">
            <v>147.57</v>
          </cell>
        </row>
        <row r="64">
          <cell r="A64" t="str">
            <v>04.101.01</v>
          </cell>
          <cell r="B64" t="str">
            <v>Boca de BSTC D=0.60m-normal</v>
          </cell>
          <cell r="C64" t="str">
            <v>DNER-ES284/97</v>
          </cell>
          <cell r="D64" t="str">
            <v xml:space="preserve"> </v>
          </cell>
          <cell r="E64" t="str">
            <v>un</v>
          </cell>
          <cell r="F64">
            <v>6</v>
          </cell>
          <cell r="G64">
            <v>299.62</v>
          </cell>
        </row>
        <row r="65">
          <cell r="A65" t="str">
            <v>04.910.05</v>
          </cell>
          <cell r="B65" t="str">
            <v>Meio-fio de concreto-MFC 05</v>
          </cell>
          <cell r="C65" t="str">
            <v>DNER-ES290/97</v>
          </cell>
          <cell r="D65" t="str">
            <v xml:space="preserve"> </v>
          </cell>
          <cell r="E65" t="str">
            <v>m</v>
          </cell>
          <cell r="F65">
            <v>8514</v>
          </cell>
          <cell r="G65">
            <v>10.54</v>
          </cell>
        </row>
        <row r="66">
          <cell r="F66" t="str">
            <v>SUB-TOTAL</v>
          </cell>
        </row>
        <row r="67">
          <cell r="B67" t="str">
            <v>OBRAS COMPLEMENTARES</v>
          </cell>
        </row>
        <row r="68">
          <cell r="A68" t="str">
            <v>05.100.00</v>
          </cell>
          <cell r="B68" t="str">
            <v>OBRAS DE ARTE CORRENTES</v>
          </cell>
          <cell r="C68" t="str">
            <v>DNER-ES341/97</v>
          </cell>
          <cell r="D68">
            <v>0</v>
          </cell>
          <cell r="E68" t="str">
            <v>m2</v>
          </cell>
          <cell r="F68">
            <v>8136</v>
          </cell>
          <cell r="G68">
            <v>2.06</v>
          </cell>
        </row>
        <row r="69">
          <cell r="A69" t="str">
            <v>04.100.02</v>
          </cell>
          <cell r="B69" t="str">
            <v>Corpo de BSTC D=0.80m</v>
          </cell>
          <cell r="C69" t="str">
            <v>DNER-ES284/97</v>
          </cell>
          <cell r="D69" t="str">
            <v xml:space="preserve"> </v>
          </cell>
          <cell r="E69" t="str">
            <v xml:space="preserve">m </v>
          </cell>
          <cell r="F69">
            <v>44</v>
          </cell>
          <cell r="G69">
            <v>201.98</v>
          </cell>
        </row>
        <row r="70">
          <cell r="A70" t="str">
            <v>04.100.03</v>
          </cell>
          <cell r="B70" t="str">
            <v>Corpo de BSTC D=1.00m</v>
          </cell>
          <cell r="C70" t="str">
            <v>DNER-ES284/97</v>
          </cell>
          <cell r="D70" t="str">
            <v xml:space="preserve"> </v>
          </cell>
          <cell r="E70" t="str">
            <v xml:space="preserve">m </v>
          </cell>
          <cell r="F70">
            <v>40</v>
          </cell>
          <cell r="G70">
            <v>280.33</v>
          </cell>
        </row>
        <row r="71">
          <cell r="A71" t="str">
            <v>04.101.02</v>
          </cell>
          <cell r="B71" t="str">
            <v>Boca de BSTC D=0.80m-normal</v>
          </cell>
          <cell r="C71" t="str">
            <v>DNER-ES284/97</v>
          </cell>
          <cell r="D71" t="str">
            <v xml:space="preserve"> </v>
          </cell>
          <cell r="E71" t="str">
            <v>un</v>
          </cell>
          <cell r="F71">
            <v>3</v>
          </cell>
          <cell r="G71">
            <v>494.05</v>
          </cell>
        </row>
        <row r="72">
          <cell r="A72" t="str">
            <v>04.101.03</v>
          </cell>
          <cell r="B72" t="str">
            <v>Boca de BSTC D=1.00m-normal</v>
          </cell>
          <cell r="C72" t="str">
            <v>DNER-ES284/97</v>
          </cell>
          <cell r="D72" t="str">
            <v xml:space="preserve"> </v>
          </cell>
          <cell r="E72" t="str">
            <v>un</v>
          </cell>
          <cell r="F72">
            <v>2</v>
          </cell>
          <cell r="G72">
            <v>757.56</v>
          </cell>
        </row>
        <row r="73">
          <cell r="A73" t="str">
            <v>04.110.01</v>
          </cell>
          <cell r="B73" t="str">
            <v>Corpo de BDTC D=1.00m</v>
          </cell>
          <cell r="C73" t="str">
            <v>DNER-ES284/97</v>
          </cell>
          <cell r="D73" t="str">
            <v xml:space="preserve"> </v>
          </cell>
          <cell r="E73" t="str">
            <v>m</v>
          </cell>
          <cell r="F73">
            <v>27</v>
          </cell>
          <cell r="G73">
            <v>572.14</v>
          </cell>
        </row>
        <row r="74">
          <cell r="A74" t="str">
            <v>04.111.01</v>
          </cell>
          <cell r="B74" t="str">
            <v>Boca de BDTC D=1.00m-normal</v>
          </cell>
          <cell r="C74" t="str">
            <v>DNER-ES284/97</v>
          </cell>
          <cell r="D74" t="str">
            <v xml:space="preserve"> </v>
          </cell>
          <cell r="E74" t="str">
            <v>un</v>
          </cell>
          <cell r="F74">
            <v>4</v>
          </cell>
          <cell r="G74">
            <v>1056.6199999999999</v>
          </cell>
        </row>
        <row r="75">
          <cell r="F75" t="str">
            <v>SUB-TOTAL</v>
          </cell>
        </row>
        <row r="76">
          <cell r="B76" t="str">
            <v>OBRAS COMPLEMENTARES</v>
          </cell>
        </row>
        <row r="77">
          <cell r="A77" t="str">
            <v>05.100.00</v>
          </cell>
          <cell r="B77" t="str">
            <v>Enleivamento</v>
          </cell>
          <cell r="C77" t="str">
            <v>DNER-ES341/97</v>
          </cell>
          <cell r="D77" t="str">
            <v xml:space="preserve"> </v>
          </cell>
          <cell r="E77" t="str">
            <v>m2</v>
          </cell>
          <cell r="F77">
            <v>14884</v>
          </cell>
          <cell r="G77">
            <v>2.06</v>
          </cell>
        </row>
        <row r="78">
          <cell r="A78" t="str">
            <v>P 05.100.02</v>
          </cell>
          <cell r="B78" t="str">
            <v>Fornecimento e plantio de árvore selecionada</v>
          </cell>
          <cell r="C78" t="str">
            <v xml:space="preserve"> </v>
          </cell>
          <cell r="D78" t="str">
            <v xml:space="preserve"> </v>
          </cell>
          <cell r="E78" t="str">
            <v>un</v>
          </cell>
          <cell r="F78">
            <v>275</v>
          </cell>
          <cell r="G78">
            <v>6.02</v>
          </cell>
        </row>
        <row r="79">
          <cell r="A79" t="str">
            <v>DER81950</v>
          </cell>
          <cell r="B79" t="str">
            <v>Calçada em lastro de brita c/revestimento em concreto</v>
          </cell>
          <cell r="C79" t="str">
            <v xml:space="preserve"> </v>
          </cell>
          <cell r="D79" t="str">
            <v xml:space="preserve"> </v>
          </cell>
          <cell r="E79" t="str">
            <v>m2</v>
          </cell>
          <cell r="F79">
            <v>5840</v>
          </cell>
          <cell r="G79">
            <v>8.94</v>
          </cell>
        </row>
        <row r="80">
          <cell r="A80" t="str">
            <v>PI 04</v>
          </cell>
          <cell r="B80" t="str">
            <v xml:space="preserve">Luminária p/ iluminação pública ref.SRC-612 da Philips ou similar </v>
          </cell>
          <cell r="C80" t="str">
            <v xml:space="preserve"> </v>
          </cell>
          <cell r="D80" t="str">
            <v xml:space="preserve"> </v>
          </cell>
          <cell r="E80" t="str">
            <v>un</v>
          </cell>
          <cell r="F80">
            <v>87</v>
          </cell>
          <cell r="G80">
            <v>425.5</v>
          </cell>
        </row>
        <row r="81">
          <cell r="A81" t="str">
            <v>PI 10</v>
          </cell>
          <cell r="B81" t="str">
            <v>Lâmpada a vapor de mercúrio 250W, alta pressão, base E40</v>
          </cell>
          <cell r="C81" t="str">
            <v xml:space="preserve"> </v>
          </cell>
          <cell r="D81" t="str">
            <v xml:space="preserve"> </v>
          </cell>
          <cell r="E81" t="str">
            <v>un</v>
          </cell>
          <cell r="F81">
            <v>69</v>
          </cell>
          <cell r="G81">
            <v>28.75</v>
          </cell>
        </row>
        <row r="82">
          <cell r="A82" t="str">
            <v>PI 18</v>
          </cell>
          <cell r="B82" t="str">
            <v>Braço curvo p/ iluminação pública padrão CELESC</v>
          </cell>
          <cell r="C82" t="str">
            <v xml:space="preserve"> </v>
          </cell>
          <cell r="D82" t="str">
            <v xml:space="preserve"> </v>
          </cell>
          <cell r="E82" t="str">
            <v>un</v>
          </cell>
          <cell r="F82">
            <v>87</v>
          </cell>
          <cell r="G82">
            <v>6.33</v>
          </cell>
        </row>
        <row r="83">
          <cell r="A83" t="str">
            <v>PI 20</v>
          </cell>
          <cell r="B83" t="str">
            <v>Poste de concreto duplo T 10m, 150 daN</v>
          </cell>
          <cell r="C83" t="str">
            <v xml:space="preserve"> </v>
          </cell>
          <cell r="D83" t="str">
            <v xml:space="preserve"> </v>
          </cell>
          <cell r="E83" t="str">
            <v>un</v>
          </cell>
          <cell r="F83">
            <v>30</v>
          </cell>
          <cell r="G83">
            <v>200</v>
          </cell>
        </row>
        <row r="84">
          <cell r="A84" t="str">
            <v>PI 24</v>
          </cell>
          <cell r="B84" t="str">
            <v>Fita elétrica auto fusão a base de borracha EPR</v>
          </cell>
          <cell r="C84" t="str">
            <v xml:space="preserve"> </v>
          </cell>
          <cell r="D84" t="str">
            <v xml:space="preserve"> </v>
          </cell>
          <cell r="E84" t="str">
            <v>un</v>
          </cell>
          <cell r="F84">
            <v>5</v>
          </cell>
          <cell r="G84">
            <v>6.39</v>
          </cell>
        </row>
        <row r="85">
          <cell r="A85" t="str">
            <v>PI 25</v>
          </cell>
          <cell r="B85" t="str">
            <v>Fita adesiva plástica isolante</v>
          </cell>
          <cell r="C85" t="str">
            <v xml:space="preserve"> </v>
          </cell>
          <cell r="D85" t="str">
            <v xml:space="preserve"> </v>
          </cell>
          <cell r="E85" t="str">
            <v>un</v>
          </cell>
          <cell r="F85">
            <v>8</v>
          </cell>
          <cell r="G85">
            <v>3.84</v>
          </cell>
        </row>
        <row r="86">
          <cell r="A86" t="str">
            <v>PI 30</v>
          </cell>
          <cell r="B86" t="str">
            <v>Haste para aterramento aço-cobre D 13x2400mm</v>
          </cell>
          <cell r="C86" t="str">
            <v xml:space="preserve"> </v>
          </cell>
          <cell r="D86" t="str">
            <v xml:space="preserve"> </v>
          </cell>
          <cell r="E86" t="str">
            <v>un</v>
          </cell>
          <cell r="F86">
            <v>30</v>
          </cell>
          <cell r="G86">
            <v>6.04</v>
          </cell>
        </row>
        <row r="87">
          <cell r="A87" t="str">
            <v>PI 31</v>
          </cell>
          <cell r="B87" t="str">
            <v>Cabo de cobre nú meio duro, 7 fios 2AWG</v>
          </cell>
          <cell r="C87" t="str">
            <v xml:space="preserve"> </v>
          </cell>
          <cell r="D87" t="str">
            <v xml:space="preserve"> </v>
          </cell>
          <cell r="E87" t="str">
            <v>kg</v>
          </cell>
          <cell r="F87">
            <v>18</v>
          </cell>
          <cell r="G87">
            <v>7.02</v>
          </cell>
        </row>
        <row r="88">
          <cell r="A88" t="str">
            <v>PI 36</v>
          </cell>
          <cell r="B88" t="str">
            <v>Construção de embasamento p/ poste tipo engastado, concreto duplo T, 10m de altura</v>
          </cell>
          <cell r="C88" t="str">
            <v xml:space="preserve"> </v>
          </cell>
          <cell r="D88" t="str">
            <v xml:space="preserve"> </v>
          </cell>
          <cell r="E88" t="str">
            <v>un</v>
          </cell>
          <cell r="F88">
            <v>30</v>
          </cell>
          <cell r="G88">
            <v>285</v>
          </cell>
        </row>
        <row r="89">
          <cell r="A89" t="str">
            <v>PI 39</v>
          </cell>
          <cell r="B89" t="str">
            <v>Fixação de haste de terra e conexão ao neutro</v>
          </cell>
          <cell r="C89" t="str">
            <v xml:space="preserve"> </v>
          </cell>
          <cell r="D89" t="str">
            <v xml:space="preserve"> </v>
          </cell>
          <cell r="E89" t="str">
            <v>un</v>
          </cell>
          <cell r="F89">
            <v>30</v>
          </cell>
          <cell r="G89">
            <v>35</v>
          </cell>
        </row>
        <row r="90">
          <cell r="A90" t="str">
            <v>PI 45</v>
          </cell>
          <cell r="B90" t="str">
            <v>Montagem eletromecânica de luminária padrão CELESC em poste de 11m de altura, duplo T,c/ fixação dos equip.e conexões elétricos</v>
          </cell>
          <cell r="C90" t="str">
            <v xml:space="preserve"> </v>
          </cell>
          <cell r="D90" t="str">
            <v xml:space="preserve"> </v>
          </cell>
          <cell r="E90" t="str">
            <v>un</v>
          </cell>
          <cell r="F90">
            <v>87</v>
          </cell>
          <cell r="G90">
            <v>35</v>
          </cell>
        </row>
        <row r="91">
          <cell r="A91" t="str">
            <v>PI 48</v>
          </cell>
          <cell r="B91" t="str">
            <v>Armação secundária p/ 2 estribo</v>
          </cell>
          <cell r="C91" t="str">
            <v xml:space="preserve"> </v>
          </cell>
          <cell r="D91" t="str">
            <v xml:space="preserve"> </v>
          </cell>
          <cell r="E91" t="str">
            <v>un</v>
          </cell>
          <cell r="F91">
            <v>60</v>
          </cell>
          <cell r="G91">
            <v>7.5</v>
          </cell>
        </row>
        <row r="92">
          <cell r="A92" t="str">
            <v>PI 49</v>
          </cell>
          <cell r="B92" t="str">
            <v>Armação secundária p/ 1 estribo</v>
          </cell>
          <cell r="C92" t="str">
            <v xml:space="preserve"> </v>
          </cell>
          <cell r="D92" t="str">
            <v xml:space="preserve"> </v>
          </cell>
          <cell r="E92" t="str">
            <v>un</v>
          </cell>
          <cell r="F92">
            <v>30</v>
          </cell>
          <cell r="G92">
            <v>3.5</v>
          </cell>
        </row>
        <row r="93">
          <cell r="A93" t="str">
            <v>PI 61</v>
          </cell>
          <cell r="B93" t="str">
            <v>Isolador de roldana</v>
          </cell>
          <cell r="C93" t="str">
            <v xml:space="preserve"> </v>
          </cell>
          <cell r="D93" t="str">
            <v xml:space="preserve"> </v>
          </cell>
          <cell r="E93" t="str">
            <v>un</v>
          </cell>
          <cell r="F93">
            <v>150</v>
          </cell>
          <cell r="G93">
            <v>4.5</v>
          </cell>
        </row>
        <row r="94">
          <cell r="A94" t="str">
            <v>PI 65</v>
          </cell>
          <cell r="B94" t="str">
            <v>Cabo de alumínio 1/0</v>
          </cell>
          <cell r="C94" t="str">
            <v xml:space="preserve"> </v>
          </cell>
          <cell r="D94" t="str">
            <v xml:space="preserve"> </v>
          </cell>
          <cell r="E94" t="str">
            <v>m</v>
          </cell>
          <cell r="F94">
            <v>2880</v>
          </cell>
          <cell r="G94">
            <v>1.7</v>
          </cell>
        </row>
        <row r="95">
          <cell r="A95" t="str">
            <v>PI 69</v>
          </cell>
          <cell r="B95" t="str">
            <v>Instalação de poste concreto duplo T, 10m de altura, engastado</v>
          </cell>
          <cell r="C95" t="str">
            <v xml:space="preserve"> </v>
          </cell>
          <cell r="D95" t="str">
            <v xml:space="preserve"> </v>
          </cell>
          <cell r="E95" t="str">
            <v>un</v>
          </cell>
          <cell r="F95">
            <v>2</v>
          </cell>
          <cell r="G95">
            <v>200</v>
          </cell>
        </row>
        <row r="96">
          <cell r="A96" t="str">
            <v>R16</v>
          </cell>
          <cell r="B96" t="str">
            <v>Remanejamento de Poste de Concreto 10/150 c/ 1 pétala (400W) instalado</v>
          </cell>
          <cell r="C96" t="str">
            <v xml:space="preserve"> </v>
          </cell>
          <cell r="D96" t="str">
            <v xml:space="preserve"> </v>
          </cell>
          <cell r="E96" t="str">
            <v>un</v>
          </cell>
          <cell r="F96">
            <v>12</v>
          </cell>
          <cell r="G96">
            <v>150</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R janeiro98"/>
    </sheetNames>
    <sheetDataSet>
      <sheetData sheetId="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Indexadores"/>
      <sheetName val="Curva 1 folha"/>
      <sheetName val="Resumo"/>
      <sheetName val="HIST MO IND SEMANAS"/>
      <sheetName val="Modelo Atual (2)"/>
      <sheetName val="orc_csdareal_eng"/>
      <sheetName val="HISTOGRAMA-M.O"/>
      <sheetName val="Compromissado"/>
      <sheetName val="025"/>
    </sheetNames>
    <sheetDataSet>
      <sheetData sheetId="0" refreshError="1">
        <row r="11">
          <cell r="F11">
            <v>1</v>
          </cell>
          <cell r="G11">
            <v>2</v>
          </cell>
          <cell r="H11">
            <v>3</v>
          </cell>
          <cell r="I11">
            <v>4</v>
          </cell>
          <cell r="J11">
            <v>5</v>
          </cell>
          <cell r="K11">
            <v>6</v>
          </cell>
          <cell r="L11">
            <v>7</v>
          </cell>
          <cell r="M11">
            <v>8</v>
          </cell>
          <cell r="N11">
            <v>9</v>
          </cell>
          <cell r="O11">
            <v>10</v>
          </cell>
          <cell r="P11">
            <v>11</v>
          </cell>
          <cell r="Q11">
            <v>12</v>
          </cell>
          <cell r="R11">
            <v>13</v>
          </cell>
          <cell r="S11">
            <v>14</v>
          </cell>
          <cell r="T11">
            <v>15</v>
          </cell>
          <cell r="U11">
            <v>16</v>
          </cell>
          <cell r="V11">
            <v>17</v>
          </cell>
          <cell r="W11">
            <v>18</v>
          </cell>
          <cell r="X11">
            <v>19</v>
          </cell>
          <cell r="Y11">
            <v>20</v>
          </cell>
          <cell r="Z11">
            <v>21</v>
          </cell>
          <cell r="AA11">
            <v>22</v>
          </cell>
          <cell r="AB11">
            <v>23</v>
          </cell>
          <cell r="AC11">
            <v>24</v>
          </cell>
          <cell r="AD11">
            <v>25</v>
          </cell>
          <cell r="AE11">
            <v>26</v>
          </cell>
          <cell r="AF11">
            <v>27</v>
          </cell>
          <cell r="AG11">
            <v>28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ção"/>
      <sheetName val="Ano-base"/>
      <sheetName val="Dialog"/>
      <sheetName val="Premissas"/>
      <sheetName val="Demonstração de resultados"/>
      <sheetName val="Balanço patrimonial"/>
      <sheetName val="Fluxo de caixa"/>
      <sheetName val="Gráfico da demonstração de resu"/>
      <sheetName val="Gráfico do balanço patrimonial"/>
      <sheetName val="Gráfico do fluxo de caixa"/>
      <sheetName val="Gráfico do fluxo de caixa livre"/>
      <sheetName val="MyDialog"/>
      <sheetName val="VDlg"/>
      <sheetName val="Module1"/>
      <sheetName val="Input"/>
      <sheetName val="Controle"/>
      <sheetName val="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DUÇÃO DE MASSA_2"/>
      <sheetName val="DURAN"/>
      <sheetName val="PRODUÇÃO DIARIA"/>
      <sheetName val="Fresagem e Remendos profundos"/>
    </sheetNames>
    <sheetDataSet>
      <sheetData sheetId="0"/>
      <sheetData sheetId="1"/>
      <sheetData sheetId="2"/>
      <sheetData sheetId="3">
        <row r="2">
          <cell r="C2" t="str">
            <v>PLANILHA DE FRESAGEM LOTE 4</v>
          </cell>
        </row>
        <row r="6">
          <cell r="A6" t="str">
            <v>Estacas</v>
          </cell>
          <cell r="G6" t="str">
            <v>Compr.</v>
          </cell>
          <cell r="H6" t="str">
            <v>Larg.</v>
          </cell>
          <cell r="I6" t="str">
            <v>Esp.</v>
          </cell>
          <cell r="J6" t="str">
            <v>Area</v>
          </cell>
          <cell r="K6" t="str">
            <v>Volume</v>
          </cell>
          <cell r="L6" t="str">
            <v>Lado</v>
          </cell>
        </row>
        <row r="7">
          <cell r="A7" t="str">
            <v xml:space="preserve">Inicial </v>
          </cell>
          <cell r="D7" t="str">
            <v>Final</v>
          </cell>
          <cell r="J7" t="str">
            <v>m²</v>
          </cell>
          <cell r="K7" t="str">
            <v>m³</v>
          </cell>
        </row>
        <row r="8">
          <cell r="A8">
            <v>7</v>
          </cell>
          <cell r="B8" t="str">
            <v>+</v>
          </cell>
          <cell r="C8">
            <v>19</v>
          </cell>
          <cell r="D8">
            <v>8</v>
          </cell>
          <cell r="E8" t="str">
            <v>+</v>
          </cell>
          <cell r="F8">
            <v>2.5</v>
          </cell>
          <cell r="G8">
            <v>3.5</v>
          </cell>
          <cell r="H8">
            <v>1.9</v>
          </cell>
          <cell r="I8">
            <v>0.06</v>
          </cell>
          <cell r="J8">
            <v>6.6499999999999995</v>
          </cell>
          <cell r="K8">
            <v>0.39899999999999997</v>
          </cell>
        </row>
        <row r="9">
          <cell r="A9">
            <v>8</v>
          </cell>
          <cell r="B9" t="str">
            <v>+</v>
          </cell>
          <cell r="C9">
            <v>11.8</v>
          </cell>
          <cell r="D9">
            <v>8</v>
          </cell>
          <cell r="E9" t="str">
            <v>+</v>
          </cell>
          <cell r="F9">
            <v>19.299999999999997</v>
          </cell>
          <cell r="G9">
            <v>7.5</v>
          </cell>
          <cell r="H9">
            <v>1</v>
          </cell>
          <cell r="I9">
            <v>0.05</v>
          </cell>
          <cell r="J9">
            <v>7.5</v>
          </cell>
          <cell r="K9">
            <v>0.375</v>
          </cell>
        </row>
        <row r="10">
          <cell r="A10">
            <v>9</v>
          </cell>
          <cell r="B10" t="str">
            <v>+</v>
          </cell>
          <cell r="C10">
            <v>12.3</v>
          </cell>
          <cell r="D10">
            <v>10</v>
          </cell>
          <cell r="E10" t="str">
            <v>+</v>
          </cell>
          <cell r="F10">
            <v>0.80000000000001847</v>
          </cell>
          <cell r="G10">
            <v>8.5</v>
          </cell>
          <cell r="H10">
            <v>2</v>
          </cell>
          <cell r="I10">
            <v>0.04</v>
          </cell>
          <cell r="J10">
            <v>17</v>
          </cell>
          <cell r="K10">
            <v>0.68</v>
          </cell>
        </row>
        <row r="11">
          <cell r="A11">
            <v>13</v>
          </cell>
          <cell r="B11" t="str">
            <v>+</v>
          </cell>
          <cell r="C11">
            <v>5.5</v>
          </cell>
          <cell r="D11">
            <v>13</v>
          </cell>
          <cell r="E11" t="str">
            <v>+</v>
          </cell>
          <cell r="F11">
            <v>13.100000000000023</v>
          </cell>
          <cell r="G11">
            <v>7.6</v>
          </cell>
          <cell r="H11">
            <v>2</v>
          </cell>
          <cell r="I11">
            <v>0.05</v>
          </cell>
          <cell r="J11">
            <v>15.2</v>
          </cell>
          <cell r="K11">
            <v>0.76</v>
          </cell>
        </row>
        <row r="12">
          <cell r="A12">
            <v>14</v>
          </cell>
          <cell r="B12" t="str">
            <v>+</v>
          </cell>
          <cell r="C12">
            <v>15.5</v>
          </cell>
          <cell r="D12">
            <v>15</v>
          </cell>
          <cell r="E12" t="str">
            <v>+</v>
          </cell>
          <cell r="F12">
            <v>4.3999999999999773</v>
          </cell>
          <cell r="G12">
            <v>8.9</v>
          </cell>
          <cell r="H12">
            <v>1</v>
          </cell>
          <cell r="I12">
            <v>0.05</v>
          </cell>
          <cell r="J12">
            <v>8.9</v>
          </cell>
          <cell r="K12">
            <v>0.44500000000000006</v>
          </cell>
        </row>
        <row r="13">
          <cell r="A13">
            <v>15</v>
          </cell>
          <cell r="B13" t="str">
            <v>+</v>
          </cell>
          <cell r="C13">
            <v>5.5</v>
          </cell>
          <cell r="D13">
            <v>15</v>
          </cell>
          <cell r="E13" t="str">
            <v>+</v>
          </cell>
          <cell r="F13">
            <v>15.300000000000011</v>
          </cell>
          <cell r="G13">
            <v>9.8000000000000007</v>
          </cell>
          <cell r="H13">
            <v>1.9</v>
          </cell>
          <cell r="I13">
            <v>0.06</v>
          </cell>
          <cell r="J13">
            <v>18.62</v>
          </cell>
          <cell r="K13">
            <v>1.1172</v>
          </cell>
        </row>
        <row r="14">
          <cell r="A14">
            <v>16</v>
          </cell>
          <cell r="B14" t="str">
            <v>+</v>
          </cell>
          <cell r="C14">
            <v>5.6</v>
          </cell>
          <cell r="D14">
            <v>16</v>
          </cell>
          <cell r="E14" t="str">
            <v>+</v>
          </cell>
          <cell r="F14">
            <v>17.5</v>
          </cell>
          <cell r="G14">
            <v>11.9</v>
          </cell>
          <cell r="H14">
            <v>1</v>
          </cell>
          <cell r="I14">
            <v>0.04</v>
          </cell>
          <cell r="J14">
            <v>11.9</v>
          </cell>
          <cell r="K14">
            <v>0.47600000000000003</v>
          </cell>
        </row>
        <row r="15">
          <cell r="A15">
            <v>16</v>
          </cell>
          <cell r="B15" t="str">
            <v>+</v>
          </cell>
          <cell r="C15">
            <v>12</v>
          </cell>
          <cell r="D15">
            <v>17</v>
          </cell>
          <cell r="E15" t="str">
            <v>+</v>
          </cell>
          <cell r="F15">
            <v>1.7000000000000171</v>
          </cell>
          <cell r="G15">
            <v>9.6999999999999993</v>
          </cell>
          <cell r="H15">
            <v>1</v>
          </cell>
          <cell r="I15">
            <v>0.05</v>
          </cell>
          <cell r="J15">
            <v>9.6999999999999993</v>
          </cell>
          <cell r="K15">
            <v>0.48499999999999999</v>
          </cell>
        </row>
        <row r="16">
          <cell r="A16">
            <v>18</v>
          </cell>
          <cell r="B16" t="str">
            <v>+</v>
          </cell>
          <cell r="C16">
            <v>8</v>
          </cell>
          <cell r="D16">
            <v>18</v>
          </cell>
          <cell r="E16" t="str">
            <v>+</v>
          </cell>
          <cell r="F16">
            <v>19.80000000000004</v>
          </cell>
          <cell r="G16">
            <v>11.8</v>
          </cell>
          <cell r="H16">
            <v>1.95</v>
          </cell>
          <cell r="I16">
            <v>0.06</v>
          </cell>
          <cell r="J16">
            <v>23.01</v>
          </cell>
          <cell r="K16">
            <v>1.3806</v>
          </cell>
        </row>
        <row r="17">
          <cell r="A17">
            <v>18</v>
          </cell>
          <cell r="B17" t="str">
            <v>+</v>
          </cell>
          <cell r="C17">
            <v>9.4</v>
          </cell>
          <cell r="D17">
            <v>19</v>
          </cell>
          <cell r="E17" t="str">
            <v>+</v>
          </cell>
          <cell r="F17">
            <v>13.299999999999983</v>
          </cell>
          <cell r="G17">
            <v>23.9</v>
          </cell>
          <cell r="H17">
            <v>1</v>
          </cell>
          <cell r="I17">
            <v>0.05</v>
          </cell>
          <cell r="J17">
            <v>23.9</v>
          </cell>
          <cell r="K17">
            <v>1.1950000000000001</v>
          </cell>
        </row>
        <row r="18">
          <cell r="A18">
            <v>20</v>
          </cell>
          <cell r="B18" t="str">
            <v>+</v>
          </cell>
          <cell r="D18">
            <v>20</v>
          </cell>
          <cell r="E18" t="str">
            <v>+</v>
          </cell>
          <cell r="F18">
            <v>13.800000000000026</v>
          </cell>
          <cell r="G18">
            <v>13.8</v>
          </cell>
          <cell r="H18">
            <v>3.5</v>
          </cell>
          <cell r="I18">
            <v>0.06</v>
          </cell>
          <cell r="J18">
            <v>48.300000000000004</v>
          </cell>
          <cell r="K18">
            <v>2.8980000000000001</v>
          </cell>
        </row>
        <row r="19">
          <cell r="A19">
            <v>22</v>
          </cell>
          <cell r="B19" t="str">
            <v>+</v>
          </cell>
          <cell r="C19">
            <v>1</v>
          </cell>
          <cell r="D19">
            <v>22</v>
          </cell>
          <cell r="E19" t="str">
            <v>+</v>
          </cell>
          <cell r="F19">
            <v>9.6999999999999886</v>
          </cell>
          <cell r="G19">
            <v>8.6999999999999993</v>
          </cell>
          <cell r="H19">
            <v>1</v>
          </cell>
          <cell r="I19">
            <v>0.05</v>
          </cell>
          <cell r="J19">
            <v>8.6999999999999993</v>
          </cell>
          <cell r="K19">
            <v>0.435</v>
          </cell>
        </row>
        <row r="20">
          <cell r="A20">
            <v>24</v>
          </cell>
          <cell r="B20" t="str">
            <v>+</v>
          </cell>
          <cell r="C20">
            <v>3</v>
          </cell>
          <cell r="D20">
            <v>24</v>
          </cell>
          <cell r="E20" t="str">
            <v>+</v>
          </cell>
          <cell r="F20">
            <v>14.299999999999997</v>
          </cell>
          <cell r="G20">
            <v>11.3</v>
          </cell>
          <cell r="H20">
            <v>1</v>
          </cell>
          <cell r="I20">
            <v>0.05</v>
          </cell>
          <cell r="J20">
            <v>11.3</v>
          </cell>
          <cell r="K20">
            <v>0.56500000000000006</v>
          </cell>
        </row>
        <row r="21">
          <cell r="A21">
            <v>25</v>
          </cell>
          <cell r="B21" t="str">
            <v>+</v>
          </cell>
          <cell r="C21">
            <v>6.7</v>
          </cell>
          <cell r="D21">
            <v>25</v>
          </cell>
          <cell r="E21" t="str">
            <v>+</v>
          </cell>
          <cell r="F21">
            <v>17.000000000000028</v>
          </cell>
          <cell r="G21">
            <v>10.3</v>
          </cell>
          <cell r="H21">
            <v>1</v>
          </cell>
          <cell r="I21">
            <v>0.05</v>
          </cell>
          <cell r="J21">
            <v>10.3</v>
          </cell>
          <cell r="K21">
            <v>0.51500000000000001</v>
          </cell>
        </row>
        <row r="22">
          <cell r="A22">
            <v>25</v>
          </cell>
          <cell r="B22" t="str">
            <v>+</v>
          </cell>
          <cell r="C22">
            <v>18</v>
          </cell>
          <cell r="D22">
            <v>26</v>
          </cell>
          <cell r="E22" t="str">
            <v>+</v>
          </cell>
          <cell r="F22">
            <v>14.70000000000006</v>
          </cell>
          <cell r="G22">
            <v>16.7</v>
          </cell>
          <cell r="H22">
            <v>2.9</v>
          </cell>
          <cell r="I22">
            <v>0.06</v>
          </cell>
          <cell r="J22">
            <v>48.43</v>
          </cell>
          <cell r="K22">
            <v>2.9057999999999997</v>
          </cell>
        </row>
        <row r="23">
          <cell r="A23">
            <v>26</v>
          </cell>
          <cell r="B23" t="str">
            <v>+</v>
          </cell>
          <cell r="C23">
            <v>19</v>
          </cell>
          <cell r="D23">
            <v>27</v>
          </cell>
          <cell r="E23" t="str">
            <v>+</v>
          </cell>
          <cell r="F23">
            <v>19.149999999999991</v>
          </cell>
          <cell r="G23">
            <v>20.149999999999999</v>
          </cell>
          <cell r="H23">
            <v>1</v>
          </cell>
          <cell r="I23">
            <v>0.05</v>
          </cell>
          <cell r="J23">
            <v>20.149999999999999</v>
          </cell>
          <cell r="K23">
            <v>1.0075000000000001</v>
          </cell>
        </row>
        <row r="24">
          <cell r="A24">
            <v>29</v>
          </cell>
          <cell r="B24" t="str">
            <v>+</v>
          </cell>
          <cell r="C24">
            <v>18</v>
          </cell>
          <cell r="D24">
            <v>30</v>
          </cell>
          <cell r="E24" t="str">
            <v>+</v>
          </cell>
          <cell r="F24">
            <v>15.799999999999983</v>
          </cell>
          <cell r="G24">
            <v>17.8</v>
          </cell>
          <cell r="H24">
            <v>1.9</v>
          </cell>
          <cell r="I24">
            <v>0.06</v>
          </cell>
          <cell r="J24">
            <v>33.82</v>
          </cell>
          <cell r="K24">
            <v>2.0291999999999999</v>
          </cell>
        </row>
        <row r="25">
          <cell r="A25">
            <v>30</v>
          </cell>
          <cell r="B25" t="str">
            <v>+</v>
          </cell>
          <cell r="C25">
            <v>16.3</v>
          </cell>
          <cell r="D25">
            <v>31</v>
          </cell>
          <cell r="E25" t="str">
            <v>+</v>
          </cell>
          <cell r="F25">
            <v>5</v>
          </cell>
          <cell r="G25">
            <v>8.6999999999999993</v>
          </cell>
          <cell r="H25">
            <v>3</v>
          </cell>
          <cell r="I25">
            <v>0.05</v>
          </cell>
          <cell r="J25">
            <v>26.099999999999998</v>
          </cell>
          <cell r="K25">
            <v>1.3049999999999999</v>
          </cell>
        </row>
        <row r="26">
          <cell r="A26">
            <v>32</v>
          </cell>
          <cell r="B26" t="str">
            <v>+</v>
          </cell>
          <cell r="C26">
            <v>10.1</v>
          </cell>
          <cell r="D26">
            <v>32</v>
          </cell>
          <cell r="E26" t="str">
            <v>+</v>
          </cell>
          <cell r="F26">
            <v>15.600000000000023</v>
          </cell>
          <cell r="G26">
            <v>5.5</v>
          </cell>
          <cell r="H26">
            <v>1</v>
          </cell>
          <cell r="I26">
            <v>0.05</v>
          </cell>
          <cell r="J26">
            <v>5.5</v>
          </cell>
          <cell r="K26">
            <v>0.27500000000000002</v>
          </cell>
        </row>
        <row r="27">
          <cell r="A27">
            <v>32</v>
          </cell>
          <cell r="B27" t="str">
            <v>+</v>
          </cell>
          <cell r="C27">
            <v>7.7</v>
          </cell>
          <cell r="D27">
            <v>32</v>
          </cell>
          <cell r="E27" t="str">
            <v>+</v>
          </cell>
          <cell r="F27">
            <v>10.100000000000051</v>
          </cell>
          <cell r="G27">
            <v>2.4</v>
          </cell>
          <cell r="H27">
            <v>1.94</v>
          </cell>
          <cell r="I27">
            <v>7.0000000000000007E-2</v>
          </cell>
          <cell r="J27">
            <v>4.6559999999999997</v>
          </cell>
          <cell r="K27">
            <v>0.32591999999999999</v>
          </cell>
        </row>
        <row r="28">
          <cell r="A28">
            <v>33</v>
          </cell>
          <cell r="B28" t="str">
            <v>+</v>
          </cell>
          <cell r="D28">
            <v>33</v>
          </cell>
          <cell r="E28" t="str">
            <v>+</v>
          </cell>
          <cell r="F28">
            <v>5.9000000000000341</v>
          </cell>
          <cell r="G28">
            <v>5.9</v>
          </cell>
          <cell r="H28">
            <v>2</v>
          </cell>
          <cell r="I28">
            <v>0.06</v>
          </cell>
          <cell r="J28">
            <v>11.8</v>
          </cell>
          <cell r="K28">
            <v>0.70799999999999996</v>
          </cell>
        </row>
        <row r="29">
          <cell r="A29">
            <v>33</v>
          </cell>
          <cell r="B29" t="str">
            <v>+</v>
          </cell>
          <cell r="C29">
            <v>6</v>
          </cell>
          <cell r="D29">
            <v>35</v>
          </cell>
          <cell r="E29" t="str">
            <v>+</v>
          </cell>
          <cell r="F29">
            <v>0.99999999999994316</v>
          </cell>
          <cell r="G29">
            <v>35</v>
          </cell>
          <cell r="H29">
            <v>3.5</v>
          </cell>
          <cell r="I29">
            <v>0.05</v>
          </cell>
          <cell r="J29">
            <v>122.5</v>
          </cell>
          <cell r="K29">
            <v>6.125</v>
          </cell>
        </row>
        <row r="30">
          <cell r="A30">
            <v>34</v>
          </cell>
          <cell r="B30" t="str">
            <v>+</v>
          </cell>
          <cell r="C30">
            <v>5.5</v>
          </cell>
          <cell r="D30">
            <v>35</v>
          </cell>
          <cell r="E30" t="str">
            <v>+</v>
          </cell>
          <cell r="F30">
            <v>0.49999999999997158</v>
          </cell>
          <cell r="G30">
            <v>15</v>
          </cell>
          <cell r="H30">
            <v>1</v>
          </cell>
          <cell r="I30">
            <v>0.04</v>
          </cell>
          <cell r="J30">
            <v>15</v>
          </cell>
          <cell r="K30">
            <v>0.6</v>
          </cell>
        </row>
        <row r="31">
          <cell r="A31">
            <v>34</v>
          </cell>
          <cell r="B31" t="str">
            <v>+</v>
          </cell>
          <cell r="C31">
            <v>17.5</v>
          </cell>
          <cell r="D31">
            <v>35</v>
          </cell>
          <cell r="E31" t="str">
            <v>+</v>
          </cell>
          <cell r="F31">
            <v>2.1000000000000796</v>
          </cell>
          <cell r="G31">
            <v>4.5999999999999996</v>
          </cell>
          <cell r="H31">
            <v>1.8</v>
          </cell>
          <cell r="I31">
            <v>0.06</v>
          </cell>
          <cell r="J31">
            <v>8.2799999999999994</v>
          </cell>
          <cell r="K31">
            <v>0.49679999999999996</v>
          </cell>
        </row>
        <row r="32">
          <cell r="A32">
            <v>34</v>
          </cell>
          <cell r="B32" t="str">
            <v>+</v>
          </cell>
          <cell r="C32">
            <v>14.2</v>
          </cell>
          <cell r="D32">
            <v>35</v>
          </cell>
          <cell r="E32" t="str">
            <v>+</v>
          </cell>
          <cell r="F32">
            <v>0.80000000000012506</v>
          </cell>
          <cell r="G32">
            <v>6.6</v>
          </cell>
          <cell r="H32">
            <v>1</v>
          </cell>
          <cell r="I32">
            <v>0.06</v>
          </cell>
          <cell r="J32">
            <v>6.6</v>
          </cell>
          <cell r="K32">
            <v>0.39599999999999996</v>
          </cell>
        </row>
        <row r="33">
          <cell r="A33">
            <v>35</v>
          </cell>
          <cell r="B33" t="str">
            <v>+</v>
          </cell>
          <cell r="C33">
            <v>1</v>
          </cell>
          <cell r="D33">
            <v>35</v>
          </cell>
          <cell r="E33" t="str">
            <v>+</v>
          </cell>
          <cell r="F33">
            <v>7.1000000000000796</v>
          </cell>
          <cell r="G33">
            <v>6.1</v>
          </cell>
          <cell r="H33">
            <v>1</v>
          </cell>
          <cell r="I33">
            <v>0.05</v>
          </cell>
          <cell r="J33">
            <v>6.1</v>
          </cell>
          <cell r="K33">
            <v>0.30499999999999999</v>
          </cell>
        </row>
        <row r="34">
          <cell r="A34">
            <v>36</v>
          </cell>
          <cell r="B34" t="str">
            <v>+</v>
          </cell>
          <cell r="C34">
            <v>6.7</v>
          </cell>
          <cell r="D34">
            <v>36</v>
          </cell>
          <cell r="E34" t="str">
            <v>+</v>
          </cell>
          <cell r="F34">
            <v>9.8499999999999943</v>
          </cell>
          <cell r="G34">
            <v>3.15</v>
          </cell>
          <cell r="H34">
            <v>2</v>
          </cell>
          <cell r="I34">
            <v>0.04</v>
          </cell>
          <cell r="J34">
            <v>6.3</v>
          </cell>
          <cell r="K34">
            <v>0.252</v>
          </cell>
        </row>
        <row r="35">
          <cell r="A35">
            <v>36</v>
          </cell>
          <cell r="B35" t="str">
            <v>+</v>
          </cell>
          <cell r="C35">
            <v>16</v>
          </cell>
          <cell r="D35">
            <v>37</v>
          </cell>
          <cell r="E35" t="str">
            <v>+</v>
          </cell>
          <cell r="F35">
            <v>1.5000000000000568</v>
          </cell>
          <cell r="G35">
            <v>5.5</v>
          </cell>
          <cell r="H35">
            <v>2</v>
          </cell>
          <cell r="I35">
            <v>0.04</v>
          </cell>
          <cell r="J35">
            <v>11</v>
          </cell>
          <cell r="K35">
            <v>0.44</v>
          </cell>
        </row>
        <row r="36">
          <cell r="A36">
            <v>37</v>
          </cell>
          <cell r="B36" t="str">
            <v>+</v>
          </cell>
          <cell r="C36">
            <v>2</v>
          </cell>
          <cell r="D36">
            <v>37</v>
          </cell>
          <cell r="E36" t="str">
            <v>+</v>
          </cell>
          <cell r="F36">
            <v>16.799999999999926</v>
          </cell>
          <cell r="G36">
            <v>14.8</v>
          </cell>
          <cell r="H36">
            <v>2.9</v>
          </cell>
          <cell r="I36">
            <v>0.05</v>
          </cell>
          <cell r="J36">
            <v>42.92</v>
          </cell>
          <cell r="K36">
            <v>2.1460000000000004</v>
          </cell>
        </row>
        <row r="37">
          <cell r="A37">
            <v>38</v>
          </cell>
          <cell r="B37" t="str">
            <v>+</v>
          </cell>
          <cell r="C37">
            <v>10.9</v>
          </cell>
          <cell r="D37">
            <v>38</v>
          </cell>
          <cell r="E37" t="str">
            <v>+</v>
          </cell>
          <cell r="F37">
            <v>13.449999999999989</v>
          </cell>
          <cell r="G37">
            <v>2.5499999999999998</v>
          </cell>
          <cell r="H37">
            <v>2.9</v>
          </cell>
          <cell r="I37">
            <v>0.05</v>
          </cell>
          <cell r="J37">
            <v>7.3949999999999996</v>
          </cell>
          <cell r="K37">
            <v>0.36975000000000002</v>
          </cell>
        </row>
        <row r="38">
          <cell r="A38">
            <v>33</v>
          </cell>
          <cell r="B38" t="str">
            <v>+</v>
          </cell>
          <cell r="C38">
            <v>5.5</v>
          </cell>
          <cell r="D38">
            <v>33</v>
          </cell>
          <cell r="E38" t="str">
            <v>+</v>
          </cell>
          <cell r="F38">
            <v>9.7999999999998977</v>
          </cell>
          <cell r="G38">
            <v>4.3</v>
          </cell>
          <cell r="H38">
            <v>1</v>
          </cell>
          <cell r="I38">
            <v>0.05</v>
          </cell>
          <cell r="J38">
            <v>4.3</v>
          </cell>
          <cell r="K38">
            <v>0.215</v>
          </cell>
        </row>
        <row r="39">
          <cell r="A39">
            <v>39</v>
          </cell>
          <cell r="B39" t="str">
            <v>+</v>
          </cell>
          <cell r="C39">
            <v>7.9</v>
          </cell>
          <cell r="D39">
            <v>40</v>
          </cell>
          <cell r="E39" t="str">
            <v>+</v>
          </cell>
          <cell r="F39">
            <v>4.0999999999999659</v>
          </cell>
          <cell r="G39">
            <v>16.2</v>
          </cell>
          <cell r="H39">
            <v>2.9</v>
          </cell>
          <cell r="I39">
            <v>0.05</v>
          </cell>
          <cell r="J39">
            <v>46.98</v>
          </cell>
          <cell r="K39">
            <v>2.3489999999999998</v>
          </cell>
        </row>
        <row r="40">
          <cell r="A40">
            <v>41</v>
          </cell>
          <cell r="B40" t="str">
            <v>+</v>
          </cell>
          <cell r="C40">
            <v>2.5</v>
          </cell>
          <cell r="D40">
            <v>41</v>
          </cell>
          <cell r="E40" t="str">
            <v>+</v>
          </cell>
          <cell r="F40">
            <v>14.899999999999949</v>
          </cell>
          <cell r="G40">
            <v>12.4</v>
          </cell>
          <cell r="H40">
            <v>2</v>
          </cell>
          <cell r="I40">
            <v>0.05</v>
          </cell>
          <cell r="J40">
            <v>24.8</v>
          </cell>
          <cell r="K40">
            <v>1.2400000000000002</v>
          </cell>
        </row>
        <row r="41">
          <cell r="A41">
            <v>42</v>
          </cell>
          <cell r="B41" t="str">
            <v>+</v>
          </cell>
          <cell r="C41">
            <v>0.6</v>
          </cell>
          <cell r="D41">
            <v>42</v>
          </cell>
          <cell r="E41" t="str">
            <v>+</v>
          </cell>
          <cell r="F41">
            <v>2.9999999999999716</v>
          </cell>
          <cell r="G41">
            <v>2.4</v>
          </cell>
          <cell r="H41">
            <v>3.5</v>
          </cell>
          <cell r="I41">
            <v>0.05</v>
          </cell>
          <cell r="J41">
            <v>8.4</v>
          </cell>
          <cell r="K41">
            <v>0.42000000000000004</v>
          </cell>
        </row>
        <row r="42">
          <cell r="A42">
            <v>42</v>
          </cell>
          <cell r="B42" t="str">
            <v>+</v>
          </cell>
          <cell r="C42">
            <v>3</v>
          </cell>
          <cell r="D42">
            <v>42</v>
          </cell>
          <cell r="E42" t="str">
            <v>+</v>
          </cell>
          <cell r="F42">
            <v>7.7000000000001023</v>
          </cell>
          <cell r="G42">
            <v>4.7</v>
          </cell>
          <cell r="H42">
            <v>2</v>
          </cell>
          <cell r="I42">
            <v>0.05</v>
          </cell>
          <cell r="J42">
            <v>9.4</v>
          </cell>
          <cell r="K42">
            <v>0.47000000000000003</v>
          </cell>
        </row>
        <row r="43">
          <cell r="A43">
            <v>42</v>
          </cell>
          <cell r="B43" t="str">
            <v>+</v>
          </cell>
          <cell r="C43">
            <v>7.2</v>
          </cell>
          <cell r="D43">
            <v>42</v>
          </cell>
          <cell r="E43" t="str">
            <v>+</v>
          </cell>
          <cell r="F43">
            <v>12.000000000000028</v>
          </cell>
          <cell r="G43">
            <v>4.8</v>
          </cell>
          <cell r="H43">
            <v>2</v>
          </cell>
          <cell r="I43">
            <v>0.05</v>
          </cell>
          <cell r="J43">
            <v>9.6</v>
          </cell>
          <cell r="K43">
            <v>0.48</v>
          </cell>
        </row>
        <row r="44">
          <cell r="A44">
            <v>43</v>
          </cell>
          <cell r="B44" t="str">
            <v>+</v>
          </cell>
          <cell r="C44">
            <v>8</v>
          </cell>
          <cell r="D44">
            <v>43</v>
          </cell>
          <cell r="E44" t="str">
            <v>+</v>
          </cell>
          <cell r="F44">
            <v>13.200000000000074</v>
          </cell>
          <cell r="G44">
            <v>5.2</v>
          </cell>
          <cell r="H44">
            <v>2</v>
          </cell>
          <cell r="I44">
            <v>0.05</v>
          </cell>
          <cell r="J44">
            <v>10.4</v>
          </cell>
          <cell r="K44">
            <v>0.52</v>
          </cell>
        </row>
        <row r="45">
          <cell r="A45">
            <v>47</v>
          </cell>
          <cell r="B45" t="str">
            <v>+</v>
          </cell>
          <cell r="D45">
            <v>47</v>
          </cell>
          <cell r="E45" t="str">
            <v>+</v>
          </cell>
          <cell r="F45">
            <v>7.8000000000000114</v>
          </cell>
          <cell r="G45">
            <v>7.8</v>
          </cell>
          <cell r="H45">
            <v>2</v>
          </cell>
          <cell r="I45">
            <v>0.05</v>
          </cell>
          <cell r="J45">
            <v>15.6</v>
          </cell>
          <cell r="K45">
            <v>0.78</v>
          </cell>
        </row>
        <row r="46">
          <cell r="A46">
            <v>48</v>
          </cell>
          <cell r="B46" t="str">
            <v>+</v>
          </cell>
          <cell r="C46">
            <v>13.68</v>
          </cell>
          <cell r="D46">
            <v>48</v>
          </cell>
          <cell r="E46" t="str">
            <v>+</v>
          </cell>
          <cell r="F46">
            <v>19.629999999999939</v>
          </cell>
          <cell r="G46">
            <v>5.95</v>
          </cell>
          <cell r="H46">
            <v>2</v>
          </cell>
          <cell r="I46">
            <v>0.05</v>
          </cell>
          <cell r="J46">
            <v>11.9</v>
          </cell>
          <cell r="K46">
            <v>0.59500000000000008</v>
          </cell>
        </row>
        <row r="47">
          <cell r="A47">
            <v>49</v>
          </cell>
          <cell r="B47" t="str">
            <v>+</v>
          </cell>
          <cell r="C47">
            <v>13</v>
          </cell>
          <cell r="D47">
            <v>50</v>
          </cell>
          <cell r="E47" t="str">
            <v>+</v>
          </cell>
          <cell r="F47">
            <v>6.5000000000000568</v>
          </cell>
          <cell r="G47">
            <v>13.5</v>
          </cell>
          <cell r="H47">
            <v>3</v>
          </cell>
          <cell r="I47">
            <v>0.05</v>
          </cell>
          <cell r="J47">
            <v>40.5</v>
          </cell>
          <cell r="K47">
            <v>2.0249999999999999</v>
          </cell>
        </row>
        <row r="48">
          <cell r="A48">
            <v>50</v>
          </cell>
          <cell r="B48" t="str">
            <v>+</v>
          </cell>
          <cell r="C48">
            <v>14</v>
          </cell>
          <cell r="D48">
            <v>51</v>
          </cell>
          <cell r="E48" t="str">
            <v>+</v>
          </cell>
          <cell r="F48">
            <v>7.9999999999999716</v>
          </cell>
          <cell r="G48">
            <v>14</v>
          </cell>
          <cell r="H48">
            <v>3</v>
          </cell>
          <cell r="I48">
            <v>0.04</v>
          </cell>
          <cell r="J48">
            <v>42</v>
          </cell>
          <cell r="K48">
            <v>1.68</v>
          </cell>
        </row>
        <row r="49">
          <cell r="A49">
            <v>52</v>
          </cell>
          <cell r="B49" t="str">
            <v>+</v>
          </cell>
          <cell r="C49">
            <v>4</v>
          </cell>
          <cell r="D49">
            <v>52</v>
          </cell>
          <cell r="E49" t="str">
            <v>+</v>
          </cell>
          <cell r="F49">
            <v>10.549999999999926</v>
          </cell>
          <cell r="G49">
            <v>6.55</v>
          </cell>
          <cell r="H49">
            <v>1</v>
          </cell>
          <cell r="I49">
            <v>0.04</v>
          </cell>
          <cell r="J49">
            <v>6.55</v>
          </cell>
          <cell r="K49">
            <v>0.26200000000000001</v>
          </cell>
        </row>
        <row r="50">
          <cell r="A50">
            <v>52</v>
          </cell>
          <cell r="B50" t="str">
            <v>+</v>
          </cell>
          <cell r="C50">
            <v>16.7</v>
          </cell>
          <cell r="D50">
            <v>53</v>
          </cell>
          <cell r="E50" t="str">
            <v>+</v>
          </cell>
          <cell r="F50">
            <v>13.299999999999983</v>
          </cell>
          <cell r="G50">
            <v>16.600000000000001</v>
          </cell>
          <cell r="H50">
            <v>2</v>
          </cell>
          <cell r="I50">
            <v>0.05</v>
          </cell>
          <cell r="J50">
            <v>33.200000000000003</v>
          </cell>
          <cell r="K50">
            <v>1.6600000000000001</v>
          </cell>
        </row>
        <row r="51">
          <cell r="A51">
            <v>54</v>
          </cell>
          <cell r="B51" t="str">
            <v>+</v>
          </cell>
          <cell r="C51">
            <v>10.7</v>
          </cell>
          <cell r="D51">
            <v>55</v>
          </cell>
          <cell r="E51" t="str">
            <v>+</v>
          </cell>
          <cell r="F51">
            <v>3.75</v>
          </cell>
          <cell r="G51">
            <v>13.05</v>
          </cell>
          <cell r="H51">
            <v>1.95</v>
          </cell>
          <cell r="I51">
            <v>0.04</v>
          </cell>
          <cell r="J51">
            <v>25.447500000000002</v>
          </cell>
          <cell r="K51">
            <v>1.0179</v>
          </cell>
        </row>
        <row r="52">
          <cell r="A52">
            <v>55</v>
          </cell>
          <cell r="B52" t="str">
            <v>+</v>
          </cell>
          <cell r="C52">
            <v>8.6</v>
          </cell>
          <cell r="D52">
            <v>55</v>
          </cell>
          <cell r="E52" t="str">
            <v>+</v>
          </cell>
          <cell r="F52">
            <v>18.149999999999835</v>
          </cell>
          <cell r="G52">
            <v>9.5500000000000007</v>
          </cell>
          <cell r="H52">
            <v>1.95</v>
          </cell>
          <cell r="I52">
            <v>0.06</v>
          </cell>
          <cell r="J52">
            <v>18.622500000000002</v>
          </cell>
          <cell r="K52">
            <v>1.1173500000000001</v>
          </cell>
        </row>
        <row r="53">
          <cell r="A53">
            <v>56</v>
          </cell>
          <cell r="B53" t="str">
            <v>+</v>
          </cell>
          <cell r="C53">
            <v>18.5</v>
          </cell>
          <cell r="D53">
            <v>57</v>
          </cell>
          <cell r="E53" t="str">
            <v>+</v>
          </cell>
          <cell r="F53">
            <v>1.4000000000001478</v>
          </cell>
          <cell r="G53">
            <v>2.9</v>
          </cell>
          <cell r="H53">
            <v>1</v>
          </cell>
          <cell r="I53">
            <v>0.06</v>
          </cell>
          <cell r="J53">
            <v>2.9</v>
          </cell>
          <cell r="K53">
            <v>0.17399999999999999</v>
          </cell>
        </row>
        <row r="54">
          <cell r="A54">
            <v>57</v>
          </cell>
          <cell r="B54" t="str">
            <v>+</v>
          </cell>
          <cell r="C54">
            <v>3</v>
          </cell>
          <cell r="D54">
            <v>57</v>
          </cell>
          <cell r="E54" t="str">
            <v>+</v>
          </cell>
          <cell r="F54">
            <v>19.699999999999989</v>
          </cell>
          <cell r="G54">
            <v>16.7</v>
          </cell>
          <cell r="H54">
            <v>1</v>
          </cell>
          <cell r="I54">
            <v>0.05</v>
          </cell>
          <cell r="J54">
            <v>16.7</v>
          </cell>
          <cell r="K54">
            <v>0.83499999999999996</v>
          </cell>
        </row>
        <row r="55">
          <cell r="A55">
            <v>63</v>
          </cell>
          <cell r="B55" t="str">
            <v>+</v>
          </cell>
          <cell r="D55">
            <v>63</v>
          </cell>
          <cell r="E55" t="str">
            <v>+</v>
          </cell>
          <cell r="F55">
            <v>17.599999999999909</v>
          </cell>
          <cell r="G55">
            <v>17.600000000000001</v>
          </cell>
          <cell r="H55">
            <v>3.8</v>
          </cell>
          <cell r="I55">
            <v>0.06</v>
          </cell>
          <cell r="J55">
            <v>66.88</v>
          </cell>
          <cell r="K55">
            <v>4.0127999999999995</v>
          </cell>
        </row>
        <row r="56">
          <cell r="A56">
            <v>64</v>
          </cell>
          <cell r="B56" t="str">
            <v>+</v>
          </cell>
          <cell r="C56">
            <v>7.2</v>
          </cell>
          <cell r="D56">
            <v>64</v>
          </cell>
          <cell r="E56" t="str">
            <v>+</v>
          </cell>
          <cell r="F56">
            <v>14.000000000000057</v>
          </cell>
          <cell r="G56">
            <v>6.8</v>
          </cell>
          <cell r="H56">
            <v>1.9</v>
          </cell>
          <cell r="I56">
            <v>0.06</v>
          </cell>
          <cell r="J56">
            <v>12.92</v>
          </cell>
          <cell r="K56">
            <v>0.7752</v>
          </cell>
        </row>
        <row r="57">
          <cell r="A57">
            <v>64</v>
          </cell>
          <cell r="B57" t="str">
            <v>+</v>
          </cell>
          <cell r="C57">
            <v>15.2</v>
          </cell>
          <cell r="D57">
            <v>65</v>
          </cell>
          <cell r="E57" t="str">
            <v>+</v>
          </cell>
          <cell r="F57">
            <v>8.0000000000001137</v>
          </cell>
          <cell r="G57">
            <v>12.8</v>
          </cell>
          <cell r="H57">
            <v>2.04</v>
          </cell>
          <cell r="I57">
            <v>0.05</v>
          </cell>
          <cell r="J57">
            <v>26.112000000000002</v>
          </cell>
          <cell r="K57">
            <v>1.3056000000000001</v>
          </cell>
        </row>
        <row r="58">
          <cell r="A58">
            <v>65</v>
          </cell>
          <cell r="B58" t="str">
            <v>+</v>
          </cell>
          <cell r="D58">
            <v>65</v>
          </cell>
          <cell r="E58" t="str">
            <v>+</v>
          </cell>
          <cell r="F58">
            <v>8.5999999999998522</v>
          </cell>
          <cell r="G58">
            <v>8.6</v>
          </cell>
          <cell r="H58">
            <v>1.9</v>
          </cell>
          <cell r="I58">
            <v>0.05</v>
          </cell>
          <cell r="J58">
            <v>16.34</v>
          </cell>
          <cell r="K58">
            <v>0.81700000000000006</v>
          </cell>
        </row>
        <row r="59">
          <cell r="A59">
            <v>72</v>
          </cell>
          <cell r="B59" t="str">
            <v>+</v>
          </cell>
          <cell r="D59">
            <v>72</v>
          </cell>
          <cell r="E59" t="str">
            <v>+</v>
          </cell>
          <cell r="F59">
            <v>9.5499999999998408</v>
          </cell>
          <cell r="G59">
            <v>9.5500000000000007</v>
          </cell>
          <cell r="H59">
            <v>1</v>
          </cell>
          <cell r="I59">
            <v>0.05</v>
          </cell>
          <cell r="J59">
            <v>9.5500000000000007</v>
          </cell>
          <cell r="K59">
            <v>0.47750000000000004</v>
          </cell>
        </row>
        <row r="60">
          <cell r="A60">
            <v>74</v>
          </cell>
          <cell r="B60" t="str">
            <v>+</v>
          </cell>
          <cell r="D60">
            <v>74</v>
          </cell>
          <cell r="E60" t="str">
            <v>+</v>
          </cell>
          <cell r="F60">
            <v>8.7000000000000455</v>
          </cell>
          <cell r="G60">
            <v>8.6999999999999993</v>
          </cell>
          <cell r="H60">
            <v>1.98</v>
          </cell>
          <cell r="I60">
            <v>0.06</v>
          </cell>
          <cell r="J60">
            <v>17.225999999999999</v>
          </cell>
          <cell r="K60">
            <v>1.0335599999999998</v>
          </cell>
        </row>
        <row r="61">
          <cell r="A61">
            <v>76</v>
          </cell>
          <cell r="B61" t="str">
            <v>+</v>
          </cell>
          <cell r="C61">
            <v>17.3</v>
          </cell>
          <cell r="D61">
            <v>77</v>
          </cell>
          <cell r="E61" t="str">
            <v>+</v>
          </cell>
          <cell r="F61">
            <v>7.1499999999997499</v>
          </cell>
          <cell r="G61">
            <v>9.85</v>
          </cell>
          <cell r="H61">
            <v>1.95</v>
          </cell>
          <cell r="I61">
            <v>0.05</v>
          </cell>
          <cell r="J61">
            <v>19.2075</v>
          </cell>
          <cell r="K61">
            <v>0.96037499999999998</v>
          </cell>
        </row>
        <row r="62">
          <cell r="A62">
            <v>77</v>
          </cell>
          <cell r="B62" t="str">
            <v>+</v>
          </cell>
          <cell r="C62">
            <v>7.5</v>
          </cell>
          <cell r="D62">
            <v>77</v>
          </cell>
          <cell r="E62" t="str">
            <v>+</v>
          </cell>
          <cell r="F62">
            <v>17.199999999999989</v>
          </cell>
          <cell r="G62">
            <v>9.6999999999999993</v>
          </cell>
          <cell r="H62">
            <v>1.94</v>
          </cell>
          <cell r="I62">
            <v>0.05</v>
          </cell>
          <cell r="J62">
            <v>18.817999999999998</v>
          </cell>
          <cell r="K62">
            <v>0.94089999999999996</v>
          </cell>
        </row>
        <row r="63">
          <cell r="A63">
            <v>79</v>
          </cell>
          <cell r="B63" t="str">
            <v>+</v>
          </cell>
          <cell r="C63">
            <v>0.7</v>
          </cell>
          <cell r="D63">
            <v>79</v>
          </cell>
          <cell r="E63" t="str">
            <v>+</v>
          </cell>
          <cell r="F63">
            <v>8.4499999999999886</v>
          </cell>
          <cell r="G63">
            <v>7.75</v>
          </cell>
          <cell r="H63">
            <v>1.95</v>
          </cell>
          <cell r="I63">
            <v>0.05</v>
          </cell>
          <cell r="J63">
            <v>15.112499999999999</v>
          </cell>
          <cell r="K63">
            <v>0.75562499999999999</v>
          </cell>
        </row>
        <row r="64">
          <cell r="A64">
            <v>79</v>
          </cell>
          <cell r="B64" t="str">
            <v>+</v>
          </cell>
          <cell r="C64">
            <v>8</v>
          </cell>
          <cell r="D64">
            <v>79</v>
          </cell>
          <cell r="E64" t="str">
            <v>+</v>
          </cell>
          <cell r="F64">
            <v>16.25</v>
          </cell>
          <cell r="G64">
            <v>8.25</v>
          </cell>
          <cell r="H64">
            <v>0.9</v>
          </cell>
          <cell r="I64">
            <v>0.04</v>
          </cell>
          <cell r="J64">
            <v>7.4249999999999998</v>
          </cell>
          <cell r="K64">
            <v>0.29699999999999999</v>
          </cell>
        </row>
        <row r="65">
          <cell r="A65">
            <v>81</v>
          </cell>
          <cell r="B65" t="str">
            <v>+</v>
          </cell>
          <cell r="C65">
            <v>12.5</v>
          </cell>
          <cell r="D65">
            <v>81</v>
          </cell>
          <cell r="E65" t="str">
            <v>+</v>
          </cell>
          <cell r="F65">
            <v>19.099999999999966</v>
          </cell>
          <cell r="G65">
            <v>6.6</v>
          </cell>
          <cell r="H65">
            <v>1.97</v>
          </cell>
          <cell r="I65">
            <v>0.04</v>
          </cell>
          <cell r="J65">
            <v>13.001999999999999</v>
          </cell>
          <cell r="K65">
            <v>0.52007999999999999</v>
          </cell>
        </row>
        <row r="66">
          <cell r="A66">
            <v>83</v>
          </cell>
          <cell r="B66" t="str">
            <v>+</v>
          </cell>
          <cell r="C66">
            <v>14.7</v>
          </cell>
          <cell r="D66">
            <v>84</v>
          </cell>
          <cell r="E66" t="str">
            <v>+</v>
          </cell>
          <cell r="F66">
            <v>1.8500000000000227</v>
          </cell>
          <cell r="G66">
            <v>7.15</v>
          </cell>
          <cell r="H66">
            <v>1</v>
          </cell>
          <cell r="I66">
            <v>0.05</v>
          </cell>
          <cell r="J66">
            <v>7.15</v>
          </cell>
          <cell r="K66">
            <v>0.35750000000000004</v>
          </cell>
        </row>
        <row r="67">
          <cell r="A67">
            <v>84</v>
          </cell>
          <cell r="B67" t="str">
            <v>+</v>
          </cell>
          <cell r="C67">
            <v>6.1</v>
          </cell>
          <cell r="D67">
            <v>84</v>
          </cell>
          <cell r="E67" t="str">
            <v>+</v>
          </cell>
          <cell r="F67">
            <v>17.699999999999818</v>
          </cell>
          <cell r="G67">
            <v>11.6</v>
          </cell>
          <cell r="H67">
            <v>1</v>
          </cell>
          <cell r="I67">
            <v>0.05</v>
          </cell>
          <cell r="J67">
            <v>11.6</v>
          </cell>
          <cell r="K67">
            <v>0.57999999999999996</v>
          </cell>
        </row>
        <row r="68">
          <cell r="A68">
            <v>87</v>
          </cell>
          <cell r="B68" t="str">
            <v>+</v>
          </cell>
          <cell r="C68">
            <v>18.600000000000001</v>
          </cell>
          <cell r="D68">
            <v>88</v>
          </cell>
          <cell r="E68" t="str">
            <v>+</v>
          </cell>
          <cell r="F68">
            <v>18.299999999999841</v>
          </cell>
          <cell r="G68">
            <v>19.7</v>
          </cell>
          <cell r="H68">
            <v>2</v>
          </cell>
          <cell r="I68">
            <v>0.04</v>
          </cell>
          <cell r="J68">
            <v>39.4</v>
          </cell>
          <cell r="K68">
            <v>1.5760000000000001</v>
          </cell>
        </row>
        <row r="69">
          <cell r="A69">
            <v>89</v>
          </cell>
          <cell r="B69" t="str">
            <v>+</v>
          </cell>
          <cell r="D69">
            <v>89</v>
          </cell>
          <cell r="E69" t="str">
            <v>+</v>
          </cell>
          <cell r="F69">
            <v>9.2500000000001137</v>
          </cell>
          <cell r="G69">
            <v>9.25</v>
          </cell>
          <cell r="H69">
            <v>2</v>
          </cell>
          <cell r="I69">
            <v>0.05</v>
          </cell>
          <cell r="J69">
            <v>18.5</v>
          </cell>
          <cell r="K69">
            <v>0.92500000000000004</v>
          </cell>
        </row>
        <row r="70">
          <cell r="A70">
            <v>89</v>
          </cell>
          <cell r="B70" t="str">
            <v>+</v>
          </cell>
          <cell r="C70">
            <v>13.2</v>
          </cell>
          <cell r="D70">
            <v>90</v>
          </cell>
          <cell r="E70" t="str">
            <v>+</v>
          </cell>
          <cell r="F70">
            <v>1.8000000000000682</v>
          </cell>
          <cell r="G70">
            <v>8.6</v>
          </cell>
          <cell r="H70">
            <v>1.9</v>
          </cell>
          <cell r="I70">
            <v>0.04</v>
          </cell>
          <cell r="J70">
            <v>16.34</v>
          </cell>
          <cell r="K70">
            <v>0.65359999999999996</v>
          </cell>
        </row>
        <row r="71">
          <cell r="A71">
            <v>93</v>
          </cell>
          <cell r="B71" t="str">
            <v>+</v>
          </cell>
          <cell r="C71">
            <v>9</v>
          </cell>
          <cell r="D71">
            <v>94</v>
          </cell>
          <cell r="E71" t="str">
            <v>+</v>
          </cell>
          <cell r="F71">
            <v>1.7000000000001592</v>
          </cell>
          <cell r="G71">
            <v>12.7</v>
          </cell>
          <cell r="H71">
            <v>1</v>
          </cell>
          <cell r="I71">
            <v>0.04</v>
          </cell>
          <cell r="J71">
            <v>12.7</v>
          </cell>
          <cell r="K71">
            <v>0.50800000000000001</v>
          </cell>
        </row>
        <row r="72">
          <cell r="A72">
            <v>94</v>
          </cell>
          <cell r="B72" t="str">
            <v>+</v>
          </cell>
          <cell r="C72">
            <v>1.8</v>
          </cell>
          <cell r="D72">
            <v>94</v>
          </cell>
          <cell r="E72" t="str">
            <v>+</v>
          </cell>
          <cell r="F72">
            <v>5.4500000000001592</v>
          </cell>
          <cell r="G72">
            <v>3.65</v>
          </cell>
          <cell r="H72">
            <v>1.95</v>
          </cell>
          <cell r="I72">
            <v>0.06</v>
          </cell>
          <cell r="J72">
            <v>7.1174999999999997</v>
          </cell>
          <cell r="K72">
            <v>0.42704999999999999</v>
          </cell>
        </row>
        <row r="73">
          <cell r="A73">
            <v>94</v>
          </cell>
          <cell r="B73" t="str">
            <v>+</v>
          </cell>
          <cell r="C73">
            <v>8.1999999999999993</v>
          </cell>
          <cell r="D73">
            <v>94</v>
          </cell>
          <cell r="E73" t="str">
            <v>+</v>
          </cell>
          <cell r="F73">
            <v>19.000000000000057</v>
          </cell>
          <cell r="G73">
            <v>10.8</v>
          </cell>
          <cell r="H73">
            <v>1</v>
          </cell>
          <cell r="I73">
            <v>0.05</v>
          </cell>
          <cell r="J73">
            <v>10.8</v>
          </cell>
          <cell r="K73">
            <v>0.54</v>
          </cell>
        </row>
        <row r="74">
          <cell r="A74">
            <v>95</v>
          </cell>
          <cell r="B74" t="str">
            <v>+</v>
          </cell>
          <cell r="C74">
            <v>15</v>
          </cell>
          <cell r="D74">
            <v>96</v>
          </cell>
          <cell r="E74" t="str">
            <v>+</v>
          </cell>
          <cell r="F74">
            <v>1.7000000000001592</v>
          </cell>
          <cell r="G74">
            <v>6.7</v>
          </cell>
          <cell r="H74">
            <v>1</v>
          </cell>
          <cell r="I74">
            <v>0.05</v>
          </cell>
          <cell r="J74">
            <v>6.7</v>
          </cell>
          <cell r="K74">
            <v>0.33500000000000002</v>
          </cell>
        </row>
        <row r="75">
          <cell r="A75">
            <v>96</v>
          </cell>
          <cell r="B75" t="str">
            <v>+</v>
          </cell>
          <cell r="C75">
            <v>0.5</v>
          </cell>
          <cell r="D75">
            <v>96</v>
          </cell>
          <cell r="E75" t="str">
            <v>+</v>
          </cell>
          <cell r="F75">
            <v>7.9000000000002046</v>
          </cell>
          <cell r="G75">
            <v>7.4</v>
          </cell>
          <cell r="H75">
            <v>1.95</v>
          </cell>
          <cell r="I75">
            <v>0.04</v>
          </cell>
          <cell r="J75">
            <v>14.43</v>
          </cell>
          <cell r="K75">
            <v>0.57720000000000005</v>
          </cell>
        </row>
        <row r="76">
          <cell r="A76">
            <v>96</v>
          </cell>
          <cell r="B76" t="str">
            <v>+</v>
          </cell>
          <cell r="C76">
            <v>13.6</v>
          </cell>
          <cell r="D76">
            <v>97</v>
          </cell>
          <cell r="E76" t="str">
            <v>+</v>
          </cell>
          <cell r="F76">
            <v>11.500000000000057</v>
          </cell>
          <cell r="G76">
            <v>17.899999999999999</v>
          </cell>
          <cell r="H76">
            <v>1</v>
          </cell>
          <cell r="I76">
            <v>0.04</v>
          </cell>
          <cell r="J76">
            <v>17.899999999999999</v>
          </cell>
          <cell r="K76">
            <v>0.71599999999999997</v>
          </cell>
        </row>
        <row r="77">
          <cell r="A77">
            <v>98</v>
          </cell>
          <cell r="B77" t="str">
            <v>+</v>
          </cell>
          <cell r="D77">
            <v>98</v>
          </cell>
          <cell r="E77" t="str">
            <v>+</v>
          </cell>
          <cell r="F77">
            <v>11.299999999999955</v>
          </cell>
          <cell r="G77">
            <v>11.3</v>
          </cell>
          <cell r="H77">
            <v>1</v>
          </cell>
          <cell r="I77">
            <v>0.05</v>
          </cell>
          <cell r="J77">
            <v>11.3</v>
          </cell>
          <cell r="K77">
            <v>0.56500000000000006</v>
          </cell>
        </row>
        <row r="78">
          <cell r="A78">
            <v>98</v>
          </cell>
          <cell r="B78" t="str">
            <v>+</v>
          </cell>
          <cell r="C78">
            <v>16.03</v>
          </cell>
          <cell r="D78">
            <v>98</v>
          </cell>
          <cell r="E78" t="str">
            <v>+</v>
          </cell>
          <cell r="F78">
            <v>18.930000000000007</v>
          </cell>
          <cell r="G78">
            <v>2.9</v>
          </cell>
          <cell r="H78">
            <v>1.95</v>
          </cell>
          <cell r="I78">
            <v>0.05</v>
          </cell>
          <cell r="J78">
            <v>5.6549999999999994</v>
          </cell>
          <cell r="K78">
            <v>0.28275</v>
          </cell>
        </row>
        <row r="79">
          <cell r="A79">
            <v>98</v>
          </cell>
          <cell r="B79" t="str">
            <v>+</v>
          </cell>
          <cell r="C79">
            <v>16.5</v>
          </cell>
          <cell r="D79">
            <v>99</v>
          </cell>
          <cell r="E79" t="str">
            <v>+</v>
          </cell>
          <cell r="F79">
            <v>3.7999999999999545</v>
          </cell>
          <cell r="G79">
            <v>7.3</v>
          </cell>
          <cell r="H79">
            <v>1</v>
          </cell>
          <cell r="I79">
            <v>0.05</v>
          </cell>
          <cell r="J79">
            <v>7.3</v>
          </cell>
          <cell r="K79">
            <v>0.36499999999999999</v>
          </cell>
        </row>
        <row r="80">
          <cell r="A80">
            <v>99</v>
          </cell>
          <cell r="B80" t="str">
            <v>+</v>
          </cell>
          <cell r="C80">
            <v>9.5</v>
          </cell>
          <cell r="D80">
            <v>99</v>
          </cell>
          <cell r="E80" t="str">
            <v>+</v>
          </cell>
          <cell r="F80">
            <v>14.399999999999977</v>
          </cell>
          <cell r="G80">
            <v>4.9000000000000004</v>
          </cell>
          <cell r="H80">
            <v>1.9</v>
          </cell>
          <cell r="I80">
            <v>0.06</v>
          </cell>
          <cell r="J80">
            <v>9.31</v>
          </cell>
          <cell r="K80">
            <v>0.55859999999999999</v>
          </cell>
        </row>
        <row r="81">
          <cell r="A81">
            <v>99</v>
          </cell>
          <cell r="B81" t="str">
            <v>+</v>
          </cell>
          <cell r="C81">
            <v>14.7</v>
          </cell>
          <cell r="D81">
            <v>100</v>
          </cell>
          <cell r="E81" t="str">
            <v>+</v>
          </cell>
          <cell r="F81">
            <v>2.6000000000001933</v>
          </cell>
          <cell r="G81">
            <v>7.9</v>
          </cell>
          <cell r="H81">
            <v>1</v>
          </cell>
          <cell r="I81">
            <v>0.05</v>
          </cell>
          <cell r="J81">
            <v>7.9</v>
          </cell>
          <cell r="K81">
            <v>0.39500000000000002</v>
          </cell>
        </row>
        <row r="82">
          <cell r="A82">
            <v>100</v>
          </cell>
          <cell r="B82" t="str">
            <v>+</v>
          </cell>
          <cell r="C82">
            <v>11</v>
          </cell>
          <cell r="D82">
            <v>100</v>
          </cell>
          <cell r="E82" t="str">
            <v>+</v>
          </cell>
          <cell r="F82">
            <v>18.299999999999841</v>
          </cell>
          <cell r="G82">
            <v>7.3</v>
          </cell>
          <cell r="H82">
            <v>0.95</v>
          </cell>
          <cell r="I82">
            <v>0.05</v>
          </cell>
          <cell r="J82">
            <v>6.9349999999999996</v>
          </cell>
          <cell r="K82">
            <v>0.34675</v>
          </cell>
        </row>
        <row r="83">
          <cell r="A83">
            <v>100</v>
          </cell>
          <cell r="B83" t="str">
            <v>+</v>
          </cell>
          <cell r="C83">
            <v>19</v>
          </cell>
          <cell r="D83">
            <v>102</v>
          </cell>
          <cell r="E83" t="str">
            <v>+</v>
          </cell>
          <cell r="F83">
            <v>6.8000000000000682</v>
          </cell>
          <cell r="G83">
            <v>27.8</v>
          </cell>
          <cell r="H83">
            <v>1</v>
          </cell>
          <cell r="I83">
            <v>0.05</v>
          </cell>
          <cell r="J83">
            <v>27.8</v>
          </cell>
          <cell r="K83">
            <v>1.3900000000000001</v>
          </cell>
        </row>
        <row r="84">
          <cell r="A84">
            <v>102</v>
          </cell>
          <cell r="B84" t="str">
            <v>+</v>
          </cell>
          <cell r="D84">
            <v>102</v>
          </cell>
          <cell r="E84" t="str">
            <v>+</v>
          </cell>
          <cell r="F84">
            <v>7.1500000000000341</v>
          </cell>
          <cell r="G84">
            <v>7.15</v>
          </cell>
          <cell r="H84">
            <v>2.1</v>
          </cell>
          <cell r="I84">
            <v>0.06</v>
          </cell>
          <cell r="J84">
            <v>15.015000000000001</v>
          </cell>
          <cell r="K84">
            <v>0.90090000000000003</v>
          </cell>
        </row>
        <row r="85">
          <cell r="A85">
            <v>102</v>
          </cell>
          <cell r="B85" t="str">
            <v>+</v>
          </cell>
          <cell r="C85">
            <v>8</v>
          </cell>
          <cell r="D85">
            <v>103</v>
          </cell>
          <cell r="E85" t="str">
            <v>+</v>
          </cell>
          <cell r="F85">
            <v>2.1999999999997044</v>
          </cell>
          <cell r="G85">
            <v>14.2</v>
          </cell>
          <cell r="H85">
            <v>1</v>
          </cell>
          <cell r="I85">
            <v>0.05</v>
          </cell>
          <cell r="J85">
            <v>14.2</v>
          </cell>
          <cell r="K85">
            <v>0.71</v>
          </cell>
        </row>
        <row r="86">
          <cell r="A86">
            <v>104</v>
          </cell>
          <cell r="B86" t="str">
            <v>+</v>
          </cell>
          <cell r="D86">
            <v>104</v>
          </cell>
          <cell r="E86" t="str">
            <v>+</v>
          </cell>
          <cell r="F86">
            <v>14.199999999999875</v>
          </cell>
          <cell r="G86">
            <v>14.2</v>
          </cell>
          <cell r="H86">
            <v>2</v>
          </cell>
          <cell r="I86">
            <v>0.06</v>
          </cell>
          <cell r="J86">
            <v>28.4</v>
          </cell>
          <cell r="K86">
            <v>1.704</v>
          </cell>
        </row>
        <row r="87">
          <cell r="A87">
            <v>104</v>
          </cell>
          <cell r="B87" t="str">
            <v>+</v>
          </cell>
          <cell r="C87">
            <v>14.2</v>
          </cell>
          <cell r="D87">
            <v>105</v>
          </cell>
          <cell r="E87" t="str">
            <v>+</v>
          </cell>
          <cell r="F87">
            <v>3.9499999999998181</v>
          </cell>
          <cell r="G87">
            <v>9.75</v>
          </cell>
          <cell r="H87">
            <v>3</v>
          </cell>
          <cell r="I87">
            <v>0.05</v>
          </cell>
          <cell r="J87">
            <v>29.25</v>
          </cell>
          <cell r="K87">
            <v>1.4625000000000001</v>
          </cell>
        </row>
        <row r="88">
          <cell r="A88">
            <v>105</v>
          </cell>
          <cell r="B88" t="str">
            <v>+</v>
          </cell>
          <cell r="C88">
            <v>3.8</v>
          </cell>
          <cell r="D88">
            <v>105</v>
          </cell>
          <cell r="E88" t="str">
            <v>+</v>
          </cell>
          <cell r="F88">
            <v>13.400000000000034</v>
          </cell>
          <cell r="G88">
            <v>9.6</v>
          </cell>
          <cell r="H88">
            <v>1</v>
          </cell>
          <cell r="I88">
            <v>7.0000000000000007E-2</v>
          </cell>
          <cell r="J88">
            <v>9.6</v>
          </cell>
          <cell r="K88">
            <v>0.67200000000000004</v>
          </cell>
        </row>
        <row r="89">
          <cell r="A89">
            <v>105</v>
          </cell>
          <cell r="B89" t="str">
            <v>+</v>
          </cell>
          <cell r="C89">
            <v>13</v>
          </cell>
          <cell r="D89">
            <v>107</v>
          </cell>
          <cell r="E89" t="str">
            <v>+</v>
          </cell>
          <cell r="F89">
            <v>12.550000000000239</v>
          </cell>
          <cell r="G89">
            <v>39.549999999999997</v>
          </cell>
          <cell r="H89">
            <v>2.9</v>
          </cell>
          <cell r="I89">
            <v>7.0000000000000007E-2</v>
          </cell>
          <cell r="J89">
            <v>114.69499999999999</v>
          </cell>
          <cell r="K89">
            <v>8.0286500000000007</v>
          </cell>
        </row>
        <row r="90">
          <cell r="A90">
            <v>107</v>
          </cell>
          <cell r="B90" t="str">
            <v>+</v>
          </cell>
          <cell r="C90">
            <v>12.6</v>
          </cell>
          <cell r="D90">
            <v>107</v>
          </cell>
          <cell r="E90" t="str">
            <v>+</v>
          </cell>
          <cell r="F90">
            <v>17.449999999999761</v>
          </cell>
          <cell r="G90">
            <v>4.8499999999999996</v>
          </cell>
          <cell r="H90">
            <v>1.95</v>
          </cell>
          <cell r="I90">
            <v>0.05</v>
          </cell>
          <cell r="J90">
            <v>9.4574999999999996</v>
          </cell>
          <cell r="K90">
            <v>0.47287499999999999</v>
          </cell>
        </row>
        <row r="91">
          <cell r="A91">
            <v>107</v>
          </cell>
          <cell r="B91" t="str">
            <v>+</v>
          </cell>
          <cell r="C91">
            <v>16.600000000000001</v>
          </cell>
          <cell r="D91">
            <v>108</v>
          </cell>
          <cell r="E91" t="str">
            <v>+</v>
          </cell>
          <cell r="F91">
            <v>5.9499999999997044</v>
          </cell>
          <cell r="G91">
            <v>9.35</v>
          </cell>
          <cell r="H91">
            <v>2.9</v>
          </cell>
          <cell r="I91">
            <v>0.05</v>
          </cell>
          <cell r="J91">
            <v>27.114999999999998</v>
          </cell>
          <cell r="K91">
            <v>1.35575</v>
          </cell>
        </row>
        <row r="92">
          <cell r="A92">
            <v>108</v>
          </cell>
          <cell r="B92" t="str">
            <v>+</v>
          </cell>
          <cell r="C92">
            <v>5.7</v>
          </cell>
          <cell r="D92">
            <v>108</v>
          </cell>
          <cell r="E92" t="str">
            <v>+</v>
          </cell>
          <cell r="F92">
            <v>10.199999999999818</v>
          </cell>
          <cell r="G92">
            <v>4.5</v>
          </cell>
          <cell r="H92">
            <v>2</v>
          </cell>
          <cell r="I92">
            <v>7.0000000000000007E-2</v>
          </cell>
          <cell r="J92">
            <v>9</v>
          </cell>
          <cell r="K92">
            <v>0.63000000000000012</v>
          </cell>
        </row>
        <row r="93">
          <cell r="A93">
            <v>108</v>
          </cell>
          <cell r="B93" t="str">
            <v>+</v>
          </cell>
          <cell r="C93">
            <v>10.199999999999999</v>
          </cell>
          <cell r="D93">
            <v>109</v>
          </cell>
          <cell r="E93" t="str">
            <v>+</v>
          </cell>
          <cell r="F93">
            <v>10.799999999999841</v>
          </cell>
          <cell r="G93">
            <v>20.6</v>
          </cell>
          <cell r="H93">
            <v>1</v>
          </cell>
          <cell r="I93">
            <v>0.05</v>
          </cell>
          <cell r="J93">
            <v>20.6</v>
          </cell>
          <cell r="K93">
            <v>1.03</v>
          </cell>
        </row>
        <row r="94">
          <cell r="A94">
            <v>108</v>
          </cell>
          <cell r="B94" t="str">
            <v>+</v>
          </cell>
          <cell r="C94">
            <v>16.7</v>
          </cell>
          <cell r="D94">
            <v>109</v>
          </cell>
          <cell r="E94" t="str">
            <v>+</v>
          </cell>
          <cell r="F94">
            <v>3.3999999999997499</v>
          </cell>
          <cell r="G94">
            <v>6.7</v>
          </cell>
          <cell r="H94">
            <v>1</v>
          </cell>
          <cell r="I94">
            <v>0.05</v>
          </cell>
          <cell r="J94">
            <v>6.7</v>
          </cell>
          <cell r="K94">
            <v>0.33500000000000002</v>
          </cell>
        </row>
        <row r="95">
          <cell r="A95">
            <v>109</v>
          </cell>
          <cell r="B95" t="str">
            <v>+</v>
          </cell>
          <cell r="C95">
            <v>10.8</v>
          </cell>
          <cell r="D95">
            <v>110</v>
          </cell>
          <cell r="E95" t="str">
            <v>+</v>
          </cell>
          <cell r="F95">
            <v>8.7000000000003297</v>
          </cell>
          <cell r="G95">
            <v>17.899999999999999</v>
          </cell>
          <cell r="H95">
            <v>2</v>
          </cell>
          <cell r="I95">
            <v>0.05</v>
          </cell>
          <cell r="J95">
            <v>35.799999999999997</v>
          </cell>
          <cell r="K95">
            <v>1.79</v>
          </cell>
        </row>
        <row r="96">
          <cell r="A96">
            <v>110</v>
          </cell>
          <cell r="B96" t="str">
            <v>+</v>
          </cell>
          <cell r="C96">
            <v>9</v>
          </cell>
          <cell r="D96">
            <v>110</v>
          </cell>
          <cell r="E96" t="str">
            <v>+</v>
          </cell>
          <cell r="F96">
            <v>13.75</v>
          </cell>
          <cell r="G96">
            <v>4.75</v>
          </cell>
          <cell r="H96">
            <v>1</v>
          </cell>
          <cell r="I96">
            <v>0.06</v>
          </cell>
          <cell r="J96">
            <v>4.75</v>
          </cell>
          <cell r="K96">
            <v>0.28499999999999998</v>
          </cell>
        </row>
        <row r="97">
          <cell r="A97">
            <v>110</v>
          </cell>
          <cell r="B97" t="str">
            <v>+</v>
          </cell>
          <cell r="C97">
            <v>13.7</v>
          </cell>
          <cell r="D97">
            <v>111</v>
          </cell>
          <cell r="E97" t="str">
            <v>+</v>
          </cell>
          <cell r="F97">
            <v>1.1999999999997613</v>
          </cell>
          <cell r="G97">
            <v>7.5</v>
          </cell>
          <cell r="H97">
            <v>1.9</v>
          </cell>
          <cell r="I97">
            <v>0.06</v>
          </cell>
          <cell r="J97">
            <v>14.25</v>
          </cell>
          <cell r="K97">
            <v>0.85499999999999998</v>
          </cell>
        </row>
        <row r="98">
          <cell r="A98">
            <v>111</v>
          </cell>
          <cell r="B98" t="str">
            <v>+</v>
          </cell>
          <cell r="C98">
            <v>8.4</v>
          </cell>
          <cell r="D98">
            <v>111</v>
          </cell>
          <cell r="E98" t="str">
            <v>+</v>
          </cell>
          <cell r="F98">
            <v>15.250000000000057</v>
          </cell>
          <cell r="G98">
            <v>6.85</v>
          </cell>
          <cell r="H98">
            <v>1.95</v>
          </cell>
          <cell r="I98">
            <v>0.06</v>
          </cell>
          <cell r="J98">
            <v>13.357499999999998</v>
          </cell>
          <cell r="K98">
            <v>0.80144999999999988</v>
          </cell>
        </row>
        <row r="99">
          <cell r="A99">
            <v>112</v>
          </cell>
          <cell r="B99" t="str">
            <v>+</v>
          </cell>
          <cell r="D99">
            <v>112</v>
          </cell>
          <cell r="E99" t="str">
            <v>+</v>
          </cell>
          <cell r="F99">
            <v>12.949999999999875</v>
          </cell>
          <cell r="G99">
            <v>12.95</v>
          </cell>
          <cell r="H99">
            <v>2</v>
          </cell>
          <cell r="I99">
            <v>0.06</v>
          </cell>
          <cell r="J99">
            <v>25.9</v>
          </cell>
          <cell r="K99">
            <v>1.5539999999999998</v>
          </cell>
        </row>
        <row r="100">
          <cell r="A100">
            <v>106</v>
          </cell>
          <cell r="B100" t="str">
            <v>+</v>
          </cell>
          <cell r="C100">
            <v>6.5</v>
          </cell>
          <cell r="D100">
            <v>107</v>
          </cell>
          <cell r="E100" t="str">
            <v>+</v>
          </cell>
          <cell r="F100">
            <v>17.249999999999943</v>
          </cell>
          <cell r="G100">
            <v>30.75</v>
          </cell>
          <cell r="H100">
            <v>2</v>
          </cell>
          <cell r="I100">
            <v>0.05</v>
          </cell>
          <cell r="J100">
            <v>61.5</v>
          </cell>
          <cell r="K100">
            <v>3.0750000000000002</v>
          </cell>
        </row>
        <row r="101">
          <cell r="A101">
            <v>106</v>
          </cell>
          <cell r="B101" t="str">
            <v>+</v>
          </cell>
          <cell r="C101">
            <v>6.5</v>
          </cell>
          <cell r="D101">
            <v>106</v>
          </cell>
          <cell r="E101" t="str">
            <v>+</v>
          </cell>
          <cell r="F101">
            <v>16.899999999999977</v>
          </cell>
          <cell r="G101">
            <v>10.4</v>
          </cell>
          <cell r="H101">
            <v>1</v>
          </cell>
          <cell r="I101">
            <v>0.06</v>
          </cell>
          <cell r="J101">
            <v>10.4</v>
          </cell>
          <cell r="K101">
            <v>0.624</v>
          </cell>
        </row>
        <row r="102">
          <cell r="A102">
            <v>106</v>
          </cell>
          <cell r="B102" t="str">
            <v>+</v>
          </cell>
          <cell r="C102">
            <v>19</v>
          </cell>
          <cell r="D102">
            <v>107</v>
          </cell>
          <cell r="E102" t="str">
            <v>+</v>
          </cell>
          <cell r="F102">
            <v>14.099999999999966</v>
          </cell>
          <cell r="G102">
            <v>15.1</v>
          </cell>
          <cell r="H102">
            <v>1</v>
          </cell>
          <cell r="I102">
            <v>0.05</v>
          </cell>
          <cell r="J102">
            <v>15.1</v>
          </cell>
          <cell r="K102">
            <v>0.755</v>
          </cell>
        </row>
        <row r="103">
          <cell r="A103">
            <v>105</v>
          </cell>
          <cell r="B103" t="str">
            <v>+</v>
          </cell>
          <cell r="C103">
            <v>17</v>
          </cell>
          <cell r="D103">
            <v>106</v>
          </cell>
          <cell r="E103" t="str">
            <v>+</v>
          </cell>
          <cell r="F103">
            <v>12.699999999999818</v>
          </cell>
          <cell r="G103">
            <v>15.7</v>
          </cell>
          <cell r="H103">
            <v>4</v>
          </cell>
          <cell r="I103">
            <v>0.06</v>
          </cell>
          <cell r="J103">
            <v>62.8</v>
          </cell>
          <cell r="K103">
            <v>3.7679999999999998</v>
          </cell>
        </row>
        <row r="104">
          <cell r="A104">
            <v>104</v>
          </cell>
          <cell r="B104" t="str">
            <v>+</v>
          </cell>
          <cell r="C104">
            <v>15.5</v>
          </cell>
          <cell r="D104">
            <v>105</v>
          </cell>
          <cell r="E104" t="str">
            <v>+</v>
          </cell>
          <cell r="F104">
            <v>5.1999999999998181</v>
          </cell>
          <cell r="G104">
            <v>9.6999999999999993</v>
          </cell>
          <cell r="H104">
            <v>1.95</v>
          </cell>
          <cell r="I104">
            <v>7.0000000000000007E-2</v>
          </cell>
          <cell r="J104">
            <v>18.914999999999999</v>
          </cell>
          <cell r="K104">
            <v>1.3240500000000002</v>
          </cell>
        </row>
        <row r="105">
          <cell r="A105">
            <v>103</v>
          </cell>
          <cell r="B105" t="str">
            <v>+</v>
          </cell>
          <cell r="D105">
            <v>103</v>
          </cell>
          <cell r="E105" t="str">
            <v>+</v>
          </cell>
          <cell r="F105">
            <v>3.1999999999999318</v>
          </cell>
          <cell r="G105">
            <v>3.2</v>
          </cell>
          <cell r="H105">
            <v>1</v>
          </cell>
          <cell r="I105">
            <v>7.0000000000000007E-2</v>
          </cell>
          <cell r="J105">
            <v>3.2</v>
          </cell>
          <cell r="K105">
            <v>0.22400000000000003</v>
          </cell>
        </row>
        <row r="106">
          <cell r="A106">
            <v>103</v>
          </cell>
          <cell r="B106" t="str">
            <v>+</v>
          </cell>
          <cell r="C106">
            <v>11.5</v>
          </cell>
          <cell r="D106">
            <v>103</v>
          </cell>
          <cell r="E106" t="str">
            <v>+</v>
          </cell>
          <cell r="F106">
            <v>15.550000000000068</v>
          </cell>
          <cell r="G106">
            <v>4.05</v>
          </cell>
          <cell r="H106">
            <v>1.9</v>
          </cell>
          <cell r="I106">
            <v>0.05</v>
          </cell>
          <cell r="J106">
            <v>7.6949999999999994</v>
          </cell>
          <cell r="K106">
            <v>0.38474999999999998</v>
          </cell>
        </row>
        <row r="107">
          <cell r="A107">
            <v>103</v>
          </cell>
          <cell r="B107" t="str">
            <v>+</v>
          </cell>
          <cell r="C107">
            <v>12.5</v>
          </cell>
          <cell r="D107">
            <v>104</v>
          </cell>
          <cell r="E107" t="str">
            <v>+</v>
          </cell>
          <cell r="F107">
            <v>4.0000000000000568</v>
          </cell>
          <cell r="G107">
            <v>11.5</v>
          </cell>
          <cell r="H107">
            <v>3</v>
          </cell>
          <cell r="I107">
            <v>0.05</v>
          </cell>
          <cell r="J107">
            <v>34.5</v>
          </cell>
          <cell r="K107">
            <v>1.7250000000000001</v>
          </cell>
        </row>
        <row r="108">
          <cell r="A108">
            <v>102</v>
          </cell>
          <cell r="B108" t="str">
            <v>+</v>
          </cell>
          <cell r="C108">
            <v>2</v>
          </cell>
          <cell r="D108">
            <v>103</v>
          </cell>
          <cell r="E108" t="str">
            <v>+</v>
          </cell>
          <cell r="F108">
            <v>17.699999999999818</v>
          </cell>
          <cell r="G108">
            <v>35.700000000000003</v>
          </cell>
          <cell r="H108">
            <v>1</v>
          </cell>
          <cell r="I108">
            <v>0.05</v>
          </cell>
          <cell r="J108">
            <v>35.700000000000003</v>
          </cell>
          <cell r="K108">
            <v>1.7850000000000001</v>
          </cell>
        </row>
        <row r="109">
          <cell r="A109">
            <v>102</v>
          </cell>
          <cell r="B109" t="str">
            <v>+</v>
          </cell>
          <cell r="C109">
            <v>6.8</v>
          </cell>
          <cell r="D109">
            <v>102</v>
          </cell>
          <cell r="E109" t="str">
            <v>+</v>
          </cell>
          <cell r="F109">
            <v>13.499999999999943</v>
          </cell>
          <cell r="G109">
            <v>6.7</v>
          </cell>
          <cell r="H109">
            <v>1</v>
          </cell>
          <cell r="I109">
            <v>0.05</v>
          </cell>
          <cell r="J109">
            <v>6.7</v>
          </cell>
          <cell r="K109">
            <v>0.33500000000000002</v>
          </cell>
        </row>
        <row r="110">
          <cell r="A110">
            <v>102</v>
          </cell>
          <cell r="B110" t="str">
            <v>+</v>
          </cell>
          <cell r="C110">
            <v>14</v>
          </cell>
          <cell r="D110">
            <v>102</v>
          </cell>
          <cell r="E110" t="str">
            <v>+</v>
          </cell>
          <cell r="F110">
            <v>17.449999999999761</v>
          </cell>
          <cell r="G110">
            <v>3.45</v>
          </cell>
          <cell r="H110">
            <v>1</v>
          </cell>
          <cell r="I110">
            <v>0.05</v>
          </cell>
          <cell r="J110">
            <v>3.45</v>
          </cell>
          <cell r="K110">
            <v>0.17250000000000001</v>
          </cell>
        </row>
        <row r="111">
          <cell r="A111">
            <v>102</v>
          </cell>
          <cell r="B111" t="str">
            <v>+</v>
          </cell>
          <cell r="C111">
            <v>17.8</v>
          </cell>
          <cell r="D111">
            <v>103</v>
          </cell>
          <cell r="E111" t="str">
            <v>+</v>
          </cell>
          <cell r="F111">
            <v>1.8999999999999773</v>
          </cell>
          <cell r="G111">
            <v>4.0999999999999996</v>
          </cell>
          <cell r="H111">
            <v>1</v>
          </cell>
          <cell r="I111">
            <v>0.05</v>
          </cell>
          <cell r="J111">
            <v>4.0999999999999996</v>
          </cell>
          <cell r="K111">
            <v>0.20499999999999999</v>
          </cell>
        </row>
        <row r="112">
          <cell r="A112">
            <v>101</v>
          </cell>
          <cell r="B112" t="str">
            <v>+</v>
          </cell>
          <cell r="C112">
            <v>14.8</v>
          </cell>
          <cell r="D112">
            <v>102</v>
          </cell>
          <cell r="E112" t="str">
            <v>+</v>
          </cell>
          <cell r="F112">
            <v>2.2499999999999432</v>
          </cell>
          <cell r="G112">
            <v>7.45</v>
          </cell>
          <cell r="H112">
            <v>2</v>
          </cell>
          <cell r="I112">
            <v>0.05</v>
          </cell>
          <cell r="J112">
            <v>14.9</v>
          </cell>
          <cell r="K112">
            <v>0.74500000000000011</v>
          </cell>
        </row>
        <row r="113">
          <cell r="A113">
            <v>101</v>
          </cell>
          <cell r="B113" t="str">
            <v>+</v>
          </cell>
          <cell r="C113">
            <v>15.5</v>
          </cell>
          <cell r="D113">
            <v>101</v>
          </cell>
          <cell r="E113" t="str">
            <v>+</v>
          </cell>
          <cell r="F113">
            <v>19.050000000000011</v>
          </cell>
          <cell r="G113">
            <v>3.55</v>
          </cell>
          <cell r="H113">
            <v>1</v>
          </cell>
          <cell r="I113">
            <v>0.05</v>
          </cell>
          <cell r="J113">
            <v>3.55</v>
          </cell>
          <cell r="K113">
            <v>0.17749999999999999</v>
          </cell>
        </row>
        <row r="114">
          <cell r="A114">
            <v>100</v>
          </cell>
          <cell r="B114" t="str">
            <v>+</v>
          </cell>
          <cell r="C114">
            <v>3.8</v>
          </cell>
          <cell r="D114">
            <v>100</v>
          </cell>
          <cell r="E114" t="str">
            <v>+</v>
          </cell>
          <cell r="F114">
            <v>10.600000000000023</v>
          </cell>
          <cell r="G114">
            <v>6.8</v>
          </cell>
          <cell r="H114">
            <v>1</v>
          </cell>
          <cell r="I114">
            <v>0.06</v>
          </cell>
          <cell r="J114">
            <v>6.8</v>
          </cell>
          <cell r="K114">
            <v>0.40799999999999997</v>
          </cell>
        </row>
        <row r="115">
          <cell r="A115">
            <v>100</v>
          </cell>
          <cell r="B115" t="str">
            <v>+</v>
          </cell>
          <cell r="C115">
            <v>5.2</v>
          </cell>
          <cell r="D115">
            <v>100</v>
          </cell>
          <cell r="E115" t="str">
            <v>+</v>
          </cell>
          <cell r="F115">
            <v>11.100000000000136</v>
          </cell>
          <cell r="G115">
            <v>5.9</v>
          </cell>
          <cell r="H115">
            <v>2.0499999999999998</v>
          </cell>
          <cell r="I115">
            <v>0.05</v>
          </cell>
          <cell r="J115">
            <v>12.094999999999999</v>
          </cell>
          <cell r="K115">
            <v>0.60475000000000001</v>
          </cell>
        </row>
        <row r="116">
          <cell r="A116">
            <v>100</v>
          </cell>
          <cell r="B116" t="str">
            <v>+</v>
          </cell>
          <cell r="C116">
            <v>11</v>
          </cell>
          <cell r="D116">
            <v>100</v>
          </cell>
          <cell r="E116" t="str">
            <v>+</v>
          </cell>
          <cell r="F116">
            <v>19.599999999999795</v>
          </cell>
          <cell r="G116">
            <v>8.6</v>
          </cell>
          <cell r="H116">
            <v>2.0499999999999998</v>
          </cell>
          <cell r="I116">
            <v>0.05</v>
          </cell>
          <cell r="J116">
            <v>17.63</v>
          </cell>
          <cell r="K116">
            <v>0.88149999999999995</v>
          </cell>
        </row>
        <row r="117">
          <cell r="A117">
            <v>99</v>
          </cell>
          <cell r="B117" t="str">
            <v>+</v>
          </cell>
          <cell r="C117">
            <v>1.9</v>
          </cell>
          <cell r="D117">
            <v>99</v>
          </cell>
          <cell r="E117" t="str">
            <v>+</v>
          </cell>
          <cell r="F117">
            <v>5.6000000000000227</v>
          </cell>
          <cell r="G117">
            <v>3.7</v>
          </cell>
          <cell r="H117">
            <v>1.9</v>
          </cell>
          <cell r="I117">
            <v>0.06</v>
          </cell>
          <cell r="J117">
            <v>7.03</v>
          </cell>
          <cell r="K117">
            <v>0.42180000000000001</v>
          </cell>
        </row>
        <row r="118">
          <cell r="A118">
            <v>99</v>
          </cell>
          <cell r="B118" t="str">
            <v>+</v>
          </cell>
          <cell r="C118">
            <v>4.3</v>
          </cell>
          <cell r="D118">
            <v>99</v>
          </cell>
          <cell r="E118" t="str">
            <v>+</v>
          </cell>
          <cell r="F118">
            <v>8.2999999999998408</v>
          </cell>
          <cell r="G118">
            <v>4</v>
          </cell>
          <cell r="H118">
            <v>3.3</v>
          </cell>
          <cell r="I118">
            <v>0.05</v>
          </cell>
          <cell r="J118">
            <v>13.2</v>
          </cell>
          <cell r="K118">
            <v>0.66</v>
          </cell>
        </row>
        <row r="119">
          <cell r="A119">
            <v>98</v>
          </cell>
          <cell r="B119" t="str">
            <v>+</v>
          </cell>
          <cell r="C119">
            <v>5</v>
          </cell>
          <cell r="D119">
            <v>98</v>
          </cell>
          <cell r="E119" t="str">
            <v>+</v>
          </cell>
          <cell r="F119">
            <v>9.5999999999997954</v>
          </cell>
          <cell r="G119">
            <v>4.5999999999999996</v>
          </cell>
          <cell r="H119">
            <v>1</v>
          </cell>
          <cell r="I119">
            <v>0.05</v>
          </cell>
          <cell r="J119">
            <v>4.5999999999999996</v>
          </cell>
          <cell r="K119">
            <v>0.22999999999999998</v>
          </cell>
        </row>
        <row r="120">
          <cell r="A120">
            <v>98</v>
          </cell>
          <cell r="B120" t="str">
            <v>+</v>
          </cell>
          <cell r="C120">
            <v>18.5</v>
          </cell>
          <cell r="D120">
            <v>99</v>
          </cell>
          <cell r="E120" t="str">
            <v>+</v>
          </cell>
          <cell r="F120">
            <v>6.7000000000001592</v>
          </cell>
          <cell r="G120">
            <v>8.1999999999999993</v>
          </cell>
          <cell r="H120">
            <v>1.7</v>
          </cell>
          <cell r="I120">
            <v>0.05</v>
          </cell>
          <cell r="J120">
            <v>13.939999999999998</v>
          </cell>
          <cell r="K120">
            <v>0.69699999999999995</v>
          </cell>
        </row>
        <row r="121">
          <cell r="A121">
            <v>97</v>
          </cell>
          <cell r="B121" t="str">
            <v>+</v>
          </cell>
          <cell r="C121">
            <v>17.8</v>
          </cell>
          <cell r="D121">
            <v>98</v>
          </cell>
          <cell r="E121" t="str">
            <v>+</v>
          </cell>
          <cell r="F121">
            <v>2.4500000000000455</v>
          </cell>
          <cell r="G121">
            <v>4.6500000000000004</v>
          </cell>
          <cell r="H121">
            <v>2</v>
          </cell>
          <cell r="I121">
            <v>0.06</v>
          </cell>
          <cell r="J121">
            <v>9.3000000000000007</v>
          </cell>
          <cell r="K121">
            <v>0.55800000000000005</v>
          </cell>
        </row>
        <row r="122">
          <cell r="A122">
            <v>96</v>
          </cell>
          <cell r="B122" t="str">
            <v>+</v>
          </cell>
          <cell r="C122">
            <v>5.5</v>
          </cell>
          <cell r="D122">
            <v>96</v>
          </cell>
          <cell r="E122" t="str">
            <v>+</v>
          </cell>
          <cell r="F122">
            <v>9.5999999999997954</v>
          </cell>
          <cell r="G122">
            <v>4.0999999999999996</v>
          </cell>
          <cell r="H122">
            <v>2</v>
          </cell>
          <cell r="I122">
            <v>0.04</v>
          </cell>
          <cell r="J122">
            <v>8.1999999999999993</v>
          </cell>
          <cell r="K122">
            <v>0.32799999999999996</v>
          </cell>
        </row>
        <row r="123">
          <cell r="A123">
            <v>95</v>
          </cell>
          <cell r="B123" t="str">
            <v>+</v>
          </cell>
          <cell r="C123">
            <v>8.1999999999999993</v>
          </cell>
          <cell r="D123">
            <v>95</v>
          </cell>
          <cell r="E123" t="str">
            <v>+</v>
          </cell>
          <cell r="F123">
            <v>19.60000000000008</v>
          </cell>
          <cell r="G123">
            <v>11.4</v>
          </cell>
          <cell r="H123">
            <v>2</v>
          </cell>
          <cell r="I123">
            <v>0.05</v>
          </cell>
          <cell r="J123">
            <v>22.8</v>
          </cell>
          <cell r="K123">
            <v>1.1400000000000001</v>
          </cell>
        </row>
        <row r="124">
          <cell r="A124">
            <v>95</v>
          </cell>
          <cell r="B124" t="str">
            <v>+</v>
          </cell>
          <cell r="C124">
            <v>19</v>
          </cell>
          <cell r="D124">
            <v>96</v>
          </cell>
          <cell r="E124" t="str">
            <v>+</v>
          </cell>
          <cell r="F124">
            <v>2.7000000000001023</v>
          </cell>
          <cell r="G124">
            <v>3.7</v>
          </cell>
          <cell r="H124">
            <v>1</v>
          </cell>
          <cell r="I124">
            <v>0.05</v>
          </cell>
          <cell r="J124">
            <v>3.7</v>
          </cell>
          <cell r="K124">
            <v>0.18500000000000003</v>
          </cell>
        </row>
        <row r="125">
          <cell r="A125">
            <v>93</v>
          </cell>
          <cell r="B125" t="str">
            <v>+</v>
          </cell>
          <cell r="C125">
            <v>2.5</v>
          </cell>
          <cell r="D125">
            <v>93</v>
          </cell>
          <cell r="E125" t="str">
            <v>+</v>
          </cell>
          <cell r="F125">
            <v>7.7500000000000568</v>
          </cell>
          <cell r="G125">
            <v>5.25</v>
          </cell>
          <cell r="H125">
            <v>2</v>
          </cell>
          <cell r="I125">
            <v>0.04</v>
          </cell>
          <cell r="J125">
            <v>10.5</v>
          </cell>
          <cell r="K125">
            <v>0.42</v>
          </cell>
        </row>
        <row r="126">
          <cell r="A126">
            <v>92</v>
          </cell>
          <cell r="B126" t="str">
            <v>+</v>
          </cell>
          <cell r="D126">
            <v>92</v>
          </cell>
          <cell r="E126" t="str">
            <v>+</v>
          </cell>
          <cell r="F126">
            <v>5</v>
          </cell>
          <cell r="G126">
            <v>5</v>
          </cell>
          <cell r="H126">
            <v>1</v>
          </cell>
          <cell r="I126">
            <v>0.04</v>
          </cell>
          <cell r="J126">
            <v>5</v>
          </cell>
          <cell r="K126">
            <v>0.2</v>
          </cell>
        </row>
        <row r="127">
          <cell r="A127">
            <v>92</v>
          </cell>
          <cell r="B127" t="str">
            <v>+</v>
          </cell>
          <cell r="C127">
            <v>7.2</v>
          </cell>
          <cell r="D127">
            <v>92</v>
          </cell>
          <cell r="E127" t="str">
            <v>+</v>
          </cell>
          <cell r="F127">
            <v>14.10000000000025</v>
          </cell>
          <cell r="G127">
            <v>6.9</v>
          </cell>
          <cell r="H127">
            <v>1</v>
          </cell>
          <cell r="I127">
            <v>0.04</v>
          </cell>
          <cell r="J127">
            <v>6.9</v>
          </cell>
          <cell r="K127">
            <v>0.27600000000000002</v>
          </cell>
        </row>
        <row r="128">
          <cell r="A128">
            <v>92</v>
          </cell>
          <cell r="B128" t="str">
            <v>+</v>
          </cell>
          <cell r="C128">
            <v>15</v>
          </cell>
          <cell r="D128">
            <v>93</v>
          </cell>
          <cell r="E128" t="str">
            <v>+</v>
          </cell>
          <cell r="F128">
            <v>0.30000000000001137</v>
          </cell>
          <cell r="G128">
            <v>5.3</v>
          </cell>
          <cell r="H128">
            <v>2</v>
          </cell>
          <cell r="I128">
            <v>0.04</v>
          </cell>
          <cell r="J128">
            <v>10.6</v>
          </cell>
          <cell r="K128">
            <v>0.42399999999999999</v>
          </cell>
        </row>
        <row r="129">
          <cell r="A129">
            <v>91</v>
          </cell>
          <cell r="B129" t="str">
            <v>+</v>
          </cell>
          <cell r="C129">
            <v>6.7</v>
          </cell>
          <cell r="D129">
            <v>91</v>
          </cell>
          <cell r="E129" t="str">
            <v>+</v>
          </cell>
          <cell r="F129">
            <v>10.500000000000114</v>
          </cell>
          <cell r="G129">
            <v>3.8</v>
          </cell>
          <cell r="H129">
            <v>1</v>
          </cell>
          <cell r="I129">
            <v>0.04</v>
          </cell>
          <cell r="J129">
            <v>3.8</v>
          </cell>
          <cell r="K129">
            <v>0.152</v>
          </cell>
        </row>
        <row r="130">
          <cell r="A130">
            <v>91</v>
          </cell>
          <cell r="B130" t="str">
            <v>+</v>
          </cell>
          <cell r="C130">
            <v>15.5</v>
          </cell>
          <cell r="D130">
            <v>91</v>
          </cell>
          <cell r="E130" t="str">
            <v>+</v>
          </cell>
          <cell r="F130">
            <v>17.900000000000205</v>
          </cell>
          <cell r="G130">
            <v>2.4</v>
          </cell>
          <cell r="H130">
            <v>1</v>
          </cell>
          <cell r="I130">
            <v>0.04</v>
          </cell>
          <cell r="J130">
            <v>2.4</v>
          </cell>
          <cell r="K130">
            <v>9.6000000000000002E-2</v>
          </cell>
        </row>
        <row r="131">
          <cell r="A131">
            <v>90</v>
          </cell>
          <cell r="B131" t="str">
            <v>+</v>
          </cell>
          <cell r="C131">
            <v>10</v>
          </cell>
          <cell r="D131">
            <v>90</v>
          </cell>
          <cell r="E131" t="str">
            <v>+</v>
          </cell>
          <cell r="F131">
            <v>18.349999999999795</v>
          </cell>
          <cell r="G131">
            <v>8.35</v>
          </cell>
          <cell r="H131">
            <v>1</v>
          </cell>
          <cell r="I131">
            <v>0.04</v>
          </cell>
          <cell r="J131">
            <v>8.35</v>
          </cell>
          <cell r="K131">
            <v>0.33400000000000002</v>
          </cell>
        </row>
        <row r="132">
          <cell r="A132">
            <v>89</v>
          </cell>
          <cell r="B132" t="str">
            <v>+</v>
          </cell>
          <cell r="C132">
            <v>1</v>
          </cell>
          <cell r="D132">
            <v>89</v>
          </cell>
          <cell r="E132" t="str">
            <v>+</v>
          </cell>
          <cell r="F132">
            <v>9.9000000000000909</v>
          </cell>
          <cell r="G132">
            <v>8.9</v>
          </cell>
          <cell r="H132">
            <v>1</v>
          </cell>
          <cell r="I132">
            <v>0.04</v>
          </cell>
          <cell r="J132">
            <v>8.9</v>
          </cell>
          <cell r="K132">
            <v>0.35600000000000004</v>
          </cell>
        </row>
        <row r="133">
          <cell r="A133">
            <v>87</v>
          </cell>
          <cell r="B133" t="str">
            <v>+</v>
          </cell>
          <cell r="C133">
            <v>4.3</v>
          </cell>
          <cell r="D133">
            <v>87</v>
          </cell>
          <cell r="E133" t="str">
            <v>+</v>
          </cell>
          <cell r="F133">
            <v>9.5499999999998408</v>
          </cell>
          <cell r="G133">
            <v>5.25</v>
          </cell>
          <cell r="H133">
            <v>1</v>
          </cell>
          <cell r="I133">
            <v>0.04</v>
          </cell>
          <cell r="J133">
            <v>5.25</v>
          </cell>
          <cell r="K133">
            <v>0.21</v>
          </cell>
        </row>
        <row r="134">
          <cell r="A134">
            <v>87</v>
          </cell>
          <cell r="B134" t="str">
            <v>+</v>
          </cell>
          <cell r="C134">
            <v>16</v>
          </cell>
          <cell r="D134">
            <v>88</v>
          </cell>
          <cell r="E134" t="str">
            <v>+</v>
          </cell>
          <cell r="F134">
            <v>11.800000000000068</v>
          </cell>
          <cell r="G134">
            <v>15.8</v>
          </cell>
          <cell r="H134">
            <v>2</v>
          </cell>
          <cell r="I134">
            <v>0.04</v>
          </cell>
          <cell r="J134">
            <v>31.6</v>
          </cell>
          <cell r="K134">
            <v>1.264</v>
          </cell>
        </row>
        <row r="135">
          <cell r="A135">
            <v>86</v>
          </cell>
          <cell r="B135" t="str">
            <v>+</v>
          </cell>
          <cell r="C135">
            <v>5</v>
          </cell>
          <cell r="D135">
            <v>86</v>
          </cell>
          <cell r="E135" t="str">
            <v>+</v>
          </cell>
          <cell r="F135">
            <v>15.150000000000148</v>
          </cell>
          <cell r="G135">
            <v>10.15</v>
          </cell>
          <cell r="H135">
            <v>3</v>
          </cell>
          <cell r="I135">
            <v>0.04</v>
          </cell>
          <cell r="J135">
            <v>30.450000000000003</v>
          </cell>
          <cell r="K135">
            <v>1.2180000000000002</v>
          </cell>
        </row>
        <row r="136">
          <cell r="A136">
            <v>84</v>
          </cell>
          <cell r="B136" t="str">
            <v>+</v>
          </cell>
          <cell r="C136">
            <v>3.4</v>
          </cell>
          <cell r="D136">
            <v>85</v>
          </cell>
          <cell r="E136" t="str">
            <v>+</v>
          </cell>
          <cell r="F136">
            <v>9.3000000000000682</v>
          </cell>
          <cell r="G136">
            <v>25.9</v>
          </cell>
          <cell r="H136">
            <v>2.1</v>
          </cell>
          <cell r="I136">
            <v>0.05</v>
          </cell>
          <cell r="J136">
            <v>54.39</v>
          </cell>
          <cell r="K136">
            <v>2.7195</v>
          </cell>
        </row>
        <row r="137">
          <cell r="A137">
            <v>82</v>
          </cell>
          <cell r="B137" t="str">
            <v>+</v>
          </cell>
          <cell r="C137">
            <v>2.4</v>
          </cell>
          <cell r="D137">
            <v>82</v>
          </cell>
          <cell r="E137" t="str">
            <v>+</v>
          </cell>
          <cell r="F137">
            <v>9.3999999999999773</v>
          </cell>
          <cell r="G137">
            <v>7</v>
          </cell>
          <cell r="H137">
            <v>2</v>
          </cell>
          <cell r="I137">
            <v>0.04</v>
          </cell>
          <cell r="J137">
            <v>14</v>
          </cell>
          <cell r="K137">
            <v>0.56000000000000005</v>
          </cell>
        </row>
        <row r="138">
          <cell r="A138">
            <v>82</v>
          </cell>
          <cell r="B138" t="str">
            <v>+</v>
          </cell>
          <cell r="C138">
            <v>4.7</v>
          </cell>
          <cell r="D138">
            <v>83</v>
          </cell>
          <cell r="E138" t="str">
            <v>+</v>
          </cell>
          <cell r="F138">
            <v>4.4499999999999318</v>
          </cell>
          <cell r="G138">
            <v>19.75</v>
          </cell>
          <cell r="H138">
            <v>1</v>
          </cell>
          <cell r="I138">
            <v>0.05</v>
          </cell>
          <cell r="J138">
            <v>19.75</v>
          </cell>
          <cell r="K138">
            <v>0.98750000000000004</v>
          </cell>
        </row>
        <row r="139">
          <cell r="A139">
            <v>81</v>
          </cell>
          <cell r="B139" t="str">
            <v>+</v>
          </cell>
          <cell r="C139">
            <v>5.7</v>
          </cell>
          <cell r="D139">
            <v>81</v>
          </cell>
          <cell r="E139" t="str">
            <v>+</v>
          </cell>
          <cell r="F139">
            <v>15.400000000000205</v>
          </cell>
          <cell r="G139">
            <v>9.6999999999999993</v>
          </cell>
          <cell r="H139">
            <v>2</v>
          </cell>
          <cell r="I139">
            <v>0.05</v>
          </cell>
          <cell r="J139">
            <v>19.399999999999999</v>
          </cell>
          <cell r="K139">
            <v>0.97</v>
          </cell>
        </row>
        <row r="140">
          <cell r="A140">
            <v>81</v>
          </cell>
          <cell r="B140" t="str">
            <v>+</v>
          </cell>
          <cell r="C140">
            <v>18</v>
          </cell>
          <cell r="D140">
            <v>82</v>
          </cell>
          <cell r="E140" t="str">
            <v>+</v>
          </cell>
          <cell r="F140">
            <v>9.9999999999909051E-2</v>
          </cell>
          <cell r="G140">
            <v>2.1</v>
          </cell>
          <cell r="H140">
            <v>1</v>
          </cell>
          <cell r="I140">
            <v>0.04</v>
          </cell>
          <cell r="J140">
            <v>2.1</v>
          </cell>
          <cell r="K140">
            <v>8.4000000000000005E-2</v>
          </cell>
        </row>
        <row r="141">
          <cell r="A141">
            <v>80</v>
          </cell>
          <cell r="B141" t="str">
            <v>+</v>
          </cell>
          <cell r="C141">
            <v>0.5</v>
          </cell>
          <cell r="D141">
            <v>80</v>
          </cell>
          <cell r="E141" t="str">
            <v>+</v>
          </cell>
          <cell r="F141">
            <v>4.4999999999998863</v>
          </cell>
          <cell r="G141">
            <v>4</v>
          </cell>
          <cell r="H141">
            <v>1</v>
          </cell>
          <cell r="I141">
            <v>0.04</v>
          </cell>
          <cell r="J141">
            <v>4</v>
          </cell>
          <cell r="K141">
            <v>0.16</v>
          </cell>
        </row>
        <row r="142">
          <cell r="A142">
            <v>80</v>
          </cell>
          <cell r="B142" t="str">
            <v>+</v>
          </cell>
          <cell r="C142">
            <v>6.7</v>
          </cell>
          <cell r="D142">
            <v>81</v>
          </cell>
          <cell r="E142" t="str">
            <v>+</v>
          </cell>
          <cell r="F142">
            <v>4.6999999999999886</v>
          </cell>
          <cell r="G142">
            <v>18</v>
          </cell>
          <cell r="H142">
            <v>1</v>
          </cell>
          <cell r="I142">
            <v>0.04</v>
          </cell>
          <cell r="J142">
            <v>18</v>
          </cell>
          <cell r="K142">
            <v>0.72</v>
          </cell>
        </row>
        <row r="143">
          <cell r="A143">
            <v>79</v>
          </cell>
          <cell r="B143" t="str">
            <v>+</v>
          </cell>
          <cell r="C143">
            <v>12.7</v>
          </cell>
          <cell r="D143">
            <v>80</v>
          </cell>
          <cell r="E143" t="str">
            <v>+</v>
          </cell>
          <cell r="F143">
            <v>1.6000000000002501</v>
          </cell>
          <cell r="G143">
            <v>8.9</v>
          </cell>
          <cell r="H143">
            <v>1</v>
          </cell>
          <cell r="I143">
            <v>0.04</v>
          </cell>
          <cell r="J143">
            <v>8.9</v>
          </cell>
          <cell r="K143">
            <v>0.35600000000000004</v>
          </cell>
        </row>
        <row r="144">
          <cell r="A144">
            <v>78</v>
          </cell>
          <cell r="B144" t="str">
            <v>+</v>
          </cell>
          <cell r="C144">
            <v>3</v>
          </cell>
          <cell r="D144">
            <v>78</v>
          </cell>
          <cell r="E144" t="str">
            <v>+</v>
          </cell>
          <cell r="F144">
            <v>12.199999999999989</v>
          </cell>
          <cell r="G144">
            <v>9.1999999999999993</v>
          </cell>
          <cell r="H144">
            <v>1</v>
          </cell>
          <cell r="I144">
            <v>0.05</v>
          </cell>
          <cell r="J144">
            <v>9.1999999999999993</v>
          </cell>
          <cell r="K144">
            <v>0.45999999999999996</v>
          </cell>
        </row>
        <row r="145">
          <cell r="A145">
            <v>77</v>
          </cell>
          <cell r="B145" t="str">
            <v>+</v>
          </cell>
          <cell r="C145">
            <v>1.9</v>
          </cell>
          <cell r="D145">
            <v>77</v>
          </cell>
          <cell r="E145" t="str">
            <v>+</v>
          </cell>
          <cell r="F145">
            <v>11.25</v>
          </cell>
          <cell r="G145">
            <v>9.35</v>
          </cell>
          <cell r="H145">
            <v>2</v>
          </cell>
          <cell r="I145">
            <v>0.06</v>
          </cell>
          <cell r="J145">
            <v>18.7</v>
          </cell>
          <cell r="K145">
            <v>1.1219999999999999</v>
          </cell>
        </row>
        <row r="146">
          <cell r="A146">
            <v>77</v>
          </cell>
          <cell r="B146" t="str">
            <v>+</v>
          </cell>
          <cell r="C146">
            <v>11.4</v>
          </cell>
          <cell r="D146">
            <v>77</v>
          </cell>
          <cell r="E146" t="str">
            <v>+</v>
          </cell>
          <cell r="F146">
            <v>16.850000000000023</v>
          </cell>
          <cell r="G146">
            <v>5.45</v>
          </cell>
          <cell r="H146">
            <v>1</v>
          </cell>
          <cell r="I146">
            <v>0.05</v>
          </cell>
          <cell r="J146">
            <v>5.45</v>
          </cell>
          <cell r="K146">
            <v>0.27250000000000002</v>
          </cell>
        </row>
        <row r="147">
          <cell r="A147">
            <v>77</v>
          </cell>
          <cell r="B147" t="str">
            <v>+</v>
          </cell>
          <cell r="C147">
            <v>16.7</v>
          </cell>
          <cell r="D147">
            <v>78</v>
          </cell>
          <cell r="E147" t="str">
            <v>+</v>
          </cell>
          <cell r="F147">
            <v>6.9999999999998863</v>
          </cell>
          <cell r="G147">
            <v>10.3</v>
          </cell>
          <cell r="H147">
            <v>2</v>
          </cell>
          <cell r="I147">
            <v>0.05</v>
          </cell>
          <cell r="J147">
            <v>20.6</v>
          </cell>
          <cell r="K147">
            <v>1.03</v>
          </cell>
        </row>
        <row r="148">
          <cell r="A148">
            <v>76</v>
          </cell>
          <cell r="B148" t="str">
            <v>+</v>
          </cell>
          <cell r="C148">
            <v>12</v>
          </cell>
          <cell r="D148">
            <v>77</v>
          </cell>
          <cell r="E148" t="str">
            <v>+</v>
          </cell>
          <cell r="F148">
            <v>0.99999999999994316</v>
          </cell>
          <cell r="G148">
            <v>9</v>
          </cell>
          <cell r="H148">
            <v>2</v>
          </cell>
          <cell r="I148">
            <v>0.08</v>
          </cell>
          <cell r="J148">
            <v>18</v>
          </cell>
          <cell r="K148">
            <v>1.44</v>
          </cell>
        </row>
        <row r="149">
          <cell r="A149">
            <v>75</v>
          </cell>
          <cell r="B149" t="str">
            <v>+</v>
          </cell>
          <cell r="C149">
            <v>4</v>
          </cell>
          <cell r="D149">
            <v>75</v>
          </cell>
          <cell r="E149" t="str">
            <v>+</v>
          </cell>
          <cell r="F149">
            <v>13.900000000000148</v>
          </cell>
          <cell r="G149">
            <v>9.9</v>
          </cell>
          <cell r="H149">
            <v>2</v>
          </cell>
          <cell r="I149">
            <v>0.05</v>
          </cell>
          <cell r="J149">
            <v>19.8</v>
          </cell>
          <cell r="K149">
            <v>0.9900000000000001</v>
          </cell>
        </row>
        <row r="150">
          <cell r="A150">
            <v>75</v>
          </cell>
          <cell r="B150" t="str">
            <v>+</v>
          </cell>
          <cell r="C150">
            <v>13.5</v>
          </cell>
          <cell r="D150">
            <v>75</v>
          </cell>
          <cell r="E150" t="str">
            <v>+</v>
          </cell>
          <cell r="F150">
            <v>19.050000000000011</v>
          </cell>
          <cell r="G150">
            <v>5.55</v>
          </cell>
          <cell r="H150">
            <v>3.6</v>
          </cell>
          <cell r="I150">
            <v>0.05</v>
          </cell>
          <cell r="J150">
            <v>19.98</v>
          </cell>
          <cell r="K150">
            <v>0.99900000000000011</v>
          </cell>
        </row>
        <row r="151">
          <cell r="A151">
            <v>75</v>
          </cell>
          <cell r="B151" t="str">
            <v>+</v>
          </cell>
          <cell r="C151">
            <v>18.5</v>
          </cell>
          <cell r="D151">
            <v>76</v>
          </cell>
          <cell r="E151" t="str">
            <v>+</v>
          </cell>
          <cell r="F151">
            <v>6.2000000000000455</v>
          </cell>
          <cell r="G151">
            <v>7.7</v>
          </cell>
          <cell r="H151">
            <v>2</v>
          </cell>
          <cell r="I151">
            <v>0.06</v>
          </cell>
          <cell r="J151">
            <v>15.4</v>
          </cell>
          <cell r="K151">
            <v>0.92399999999999993</v>
          </cell>
        </row>
        <row r="152">
          <cell r="A152">
            <v>74</v>
          </cell>
          <cell r="B152" t="str">
            <v>+</v>
          </cell>
          <cell r="C152">
            <v>1.3</v>
          </cell>
          <cell r="D152">
            <v>74</v>
          </cell>
          <cell r="E152" t="str">
            <v>+</v>
          </cell>
          <cell r="F152">
            <v>5</v>
          </cell>
          <cell r="G152">
            <v>3.7</v>
          </cell>
          <cell r="H152">
            <v>3.7</v>
          </cell>
          <cell r="I152">
            <v>0.06</v>
          </cell>
          <cell r="J152">
            <v>13.690000000000001</v>
          </cell>
          <cell r="K152">
            <v>0.82140000000000002</v>
          </cell>
        </row>
        <row r="153">
          <cell r="A153">
            <v>74</v>
          </cell>
          <cell r="B153" t="str">
            <v>+</v>
          </cell>
          <cell r="C153">
            <v>5</v>
          </cell>
          <cell r="D153">
            <v>74</v>
          </cell>
          <cell r="E153" t="str">
            <v>+</v>
          </cell>
          <cell r="F153">
            <v>8.5499999999998977</v>
          </cell>
          <cell r="G153">
            <v>3.55</v>
          </cell>
          <cell r="H153">
            <v>2</v>
          </cell>
          <cell r="I153">
            <v>0.05</v>
          </cell>
          <cell r="J153">
            <v>7.1</v>
          </cell>
          <cell r="K153">
            <v>0.35499999999999998</v>
          </cell>
        </row>
        <row r="154">
          <cell r="A154">
            <v>74</v>
          </cell>
          <cell r="B154" t="str">
            <v>+</v>
          </cell>
          <cell r="C154">
            <v>8</v>
          </cell>
          <cell r="D154">
            <v>74</v>
          </cell>
          <cell r="E154" t="str">
            <v>+</v>
          </cell>
          <cell r="F154">
            <v>14.699999999999989</v>
          </cell>
          <cell r="G154">
            <v>6.7</v>
          </cell>
          <cell r="H154">
            <v>2</v>
          </cell>
          <cell r="I154">
            <v>0.05</v>
          </cell>
          <cell r="J154">
            <v>13.4</v>
          </cell>
          <cell r="K154">
            <v>0.67</v>
          </cell>
        </row>
        <row r="155">
          <cell r="A155">
            <v>74</v>
          </cell>
          <cell r="B155" t="str">
            <v>+</v>
          </cell>
          <cell r="C155">
            <v>16.5</v>
          </cell>
          <cell r="D155">
            <v>75</v>
          </cell>
          <cell r="E155" t="str">
            <v>+</v>
          </cell>
          <cell r="F155">
            <v>3.4000000000000341</v>
          </cell>
          <cell r="G155">
            <v>6.9</v>
          </cell>
          <cell r="H155">
            <v>3</v>
          </cell>
          <cell r="I155">
            <v>0.06</v>
          </cell>
          <cell r="J155">
            <v>20.700000000000003</v>
          </cell>
          <cell r="K155">
            <v>1.2420000000000002</v>
          </cell>
        </row>
        <row r="156">
          <cell r="A156">
            <v>73</v>
          </cell>
          <cell r="B156" t="str">
            <v>+</v>
          </cell>
          <cell r="C156">
            <v>2.4</v>
          </cell>
          <cell r="D156">
            <v>74</v>
          </cell>
          <cell r="E156" t="str">
            <v>+</v>
          </cell>
          <cell r="F156">
            <v>5.5000000000001137</v>
          </cell>
          <cell r="G156">
            <v>23.1</v>
          </cell>
          <cell r="H156">
            <v>2</v>
          </cell>
          <cell r="I156">
            <v>0.06</v>
          </cell>
          <cell r="J156">
            <v>46.2</v>
          </cell>
          <cell r="K156">
            <v>2.7720000000000002</v>
          </cell>
        </row>
        <row r="157">
          <cell r="A157">
            <v>72</v>
          </cell>
          <cell r="B157" t="str">
            <v>+</v>
          </cell>
          <cell r="C157">
            <v>11.2</v>
          </cell>
          <cell r="D157">
            <v>73</v>
          </cell>
          <cell r="E157" t="str">
            <v>+</v>
          </cell>
          <cell r="F157">
            <v>0.85000000000007958</v>
          </cell>
          <cell r="G157">
            <v>9.65</v>
          </cell>
          <cell r="H157">
            <v>1.6</v>
          </cell>
          <cell r="I157">
            <v>0.05</v>
          </cell>
          <cell r="J157">
            <v>15.440000000000001</v>
          </cell>
          <cell r="K157">
            <v>0.77200000000000013</v>
          </cell>
        </row>
        <row r="158">
          <cell r="A158">
            <v>71</v>
          </cell>
          <cell r="B158" t="str">
            <v>+</v>
          </cell>
          <cell r="C158">
            <v>1.2</v>
          </cell>
          <cell r="D158">
            <v>71</v>
          </cell>
          <cell r="E158" t="str">
            <v>+</v>
          </cell>
          <cell r="F158">
            <v>7.1000000000000796</v>
          </cell>
          <cell r="G158">
            <v>5.9</v>
          </cell>
          <cell r="H158">
            <v>1.7</v>
          </cell>
          <cell r="I158">
            <v>0.05</v>
          </cell>
          <cell r="J158">
            <v>10.030000000000001</v>
          </cell>
          <cell r="K158">
            <v>0.50150000000000006</v>
          </cell>
        </row>
        <row r="159">
          <cell r="A159">
            <v>70</v>
          </cell>
          <cell r="B159" t="str">
            <v>+</v>
          </cell>
          <cell r="C159">
            <v>17</v>
          </cell>
          <cell r="D159">
            <v>71</v>
          </cell>
          <cell r="E159" t="str">
            <v>+</v>
          </cell>
          <cell r="F159">
            <v>1.9999999999998863</v>
          </cell>
          <cell r="G159">
            <v>5</v>
          </cell>
          <cell r="H159">
            <v>2.6</v>
          </cell>
          <cell r="I159">
            <v>0.04</v>
          </cell>
          <cell r="J159">
            <v>13</v>
          </cell>
          <cell r="K159">
            <v>0.52</v>
          </cell>
        </row>
        <row r="160">
          <cell r="A160">
            <v>68</v>
          </cell>
          <cell r="B160" t="str">
            <v>+</v>
          </cell>
          <cell r="C160">
            <v>2.2000000000000002</v>
          </cell>
          <cell r="D160">
            <v>68</v>
          </cell>
          <cell r="E160" t="str">
            <v>+</v>
          </cell>
          <cell r="F160">
            <v>3.6000000000001364</v>
          </cell>
          <cell r="G160">
            <v>1.4</v>
          </cell>
          <cell r="H160">
            <v>2</v>
          </cell>
          <cell r="I160">
            <v>0.05</v>
          </cell>
          <cell r="J160">
            <v>2.8</v>
          </cell>
          <cell r="K160">
            <v>0.13999999999999999</v>
          </cell>
        </row>
        <row r="161">
          <cell r="A161">
            <v>68</v>
          </cell>
          <cell r="B161" t="str">
            <v>+</v>
          </cell>
          <cell r="C161">
            <v>17.5</v>
          </cell>
          <cell r="D161">
            <v>69</v>
          </cell>
          <cell r="E161" t="str">
            <v>+</v>
          </cell>
          <cell r="F161">
            <v>12.700000000000102</v>
          </cell>
          <cell r="G161">
            <v>15.2</v>
          </cell>
          <cell r="H161">
            <v>1</v>
          </cell>
          <cell r="I161">
            <v>0.04</v>
          </cell>
          <cell r="J161">
            <v>15.2</v>
          </cell>
          <cell r="K161">
            <v>0.60799999999999998</v>
          </cell>
        </row>
        <row r="162">
          <cell r="A162">
            <v>67</v>
          </cell>
          <cell r="B162" t="str">
            <v>+</v>
          </cell>
          <cell r="C162">
            <v>2</v>
          </cell>
          <cell r="D162">
            <v>67</v>
          </cell>
          <cell r="E162" t="str">
            <v>+</v>
          </cell>
          <cell r="F162">
            <v>19.699999999999989</v>
          </cell>
          <cell r="G162">
            <v>17.7</v>
          </cell>
          <cell r="H162">
            <v>1</v>
          </cell>
          <cell r="I162">
            <v>0.04</v>
          </cell>
          <cell r="J162">
            <v>17.7</v>
          </cell>
          <cell r="K162">
            <v>0.70799999999999996</v>
          </cell>
        </row>
        <row r="163">
          <cell r="A163">
            <v>66</v>
          </cell>
          <cell r="B163" t="str">
            <v>+</v>
          </cell>
          <cell r="C163">
            <v>7</v>
          </cell>
          <cell r="D163">
            <v>66</v>
          </cell>
          <cell r="E163" t="str">
            <v>+</v>
          </cell>
          <cell r="F163">
            <v>14.099999999999966</v>
          </cell>
          <cell r="G163">
            <v>7.1</v>
          </cell>
          <cell r="H163">
            <v>2</v>
          </cell>
          <cell r="I163">
            <v>0.04</v>
          </cell>
          <cell r="J163">
            <v>14.2</v>
          </cell>
          <cell r="K163">
            <v>0.56799999999999995</v>
          </cell>
        </row>
        <row r="164">
          <cell r="A164">
            <v>65</v>
          </cell>
          <cell r="B164" t="str">
            <v>+</v>
          </cell>
          <cell r="C164">
            <v>15.3</v>
          </cell>
          <cell r="D164">
            <v>66</v>
          </cell>
          <cell r="E164" t="str">
            <v>+</v>
          </cell>
          <cell r="F164">
            <v>2.9500000000001592</v>
          </cell>
          <cell r="G164">
            <v>7.65</v>
          </cell>
          <cell r="H164">
            <v>3.6</v>
          </cell>
          <cell r="I164">
            <v>0.05</v>
          </cell>
          <cell r="J164">
            <v>27.540000000000003</v>
          </cell>
          <cell r="K164">
            <v>1.3770000000000002</v>
          </cell>
        </row>
        <row r="165">
          <cell r="A165">
            <v>64</v>
          </cell>
          <cell r="B165" t="str">
            <v>+</v>
          </cell>
          <cell r="C165">
            <v>13.3</v>
          </cell>
          <cell r="D165">
            <v>65</v>
          </cell>
          <cell r="E165" t="str">
            <v>+</v>
          </cell>
          <cell r="F165">
            <v>1.0999999999998522</v>
          </cell>
          <cell r="G165">
            <v>7.8</v>
          </cell>
          <cell r="H165">
            <v>3</v>
          </cell>
          <cell r="I165">
            <v>0.05</v>
          </cell>
          <cell r="J165">
            <v>23.4</v>
          </cell>
          <cell r="K165">
            <v>1.17</v>
          </cell>
        </row>
        <row r="166">
          <cell r="A166">
            <v>63</v>
          </cell>
          <cell r="B166" t="str">
            <v>+</v>
          </cell>
          <cell r="C166">
            <v>1.5</v>
          </cell>
          <cell r="D166">
            <v>63</v>
          </cell>
          <cell r="E166" t="str">
            <v>+</v>
          </cell>
          <cell r="F166">
            <v>5.7000000000000739</v>
          </cell>
          <cell r="G166">
            <v>4.2</v>
          </cell>
          <cell r="H166">
            <v>3.65</v>
          </cell>
          <cell r="I166">
            <v>0.06</v>
          </cell>
          <cell r="J166">
            <v>15.33</v>
          </cell>
          <cell r="K166">
            <v>0.91979999999999995</v>
          </cell>
        </row>
        <row r="167">
          <cell r="A167">
            <v>63</v>
          </cell>
          <cell r="B167" t="str">
            <v>+</v>
          </cell>
          <cell r="C167">
            <v>5.2</v>
          </cell>
          <cell r="D167">
            <v>63</v>
          </cell>
          <cell r="E167" t="str">
            <v>+</v>
          </cell>
          <cell r="F167">
            <v>17.850000000000108</v>
          </cell>
          <cell r="G167">
            <v>12.65</v>
          </cell>
          <cell r="H167">
            <v>1.7</v>
          </cell>
          <cell r="I167">
            <v>0.05</v>
          </cell>
          <cell r="J167">
            <v>21.504999999999999</v>
          </cell>
          <cell r="K167">
            <v>1.07525</v>
          </cell>
        </row>
        <row r="168">
          <cell r="A168">
            <v>62</v>
          </cell>
          <cell r="B168" t="str">
            <v>+</v>
          </cell>
          <cell r="C168">
            <v>4.5</v>
          </cell>
          <cell r="D168">
            <v>62</v>
          </cell>
          <cell r="E168" t="str">
            <v>+</v>
          </cell>
          <cell r="F168">
            <v>11.599999999999966</v>
          </cell>
          <cell r="G168">
            <v>7.1</v>
          </cell>
          <cell r="H168">
            <v>1</v>
          </cell>
          <cell r="I168">
            <v>0.06</v>
          </cell>
          <cell r="J168">
            <v>7.1</v>
          </cell>
          <cell r="K168">
            <v>0.42599999999999999</v>
          </cell>
        </row>
        <row r="169">
          <cell r="A169">
            <v>62</v>
          </cell>
          <cell r="B169" t="str">
            <v>+</v>
          </cell>
          <cell r="C169">
            <v>9.5</v>
          </cell>
          <cell r="D169">
            <v>62</v>
          </cell>
          <cell r="E169" t="str">
            <v>+</v>
          </cell>
          <cell r="F169">
            <v>12.999999999999972</v>
          </cell>
          <cell r="G169">
            <v>3.5</v>
          </cell>
          <cell r="H169">
            <v>2</v>
          </cell>
          <cell r="I169">
            <v>0.05</v>
          </cell>
          <cell r="J169">
            <v>7</v>
          </cell>
          <cell r="K169">
            <v>0.35000000000000003</v>
          </cell>
        </row>
        <row r="170">
          <cell r="A170">
            <v>62</v>
          </cell>
          <cell r="B170" t="str">
            <v>+</v>
          </cell>
          <cell r="C170">
            <v>13.5</v>
          </cell>
          <cell r="D170">
            <v>62</v>
          </cell>
          <cell r="E170" t="str">
            <v>+</v>
          </cell>
          <cell r="F170">
            <v>19.249999999999972</v>
          </cell>
          <cell r="G170">
            <v>5.75</v>
          </cell>
          <cell r="H170">
            <v>1</v>
          </cell>
          <cell r="I170">
            <v>0.05</v>
          </cell>
          <cell r="J170">
            <v>5.75</v>
          </cell>
          <cell r="K170">
            <v>0.28750000000000003</v>
          </cell>
        </row>
        <row r="171">
          <cell r="A171">
            <v>61</v>
          </cell>
          <cell r="B171" t="str">
            <v>+</v>
          </cell>
          <cell r="C171">
            <v>5</v>
          </cell>
          <cell r="D171">
            <v>61</v>
          </cell>
          <cell r="E171" t="str">
            <v>+</v>
          </cell>
          <cell r="F171">
            <v>7.0000000000000284</v>
          </cell>
          <cell r="G171">
            <v>2</v>
          </cell>
          <cell r="H171">
            <v>1</v>
          </cell>
          <cell r="I171">
            <v>0.06</v>
          </cell>
          <cell r="J171">
            <v>2</v>
          </cell>
          <cell r="K171">
            <v>0.12</v>
          </cell>
        </row>
        <row r="172">
          <cell r="A172">
            <v>61</v>
          </cell>
          <cell r="B172" t="str">
            <v>+</v>
          </cell>
          <cell r="C172">
            <v>18.5</v>
          </cell>
          <cell r="D172">
            <v>62</v>
          </cell>
          <cell r="E172" t="str">
            <v>+</v>
          </cell>
          <cell r="F172">
            <v>2.5999999999999091</v>
          </cell>
          <cell r="G172">
            <v>4.0999999999999996</v>
          </cell>
          <cell r="H172">
            <v>1</v>
          </cell>
          <cell r="I172">
            <v>0.06</v>
          </cell>
          <cell r="J172">
            <v>4.0999999999999996</v>
          </cell>
          <cell r="K172">
            <v>0.24599999999999997</v>
          </cell>
        </row>
        <row r="173">
          <cell r="A173">
            <v>60</v>
          </cell>
          <cell r="B173" t="str">
            <v>+</v>
          </cell>
          <cell r="C173">
            <v>9.5</v>
          </cell>
          <cell r="D173">
            <v>60</v>
          </cell>
          <cell r="E173" t="str">
            <v>+</v>
          </cell>
          <cell r="F173">
            <v>14.749999999999943</v>
          </cell>
          <cell r="G173">
            <v>5.25</v>
          </cell>
          <cell r="H173">
            <v>3.6</v>
          </cell>
          <cell r="I173">
            <v>0.05</v>
          </cell>
          <cell r="J173">
            <v>18.900000000000002</v>
          </cell>
          <cell r="K173">
            <v>0.94500000000000017</v>
          </cell>
        </row>
        <row r="174">
          <cell r="A174">
            <v>60</v>
          </cell>
          <cell r="B174" t="str">
            <v>+</v>
          </cell>
          <cell r="C174">
            <v>18.5</v>
          </cell>
          <cell r="D174">
            <v>61</v>
          </cell>
          <cell r="E174" t="str">
            <v>+</v>
          </cell>
          <cell r="F174">
            <v>9.9999999999909051E-2</v>
          </cell>
          <cell r="G174">
            <v>1.6</v>
          </cell>
          <cell r="H174">
            <v>3</v>
          </cell>
          <cell r="I174">
            <v>0.05</v>
          </cell>
          <cell r="J174">
            <v>4.8000000000000007</v>
          </cell>
          <cell r="K174">
            <v>0.24000000000000005</v>
          </cell>
        </row>
        <row r="175">
          <cell r="A175">
            <v>58</v>
          </cell>
          <cell r="B175" t="str">
            <v>+</v>
          </cell>
          <cell r="C175">
            <v>12.8</v>
          </cell>
          <cell r="D175">
            <v>58</v>
          </cell>
          <cell r="E175" t="str">
            <v>+</v>
          </cell>
          <cell r="F175">
            <v>14.349999999999881</v>
          </cell>
          <cell r="G175">
            <v>1.55</v>
          </cell>
          <cell r="H175">
            <v>3.05</v>
          </cell>
          <cell r="I175">
            <v>0.05</v>
          </cell>
          <cell r="J175">
            <v>4.7275</v>
          </cell>
          <cell r="K175">
            <v>0.236375</v>
          </cell>
        </row>
        <row r="176">
          <cell r="A176">
            <v>57</v>
          </cell>
          <cell r="B176" t="str">
            <v>+</v>
          </cell>
          <cell r="D176">
            <v>57</v>
          </cell>
          <cell r="E176" t="str">
            <v>+</v>
          </cell>
          <cell r="F176">
            <v>1.7999999999999261</v>
          </cell>
          <cell r="G176">
            <v>1.8</v>
          </cell>
          <cell r="H176">
            <v>4</v>
          </cell>
          <cell r="I176">
            <v>0.05</v>
          </cell>
          <cell r="J176">
            <v>7.2</v>
          </cell>
          <cell r="K176">
            <v>0.36000000000000004</v>
          </cell>
        </row>
        <row r="177">
          <cell r="A177">
            <v>56</v>
          </cell>
          <cell r="B177" t="str">
            <v>+</v>
          </cell>
          <cell r="C177">
            <v>13</v>
          </cell>
          <cell r="D177">
            <v>57</v>
          </cell>
          <cell r="E177" t="str">
            <v>+</v>
          </cell>
          <cell r="F177">
            <v>5.2500000000000568</v>
          </cell>
          <cell r="G177">
            <v>12.25</v>
          </cell>
          <cell r="H177">
            <v>2.6</v>
          </cell>
          <cell r="I177">
            <v>0.05</v>
          </cell>
          <cell r="J177">
            <v>31.85</v>
          </cell>
          <cell r="K177">
            <v>1.5925000000000002</v>
          </cell>
        </row>
        <row r="178">
          <cell r="A178">
            <v>55</v>
          </cell>
          <cell r="B178" t="str">
            <v>+</v>
          </cell>
          <cell r="C178">
            <v>5.2</v>
          </cell>
          <cell r="D178">
            <v>55</v>
          </cell>
          <cell r="E178" t="str">
            <v>+</v>
          </cell>
          <cell r="F178">
            <v>7.1000000000000796</v>
          </cell>
          <cell r="G178">
            <v>1.9</v>
          </cell>
          <cell r="H178">
            <v>3.5</v>
          </cell>
          <cell r="I178">
            <v>0.06</v>
          </cell>
          <cell r="J178">
            <v>6.6499999999999995</v>
          </cell>
          <cell r="K178">
            <v>0.39899999999999997</v>
          </cell>
        </row>
        <row r="179">
          <cell r="A179">
            <v>55</v>
          </cell>
          <cell r="B179" t="str">
            <v>+</v>
          </cell>
          <cell r="C179">
            <v>7.3</v>
          </cell>
          <cell r="D179">
            <v>55</v>
          </cell>
          <cell r="E179" t="str">
            <v>+</v>
          </cell>
          <cell r="F179">
            <v>10</v>
          </cell>
          <cell r="G179">
            <v>2.7</v>
          </cell>
          <cell r="H179">
            <v>2</v>
          </cell>
          <cell r="I179">
            <v>0.06</v>
          </cell>
          <cell r="J179">
            <v>5.4</v>
          </cell>
          <cell r="K179">
            <v>0.32400000000000001</v>
          </cell>
        </row>
        <row r="180">
          <cell r="A180">
            <v>54</v>
          </cell>
          <cell r="B180" t="str">
            <v>+</v>
          </cell>
          <cell r="C180">
            <v>4.3</v>
          </cell>
          <cell r="D180">
            <v>54</v>
          </cell>
          <cell r="E180" t="str">
            <v>+</v>
          </cell>
          <cell r="F180">
            <v>6.0999999999998522</v>
          </cell>
          <cell r="G180">
            <v>1.8</v>
          </cell>
          <cell r="H180">
            <v>1.9</v>
          </cell>
          <cell r="I180">
            <v>0.05</v>
          </cell>
          <cell r="J180">
            <v>3.42</v>
          </cell>
          <cell r="K180">
            <v>0.17100000000000001</v>
          </cell>
        </row>
        <row r="181">
          <cell r="A181">
            <v>54</v>
          </cell>
          <cell r="B181" t="str">
            <v>+</v>
          </cell>
          <cell r="C181">
            <v>13.4</v>
          </cell>
          <cell r="D181">
            <v>54</v>
          </cell>
          <cell r="E181" t="str">
            <v>+</v>
          </cell>
          <cell r="F181">
            <v>15.100000000000193</v>
          </cell>
          <cell r="G181">
            <v>1.7</v>
          </cell>
          <cell r="H181">
            <v>3.6</v>
          </cell>
          <cell r="I181">
            <v>0.05</v>
          </cell>
          <cell r="J181">
            <v>6.12</v>
          </cell>
          <cell r="K181">
            <v>0.30600000000000005</v>
          </cell>
        </row>
        <row r="182">
          <cell r="A182">
            <v>54</v>
          </cell>
          <cell r="B182" t="str">
            <v>+</v>
          </cell>
          <cell r="C182">
            <v>18.7</v>
          </cell>
          <cell r="D182">
            <v>55</v>
          </cell>
          <cell r="E182" t="str">
            <v>+</v>
          </cell>
          <cell r="F182">
            <v>5.7500000000000284</v>
          </cell>
          <cell r="G182">
            <v>7.05</v>
          </cell>
          <cell r="H182">
            <v>3.65</v>
          </cell>
          <cell r="I182">
            <v>0.05</v>
          </cell>
          <cell r="J182">
            <v>25.732499999999998</v>
          </cell>
          <cell r="K182">
            <v>1.2866249999999999</v>
          </cell>
        </row>
        <row r="183">
          <cell r="A183">
            <v>53</v>
          </cell>
          <cell r="B183" t="str">
            <v>+</v>
          </cell>
          <cell r="C183">
            <v>14.6</v>
          </cell>
          <cell r="D183">
            <v>53</v>
          </cell>
          <cell r="E183" t="str">
            <v>+</v>
          </cell>
          <cell r="F183">
            <v>15.999999999999943</v>
          </cell>
          <cell r="G183">
            <v>1.4</v>
          </cell>
          <cell r="H183">
            <v>3.75</v>
          </cell>
          <cell r="I183">
            <v>0.04</v>
          </cell>
          <cell r="J183">
            <v>5.25</v>
          </cell>
          <cell r="K183">
            <v>0.21</v>
          </cell>
        </row>
        <row r="184">
          <cell r="A184">
            <v>51</v>
          </cell>
          <cell r="B184" t="str">
            <v>+</v>
          </cell>
          <cell r="D184">
            <v>51</v>
          </cell>
          <cell r="E184" t="str">
            <v>+</v>
          </cell>
          <cell r="F184">
            <v>6.1500000000000909</v>
          </cell>
          <cell r="G184">
            <v>6.15</v>
          </cell>
          <cell r="H184">
            <v>3.65</v>
          </cell>
          <cell r="I184">
            <v>0.05</v>
          </cell>
          <cell r="J184">
            <v>22.447500000000002</v>
          </cell>
          <cell r="K184">
            <v>1.1223750000000001</v>
          </cell>
        </row>
        <row r="185">
          <cell r="A185">
            <v>50</v>
          </cell>
          <cell r="B185" t="str">
            <v>+</v>
          </cell>
          <cell r="C185">
            <v>8.6999999999999993</v>
          </cell>
          <cell r="D185">
            <v>50</v>
          </cell>
          <cell r="E185" t="str">
            <v>+</v>
          </cell>
          <cell r="F185">
            <v>9.6999999999999886</v>
          </cell>
          <cell r="G185">
            <v>1</v>
          </cell>
          <cell r="H185">
            <v>2.75</v>
          </cell>
          <cell r="I185">
            <v>0.05</v>
          </cell>
          <cell r="J185">
            <v>2.75</v>
          </cell>
          <cell r="K185">
            <v>0.13750000000000001</v>
          </cell>
        </row>
        <row r="186">
          <cell r="A186">
            <v>49</v>
          </cell>
          <cell r="B186" t="str">
            <v>+</v>
          </cell>
          <cell r="C186">
            <v>3.3</v>
          </cell>
          <cell r="D186">
            <v>49</v>
          </cell>
          <cell r="E186" t="str">
            <v>+</v>
          </cell>
          <cell r="F186">
            <v>7.0999999999999375</v>
          </cell>
          <cell r="G186">
            <v>3.8</v>
          </cell>
          <cell r="H186">
            <v>2</v>
          </cell>
          <cell r="I186">
            <v>0.05</v>
          </cell>
          <cell r="J186">
            <v>7.6</v>
          </cell>
          <cell r="K186">
            <v>0.38</v>
          </cell>
        </row>
        <row r="187">
          <cell r="A187">
            <v>49</v>
          </cell>
          <cell r="B187" t="str">
            <v>+</v>
          </cell>
          <cell r="C187">
            <v>15.5</v>
          </cell>
          <cell r="D187">
            <v>50</v>
          </cell>
          <cell r="E187" t="str">
            <v>+</v>
          </cell>
          <cell r="F187">
            <v>2.1500000000000341</v>
          </cell>
          <cell r="G187">
            <v>6.65</v>
          </cell>
          <cell r="H187">
            <v>1</v>
          </cell>
          <cell r="I187">
            <v>0.05</v>
          </cell>
          <cell r="J187">
            <v>6.65</v>
          </cell>
          <cell r="K187">
            <v>0.33250000000000002</v>
          </cell>
        </row>
        <row r="188">
          <cell r="A188">
            <v>48</v>
          </cell>
          <cell r="B188" t="str">
            <v>+</v>
          </cell>
          <cell r="C188">
            <v>19.5</v>
          </cell>
          <cell r="D188">
            <v>49</v>
          </cell>
          <cell r="E188" t="str">
            <v>+</v>
          </cell>
          <cell r="F188">
            <v>1.4500000000001023</v>
          </cell>
          <cell r="G188">
            <v>1.95</v>
          </cell>
          <cell r="H188">
            <v>3</v>
          </cell>
          <cell r="I188">
            <v>0.05</v>
          </cell>
          <cell r="J188">
            <v>5.85</v>
          </cell>
          <cell r="K188">
            <v>0.29249999999999998</v>
          </cell>
        </row>
        <row r="189">
          <cell r="A189">
            <v>46</v>
          </cell>
          <cell r="B189" t="str">
            <v>+</v>
          </cell>
          <cell r="C189">
            <v>4</v>
          </cell>
          <cell r="D189">
            <v>46</v>
          </cell>
          <cell r="E189" t="str">
            <v>+</v>
          </cell>
          <cell r="F189">
            <v>9.2999999999999261</v>
          </cell>
          <cell r="G189">
            <v>5.3</v>
          </cell>
          <cell r="H189">
            <v>2</v>
          </cell>
          <cell r="I189">
            <v>0.05</v>
          </cell>
          <cell r="J189">
            <v>10.6</v>
          </cell>
          <cell r="K189">
            <v>0.53</v>
          </cell>
        </row>
        <row r="190">
          <cell r="A190">
            <v>45</v>
          </cell>
          <cell r="B190" t="str">
            <v>+</v>
          </cell>
          <cell r="C190">
            <v>8</v>
          </cell>
          <cell r="D190">
            <v>45</v>
          </cell>
          <cell r="E190" t="str">
            <v>+</v>
          </cell>
          <cell r="F190">
            <v>15</v>
          </cell>
          <cell r="G190">
            <v>7</v>
          </cell>
          <cell r="H190">
            <v>2.5499999999999998</v>
          </cell>
          <cell r="I190">
            <v>0.05</v>
          </cell>
          <cell r="J190">
            <v>17.849999999999998</v>
          </cell>
          <cell r="K190">
            <v>0.89249999999999996</v>
          </cell>
        </row>
        <row r="191">
          <cell r="A191">
            <v>45</v>
          </cell>
          <cell r="B191" t="str">
            <v>+</v>
          </cell>
          <cell r="C191">
            <v>3.25</v>
          </cell>
          <cell r="D191">
            <v>45</v>
          </cell>
          <cell r="E191" t="str">
            <v>+</v>
          </cell>
          <cell r="F191">
            <v>6.5000000000000568</v>
          </cell>
          <cell r="G191">
            <v>3.25</v>
          </cell>
          <cell r="H191">
            <v>2</v>
          </cell>
          <cell r="I191">
            <v>0.04</v>
          </cell>
          <cell r="J191">
            <v>6.5</v>
          </cell>
          <cell r="K191">
            <v>0.26</v>
          </cell>
        </row>
        <row r="192">
          <cell r="A192">
            <v>45</v>
          </cell>
          <cell r="B192" t="str">
            <v>+</v>
          </cell>
          <cell r="C192">
            <v>3.65</v>
          </cell>
          <cell r="D192">
            <v>45</v>
          </cell>
          <cell r="E192" t="str">
            <v>+</v>
          </cell>
          <cell r="F192">
            <v>7.2999999999998977</v>
          </cell>
          <cell r="G192">
            <v>3.65</v>
          </cell>
          <cell r="H192">
            <v>1.95</v>
          </cell>
          <cell r="I192">
            <v>0.1</v>
          </cell>
          <cell r="J192">
            <v>7.1174999999999997</v>
          </cell>
          <cell r="K192">
            <v>0.71174999999999999</v>
          </cell>
        </row>
        <row r="193">
          <cell r="A193">
            <v>44</v>
          </cell>
          <cell r="B193" t="str">
            <v>+</v>
          </cell>
          <cell r="C193">
            <v>7.7</v>
          </cell>
          <cell r="D193">
            <v>44</v>
          </cell>
          <cell r="E193" t="str">
            <v>+</v>
          </cell>
          <cell r="F193">
            <v>18.449999999999989</v>
          </cell>
          <cell r="G193">
            <v>10.75</v>
          </cell>
          <cell r="H193">
            <v>3.6</v>
          </cell>
          <cell r="I193">
            <v>0.05</v>
          </cell>
          <cell r="J193">
            <v>38.700000000000003</v>
          </cell>
          <cell r="K193">
            <v>1.9350000000000003</v>
          </cell>
        </row>
        <row r="194">
          <cell r="A194">
            <v>42</v>
          </cell>
          <cell r="B194" t="str">
            <v>+</v>
          </cell>
          <cell r="C194">
            <v>4.8499999999999996</v>
          </cell>
          <cell r="D194">
            <v>42</v>
          </cell>
          <cell r="E194" t="str">
            <v>+</v>
          </cell>
          <cell r="F194">
            <v>9.6999999999999886</v>
          </cell>
          <cell r="G194">
            <v>4.8499999999999996</v>
          </cell>
          <cell r="H194">
            <v>1</v>
          </cell>
          <cell r="I194">
            <v>0.05</v>
          </cell>
          <cell r="J194">
            <v>4.8499999999999996</v>
          </cell>
          <cell r="K194">
            <v>0.24249999999999999</v>
          </cell>
        </row>
        <row r="195">
          <cell r="A195">
            <v>42</v>
          </cell>
          <cell r="B195" t="str">
            <v>+</v>
          </cell>
          <cell r="C195">
            <v>3.2</v>
          </cell>
          <cell r="D195">
            <v>42</v>
          </cell>
          <cell r="E195" t="str">
            <v>+</v>
          </cell>
          <cell r="F195">
            <v>6.4000000000001478</v>
          </cell>
          <cell r="G195">
            <v>3.2</v>
          </cell>
          <cell r="H195">
            <v>1.65</v>
          </cell>
          <cell r="I195">
            <v>0.05</v>
          </cell>
          <cell r="J195">
            <v>5.28</v>
          </cell>
          <cell r="K195">
            <v>0.26400000000000001</v>
          </cell>
        </row>
        <row r="196">
          <cell r="A196">
            <v>39</v>
          </cell>
          <cell r="B196" t="str">
            <v>+</v>
          </cell>
          <cell r="C196">
            <v>6.3</v>
          </cell>
          <cell r="D196">
            <v>39</v>
          </cell>
          <cell r="E196" t="str">
            <v>+</v>
          </cell>
          <cell r="F196">
            <v>11.149999999999949</v>
          </cell>
          <cell r="G196">
            <v>4.8499999999999996</v>
          </cell>
          <cell r="H196">
            <v>2</v>
          </cell>
          <cell r="I196">
            <v>0.05</v>
          </cell>
          <cell r="J196">
            <v>9.6999999999999993</v>
          </cell>
          <cell r="K196">
            <v>0.48499999999999999</v>
          </cell>
        </row>
        <row r="197">
          <cell r="A197">
            <v>39</v>
          </cell>
          <cell r="B197" t="str">
            <v>+</v>
          </cell>
          <cell r="C197">
            <v>9.8000000000000007</v>
          </cell>
          <cell r="D197">
            <v>40</v>
          </cell>
          <cell r="E197" t="str">
            <v>+</v>
          </cell>
          <cell r="F197">
            <v>0.75000000000002842</v>
          </cell>
          <cell r="G197">
            <v>10.95</v>
          </cell>
          <cell r="H197">
            <v>1.8</v>
          </cell>
          <cell r="I197">
            <v>0.05</v>
          </cell>
          <cell r="J197">
            <v>19.71</v>
          </cell>
          <cell r="K197">
            <v>0.98550000000000004</v>
          </cell>
        </row>
        <row r="198">
          <cell r="A198">
            <v>38</v>
          </cell>
          <cell r="B198" t="str">
            <v>+</v>
          </cell>
          <cell r="C198">
            <v>3.8</v>
          </cell>
          <cell r="D198">
            <v>38</v>
          </cell>
          <cell r="E198" t="str">
            <v>+</v>
          </cell>
          <cell r="F198">
            <v>9.5000000000000284</v>
          </cell>
          <cell r="G198">
            <v>5.7</v>
          </cell>
          <cell r="H198">
            <v>1.95</v>
          </cell>
          <cell r="I198">
            <v>0.04</v>
          </cell>
          <cell r="J198">
            <v>11.115</v>
          </cell>
          <cell r="K198">
            <v>0.4446</v>
          </cell>
        </row>
        <row r="199">
          <cell r="A199">
            <v>38</v>
          </cell>
          <cell r="B199" t="str">
            <v>+</v>
          </cell>
          <cell r="C199">
            <v>9.4</v>
          </cell>
          <cell r="D199">
            <v>38</v>
          </cell>
          <cell r="E199" t="str">
            <v>+</v>
          </cell>
          <cell r="F199">
            <v>18.100000000000023</v>
          </cell>
          <cell r="G199">
            <v>8.6999999999999993</v>
          </cell>
          <cell r="H199">
            <v>1.95</v>
          </cell>
          <cell r="I199">
            <v>0.04</v>
          </cell>
          <cell r="J199">
            <v>16.965</v>
          </cell>
          <cell r="K199">
            <v>0.67859999999999998</v>
          </cell>
        </row>
        <row r="200">
          <cell r="A200">
            <v>38</v>
          </cell>
          <cell r="B200" t="str">
            <v>+</v>
          </cell>
          <cell r="C200">
            <v>17.5</v>
          </cell>
          <cell r="D200">
            <v>39</v>
          </cell>
          <cell r="E200" t="str">
            <v>+</v>
          </cell>
          <cell r="F200">
            <v>5</v>
          </cell>
          <cell r="G200">
            <v>7.5</v>
          </cell>
          <cell r="H200">
            <v>3</v>
          </cell>
          <cell r="I200">
            <v>0.05</v>
          </cell>
          <cell r="J200">
            <v>22.5</v>
          </cell>
          <cell r="K200">
            <v>1.125</v>
          </cell>
        </row>
        <row r="201">
          <cell r="A201">
            <v>37</v>
          </cell>
          <cell r="B201" t="str">
            <v>+</v>
          </cell>
          <cell r="C201">
            <v>2</v>
          </cell>
          <cell r="D201">
            <v>37</v>
          </cell>
          <cell r="E201" t="str">
            <v>+</v>
          </cell>
          <cell r="F201">
            <v>7.6000000000000512</v>
          </cell>
          <cell r="G201">
            <v>5.6</v>
          </cell>
          <cell r="H201">
            <v>1.9</v>
          </cell>
          <cell r="I201">
            <v>0.05</v>
          </cell>
          <cell r="J201">
            <v>10.639999999999999</v>
          </cell>
          <cell r="K201">
            <v>0.53199999999999992</v>
          </cell>
        </row>
        <row r="202">
          <cell r="A202">
            <v>37</v>
          </cell>
          <cell r="B202" t="str">
            <v>+</v>
          </cell>
          <cell r="C202">
            <v>16.7</v>
          </cell>
          <cell r="D202">
            <v>38</v>
          </cell>
          <cell r="E202" t="str">
            <v>+</v>
          </cell>
          <cell r="F202">
            <v>2.6000000000000512</v>
          </cell>
          <cell r="G202">
            <v>5.9</v>
          </cell>
          <cell r="H202">
            <v>1</v>
          </cell>
          <cell r="I202">
            <v>0.06</v>
          </cell>
          <cell r="J202">
            <v>5.9</v>
          </cell>
          <cell r="K202">
            <v>0.35399999999999998</v>
          </cell>
        </row>
        <row r="203">
          <cell r="A203">
            <v>35</v>
          </cell>
          <cell r="B203" t="str">
            <v>+</v>
          </cell>
          <cell r="C203">
            <v>3.3</v>
          </cell>
          <cell r="D203">
            <v>35</v>
          </cell>
          <cell r="E203" t="str">
            <v>+</v>
          </cell>
          <cell r="F203">
            <v>10.900000000000034</v>
          </cell>
          <cell r="G203">
            <v>7.6</v>
          </cell>
          <cell r="H203">
            <v>3.85</v>
          </cell>
          <cell r="I203">
            <v>0.04</v>
          </cell>
          <cell r="J203">
            <v>29.259999999999998</v>
          </cell>
          <cell r="K203">
            <v>1.1703999999999999</v>
          </cell>
        </row>
        <row r="204">
          <cell r="A204">
            <v>34</v>
          </cell>
          <cell r="B204" t="str">
            <v>+</v>
          </cell>
          <cell r="C204">
            <v>11.3</v>
          </cell>
          <cell r="D204">
            <v>34</v>
          </cell>
          <cell r="E204" t="str">
            <v>+</v>
          </cell>
          <cell r="F204">
            <v>14.699999999999989</v>
          </cell>
          <cell r="G204">
            <v>3.4</v>
          </cell>
          <cell r="H204">
            <v>2.0499999999999998</v>
          </cell>
          <cell r="I204">
            <v>0.05</v>
          </cell>
          <cell r="J204">
            <v>6.9699999999999989</v>
          </cell>
          <cell r="K204">
            <v>0.34849999999999998</v>
          </cell>
        </row>
        <row r="205">
          <cell r="A205">
            <v>34</v>
          </cell>
          <cell r="B205" t="str">
            <v>+</v>
          </cell>
          <cell r="C205">
            <v>16.3</v>
          </cell>
          <cell r="D205">
            <v>35</v>
          </cell>
          <cell r="E205" t="str">
            <v>+</v>
          </cell>
          <cell r="F205">
            <v>0.69999999999993179</v>
          </cell>
          <cell r="G205">
            <v>4.4000000000000004</v>
          </cell>
          <cell r="H205">
            <v>2.0499999999999998</v>
          </cell>
          <cell r="I205">
            <v>0.05</v>
          </cell>
          <cell r="J205">
            <v>9.02</v>
          </cell>
          <cell r="K205">
            <v>0.45100000000000001</v>
          </cell>
        </row>
        <row r="206">
          <cell r="A206">
            <v>33</v>
          </cell>
          <cell r="B206" t="str">
            <v>+</v>
          </cell>
          <cell r="C206">
            <v>9.3000000000000007</v>
          </cell>
          <cell r="D206">
            <v>33</v>
          </cell>
          <cell r="E206" t="str">
            <v>+</v>
          </cell>
          <cell r="F206">
            <v>14.899999999999949</v>
          </cell>
          <cell r="G206">
            <v>5.6</v>
          </cell>
          <cell r="H206">
            <v>2</v>
          </cell>
          <cell r="I206">
            <v>0.04</v>
          </cell>
          <cell r="J206">
            <v>11.2</v>
          </cell>
          <cell r="K206">
            <v>0.44799999999999995</v>
          </cell>
        </row>
        <row r="207">
          <cell r="A207">
            <v>33</v>
          </cell>
          <cell r="B207" t="str">
            <v>+</v>
          </cell>
          <cell r="C207">
            <v>17</v>
          </cell>
          <cell r="D207">
            <v>34</v>
          </cell>
          <cell r="E207" t="str">
            <v>+</v>
          </cell>
          <cell r="F207">
            <v>4.6999999999999886</v>
          </cell>
          <cell r="G207">
            <v>7.7</v>
          </cell>
          <cell r="H207">
            <v>2.95</v>
          </cell>
          <cell r="I207">
            <v>0.05</v>
          </cell>
          <cell r="J207">
            <v>22.715000000000003</v>
          </cell>
          <cell r="K207">
            <v>1.1357500000000003</v>
          </cell>
        </row>
        <row r="208">
          <cell r="A208">
            <v>30</v>
          </cell>
          <cell r="B208" t="str">
            <v>+</v>
          </cell>
          <cell r="C208">
            <v>2.4</v>
          </cell>
          <cell r="D208">
            <v>30</v>
          </cell>
          <cell r="E208" t="str">
            <v>+</v>
          </cell>
          <cell r="F208">
            <v>11.199999999999903</v>
          </cell>
          <cell r="G208">
            <v>8.8000000000000007</v>
          </cell>
          <cell r="H208">
            <v>2.4</v>
          </cell>
          <cell r="I208">
            <v>0.06</v>
          </cell>
          <cell r="J208">
            <v>21.12</v>
          </cell>
          <cell r="K208">
            <v>1.2672000000000001</v>
          </cell>
        </row>
        <row r="209">
          <cell r="A209">
            <v>29</v>
          </cell>
          <cell r="B209" t="str">
            <v>+</v>
          </cell>
          <cell r="C209">
            <v>13.5</v>
          </cell>
          <cell r="D209">
            <v>29</v>
          </cell>
          <cell r="E209" t="str">
            <v>+</v>
          </cell>
          <cell r="F209">
            <v>17.100000000000009</v>
          </cell>
          <cell r="G209">
            <v>3.6</v>
          </cell>
          <cell r="H209">
            <v>3.55</v>
          </cell>
          <cell r="I209">
            <v>0.05</v>
          </cell>
          <cell r="J209">
            <v>12.78</v>
          </cell>
          <cell r="K209">
            <v>0.63900000000000001</v>
          </cell>
        </row>
        <row r="210">
          <cell r="A210">
            <v>29</v>
          </cell>
          <cell r="B210" t="str">
            <v>+</v>
          </cell>
          <cell r="C210">
            <v>9.6999999999999993</v>
          </cell>
          <cell r="D210">
            <v>30</v>
          </cell>
          <cell r="E210" t="str">
            <v>+</v>
          </cell>
          <cell r="F210">
            <v>9.550000000000054</v>
          </cell>
          <cell r="G210">
            <v>19.850000000000001</v>
          </cell>
          <cell r="H210">
            <v>3.65</v>
          </cell>
          <cell r="I210">
            <v>0.05</v>
          </cell>
          <cell r="J210">
            <v>72.452500000000001</v>
          </cell>
          <cell r="K210">
            <v>3.6226250000000002</v>
          </cell>
        </row>
        <row r="211">
          <cell r="A211">
            <v>28</v>
          </cell>
          <cell r="B211" t="str">
            <v>+</v>
          </cell>
          <cell r="C211">
            <v>19</v>
          </cell>
          <cell r="D211">
            <v>29</v>
          </cell>
          <cell r="E211" t="str">
            <v>+</v>
          </cell>
          <cell r="F211">
            <v>12.899999999999991</v>
          </cell>
          <cell r="G211">
            <v>13.9</v>
          </cell>
          <cell r="H211">
            <v>1.95</v>
          </cell>
          <cell r="I211">
            <v>0.06</v>
          </cell>
          <cell r="J211">
            <v>27.105</v>
          </cell>
          <cell r="K211">
            <v>1.6262999999999999</v>
          </cell>
        </row>
        <row r="212">
          <cell r="A212">
            <v>27</v>
          </cell>
          <cell r="B212" t="str">
            <v>+</v>
          </cell>
          <cell r="C212">
            <v>13</v>
          </cell>
          <cell r="D212">
            <v>27</v>
          </cell>
          <cell r="E212" t="str">
            <v>+</v>
          </cell>
          <cell r="F212">
            <v>18.399999999999963</v>
          </cell>
          <cell r="G212">
            <v>5.4</v>
          </cell>
          <cell r="H212">
            <v>1.95</v>
          </cell>
          <cell r="I212">
            <v>0.05</v>
          </cell>
          <cell r="J212">
            <v>10.530000000000001</v>
          </cell>
          <cell r="K212">
            <v>0.52650000000000008</v>
          </cell>
        </row>
        <row r="213">
          <cell r="A213">
            <v>25</v>
          </cell>
          <cell r="B213" t="str">
            <v>+</v>
          </cell>
          <cell r="C213">
            <v>1.5</v>
          </cell>
          <cell r="D213">
            <v>25</v>
          </cell>
          <cell r="E213" t="str">
            <v>+</v>
          </cell>
          <cell r="F213">
            <v>16.299999999999955</v>
          </cell>
          <cell r="G213">
            <v>14.8</v>
          </cell>
          <cell r="H213">
            <v>1.9</v>
          </cell>
          <cell r="I213">
            <v>0.05</v>
          </cell>
          <cell r="J213">
            <v>28.12</v>
          </cell>
          <cell r="K213">
            <v>1.4060000000000001</v>
          </cell>
        </row>
        <row r="214">
          <cell r="A214">
            <v>24</v>
          </cell>
          <cell r="B214" t="str">
            <v>+</v>
          </cell>
          <cell r="C214">
            <v>13</v>
          </cell>
          <cell r="D214">
            <v>24</v>
          </cell>
          <cell r="E214" t="str">
            <v>+</v>
          </cell>
          <cell r="F214">
            <v>18.500000000000014</v>
          </cell>
          <cell r="G214">
            <v>5.5</v>
          </cell>
          <cell r="H214">
            <v>2.9</v>
          </cell>
          <cell r="I214">
            <v>0.06</v>
          </cell>
          <cell r="J214">
            <v>15.95</v>
          </cell>
          <cell r="K214">
            <v>0.95699999999999996</v>
          </cell>
        </row>
        <row r="215">
          <cell r="A215">
            <v>23</v>
          </cell>
          <cell r="B215" t="str">
            <v>+</v>
          </cell>
          <cell r="C215">
            <v>1.5</v>
          </cell>
          <cell r="D215">
            <v>23</v>
          </cell>
          <cell r="E215" t="str">
            <v>+</v>
          </cell>
          <cell r="F215">
            <v>16.25</v>
          </cell>
          <cell r="G215">
            <v>14.75</v>
          </cell>
          <cell r="H215">
            <v>2</v>
          </cell>
          <cell r="I215">
            <v>0.04</v>
          </cell>
          <cell r="J215">
            <v>29.5</v>
          </cell>
          <cell r="K215">
            <v>1.18</v>
          </cell>
        </row>
        <row r="216">
          <cell r="A216">
            <v>23</v>
          </cell>
          <cell r="B216" t="str">
            <v>+</v>
          </cell>
          <cell r="C216">
            <v>8.1</v>
          </cell>
          <cell r="D216">
            <v>23</v>
          </cell>
          <cell r="E216" t="str">
            <v>+</v>
          </cell>
          <cell r="F216">
            <v>14.80000000000004</v>
          </cell>
          <cell r="G216">
            <v>6.7</v>
          </cell>
          <cell r="H216">
            <v>1</v>
          </cell>
          <cell r="I216">
            <v>0.04</v>
          </cell>
          <cell r="J216">
            <v>6.7</v>
          </cell>
          <cell r="K216">
            <v>0.26800000000000002</v>
          </cell>
        </row>
        <row r="217">
          <cell r="A217">
            <v>22</v>
          </cell>
          <cell r="B217" t="str">
            <v>+</v>
          </cell>
          <cell r="C217">
            <v>6.7</v>
          </cell>
          <cell r="D217">
            <v>23</v>
          </cell>
          <cell r="E217" t="str">
            <v>+</v>
          </cell>
          <cell r="F217">
            <v>15.09999999999998</v>
          </cell>
          <cell r="G217">
            <v>28.4</v>
          </cell>
          <cell r="H217">
            <v>1</v>
          </cell>
          <cell r="I217">
            <v>0.04</v>
          </cell>
          <cell r="J217">
            <v>28.4</v>
          </cell>
          <cell r="K217">
            <v>1.1359999999999999</v>
          </cell>
        </row>
        <row r="218">
          <cell r="A218">
            <v>21</v>
          </cell>
          <cell r="B218" t="str">
            <v>+</v>
          </cell>
          <cell r="C218">
            <v>14</v>
          </cell>
          <cell r="D218">
            <v>21</v>
          </cell>
          <cell r="E218" t="str">
            <v>+</v>
          </cell>
          <cell r="F218">
            <v>18.299999999999983</v>
          </cell>
          <cell r="G218">
            <v>4.3</v>
          </cell>
          <cell r="H218">
            <v>2</v>
          </cell>
          <cell r="I218">
            <v>0.05</v>
          </cell>
          <cell r="J218">
            <v>8.6</v>
          </cell>
          <cell r="K218">
            <v>0.43</v>
          </cell>
        </row>
        <row r="219">
          <cell r="A219">
            <v>21</v>
          </cell>
          <cell r="B219" t="str">
            <v>+</v>
          </cell>
          <cell r="C219">
            <v>16.5</v>
          </cell>
          <cell r="D219">
            <v>21</v>
          </cell>
          <cell r="E219" t="str">
            <v>+</v>
          </cell>
          <cell r="F219">
            <v>18.299999999999983</v>
          </cell>
          <cell r="G219">
            <v>1.8</v>
          </cell>
          <cell r="H219">
            <v>1</v>
          </cell>
          <cell r="I219">
            <v>0.05</v>
          </cell>
          <cell r="J219">
            <v>1.8</v>
          </cell>
          <cell r="K219">
            <v>9.0000000000000011E-2</v>
          </cell>
        </row>
        <row r="220">
          <cell r="A220">
            <v>20</v>
          </cell>
          <cell r="B220" t="str">
            <v>+</v>
          </cell>
          <cell r="C220">
            <v>2.2000000000000002</v>
          </cell>
          <cell r="D220">
            <v>20</v>
          </cell>
          <cell r="E220" t="str">
            <v>+</v>
          </cell>
          <cell r="F220">
            <v>13.200000000000003</v>
          </cell>
          <cell r="G220">
            <v>11</v>
          </cell>
          <cell r="H220">
            <v>1</v>
          </cell>
          <cell r="I220">
            <v>0.05</v>
          </cell>
          <cell r="J220">
            <v>11</v>
          </cell>
          <cell r="K220">
            <v>0.55000000000000004</v>
          </cell>
        </row>
        <row r="221">
          <cell r="A221">
            <v>18</v>
          </cell>
          <cell r="B221" t="str">
            <v>+</v>
          </cell>
          <cell r="C221">
            <v>0.5</v>
          </cell>
          <cell r="D221">
            <v>18</v>
          </cell>
          <cell r="E221" t="str">
            <v>+</v>
          </cell>
          <cell r="F221">
            <v>3.2999999999999829</v>
          </cell>
          <cell r="G221">
            <v>2.8</v>
          </cell>
          <cell r="H221">
            <v>1</v>
          </cell>
          <cell r="I221">
            <v>0.04</v>
          </cell>
          <cell r="J221">
            <v>2.8</v>
          </cell>
          <cell r="K221">
            <v>0.11199999999999999</v>
          </cell>
        </row>
        <row r="222">
          <cell r="A222">
            <v>16</v>
          </cell>
          <cell r="B222" t="str">
            <v>+</v>
          </cell>
          <cell r="C222">
            <v>1.2</v>
          </cell>
          <cell r="D222">
            <v>16</v>
          </cell>
          <cell r="E222" t="str">
            <v>+</v>
          </cell>
          <cell r="F222">
            <v>6.3000000000000256</v>
          </cell>
          <cell r="G222">
            <v>5.0999999999999996</v>
          </cell>
          <cell r="H222">
            <v>2</v>
          </cell>
          <cell r="I222">
            <v>0.04</v>
          </cell>
          <cell r="J222">
            <v>10.199999999999999</v>
          </cell>
          <cell r="K222">
            <v>0.40799999999999997</v>
          </cell>
        </row>
        <row r="223">
          <cell r="A223">
            <v>16</v>
          </cell>
          <cell r="B223" t="str">
            <v>+</v>
          </cell>
          <cell r="C223">
            <v>1.2</v>
          </cell>
          <cell r="D223">
            <v>16</v>
          </cell>
          <cell r="E223" t="str">
            <v>+</v>
          </cell>
          <cell r="F223">
            <v>2.8999999999999915</v>
          </cell>
          <cell r="G223">
            <v>1.7</v>
          </cell>
          <cell r="H223">
            <v>2</v>
          </cell>
          <cell r="I223">
            <v>0.04</v>
          </cell>
          <cell r="J223">
            <v>3.4</v>
          </cell>
          <cell r="K223">
            <v>0.13600000000000001</v>
          </cell>
        </row>
        <row r="224">
          <cell r="A224">
            <v>14</v>
          </cell>
          <cell r="B224" t="str">
            <v>+</v>
          </cell>
          <cell r="C224">
            <v>7.7</v>
          </cell>
          <cell r="D224">
            <v>15</v>
          </cell>
          <cell r="E224" t="str">
            <v>+</v>
          </cell>
          <cell r="F224">
            <v>1.6999999999999815</v>
          </cell>
          <cell r="G224">
            <v>14</v>
          </cell>
          <cell r="H224">
            <v>2</v>
          </cell>
          <cell r="I224">
            <v>0.05</v>
          </cell>
          <cell r="J224">
            <v>28</v>
          </cell>
          <cell r="K224">
            <v>1.4000000000000001</v>
          </cell>
        </row>
        <row r="225">
          <cell r="A225">
            <v>14</v>
          </cell>
          <cell r="B225" t="str">
            <v>+</v>
          </cell>
          <cell r="C225">
            <v>11.2</v>
          </cell>
          <cell r="D225">
            <v>15</v>
          </cell>
          <cell r="E225" t="str">
            <v>+</v>
          </cell>
          <cell r="F225">
            <v>16.199999999999974</v>
          </cell>
          <cell r="G225">
            <v>25</v>
          </cell>
          <cell r="H225">
            <v>1.6</v>
          </cell>
          <cell r="I225">
            <v>0.05</v>
          </cell>
          <cell r="J225">
            <v>40</v>
          </cell>
          <cell r="K225">
            <v>2</v>
          </cell>
        </row>
        <row r="226">
          <cell r="A226">
            <v>12</v>
          </cell>
          <cell r="B226" t="str">
            <v>+</v>
          </cell>
          <cell r="C226">
            <v>10</v>
          </cell>
          <cell r="D226">
            <v>13</v>
          </cell>
          <cell r="E226" t="str">
            <v>+</v>
          </cell>
          <cell r="F226">
            <v>12.199999999999989</v>
          </cell>
          <cell r="G226">
            <v>22.2</v>
          </cell>
          <cell r="H226">
            <v>3.5</v>
          </cell>
          <cell r="I226">
            <v>0.05</v>
          </cell>
          <cell r="J226">
            <v>77.7</v>
          </cell>
          <cell r="K226">
            <v>3.8850000000000002</v>
          </cell>
        </row>
        <row r="227">
          <cell r="A227">
            <v>7</v>
          </cell>
          <cell r="B227" t="str">
            <v>+</v>
          </cell>
          <cell r="C227">
            <v>5</v>
          </cell>
          <cell r="D227">
            <v>8</v>
          </cell>
          <cell r="E227" t="str">
            <v>+</v>
          </cell>
          <cell r="F227">
            <v>10.500000000000007</v>
          </cell>
          <cell r="G227">
            <v>25.5</v>
          </cell>
          <cell r="H227">
            <v>1</v>
          </cell>
          <cell r="I227">
            <v>0.05</v>
          </cell>
          <cell r="J227">
            <v>25.5</v>
          </cell>
          <cell r="K227">
            <v>1.2750000000000001</v>
          </cell>
        </row>
        <row r="228">
          <cell r="A228">
            <v>4</v>
          </cell>
          <cell r="B228" t="str">
            <v>+</v>
          </cell>
          <cell r="C228">
            <v>14.2</v>
          </cell>
          <cell r="D228">
            <v>5</v>
          </cell>
          <cell r="E228" t="str">
            <v>+</v>
          </cell>
          <cell r="F228">
            <v>10.350000000000001</v>
          </cell>
          <cell r="G228">
            <v>16.149999999999999</v>
          </cell>
          <cell r="H228">
            <v>1</v>
          </cell>
          <cell r="I228">
            <v>0.05</v>
          </cell>
          <cell r="J228">
            <v>16.149999999999999</v>
          </cell>
          <cell r="K228">
            <v>0.8075</v>
          </cell>
        </row>
        <row r="229">
          <cell r="A229">
            <v>3</v>
          </cell>
          <cell r="B229" t="str">
            <v>+</v>
          </cell>
          <cell r="D229">
            <v>3</v>
          </cell>
          <cell r="E229" t="str">
            <v>+</v>
          </cell>
          <cell r="F229">
            <v>7.2499999999999964</v>
          </cell>
          <cell r="G229">
            <v>7.25</v>
          </cell>
          <cell r="H229">
            <v>2</v>
          </cell>
          <cell r="I229">
            <v>0.05</v>
          </cell>
          <cell r="J229">
            <v>14.5</v>
          </cell>
          <cell r="K229">
            <v>0.72500000000000009</v>
          </cell>
        </row>
        <row r="230">
          <cell r="A230">
            <v>3</v>
          </cell>
          <cell r="B230" t="str">
            <v>+</v>
          </cell>
          <cell r="C230">
            <v>11</v>
          </cell>
          <cell r="D230">
            <v>3</v>
          </cell>
          <cell r="E230" t="str">
            <v>+</v>
          </cell>
          <cell r="F230">
            <v>17</v>
          </cell>
          <cell r="G230">
            <v>6</v>
          </cell>
          <cell r="H230">
            <v>1</v>
          </cell>
          <cell r="I230">
            <v>0.05</v>
          </cell>
          <cell r="J230">
            <v>6</v>
          </cell>
          <cell r="K230">
            <v>0.30000000000000004</v>
          </cell>
        </row>
        <row r="231">
          <cell r="A231">
            <v>3</v>
          </cell>
          <cell r="B231" t="str">
            <v>+</v>
          </cell>
          <cell r="C231">
            <v>13.5</v>
          </cell>
          <cell r="D231">
            <v>3</v>
          </cell>
          <cell r="E231" t="str">
            <v>+</v>
          </cell>
          <cell r="F231">
            <v>15.700000000000003</v>
          </cell>
          <cell r="G231">
            <v>2.2000000000000002</v>
          </cell>
          <cell r="H231">
            <v>1</v>
          </cell>
          <cell r="I231">
            <v>0.05</v>
          </cell>
          <cell r="J231">
            <v>2.2000000000000002</v>
          </cell>
          <cell r="K231">
            <v>0.11000000000000001</v>
          </cell>
        </row>
        <row r="232">
          <cell r="A232">
            <v>2</v>
          </cell>
          <cell r="B232" t="str">
            <v>+</v>
          </cell>
          <cell r="C232">
            <v>14</v>
          </cell>
          <cell r="D232">
            <v>3</v>
          </cell>
          <cell r="E232" t="str">
            <v>+</v>
          </cell>
          <cell r="F232">
            <v>6.2000000000000011</v>
          </cell>
          <cell r="G232">
            <v>12.2</v>
          </cell>
          <cell r="H232">
            <v>1.85</v>
          </cell>
          <cell r="I232">
            <v>0.05</v>
          </cell>
          <cell r="J232">
            <v>22.57</v>
          </cell>
          <cell r="K232">
            <v>1.1285000000000001</v>
          </cell>
        </row>
        <row r="233">
          <cell r="A233">
            <v>1</v>
          </cell>
          <cell r="B233" t="str">
            <v>+</v>
          </cell>
          <cell r="C233">
            <v>8.6999999999999993</v>
          </cell>
          <cell r="D233">
            <v>1</v>
          </cell>
          <cell r="E233" t="str">
            <v>+</v>
          </cell>
          <cell r="F233">
            <v>15.299999999999997</v>
          </cell>
          <cell r="G233">
            <v>6.6</v>
          </cell>
          <cell r="H233">
            <v>1</v>
          </cell>
          <cell r="I233">
            <v>0.05</v>
          </cell>
          <cell r="J233">
            <v>6.6</v>
          </cell>
          <cell r="K233">
            <v>0.33</v>
          </cell>
        </row>
        <row r="234">
          <cell r="A234">
            <v>28</v>
          </cell>
          <cell r="B234" t="str">
            <v>+</v>
          </cell>
          <cell r="C234">
            <v>8.8000000000000007</v>
          </cell>
          <cell r="D234">
            <v>28</v>
          </cell>
          <cell r="E234" t="str">
            <v>+</v>
          </cell>
          <cell r="F234">
            <v>15.099999999999909</v>
          </cell>
          <cell r="G234">
            <v>6.3</v>
          </cell>
          <cell r="H234">
            <v>2</v>
          </cell>
          <cell r="I234">
            <v>0.05</v>
          </cell>
          <cell r="J234">
            <v>12.6</v>
          </cell>
          <cell r="K234">
            <v>0.63</v>
          </cell>
        </row>
        <row r="235">
          <cell r="A235">
            <v>28</v>
          </cell>
          <cell r="B235" t="str">
            <v>+</v>
          </cell>
          <cell r="C235">
            <v>11.5</v>
          </cell>
          <cell r="D235">
            <v>28</v>
          </cell>
          <cell r="E235" t="str">
            <v>+</v>
          </cell>
          <cell r="F235">
            <v>15</v>
          </cell>
          <cell r="G235">
            <v>3.5</v>
          </cell>
          <cell r="H235">
            <v>1</v>
          </cell>
          <cell r="I235">
            <v>0.05</v>
          </cell>
          <cell r="J235">
            <v>3.5</v>
          </cell>
          <cell r="K235">
            <v>0.17500000000000002</v>
          </cell>
        </row>
        <row r="236">
          <cell r="A236">
            <v>114</v>
          </cell>
          <cell r="B236" t="str">
            <v>+</v>
          </cell>
          <cell r="C236">
            <v>16.7</v>
          </cell>
          <cell r="D236">
            <v>115</v>
          </cell>
          <cell r="E236" t="str">
            <v>+</v>
          </cell>
          <cell r="F236">
            <v>5.6000000000000227</v>
          </cell>
          <cell r="G236">
            <v>8.9</v>
          </cell>
          <cell r="H236">
            <v>2</v>
          </cell>
          <cell r="I236">
            <v>0.05</v>
          </cell>
          <cell r="J236">
            <v>17.8</v>
          </cell>
          <cell r="K236">
            <v>0.89000000000000012</v>
          </cell>
        </row>
        <row r="237">
          <cell r="A237">
            <v>115</v>
          </cell>
          <cell r="B237" t="str">
            <v>+</v>
          </cell>
          <cell r="C237">
            <v>5.5</v>
          </cell>
          <cell r="D237">
            <v>116</v>
          </cell>
          <cell r="E237" t="str">
            <v>+</v>
          </cell>
          <cell r="F237">
            <v>1.8000000000000682</v>
          </cell>
          <cell r="G237">
            <v>16.3</v>
          </cell>
          <cell r="H237">
            <v>2.9</v>
          </cell>
          <cell r="I237">
            <v>0.06</v>
          </cell>
          <cell r="J237">
            <v>47.27</v>
          </cell>
          <cell r="K237">
            <v>2.8362000000000003</v>
          </cell>
        </row>
        <row r="238">
          <cell r="A238">
            <v>116</v>
          </cell>
          <cell r="B238" t="str">
            <v>+</v>
          </cell>
          <cell r="C238">
            <v>2.9</v>
          </cell>
          <cell r="D238">
            <v>116</v>
          </cell>
          <cell r="E238" t="str">
            <v>+</v>
          </cell>
          <cell r="F238">
            <v>17.700000000000387</v>
          </cell>
          <cell r="G238">
            <v>14.8</v>
          </cell>
          <cell r="H238">
            <v>1</v>
          </cell>
          <cell r="I238">
            <v>0.05</v>
          </cell>
          <cell r="J238">
            <v>14.8</v>
          </cell>
          <cell r="K238">
            <v>0.7400000000000001</v>
          </cell>
        </row>
        <row r="239">
          <cell r="A239">
            <v>117</v>
          </cell>
          <cell r="B239" t="str">
            <v>+</v>
          </cell>
          <cell r="C239">
            <v>5.2</v>
          </cell>
          <cell r="D239">
            <v>117</v>
          </cell>
          <cell r="E239" t="str">
            <v>+</v>
          </cell>
          <cell r="F239">
            <v>17.649999999999579</v>
          </cell>
          <cell r="G239">
            <v>12.45</v>
          </cell>
          <cell r="H239">
            <v>1</v>
          </cell>
          <cell r="I239">
            <v>0.06</v>
          </cell>
          <cell r="J239">
            <v>12.45</v>
          </cell>
          <cell r="K239">
            <v>0.74699999999999989</v>
          </cell>
        </row>
        <row r="240">
          <cell r="A240">
            <v>118</v>
          </cell>
          <cell r="B240" t="str">
            <v>+</v>
          </cell>
          <cell r="C240">
            <v>5.87</v>
          </cell>
          <cell r="D240">
            <v>118</v>
          </cell>
          <cell r="E240" t="str">
            <v>+</v>
          </cell>
          <cell r="F240">
            <v>14.569999999999652</v>
          </cell>
          <cell r="G240">
            <v>8.6999999999999993</v>
          </cell>
          <cell r="H240">
            <v>1</v>
          </cell>
          <cell r="I240">
            <v>0.05</v>
          </cell>
          <cell r="J240">
            <v>8.6999999999999993</v>
          </cell>
          <cell r="K240">
            <v>0.435</v>
          </cell>
        </row>
        <row r="241">
          <cell r="A241">
            <v>118</v>
          </cell>
          <cell r="B241" t="str">
            <v>+</v>
          </cell>
          <cell r="C241">
            <v>17</v>
          </cell>
          <cell r="D241">
            <v>119</v>
          </cell>
          <cell r="E241" t="str">
            <v>+</v>
          </cell>
          <cell r="F241">
            <v>5.1999999999998181</v>
          </cell>
          <cell r="G241">
            <v>8.1999999999999993</v>
          </cell>
          <cell r="H241">
            <v>1</v>
          </cell>
          <cell r="I241">
            <v>0.05</v>
          </cell>
          <cell r="J241">
            <v>8.1999999999999993</v>
          </cell>
          <cell r="K241">
            <v>0.41</v>
          </cell>
        </row>
        <row r="242">
          <cell r="A242">
            <v>119</v>
          </cell>
          <cell r="B242" t="str">
            <v>+</v>
          </cell>
          <cell r="C242">
            <v>6.1</v>
          </cell>
          <cell r="D242">
            <v>119</v>
          </cell>
          <cell r="E242" t="str">
            <v>+</v>
          </cell>
          <cell r="F242">
            <v>10.999999999999943</v>
          </cell>
          <cell r="G242">
            <v>4.9000000000000004</v>
          </cell>
          <cell r="H242">
            <v>1</v>
          </cell>
          <cell r="I242">
            <v>0.06</v>
          </cell>
          <cell r="J242">
            <v>4.9000000000000004</v>
          </cell>
          <cell r="K242">
            <v>0.29399999999999998</v>
          </cell>
        </row>
        <row r="243">
          <cell r="A243">
            <v>119</v>
          </cell>
          <cell r="B243" t="str">
            <v>+</v>
          </cell>
          <cell r="C243">
            <v>10.7</v>
          </cell>
          <cell r="D243">
            <v>120</v>
          </cell>
          <cell r="E243" t="str">
            <v>+</v>
          </cell>
          <cell r="F243">
            <v>0.34999999999996589</v>
          </cell>
          <cell r="G243">
            <v>9.65</v>
          </cell>
          <cell r="H243">
            <v>1</v>
          </cell>
          <cell r="I243">
            <v>0.06</v>
          </cell>
          <cell r="J243">
            <v>9.65</v>
          </cell>
          <cell r="K243">
            <v>0.57899999999999996</v>
          </cell>
        </row>
        <row r="244">
          <cell r="A244">
            <v>119</v>
          </cell>
          <cell r="B244" t="str">
            <v>+</v>
          </cell>
          <cell r="C244">
            <v>17</v>
          </cell>
          <cell r="D244">
            <v>120</v>
          </cell>
          <cell r="E244" t="str">
            <v>+</v>
          </cell>
          <cell r="F244">
            <v>14.000000000000057</v>
          </cell>
          <cell r="G244">
            <v>17</v>
          </cell>
          <cell r="H244">
            <v>1</v>
          </cell>
          <cell r="I244">
            <v>0.06</v>
          </cell>
          <cell r="J244">
            <v>17</v>
          </cell>
          <cell r="K244">
            <v>1.02</v>
          </cell>
        </row>
        <row r="245">
          <cell r="A245">
            <v>121</v>
          </cell>
          <cell r="B245" t="str">
            <v>+</v>
          </cell>
          <cell r="C245">
            <v>6.9</v>
          </cell>
          <cell r="D245">
            <v>121</v>
          </cell>
          <cell r="E245" t="str">
            <v>+</v>
          </cell>
          <cell r="F245">
            <v>13.800000000000239</v>
          </cell>
          <cell r="G245">
            <v>6.9</v>
          </cell>
          <cell r="H245">
            <v>1</v>
          </cell>
          <cell r="I245">
            <v>0.05</v>
          </cell>
          <cell r="J245">
            <v>6.9</v>
          </cell>
          <cell r="K245">
            <v>0.34500000000000003</v>
          </cell>
        </row>
        <row r="246">
          <cell r="A246">
            <v>122</v>
          </cell>
          <cell r="B246" t="str">
            <v>+</v>
          </cell>
          <cell r="C246">
            <v>6.6</v>
          </cell>
          <cell r="D246">
            <v>122</v>
          </cell>
          <cell r="E246" t="str">
            <v>+</v>
          </cell>
          <cell r="F246">
            <v>12.299999999999613</v>
          </cell>
          <cell r="G246">
            <v>5.7</v>
          </cell>
          <cell r="H246">
            <v>1</v>
          </cell>
          <cell r="I246">
            <v>0.05</v>
          </cell>
          <cell r="J246">
            <v>5.7</v>
          </cell>
          <cell r="K246">
            <v>0.28500000000000003</v>
          </cell>
        </row>
        <row r="247">
          <cell r="A247">
            <v>124</v>
          </cell>
          <cell r="B247" t="str">
            <v>+</v>
          </cell>
          <cell r="C247">
            <v>7.15</v>
          </cell>
          <cell r="D247">
            <v>125</v>
          </cell>
          <cell r="E247" t="str">
            <v>+</v>
          </cell>
          <cell r="F247">
            <v>4.8499999999998522</v>
          </cell>
          <cell r="G247">
            <v>17.7</v>
          </cell>
          <cell r="H247">
            <v>1.7</v>
          </cell>
          <cell r="I247">
            <v>0.06</v>
          </cell>
          <cell r="J247">
            <v>30.089999999999996</v>
          </cell>
          <cell r="K247">
            <v>1.8053999999999997</v>
          </cell>
        </row>
        <row r="248">
          <cell r="A248">
            <v>126</v>
          </cell>
          <cell r="B248" t="str">
            <v>+</v>
          </cell>
          <cell r="C248">
            <v>15.9</v>
          </cell>
          <cell r="D248">
            <v>127</v>
          </cell>
          <cell r="E248" t="str">
            <v>+</v>
          </cell>
          <cell r="F248">
            <v>14.849999999999852</v>
          </cell>
          <cell r="G248">
            <v>18.95</v>
          </cell>
          <cell r="H248">
            <v>1</v>
          </cell>
          <cell r="I248">
            <v>0.05</v>
          </cell>
          <cell r="J248">
            <v>18.95</v>
          </cell>
          <cell r="K248">
            <v>0.94750000000000001</v>
          </cell>
        </row>
        <row r="249">
          <cell r="A249">
            <v>128</v>
          </cell>
          <cell r="B249" t="str">
            <v>+</v>
          </cell>
          <cell r="C249">
            <v>11.8</v>
          </cell>
          <cell r="D249">
            <v>129</v>
          </cell>
          <cell r="E249" t="str">
            <v>+</v>
          </cell>
          <cell r="F249">
            <v>3.7999999999999545</v>
          </cell>
          <cell r="G249">
            <v>12</v>
          </cell>
          <cell r="H249">
            <v>1</v>
          </cell>
          <cell r="I249">
            <v>0.05</v>
          </cell>
          <cell r="J249">
            <v>12</v>
          </cell>
          <cell r="K249">
            <v>0.60000000000000009</v>
          </cell>
        </row>
        <row r="250">
          <cell r="A250">
            <v>129</v>
          </cell>
          <cell r="B250" t="str">
            <v>+</v>
          </cell>
          <cell r="C250">
            <v>2.8</v>
          </cell>
          <cell r="D250">
            <v>129</v>
          </cell>
          <cell r="E250" t="str">
            <v>+</v>
          </cell>
          <cell r="F250">
            <v>6.3999999999998636</v>
          </cell>
          <cell r="G250">
            <v>3.6</v>
          </cell>
          <cell r="H250">
            <v>1</v>
          </cell>
          <cell r="I250">
            <v>0.06</v>
          </cell>
          <cell r="J250">
            <v>3.6</v>
          </cell>
          <cell r="K250">
            <v>0.216</v>
          </cell>
        </row>
        <row r="251">
          <cell r="A251">
            <v>129</v>
          </cell>
          <cell r="B251" t="str">
            <v>+</v>
          </cell>
          <cell r="C251">
            <v>6.35</v>
          </cell>
          <cell r="D251">
            <v>129</v>
          </cell>
          <cell r="E251" t="str">
            <v>+</v>
          </cell>
          <cell r="F251">
            <v>9.6500000000003183</v>
          </cell>
          <cell r="G251">
            <v>3.3</v>
          </cell>
          <cell r="H251">
            <v>1.35</v>
          </cell>
          <cell r="I251">
            <v>0.05</v>
          </cell>
          <cell r="J251">
            <v>4.4550000000000001</v>
          </cell>
          <cell r="K251">
            <v>0.22275</v>
          </cell>
        </row>
        <row r="252">
          <cell r="A252">
            <v>129</v>
          </cell>
          <cell r="B252" t="str">
            <v>+</v>
          </cell>
          <cell r="C252">
            <v>9.8000000000000007</v>
          </cell>
          <cell r="D252">
            <v>129</v>
          </cell>
          <cell r="E252" t="str">
            <v>+</v>
          </cell>
          <cell r="F252">
            <v>14.900000000000091</v>
          </cell>
          <cell r="G252">
            <v>5.0999999999999996</v>
          </cell>
          <cell r="H252">
            <v>1</v>
          </cell>
          <cell r="I252">
            <v>0.05</v>
          </cell>
          <cell r="J252">
            <v>5.0999999999999996</v>
          </cell>
          <cell r="K252">
            <v>0.255</v>
          </cell>
        </row>
        <row r="253">
          <cell r="A253">
            <v>129</v>
          </cell>
          <cell r="B253" t="str">
            <v>+</v>
          </cell>
          <cell r="C253">
            <v>17.8</v>
          </cell>
          <cell r="D253">
            <v>130</v>
          </cell>
          <cell r="E253" t="str">
            <v>+</v>
          </cell>
          <cell r="F253">
            <v>14.050000000000296</v>
          </cell>
          <cell r="G253">
            <v>16.25</v>
          </cell>
          <cell r="H253">
            <v>1</v>
          </cell>
          <cell r="I253">
            <v>0.05</v>
          </cell>
          <cell r="J253">
            <v>16.25</v>
          </cell>
          <cell r="K253">
            <v>0.8125</v>
          </cell>
        </row>
        <row r="254">
          <cell r="A254">
            <v>132</v>
          </cell>
          <cell r="B254" t="str">
            <v>+</v>
          </cell>
          <cell r="C254">
            <v>1.85</v>
          </cell>
          <cell r="D254">
            <v>132</v>
          </cell>
          <cell r="E254" t="str">
            <v>+</v>
          </cell>
          <cell r="F254">
            <v>15.600000000000023</v>
          </cell>
          <cell r="G254">
            <v>13.75</v>
          </cell>
          <cell r="H254">
            <v>2</v>
          </cell>
          <cell r="I254">
            <v>0.04</v>
          </cell>
          <cell r="J254">
            <v>27.5</v>
          </cell>
          <cell r="K254">
            <v>1.1000000000000001</v>
          </cell>
        </row>
        <row r="255">
          <cell r="A255">
            <v>135</v>
          </cell>
          <cell r="B255" t="str">
            <v>+</v>
          </cell>
          <cell r="D255">
            <v>135</v>
          </cell>
          <cell r="E255" t="str">
            <v>+</v>
          </cell>
          <cell r="F255">
            <v>11.100000000000136</v>
          </cell>
          <cell r="G255">
            <v>11.1</v>
          </cell>
          <cell r="H255">
            <v>2.0499999999999998</v>
          </cell>
          <cell r="I255">
            <v>0.05</v>
          </cell>
          <cell r="J255">
            <v>22.754999999999999</v>
          </cell>
          <cell r="K255">
            <v>1.13775</v>
          </cell>
        </row>
        <row r="256">
          <cell r="A256">
            <v>135</v>
          </cell>
          <cell r="B256" t="str">
            <v>+</v>
          </cell>
          <cell r="C256">
            <v>11.1</v>
          </cell>
          <cell r="D256">
            <v>136</v>
          </cell>
          <cell r="E256" t="str">
            <v>+</v>
          </cell>
          <cell r="F256">
            <v>6.6999999999995907</v>
          </cell>
          <cell r="G256">
            <v>15.6</v>
          </cell>
          <cell r="H256">
            <v>2.5499999999999998</v>
          </cell>
          <cell r="I256">
            <v>0.06</v>
          </cell>
          <cell r="J256">
            <v>39.779999999999994</v>
          </cell>
          <cell r="K256">
            <v>2.3867999999999996</v>
          </cell>
        </row>
        <row r="257">
          <cell r="A257">
            <v>136</v>
          </cell>
          <cell r="B257" t="str">
            <v>+</v>
          </cell>
          <cell r="C257">
            <v>13.2</v>
          </cell>
          <cell r="D257">
            <v>136</v>
          </cell>
          <cell r="E257" t="str">
            <v>+</v>
          </cell>
          <cell r="F257">
            <v>17.699999999999818</v>
          </cell>
          <cell r="G257">
            <v>4.5</v>
          </cell>
          <cell r="H257">
            <v>2</v>
          </cell>
          <cell r="I257">
            <v>0.05</v>
          </cell>
          <cell r="J257">
            <v>9</v>
          </cell>
          <cell r="K257">
            <v>0.45</v>
          </cell>
        </row>
        <row r="258">
          <cell r="A258">
            <v>137</v>
          </cell>
          <cell r="B258" t="str">
            <v>+</v>
          </cell>
          <cell r="C258">
            <v>6.5</v>
          </cell>
          <cell r="D258">
            <v>137</v>
          </cell>
          <cell r="E258" t="str">
            <v>+</v>
          </cell>
          <cell r="F258">
            <v>9.8000000000001819</v>
          </cell>
          <cell r="G258">
            <v>3.3</v>
          </cell>
          <cell r="H258">
            <v>1.95</v>
          </cell>
          <cell r="I258">
            <v>0.06</v>
          </cell>
          <cell r="J258">
            <v>6.4349999999999996</v>
          </cell>
          <cell r="K258">
            <v>0.38609999999999994</v>
          </cell>
        </row>
        <row r="259">
          <cell r="A259">
            <v>137</v>
          </cell>
          <cell r="B259" t="str">
            <v>+</v>
          </cell>
          <cell r="C259">
            <v>13.5</v>
          </cell>
          <cell r="D259">
            <v>137</v>
          </cell>
          <cell r="E259" t="str">
            <v>+</v>
          </cell>
          <cell r="F259">
            <v>15.500000000000114</v>
          </cell>
          <cell r="G259">
            <v>2</v>
          </cell>
          <cell r="H259">
            <v>1</v>
          </cell>
          <cell r="I259">
            <v>0.05</v>
          </cell>
          <cell r="J259">
            <v>2</v>
          </cell>
          <cell r="K259">
            <v>0.1</v>
          </cell>
        </row>
        <row r="260">
          <cell r="A260">
            <v>138</v>
          </cell>
          <cell r="B260" t="str">
            <v>+</v>
          </cell>
          <cell r="C260">
            <v>4.0999999999999996</v>
          </cell>
          <cell r="D260">
            <v>138</v>
          </cell>
          <cell r="E260" t="str">
            <v>+</v>
          </cell>
          <cell r="F260">
            <v>8.4000000000003183</v>
          </cell>
          <cell r="G260">
            <v>4.3</v>
          </cell>
          <cell r="H260">
            <v>1</v>
          </cell>
          <cell r="I260">
            <v>0.05</v>
          </cell>
          <cell r="J260">
            <v>4.3</v>
          </cell>
          <cell r="K260">
            <v>0.215</v>
          </cell>
        </row>
        <row r="261">
          <cell r="A261">
            <v>139</v>
          </cell>
          <cell r="B261" t="str">
            <v>+</v>
          </cell>
          <cell r="C261">
            <v>5.6</v>
          </cell>
          <cell r="D261">
            <v>139</v>
          </cell>
          <cell r="E261" t="str">
            <v>+</v>
          </cell>
          <cell r="F261">
            <v>8.7999999999999545</v>
          </cell>
          <cell r="G261">
            <v>3.2</v>
          </cell>
          <cell r="H261">
            <v>1</v>
          </cell>
          <cell r="I261">
            <v>0.05</v>
          </cell>
          <cell r="J261">
            <v>3.2</v>
          </cell>
          <cell r="K261">
            <v>0.16000000000000003</v>
          </cell>
        </row>
        <row r="262">
          <cell r="A262">
            <v>138</v>
          </cell>
          <cell r="B262" t="str">
            <v>+</v>
          </cell>
          <cell r="C262">
            <v>12.6</v>
          </cell>
          <cell r="D262">
            <v>138</v>
          </cell>
          <cell r="E262" t="str">
            <v>+</v>
          </cell>
          <cell r="F262">
            <v>17.599999999999909</v>
          </cell>
          <cell r="G262">
            <v>5</v>
          </cell>
          <cell r="H262">
            <v>2</v>
          </cell>
          <cell r="I262">
            <v>0.05</v>
          </cell>
          <cell r="J262">
            <v>10</v>
          </cell>
          <cell r="K262">
            <v>0.5</v>
          </cell>
        </row>
        <row r="263">
          <cell r="A263">
            <v>140</v>
          </cell>
          <cell r="B263" t="str">
            <v>+</v>
          </cell>
          <cell r="C263">
            <v>10</v>
          </cell>
          <cell r="D263">
            <v>140</v>
          </cell>
          <cell r="E263" t="str">
            <v>+</v>
          </cell>
          <cell r="F263">
            <v>13.899999999999864</v>
          </cell>
          <cell r="G263">
            <v>3.9</v>
          </cell>
          <cell r="H263">
            <v>2</v>
          </cell>
          <cell r="I263">
            <v>0.05</v>
          </cell>
          <cell r="J263">
            <v>7.8</v>
          </cell>
          <cell r="K263">
            <v>0.39</v>
          </cell>
        </row>
        <row r="264">
          <cell r="A264">
            <v>141</v>
          </cell>
          <cell r="B264" t="str">
            <v>+</v>
          </cell>
          <cell r="C264">
            <v>7.2</v>
          </cell>
          <cell r="D264">
            <v>141</v>
          </cell>
          <cell r="E264" t="str">
            <v>+</v>
          </cell>
          <cell r="F264">
            <v>16.750000000000114</v>
          </cell>
          <cell r="G264">
            <v>9.5500000000000007</v>
          </cell>
          <cell r="H264">
            <v>1</v>
          </cell>
          <cell r="I264">
            <v>0.05</v>
          </cell>
          <cell r="J264">
            <v>9.5500000000000007</v>
          </cell>
          <cell r="K264">
            <v>0.47750000000000004</v>
          </cell>
        </row>
        <row r="265">
          <cell r="A265">
            <v>141</v>
          </cell>
          <cell r="B265" t="str">
            <v>+</v>
          </cell>
          <cell r="C265">
            <v>15.5</v>
          </cell>
          <cell r="D265">
            <v>142</v>
          </cell>
          <cell r="E265" t="str">
            <v>+</v>
          </cell>
          <cell r="F265">
            <v>5.1999999999998181</v>
          </cell>
          <cell r="G265">
            <v>9.6999999999999993</v>
          </cell>
          <cell r="H265">
            <v>1</v>
          </cell>
          <cell r="I265">
            <v>0.05</v>
          </cell>
          <cell r="J265">
            <v>9.6999999999999993</v>
          </cell>
          <cell r="K265">
            <v>0.48499999999999999</v>
          </cell>
        </row>
        <row r="266">
          <cell r="A266">
            <v>143</v>
          </cell>
          <cell r="B266" t="str">
            <v>+</v>
          </cell>
          <cell r="C266">
            <v>7.4</v>
          </cell>
          <cell r="D266">
            <v>143</v>
          </cell>
          <cell r="E266" t="str">
            <v>+</v>
          </cell>
          <cell r="F266">
            <v>10.600000000000023</v>
          </cell>
          <cell r="G266">
            <v>3.2</v>
          </cell>
          <cell r="H266">
            <v>1</v>
          </cell>
          <cell r="I266">
            <v>0.06</v>
          </cell>
          <cell r="J266">
            <v>3.2</v>
          </cell>
          <cell r="K266">
            <v>0.192</v>
          </cell>
        </row>
        <row r="267">
          <cell r="A267">
            <v>143</v>
          </cell>
          <cell r="B267" t="str">
            <v>+</v>
          </cell>
          <cell r="C267">
            <v>12.2</v>
          </cell>
          <cell r="D267">
            <v>143</v>
          </cell>
          <cell r="E267" t="str">
            <v>+</v>
          </cell>
          <cell r="F267">
            <v>16.299999999999955</v>
          </cell>
          <cell r="G267">
            <v>4.0999999999999996</v>
          </cell>
          <cell r="H267">
            <v>1</v>
          </cell>
          <cell r="I267">
            <v>0.05</v>
          </cell>
          <cell r="J267">
            <v>4.0999999999999996</v>
          </cell>
          <cell r="K267">
            <v>0.20499999999999999</v>
          </cell>
        </row>
        <row r="268">
          <cell r="A268">
            <v>144</v>
          </cell>
          <cell r="B268" t="str">
            <v>+</v>
          </cell>
          <cell r="C268">
            <v>3.6</v>
          </cell>
          <cell r="D268">
            <v>144</v>
          </cell>
          <cell r="E268" t="str">
            <v>+</v>
          </cell>
          <cell r="F268">
            <v>12.400000000000091</v>
          </cell>
          <cell r="G268">
            <v>8.8000000000000007</v>
          </cell>
          <cell r="H268">
            <v>1</v>
          </cell>
          <cell r="I268">
            <v>0.05</v>
          </cell>
          <cell r="J268">
            <v>8.8000000000000007</v>
          </cell>
          <cell r="K268">
            <v>0.44000000000000006</v>
          </cell>
        </row>
        <row r="269">
          <cell r="A269">
            <v>149</v>
          </cell>
          <cell r="B269" t="str">
            <v>+</v>
          </cell>
          <cell r="C269">
            <v>3.25</v>
          </cell>
          <cell r="D269">
            <v>149</v>
          </cell>
          <cell r="E269" t="str">
            <v>+</v>
          </cell>
          <cell r="F269">
            <v>9.4499999999999318</v>
          </cell>
          <cell r="G269">
            <v>6.2</v>
          </cell>
          <cell r="H269">
            <v>1</v>
          </cell>
          <cell r="I269">
            <v>0.05</v>
          </cell>
          <cell r="J269">
            <v>6.2</v>
          </cell>
          <cell r="K269">
            <v>0.31000000000000005</v>
          </cell>
        </row>
        <row r="270">
          <cell r="A270">
            <v>150</v>
          </cell>
          <cell r="B270" t="str">
            <v>+</v>
          </cell>
          <cell r="C270">
            <v>5.3</v>
          </cell>
          <cell r="D270">
            <v>150</v>
          </cell>
          <cell r="E270" t="str">
            <v>+</v>
          </cell>
          <cell r="F270">
            <v>9.8000000000001819</v>
          </cell>
          <cell r="G270">
            <v>4.5</v>
          </cell>
          <cell r="H270">
            <v>2</v>
          </cell>
          <cell r="I270">
            <v>0.05</v>
          </cell>
          <cell r="J270">
            <v>9</v>
          </cell>
          <cell r="K270">
            <v>0.45</v>
          </cell>
        </row>
        <row r="271">
          <cell r="A271">
            <v>151</v>
          </cell>
          <cell r="B271" t="str">
            <v>+</v>
          </cell>
          <cell r="C271">
            <v>4.8</v>
          </cell>
          <cell r="D271">
            <v>151</v>
          </cell>
          <cell r="E271" t="str">
            <v>+</v>
          </cell>
          <cell r="F271">
            <v>11.200000000000045</v>
          </cell>
          <cell r="G271">
            <v>6.4</v>
          </cell>
          <cell r="H271">
            <v>1</v>
          </cell>
          <cell r="I271">
            <v>0.05</v>
          </cell>
          <cell r="J271">
            <v>6.4</v>
          </cell>
          <cell r="K271">
            <v>0.32000000000000006</v>
          </cell>
        </row>
        <row r="272">
          <cell r="A272">
            <v>151</v>
          </cell>
          <cell r="B272" t="str">
            <v>+</v>
          </cell>
          <cell r="C272">
            <v>15</v>
          </cell>
          <cell r="D272">
            <v>152</v>
          </cell>
          <cell r="E272" t="str">
            <v>+</v>
          </cell>
          <cell r="F272">
            <v>5.0999999999999091</v>
          </cell>
          <cell r="G272">
            <v>10.1</v>
          </cell>
          <cell r="H272">
            <v>1.95</v>
          </cell>
          <cell r="I272">
            <v>0.05</v>
          </cell>
          <cell r="J272">
            <v>19.695</v>
          </cell>
          <cell r="K272">
            <v>0.98475000000000001</v>
          </cell>
        </row>
        <row r="273">
          <cell r="A273">
            <v>152</v>
          </cell>
          <cell r="B273" t="str">
            <v>+</v>
          </cell>
          <cell r="C273">
            <v>12.6</v>
          </cell>
          <cell r="D273">
            <v>152</v>
          </cell>
          <cell r="E273" t="str">
            <v>+</v>
          </cell>
          <cell r="F273">
            <v>15.799999999999841</v>
          </cell>
          <cell r="G273">
            <v>3.2</v>
          </cell>
          <cell r="H273">
            <v>1</v>
          </cell>
          <cell r="I273">
            <v>0.05</v>
          </cell>
          <cell r="J273">
            <v>3.2</v>
          </cell>
          <cell r="K273">
            <v>0.16000000000000003</v>
          </cell>
        </row>
        <row r="274">
          <cell r="A274">
            <v>153</v>
          </cell>
          <cell r="B274" t="str">
            <v>+</v>
          </cell>
          <cell r="C274">
            <v>14</v>
          </cell>
          <cell r="D274">
            <v>153</v>
          </cell>
          <cell r="E274" t="str">
            <v>+</v>
          </cell>
          <cell r="F274">
            <v>19.800000000000182</v>
          </cell>
          <cell r="G274">
            <v>5.8</v>
          </cell>
          <cell r="H274">
            <v>1</v>
          </cell>
          <cell r="I274">
            <v>0.05</v>
          </cell>
          <cell r="J274">
            <v>5.8</v>
          </cell>
          <cell r="K274">
            <v>0.28999999999999998</v>
          </cell>
        </row>
        <row r="275">
          <cell r="A275">
            <v>154</v>
          </cell>
          <cell r="B275" t="str">
            <v>+</v>
          </cell>
          <cell r="C275">
            <v>2.5</v>
          </cell>
          <cell r="D275">
            <v>154</v>
          </cell>
          <cell r="E275" t="str">
            <v>+</v>
          </cell>
          <cell r="F275">
            <v>6.4999999999997726</v>
          </cell>
          <cell r="G275">
            <v>4</v>
          </cell>
          <cell r="H275">
            <v>1</v>
          </cell>
          <cell r="I275">
            <v>0.05</v>
          </cell>
          <cell r="J275">
            <v>4</v>
          </cell>
          <cell r="K275">
            <v>0.2</v>
          </cell>
        </row>
        <row r="276">
          <cell r="A276">
            <v>154</v>
          </cell>
          <cell r="B276" t="str">
            <v>+</v>
          </cell>
          <cell r="C276">
            <v>13.8</v>
          </cell>
          <cell r="D276">
            <v>154</v>
          </cell>
          <cell r="E276" t="str">
            <v>+</v>
          </cell>
          <cell r="F276">
            <v>19.600000000000364</v>
          </cell>
          <cell r="G276">
            <v>5.8</v>
          </cell>
          <cell r="H276">
            <v>1</v>
          </cell>
          <cell r="I276">
            <v>0.05</v>
          </cell>
          <cell r="J276">
            <v>5.8</v>
          </cell>
          <cell r="K276">
            <v>0.28999999999999998</v>
          </cell>
        </row>
        <row r="277">
          <cell r="A277">
            <v>155</v>
          </cell>
          <cell r="B277" t="str">
            <v>+</v>
          </cell>
          <cell r="C277">
            <v>2.6</v>
          </cell>
          <cell r="D277">
            <v>155</v>
          </cell>
          <cell r="E277" t="str">
            <v>+</v>
          </cell>
          <cell r="F277">
            <v>11.699999999999591</v>
          </cell>
          <cell r="G277">
            <v>9.1</v>
          </cell>
          <cell r="H277">
            <v>1.6</v>
          </cell>
          <cell r="I277">
            <v>0.06</v>
          </cell>
          <cell r="J277">
            <v>14.56</v>
          </cell>
          <cell r="K277">
            <v>0.87360000000000004</v>
          </cell>
        </row>
        <row r="278">
          <cell r="A278">
            <v>155</v>
          </cell>
          <cell r="B278" t="str">
            <v>+</v>
          </cell>
          <cell r="C278">
            <v>18.850000000000001</v>
          </cell>
          <cell r="D278">
            <v>156</v>
          </cell>
          <cell r="E278" t="str">
            <v>+</v>
          </cell>
          <cell r="F278">
            <v>7.3500000000001364</v>
          </cell>
          <cell r="G278">
            <v>8.5</v>
          </cell>
          <cell r="H278">
            <v>3</v>
          </cell>
          <cell r="I278">
            <v>0.06</v>
          </cell>
          <cell r="J278">
            <v>25.5</v>
          </cell>
          <cell r="K278">
            <v>1.53</v>
          </cell>
        </row>
        <row r="279">
          <cell r="A279">
            <v>155</v>
          </cell>
          <cell r="B279" t="str">
            <v>+</v>
          </cell>
          <cell r="C279">
            <v>9.65</v>
          </cell>
          <cell r="D279">
            <v>155</v>
          </cell>
          <cell r="E279" t="str">
            <v>+</v>
          </cell>
          <cell r="F279">
            <v>16.349999999999909</v>
          </cell>
          <cell r="G279">
            <v>6.7</v>
          </cell>
          <cell r="H279">
            <v>1</v>
          </cell>
          <cell r="I279">
            <v>0.06</v>
          </cell>
          <cell r="J279">
            <v>6.7</v>
          </cell>
          <cell r="K279">
            <v>0.40199999999999997</v>
          </cell>
        </row>
        <row r="280">
          <cell r="A280">
            <v>159</v>
          </cell>
          <cell r="B280" t="str">
            <v>+</v>
          </cell>
          <cell r="C280">
            <v>6.2</v>
          </cell>
          <cell r="D280">
            <v>159</v>
          </cell>
          <cell r="E280" t="str">
            <v>+</v>
          </cell>
          <cell r="F280">
            <v>13.39999999999975</v>
          </cell>
          <cell r="G280">
            <v>7.2</v>
          </cell>
          <cell r="H280">
            <v>1.8</v>
          </cell>
          <cell r="I280">
            <v>0.05</v>
          </cell>
          <cell r="J280">
            <v>12.96</v>
          </cell>
          <cell r="K280">
            <v>0.64800000000000013</v>
          </cell>
        </row>
        <row r="281">
          <cell r="A281">
            <v>159</v>
          </cell>
          <cell r="B281" t="str">
            <v>+</v>
          </cell>
          <cell r="C281">
            <v>13.5</v>
          </cell>
          <cell r="D281">
            <v>160</v>
          </cell>
          <cell r="E281" t="str">
            <v>+</v>
          </cell>
          <cell r="F281">
            <v>5.9499999999997044</v>
          </cell>
          <cell r="G281">
            <v>12.45</v>
          </cell>
          <cell r="H281">
            <v>3</v>
          </cell>
          <cell r="I281">
            <v>0.05</v>
          </cell>
          <cell r="J281">
            <v>37.349999999999994</v>
          </cell>
          <cell r="K281">
            <v>1.8674999999999997</v>
          </cell>
        </row>
        <row r="282">
          <cell r="A282">
            <v>160</v>
          </cell>
          <cell r="B282" t="str">
            <v>+</v>
          </cell>
          <cell r="C282">
            <v>5.7</v>
          </cell>
          <cell r="D282">
            <v>160</v>
          </cell>
          <cell r="E282" t="str">
            <v>+</v>
          </cell>
          <cell r="F282">
            <v>18.39999999999975</v>
          </cell>
          <cell r="G282">
            <v>12.7</v>
          </cell>
          <cell r="H282">
            <v>1</v>
          </cell>
          <cell r="I282">
            <v>0.05</v>
          </cell>
          <cell r="J282">
            <v>12.7</v>
          </cell>
          <cell r="K282">
            <v>0.63500000000000001</v>
          </cell>
        </row>
        <row r="283">
          <cell r="A283">
            <v>161</v>
          </cell>
          <cell r="B283" t="str">
            <v>+</v>
          </cell>
          <cell r="C283">
            <v>6.05</v>
          </cell>
          <cell r="D283">
            <v>161</v>
          </cell>
          <cell r="E283" t="str">
            <v>+</v>
          </cell>
          <cell r="F283">
            <v>15.049999999999955</v>
          </cell>
          <cell r="G283">
            <v>9</v>
          </cell>
          <cell r="H283">
            <v>3.95</v>
          </cell>
          <cell r="I283">
            <v>0.06</v>
          </cell>
          <cell r="J283">
            <v>35.550000000000004</v>
          </cell>
          <cell r="K283">
            <v>2.133</v>
          </cell>
        </row>
        <row r="284">
          <cell r="A284">
            <v>162</v>
          </cell>
          <cell r="B284" t="str">
            <v>+</v>
          </cell>
          <cell r="C284">
            <v>6.6</v>
          </cell>
          <cell r="D284">
            <v>162</v>
          </cell>
          <cell r="E284" t="str">
            <v>+</v>
          </cell>
          <cell r="F284">
            <v>11.999999999999886</v>
          </cell>
          <cell r="G284">
            <v>5.4</v>
          </cell>
          <cell r="H284">
            <v>3</v>
          </cell>
          <cell r="I284">
            <v>0.04</v>
          </cell>
          <cell r="J284">
            <v>16.200000000000003</v>
          </cell>
          <cell r="K284">
            <v>0.64800000000000013</v>
          </cell>
        </row>
        <row r="285">
          <cell r="A285">
            <v>162</v>
          </cell>
          <cell r="B285" t="str">
            <v>+</v>
          </cell>
          <cell r="C285">
            <v>12.03</v>
          </cell>
          <cell r="D285">
            <v>162</v>
          </cell>
          <cell r="E285" t="str">
            <v>+</v>
          </cell>
          <cell r="F285">
            <v>15.729999999999791</v>
          </cell>
          <cell r="G285">
            <v>3.7</v>
          </cell>
          <cell r="H285">
            <v>4.0999999999999996</v>
          </cell>
          <cell r="I285">
            <v>0.04</v>
          </cell>
          <cell r="J285">
            <v>15.17</v>
          </cell>
          <cell r="K285">
            <v>0.60680000000000001</v>
          </cell>
        </row>
        <row r="286">
          <cell r="A286">
            <v>162</v>
          </cell>
          <cell r="B286" t="str">
            <v>+</v>
          </cell>
          <cell r="C286">
            <v>14.7</v>
          </cell>
          <cell r="D286">
            <v>163</v>
          </cell>
          <cell r="E286" t="str">
            <v>+</v>
          </cell>
          <cell r="F286">
            <v>2.4500000000000455</v>
          </cell>
          <cell r="G286">
            <v>7.75</v>
          </cell>
          <cell r="H286">
            <v>1</v>
          </cell>
          <cell r="I286">
            <v>0.05</v>
          </cell>
          <cell r="J286">
            <v>7.75</v>
          </cell>
          <cell r="K286">
            <v>0.38750000000000001</v>
          </cell>
        </row>
        <row r="287">
          <cell r="A287">
            <v>162</v>
          </cell>
          <cell r="B287" t="str">
            <v>+</v>
          </cell>
          <cell r="C287">
            <v>16.7</v>
          </cell>
          <cell r="D287">
            <v>163</v>
          </cell>
          <cell r="E287" t="str">
            <v>+</v>
          </cell>
          <cell r="F287">
            <v>14.599999999999795</v>
          </cell>
          <cell r="G287">
            <v>17.899999999999999</v>
          </cell>
          <cell r="H287">
            <v>1</v>
          </cell>
          <cell r="I287">
            <v>0.05</v>
          </cell>
          <cell r="J287">
            <v>17.899999999999999</v>
          </cell>
          <cell r="K287">
            <v>0.89500000000000002</v>
          </cell>
        </row>
        <row r="288">
          <cell r="A288">
            <v>163</v>
          </cell>
          <cell r="B288" t="str">
            <v>+</v>
          </cell>
          <cell r="C288">
            <v>11.5</v>
          </cell>
          <cell r="D288">
            <v>163</v>
          </cell>
          <cell r="E288" t="str">
            <v>+</v>
          </cell>
          <cell r="F288">
            <v>17.5</v>
          </cell>
          <cell r="G288">
            <v>6</v>
          </cell>
          <cell r="H288">
            <v>1</v>
          </cell>
          <cell r="I288">
            <v>0.06</v>
          </cell>
          <cell r="J288">
            <v>6</v>
          </cell>
          <cell r="K288">
            <v>0.36</v>
          </cell>
        </row>
        <row r="289">
          <cell r="A289">
            <v>163</v>
          </cell>
          <cell r="B289" t="str">
            <v>+</v>
          </cell>
          <cell r="C289">
            <v>17.5</v>
          </cell>
          <cell r="D289">
            <v>164</v>
          </cell>
          <cell r="E289" t="str">
            <v>+</v>
          </cell>
          <cell r="F289">
            <v>9.9999999999909051E-2</v>
          </cell>
          <cell r="G289">
            <v>2.6</v>
          </cell>
          <cell r="H289">
            <v>2.7</v>
          </cell>
          <cell r="I289">
            <v>0.06</v>
          </cell>
          <cell r="J289">
            <v>7.0200000000000005</v>
          </cell>
          <cell r="K289">
            <v>0.42120000000000002</v>
          </cell>
        </row>
        <row r="290">
          <cell r="A290">
            <v>163</v>
          </cell>
          <cell r="B290" t="str">
            <v>+</v>
          </cell>
          <cell r="C290">
            <v>16.7</v>
          </cell>
          <cell r="D290">
            <v>164</v>
          </cell>
          <cell r="E290" t="str">
            <v>+</v>
          </cell>
          <cell r="F290">
            <v>15.399999999999636</v>
          </cell>
          <cell r="G290">
            <v>18.7</v>
          </cell>
          <cell r="H290">
            <v>1</v>
          </cell>
          <cell r="I290">
            <v>0.05</v>
          </cell>
          <cell r="J290">
            <v>18.7</v>
          </cell>
          <cell r="K290">
            <v>0.93500000000000005</v>
          </cell>
        </row>
        <row r="291">
          <cell r="A291">
            <v>163</v>
          </cell>
          <cell r="B291" t="str">
            <v>+</v>
          </cell>
          <cell r="C291">
            <v>16.7</v>
          </cell>
          <cell r="D291">
            <v>164</v>
          </cell>
          <cell r="E291" t="str">
            <v>+</v>
          </cell>
          <cell r="F291">
            <v>15.399999999999636</v>
          </cell>
          <cell r="G291">
            <v>18.7</v>
          </cell>
          <cell r="H291">
            <v>1</v>
          </cell>
          <cell r="I291">
            <v>0.05</v>
          </cell>
          <cell r="J291">
            <v>18.7</v>
          </cell>
          <cell r="K291">
            <v>0.93500000000000005</v>
          </cell>
        </row>
        <row r="292">
          <cell r="A292">
            <v>162</v>
          </cell>
          <cell r="B292" t="str">
            <v>+</v>
          </cell>
          <cell r="C292">
            <v>11.7</v>
          </cell>
          <cell r="D292">
            <v>162</v>
          </cell>
          <cell r="E292" t="str">
            <v>+</v>
          </cell>
          <cell r="F292">
            <v>13.199999999999932</v>
          </cell>
          <cell r="G292">
            <v>1.5</v>
          </cell>
          <cell r="H292">
            <v>1</v>
          </cell>
          <cell r="I292">
            <v>0.05</v>
          </cell>
          <cell r="J292">
            <v>1.5</v>
          </cell>
          <cell r="K292">
            <v>7.5000000000000011E-2</v>
          </cell>
        </row>
        <row r="293">
          <cell r="A293">
            <v>156</v>
          </cell>
          <cell r="B293" t="str">
            <v>+</v>
          </cell>
          <cell r="C293">
            <v>16.2</v>
          </cell>
          <cell r="D293">
            <v>156</v>
          </cell>
          <cell r="E293" t="str">
            <v>+</v>
          </cell>
          <cell r="F293">
            <v>17.799999999999727</v>
          </cell>
          <cell r="G293">
            <v>1.6</v>
          </cell>
          <cell r="H293">
            <v>1</v>
          </cell>
          <cell r="I293">
            <v>0.06</v>
          </cell>
          <cell r="J293">
            <v>1.6</v>
          </cell>
          <cell r="K293">
            <v>9.6000000000000002E-2</v>
          </cell>
        </row>
        <row r="294">
          <cell r="A294">
            <v>153</v>
          </cell>
          <cell r="B294" t="str">
            <v>+</v>
          </cell>
          <cell r="C294">
            <v>10.7</v>
          </cell>
          <cell r="D294">
            <v>153</v>
          </cell>
          <cell r="E294" t="str">
            <v>+</v>
          </cell>
          <cell r="F294">
            <v>14.699999999999704</v>
          </cell>
          <cell r="G294">
            <v>4</v>
          </cell>
          <cell r="H294">
            <v>1</v>
          </cell>
          <cell r="I294">
            <v>0.06</v>
          </cell>
          <cell r="J294">
            <v>4</v>
          </cell>
          <cell r="K294">
            <v>0.24</v>
          </cell>
        </row>
        <row r="295">
          <cell r="A295">
            <v>153</v>
          </cell>
          <cell r="B295" t="str">
            <v>+</v>
          </cell>
          <cell r="C295">
            <v>14.6</v>
          </cell>
          <cell r="D295">
            <v>153</v>
          </cell>
          <cell r="E295" t="str">
            <v>+</v>
          </cell>
          <cell r="F295">
            <v>15.600000000000023</v>
          </cell>
          <cell r="G295">
            <v>1</v>
          </cell>
          <cell r="H295">
            <v>8.4</v>
          </cell>
          <cell r="I295">
            <v>0.05</v>
          </cell>
          <cell r="J295">
            <v>8.4</v>
          </cell>
          <cell r="K295">
            <v>0.42000000000000004</v>
          </cell>
        </row>
        <row r="296">
          <cell r="A296">
            <v>153</v>
          </cell>
          <cell r="B296" t="str">
            <v>+</v>
          </cell>
          <cell r="C296">
            <v>15.6</v>
          </cell>
          <cell r="D296">
            <v>153</v>
          </cell>
          <cell r="E296" t="str">
            <v>+</v>
          </cell>
          <cell r="F296">
            <v>17.099999999999795</v>
          </cell>
          <cell r="G296">
            <v>1.5</v>
          </cell>
          <cell r="H296">
            <v>1</v>
          </cell>
          <cell r="I296">
            <v>0.06</v>
          </cell>
          <cell r="J296">
            <v>1.5</v>
          </cell>
          <cell r="K296">
            <v>0.09</v>
          </cell>
        </row>
        <row r="297">
          <cell r="A297">
            <v>146</v>
          </cell>
          <cell r="B297" t="str">
            <v>+</v>
          </cell>
          <cell r="C297">
            <v>3.1</v>
          </cell>
          <cell r="D297">
            <v>146</v>
          </cell>
          <cell r="E297" t="str">
            <v>+</v>
          </cell>
          <cell r="F297">
            <v>8.6000000000001364</v>
          </cell>
          <cell r="G297">
            <v>5.5</v>
          </cell>
          <cell r="H297">
            <v>1</v>
          </cell>
          <cell r="I297">
            <v>0.05</v>
          </cell>
          <cell r="J297">
            <v>5.5</v>
          </cell>
          <cell r="K297">
            <v>0.27500000000000002</v>
          </cell>
        </row>
        <row r="298">
          <cell r="A298">
            <v>141</v>
          </cell>
          <cell r="B298" t="str">
            <v>+</v>
          </cell>
          <cell r="C298">
            <v>9.6</v>
          </cell>
          <cell r="D298">
            <v>141</v>
          </cell>
          <cell r="E298" t="str">
            <v>+</v>
          </cell>
          <cell r="F298">
            <v>13.000000000000114</v>
          </cell>
          <cell r="G298">
            <v>3.4</v>
          </cell>
          <cell r="H298">
            <v>1</v>
          </cell>
          <cell r="I298">
            <v>0.05</v>
          </cell>
          <cell r="J298">
            <v>3.4</v>
          </cell>
          <cell r="K298">
            <v>0.17</v>
          </cell>
        </row>
        <row r="299">
          <cell r="A299">
            <v>139</v>
          </cell>
          <cell r="B299" t="str">
            <v>+</v>
          </cell>
          <cell r="C299">
            <v>1</v>
          </cell>
          <cell r="D299">
            <v>139</v>
          </cell>
          <cell r="E299" t="str">
            <v>+</v>
          </cell>
          <cell r="F299">
            <v>8.1000000000000227</v>
          </cell>
          <cell r="G299">
            <v>7.1</v>
          </cell>
          <cell r="H299">
            <v>1</v>
          </cell>
          <cell r="I299">
            <v>0.05</v>
          </cell>
          <cell r="J299">
            <v>7.1</v>
          </cell>
          <cell r="K299">
            <v>0.35499999999999998</v>
          </cell>
        </row>
        <row r="300">
          <cell r="A300">
            <v>139</v>
          </cell>
          <cell r="B300" t="str">
            <v>+</v>
          </cell>
          <cell r="C300">
            <v>15</v>
          </cell>
          <cell r="D300">
            <v>140</v>
          </cell>
          <cell r="E300" t="str">
            <v>+</v>
          </cell>
          <cell r="F300">
            <v>0.60000000000002274</v>
          </cell>
          <cell r="G300">
            <v>5.6</v>
          </cell>
          <cell r="H300">
            <v>1</v>
          </cell>
          <cell r="I300">
            <v>0.05</v>
          </cell>
          <cell r="J300">
            <v>5.6</v>
          </cell>
          <cell r="K300">
            <v>0.27999999999999997</v>
          </cell>
        </row>
        <row r="301">
          <cell r="A301">
            <v>137</v>
          </cell>
          <cell r="B301" t="str">
            <v>+</v>
          </cell>
          <cell r="C301">
            <v>13</v>
          </cell>
          <cell r="D301">
            <v>137</v>
          </cell>
          <cell r="E301" t="str">
            <v>+</v>
          </cell>
          <cell r="F301">
            <v>17.5</v>
          </cell>
          <cell r="G301">
            <v>4.5</v>
          </cell>
          <cell r="H301">
            <v>1</v>
          </cell>
          <cell r="I301">
            <v>0.05</v>
          </cell>
          <cell r="J301">
            <v>4.5</v>
          </cell>
          <cell r="K301">
            <v>0.22500000000000001</v>
          </cell>
        </row>
        <row r="302">
          <cell r="A302">
            <v>134</v>
          </cell>
          <cell r="B302" t="str">
            <v>+</v>
          </cell>
          <cell r="C302">
            <v>19</v>
          </cell>
          <cell r="D302">
            <v>135</v>
          </cell>
          <cell r="E302" t="str">
            <v>+</v>
          </cell>
          <cell r="F302">
            <v>1.4999999999997726</v>
          </cell>
          <cell r="G302">
            <v>2.5</v>
          </cell>
          <cell r="H302">
            <v>1</v>
          </cell>
          <cell r="I302">
            <v>0.06</v>
          </cell>
          <cell r="J302">
            <v>2.5</v>
          </cell>
          <cell r="K302">
            <v>0.15</v>
          </cell>
        </row>
        <row r="303">
          <cell r="A303">
            <v>128</v>
          </cell>
          <cell r="B303" t="str">
            <v>+</v>
          </cell>
          <cell r="C303">
            <v>9</v>
          </cell>
          <cell r="D303">
            <v>128</v>
          </cell>
          <cell r="E303" t="str">
            <v>+</v>
          </cell>
          <cell r="F303">
            <v>11.299999999999955</v>
          </cell>
          <cell r="G303">
            <v>2.2999999999999998</v>
          </cell>
          <cell r="H303">
            <v>1</v>
          </cell>
          <cell r="I303">
            <v>0.05</v>
          </cell>
          <cell r="J303">
            <v>2.2999999999999998</v>
          </cell>
          <cell r="K303">
            <v>0.11499999999999999</v>
          </cell>
        </row>
        <row r="304">
          <cell r="A304">
            <v>128</v>
          </cell>
          <cell r="B304" t="str">
            <v>+</v>
          </cell>
          <cell r="C304">
            <v>12.7</v>
          </cell>
          <cell r="D304">
            <v>128</v>
          </cell>
          <cell r="E304" t="str">
            <v>+</v>
          </cell>
          <cell r="F304">
            <v>18.0499999999995</v>
          </cell>
          <cell r="G304">
            <v>5.35</v>
          </cell>
          <cell r="H304">
            <v>1</v>
          </cell>
          <cell r="I304">
            <v>0.05</v>
          </cell>
          <cell r="J304">
            <v>5.35</v>
          </cell>
          <cell r="K304">
            <v>0.26750000000000002</v>
          </cell>
        </row>
        <row r="305">
          <cell r="A305">
            <v>127</v>
          </cell>
          <cell r="B305" t="str">
            <v>+</v>
          </cell>
          <cell r="C305">
            <v>7.4</v>
          </cell>
          <cell r="D305">
            <v>127</v>
          </cell>
          <cell r="E305" t="str">
            <v>+</v>
          </cell>
          <cell r="F305">
            <v>11.500000000000057</v>
          </cell>
          <cell r="G305">
            <v>4.0999999999999996</v>
          </cell>
          <cell r="H305">
            <v>1</v>
          </cell>
          <cell r="I305">
            <v>0.05</v>
          </cell>
          <cell r="J305">
            <v>4.0999999999999996</v>
          </cell>
          <cell r="K305">
            <v>0.20499999999999999</v>
          </cell>
        </row>
        <row r="306">
          <cell r="A306">
            <v>127</v>
          </cell>
          <cell r="B306" t="str">
            <v>+</v>
          </cell>
          <cell r="C306">
            <v>4.3</v>
          </cell>
          <cell r="D306">
            <v>127</v>
          </cell>
          <cell r="E306" t="str">
            <v>+</v>
          </cell>
          <cell r="F306">
            <v>7.9000000000002046</v>
          </cell>
          <cell r="G306">
            <v>3.6</v>
          </cell>
          <cell r="H306">
            <v>1</v>
          </cell>
          <cell r="I306">
            <v>0.05</v>
          </cell>
          <cell r="J306">
            <v>3.6</v>
          </cell>
          <cell r="K306">
            <v>0.18000000000000002</v>
          </cell>
        </row>
        <row r="307">
          <cell r="A307">
            <v>158</v>
          </cell>
          <cell r="B307" t="str">
            <v>+</v>
          </cell>
          <cell r="C307">
            <v>6.2</v>
          </cell>
          <cell r="D307">
            <v>159</v>
          </cell>
          <cell r="E307" t="str">
            <v>+</v>
          </cell>
          <cell r="F307">
            <v>0.64999999999940883</v>
          </cell>
          <cell r="G307">
            <v>14.45</v>
          </cell>
          <cell r="H307">
            <v>1.95</v>
          </cell>
          <cell r="I307">
            <v>0.06</v>
          </cell>
          <cell r="J307">
            <v>28.177499999999998</v>
          </cell>
          <cell r="K307">
            <v>1.6906499999999998</v>
          </cell>
        </row>
        <row r="308">
          <cell r="A308">
            <v>157</v>
          </cell>
          <cell r="B308" t="str">
            <v>+</v>
          </cell>
          <cell r="C308">
            <v>10.4</v>
          </cell>
          <cell r="D308">
            <v>157</v>
          </cell>
          <cell r="E308" t="str">
            <v>+</v>
          </cell>
          <cell r="F308">
            <v>14.250000000000114</v>
          </cell>
          <cell r="G308">
            <v>3.85</v>
          </cell>
          <cell r="H308">
            <v>1</v>
          </cell>
          <cell r="I308">
            <v>0.06</v>
          </cell>
          <cell r="J308">
            <v>3.85</v>
          </cell>
          <cell r="K308">
            <v>0.23099999999999998</v>
          </cell>
        </row>
        <row r="309">
          <cell r="A309">
            <v>157</v>
          </cell>
          <cell r="B309" t="str">
            <v>+</v>
          </cell>
          <cell r="C309">
            <v>12.2</v>
          </cell>
          <cell r="D309">
            <v>158</v>
          </cell>
          <cell r="E309" t="str">
            <v>+</v>
          </cell>
          <cell r="F309">
            <v>10.099999999999909</v>
          </cell>
          <cell r="G309">
            <v>17.899999999999999</v>
          </cell>
          <cell r="H309">
            <v>1.95</v>
          </cell>
          <cell r="I309">
            <v>0.06</v>
          </cell>
          <cell r="J309">
            <v>34.904999999999994</v>
          </cell>
          <cell r="K309">
            <v>2.0942999999999996</v>
          </cell>
        </row>
        <row r="310">
          <cell r="A310">
            <v>157</v>
          </cell>
          <cell r="B310" t="str">
            <v>+</v>
          </cell>
          <cell r="C310">
            <v>13</v>
          </cell>
          <cell r="D310">
            <v>157</v>
          </cell>
          <cell r="E310" t="str">
            <v>+</v>
          </cell>
          <cell r="F310">
            <v>16.699999999999591</v>
          </cell>
          <cell r="G310">
            <v>3.7</v>
          </cell>
          <cell r="H310">
            <v>1</v>
          </cell>
          <cell r="I310">
            <v>0.06</v>
          </cell>
          <cell r="J310">
            <v>3.7</v>
          </cell>
          <cell r="K310">
            <v>0.222</v>
          </cell>
        </row>
        <row r="311">
          <cell r="A311">
            <v>156</v>
          </cell>
          <cell r="B311" t="str">
            <v>+</v>
          </cell>
          <cell r="C311">
            <v>11</v>
          </cell>
          <cell r="D311">
            <v>156</v>
          </cell>
          <cell r="E311" t="str">
            <v>+</v>
          </cell>
          <cell r="F311">
            <v>17.599999999999909</v>
          </cell>
          <cell r="G311">
            <v>6.6</v>
          </cell>
          <cell r="H311">
            <v>1</v>
          </cell>
          <cell r="I311">
            <v>0.06</v>
          </cell>
          <cell r="J311">
            <v>6.6</v>
          </cell>
          <cell r="K311">
            <v>0.39599999999999996</v>
          </cell>
        </row>
        <row r="312">
          <cell r="A312">
            <v>156</v>
          </cell>
          <cell r="B312" t="str">
            <v>+</v>
          </cell>
          <cell r="C312">
            <v>8.3000000000000007</v>
          </cell>
          <cell r="D312">
            <v>156</v>
          </cell>
          <cell r="E312" t="str">
            <v>+</v>
          </cell>
          <cell r="F312">
            <v>13.600000000000136</v>
          </cell>
          <cell r="G312">
            <v>5.3</v>
          </cell>
          <cell r="H312">
            <v>1</v>
          </cell>
          <cell r="I312">
            <v>0.06</v>
          </cell>
          <cell r="J312">
            <v>5.3</v>
          </cell>
          <cell r="K312">
            <v>0.318</v>
          </cell>
        </row>
        <row r="313">
          <cell r="A313">
            <v>155</v>
          </cell>
          <cell r="B313" t="str">
            <v>+</v>
          </cell>
          <cell r="D313">
            <v>155</v>
          </cell>
          <cell r="E313" t="str">
            <v>+</v>
          </cell>
          <cell r="F313">
            <v>12.800000000000296</v>
          </cell>
          <cell r="G313">
            <v>12.8</v>
          </cell>
          <cell r="H313">
            <v>2</v>
          </cell>
          <cell r="I313">
            <v>0.06</v>
          </cell>
          <cell r="J313">
            <v>25.6</v>
          </cell>
          <cell r="K313">
            <v>1.536</v>
          </cell>
        </row>
        <row r="314">
          <cell r="A314">
            <v>154</v>
          </cell>
          <cell r="B314" t="str">
            <v>+</v>
          </cell>
          <cell r="C314">
            <v>9.8000000000000007</v>
          </cell>
          <cell r="D314">
            <v>154</v>
          </cell>
          <cell r="E314" t="str">
            <v>+</v>
          </cell>
          <cell r="F314">
            <v>14.300000000000068</v>
          </cell>
          <cell r="G314">
            <v>4.5</v>
          </cell>
          <cell r="H314">
            <v>1</v>
          </cell>
          <cell r="I314">
            <v>0.06</v>
          </cell>
          <cell r="J314">
            <v>4.5</v>
          </cell>
          <cell r="K314">
            <v>0.27</v>
          </cell>
        </row>
        <row r="315">
          <cell r="A315">
            <v>154</v>
          </cell>
          <cell r="B315" t="str">
            <v>+</v>
          </cell>
          <cell r="C315">
            <v>12.3</v>
          </cell>
          <cell r="D315">
            <v>155</v>
          </cell>
          <cell r="E315" t="str">
            <v>+</v>
          </cell>
          <cell r="F315">
            <v>2.2000000000002728</v>
          </cell>
          <cell r="G315">
            <v>9.9</v>
          </cell>
          <cell r="H315">
            <v>3.85</v>
          </cell>
          <cell r="I315">
            <v>0.05</v>
          </cell>
          <cell r="J315">
            <v>38.115000000000002</v>
          </cell>
          <cell r="K315">
            <v>1.9057500000000003</v>
          </cell>
        </row>
        <row r="316">
          <cell r="A316">
            <v>153</v>
          </cell>
          <cell r="B316" t="str">
            <v>+</v>
          </cell>
          <cell r="C316">
            <v>2</v>
          </cell>
          <cell r="D316">
            <v>153</v>
          </cell>
          <cell r="E316" t="str">
            <v>+</v>
          </cell>
          <cell r="F316">
            <v>8.7999999999999545</v>
          </cell>
          <cell r="G316">
            <v>6.8</v>
          </cell>
          <cell r="H316">
            <v>1</v>
          </cell>
          <cell r="I316">
            <v>0.05</v>
          </cell>
          <cell r="J316">
            <v>6.8</v>
          </cell>
          <cell r="K316">
            <v>0.34</v>
          </cell>
        </row>
        <row r="317">
          <cell r="A317">
            <v>153</v>
          </cell>
          <cell r="B317" t="str">
            <v>+</v>
          </cell>
          <cell r="C317">
            <v>2</v>
          </cell>
          <cell r="D317">
            <v>154</v>
          </cell>
          <cell r="E317" t="str">
            <v>+</v>
          </cell>
          <cell r="F317">
            <v>0.55000000000006821</v>
          </cell>
          <cell r="G317">
            <v>18.55</v>
          </cell>
          <cell r="H317">
            <v>1</v>
          </cell>
          <cell r="I317">
            <v>0.06</v>
          </cell>
          <cell r="J317">
            <v>18.55</v>
          </cell>
          <cell r="K317">
            <v>1.113</v>
          </cell>
        </row>
        <row r="318">
          <cell r="A318">
            <v>152</v>
          </cell>
          <cell r="B318" t="str">
            <v>+</v>
          </cell>
          <cell r="C318">
            <v>2.1</v>
          </cell>
          <cell r="D318">
            <v>152</v>
          </cell>
          <cell r="E318" t="str">
            <v>+</v>
          </cell>
          <cell r="F318">
            <v>12.599999999999909</v>
          </cell>
          <cell r="G318">
            <v>10.5</v>
          </cell>
          <cell r="H318">
            <v>1</v>
          </cell>
          <cell r="I318">
            <v>0.06</v>
          </cell>
          <cell r="J318">
            <v>10.5</v>
          </cell>
          <cell r="K318">
            <v>0.63</v>
          </cell>
        </row>
        <row r="319">
          <cell r="A319">
            <v>152</v>
          </cell>
          <cell r="B319" t="str">
            <v>+</v>
          </cell>
          <cell r="C319">
            <v>3.9</v>
          </cell>
          <cell r="D319">
            <v>152</v>
          </cell>
          <cell r="E319" t="str">
            <v>+</v>
          </cell>
          <cell r="F319">
            <v>17.900000000000205</v>
          </cell>
          <cell r="G319">
            <v>14</v>
          </cell>
          <cell r="H319">
            <v>1.1000000000000001</v>
          </cell>
          <cell r="I319">
            <v>0.05</v>
          </cell>
          <cell r="J319">
            <v>15.400000000000002</v>
          </cell>
          <cell r="K319">
            <v>0.77000000000000013</v>
          </cell>
        </row>
        <row r="320">
          <cell r="A320">
            <v>152</v>
          </cell>
          <cell r="B320" t="str">
            <v>+</v>
          </cell>
          <cell r="C320">
            <v>4.2</v>
          </cell>
          <cell r="D320">
            <v>152</v>
          </cell>
          <cell r="E320" t="str">
            <v>+</v>
          </cell>
          <cell r="F320">
            <v>11.549999999999727</v>
          </cell>
          <cell r="G320">
            <v>7.35</v>
          </cell>
          <cell r="H320">
            <v>1</v>
          </cell>
          <cell r="I320">
            <v>0.05</v>
          </cell>
          <cell r="J320">
            <v>7.35</v>
          </cell>
          <cell r="K320">
            <v>0.36749999999999999</v>
          </cell>
        </row>
        <row r="321">
          <cell r="A321">
            <v>152</v>
          </cell>
          <cell r="B321" t="str">
            <v>+</v>
          </cell>
          <cell r="C321">
            <v>17.2</v>
          </cell>
          <cell r="D321">
            <v>154</v>
          </cell>
          <cell r="E321" t="str">
            <v>+</v>
          </cell>
          <cell r="F321">
            <v>2.1999999999997044</v>
          </cell>
          <cell r="G321">
            <v>25</v>
          </cell>
          <cell r="H321">
            <v>2</v>
          </cell>
          <cell r="I321">
            <v>0.05</v>
          </cell>
          <cell r="J321">
            <v>50</v>
          </cell>
          <cell r="K321">
            <v>2.5</v>
          </cell>
        </row>
        <row r="322">
          <cell r="A322">
            <v>151</v>
          </cell>
          <cell r="B322" t="str">
            <v>+</v>
          </cell>
          <cell r="C322">
            <v>4</v>
          </cell>
          <cell r="D322">
            <v>152</v>
          </cell>
          <cell r="E322" t="str">
            <v>+</v>
          </cell>
          <cell r="F322">
            <v>14.499999999999886</v>
          </cell>
          <cell r="G322">
            <v>30.5</v>
          </cell>
          <cell r="H322">
            <v>1</v>
          </cell>
          <cell r="I322">
            <v>0.06</v>
          </cell>
          <cell r="J322">
            <v>30.5</v>
          </cell>
          <cell r="K322">
            <v>1.8299999999999998</v>
          </cell>
        </row>
        <row r="323">
          <cell r="A323">
            <v>150</v>
          </cell>
          <cell r="B323" t="str">
            <v>+</v>
          </cell>
          <cell r="C323">
            <v>10.5</v>
          </cell>
          <cell r="D323">
            <v>151</v>
          </cell>
          <cell r="E323" t="str">
            <v>+</v>
          </cell>
          <cell r="F323">
            <v>0.40000000000020464</v>
          </cell>
          <cell r="G323">
            <v>9.9</v>
          </cell>
          <cell r="H323">
            <v>1</v>
          </cell>
          <cell r="I323">
            <v>0.05</v>
          </cell>
          <cell r="J323">
            <v>9.9</v>
          </cell>
          <cell r="K323">
            <v>0.49500000000000005</v>
          </cell>
        </row>
        <row r="324">
          <cell r="A324">
            <v>149</v>
          </cell>
          <cell r="B324" t="str">
            <v>+</v>
          </cell>
          <cell r="D324">
            <v>149</v>
          </cell>
          <cell r="E324" t="str">
            <v>+</v>
          </cell>
          <cell r="F324">
            <v>6.8000000000000682</v>
          </cell>
          <cell r="G324">
            <v>6.8</v>
          </cell>
          <cell r="H324">
            <v>1.9</v>
          </cell>
          <cell r="I324">
            <v>0.05</v>
          </cell>
          <cell r="J324">
            <v>12.92</v>
          </cell>
          <cell r="K324">
            <v>0.64600000000000002</v>
          </cell>
        </row>
        <row r="325">
          <cell r="A325">
            <v>149</v>
          </cell>
          <cell r="B325" t="str">
            <v>+</v>
          </cell>
          <cell r="C325">
            <v>1.8</v>
          </cell>
          <cell r="D325">
            <v>149</v>
          </cell>
          <cell r="E325" t="str">
            <v>+</v>
          </cell>
          <cell r="F325">
            <v>3.1000000000005912</v>
          </cell>
          <cell r="G325">
            <v>1.3</v>
          </cell>
          <cell r="H325">
            <v>1</v>
          </cell>
          <cell r="I325">
            <v>0.05</v>
          </cell>
          <cell r="J325">
            <v>1.3</v>
          </cell>
          <cell r="K325">
            <v>6.5000000000000002E-2</v>
          </cell>
        </row>
        <row r="326">
          <cell r="A326">
            <v>149</v>
          </cell>
          <cell r="B326" t="str">
            <v>+</v>
          </cell>
          <cell r="C326">
            <v>3</v>
          </cell>
          <cell r="D326">
            <v>149</v>
          </cell>
          <cell r="E326" t="str">
            <v>+</v>
          </cell>
          <cell r="F326">
            <v>7.8000000000002956</v>
          </cell>
          <cell r="G326">
            <v>4.8</v>
          </cell>
          <cell r="H326">
            <v>2</v>
          </cell>
          <cell r="I326">
            <v>0.05</v>
          </cell>
          <cell r="J326">
            <v>9.6</v>
          </cell>
          <cell r="K326">
            <v>0.48</v>
          </cell>
        </row>
        <row r="327">
          <cell r="A327">
            <v>149</v>
          </cell>
          <cell r="B327" t="str">
            <v>+</v>
          </cell>
          <cell r="C327">
            <v>7.8</v>
          </cell>
          <cell r="D327">
            <v>149</v>
          </cell>
          <cell r="E327" t="str">
            <v>+</v>
          </cell>
          <cell r="F327">
            <v>16.60000000000025</v>
          </cell>
          <cell r="G327">
            <v>8.8000000000000007</v>
          </cell>
          <cell r="H327">
            <v>1</v>
          </cell>
          <cell r="I327">
            <v>0.05</v>
          </cell>
          <cell r="J327">
            <v>8.8000000000000007</v>
          </cell>
          <cell r="K327">
            <v>0.44000000000000006</v>
          </cell>
        </row>
        <row r="328">
          <cell r="A328">
            <v>149</v>
          </cell>
          <cell r="B328" t="str">
            <v>+</v>
          </cell>
          <cell r="C328">
            <v>19</v>
          </cell>
          <cell r="D328">
            <v>150</v>
          </cell>
          <cell r="E328" t="str">
            <v>+</v>
          </cell>
          <cell r="F328">
            <v>13.899999999999864</v>
          </cell>
          <cell r="G328">
            <v>14.9</v>
          </cell>
          <cell r="H328">
            <v>1</v>
          </cell>
          <cell r="I328">
            <v>0.05</v>
          </cell>
          <cell r="J328">
            <v>14.9</v>
          </cell>
          <cell r="K328">
            <v>0.74500000000000011</v>
          </cell>
        </row>
        <row r="329">
          <cell r="A329">
            <v>148</v>
          </cell>
          <cell r="B329" t="str">
            <v>+</v>
          </cell>
          <cell r="C329">
            <v>1</v>
          </cell>
          <cell r="D329">
            <v>148</v>
          </cell>
          <cell r="E329" t="str">
            <v>+</v>
          </cell>
          <cell r="F329">
            <v>10</v>
          </cell>
          <cell r="G329">
            <v>9</v>
          </cell>
          <cell r="H329">
            <v>1.7</v>
          </cell>
          <cell r="I329">
            <v>0.05</v>
          </cell>
          <cell r="J329">
            <v>15.299999999999999</v>
          </cell>
          <cell r="K329">
            <v>0.76500000000000001</v>
          </cell>
        </row>
        <row r="330">
          <cell r="A330">
            <v>148</v>
          </cell>
          <cell r="B330" t="str">
            <v>+</v>
          </cell>
          <cell r="C330">
            <v>15.3</v>
          </cell>
          <cell r="D330">
            <v>148</v>
          </cell>
          <cell r="E330" t="str">
            <v>+</v>
          </cell>
          <cell r="F330">
            <v>19.900000000000091</v>
          </cell>
          <cell r="G330">
            <v>4.5999999999999996</v>
          </cell>
          <cell r="H330">
            <v>3.65</v>
          </cell>
          <cell r="I330">
            <v>0.05</v>
          </cell>
          <cell r="J330">
            <v>16.79</v>
          </cell>
          <cell r="K330">
            <v>0.83950000000000002</v>
          </cell>
        </row>
        <row r="331">
          <cell r="A331">
            <v>148</v>
          </cell>
          <cell r="B331" t="str">
            <v>+</v>
          </cell>
          <cell r="C331">
            <v>18.7</v>
          </cell>
          <cell r="D331">
            <v>149</v>
          </cell>
          <cell r="E331" t="str">
            <v>+</v>
          </cell>
          <cell r="F331">
            <v>6.0000000000002274</v>
          </cell>
          <cell r="G331">
            <v>7.3</v>
          </cell>
          <cell r="H331">
            <v>1</v>
          </cell>
          <cell r="I331">
            <v>0.05</v>
          </cell>
          <cell r="J331">
            <v>7.3</v>
          </cell>
          <cell r="K331">
            <v>0.36499999999999999</v>
          </cell>
        </row>
        <row r="332">
          <cell r="A332">
            <v>148</v>
          </cell>
          <cell r="B332" t="str">
            <v>+</v>
          </cell>
          <cell r="C332">
            <v>18.7</v>
          </cell>
          <cell r="D332">
            <v>149</v>
          </cell>
          <cell r="E332" t="str">
            <v>+</v>
          </cell>
          <cell r="F332">
            <v>9.4999999999998863</v>
          </cell>
          <cell r="G332">
            <v>10.8</v>
          </cell>
          <cell r="H332">
            <v>1</v>
          </cell>
          <cell r="I332">
            <v>0.05</v>
          </cell>
          <cell r="J332">
            <v>10.8</v>
          </cell>
          <cell r="K332">
            <v>0.54</v>
          </cell>
        </row>
        <row r="333">
          <cell r="A333">
            <v>147</v>
          </cell>
          <cell r="B333" t="str">
            <v>+</v>
          </cell>
          <cell r="C333">
            <v>6</v>
          </cell>
          <cell r="D333">
            <v>147</v>
          </cell>
          <cell r="E333" t="str">
            <v>+</v>
          </cell>
          <cell r="F333">
            <v>15.099999999999909</v>
          </cell>
          <cell r="G333">
            <v>9.1</v>
          </cell>
          <cell r="H333">
            <v>2</v>
          </cell>
          <cell r="I333">
            <v>0.05</v>
          </cell>
          <cell r="J333">
            <v>18.2</v>
          </cell>
          <cell r="K333">
            <v>0.91</v>
          </cell>
        </row>
        <row r="334">
          <cell r="A334">
            <v>147</v>
          </cell>
          <cell r="B334" t="str">
            <v>+</v>
          </cell>
          <cell r="C334">
            <v>14.8</v>
          </cell>
          <cell r="D334">
            <v>148</v>
          </cell>
          <cell r="E334" t="str">
            <v>+</v>
          </cell>
          <cell r="F334">
            <v>2.3000000000001819</v>
          </cell>
          <cell r="G334">
            <v>7.5</v>
          </cell>
          <cell r="H334">
            <v>1</v>
          </cell>
          <cell r="I334">
            <v>0.05</v>
          </cell>
          <cell r="J334">
            <v>7.5</v>
          </cell>
          <cell r="K334">
            <v>0.375</v>
          </cell>
        </row>
        <row r="335">
          <cell r="A335">
            <v>146</v>
          </cell>
          <cell r="B335" t="str">
            <v>+</v>
          </cell>
          <cell r="C335">
            <v>0.5</v>
          </cell>
          <cell r="D335">
            <v>146</v>
          </cell>
          <cell r="E335" t="str">
            <v>+</v>
          </cell>
          <cell r="F335">
            <v>6.1500000000000909</v>
          </cell>
          <cell r="G335">
            <v>5.65</v>
          </cell>
          <cell r="H335">
            <v>1</v>
          </cell>
          <cell r="I335">
            <v>0.05</v>
          </cell>
          <cell r="J335">
            <v>5.65</v>
          </cell>
          <cell r="K335">
            <v>0.28250000000000003</v>
          </cell>
        </row>
        <row r="336">
          <cell r="A336">
            <v>146</v>
          </cell>
          <cell r="B336" t="str">
            <v>+</v>
          </cell>
          <cell r="C336">
            <v>6.2</v>
          </cell>
          <cell r="D336">
            <v>146</v>
          </cell>
          <cell r="E336" t="str">
            <v>+</v>
          </cell>
          <cell r="F336">
            <v>14.499999999999886</v>
          </cell>
          <cell r="G336">
            <v>8.3000000000000007</v>
          </cell>
          <cell r="H336">
            <v>2</v>
          </cell>
          <cell r="I336">
            <v>0.05</v>
          </cell>
          <cell r="J336">
            <v>16.600000000000001</v>
          </cell>
          <cell r="K336">
            <v>0.83000000000000007</v>
          </cell>
        </row>
        <row r="337">
          <cell r="A337">
            <v>146</v>
          </cell>
          <cell r="B337" t="str">
            <v>+</v>
          </cell>
          <cell r="C337">
            <v>14.5</v>
          </cell>
          <cell r="D337">
            <v>147</v>
          </cell>
          <cell r="E337" t="str">
            <v>+</v>
          </cell>
          <cell r="F337">
            <v>6.4999999999997726</v>
          </cell>
          <cell r="G337">
            <v>12</v>
          </cell>
          <cell r="H337">
            <v>3.8</v>
          </cell>
          <cell r="I337">
            <v>0.05</v>
          </cell>
          <cell r="J337">
            <v>45.599999999999994</v>
          </cell>
          <cell r="K337">
            <v>2.2799999999999998</v>
          </cell>
        </row>
        <row r="338">
          <cell r="A338">
            <v>145</v>
          </cell>
          <cell r="B338" t="str">
            <v>+</v>
          </cell>
          <cell r="C338">
            <v>2</v>
          </cell>
          <cell r="D338">
            <v>145</v>
          </cell>
          <cell r="E338" t="str">
            <v>+</v>
          </cell>
          <cell r="F338">
            <v>5.3499999999996817</v>
          </cell>
          <cell r="G338">
            <v>3.35</v>
          </cell>
          <cell r="H338">
            <v>1</v>
          </cell>
          <cell r="I338">
            <v>0.05</v>
          </cell>
          <cell r="J338">
            <v>3.35</v>
          </cell>
          <cell r="K338">
            <v>0.16750000000000001</v>
          </cell>
        </row>
        <row r="339">
          <cell r="A339">
            <v>145</v>
          </cell>
          <cell r="B339" t="str">
            <v>+</v>
          </cell>
          <cell r="C339">
            <v>5.2</v>
          </cell>
          <cell r="D339">
            <v>145</v>
          </cell>
          <cell r="E339" t="str">
            <v>+</v>
          </cell>
          <cell r="F339">
            <v>8.5499999999996135</v>
          </cell>
          <cell r="G339">
            <v>3.35</v>
          </cell>
          <cell r="H339">
            <v>2</v>
          </cell>
          <cell r="I339">
            <v>0.06</v>
          </cell>
          <cell r="J339">
            <v>6.7</v>
          </cell>
          <cell r="K339">
            <v>0.40199999999999997</v>
          </cell>
        </row>
        <row r="340">
          <cell r="A340">
            <v>145</v>
          </cell>
          <cell r="B340" t="str">
            <v>+</v>
          </cell>
          <cell r="C340">
            <v>5.2</v>
          </cell>
          <cell r="D340">
            <v>145</v>
          </cell>
          <cell r="E340" t="str">
            <v>+</v>
          </cell>
          <cell r="F340">
            <v>8.2999999999998408</v>
          </cell>
          <cell r="G340">
            <v>3.1</v>
          </cell>
          <cell r="H340">
            <v>1</v>
          </cell>
          <cell r="I340">
            <v>0.05</v>
          </cell>
          <cell r="J340">
            <v>3.1</v>
          </cell>
          <cell r="K340">
            <v>0.15500000000000003</v>
          </cell>
        </row>
        <row r="341">
          <cell r="A341">
            <v>145</v>
          </cell>
          <cell r="B341" t="str">
            <v>+</v>
          </cell>
          <cell r="C341">
            <v>8.4</v>
          </cell>
          <cell r="D341">
            <v>145</v>
          </cell>
          <cell r="E341" t="str">
            <v>+</v>
          </cell>
          <cell r="F341">
            <v>13.400000000000318</v>
          </cell>
          <cell r="G341">
            <v>5</v>
          </cell>
          <cell r="H341">
            <v>1</v>
          </cell>
          <cell r="I341">
            <v>0.05</v>
          </cell>
          <cell r="J341">
            <v>5</v>
          </cell>
          <cell r="K341">
            <v>0.25</v>
          </cell>
        </row>
        <row r="342">
          <cell r="A342">
            <v>145</v>
          </cell>
          <cell r="B342" t="str">
            <v>+</v>
          </cell>
          <cell r="C342">
            <v>13</v>
          </cell>
          <cell r="D342">
            <v>146</v>
          </cell>
          <cell r="E342" t="str">
            <v>+</v>
          </cell>
          <cell r="F342">
            <v>15</v>
          </cell>
          <cell r="G342">
            <v>22</v>
          </cell>
          <cell r="H342">
            <v>2</v>
          </cell>
          <cell r="I342">
            <v>0.05</v>
          </cell>
          <cell r="J342">
            <v>44</v>
          </cell>
          <cell r="K342">
            <v>2.2000000000000002</v>
          </cell>
        </row>
        <row r="343">
          <cell r="A343">
            <v>145</v>
          </cell>
          <cell r="B343" t="str">
            <v>+</v>
          </cell>
          <cell r="C343">
            <v>16.899999999999999</v>
          </cell>
          <cell r="D343">
            <v>146</v>
          </cell>
          <cell r="E343" t="str">
            <v>+</v>
          </cell>
          <cell r="F343">
            <v>3.7000000000000455</v>
          </cell>
          <cell r="G343">
            <v>6.8</v>
          </cell>
          <cell r="H343">
            <v>1</v>
          </cell>
          <cell r="I343">
            <v>0.05</v>
          </cell>
          <cell r="J343">
            <v>6.8</v>
          </cell>
          <cell r="K343">
            <v>0.34</v>
          </cell>
        </row>
        <row r="344">
          <cell r="A344">
            <v>144</v>
          </cell>
          <cell r="B344" t="str">
            <v>+</v>
          </cell>
          <cell r="C344">
            <v>4</v>
          </cell>
          <cell r="D344">
            <v>145</v>
          </cell>
          <cell r="E344" t="str">
            <v>+</v>
          </cell>
          <cell r="F344">
            <v>0.1999999999998181</v>
          </cell>
          <cell r="G344">
            <v>16.2</v>
          </cell>
          <cell r="H344">
            <v>3.9</v>
          </cell>
          <cell r="I344">
            <v>0.05</v>
          </cell>
          <cell r="J344">
            <v>63.179999999999993</v>
          </cell>
          <cell r="K344">
            <v>3.1589999999999998</v>
          </cell>
        </row>
        <row r="345">
          <cell r="A345">
            <v>143</v>
          </cell>
          <cell r="B345" t="str">
            <v>+</v>
          </cell>
          <cell r="C345">
            <v>12</v>
          </cell>
          <cell r="D345">
            <v>144</v>
          </cell>
          <cell r="E345" t="str">
            <v>+</v>
          </cell>
          <cell r="F345">
            <v>6.4999999999997726</v>
          </cell>
          <cell r="G345">
            <v>14.5</v>
          </cell>
          <cell r="H345">
            <v>1</v>
          </cell>
          <cell r="I345">
            <v>0.05</v>
          </cell>
          <cell r="J345">
            <v>14.5</v>
          </cell>
          <cell r="K345">
            <v>0.72500000000000009</v>
          </cell>
        </row>
        <row r="346">
          <cell r="A346">
            <v>143</v>
          </cell>
          <cell r="B346" t="str">
            <v>+</v>
          </cell>
          <cell r="C346">
            <v>12.3</v>
          </cell>
          <cell r="D346">
            <v>143</v>
          </cell>
          <cell r="E346" t="str">
            <v>+</v>
          </cell>
          <cell r="F346">
            <v>17.700000000000387</v>
          </cell>
          <cell r="G346">
            <v>5.4</v>
          </cell>
          <cell r="H346">
            <v>1</v>
          </cell>
          <cell r="I346">
            <v>0.05</v>
          </cell>
          <cell r="J346">
            <v>5.4</v>
          </cell>
          <cell r="K346">
            <v>0.27</v>
          </cell>
        </row>
        <row r="347">
          <cell r="A347">
            <v>142</v>
          </cell>
          <cell r="B347" t="str">
            <v>+</v>
          </cell>
          <cell r="C347">
            <v>6.9</v>
          </cell>
          <cell r="D347">
            <v>142</v>
          </cell>
          <cell r="E347" t="str">
            <v>+</v>
          </cell>
          <cell r="F347">
            <v>12.599999999999909</v>
          </cell>
          <cell r="G347">
            <v>5.7</v>
          </cell>
          <cell r="H347">
            <v>1.65</v>
          </cell>
          <cell r="I347">
            <v>0.05</v>
          </cell>
          <cell r="J347">
            <v>9.4049999999999994</v>
          </cell>
          <cell r="K347">
            <v>0.47025</v>
          </cell>
        </row>
        <row r="348">
          <cell r="A348">
            <v>142</v>
          </cell>
          <cell r="B348" t="str">
            <v>+</v>
          </cell>
          <cell r="C348">
            <v>12</v>
          </cell>
          <cell r="D348">
            <v>143</v>
          </cell>
          <cell r="E348" t="str">
            <v>+</v>
          </cell>
          <cell r="F348">
            <v>10.800000000000409</v>
          </cell>
          <cell r="G348">
            <v>18.8</v>
          </cell>
          <cell r="H348">
            <v>1</v>
          </cell>
          <cell r="I348">
            <v>0.05</v>
          </cell>
          <cell r="J348">
            <v>18.8</v>
          </cell>
          <cell r="K348">
            <v>0.94000000000000006</v>
          </cell>
        </row>
        <row r="349">
          <cell r="A349">
            <v>142</v>
          </cell>
          <cell r="B349" t="str">
            <v>+</v>
          </cell>
          <cell r="C349">
            <v>15.3</v>
          </cell>
          <cell r="D349">
            <v>142</v>
          </cell>
          <cell r="E349" t="str">
            <v>+</v>
          </cell>
          <cell r="F349">
            <v>19.800000000000182</v>
          </cell>
          <cell r="G349">
            <v>4.5</v>
          </cell>
          <cell r="H349">
            <v>1</v>
          </cell>
          <cell r="I349">
            <v>0.05</v>
          </cell>
          <cell r="J349">
            <v>4.5</v>
          </cell>
          <cell r="K349">
            <v>0.22500000000000001</v>
          </cell>
        </row>
        <row r="350">
          <cell r="A350">
            <v>141</v>
          </cell>
          <cell r="B350" t="str">
            <v>+</v>
          </cell>
          <cell r="C350">
            <v>9</v>
          </cell>
          <cell r="D350">
            <v>142</v>
          </cell>
          <cell r="E350" t="str">
            <v>+</v>
          </cell>
          <cell r="F350">
            <v>11.299999999999955</v>
          </cell>
          <cell r="G350">
            <v>22.3</v>
          </cell>
          <cell r="H350">
            <v>2</v>
          </cell>
          <cell r="I350">
            <v>0.05</v>
          </cell>
          <cell r="J350">
            <v>44.6</v>
          </cell>
          <cell r="K350">
            <v>2.23</v>
          </cell>
        </row>
        <row r="351">
          <cell r="A351">
            <v>140</v>
          </cell>
          <cell r="B351" t="str">
            <v>+</v>
          </cell>
          <cell r="C351">
            <v>17</v>
          </cell>
          <cell r="D351">
            <v>141</v>
          </cell>
          <cell r="E351" t="str">
            <v>+</v>
          </cell>
          <cell r="F351">
            <v>6.8000000000000682</v>
          </cell>
          <cell r="G351">
            <v>9.8000000000000007</v>
          </cell>
          <cell r="H351">
            <v>1</v>
          </cell>
          <cell r="I351">
            <v>0.05</v>
          </cell>
          <cell r="J351">
            <v>9.8000000000000007</v>
          </cell>
          <cell r="K351">
            <v>0.49000000000000005</v>
          </cell>
        </row>
        <row r="352">
          <cell r="A352">
            <v>139</v>
          </cell>
          <cell r="B352" t="str">
            <v>+</v>
          </cell>
          <cell r="C352">
            <v>17.5</v>
          </cell>
          <cell r="D352">
            <v>142</v>
          </cell>
          <cell r="E352" t="str">
            <v>+</v>
          </cell>
          <cell r="F352">
            <v>5.6999999999999318</v>
          </cell>
          <cell r="G352">
            <v>48.2</v>
          </cell>
          <cell r="H352">
            <v>2</v>
          </cell>
          <cell r="I352">
            <v>0.05</v>
          </cell>
          <cell r="J352">
            <v>96.4</v>
          </cell>
          <cell r="K352">
            <v>4.82</v>
          </cell>
        </row>
        <row r="353">
          <cell r="A353">
            <v>139</v>
          </cell>
          <cell r="B353" t="str">
            <v>+</v>
          </cell>
          <cell r="C353">
            <v>7.7</v>
          </cell>
          <cell r="D353">
            <v>139</v>
          </cell>
          <cell r="E353" t="str">
            <v>+</v>
          </cell>
          <cell r="F353">
            <v>16.699999999999591</v>
          </cell>
          <cell r="G353">
            <v>9</v>
          </cell>
          <cell r="H353">
            <v>2</v>
          </cell>
          <cell r="I353">
            <v>0.05</v>
          </cell>
          <cell r="J353">
            <v>18</v>
          </cell>
          <cell r="K353">
            <v>0.9</v>
          </cell>
        </row>
        <row r="354">
          <cell r="A354">
            <v>138</v>
          </cell>
          <cell r="B354" t="str">
            <v>+</v>
          </cell>
          <cell r="C354">
            <v>8.1999999999999993</v>
          </cell>
          <cell r="D354">
            <v>139</v>
          </cell>
          <cell r="E354" t="str">
            <v>+</v>
          </cell>
          <cell r="F354">
            <v>4.8999999999995225</v>
          </cell>
          <cell r="G354">
            <v>16.7</v>
          </cell>
          <cell r="H354">
            <v>1</v>
          </cell>
          <cell r="I354">
            <v>0.05</v>
          </cell>
          <cell r="J354">
            <v>16.7</v>
          </cell>
          <cell r="K354">
            <v>0.83499999999999996</v>
          </cell>
        </row>
        <row r="355">
          <cell r="A355">
            <v>138</v>
          </cell>
          <cell r="B355" t="str">
            <v>+</v>
          </cell>
          <cell r="C355">
            <v>19</v>
          </cell>
          <cell r="D355">
            <v>139</v>
          </cell>
          <cell r="E355" t="str">
            <v>+</v>
          </cell>
          <cell r="F355">
            <v>6.9999999999998863</v>
          </cell>
          <cell r="G355">
            <v>8</v>
          </cell>
          <cell r="H355">
            <v>1</v>
          </cell>
          <cell r="I355">
            <v>0.05</v>
          </cell>
          <cell r="J355">
            <v>8</v>
          </cell>
          <cell r="K355">
            <v>0.4</v>
          </cell>
        </row>
        <row r="356">
          <cell r="A356">
            <v>136</v>
          </cell>
          <cell r="B356" t="str">
            <v>+</v>
          </cell>
          <cell r="C356">
            <v>10.8</v>
          </cell>
          <cell r="D356">
            <v>137</v>
          </cell>
          <cell r="E356" t="str">
            <v>+</v>
          </cell>
          <cell r="F356">
            <v>9.3999999999999773</v>
          </cell>
          <cell r="G356">
            <v>18.600000000000001</v>
          </cell>
          <cell r="H356">
            <v>2</v>
          </cell>
          <cell r="I356">
            <v>7.0000000000000007E-2</v>
          </cell>
          <cell r="J356">
            <v>37.200000000000003</v>
          </cell>
          <cell r="K356">
            <v>2.6040000000000005</v>
          </cell>
        </row>
        <row r="357">
          <cell r="A357">
            <v>136</v>
          </cell>
          <cell r="B357" t="str">
            <v>+</v>
          </cell>
          <cell r="C357">
            <v>15</v>
          </cell>
          <cell r="D357">
            <v>137</v>
          </cell>
          <cell r="E357" t="str">
            <v>+</v>
          </cell>
          <cell r="F357">
            <v>4.3000000000000682</v>
          </cell>
          <cell r="G357">
            <v>9.3000000000000007</v>
          </cell>
          <cell r="H357">
            <v>1</v>
          </cell>
          <cell r="I357">
            <v>0.05</v>
          </cell>
          <cell r="J357">
            <v>9.3000000000000007</v>
          </cell>
          <cell r="K357">
            <v>0.46500000000000008</v>
          </cell>
        </row>
        <row r="358">
          <cell r="A358">
            <v>135</v>
          </cell>
          <cell r="B358" t="str">
            <v>+</v>
          </cell>
          <cell r="C358">
            <v>14</v>
          </cell>
          <cell r="D358">
            <v>136</v>
          </cell>
          <cell r="E358" t="str">
            <v>+</v>
          </cell>
          <cell r="F358">
            <v>7.4500000000000455</v>
          </cell>
          <cell r="G358">
            <v>13.45</v>
          </cell>
          <cell r="H358">
            <v>2</v>
          </cell>
          <cell r="I358">
            <v>0.05</v>
          </cell>
          <cell r="J358">
            <v>26.9</v>
          </cell>
          <cell r="K358">
            <v>1.345</v>
          </cell>
        </row>
        <row r="359">
          <cell r="A359">
            <v>134</v>
          </cell>
          <cell r="B359" t="str">
            <v>+</v>
          </cell>
          <cell r="C359">
            <v>13.4</v>
          </cell>
          <cell r="D359">
            <v>135</v>
          </cell>
          <cell r="E359" t="str">
            <v>+</v>
          </cell>
          <cell r="F359">
            <v>14.399999999999977</v>
          </cell>
          <cell r="G359">
            <v>21</v>
          </cell>
          <cell r="H359">
            <v>3</v>
          </cell>
          <cell r="I359">
            <v>7.0000000000000007E-2</v>
          </cell>
          <cell r="J359">
            <v>63</v>
          </cell>
          <cell r="K359">
            <v>4.41</v>
          </cell>
        </row>
        <row r="360">
          <cell r="A360">
            <v>133</v>
          </cell>
          <cell r="B360" t="str">
            <v>+</v>
          </cell>
          <cell r="C360">
            <v>6.5</v>
          </cell>
          <cell r="D360">
            <v>134</v>
          </cell>
          <cell r="E360" t="str">
            <v>+</v>
          </cell>
          <cell r="F360">
            <v>14.499999999999886</v>
          </cell>
          <cell r="G360">
            <v>28</v>
          </cell>
          <cell r="H360">
            <v>1</v>
          </cell>
          <cell r="I360">
            <v>0.06</v>
          </cell>
          <cell r="J360">
            <v>28</v>
          </cell>
          <cell r="K360">
            <v>1.68</v>
          </cell>
        </row>
        <row r="361">
          <cell r="A361">
            <v>133</v>
          </cell>
          <cell r="B361" t="str">
            <v>+</v>
          </cell>
          <cell r="C361">
            <v>11.6</v>
          </cell>
          <cell r="D361">
            <v>134</v>
          </cell>
          <cell r="E361" t="str">
            <v>+</v>
          </cell>
          <cell r="F361">
            <v>13.400000000000318</v>
          </cell>
          <cell r="G361">
            <v>21.8</v>
          </cell>
          <cell r="H361">
            <v>2</v>
          </cell>
          <cell r="I361">
            <v>0.05</v>
          </cell>
          <cell r="J361">
            <v>43.6</v>
          </cell>
          <cell r="K361">
            <v>2.1800000000000002</v>
          </cell>
        </row>
        <row r="362">
          <cell r="A362">
            <v>132</v>
          </cell>
          <cell r="B362" t="str">
            <v>+</v>
          </cell>
          <cell r="C362">
            <v>18.5</v>
          </cell>
          <cell r="D362">
            <v>133</v>
          </cell>
          <cell r="E362" t="str">
            <v>+</v>
          </cell>
          <cell r="F362">
            <v>8.5000000000002274</v>
          </cell>
          <cell r="G362">
            <v>10</v>
          </cell>
          <cell r="H362">
            <v>2</v>
          </cell>
          <cell r="I362">
            <v>0.04</v>
          </cell>
          <cell r="J362">
            <v>20</v>
          </cell>
          <cell r="K362">
            <v>0.8</v>
          </cell>
        </row>
        <row r="363">
          <cell r="A363">
            <v>131</v>
          </cell>
          <cell r="B363" t="str">
            <v>+</v>
          </cell>
          <cell r="D363">
            <v>131</v>
          </cell>
          <cell r="E363" t="str">
            <v>+</v>
          </cell>
          <cell r="F363">
            <v>0.55000000000006821</v>
          </cell>
          <cell r="G363">
            <v>0.55000000000000004</v>
          </cell>
          <cell r="H363">
            <v>1.5</v>
          </cell>
          <cell r="I363">
            <v>0.05</v>
          </cell>
          <cell r="J363">
            <v>0.82500000000000007</v>
          </cell>
          <cell r="K363">
            <v>4.1250000000000009E-2</v>
          </cell>
        </row>
        <row r="364">
          <cell r="A364">
            <v>131</v>
          </cell>
          <cell r="B364" t="str">
            <v>+</v>
          </cell>
          <cell r="C364">
            <v>2</v>
          </cell>
          <cell r="D364">
            <v>133</v>
          </cell>
          <cell r="E364" t="str">
            <v>+</v>
          </cell>
          <cell r="F364">
            <v>3.1000000000000227</v>
          </cell>
          <cell r="G364">
            <v>41.1</v>
          </cell>
          <cell r="H364">
            <v>1</v>
          </cell>
          <cell r="I364">
            <v>0.05</v>
          </cell>
          <cell r="J364">
            <v>41.1</v>
          </cell>
          <cell r="K364">
            <v>2.0550000000000002</v>
          </cell>
        </row>
        <row r="365">
          <cell r="A365">
            <v>130</v>
          </cell>
          <cell r="B365" t="str">
            <v>+</v>
          </cell>
          <cell r="C365">
            <v>6.5</v>
          </cell>
          <cell r="D365">
            <v>130</v>
          </cell>
          <cell r="E365" t="str">
            <v>+</v>
          </cell>
          <cell r="F365">
            <v>10.300000000000296</v>
          </cell>
          <cell r="G365">
            <v>3.8</v>
          </cell>
          <cell r="H365">
            <v>1</v>
          </cell>
          <cell r="I365">
            <v>0.05</v>
          </cell>
          <cell r="J365">
            <v>3.8</v>
          </cell>
          <cell r="K365">
            <v>0.19</v>
          </cell>
        </row>
        <row r="366">
          <cell r="A366">
            <v>130</v>
          </cell>
          <cell r="B366" t="str">
            <v>+</v>
          </cell>
          <cell r="C366">
            <v>10.3</v>
          </cell>
          <cell r="D366">
            <v>130</v>
          </cell>
          <cell r="E366" t="str">
            <v>+</v>
          </cell>
          <cell r="F366">
            <v>13.600000000000136</v>
          </cell>
          <cell r="G366">
            <v>3.3</v>
          </cell>
          <cell r="H366">
            <v>2</v>
          </cell>
          <cell r="I366">
            <v>0.05</v>
          </cell>
          <cell r="J366">
            <v>6.6</v>
          </cell>
          <cell r="K366">
            <v>0.33</v>
          </cell>
        </row>
        <row r="367">
          <cell r="A367">
            <v>130</v>
          </cell>
          <cell r="B367" t="str">
            <v>+</v>
          </cell>
          <cell r="C367">
            <v>14</v>
          </cell>
          <cell r="D367">
            <v>131</v>
          </cell>
          <cell r="E367" t="str">
            <v>+</v>
          </cell>
          <cell r="F367">
            <v>18.199999999999932</v>
          </cell>
          <cell r="G367">
            <v>24.2</v>
          </cell>
          <cell r="H367">
            <v>1</v>
          </cell>
          <cell r="I367">
            <v>0.05</v>
          </cell>
          <cell r="J367">
            <v>24.2</v>
          </cell>
          <cell r="K367">
            <v>1.21</v>
          </cell>
        </row>
        <row r="368">
          <cell r="A368">
            <v>129</v>
          </cell>
          <cell r="B368" t="str">
            <v>+</v>
          </cell>
          <cell r="C368">
            <v>13.5</v>
          </cell>
          <cell r="D368">
            <v>129</v>
          </cell>
          <cell r="E368" t="str">
            <v>+</v>
          </cell>
          <cell r="F368">
            <v>17.900000000000205</v>
          </cell>
          <cell r="G368">
            <v>4.4000000000000004</v>
          </cell>
          <cell r="H368">
            <v>1</v>
          </cell>
          <cell r="I368">
            <v>0.05</v>
          </cell>
          <cell r="J368">
            <v>4.4000000000000004</v>
          </cell>
          <cell r="K368">
            <v>0.22000000000000003</v>
          </cell>
        </row>
        <row r="369">
          <cell r="A369">
            <v>129</v>
          </cell>
          <cell r="B369" t="str">
            <v>+</v>
          </cell>
          <cell r="C369">
            <v>13.5</v>
          </cell>
          <cell r="D369">
            <v>131</v>
          </cell>
          <cell r="E369" t="str">
            <v>+</v>
          </cell>
          <cell r="F369">
            <v>5.5000000000001137</v>
          </cell>
          <cell r="G369">
            <v>32</v>
          </cell>
          <cell r="H369">
            <v>1</v>
          </cell>
          <cell r="I369">
            <v>0.05</v>
          </cell>
          <cell r="J369">
            <v>32</v>
          </cell>
          <cell r="K369">
            <v>1.6</v>
          </cell>
        </row>
        <row r="370">
          <cell r="A370">
            <v>128</v>
          </cell>
          <cell r="B370" t="str">
            <v>+</v>
          </cell>
          <cell r="C370">
            <v>2.2999999999999998</v>
          </cell>
          <cell r="D370">
            <v>129</v>
          </cell>
          <cell r="E370" t="str">
            <v>+</v>
          </cell>
          <cell r="F370">
            <v>5.8000000000004093</v>
          </cell>
          <cell r="G370">
            <v>23.5</v>
          </cell>
          <cell r="H370">
            <v>1</v>
          </cell>
          <cell r="I370">
            <v>0.05</v>
          </cell>
          <cell r="J370">
            <v>23.5</v>
          </cell>
          <cell r="K370">
            <v>1.175</v>
          </cell>
        </row>
        <row r="371">
          <cell r="A371">
            <v>127</v>
          </cell>
          <cell r="B371" t="str">
            <v>+</v>
          </cell>
          <cell r="C371">
            <v>8.4</v>
          </cell>
          <cell r="D371">
            <v>127</v>
          </cell>
          <cell r="E371" t="str">
            <v>+</v>
          </cell>
          <cell r="F371">
            <v>18.100000000000023</v>
          </cell>
          <cell r="G371">
            <v>9.6999999999999993</v>
          </cell>
          <cell r="H371">
            <v>1</v>
          </cell>
          <cell r="I371">
            <v>0.06</v>
          </cell>
          <cell r="J371">
            <v>9.6999999999999993</v>
          </cell>
          <cell r="K371">
            <v>0.58199999999999996</v>
          </cell>
        </row>
        <row r="372">
          <cell r="A372">
            <v>127</v>
          </cell>
          <cell r="B372" t="str">
            <v>+</v>
          </cell>
          <cell r="C372">
            <v>18.2</v>
          </cell>
          <cell r="D372">
            <v>128</v>
          </cell>
          <cell r="E372" t="str">
            <v>+</v>
          </cell>
          <cell r="F372">
            <v>6.1499999999995225</v>
          </cell>
          <cell r="G372">
            <v>7.95</v>
          </cell>
          <cell r="H372">
            <v>2.9</v>
          </cell>
          <cell r="I372">
            <v>0.04</v>
          </cell>
          <cell r="J372">
            <v>23.055</v>
          </cell>
          <cell r="K372">
            <v>0.92220000000000002</v>
          </cell>
        </row>
        <row r="373">
          <cell r="A373">
            <v>126</v>
          </cell>
          <cell r="B373" t="str">
            <v>+</v>
          </cell>
          <cell r="C373">
            <v>5</v>
          </cell>
          <cell r="D373">
            <v>127</v>
          </cell>
          <cell r="E373" t="str">
            <v>+</v>
          </cell>
          <cell r="F373">
            <v>0.50000000000011369</v>
          </cell>
          <cell r="G373">
            <v>15.5</v>
          </cell>
          <cell r="H373">
            <v>1</v>
          </cell>
          <cell r="I373">
            <v>0.05</v>
          </cell>
          <cell r="J373">
            <v>15.5</v>
          </cell>
          <cell r="K373">
            <v>0.77500000000000002</v>
          </cell>
        </row>
        <row r="374">
          <cell r="A374">
            <v>126</v>
          </cell>
          <cell r="B374" t="str">
            <v>+</v>
          </cell>
          <cell r="C374">
            <v>9.6</v>
          </cell>
          <cell r="D374">
            <v>127</v>
          </cell>
          <cell r="E374" t="str">
            <v>+</v>
          </cell>
          <cell r="F374">
            <v>8.5999999999998522</v>
          </cell>
          <cell r="G374">
            <v>19</v>
          </cell>
          <cell r="H374">
            <v>1</v>
          </cell>
          <cell r="I374">
            <v>0.05</v>
          </cell>
          <cell r="J374">
            <v>19</v>
          </cell>
          <cell r="K374">
            <v>0.95000000000000007</v>
          </cell>
        </row>
        <row r="375">
          <cell r="A375">
            <v>125</v>
          </cell>
          <cell r="B375" t="str">
            <v>+</v>
          </cell>
          <cell r="D375">
            <v>125</v>
          </cell>
          <cell r="E375" t="str">
            <v>+</v>
          </cell>
          <cell r="F375">
            <v>8.0000000000001137</v>
          </cell>
          <cell r="G375">
            <v>8</v>
          </cell>
          <cell r="H375">
            <v>1</v>
          </cell>
          <cell r="I375">
            <v>0.05</v>
          </cell>
          <cell r="J375">
            <v>8</v>
          </cell>
          <cell r="K375">
            <v>0.4</v>
          </cell>
        </row>
        <row r="376">
          <cell r="A376">
            <v>125</v>
          </cell>
          <cell r="B376" t="str">
            <v>+</v>
          </cell>
          <cell r="C376">
            <v>7.7</v>
          </cell>
          <cell r="D376">
            <v>127</v>
          </cell>
          <cell r="E376" t="str">
            <v>+</v>
          </cell>
          <cell r="F376">
            <v>3.1000000000000227</v>
          </cell>
          <cell r="G376">
            <v>35.4</v>
          </cell>
          <cell r="H376">
            <v>1</v>
          </cell>
          <cell r="I376">
            <v>0.05</v>
          </cell>
          <cell r="J376">
            <v>35.4</v>
          </cell>
          <cell r="K376">
            <v>1.77</v>
          </cell>
        </row>
        <row r="377">
          <cell r="A377">
            <v>125</v>
          </cell>
          <cell r="B377" t="str">
            <v>+</v>
          </cell>
          <cell r="C377">
            <v>11</v>
          </cell>
          <cell r="D377">
            <v>126</v>
          </cell>
          <cell r="E377" t="str">
            <v>+</v>
          </cell>
          <cell r="F377">
            <v>0.30000000000029559</v>
          </cell>
          <cell r="G377">
            <v>9.3000000000000007</v>
          </cell>
          <cell r="H377">
            <v>1</v>
          </cell>
          <cell r="I377">
            <v>0.05</v>
          </cell>
          <cell r="J377">
            <v>9.3000000000000007</v>
          </cell>
          <cell r="K377">
            <v>0.46500000000000008</v>
          </cell>
        </row>
        <row r="378">
          <cell r="A378">
            <v>122</v>
          </cell>
          <cell r="B378" t="str">
            <v>+</v>
          </cell>
          <cell r="C378">
            <v>3.9</v>
          </cell>
          <cell r="D378">
            <v>122</v>
          </cell>
          <cell r="E378" t="str">
            <v>+</v>
          </cell>
          <cell r="F378">
            <v>7.4000000000000909</v>
          </cell>
          <cell r="G378">
            <v>3.5</v>
          </cell>
          <cell r="H378">
            <v>1</v>
          </cell>
          <cell r="I378">
            <v>0.05</v>
          </cell>
          <cell r="J378">
            <v>3.5</v>
          </cell>
          <cell r="K378">
            <v>0.17500000000000002</v>
          </cell>
        </row>
        <row r="379">
          <cell r="A379">
            <v>122</v>
          </cell>
          <cell r="B379" t="str">
            <v>+</v>
          </cell>
          <cell r="C379">
            <v>7.8</v>
          </cell>
          <cell r="D379">
            <v>122</v>
          </cell>
          <cell r="E379" t="str">
            <v>+</v>
          </cell>
          <cell r="F379">
            <v>12.600000000000477</v>
          </cell>
          <cell r="G379">
            <v>4.8</v>
          </cell>
          <cell r="H379">
            <v>2</v>
          </cell>
          <cell r="I379">
            <v>0.05</v>
          </cell>
          <cell r="J379">
            <v>9.6</v>
          </cell>
          <cell r="K379">
            <v>0.48</v>
          </cell>
        </row>
        <row r="380">
          <cell r="A380">
            <v>122</v>
          </cell>
          <cell r="B380" t="str">
            <v>+</v>
          </cell>
          <cell r="C380">
            <v>16.5</v>
          </cell>
          <cell r="D380">
            <v>123</v>
          </cell>
          <cell r="E380" t="str">
            <v>+</v>
          </cell>
          <cell r="F380">
            <v>19.699999999999704</v>
          </cell>
          <cell r="G380">
            <v>23.2</v>
          </cell>
          <cell r="H380">
            <v>2</v>
          </cell>
          <cell r="I380">
            <v>0.06</v>
          </cell>
          <cell r="J380">
            <v>46.4</v>
          </cell>
          <cell r="K380">
            <v>2.7839999999999998</v>
          </cell>
        </row>
        <row r="381">
          <cell r="A381">
            <v>120</v>
          </cell>
          <cell r="B381" t="str">
            <v>+</v>
          </cell>
          <cell r="C381">
            <v>11.9</v>
          </cell>
          <cell r="D381">
            <v>121</v>
          </cell>
          <cell r="E381" t="str">
            <v>+</v>
          </cell>
          <cell r="F381">
            <v>9.0999999999999659</v>
          </cell>
          <cell r="G381">
            <v>17.2</v>
          </cell>
          <cell r="H381">
            <v>2</v>
          </cell>
          <cell r="I381">
            <v>0.06</v>
          </cell>
          <cell r="J381">
            <v>34.4</v>
          </cell>
          <cell r="K381">
            <v>2.0640000000000001</v>
          </cell>
        </row>
        <row r="382">
          <cell r="A382">
            <v>119</v>
          </cell>
          <cell r="B382" t="str">
            <v>+</v>
          </cell>
          <cell r="C382">
            <v>2.2999999999999998</v>
          </cell>
          <cell r="D382">
            <v>119</v>
          </cell>
          <cell r="E382" t="str">
            <v>+</v>
          </cell>
          <cell r="F382">
            <v>9.0000000000000568</v>
          </cell>
          <cell r="G382">
            <v>6.7</v>
          </cell>
          <cell r="H382">
            <v>1</v>
          </cell>
          <cell r="I382">
            <v>0.06</v>
          </cell>
          <cell r="J382">
            <v>6.7</v>
          </cell>
          <cell r="K382">
            <v>0.40199999999999997</v>
          </cell>
        </row>
        <row r="383">
          <cell r="A383">
            <v>119</v>
          </cell>
          <cell r="B383" t="str">
            <v>+</v>
          </cell>
          <cell r="C383">
            <v>7.6</v>
          </cell>
          <cell r="D383">
            <v>119</v>
          </cell>
          <cell r="E383" t="str">
            <v>+</v>
          </cell>
          <cell r="F383">
            <v>9.6999999999997044</v>
          </cell>
          <cell r="G383">
            <v>2.1</v>
          </cell>
          <cell r="H383">
            <v>2</v>
          </cell>
          <cell r="I383">
            <v>0.06</v>
          </cell>
          <cell r="J383">
            <v>4.2</v>
          </cell>
          <cell r="K383">
            <v>0.252</v>
          </cell>
        </row>
        <row r="384">
          <cell r="A384">
            <v>119</v>
          </cell>
          <cell r="B384" t="str">
            <v>+</v>
          </cell>
          <cell r="C384">
            <v>1.5</v>
          </cell>
          <cell r="D384">
            <v>119</v>
          </cell>
          <cell r="E384" t="str">
            <v>+</v>
          </cell>
          <cell r="F384">
            <v>16.150000000000091</v>
          </cell>
          <cell r="G384">
            <v>14.65</v>
          </cell>
          <cell r="H384">
            <v>2</v>
          </cell>
          <cell r="I384">
            <v>0.06</v>
          </cell>
          <cell r="J384">
            <v>29.3</v>
          </cell>
          <cell r="K384">
            <v>1.758</v>
          </cell>
        </row>
        <row r="385">
          <cell r="A385">
            <v>118</v>
          </cell>
          <cell r="B385" t="str">
            <v>+</v>
          </cell>
          <cell r="C385">
            <v>18.100000000000001</v>
          </cell>
          <cell r="D385">
            <v>119</v>
          </cell>
          <cell r="E385" t="str">
            <v>+</v>
          </cell>
          <cell r="F385">
            <v>2.0999999999997954</v>
          </cell>
          <cell r="G385">
            <v>4</v>
          </cell>
          <cell r="H385">
            <v>2.9</v>
          </cell>
          <cell r="I385">
            <v>0.05</v>
          </cell>
          <cell r="J385">
            <v>11.6</v>
          </cell>
          <cell r="K385">
            <v>0.57999999999999996</v>
          </cell>
        </row>
        <row r="386">
          <cell r="A386">
            <v>117</v>
          </cell>
          <cell r="B386" t="str">
            <v>+</v>
          </cell>
          <cell r="D386">
            <v>117</v>
          </cell>
          <cell r="E386" t="str">
            <v>+</v>
          </cell>
          <cell r="F386">
            <v>6.0999999999998522</v>
          </cell>
          <cell r="G386">
            <v>6.1</v>
          </cell>
          <cell r="H386">
            <v>1</v>
          </cell>
          <cell r="I386">
            <v>0.05</v>
          </cell>
          <cell r="J386">
            <v>6.1</v>
          </cell>
          <cell r="K386">
            <v>0.30499999999999999</v>
          </cell>
        </row>
        <row r="387">
          <cell r="A387">
            <v>117</v>
          </cell>
          <cell r="B387" t="str">
            <v>+</v>
          </cell>
          <cell r="C387">
            <v>10</v>
          </cell>
          <cell r="D387">
            <v>118</v>
          </cell>
          <cell r="E387" t="str">
            <v>+</v>
          </cell>
          <cell r="F387">
            <v>9.3000000000000682</v>
          </cell>
          <cell r="G387">
            <v>19.3</v>
          </cell>
          <cell r="H387">
            <v>2</v>
          </cell>
          <cell r="I387">
            <v>0.05</v>
          </cell>
          <cell r="J387">
            <v>38.6</v>
          </cell>
          <cell r="K387">
            <v>1.9300000000000002</v>
          </cell>
        </row>
        <row r="388">
          <cell r="A388">
            <v>116</v>
          </cell>
          <cell r="B388" t="str">
            <v>+</v>
          </cell>
          <cell r="C388">
            <v>8</v>
          </cell>
          <cell r="D388">
            <v>117</v>
          </cell>
          <cell r="E388" t="str">
            <v>+</v>
          </cell>
          <cell r="F388">
            <v>10.999999999999943</v>
          </cell>
          <cell r="G388">
            <v>23</v>
          </cell>
          <cell r="H388">
            <v>2</v>
          </cell>
          <cell r="I388">
            <v>0.05</v>
          </cell>
          <cell r="J388">
            <v>46</v>
          </cell>
          <cell r="K388">
            <v>2.3000000000000003</v>
          </cell>
        </row>
        <row r="389">
          <cell r="A389">
            <v>113</v>
          </cell>
          <cell r="B389" t="str">
            <v>+</v>
          </cell>
          <cell r="D389">
            <v>114</v>
          </cell>
          <cell r="E389" t="str">
            <v>+</v>
          </cell>
          <cell r="F389">
            <v>7.1500000000000341</v>
          </cell>
          <cell r="G389">
            <v>27.15</v>
          </cell>
          <cell r="H389">
            <v>2</v>
          </cell>
          <cell r="I389">
            <v>0.06</v>
          </cell>
          <cell r="J389">
            <v>54.3</v>
          </cell>
          <cell r="K389">
            <v>3.2579999999999996</v>
          </cell>
        </row>
        <row r="390">
          <cell r="A390">
            <v>112</v>
          </cell>
          <cell r="B390" t="str">
            <v>+</v>
          </cell>
          <cell r="C390">
            <v>2.8</v>
          </cell>
          <cell r="D390">
            <v>112</v>
          </cell>
          <cell r="E390" t="str">
            <v>+</v>
          </cell>
          <cell r="F390">
            <v>19.900000000000091</v>
          </cell>
          <cell r="G390">
            <v>17.100000000000001</v>
          </cell>
          <cell r="H390">
            <v>1</v>
          </cell>
          <cell r="I390">
            <v>0.06</v>
          </cell>
          <cell r="J390">
            <v>17.100000000000001</v>
          </cell>
          <cell r="K390">
            <v>1.026</v>
          </cell>
        </row>
        <row r="391">
          <cell r="A391">
            <v>111</v>
          </cell>
          <cell r="B391" t="str">
            <v>+</v>
          </cell>
          <cell r="C391">
            <v>4.5999999999999996</v>
          </cell>
          <cell r="D391">
            <v>111</v>
          </cell>
          <cell r="E391" t="str">
            <v>+</v>
          </cell>
          <cell r="F391">
            <v>6.5000000000000568</v>
          </cell>
          <cell r="G391">
            <v>1.9</v>
          </cell>
          <cell r="H391">
            <v>1</v>
          </cell>
          <cell r="I391">
            <v>0.06</v>
          </cell>
          <cell r="J391">
            <v>1.9</v>
          </cell>
          <cell r="K391">
            <v>0.11399999999999999</v>
          </cell>
        </row>
        <row r="392">
          <cell r="A392">
            <v>111</v>
          </cell>
          <cell r="B392" t="str">
            <v>+</v>
          </cell>
          <cell r="C392">
            <v>6.4</v>
          </cell>
          <cell r="D392">
            <v>111</v>
          </cell>
          <cell r="E392" t="str">
            <v>+</v>
          </cell>
          <cell r="F392">
            <v>8.9000000000001478</v>
          </cell>
          <cell r="G392">
            <v>2.5</v>
          </cell>
          <cell r="H392">
            <v>3</v>
          </cell>
          <cell r="I392">
            <v>0.06</v>
          </cell>
          <cell r="J392">
            <v>7.5</v>
          </cell>
          <cell r="K392">
            <v>0.44999999999999996</v>
          </cell>
        </row>
        <row r="393">
          <cell r="A393">
            <v>111</v>
          </cell>
          <cell r="B393" t="str">
            <v>+</v>
          </cell>
          <cell r="C393">
            <v>8.8000000000000007</v>
          </cell>
          <cell r="D393">
            <v>111</v>
          </cell>
          <cell r="E393" t="str">
            <v>+</v>
          </cell>
          <cell r="F393">
            <v>10.999999999999943</v>
          </cell>
          <cell r="G393">
            <v>2.2000000000000002</v>
          </cell>
          <cell r="H393">
            <v>1</v>
          </cell>
          <cell r="I393">
            <v>0.06</v>
          </cell>
          <cell r="J393">
            <v>2.2000000000000002</v>
          </cell>
          <cell r="K393">
            <v>0.13200000000000001</v>
          </cell>
        </row>
        <row r="394">
          <cell r="A394">
            <v>111</v>
          </cell>
          <cell r="B394" t="str">
            <v>+</v>
          </cell>
          <cell r="C394">
            <v>14.5</v>
          </cell>
          <cell r="D394">
            <v>112</v>
          </cell>
          <cell r="E394" t="str">
            <v>+</v>
          </cell>
          <cell r="F394">
            <v>14.000000000000057</v>
          </cell>
          <cell r="G394">
            <v>19.5</v>
          </cell>
          <cell r="H394">
            <v>2</v>
          </cell>
          <cell r="I394">
            <v>0.06</v>
          </cell>
          <cell r="J394">
            <v>39</v>
          </cell>
          <cell r="K394">
            <v>2.34</v>
          </cell>
        </row>
        <row r="395">
          <cell r="A395">
            <v>110</v>
          </cell>
          <cell r="B395" t="str">
            <v>+</v>
          </cell>
          <cell r="C395">
            <v>18.5</v>
          </cell>
          <cell r="D395">
            <v>111</v>
          </cell>
          <cell r="E395" t="str">
            <v>+</v>
          </cell>
          <cell r="F395">
            <v>3.9000000000001478</v>
          </cell>
          <cell r="G395">
            <v>5.4</v>
          </cell>
          <cell r="H395">
            <v>1</v>
          </cell>
          <cell r="I395">
            <v>0.06</v>
          </cell>
          <cell r="J395">
            <v>5.4</v>
          </cell>
          <cell r="K395">
            <v>0.32400000000000001</v>
          </cell>
        </row>
        <row r="396">
          <cell r="A396">
            <v>109</v>
          </cell>
          <cell r="B396" t="str">
            <v>+</v>
          </cell>
          <cell r="C396">
            <v>6.9</v>
          </cell>
          <cell r="D396">
            <v>110</v>
          </cell>
          <cell r="E396" t="str">
            <v>+</v>
          </cell>
          <cell r="F396">
            <v>10.900000000000034</v>
          </cell>
          <cell r="G396">
            <v>24</v>
          </cell>
          <cell r="H396">
            <v>2</v>
          </cell>
          <cell r="I396">
            <v>0.06</v>
          </cell>
          <cell r="J396">
            <v>48</v>
          </cell>
          <cell r="K396">
            <v>2.88</v>
          </cell>
        </row>
        <row r="397">
          <cell r="A397">
            <v>108</v>
          </cell>
          <cell r="B397" t="str">
            <v>+</v>
          </cell>
          <cell r="C397">
            <v>6.15</v>
          </cell>
          <cell r="D397">
            <v>109</v>
          </cell>
          <cell r="E397" t="str">
            <v>+</v>
          </cell>
          <cell r="F397">
            <v>9.5500000000001251</v>
          </cell>
          <cell r="G397">
            <v>23.4</v>
          </cell>
          <cell r="H397">
            <v>4</v>
          </cell>
          <cell r="I397">
            <v>0.06</v>
          </cell>
          <cell r="J397">
            <v>93.6</v>
          </cell>
          <cell r="K397">
            <v>5.6159999999999997</v>
          </cell>
        </row>
        <row r="398">
          <cell r="A398">
            <v>107</v>
          </cell>
          <cell r="B398" t="str">
            <v>+</v>
          </cell>
          <cell r="C398">
            <v>18</v>
          </cell>
          <cell r="D398">
            <v>108</v>
          </cell>
          <cell r="E398" t="str">
            <v>+</v>
          </cell>
          <cell r="F398">
            <v>7.0999999999997954</v>
          </cell>
          <cell r="G398">
            <v>9.1</v>
          </cell>
          <cell r="H398">
            <v>1</v>
          </cell>
          <cell r="I398">
            <v>0.06</v>
          </cell>
          <cell r="J398">
            <v>9.1</v>
          </cell>
          <cell r="K398">
            <v>0.54599999999999993</v>
          </cell>
        </row>
        <row r="399">
          <cell r="A399">
            <v>116</v>
          </cell>
          <cell r="B399" t="str">
            <v>+</v>
          </cell>
          <cell r="C399">
            <v>1.8</v>
          </cell>
          <cell r="D399">
            <v>116</v>
          </cell>
          <cell r="E399" t="str">
            <v>+</v>
          </cell>
          <cell r="F399">
            <v>14.399999999999977</v>
          </cell>
          <cell r="G399">
            <v>12.6</v>
          </cell>
          <cell r="H399">
            <v>1</v>
          </cell>
          <cell r="I399">
            <v>0.06</v>
          </cell>
          <cell r="J399">
            <v>12.6</v>
          </cell>
          <cell r="K399">
            <v>0.75600000000000001</v>
          </cell>
        </row>
        <row r="400">
          <cell r="A400">
            <v>164</v>
          </cell>
          <cell r="B400" t="str">
            <v>+</v>
          </cell>
          <cell r="C400">
            <v>9.8000000000000007</v>
          </cell>
          <cell r="D400">
            <v>164</v>
          </cell>
          <cell r="E400" t="str">
            <v>+</v>
          </cell>
          <cell r="F400">
            <v>15.600000000000591</v>
          </cell>
          <cell r="G400">
            <v>5.8</v>
          </cell>
          <cell r="H400">
            <v>1</v>
          </cell>
          <cell r="I400">
            <v>0.05</v>
          </cell>
          <cell r="J400">
            <v>5.8</v>
          </cell>
          <cell r="K400">
            <v>0.28999999999999998</v>
          </cell>
        </row>
        <row r="401">
          <cell r="A401">
            <v>165</v>
          </cell>
          <cell r="B401" t="str">
            <v>+</v>
          </cell>
          <cell r="C401">
            <v>9.25</v>
          </cell>
          <cell r="D401">
            <v>165</v>
          </cell>
          <cell r="E401" t="str">
            <v>+</v>
          </cell>
          <cell r="F401">
            <v>17.649999999999864</v>
          </cell>
          <cell r="G401">
            <v>8.4</v>
          </cell>
          <cell r="H401">
            <v>3</v>
          </cell>
          <cell r="I401">
            <v>0.06</v>
          </cell>
          <cell r="J401">
            <v>25.200000000000003</v>
          </cell>
          <cell r="K401">
            <v>1.512</v>
          </cell>
        </row>
        <row r="402">
          <cell r="A402">
            <v>165</v>
          </cell>
          <cell r="B402" t="str">
            <v>+</v>
          </cell>
          <cell r="C402">
            <v>17.7</v>
          </cell>
          <cell r="D402">
            <v>166</v>
          </cell>
          <cell r="E402" t="str">
            <v>+</v>
          </cell>
          <cell r="F402">
            <v>17.799999999999727</v>
          </cell>
          <cell r="G402">
            <v>20.100000000000001</v>
          </cell>
          <cell r="H402">
            <v>1</v>
          </cell>
          <cell r="I402">
            <v>0.05</v>
          </cell>
          <cell r="J402">
            <v>20.100000000000001</v>
          </cell>
          <cell r="K402">
            <v>1.0050000000000001</v>
          </cell>
        </row>
        <row r="403">
          <cell r="A403">
            <v>166</v>
          </cell>
          <cell r="B403" t="str">
            <v>+</v>
          </cell>
          <cell r="C403">
            <v>14.8</v>
          </cell>
          <cell r="D403">
            <v>167</v>
          </cell>
          <cell r="E403" t="str">
            <v>+</v>
          </cell>
          <cell r="F403">
            <v>0.60000000000059117</v>
          </cell>
          <cell r="G403">
            <v>5.8</v>
          </cell>
          <cell r="H403">
            <v>1</v>
          </cell>
          <cell r="I403">
            <v>0.05</v>
          </cell>
          <cell r="J403">
            <v>5.8</v>
          </cell>
          <cell r="K403">
            <v>0.28999999999999998</v>
          </cell>
        </row>
        <row r="404">
          <cell r="A404">
            <v>166</v>
          </cell>
          <cell r="B404" t="str">
            <v>+</v>
          </cell>
          <cell r="C404">
            <v>17</v>
          </cell>
          <cell r="D404">
            <v>167</v>
          </cell>
          <cell r="E404" t="str">
            <v>+</v>
          </cell>
          <cell r="F404">
            <v>4.9000000000000909</v>
          </cell>
          <cell r="G404">
            <v>7.9</v>
          </cell>
          <cell r="H404">
            <v>2</v>
          </cell>
          <cell r="I404">
            <v>0.06</v>
          </cell>
          <cell r="J404">
            <v>15.8</v>
          </cell>
          <cell r="K404">
            <v>0.94799999999999995</v>
          </cell>
        </row>
        <row r="405">
          <cell r="A405">
            <v>167</v>
          </cell>
          <cell r="B405" t="str">
            <v>+</v>
          </cell>
          <cell r="C405">
            <v>14.3</v>
          </cell>
          <cell r="D405">
            <v>167</v>
          </cell>
          <cell r="E405" t="str">
            <v>+</v>
          </cell>
          <cell r="F405">
            <v>19.300000000000068</v>
          </cell>
          <cell r="G405">
            <v>5</v>
          </cell>
          <cell r="H405">
            <v>1</v>
          </cell>
          <cell r="I405">
            <v>0.05</v>
          </cell>
          <cell r="J405">
            <v>5</v>
          </cell>
          <cell r="K405">
            <v>0.25</v>
          </cell>
        </row>
        <row r="406">
          <cell r="A406">
            <v>168</v>
          </cell>
          <cell r="B406" t="str">
            <v>+</v>
          </cell>
          <cell r="C406">
            <v>9.3000000000000007</v>
          </cell>
          <cell r="D406">
            <v>169</v>
          </cell>
          <cell r="E406" t="str">
            <v>+</v>
          </cell>
          <cell r="F406">
            <v>2.2000000000002728</v>
          </cell>
          <cell r="G406">
            <v>12.9</v>
          </cell>
          <cell r="H406">
            <v>1</v>
          </cell>
          <cell r="I406">
            <v>0.05</v>
          </cell>
          <cell r="J406">
            <v>12.9</v>
          </cell>
          <cell r="K406">
            <v>0.64500000000000002</v>
          </cell>
        </row>
        <row r="407">
          <cell r="A407">
            <v>168</v>
          </cell>
          <cell r="B407" t="str">
            <v>+</v>
          </cell>
          <cell r="C407">
            <v>13</v>
          </cell>
          <cell r="D407">
            <v>169</v>
          </cell>
          <cell r="E407" t="str">
            <v>+</v>
          </cell>
          <cell r="F407">
            <v>2.4000000000000909</v>
          </cell>
          <cell r="G407">
            <v>9.4</v>
          </cell>
          <cell r="H407">
            <v>3.05</v>
          </cell>
          <cell r="I407">
            <v>0.05</v>
          </cell>
          <cell r="J407">
            <v>28.669999999999998</v>
          </cell>
          <cell r="K407">
            <v>1.4335</v>
          </cell>
        </row>
        <row r="408">
          <cell r="A408">
            <v>169</v>
          </cell>
          <cell r="B408" t="str">
            <v>+</v>
          </cell>
          <cell r="D408">
            <v>169</v>
          </cell>
          <cell r="E408" t="str">
            <v>+</v>
          </cell>
          <cell r="F408">
            <v>8.1999999999999318</v>
          </cell>
          <cell r="G408">
            <v>8.1999999999999993</v>
          </cell>
          <cell r="H408">
            <v>1</v>
          </cell>
          <cell r="I408">
            <v>0.05</v>
          </cell>
          <cell r="J408">
            <v>8.1999999999999993</v>
          </cell>
          <cell r="K408">
            <v>0.41</v>
          </cell>
        </row>
        <row r="409">
          <cell r="A409">
            <v>169</v>
          </cell>
          <cell r="B409" t="str">
            <v>+</v>
          </cell>
          <cell r="C409">
            <v>10.4</v>
          </cell>
          <cell r="D409">
            <v>169</v>
          </cell>
          <cell r="E409" t="str">
            <v>+</v>
          </cell>
          <cell r="F409">
            <v>19.700000000000273</v>
          </cell>
          <cell r="G409">
            <v>9.3000000000000007</v>
          </cell>
          <cell r="H409">
            <v>2</v>
          </cell>
          <cell r="I409">
            <v>0.06</v>
          </cell>
          <cell r="J409">
            <v>18.600000000000001</v>
          </cell>
          <cell r="K409">
            <v>1.1160000000000001</v>
          </cell>
        </row>
        <row r="410">
          <cell r="A410">
            <v>170</v>
          </cell>
          <cell r="B410" t="str">
            <v>+</v>
          </cell>
          <cell r="C410">
            <v>2.4</v>
          </cell>
          <cell r="D410">
            <v>170</v>
          </cell>
          <cell r="E410" t="str">
            <v>+</v>
          </cell>
          <cell r="F410">
            <v>12.900000000000205</v>
          </cell>
          <cell r="G410">
            <v>10.5</v>
          </cell>
          <cell r="H410">
            <v>1</v>
          </cell>
          <cell r="I410">
            <v>0.05</v>
          </cell>
          <cell r="J410">
            <v>10.5</v>
          </cell>
          <cell r="K410">
            <v>0.52500000000000002</v>
          </cell>
        </row>
        <row r="411">
          <cell r="A411">
            <v>170</v>
          </cell>
          <cell r="B411" t="str">
            <v>+</v>
          </cell>
          <cell r="C411">
            <v>15</v>
          </cell>
          <cell r="D411">
            <v>171</v>
          </cell>
          <cell r="E411" t="str">
            <v>+</v>
          </cell>
          <cell r="F411">
            <v>3.7999999999999545</v>
          </cell>
          <cell r="G411">
            <v>8.8000000000000007</v>
          </cell>
          <cell r="H411">
            <v>2</v>
          </cell>
          <cell r="I411">
            <v>0.05</v>
          </cell>
          <cell r="J411">
            <v>17.600000000000001</v>
          </cell>
          <cell r="K411">
            <v>0.88000000000000012</v>
          </cell>
        </row>
        <row r="412">
          <cell r="A412">
            <v>171</v>
          </cell>
          <cell r="B412" t="str">
            <v>+</v>
          </cell>
          <cell r="C412">
            <v>0.3</v>
          </cell>
          <cell r="D412">
            <v>171</v>
          </cell>
          <cell r="E412" t="str">
            <v>+</v>
          </cell>
          <cell r="F412">
            <v>6.8000000000000682</v>
          </cell>
          <cell r="G412">
            <v>6.5</v>
          </cell>
          <cell r="H412">
            <v>1</v>
          </cell>
          <cell r="I412">
            <v>0.05</v>
          </cell>
          <cell r="J412">
            <v>6.5</v>
          </cell>
          <cell r="K412">
            <v>0.32500000000000001</v>
          </cell>
        </row>
        <row r="413">
          <cell r="A413">
            <v>171</v>
          </cell>
          <cell r="B413" t="str">
            <v>+</v>
          </cell>
          <cell r="C413">
            <v>4.2</v>
          </cell>
          <cell r="D413">
            <v>171</v>
          </cell>
          <cell r="E413" t="str">
            <v>+</v>
          </cell>
          <cell r="F413">
            <v>13.999999999999773</v>
          </cell>
          <cell r="G413">
            <v>9.8000000000000007</v>
          </cell>
          <cell r="H413">
            <v>1</v>
          </cell>
          <cell r="I413">
            <v>0.05</v>
          </cell>
          <cell r="J413">
            <v>9.8000000000000007</v>
          </cell>
          <cell r="K413">
            <v>0.49000000000000005</v>
          </cell>
        </row>
        <row r="414">
          <cell r="A414">
            <v>172</v>
          </cell>
          <cell r="B414" t="str">
            <v>+</v>
          </cell>
          <cell r="C414">
            <v>12.7</v>
          </cell>
          <cell r="D414">
            <v>172</v>
          </cell>
          <cell r="E414" t="str">
            <v>+</v>
          </cell>
          <cell r="F414">
            <v>17.199999999999704</v>
          </cell>
          <cell r="G414">
            <v>4.5</v>
          </cell>
          <cell r="H414">
            <v>2</v>
          </cell>
          <cell r="I414">
            <v>0.05</v>
          </cell>
          <cell r="J414">
            <v>9</v>
          </cell>
          <cell r="K414">
            <v>0.45</v>
          </cell>
        </row>
        <row r="415">
          <cell r="A415">
            <v>172</v>
          </cell>
          <cell r="B415" t="str">
            <v>+</v>
          </cell>
          <cell r="C415">
            <v>16.399999999999999</v>
          </cell>
          <cell r="D415">
            <v>173</v>
          </cell>
          <cell r="E415" t="str">
            <v>+</v>
          </cell>
          <cell r="F415">
            <v>1.9500000000005002</v>
          </cell>
          <cell r="G415">
            <v>5.55</v>
          </cell>
          <cell r="H415">
            <v>1.95</v>
          </cell>
          <cell r="I415">
            <v>0.05</v>
          </cell>
          <cell r="J415">
            <v>10.8225</v>
          </cell>
          <cell r="K415">
            <v>0.54112499999999997</v>
          </cell>
        </row>
        <row r="416">
          <cell r="A416">
            <v>173</v>
          </cell>
          <cell r="B416" t="str">
            <v>+</v>
          </cell>
          <cell r="C416">
            <v>1.5</v>
          </cell>
          <cell r="D416">
            <v>173</v>
          </cell>
          <cell r="E416" t="str">
            <v>+</v>
          </cell>
          <cell r="F416">
            <v>8.1999999999999318</v>
          </cell>
          <cell r="G416">
            <v>6.7</v>
          </cell>
          <cell r="H416">
            <v>1</v>
          </cell>
          <cell r="I416">
            <v>0.05</v>
          </cell>
          <cell r="J416">
            <v>6.7</v>
          </cell>
          <cell r="K416">
            <v>0.33500000000000002</v>
          </cell>
        </row>
        <row r="417">
          <cell r="A417">
            <v>174</v>
          </cell>
          <cell r="B417" t="str">
            <v>+</v>
          </cell>
          <cell r="C417">
            <v>11.3</v>
          </cell>
          <cell r="D417">
            <v>175</v>
          </cell>
          <cell r="E417" t="str">
            <v>+</v>
          </cell>
          <cell r="F417">
            <v>0.30000000000029559</v>
          </cell>
          <cell r="G417">
            <v>9</v>
          </cell>
          <cell r="H417">
            <v>1</v>
          </cell>
          <cell r="I417">
            <v>0.05</v>
          </cell>
          <cell r="J417">
            <v>9</v>
          </cell>
          <cell r="K417">
            <v>0.45</v>
          </cell>
        </row>
        <row r="418">
          <cell r="A418">
            <v>175</v>
          </cell>
          <cell r="B418" t="str">
            <v>+</v>
          </cell>
          <cell r="C418">
            <v>9.6999999999999993</v>
          </cell>
          <cell r="D418">
            <v>175</v>
          </cell>
          <cell r="E418" t="str">
            <v>+</v>
          </cell>
          <cell r="F418">
            <v>19.850000000000136</v>
          </cell>
          <cell r="G418">
            <v>10.15</v>
          </cell>
          <cell r="H418">
            <v>1</v>
          </cell>
          <cell r="I418">
            <v>0.05</v>
          </cell>
          <cell r="J418">
            <v>10.15</v>
          </cell>
          <cell r="K418">
            <v>0.50750000000000006</v>
          </cell>
        </row>
        <row r="419">
          <cell r="A419">
            <v>177</v>
          </cell>
          <cell r="B419" t="str">
            <v>+</v>
          </cell>
          <cell r="C419">
            <v>12.6</v>
          </cell>
          <cell r="D419">
            <v>178</v>
          </cell>
          <cell r="E419" t="str">
            <v>+</v>
          </cell>
          <cell r="F419">
            <v>6.4999999999997726</v>
          </cell>
          <cell r="G419">
            <v>13.9</v>
          </cell>
          <cell r="H419">
            <v>1</v>
          </cell>
          <cell r="I419">
            <v>0.05</v>
          </cell>
          <cell r="J419">
            <v>13.9</v>
          </cell>
          <cell r="K419">
            <v>0.69500000000000006</v>
          </cell>
        </row>
        <row r="420">
          <cell r="A420">
            <v>179</v>
          </cell>
          <cell r="B420" t="str">
            <v>+</v>
          </cell>
          <cell r="C420">
            <v>17.100000000000001</v>
          </cell>
          <cell r="D420">
            <v>180</v>
          </cell>
          <cell r="E420" t="str">
            <v>+</v>
          </cell>
          <cell r="F420">
            <v>2.1999999999997044</v>
          </cell>
          <cell r="G420">
            <v>5.0999999999999996</v>
          </cell>
          <cell r="H420">
            <v>1</v>
          </cell>
          <cell r="I420">
            <v>0.05</v>
          </cell>
          <cell r="J420">
            <v>5.0999999999999996</v>
          </cell>
          <cell r="K420">
            <v>0.255</v>
          </cell>
        </row>
        <row r="421">
          <cell r="A421">
            <v>179</v>
          </cell>
          <cell r="B421" t="str">
            <v>+</v>
          </cell>
          <cell r="C421">
            <v>17.100000000000001</v>
          </cell>
          <cell r="D421">
            <v>180</v>
          </cell>
          <cell r="E421" t="str">
            <v>+</v>
          </cell>
          <cell r="F421">
            <v>1.8999999999999773</v>
          </cell>
          <cell r="G421">
            <v>4.8</v>
          </cell>
          <cell r="H421">
            <v>1</v>
          </cell>
          <cell r="I421">
            <v>0.06</v>
          </cell>
          <cell r="J421">
            <v>4.8</v>
          </cell>
          <cell r="K421">
            <v>0.28799999999999998</v>
          </cell>
        </row>
        <row r="422">
          <cell r="A422">
            <v>180</v>
          </cell>
          <cell r="B422" t="str">
            <v>+</v>
          </cell>
          <cell r="C422">
            <v>2</v>
          </cell>
          <cell r="D422">
            <v>180</v>
          </cell>
          <cell r="E422" t="str">
            <v>+</v>
          </cell>
          <cell r="F422">
            <v>7.9000000000002046</v>
          </cell>
          <cell r="G422">
            <v>5.9</v>
          </cell>
          <cell r="H422">
            <v>3.1</v>
          </cell>
          <cell r="I422">
            <v>0.06</v>
          </cell>
          <cell r="J422">
            <v>18.290000000000003</v>
          </cell>
          <cell r="K422">
            <v>1.0974000000000002</v>
          </cell>
        </row>
        <row r="423">
          <cell r="A423">
            <v>180</v>
          </cell>
          <cell r="B423" t="str">
            <v>+</v>
          </cell>
          <cell r="C423">
            <v>4.4000000000000004</v>
          </cell>
          <cell r="D423">
            <v>180</v>
          </cell>
          <cell r="E423" t="str">
            <v>+</v>
          </cell>
          <cell r="F423">
            <v>6.9999999999998863</v>
          </cell>
          <cell r="G423">
            <v>2.6</v>
          </cell>
          <cell r="H423">
            <v>1.75</v>
          </cell>
          <cell r="I423">
            <v>0.06</v>
          </cell>
          <cell r="J423">
            <v>4.55</v>
          </cell>
          <cell r="K423">
            <v>0.27299999999999996</v>
          </cell>
        </row>
        <row r="424">
          <cell r="A424">
            <v>180</v>
          </cell>
          <cell r="B424" t="str">
            <v>+</v>
          </cell>
          <cell r="C424">
            <v>16.100000000000001</v>
          </cell>
          <cell r="D424">
            <v>181</v>
          </cell>
          <cell r="E424" t="str">
            <v>+</v>
          </cell>
          <cell r="F424">
            <v>5.5000000000001137</v>
          </cell>
          <cell r="G424">
            <v>9.4</v>
          </cell>
          <cell r="H424">
            <v>2</v>
          </cell>
          <cell r="I424">
            <v>0.06</v>
          </cell>
          <cell r="J424">
            <v>18.8</v>
          </cell>
          <cell r="K424">
            <v>1.1279999999999999</v>
          </cell>
        </row>
        <row r="425">
          <cell r="A425">
            <v>181</v>
          </cell>
          <cell r="B425" t="str">
            <v>+</v>
          </cell>
          <cell r="C425">
            <v>15.1</v>
          </cell>
          <cell r="D425">
            <v>182</v>
          </cell>
          <cell r="E425" t="str">
            <v>+</v>
          </cell>
          <cell r="F425">
            <v>12.599999999999909</v>
          </cell>
          <cell r="G425">
            <v>17.5</v>
          </cell>
          <cell r="H425">
            <v>3.1</v>
          </cell>
          <cell r="I425">
            <v>0.05</v>
          </cell>
          <cell r="J425">
            <v>54.25</v>
          </cell>
          <cell r="K425">
            <v>2.7125000000000004</v>
          </cell>
        </row>
        <row r="426">
          <cell r="A426">
            <v>182</v>
          </cell>
          <cell r="B426" t="str">
            <v>+</v>
          </cell>
          <cell r="C426">
            <v>12.5</v>
          </cell>
          <cell r="D426">
            <v>182</v>
          </cell>
          <cell r="E426" t="str">
            <v>+</v>
          </cell>
          <cell r="F426">
            <v>18.700000000000045</v>
          </cell>
          <cell r="G426">
            <v>6.2</v>
          </cell>
          <cell r="H426">
            <v>2.1</v>
          </cell>
          <cell r="I426">
            <v>0.05</v>
          </cell>
          <cell r="J426">
            <v>13.020000000000001</v>
          </cell>
          <cell r="K426">
            <v>0.65100000000000013</v>
          </cell>
        </row>
        <row r="427">
          <cell r="A427">
            <v>184</v>
          </cell>
          <cell r="B427" t="str">
            <v>+</v>
          </cell>
          <cell r="D427">
            <v>184</v>
          </cell>
          <cell r="E427" t="str">
            <v>+</v>
          </cell>
          <cell r="F427">
            <v>9.3000000000000682</v>
          </cell>
          <cell r="G427">
            <v>9.3000000000000007</v>
          </cell>
          <cell r="H427">
            <v>2</v>
          </cell>
          <cell r="I427">
            <v>0.05</v>
          </cell>
          <cell r="J427">
            <v>18.600000000000001</v>
          </cell>
          <cell r="K427">
            <v>0.93000000000000016</v>
          </cell>
        </row>
        <row r="428">
          <cell r="A428">
            <v>184</v>
          </cell>
          <cell r="B428" t="str">
            <v>+</v>
          </cell>
          <cell r="C428">
            <v>9.6</v>
          </cell>
          <cell r="D428">
            <v>185</v>
          </cell>
          <cell r="E428" t="str">
            <v>+</v>
          </cell>
          <cell r="F428">
            <v>13.100000000000023</v>
          </cell>
          <cell r="G428">
            <v>23.5</v>
          </cell>
          <cell r="H428">
            <v>1</v>
          </cell>
          <cell r="I428">
            <v>0.05</v>
          </cell>
          <cell r="J428">
            <v>23.5</v>
          </cell>
          <cell r="K428">
            <v>1.175</v>
          </cell>
        </row>
        <row r="429">
          <cell r="A429">
            <v>193</v>
          </cell>
          <cell r="B429" t="str">
            <v>+</v>
          </cell>
          <cell r="C429">
            <v>8.1</v>
          </cell>
          <cell r="D429">
            <v>194</v>
          </cell>
          <cell r="E429" t="str">
            <v>+</v>
          </cell>
          <cell r="F429">
            <v>4.7999999999996135</v>
          </cell>
          <cell r="G429">
            <v>16.7</v>
          </cell>
          <cell r="H429">
            <v>1</v>
          </cell>
          <cell r="I429">
            <v>0.06</v>
          </cell>
          <cell r="J429">
            <v>16.7</v>
          </cell>
          <cell r="K429">
            <v>1.002</v>
          </cell>
        </row>
        <row r="430">
          <cell r="A430">
            <v>194</v>
          </cell>
          <cell r="B430" t="str">
            <v>+</v>
          </cell>
          <cell r="C430">
            <v>7.2</v>
          </cell>
          <cell r="D430">
            <v>195</v>
          </cell>
          <cell r="E430" t="str">
            <v>+</v>
          </cell>
          <cell r="F430">
            <v>0.3999999999996362</v>
          </cell>
          <cell r="G430">
            <v>13.2</v>
          </cell>
          <cell r="H430">
            <v>1</v>
          </cell>
          <cell r="I430">
            <v>0.05</v>
          </cell>
          <cell r="J430">
            <v>13.2</v>
          </cell>
          <cell r="K430">
            <v>0.66</v>
          </cell>
        </row>
        <row r="431">
          <cell r="A431">
            <v>195</v>
          </cell>
          <cell r="B431" t="str">
            <v>+</v>
          </cell>
          <cell r="C431">
            <v>5.5</v>
          </cell>
          <cell r="D431">
            <v>195</v>
          </cell>
          <cell r="E431" t="str">
            <v>+</v>
          </cell>
          <cell r="F431">
            <v>19.300000000000068</v>
          </cell>
          <cell r="G431">
            <v>13.8</v>
          </cell>
          <cell r="H431">
            <v>1</v>
          </cell>
          <cell r="I431">
            <v>0.06</v>
          </cell>
          <cell r="J431">
            <v>13.8</v>
          </cell>
          <cell r="K431">
            <v>0.82799999999999996</v>
          </cell>
        </row>
        <row r="432">
          <cell r="A432">
            <v>197</v>
          </cell>
          <cell r="B432" t="str">
            <v>+</v>
          </cell>
          <cell r="C432">
            <v>9.3000000000000007</v>
          </cell>
          <cell r="D432">
            <v>199</v>
          </cell>
          <cell r="E432" t="str">
            <v>+</v>
          </cell>
          <cell r="F432">
            <v>16.100000000000136</v>
          </cell>
          <cell r="G432">
            <v>46.8</v>
          </cell>
          <cell r="H432">
            <v>2</v>
          </cell>
          <cell r="I432">
            <v>0.05</v>
          </cell>
          <cell r="J432">
            <v>93.6</v>
          </cell>
          <cell r="K432">
            <v>4.68</v>
          </cell>
        </row>
        <row r="433">
          <cell r="A433">
            <v>198</v>
          </cell>
          <cell r="B433" t="str">
            <v>+</v>
          </cell>
          <cell r="C433">
            <v>3.3</v>
          </cell>
          <cell r="D433">
            <v>198</v>
          </cell>
          <cell r="E433" t="str">
            <v>+</v>
          </cell>
          <cell r="F433">
            <v>15.300000000000296</v>
          </cell>
          <cell r="G433">
            <v>12</v>
          </cell>
          <cell r="H433">
            <v>1</v>
          </cell>
          <cell r="I433">
            <v>0.05</v>
          </cell>
          <cell r="J433">
            <v>12</v>
          </cell>
          <cell r="K433">
            <v>0.60000000000000009</v>
          </cell>
        </row>
        <row r="434">
          <cell r="A434">
            <v>198</v>
          </cell>
          <cell r="B434" t="str">
            <v>+</v>
          </cell>
          <cell r="C434">
            <v>16</v>
          </cell>
          <cell r="D434">
            <v>199</v>
          </cell>
          <cell r="E434" t="str">
            <v>+</v>
          </cell>
          <cell r="F434">
            <v>15.099999999999909</v>
          </cell>
          <cell r="G434">
            <v>19.100000000000001</v>
          </cell>
          <cell r="H434">
            <v>1</v>
          </cell>
          <cell r="I434">
            <v>0.05</v>
          </cell>
          <cell r="J434">
            <v>19.100000000000001</v>
          </cell>
          <cell r="K434">
            <v>0.95500000000000007</v>
          </cell>
        </row>
        <row r="435">
          <cell r="A435">
            <v>200</v>
          </cell>
          <cell r="B435" t="str">
            <v>+</v>
          </cell>
          <cell r="C435">
            <v>4.0999999999999996</v>
          </cell>
          <cell r="D435">
            <v>200</v>
          </cell>
          <cell r="E435" t="str">
            <v>+</v>
          </cell>
          <cell r="F435">
            <v>17.299999999999613</v>
          </cell>
          <cell r="G435">
            <v>13.2</v>
          </cell>
          <cell r="H435">
            <v>1</v>
          </cell>
          <cell r="I435">
            <v>0.05</v>
          </cell>
          <cell r="J435">
            <v>13.2</v>
          </cell>
          <cell r="K435">
            <v>0.66</v>
          </cell>
        </row>
        <row r="436">
          <cell r="A436">
            <v>201</v>
          </cell>
          <cell r="B436" t="str">
            <v>+</v>
          </cell>
          <cell r="C436">
            <v>11.7</v>
          </cell>
          <cell r="D436">
            <v>201</v>
          </cell>
          <cell r="E436" t="str">
            <v>+</v>
          </cell>
          <cell r="F436">
            <v>15.399999999999636</v>
          </cell>
          <cell r="G436">
            <v>3.7</v>
          </cell>
          <cell r="H436">
            <v>1</v>
          </cell>
          <cell r="I436">
            <v>0.05</v>
          </cell>
          <cell r="J436">
            <v>3.7</v>
          </cell>
          <cell r="K436">
            <v>0.18500000000000003</v>
          </cell>
        </row>
        <row r="437">
          <cell r="A437">
            <v>202</v>
          </cell>
          <cell r="B437" t="str">
            <v>+</v>
          </cell>
          <cell r="C437">
            <v>6.8</v>
          </cell>
          <cell r="D437">
            <v>202</v>
          </cell>
          <cell r="E437" t="str">
            <v>+</v>
          </cell>
          <cell r="F437">
            <v>10.7000000000005</v>
          </cell>
          <cell r="G437">
            <v>3.9</v>
          </cell>
          <cell r="H437">
            <v>2.9</v>
          </cell>
          <cell r="I437">
            <v>0.06</v>
          </cell>
          <cell r="J437">
            <v>11.309999999999999</v>
          </cell>
          <cell r="K437">
            <v>0.67859999999999987</v>
          </cell>
        </row>
        <row r="438">
          <cell r="A438">
            <v>202</v>
          </cell>
          <cell r="B438" t="str">
            <v>+</v>
          </cell>
          <cell r="C438">
            <v>10.85</v>
          </cell>
          <cell r="D438">
            <v>203</v>
          </cell>
          <cell r="E438" t="str">
            <v>+</v>
          </cell>
          <cell r="F438">
            <v>2.8499999999996817</v>
          </cell>
          <cell r="G438">
            <v>12</v>
          </cell>
          <cell r="H438">
            <v>3.9</v>
          </cell>
          <cell r="I438">
            <v>0.05</v>
          </cell>
          <cell r="J438">
            <v>46.8</v>
          </cell>
          <cell r="K438">
            <v>2.34</v>
          </cell>
        </row>
        <row r="439">
          <cell r="A439">
            <v>203</v>
          </cell>
          <cell r="B439" t="str">
            <v>+</v>
          </cell>
          <cell r="C439">
            <v>6.1</v>
          </cell>
          <cell r="D439">
            <v>203</v>
          </cell>
          <cell r="E439" t="str">
            <v>+</v>
          </cell>
          <cell r="F439">
            <v>12.549999999999955</v>
          </cell>
          <cell r="G439">
            <v>6.45</v>
          </cell>
          <cell r="H439">
            <v>1</v>
          </cell>
          <cell r="I439">
            <v>0.05</v>
          </cell>
          <cell r="J439">
            <v>6.45</v>
          </cell>
          <cell r="K439">
            <v>0.32250000000000001</v>
          </cell>
        </row>
        <row r="440">
          <cell r="A440">
            <v>203</v>
          </cell>
          <cell r="B440" t="str">
            <v>+</v>
          </cell>
          <cell r="C440">
            <v>16</v>
          </cell>
          <cell r="D440">
            <v>204</v>
          </cell>
          <cell r="E440" t="str">
            <v>+</v>
          </cell>
          <cell r="F440">
            <v>0.60000000000002274</v>
          </cell>
          <cell r="G440">
            <v>4.5999999999999996</v>
          </cell>
          <cell r="H440">
            <v>1</v>
          </cell>
          <cell r="I440">
            <v>0.05</v>
          </cell>
          <cell r="J440">
            <v>4.5999999999999996</v>
          </cell>
          <cell r="K440">
            <v>0.22999999999999998</v>
          </cell>
        </row>
        <row r="441">
          <cell r="A441">
            <v>204</v>
          </cell>
          <cell r="B441" t="str">
            <v>+</v>
          </cell>
          <cell r="D441">
            <v>204</v>
          </cell>
          <cell r="E441" t="str">
            <v>+</v>
          </cell>
          <cell r="F441">
            <v>16.100000000000136</v>
          </cell>
          <cell r="G441">
            <v>16.100000000000001</v>
          </cell>
          <cell r="H441">
            <v>1</v>
          </cell>
          <cell r="I441">
            <v>0.05</v>
          </cell>
          <cell r="J441">
            <v>16.100000000000001</v>
          </cell>
          <cell r="K441">
            <v>0.80500000000000016</v>
          </cell>
        </row>
        <row r="442">
          <cell r="A442">
            <v>204</v>
          </cell>
          <cell r="B442" t="str">
            <v>+</v>
          </cell>
          <cell r="C442">
            <v>16.8</v>
          </cell>
          <cell r="D442">
            <v>205</v>
          </cell>
          <cell r="E442" t="str">
            <v>+</v>
          </cell>
          <cell r="F442">
            <v>12.300000000000182</v>
          </cell>
          <cell r="G442">
            <v>15.5</v>
          </cell>
          <cell r="H442">
            <v>4.9000000000000004</v>
          </cell>
          <cell r="I442">
            <v>0.05</v>
          </cell>
          <cell r="J442">
            <v>75.95</v>
          </cell>
          <cell r="K442">
            <v>3.7975000000000003</v>
          </cell>
        </row>
        <row r="443">
          <cell r="A443">
            <v>206</v>
          </cell>
          <cell r="B443" t="str">
            <v>+</v>
          </cell>
          <cell r="C443">
            <v>0.75</v>
          </cell>
          <cell r="D443">
            <v>206</v>
          </cell>
          <cell r="E443" t="str">
            <v>+</v>
          </cell>
          <cell r="F443">
            <v>3.75</v>
          </cell>
          <cell r="G443">
            <v>3</v>
          </cell>
          <cell r="H443">
            <v>1</v>
          </cell>
          <cell r="I443">
            <v>0.05</v>
          </cell>
          <cell r="J443">
            <v>3</v>
          </cell>
          <cell r="K443">
            <v>0.15000000000000002</v>
          </cell>
        </row>
        <row r="444">
          <cell r="A444">
            <v>207</v>
          </cell>
          <cell r="B444" t="str">
            <v>+</v>
          </cell>
          <cell r="C444">
            <v>19</v>
          </cell>
          <cell r="D444">
            <v>209</v>
          </cell>
          <cell r="E444" t="str">
            <v>+</v>
          </cell>
          <cell r="F444">
            <v>3.0000000000001137</v>
          </cell>
          <cell r="G444">
            <v>24</v>
          </cell>
          <cell r="H444">
            <v>1</v>
          </cell>
          <cell r="I444">
            <v>0.05</v>
          </cell>
          <cell r="J444">
            <v>24</v>
          </cell>
          <cell r="K444">
            <v>1.2000000000000002</v>
          </cell>
        </row>
        <row r="445">
          <cell r="A445">
            <v>208</v>
          </cell>
          <cell r="B445" t="str">
            <v>+</v>
          </cell>
          <cell r="C445">
            <v>8.8000000000000007</v>
          </cell>
          <cell r="D445">
            <v>209</v>
          </cell>
          <cell r="E445" t="str">
            <v>+</v>
          </cell>
          <cell r="F445">
            <v>15.500000000000114</v>
          </cell>
          <cell r="G445">
            <v>26.7</v>
          </cell>
          <cell r="H445">
            <v>1</v>
          </cell>
          <cell r="I445">
            <v>0.05</v>
          </cell>
          <cell r="J445">
            <v>26.7</v>
          </cell>
          <cell r="K445">
            <v>1.335</v>
          </cell>
        </row>
        <row r="446">
          <cell r="A446">
            <v>210</v>
          </cell>
          <cell r="B446" t="str">
            <v>+</v>
          </cell>
          <cell r="C446">
            <v>7.9</v>
          </cell>
          <cell r="D446">
            <v>211</v>
          </cell>
          <cell r="E446" t="str">
            <v>+</v>
          </cell>
          <cell r="F446">
            <v>3.5000000000002274</v>
          </cell>
          <cell r="G446">
            <v>15.6</v>
          </cell>
          <cell r="H446">
            <v>2.9</v>
          </cell>
          <cell r="I446">
            <v>0.05</v>
          </cell>
          <cell r="J446">
            <v>45.239999999999995</v>
          </cell>
          <cell r="K446">
            <v>2.262</v>
          </cell>
        </row>
        <row r="447">
          <cell r="A447">
            <v>211</v>
          </cell>
          <cell r="B447" t="str">
            <v>+</v>
          </cell>
          <cell r="C447">
            <v>2</v>
          </cell>
          <cell r="D447">
            <v>211</v>
          </cell>
          <cell r="E447" t="str">
            <v>+</v>
          </cell>
          <cell r="F447">
            <v>4.8999999999995225</v>
          </cell>
          <cell r="G447">
            <v>2.9</v>
          </cell>
          <cell r="H447">
            <v>2</v>
          </cell>
          <cell r="I447">
            <v>7.0000000000000007E-2</v>
          </cell>
          <cell r="J447">
            <v>5.8</v>
          </cell>
          <cell r="K447">
            <v>0.40600000000000003</v>
          </cell>
        </row>
        <row r="448">
          <cell r="A448">
            <v>211</v>
          </cell>
          <cell r="B448" t="str">
            <v>+</v>
          </cell>
          <cell r="C448">
            <v>4.9000000000000004</v>
          </cell>
          <cell r="D448">
            <v>211</v>
          </cell>
          <cell r="E448" t="str">
            <v>+</v>
          </cell>
          <cell r="F448">
            <v>8.9999999999997726</v>
          </cell>
          <cell r="G448">
            <v>4.0999999999999996</v>
          </cell>
          <cell r="H448">
            <v>1</v>
          </cell>
          <cell r="I448">
            <v>7.0000000000000007E-2</v>
          </cell>
          <cell r="J448">
            <v>4.0999999999999996</v>
          </cell>
          <cell r="K448">
            <v>0.28699999999999998</v>
          </cell>
        </row>
        <row r="449">
          <cell r="A449">
            <v>211</v>
          </cell>
          <cell r="B449" t="str">
            <v>+</v>
          </cell>
          <cell r="C449">
            <v>9</v>
          </cell>
          <cell r="D449">
            <v>212</v>
          </cell>
          <cell r="E449" t="str">
            <v>+</v>
          </cell>
          <cell r="F449">
            <v>7.1000000000003638</v>
          </cell>
          <cell r="G449">
            <v>18.100000000000001</v>
          </cell>
          <cell r="H449">
            <v>2</v>
          </cell>
          <cell r="I449">
            <v>7.0000000000000007E-2</v>
          </cell>
          <cell r="J449">
            <v>36.200000000000003</v>
          </cell>
          <cell r="K449">
            <v>2.5340000000000003</v>
          </cell>
        </row>
        <row r="450">
          <cell r="A450">
            <v>212</v>
          </cell>
          <cell r="B450" t="str">
            <v>+</v>
          </cell>
          <cell r="C450">
            <v>7.2</v>
          </cell>
          <cell r="D450">
            <v>212</v>
          </cell>
          <cell r="E450" t="str">
            <v>+</v>
          </cell>
          <cell r="F450">
            <v>12.199999999999704</v>
          </cell>
          <cell r="G450">
            <v>5</v>
          </cell>
          <cell r="H450">
            <v>1</v>
          </cell>
          <cell r="I450">
            <v>7.0000000000000007E-2</v>
          </cell>
          <cell r="J450">
            <v>5</v>
          </cell>
          <cell r="K450">
            <v>0.35000000000000003</v>
          </cell>
        </row>
        <row r="451">
          <cell r="A451">
            <v>212</v>
          </cell>
          <cell r="B451" t="str">
            <v>+</v>
          </cell>
          <cell r="C451">
            <v>12.2</v>
          </cell>
          <cell r="D451">
            <v>214</v>
          </cell>
          <cell r="E451" t="str">
            <v>+</v>
          </cell>
          <cell r="F451">
            <v>4.2500000000001137</v>
          </cell>
          <cell r="G451">
            <v>32.049999999999997</v>
          </cell>
          <cell r="H451">
            <v>1</v>
          </cell>
          <cell r="I451">
            <v>0.05</v>
          </cell>
          <cell r="J451">
            <v>32.049999999999997</v>
          </cell>
          <cell r="K451">
            <v>1.6025</v>
          </cell>
        </row>
        <row r="452">
          <cell r="A452">
            <v>212</v>
          </cell>
          <cell r="B452" t="str">
            <v>+</v>
          </cell>
          <cell r="C452">
            <v>14</v>
          </cell>
          <cell r="D452">
            <v>212</v>
          </cell>
          <cell r="E452" t="str">
            <v>+</v>
          </cell>
          <cell r="F452">
            <v>16.000000000000227</v>
          </cell>
          <cell r="G452">
            <v>2</v>
          </cell>
          <cell r="H452">
            <v>2.6</v>
          </cell>
          <cell r="I452">
            <v>7.0000000000000007E-2</v>
          </cell>
          <cell r="J452">
            <v>5.2</v>
          </cell>
          <cell r="K452">
            <v>0.36400000000000005</v>
          </cell>
        </row>
        <row r="453">
          <cell r="A453">
            <v>212</v>
          </cell>
          <cell r="B453" t="str">
            <v>+</v>
          </cell>
          <cell r="C453">
            <v>16</v>
          </cell>
          <cell r="D453">
            <v>214</v>
          </cell>
          <cell r="E453" t="str">
            <v>+</v>
          </cell>
          <cell r="F453">
            <v>5.8999999999997499</v>
          </cell>
          <cell r="G453">
            <v>29.9</v>
          </cell>
          <cell r="H453">
            <v>3.05</v>
          </cell>
          <cell r="I453">
            <v>7.0000000000000007E-2</v>
          </cell>
          <cell r="J453">
            <v>91.194999999999993</v>
          </cell>
          <cell r="K453">
            <v>6.3836500000000003</v>
          </cell>
        </row>
        <row r="454">
          <cell r="A454">
            <v>214</v>
          </cell>
          <cell r="B454" t="str">
            <v>+</v>
          </cell>
          <cell r="C454">
            <v>4.5</v>
          </cell>
          <cell r="D454">
            <v>214</v>
          </cell>
          <cell r="E454" t="str">
            <v>+</v>
          </cell>
          <cell r="F454">
            <v>12.800000000000296</v>
          </cell>
          <cell r="G454">
            <v>8.3000000000000007</v>
          </cell>
          <cell r="H454">
            <v>2</v>
          </cell>
          <cell r="I454">
            <v>7.0000000000000007E-2</v>
          </cell>
          <cell r="J454">
            <v>16.600000000000001</v>
          </cell>
          <cell r="K454">
            <v>1.1620000000000001</v>
          </cell>
        </row>
        <row r="455">
          <cell r="A455">
            <v>214</v>
          </cell>
          <cell r="B455" t="str">
            <v>+</v>
          </cell>
          <cell r="C455">
            <v>12.7</v>
          </cell>
          <cell r="D455">
            <v>214</v>
          </cell>
          <cell r="E455" t="str">
            <v>+</v>
          </cell>
          <cell r="F455">
            <v>15.500000000000114</v>
          </cell>
          <cell r="G455">
            <v>2.8</v>
          </cell>
          <cell r="H455">
            <v>1</v>
          </cell>
          <cell r="I455">
            <v>7.0000000000000007E-2</v>
          </cell>
          <cell r="J455">
            <v>2.8</v>
          </cell>
          <cell r="K455">
            <v>0.19600000000000001</v>
          </cell>
        </row>
        <row r="456">
          <cell r="A456">
            <v>214</v>
          </cell>
          <cell r="B456" t="str">
            <v>+</v>
          </cell>
          <cell r="C456">
            <v>15.5</v>
          </cell>
          <cell r="D456">
            <v>215</v>
          </cell>
          <cell r="E456" t="str">
            <v>+</v>
          </cell>
          <cell r="F456">
            <v>5.8000000000004093</v>
          </cell>
          <cell r="G456">
            <v>10.3</v>
          </cell>
          <cell r="H456">
            <v>1.95</v>
          </cell>
          <cell r="I456">
            <v>7.0000000000000007E-2</v>
          </cell>
          <cell r="J456">
            <v>20.085000000000001</v>
          </cell>
          <cell r="K456">
            <v>1.4059500000000003</v>
          </cell>
        </row>
        <row r="457">
          <cell r="A457">
            <v>215</v>
          </cell>
          <cell r="B457" t="str">
            <v>+</v>
          </cell>
          <cell r="C457">
            <v>5.8</v>
          </cell>
          <cell r="D457">
            <v>215</v>
          </cell>
          <cell r="E457" t="str">
            <v>+</v>
          </cell>
          <cell r="F457">
            <v>14.199999999999591</v>
          </cell>
          <cell r="G457">
            <v>8.4</v>
          </cell>
          <cell r="H457">
            <v>1</v>
          </cell>
          <cell r="I457">
            <v>7.0000000000000007E-2</v>
          </cell>
          <cell r="J457">
            <v>8.4</v>
          </cell>
          <cell r="K457">
            <v>0.58800000000000008</v>
          </cell>
        </row>
        <row r="458">
          <cell r="A458">
            <v>215</v>
          </cell>
          <cell r="B458" t="str">
            <v>+</v>
          </cell>
          <cell r="C458">
            <v>14.2</v>
          </cell>
          <cell r="D458">
            <v>215</v>
          </cell>
          <cell r="E458" t="str">
            <v>+</v>
          </cell>
          <cell r="F458">
            <v>17.399999999999523</v>
          </cell>
          <cell r="G458">
            <v>3.2</v>
          </cell>
          <cell r="H458">
            <v>2</v>
          </cell>
          <cell r="I458">
            <v>7.0000000000000007E-2</v>
          </cell>
          <cell r="J458">
            <v>6.4</v>
          </cell>
          <cell r="K458">
            <v>0.44800000000000006</v>
          </cell>
        </row>
        <row r="459">
          <cell r="A459">
            <v>215</v>
          </cell>
          <cell r="B459" t="str">
            <v>+</v>
          </cell>
          <cell r="C459">
            <v>17.399999999999999</v>
          </cell>
          <cell r="D459">
            <v>216</v>
          </cell>
          <cell r="E459" t="str">
            <v>+</v>
          </cell>
          <cell r="F459">
            <v>13.099999999999454</v>
          </cell>
          <cell r="G459">
            <v>15.7</v>
          </cell>
          <cell r="H459">
            <v>1</v>
          </cell>
          <cell r="I459">
            <v>7.0000000000000007E-2</v>
          </cell>
          <cell r="J459">
            <v>15.7</v>
          </cell>
          <cell r="K459">
            <v>1.099</v>
          </cell>
        </row>
        <row r="460">
          <cell r="A460">
            <v>216</v>
          </cell>
          <cell r="B460" t="str">
            <v>+</v>
          </cell>
          <cell r="D460">
            <v>216</v>
          </cell>
          <cell r="E460" t="str">
            <v>+</v>
          </cell>
          <cell r="F460">
            <v>6.6999999999995907</v>
          </cell>
          <cell r="G460">
            <v>6.7</v>
          </cell>
          <cell r="H460">
            <v>1</v>
          </cell>
          <cell r="I460">
            <v>7.0000000000000007E-2</v>
          </cell>
          <cell r="J460">
            <v>6.7</v>
          </cell>
          <cell r="K460">
            <v>0.46900000000000008</v>
          </cell>
        </row>
        <row r="461">
          <cell r="A461">
            <v>216</v>
          </cell>
          <cell r="B461" t="str">
            <v>+</v>
          </cell>
          <cell r="C461">
            <v>6.7</v>
          </cell>
          <cell r="D461">
            <v>217</v>
          </cell>
          <cell r="E461" t="str">
            <v>+</v>
          </cell>
          <cell r="F461">
            <v>2.5</v>
          </cell>
          <cell r="G461">
            <v>15.8</v>
          </cell>
          <cell r="H461">
            <v>3.05</v>
          </cell>
          <cell r="I461">
            <v>7.0000000000000007E-2</v>
          </cell>
          <cell r="J461">
            <v>48.19</v>
          </cell>
          <cell r="K461">
            <v>3.3733</v>
          </cell>
        </row>
        <row r="462">
          <cell r="A462">
            <v>217</v>
          </cell>
          <cell r="B462" t="str">
            <v>+</v>
          </cell>
          <cell r="C462">
            <v>3</v>
          </cell>
          <cell r="D462">
            <v>217</v>
          </cell>
          <cell r="E462" t="str">
            <v>+</v>
          </cell>
          <cell r="F462">
            <v>10.550000000000068</v>
          </cell>
          <cell r="G462">
            <v>7.55</v>
          </cell>
          <cell r="H462">
            <v>1</v>
          </cell>
          <cell r="I462">
            <v>7.0000000000000007E-2</v>
          </cell>
          <cell r="J462">
            <v>7.55</v>
          </cell>
          <cell r="K462">
            <v>0.52850000000000008</v>
          </cell>
        </row>
        <row r="463">
          <cell r="A463">
            <v>217</v>
          </cell>
          <cell r="B463" t="str">
            <v>+</v>
          </cell>
          <cell r="C463">
            <v>10.55</v>
          </cell>
          <cell r="D463">
            <v>218</v>
          </cell>
          <cell r="E463" t="str">
            <v>+</v>
          </cell>
          <cell r="F463">
            <v>2.2500000000002274</v>
          </cell>
          <cell r="G463">
            <v>11.7</v>
          </cell>
          <cell r="H463">
            <v>2.1</v>
          </cell>
          <cell r="I463">
            <v>7.0000000000000007E-2</v>
          </cell>
          <cell r="J463">
            <v>24.57</v>
          </cell>
          <cell r="K463">
            <v>1.7199000000000002</v>
          </cell>
        </row>
        <row r="464">
          <cell r="A464">
            <v>218</v>
          </cell>
          <cell r="B464" t="str">
            <v>+</v>
          </cell>
          <cell r="C464">
            <v>2.2999999999999998</v>
          </cell>
          <cell r="D464">
            <v>218</v>
          </cell>
          <cell r="E464" t="str">
            <v>+</v>
          </cell>
          <cell r="F464">
            <v>4.0500000000002956</v>
          </cell>
          <cell r="G464">
            <v>1.75</v>
          </cell>
          <cell r="H464">
            <v>2.85</v>
          </cell>
          <cell r="I464">
            <v>7.0000000000000007E-2</v>
          </cell>
          <cell r="J464">
            <v>4.9874999999999998</v>
          </cell>
          <cell r="K464">
            <v>0.34912500000000002</v>
          </cell>
        </row>
        <row r="465">
          <cell r="A465">
            <v>218</v>
          </cell>
          <cell r="B465" t="str">
            <v>+</v>
          </cell>
          <cell r="C465">
            <v>4.05</v>
          </cell>
          <cell r="D465">
            <v>218</v>
          </cell>
          <cell r="E465" t="str">
            <v>+</v>
          </cell>
          <cell r="F465">
            <v>13.949999999999818</v>
          </cell>
          <cell r="G465">
            <v>9.9</v>
          </cell>
          <cell r="H465">
            <v>2</v>
          </cell>
          <cell r="I465">
            <v>7.0000000000000007E-2</v>
          </cell>
          <cell r="J465">
            <v>19.8</v>
          </cell>
          <cell r="K465">
            <v>1.3860000000000001</v>
          </cell>
        </row>
        <row r="466">
          <cell r="A466">
            <v>218</v>
          </cell>
          <cell r="B466" t="str">
            <v>+</v>
          </cell>
          <cell r="C466">
            <v>13.9</v>
          </cell>
          <cell r="D466">
            <v>219</v>
          </cell>
          <cell r="E466" t="str">
            <v>+</v>
          </cell>
          <cell r="F466">
            <v>9.5999999999992269</v>
          </cell>
          <cell r="G466">
            <v>15.7</v>
          </cell>
          <cell r="H466">
            <v>4</v>
          </cell>
          <cell r="I466">
            <v>7.0000000000000007E-2</v>
          </cell>
          <cell r="J466">
            <v>62.8</v>
          </cell>
          <cell r="K466">
            <v>4.3959999999999999</v>
          </cell>
        </row>
        <row r="467">
          <cell r="A467">
            <v>219</v>
          </cell>
          <cell r="B467" t="str">
            <v>+</v>
          </cell>
          <cell r="C467">
            <v>9.4</v>
          </cell>
          <cell r="D467">
            <v>219</v>
          </cell>
          <cell r="E467" t="str">
            <v>+</v>
          </cell>
          <cell r="F467">
            <v>14.399999999999409</v>
          </cell>
          <cell r="G467">
            <v>5</v>
          </cell>
          <cell r="H467">
            <v>3.1</v>
          </cell>
          <cell r="I467">
            <v>7.0000000000000007E-2</v>
          </cell>
          <cell r="J467">
            <v>15.5</v>
          </cell>
          <cell r="K467">
            <v>1.0850000000000002</v>
          </cell>
        </row>
        <row r="468">
          <cell r="A468">
            <v>219</v>
          </cell>
          <cell r="B468" t="str">
            <v>+</v>
          </cell>
          <cell r="C468">
            <v>13.7</v>
          </cell>
          <cell r="D468">
            <v>220</v>
          </cell>
          <cell r="E468" t="str">
            <v>+</v>
          </cell>
          <cell r="F468">
            <v>1.2999999999999545</v>
          </cell>
          <cell r="G468">
            <v>7.6</v>
          </cell>
          <cell r="H468">
            <v>1</v>
          </cell>
          <cell r="I468">
            <v>7.0000000000000007E-2</v>
          </cell>
          <cell r="J468">
            <v>7.6</v>
          </cell>
          <cell r="K468">
            <v>0.53200000000000003</v>
          </cell>
        </row>
        <row r="469">
          <cell r="A469">
            <v>220</v>
          </cell>
          <cell r="B469" t="str">
            <v>+</v>
          </cell>
          <cell r="D469">
            <v>221</v>
          </cell>
          <cell r="E469" t="str">
            <v>+</v>
          </cell>
          <cell r="F469">
            <v>11.000000000000227</v>
          </cell>
          <cell r="G469">
            <v>31</v>
          </cell>
          <cell r="H469">
            <v>3</v>
          </cell>
          <cell r="I469">
            <v>7.0000000000000007E-2</v>
          </cell>
          <cell r="J469">
            <v>93</v>
          </cell>
          <cell r="K469">
            <v>6.5100000000000007</v>
          </cell>
        </row>
        <row r="470">
          <cell r="A470">
            <v>221</v>
          </cell>
          <cell r="B470" t="str">
            <v>+</v>
          </cell>
          <cell r="C470">
            <v>11</v>
          </cell>
          <cell r="D470">
            <v>222</v>
          </cell>
          <cell r="E470" t="str">
            <v>+</v>
          </cell>
          <cell r="F470">
            <v>6.6000000000002501</v>
          </cell>
          <cell r="G470">
            <v>15.6</v>
          </cell>
          <cell r="H470">
            <v>1</v>
          </cell>
          <cell r="I470">
            <v>7.0000000000000007E-2</v>
          </cell>
          <cell r="J470">
            <v>15.6</v>
          </cell>
          <cell r="K470">
            <v>1.0920000000000001</v>
          </cell>
        </row>
        <row r="471">
          <cell r="A471">
            <v>221</v>
          </cell>
          <cell r="B471" t="str">
            <v>+</v>
          </cell>
          <cell r="C471">
            <v>11</v>
          </cell>
          <cell r="D471">
            <v>222</v>
          </cell>
          <cell r="E471" t="str">
            <v>+</v>
          </cell>
          <cell r="F471">
            <v>5.6999999999999318</v>
          </cell>
          <cell r="G471">
            <v>14.7</v>
          </cell>
          <cell r="H471">
            <v>1</v>
          </cell>
          <cell r="I471">
            <v>7.0000000000000007E-2</v>
          </cell>
          <cell r="J471">
            <v>14.7</v>
          </cell>
          <cell r="K471">
            <v>1.0290000000000001</v>
          </cell>
        </row>
        <row r="472">
          <cell r="A472">
            <v>222</v>
          </cell>
          <cell r="B472" t="str">
            <v>+</v>
          </cell>
          <cell r="C472">
            <v>2.6</v>
          </cell>
          <cell r="D472">
            <v>223</v>
          </cell>
          <cell r="E472" t="str">
            <v>+</v>
          </cell>
          <cell r="F472">
            <v>2.5</v>
          </cell>
          <cell r="G472">
            <v>19.899999999999999</v>
          </cell>
          <cell r="H472">
            <v>3</v>
          </cell>
          <cell r="I472">
            <v>7.0000000000000007E-2</v>
          </cell>
          <cell r="J472">
            <v>59.699999999999996</v>
          </cell>
          <cell r="K472">
            <v>4.1790000000000003</v>
          </cell>
        </row>
        <row r="473">
          <cell r="A473">
            <v>223</v>
          </cell>
          <cell r="B473" t="str">
            <v>+</v>
          </cell>
          <cell r="C473">
            <v>2.2999999999999998</v>
          </cell>
          <cell r="D473">
            <v>223</v>
          </cell>
          <cell r="E473" t="str">
            <v>+</v>
          </cell>
          <cell r="F473">
            <v>6.0500000000001819</v>
          </cell>
          <cell r="G473">
            <v>3.75</v>
          </cell>
          <cell r="H473">
            <v>2</v>
          </cell>
          <cell r="I473">
            <v>7.0000000000000007E-2</v>
          </cell>
          <cell r="J473">
            <v>7.5</v>
          </cell>
          <cell r="K473">
            <v>0.52500000000000002</v>
          </cell>
        </row>
        <row r="474">
          <cell r="A474">
            <v>223</v>
          </cell>
          <cell r="B474" t="str">
            <v>+</v>
          </cell>
          <cell r="C474">
            <v>6</v>
          </cell>
          <cell r="D474">
            <v>223</v>
          </cell>
          <cell r="E474" t="str">
            <v>+</v>
          </cell>
          <cell r="F474">
            <v>14.199999999999591</v>
          </cell>
          <cell r="G474">
            <v>8.1999999999999993</v>
          </cell>
          <cell r="H474">
            <v>3</v>
          </cell>
          <cell r="I474">
            <v>7.0000000000000007E-2</v>
          </cell>
          <cell r="J474">
            <v>24.599999999999998</v>
          </cell>
          <cell r="K474">
            <v>1.722</v>
          </cell>
        </row>
        <row r="475">
          <cell r="A475">
            <v>223</v>
          </cell>
          <cell r="B475" t="str">
            <v>+</v>
          </cell>
          <cell r="C475">
            <v>14.2</v>
          </cell>
          <cell r="D475">
            <v>224</v>
          </cell>
          <cell r="E475" t="str">
            <v>+</v>
          </cell>
          <cell r="F475">
            <v>1.0500000000001819</v>
          </cell>
          <cell r="G475">
            <v>6.85</v>
          </cell>
          <cell r="H475">
            <v>2</v>
          </cell>
          <cell r="I475">
            <v>7.0000000000000007E-2</v>
          </cell>
          <cell r="J475">
            <v>13.7</v>
          </cell>
          <cell r="K475">
            <v>0.95900000000000007</v>
          </cell>
        </row>
        <row r="476">
          <cell r="A476">
            <v>224</v>
          </cell>
          <cell r="B476" t="str">
            <v>+</v>
          </cell>
          <cell r="D476">
            <v>225</v>
          </cell>
          <cell r="E476" t="str">
            <v>+</v>
          </cell>
          <cell r="F476">
            <v>0</v>
          </cell>
          <cell r="G476">
            <v>20</v>
          </cell>
          <cell r="H476">
            <v>3.05</v>
          </cell>
          <cell r="I476">
            <v>7.0000000000000007E-2</v>
          </cell>
          <cell r="J476">
            <v>61</v>
          </cell>
          <cell r="K476">
            <v>4.2700000000000005</v>
          </cell>
        </row>
        <row r="477">
          <cell r="A477">
            <v>225</v>
          </cell>
          <cell r="B477" t="str">
            <v>+</v>
          </cell>
          <cell r="D477">
            <v>225</v>
          </cell>
          <cell r="E477" t="str">
            <v>+</v>
          </cell>
          <cell r="F477">
            <v>5</v>
          </cell>
          <cell r="G477">
            <v>5</v>
          </cell>
          <cell r="H477">
            <v>1</v>
          </cell>
          <cell r="I477">
            <v>7.0000000000000007E-2</v>
          </cell>
          <cell r="J477">
            <v>5</v>
          </cell>
          <cell r="K477">
            <v>0.35000000000000003</v>
          </cell>
        </row>
        <row r="478">
          <cell r="A478">
            <v>225</v>
          </cell>
          <cell r="B478" t="str">
            <v>+</v>
          </cell>
          <cell r="C478">
            <v>4.8</v>
          </cell>
          <cell r="D478">
            <v>225</v>
          </cell>
          <cell r="E478" t="str">
            <v>+</v>
          </cell>
          <cell r="F478">
            <v>18.000000000000114</v>
          </cell>
          <cell r="G478">
            <v>13.2</v>
          </cell>
          <cell r="H478">
            <v>3.05</v>
          </cell>
          <cell r="I478">
            <v>7.0000000000000007E-2</v>
          </cell>
          <cell r="J478">
            <v>40.26</v>
          </cell>
          <cell r="K478">
            <v>2.8182</v>
          </cell>
        </row>
        <row r="479">
          <cell r="A479">
            <v>225</v>
          </cell>
          <cell r="B479" t="str">
            <v>+</v>
          </cell>
          <cell r="C479">
            <v>18</v>
          </cell>
          <cell r="D479">
            <v>226</v>
          </cell>
          <cell r="E479" t="str">
            <v>+</v>
          </cell>
          <cell r="F479">
            <v>4.4999999999998863</v>
          </cell>
          <cell r="G479">
            <v>6.5</v>
          </cell>
          <cell r="H479">
            <v>1</v>
          </cell>
          <cell r="I479">
            <v>7.0000000000000007E-2</v>
          </cell>
          <cell r="J479">
            <v>6.5</v>
          </cell>
          <cell r="K479">
            <v>0.45500000000000007</v>
          </cell>
        </row>
        <row r="480">
          <cell r="A480">
            <v>226</v>
          </cell>
          <cell r="B480" t="str">
            <v>+</v>
          </cell>
          <cell r="C480">
            <v>4.5</v>
          </cell>
          <cell r="D480">
            <v>226</v>
          </cell>
          <cell r="E480" t="str">
            <v>+</v>
          </cell>
          <cell r="F480">
            <v>8.5000000000002274</v>
          </cell>
          <cell r="G480">
            <v>4</v>
          </cell>
          <cell r="H480">
            <v>1</v>
          </cell>
          <cell r="I480">
            <v>7.0000000000000007E-2</v>
          </cell>
          <cell r="J480">
            <v>4</v>
          </cell>
          <cell r="K480">
            <v>0.28000000000000003</v>
          </cell>
        </row>
        <row r="481">
          <cell r="A481">
            <v>226</v>
          </cell>
          <cell r="B481" t="str">
            <v>+</v>
          </cell>
          <cell r="C481">
            <v>8.9</v>
          </cell>
          <cell r="D481">
            <v>226</v>
          </cell>
          <cell r="E481" t="str">
            <v>+</v>
          </cell>
          <cell r="F481">
            <v>19.899999999999523</v>
          </cell>
          <cell r="G481">
            <v>11</v>
          </cell>
          <cell r="H481">
            <v>2</v>
          </cell>
          <cell r="I481">
            <v>7.0000000000000007E-2</v>
          </cell>
          <cell r="J481">
            <v>22</v>
          </cell>
          <cell r="K481">
            <v>1.54</v>
          </cell>
        </row>
        <row r="482">
          <cell r="A482">
            <v>227</v>
          </cell>
          <cell r="B482" t="str">
            <v>+</v>
          </cell>
          <cell r="C482">
            <v>1.3</v>
          </cell>
          <cell r="D482">
            <v>227</v>
          </cell>
          <cell r="E482" t="str">
            <v>+</v>
          </cell>
          <cell r="F482">
            <v>4.6999999999997044</v>
          </cell>
          <cell r="G482">
            <v>3.4</v>
          </cell>
          <cell r="H482">
            <v>1</v>
          </cell>
          <cell r="I482">
            <v>7.0000000000000007E-2</v>
          </cell>
          <cell r="J482">
            <v>3.4</v>
          </cell>
          <cell r="K482">
            <v>0.23800000000000002</v>
          </cell>
        </row>
        <row r="483">
          <cell r="A483">
            <v>227</v>
          </cell>
          <cell r="B483" t="str">
            <v>+</v>
          </cell>
          <cell r="C483">
            <v>5.35</v>
          </cell>
          <cell r="D483">
            <v>227</v>
          </cell>
          <cell r="E483" t="str">
            <v>+</v>
          </cell>
          <cell r="F483">
            <v>12.250000000000227</v>
          </cell>
          <cell r="G483">
            <v>6.9</v>
          </cell>
          <cell r="H483">
            <v>1</v>
          </cell>
          <cell r="I483">
            <v>7.0000000000000007E-2</v>
          </cell>
          <cell r="J483">
            <v>6.9</v>
          </cell>
          <cell r="K483">
            <v>0.4830000000000001</v>
          </cell>
        </row>
        <row r="484">
          <cell r="A484">
            <v>227</v>
          </cell>
          <cell r="B484" t="str">
            <v>+</v>
          </cell>
          <cell r="C484">
            <v>12.1</v>
          </cell>
          <cell r="D484">
            <v>227</v>
          </cell>
          <cell r="E484" t="str">
            <v>+</v>
          </cell>
          <cell r="F484">
            <v>14.10000000000025</v>
          </cell>
          <cell r="G484">
            <v>2</v>
          </cell>
          <cell r="H484">
            <v>2.9</v>
          </cell>
          <cell r="I484">
            <v>7.0000000000000007E-2</v>
          </cell>
          <cell r="J484">
            <v>5.8</v>
          </cell>
          <cell r="K484">
            <v>0.40600000000000003</v>
          </cell>
        </row>
        <row r="485">
          <cell r="A485">
            <v>227</v>
          </cell>
          <cell r="B485" t="str">
            <v>+</v>
          </cell>
          <cell r="C485">
            <v>14</v>
          </cell>
          <cell r="D485">
            <v>228</v>
          </cell>
          <cell r="E485" t="str">
            <v>+</v>
          </cell>
          <cell r="F485">
            <v>16.299999999999955</v>
          </cell>
          <cell r="G485">
            <v>22.3</v>
          </cell>
          <cell r="H485">
            <v>1</v>
          </cell>
          <cell r="I485">
            <v>7.0000000000000007E-2</v>
          </cell>
          <cell r="J485">
            <v>22.3</v>
          </cell>
          <cell r="K485">
            <v>1.5610000000000002</v>
          </cell>
        </row>
        <row r="486">
          <cell r="A486">
            <v>228</v>
          </cell>
          <cell r="B486" t="str">
            <v>+</v>
          </cell>
          <cell r="C486">
            <v>16</v>
          </cell>
          <cell r="D486">
            <v>229</v>
          </cell>
          <cell r="E486" t="str">
            <v>+</v>
          </cell>
          <cell r="F486">
            <v>3.3000000000004093</v>
          </cell>
          <cell r="G486">
            <v>7.3</v>
          </cell>
          <cell r="H486">
            <v>2</v>
          </cell>
          <cell r="I486">
            <v>7.0000000000000007E-2</v>
          </cell>
          <cell r="J486">
            <v>14.6</v>
          </cell>
          <cell r="K486">
            <v>1.022</v>
          </cell>
        </row>
        <row r="487">
          <cell r="A487">
            <v>229</v>
          </cell>
          <cell r="B487" t="str">
            <v>+</v>
          </cell>
          <cell r="C487">
            <v>2.8</v>
          </cell>
          <cell r="D487">
            <v>229</v>
          </cell>
          <cell r="E487" t="str">
            <v>+</v>
          </cell>
          <cell r="F487">
            <v>17.800000000000296</v>
          </cell>
          <cell r="G487">
            <v>15</v>
          </cell>
          <cell r="H487">
            <v>1</v>
          </cell>
          <cell r="I487">
            <v>7.0000000000000007E-2</v>
          </cell>
          <cell r="J487">
            <v>15</v>
          </cell>
          <cell r="K487">
            <v>1.05</v>
          </cell>
        </row>
        <row r="488">
          <cell r="A488">
            <v>229</v>
          </cell>
          <cell r="B488" t="str">
            <v>+</v>
          </cell>
          <cell r="C488">
            <v>16</v>
          </cell>
          <cell r="D488">
            <v>231</v>
          </cell>
          <cell r="E488" t="str">
            <v>+</v>
          </cell>
          <cell r="F488">
            <v>9.1499999999996362</v>
          </cell>
          <cell r="G488">
            <v>33.15</v>
          </cell>
          <cell r="H488">
            <v>3</v>
          </cell>
          <cell r="I488">
            <v>7.0000000000000007E-2</v>
          </cell>
          <cell r="J488">
            <v>99.449999999999989</v>
          </cell>
          <cell r="K488">
            <v>6.9615</v>
          </cell>
        </row>
        <row r="489">
          <cell r="A489">
            <v>231</v>
          </cell>
          <cell r="B489" t="str">
            <v>+</v>
          </cell>
          <cell r="C489">
            <v>8.8000000000000007</v>
          </cell>
          <cell r="D489">
            <v>231</v>
          </cell>
          <cell r="E489" t="str">
            <v>+</v>
          </cell>
          <cell r="F489">
            <v>18.550000000000182</v>
          </cell>
          <cell r="G489">
            <v>9.75</v>
          </cell>
          <cell r="H489">
            <v>1</v>
          </cell>
          <cell r="I489">
            <v>7.0000000000000007E-2</v>
          </cell>
          <cell r="J489">
            <v>9.75</v>
          </cell>
          <cell r="K489">
            <v>0.68250000000000011</v>
          </cell>
        </row>
        <row r="490">
          <cell r="A490">
            <v>232</v>
          </cell>
          <cell r="B490" t="str">
            <v>+</v>
          </cell>
          <cell r="C490">
            <v>3.2</v>
          </cell>
          <cell r="D490">
            <v>232</v>
          </cell>
          <cell r="E490" t="str">
            <v>+</v>
          </cell>
          <cell r="F490">
            <v>6.8999999999994088</v>
          </cell>
          <cell r="G490">
            <v>3.7</v>
          </cell>
          <cell r="H490">
            <v>2.9</v>
          </cell>
          <cell r="I490">
            <v>7.0000000000000007E-2</v>
          </cell>
          <cell r="J490">
            <v>10.73</v>
          </cell>
          <cell r="K490">
            <v>0.7511000000000001</v>
          </cell>
        </row>
        <row r="491">
          <cell r="A491">
            <v>232</v>
          </cell>
          <cell r="B491" t="str">
            <v>+</v>
          </cell>
          <cell r="C491">
            <v>6.9</v>
          </cell>
          <cell r="D491">
            <v>232</v>
          </cell>
          <cell r="E491" t="str">
            <v>+</v>
          </cell>
          <cell r="F491">
            <v>11.299999999999386</v>
          </cell>
          <cell r="G491">
            <v>4.4000000000000004</v>
          </cell>
          <cell r="H491">
            <v>1</v>
          </cell>
          <cell r="I491">
            <v>7.0000000000000007E-2</v>
          </cell>
          <cell r="J491">
            <v>4.4000000000000004</v>
          </cell>
          <cell r="K491">
            <v>0.30800000000000005</v>
          </cell>
        </row>
        <row r="492">
          <cell r="A492">
            <v>232</v>
          </cell>
          <cell r="B492" t="str">
            <v>+</v>
          </cell>
          <cell r="C492">
            <v>11.3</v>
          </cell>
          <cell r="D492">
            <v>233</v>
          </cell>
          <cell r="E492" t="str">
            <v>+</v>
          </cell>
          <cell r="F492">
            <v>17.100000000000364</v>
          </cell>
          <cell r="G492">
            <v>25.8</v>
          </cell>
          <cell r="H492">
            <v>3</v>
          </cell>
          <cell r="I492">
            <v>7.0000000000000007E-2</v>
          </cell>
          <cell r="J492">
            <v>77.400000000000006</v>
          </cell>
          <cell r="K492">
            <v>5.418000000000001</v>
          </cell>
        </row>
        <row r="493">
          <cell r="A493">
            <v>233</v>
          </cell>
          <cell r="B493" t="str">
            <v>+</v>
          </cell>
          <cell r="C493">
            <v>16.100000000000001</v>
          </cell>
          <cell r="D493">
            <v>234</v>
          </cell>
          <cell r="E493" t="str">
            <v>+</v>
          </cell>
          <cell r="F493">
            <v>2.0500000000004093</v>
          </cell>
          <cell r="G493">
            <v>5.95</v>
          </cell>
          <cell r="H493">
            <v>1</v>
          </cell>
          <cell r="I493">
            <v>0.05</v>
          </cell>
          <cell r="J493">
            <v>5.95</v>
          </cell>
          <cell r="K493">
            <v>0.29750000000000004</v>
          </cell>
        </row>
        <row r="494">
          <cell r="A494">
            <v>234</v>
          </cell>
          <cell r="B494" t="str">
            <v>+</v>
          </cell>
          <cell r="C494">
            <v>8.1999999999999993</v>
          </cell>
          <cell r="D494">
            <v>234</v>
          </cell>
          <cell r="E494" t="str">
            <v>+</v>
          </cell>
          <cell r="F494">
            <v>10.599999999999454</v>
          </cell>
          <cell r="G494">
            <v>2.4</v>
          </cell>
          <cell r="H494">
            <v>3</v>
          </cell>
          <cell r="I494">
            <v>0.05</v>
          </cell>
          <cell r="J494">
            <v>7.1999999999999993</v>
          </cell>
          <cell r="K494">
            <v>0.36</v>
          </cell>
        </row>
        <row r="495">
          <cell r="A495">
            <v>234</v>
          </cell>
          <cell r="B495" t="str">
            <v>+</v>
          </cell>
          <cell r="C495">
            <v>10.6</v>
          </cell>
          <cell r="D495">
            <v>234</v>
          </cell>
          <cell r="E495" t="str">
            <v>+</v>
          </cell>
          <cell r="F495">
            <v>15.100000000000477</v>
          </cell>
          <cell r="G495">
            <v>4.5</v>
          </cell>
          <cell r="H495">
            <v>1</v>
          </cell>
          <cell r="I495">
            <v>0.05</v>
          </cell>
          <cell r="J495">
            <v>4.5</v>
          </cell>
          <cell r="K495">
            <v>0.22500000000000001</v>
          </cell>
        </row>
        <row r="496">
          <cell r="A496">
            <v>234</v>
          </cell>
          <cell r="B496" t="str">
            <v>+</v>
          </cell>
          <cell r="C496">
            <v>15.1</v>
          </cell>
          <cell r="D496">
            <v>235</v>
          </cell>
          <cell r="E496" t="str">
            <v>+</v>
          </cell>
          <cell r="F496">
            <v>8.1000000000005912</v>
          </cell>
          <cell r="G496">
            <v>13</v>
          </cell>
          <cell r="H496">
            <v>3</v>
          </cell>
          <cell r="I496">
            <v>0.05</v>
          </cell>
          <cell r="J496">
            <v>39</v>
          </cell>
          <cell r="K496">
            <v>1.9500000000000002</v>
          </cell>
        </row>
        <row r="497">
          <cell r="A497">
            <v>235</v>
          </cell>
          <cell r="B497" t="str">
            <v>+</v>
          </cell>
          <cell r="C497">
            <v>8.1</v>
          </cell>
          <cell r="D497">
            <v>235</v>
          </cell>
          <cell r="E497" t="str">
            <v>+</v>
          </cell>
          <cell r="F497">
            <v>12.800000000000296</v>
          </cell>
          <cell r="G497">
            <v>4.7</v>
          </cell>
          <cell r="H497">
            <v>1</v>
          </cell>
          <cell r="I497">
            <v>0.06</v>
          </cell>
          <cell r="J497">
            <v>4.7</v>
          </cell>
          <cell r="K497">
            <v>0.28199999999999997</v>
          </cell>
        </row>
        <row r="498">
          <cell r="A498">
            <v>235</v>
          </cell>
          <cell r="B498" t="str">
            <v>+</v>
          </cell>
          <cell r="C498">
            <v>8.1</v>
          </cell>
          <cell r="D498">
            <v>235</v>
          </cell>
          <cell r="E498" t="str">
            <v>+</v>
          </cell>
          <cell r="F498">
            <v>16.900000000000546</v>
          </cell>
          <cell r="G498">
            <v>8.8000000000000007</v>
          </cell>
          <cell r="H498">
            <v>1</v>
          </cell>
          <cell r="I498">
            <v>0.06</v>
          </cell>
          <cell r="J498">
            <v>8.8000000000000007</v>
          </cell>
          <cell r="K498">
            <v>0.52800000000000002</v>
          </cell>
        </row>
        <row r="499">
          <cell r="A499">
            <v>235</v>
          </cell>
          <cell r="B499" t="str">
            <v>+</v>
          </cell>
          <cell r="C499">
            <v>16.3</v>
          </cell>
          <cell r="D499">
            <v>236</v>
          </cell>
          <cell r="E499" t="str">
            <v>+</v>
          </cell>
          <cell r="F499">
            <v>2.8000000000002956</v>
          </cell>
          <cell r="G499">
            <v>6.5</v>
          </cell>
          <cell r="H499">
            <v>2.0499999999999998</v>
          </cell>
          <cell r="I499">
            <v>0.06</v>
          </cell>
          <cell r="J499">
            <v>13.324999999999999</v>
          </cell>
          <cell r="K499">
            <v>0.79949999999999988</v>
          </cell>
        </row>
        <row r="500">
          <cell r="A500">
            <v>236</v>
          </cell>
          <cell r="B500" t="str">
            <v>+</v>
          </cell>
          <cell r="C500">
            <v>2.8</v>
          </cell>
          <cell r="D500">
            <v>236</v>
          </cell>
          <cell r="E500" t="str">
            <v>+</v>
          </cell>
          <cell r="F500">
            <v>9.9000000000006594</v>
          </cell>
          <cell r="G500">
            <v>7.1</v>
          </cell>
          <cell r="H500">
            <v>3</v>
          </cell>
          <cell r="I500">
            <v>0.06</v>
          </cell>
          <cell r="J500">
            <v>21.299999999999997</v>
          </cell>
          <cell r="K500">
            <v>1.2779999999999998</v>
          </cell>
        </row>
        <row r="501">
          <cell r="A501">
            <v>236</v>
          </cell>
          <cell r="B501" t="str">
            <v>+</v>
          </cell>
          <cell r="C501">
            <v>10</v>
          </cell>
          <cell r="D501">
            <v>237</v>
          </cell>
          <cell r="E501" t="str">
            <v>+</v>
          </cell>
          <cell r="F501">
            <v>5</v>
          </cell>
          <cell r="G501">
            <v>15</v>
          </cell>
          <cell r="H501">
            <v>1</v>
          </cell>
          <cell r="I501">
            <v>0.06</v>
          </cell>
          <cell r="J501">
            <v>15</v>
          </cell>
          <cell r="K501">
            <v>0.89999999999999991</v>
          </cell>
        </row>
        <row r="502">
          <cell r="A502">
            <v>237</v>
          </cell>
          <cell r="B502" t="str">
            <v>+</v>
          </cell>
          <cell r="C502">
            <v>4</v>
          </cell>
          <cell r="D502">
            <v>237</v>
          </cell>
          <cell r="E502" t="str">
            <v>+</v>
          </cell>
          <cell r="F502">
            <v>6.9999999999998863</v>
          </cell>
          <cell r="G502">
            <v>3</v>
          </cell>
          <cell r="H502">
            <v>2.9</v>
          </cell>
          <cell r="I502">
            <v>0.06</v>
          </cell>
          <cell r="J502">
            <v>8.6999999999999993</v>
          </cell>
          <cell r="K502">
            <v>0.52199999999999991</v>
          </cell>
        </row>
        <row r="503">
          <cell r="A503">
            <v>237</v>
          </cell>
          <cell r="B503" t="str">
            <v>+</v>
          </cell>
          <cell r="C503">
            <v>7</v>
          </cell>
          <cell r="D503">
            <v>237</v>
          </cell>
          <cell r="E503" t="str">
            <v>+</v>
          </cell>
          <cell r="F503">
            <v>10.89999999999975</v>
          </cell>
          <cell r="G503">
            <v>3.9</v>
          </cell>
          <cell r="H503">
            <v>1</v>
          </cell>
          <cell r="I503">
            <v>0.06</v>
          </cell>
          <cell r="J503">
            <v>3.9</v>
          </cell>
          <cell r="K503">
            <v>0.23399999999999999</v>
          </cell>
        </row>
        <row r="504">
          <cell r="A504">
            <v>237</v>
          </cell>
          <cell r="B504" t="str">
            <v>+</v>
          </cell>
          <cell r="C504">
            <v>10.3</v>
          </cell>
          <cell r="D504">
            <v>237</v>
          </cell>
          <cell r="E504" t="str">
            <v>+</v>
          </cell>
          <cell r="F504">
            <v>15.300000000000296</v>
          </cell>
          <cell r="G504">
            <v>5</v>
          </cell>
          <cell r="H504">
            <v>3</v>
          </cell>
          <cell r="I504">
            <v>0.06</v>
          </cell>
          <cell r="J504">
            <v>15</v>
          </cell>
          <cell r="K504">
            <v>0.89999999999999991</v>
          </cell>
        </row>
        <row r="505">
          <cell r="A505">
            <v>237</v>
          </cell>
          <cell r="B505" t="str">
            <v>+</v>
          </cell>
          <cell r="C505">
            <v>15.3</v>
          </cell>
          <cell r="D505">
            <v>237</v>
          </cell>
          <cell r="E505" t="str">
            <v>+</v>
          </cell>
          <cell r="F505">
            <v>17.300000000000182</v>
          </cell>
          <cell r="G505">
            <v>2</v>
          </cell>
          <cell r="H505">
            <v>2</v>
          </cell>
          <cell r="I505">
            <v>0.06</v>
          </cell>
          <cell r="J505">
            <v>4</v>
          </cell>
          <cell r="K505">
            <v>0.24</v>
          </cell>
        </row>
        <row r="506">
          <cell r="A506">
            <v>237</v>
          </cell>
          <cell r="B506" t="str">
            <v>+</v>
          </cell>
          <cell r="C506">
            <v>17.2</v>
          </cell>
          <cell r="D506">
            <v>238</v>
          </cell>
          <cell r="E506" t="str">
            <v>+</v>
          </cell>
          <cell r="F506">
            <v>4.4999999999998863</v>
          </cell>
          <cell r="G506">
            <v>7.3</v>
          </cell>
          <cell r="H506">
            <v>3</v>
          </cell>
          <cell r="I506">
            <v>0.06</v>
          </cell>
          <cell r="J506">
            <v>21.9</v>
          </cell>
          <cell r="K506">
            <v>1.3139999999999998</v>
          </cell>
        </row>
        <row r="507">
          <cell r="A507">
            <v>238</v>
          </cell>
          <cell r="B507" t="str">
            <v>+</v>
          </cell>
          <cell r="C507">
            <v>4.5</v>
          </cell>
          <cell r="D507">
            <v>238</v>
          </cell>
          <cell r="E507" t="str">
            <v>+</v>
          </cell>
          <cell r="F507">
            <v>8.7000000000000455</v>
          </cell>
          <cell r="G507">
            <v>4.2</v>
          </cell>
          <cell r="H507">
            <v>2</v>
          </cell>
          <cell r="I507">
            <v>0.06</v>
          </cell>
          <cell r="J507">
            <v>8.4</v>
          </cell>
          <cell r="K507">
            <v>0.504</v>
          </cell>
        </row>
        <row r="508">
          <cell r="A508">
            <v>238</v>
          </cell>
          <cell r="B508" t="str">
            <v>+</v>
          </cell>
          <cell r="C508">
            <v>8.6999999999999993</v>
          </cell>
          <cell r="D508">
            <v>238</v>
          </cell>
          <cell r="E508" t="str">
            <v>+</v>
          </cell>
          <cell r="F508">
            <v>11.399999999999864</v>
          </cell>
          <cell r="G508">
            <v>2.7</v>
          </cell>
          <cell r="H508">
            <v>3</v>
          </cell>
          <cell r="I508">
            <v>0.06</v>
          </cell>
          <cell r="J508">
            <v>8.1000000000000014</v>
          </cell>
          <cell r="K508">
            <v>0.48600000000000004</v>
          </cell>
        </row>
        <row r="509">
          <cell r="A509">
            <v>238</v>
          </cell>
          <cell r="B509" t="str">
            <v>+</v>
          </cell>
          <cell r="C509">
            <v>11.4</v>
          </cell>
          <cell r="D509">
            <v>238</v>
          </cell>
          <cell r="E509" t="str">
            <v>+</v>
          </cell>
          <cell r="F509">
            <v>15.199999999999818</v>
          </cell>
          <cell r="G509">
            <v>3.8</v>
          </cell>
          <cell r="H509">
            <v>1</v>
          </cell>
          <cell r="I509">
            <v>0.06</v>
          </cell>
          <cell r="J509">
            <v>3.8</v>
          </cell>
          <cell r="K509">
            <v>0.22799999999999998</v>
          </cell>
        </row>
        <row r="510">
          <cell r="A510">
            <v>238</v>
          </cell>
          <cell r="B510" t="str">
            <v>+</v>
          </cell>
          <cell r="C510">
            <v>11.4</v>
          </cell>
          <cell r="D510">
            <v>239</v>
          </cell>
          <cell r="E510" t="str">
            <v>+</v>
          </cell>
          <cell r="F510">
            <v>1.5999999999996817</v>
          </cell>
          <cell r="G510">
            <v>10.199999999999999</v>
          </cell>
          <cell r="H510">
            <v>1</v>
          </cell>
          <cell r="I510">
            <v>0.06</v>
          </cell>
          <cell r="J510">
            <v>10.199999999999999</v>
          </cell>
          <cell r="K510">
            <v>0.61199999999999999</v>
          </cell>
        </row>
        <row r="511">
          <cell r="A511">
            <v>239</v>
          </cell>
          <cell r="B511" t="str">
            <v>+</v>
          </cell>
          <cell r="C511">
            <v>7.2</v>
          </cell>
          <cell r="D511">
            <v>239</v>
          </cell>
          <cell r="E511" t="str">
            <v>+</v>
          </cell>
          <cell r="F511">
            <v>13.199999999999932</v>
          </cell>
          <cell r="G511">
            <v>6</v>
          </cell>
          <cell r="H511">
            <v>2.9</v>
          </cell>
          <cell r="I511">
            <v>0.06</v>
          </cell>
          <cell r="J511">
            <v>17.399999999999999</v>
          </cell>
          <cell r="K511">
            <v>1.0439999999999998</v>
          </cell>
        </row>
        <row r="512">
          <cell r="A512">
            <v>239</v>
          </cell>
          <cell r="B512" t="str">
            <v>+</v>
          </cell>
          <cell r="C512">
            <v>13.2</v>
          </cell>
          <cell r="D512">
            <v>240</v>
          </cell>
          <cell r="E512" t="str">
            <v>+</v>
          </cell>
          <cell r="F512">
            <v>4.1999999999995907</v>
          </cell>
          <cell r="G512">
            <v>11</v>
          </cell>
          <cell r="H512">
            <v>1</v>
          </cell>
          <cell r="I512">
            <v>0.06</v>
          </cell>
          <cell r="J512">
            <v>11</v>
          </cell>
          <cell r="K512">
            <v>0.65999999999999992</v>
          </cell>
        </row>
        <row r="513">
          <cell r="A513">
            <v>239</v>
          </cell>
          <cell r="B513" t="str">
            <v>+</v>
          </cell>
          <cell r="C513">
            <v>13.2</v>
          </cell>
          <cell r="D513">
            <v>240</v>
          </cell>
          <cell r="E513" t="str">
            <v>+</v>
          </cell>
          <cell r="F513">
            <v>0.1999999999998181</v>
          </cell>
          <cell r="G513">
            <v>7</v>
          </cell>
          <cell r="H513">
            <v>1</v>
          </cell>
          <cell r="I513">
            <v>0.06</v>
          </cell>
          <cell r="J513">
            <v>7</v>
          </cell>
          <cell r="K513">
            <v>0.42</v>
          </cell>
        </row>
        <row r="514">
          <cell r="A514">
            <v>240</v>
          </cell>
          <cell r="B514" t="str">
            <v>+</v>
          </cell>
          <cell r="D514">
            <v>240</v>
          </cell>
          <cell r="E514" t="str">
            <v>+</v>
          </cell>
          <cell r="F514">
            <v>5</v>
          </cell>
          <cell r="G514">
            <v>5</v>
          </cell>
          <cell r="H514">
            <v>2.9</v>
          </cell>
          <cell r="I514">
            <v>0.06</v>
          </cell>
          <cell r="J514">
            <v>14.5</v>
          </cell>
          <cell r="K514">
            <v>0.87</v>
          </cell>
        </row>
        <row r="515">
          <cell r="A515">
            <v>240</v>
          </cell>
          <cell r="B515" t="str">
            <v>+</v>
          </cell>
          <cell r="C515">
            <v>5</v>
          </cell>
          <cell r="D515">
            <v>240</v>
          </cell>
          <cell r="E515" t="str">
            <v>+</v>
          </cell>
          <cell r="F515">
            <v>7.1000000000003638</v>
          </cell>
          <cell r="G515">
            <v>2.1</v>
          </cell>
          <cell r="H515">
            <v>2</v>
          </cell>
          <cell r="I515">
            <v>0.06</v>
          </cell>
          <cell r="J515">
            <v>4.2</v>
          </cell>
          <cell r="K515">
            <v>0.252</v>
          </cell>
        </row>
        <row r="516">
          <cell r="A516">
            <v>240</v>
          </cell>
          <cell r="B516" t="str">
            <v>+</v>
          </cell>
          <cell r="C516">
            <v>7.1</v>
          </cell>
          <cell r="D516">
            <v>241</v>
          </cell>
          <cell r="E516" t="str">
            <v>+</v>
          </cell>
          <cell r="F516">
            <v>6.1000000000001364</v>
          </cell>
          <cell r="G516">
            <v>19</v>
          </cell>
          <cell r="H516">
            <v>1</v>
          </cell>
          <cell r="I516">
            <v>0.06</v>
          </cell>
          <cell r="J516">
            <v>19</v>
          </cell>
          <cell r="K516">
            <v>1.1399999999999999</v>
          </cell>
        </row>
        <row r="517">
          <cell r="A517">
            <v>241</v>
          </cell>
          <cell r="B517" t="str">
            <v>+</v>
          </cell>
          <cell r="C517">
            <v>5.3</v>
          </cell>
          <cell r="D517">
            <v>241</v>
          </cell>
          <cell r="E517" t="str">
            <v>+</v>
          </cell>
          <cell r="F517">
            <v>11.000000000000227</v>
          </cell>
          <cell r="G517">
            <v>5.7</v>
          </cell>
          <cell r="H517">
            <v>3</v>
          </cell>
          <cell r="I517">
            <v>0.06</v>
          </cell>
          <cell r="J517">
            <v>17.100000000000001</v>
          </cell>
          <cell r="K517">
            <v>1.026</v>
          </cell>
        </row>
        <row r="518">
          <cell r="A518">
            <v>241</v>
          </cell>
          <cell r="B518" t="str">
            <v>+</v>
          </cell>
          <cell r="C518">
            <v>11</v>
          </cell>
          <cell r="D518">
            <v>242</v>
          </cell>
          <cell r="E518" t="str">
            <v>+</v>
          </cell>
          <cell r="F518">
            <v>5.8000000000004093</v>
          </cell>
          <cell r="G518">
            <v>14.8</v>
          </cell>
          <cell r="H518">
            <v>1</v>
          </cell>
          <cell r="I518">
            <v>0.06</v>
          </cell>
          <cell r="J518">
            <v>14.8</v>
          </cell>
          <cell r="K518">
            <v>0.88800000000000001</v>
          </cell>
        </row>
        <row r="519">
          <cell r="A519">
            <v>241</v>
          </cell>
          <cell r="B519" t="str">
            <v>+</v>
          </cell>
          <cell r="C519">
            <v>11</v>
          </cell>
          <cell r="D519">
            <v>242</v>
          </cell>
          <cell r="E519" t="str">
            <v>+</v>
          </cell>
          <cell r="F519">
            <v>5.8000000000004093</v>
          </cell>
          <cell r="G519">
            <v>14.8</v>
          </cell>
          <cell r="H519">
            <v>1.6</v>
          </cell>
          <cell r="I519">
            <v>0.06</v>
          </cell>
          <cell r="J519">
            <v>23.680000000000003</v>
          </cell>
          <cell r="K519">
            <v>1.4208000000000001</v>
          </cell>
        </row>
        <row r="520">
          <cell r="A520">
            <v>242</v>
          </cell>
          <cell r="B520" t="str">
            <v>+</v>
          </cell>
          <cell r="C520">
            <v>6.3</v>
          </cell>
          <cell r="D520">
            <v>243</v>
          </cell>
          <cell r="E520" t="str">
            <v>+</v>
          </cell>
          <cell r="F520">
            <v>2.3000000000001819</v>
          </cell>
          <cell r="G520">
            <v>16</v>
          </cell>
          <cell r="H520">
            <v>4</v>
          </cell>
          <cell r="I520">
            <v>0.06</v>
          </cell>
          <cell r="J520">
            <v>64</v>
          </cell>
          <cell r="K520">
            <v>3.84</v>
          </cell>
        </row>
        <row r="521">
          <cell r="A521">
            <v>243</v>
          </cell>
          <cell r="B521" t="str">
            <v>+</v>
          </cell>
          <cell r="C521">
            <v>1.6</v>
          </cell>
          <cell r="D521">
            <v>244</v>
          </cell>
          <cell r="E521" t="str">
            <v>+</v>
          </cell>
          <cell r="F521">
            <v>4.2000000000007276</v>
          </cell>
          <cell r="G521">
            <v>22.6</v>
          </cell>
          <cell r="H521">
            <v>3</v>
          </cell>
          <cell r="I521">
            <v>0.06</v>
          </cell>
          <cell r="J521">
            <v>67.800000000000011</v>
          </cell>
          <cell r="K521">
            <v>4.0680000000000005</v>
          </cell>
        </row>
        <row r="522">
          <cell r="A522">
            <v>243</v>
          </cell>
          <cell r="B522" t="str">
            <v>+</v>
          </cell>
          <cell r="C522">
            <v>10.9</v>
          </cell>
          <cell r="D522">
            <v>244</v>
          </cell>
          <cell r="E522" t="str">
            <v>+</v>
          </cell>
          <cell r="F522">
            <v>3.3999999999997499</v>
          </cell>
          <cell r="G522">
            <v>12.5</v>
          </cell>
          <cell r="H522">
            <v>1</v>
          </cell>
          <cell r="I522">
            <v>0.06</v>
          </cell>
          <cell r="J522">
            <v>12.5</v>
          </cell>
          <cell r="K522">
            <v>0.75</v>
          </cell>
        </row>
        <row r="523">
          <cell r="A523">
            <v>244</v>
          </cell>
          <cell r="B523" t="str">
            <v>+</v>
          </cell>
          <cell r="C523">
            <v>2.4</v>
          </cell>
          <cell r="D523">
            <v>244</v>
          </cell>
          <cell r="E523" t="str">
            <v>+</v>
          </cell>
          <cell r="F523">
            <v>9.3999999999994088</v>
          </cell>
          <cell r="G523">
            <v>7</v>
          </cell>
          <cell r="H523">
            <v>4.8</v>
          </cell>
          <cell r="I523">
            <v>0.06</v>
          </cell>
          <cell r="J523">
            <v>33.6</v>
          </cell>
          <cell r="K523">
            <v>2.016</v>
          </cell>
        </row>
        <row r="524">
          <cell r="A524">
            <v>244</v>
          </cell>
          <cell r="B524" t="str">
            <v>+</v>
          </cell>
          <cell r="C524">
            <v>9.4</v>
          </cell>
          <cell r="D524">
            <v>244</v>
          </cell>
          <cell r="E524" t="str">
            <v>+</v>
          </cell>
          <cell r="F524">
            <v>13.299999999999272</v>
          </cell>
          <cell r="G524">
            <v>3.9</v>
          </cell>
          <cell r="H524">
            <v>2</v>
          </cell>
          <cell r="I524">
            <v>0.06</v>
          </cell>
          <cell r="J524">
            <v>7.8</v>
          </cell>
          <cell r="K524">
            <v>0.46799999999999997</v>
          </cell>
        </row>
        <row r="525">
          <cell r="A525">
            <v>244</v>
          </cell>
          <cell r="B525" t="str">
            <v>+</v>
          </cell>
          <cell r="C525">
            <v>13.3</v>
          </cell>
          <cell r="D525">
            <v>245</v>
          </cell>
          <cell r="E525" t="str">
            <v>+</v>
          </cell>
          <cell r="F525">
            <v>0</v>
          </cell>
          <cell r="G525">
            <v>6.7</v>
          </cell>
          <cell r="H525">
            <v>1</v>
          </cell>
          <cell r="I525">
            <v>0.06</v>
          </cell>
          <cell r="J525">
            <v>6.7</v>
          </cell>
          <cell r="K525">
            <v>0.40199999999999997</v>
          </cell>
        </row>
        <row r="526">
          <cell r="A526">
            <v>278</v>
          </cell>
          <cell r="B526" t="str">
            <v>+</v>
          </cell>
          <cell r="C526">
            <v>12</v>
          </cell>
          <cell r="D526">
            <v>279</v>
          </cell>
          <cell r="E526" t="str">
            <v>+</v>
          </cell>
          <cell r="F526">
            <v>17.450000000000045</v>
          </cell>
          <cell r="G526">
            <v>25.45</v>
          </cell>
          <cell r="H526">
            <v>2</v>
          </cell>
          <cell r="I526">
            <v>0.06</v>
          </cell>
          <cell r="J526">
            <v>50.9</v>
          </cell>
          <cell r="K526">
            <v>3.0539999999999998</v>
          </cell>
        </row>
        <row r="527">
          <cell r="A527">
            <v>277</v>
          </cell>
          <cell r="B527" t="str">
            <v>+</v>
          </cell>
          <cell r="C527">
            <v>19</v>
          </cell>
          <cell r="D527">
            <v>278</v>
          </cell>
          <cell r="E527" t="str">
            <v>+</v>
          </cell>
          <cell r="F527">
            <v>10.499999999999545</v>
          </cell>
          <cell r="G527">
            <v>11.5</v>
          </cell>
          <cell r="H527">
            <v>1</v>
          </cell>
          <cell r="I527">
            <v>0.05</v>
          </cell>
          <cell r="J527">
            <v>11.5</v>
          </cell>
          <cell r="K527">
            <v>0.57500000000000007</v>
          </cell>
        </row>
        <row r="528">
          <cell r="A528">
            <v>276</v>
          </cell>
          <cell r="B528" t="str">
            <v>+</v>
          </cell>
          <cell r="C528">
            <v>3.7</v>
          </cell>
          <cell r="D528">
            <v>276</v>
          </cell>
          <cell r="E528" t="str">
            <v>+</v>
          </cell>
          <cell r="F528">
            <v>13.75</v>
          </cell>
          <cell r="G528">
            <v>10.050000000000001</v>
          </cell>
          <cell r="H528">
            <v>2</v>
          </cell>
          <cell r="I528">
            <v>0.05</v>
          </cell>
          <cell r="J528">
            <v>20.100000000000001</v>
          </cell>
          <cell r="K528">
            <v>1.0050000000000001</v>
          </cell>
        </row>
        <row r="529">
          <cell r="A529">
            <v>275</v>
          </cell>
          <cell r="B529" t="str">
            <v>+</v>
          </cell>
          <cell r="D529">
            <v>275</v>
          </cell>
          <cell r="E529" t="str">
            <v>+</v>
          </cell>
          <cell r="F529">
            <v>7.6999999999998181</v>
          </cell>
          <cell r="G529">
            <v>7.7</v>
          </cell>
          <cell r="H529">
            <v>2</v>
          </cell>
          <cell r="I529">
            <v>0.05</v>
          </cell>
          <cell r="J529">
            <v>15.4</v>
          </cell>
          <cell r="K529">
            <v>0.77</v>
          </cell>
        </row>
        <row r="530">
          <cell r="A530">
            <v>275</v>
          </cell>
          <cell r="B530" t="str">
            <v>+</v>
          </cell>
          <cell r="C530">
            <v>8</v>
          </cell>
          <cell r="D530">
            <v>275</v>
          </cell>
          <cell r="E530" t="str">
            <v>+</v>
          </cell>
          <cell r="F530">
            <v>11.800000000000637</v>
          </cell>
          <cell r="G530">
            <v>3.8</v>
          </cell>
          <cell r="H530">
            <v>3</v>
          </cell>
          <cell r="I530">
            <v>0.05</v>
          </cell>
          <cell r="J530">
            <v>11.399999999999999</v>
          </cell>
          <cell r="K530">
            <v>0.56999999999999995</v>
          </cell>
        </row>
        <row r="531">
          <cell r="A531">
            <v>275</v>
          </cell>
          <cell r="B531" t="str">
            <v>+</v>
          </cell>
          <cell r="C531">
            <v>12</v>
          </cell>
          <cell r="D531">
            <v>276</v>
          </cell>
          <cell r="E531" t="str">
            <v>+</v>
          </cell>
          <cell r="F531">
            <v>1.8000000000006366</v>
          </cell>
          <cell r="G531">
            <v>9.8000000000000007</v>
          </cell>
          <cell r="H531">
            <v>2</v>
          </cell>
          <cell r="I531">
            <v>0.05</v>
          </cell>
          <cell r="J531">
            <v>19.600000000000001</v>
          </cell>
          <cell r="K531">
            <v>0.98000000000000009</v>
          </cell>
        </row>
        <row r="532">
          <cell r="A532">
            <v>274</v>
          </cell>
          <cell r="B532" t="str">
            <v>+</v>
          </cell>
          <cell r="C532">
            <v>1</v>
          </cell>
          <cell r="D532">
            <v>274</v>
          </cell>
          <cell r="E532" t="str">
            <v>+</v>
          </cell>
          <cell r="F532">
            <v>5.2999999999997272</v>
          </cell>
          <cell r="G532">
            <v>4.3</v>
          </cell>
          <cell r="H532">
            <v>1</v>
          </cell>
          <cell r="I532">
            <v>0.05</v>
          </cell>
          <cell r="J532">
            <v>4.3</v>
          </cell>
          <cell r="K532">
            <v>0.215</v>
          </cell>
        </row>
        <row r="533">
          <cell r="A533">
            <v>274</v>
          </cell>
          <cell r="B533" t="str">
            <v>+</v>
          </cell>
          <cell r="C533">
            <v>5.3</v>
          </cell>
          <cell r="D533">
            <v>275</v>
          </cell>
          <cell r="E533" t="str">
            <v>+</v>
          </cell>
          <cell r="F533">
            <v>0.1999999999998181</v>
          </cell>
          <cell r="G533">
            <v>14.9</v>
          </cell>
          <cell r="H533">
            <v>2</v>
          </cell>
          <cell r="I533">
            <v>0.05</v>
          </cell>
          <cell r="J533">
            <v>29.8</v>
          </cell>
          <cell r="K533">
            <v>1.4900000000000002</v>
          </cell>
        </row>
        <row r="534">
          <cell r="A534">
            <v>274</v>
          </cell>
          <cell r="B534" t="str">
            <v>+</v>
          </cell>
          <cell r="C534">
            <v>19</v>
          </cell>
          <cell r="D534">
            <v>275</v>
          </cell>
          <cell r="E534" t="str">
            <v>+</v>
          </cell>
          <cell r="F534">
            <v>1.1000000000001364</v>
          </cell>
          <cell r="G534">
            <v>2.1</v>
          </cell>
          <cell r="H534">
            <v>3</v>
          </cell>
          <cell r="I534">
            <v>0.05</v>
          </cell>
          <cell r="J534">
            <v>6.3000000000000007</v>
          </cell>
          <cell r="K534">
            <v>0.31500000000000006</v>
          </cell>
        </row>
        <row r="535">
          <cell r="A535">
            <v>273</v>
          </cell>
          <cell r="B535" t="str">
            <v>+</v>
          </cell>
          <cell r="C535">
            <v>1.8</v>
          </cell>
          <cell r="D535">
            <v>273</v>
          </cell>
          <cell r="E535" t="str">
            <v>+</v>
          </cell>
          <cell r="F535">
            <v>8.7999999999999545</v>
          </cell>
          <cell r="G535">
            <v>7</v>
          </cell>
          <cell r="H535">
            <v>2</v>
          </cell>
          <cell r="I535">
            <v>0.05</v>
          </cell>
          <cell r="J535">
            <v>14</v>
          </cell>
          <cell r="K535">
            <v>0.70000000000000007</v>
          </cell>
        </row>
        <row r="536">
          <cell r="A536">
            <v>273</v>
          </cell>
          <cell r="B536" t="str">
            <v>+</v>
          </cell>
          <cell r="C536">
            <v>8.6</v>
          </cell>
          <cell r="D536">
            <v>273</v>
          </cell>
          <cell r="E536" t="str">
            <v>+</v>
          </cell>
          <cell r="F536">
            <v>9.6000000000003638</v>
          </cell>
          <cell r="G536">
            <v>1</v>
          </cell>
          <cell r="H536">
            <v>1</v>
          </cell>
          <cell r="I536">
            <v>0.05</v>
          </cell>
          <cell r="J536">
            <v>1</v>
          </cell>
          <cell r="K536">
            <v>0.05</v>
          </cell>
        </row>
        <row r="537">
          <cell r="A537">
            <v>273</v>
          </cell>
          <cell r="B537" t="str">
            <v>+</v>
          </cell>
          <cell r="C537">
            <v>9.6</v>
          </cell>
          <cell r="D537">
            <v>273</v>
          </cell>
          <cell r="E537" t="str">
            <v>+</v>
          </cell>
          <cell r="F537">
            <v>18.600000000000136</v>
          </cell>
          <cell r="G537">
            <v>9</v>
          </cell>
          <cell r="H537">
            <v>2</v>
          </cell>
          <cell r="I537">
            <v>0.05</v>
          </cell>
          <cell r="J537">
            <v>18</v>
          </cell>
          <cell r="K537">
            <v>0.9</v>
          </cell>
        </row>
        <row r="538">
          <cell r="A538">
            <v>273</v>
          </cell>
          <cell r="B538" t="str">
            <v>+</v>
          </cell>
          <cell r="C538">
            <v>18.5</v>
          </cell>
          <cell r="D538">
            <v>274</v>
          </cell>
          <cell r="E538" t="str">
            <v>+</v>
          </cell>
          <cell r="F538">
            <v>0.75000000000045475</v>
          </cell>
          <cell r="G538">
            <v>2.25</v>
          </cell>
          <cell r="H538">
            <v>3</v>
          </cell>
          <cell r="I538">
            <v>0.05</v>
          </cell>
          <cell r="J538">
            <v>6.75</v>
          </cell>
          <cell r="K538">
            <v>0.33750000000000002</v>
          </cell>
        </row>
        <row r="539">
          <cell r="A539">
            <v>272</v>
          </cell>
          <cell r="B539" t="str">
            <v>+</v>
          </cell>
          <cell r="C539">
            <v>1</v>
          </cell>
          <cell r="D539">
            <v>273</v>
          </cell>
          <cell r="E539" t="str">
            <v>+</v>
          </cell>
          <cell r="F539">
            <v>19.750000000000227</v>
          </cell>
          <cell r="G539">
            <v>38.75</v>
          </cell>
          <cell r="H539">
            <v>2</v>
          </cell>
          <cell r="I539">
            <v>0.05</v>
          </cell>
          <cell r="J539">
            <v>77.5</v>
          </cell>
          <cell r="K539">
            <v>3.875</v>
          </cell>
        </row>
        <row r="540">
          <cell r="A540">
            <v>271</v>
          </cell>
          <cell r="B540" t="str">
            <v>+</v>
          </cell>
          <cell r="C540">
            <v>19</v>
          </cell>
          <cell r="D540">
            <v>272</v>
          </cell>
          <cell r="E540" t="str">
            <v>+</v>
          </cell>
          <cell r="F540">
            <v>8.3500000000003638</v>
          </cell>
          <cell r="G540">
            <v>9.35</v>
          </cell>
          <cell r="H540">
            <v>3</v>
          </cell>
          <cell r="I540">
            <v>0.05</v>
          </cell>
          <cell r="J540">
            <v>28.049999999999997</v>
          </cell>
          <cell r="K540">
            <v>1.4024999999999999</v>
          </cell>
        </row>
        <row r="541">
          <cell r="A541">
            <v>270</v>
          </cell>
          <cell r="B541" t="str">
            <v>+</v>
          </cell>
          <cell r="C541">
            <v>8.5</v>
          </cell>
          <cell r="D541">
            <v>273</v>
          </cell>
          <cell r="E541" t="str">
            <v>+</v>
          </cell>
          <cell r="F541">
            <v>1.8999999999994088</v>
          </cell>
          <cell r="G541">
            <v>53.4</v>
          </cell>
          <cell r="H541">
            <v>2</v>
          </cell>
          <cell r="I541">
            <v>0.05</v>
          </cell>
          <cell r="J541">
            <v>106.8</v>
          </cell>
          <cell r="K541">
            <v>5.34</v>
          </cell>
        </row>
        <row r="542">
          <cell r="A542">
            <v>267</v>
          </cell>
          <cell r="B542" t="str">
            <v>+</v>
          </cell>
          <cell r="C542">
            <v>2.2000000000000002</v>
          </cell>
          <cell r="D542">
            <v>267</v>
          </cell>
          <cell r="E542" t="str">
            <v>+</v>
          </cell>
          <cell r="F542">
            <v>7.2000000000002728</v>
          </cell>
          <cell r="G542">
            <v>5</v>
          </cell>
          <cell r="H542">
            <v>3</v>
          </cell>
          <cell r="I542">
            <v>0.05</v>
          </cell>
          <cell r="J542">
            <v>15</v>
          </cell>
          <cell r="K542">
            <v>0.75</v>
          </cell>
        </row>
        <row r="543">
          <cell r="A543">
            <v>267</v>
          </cell>
          <cell r="B543" t="str">
            <v>+</v>
          </cell>
          <cell r="C543">
            <v>7.4</v>
          </cell>
          <cell r="D543">
            <v>267</v>
          </cell>
          <cell r="E543" t="str">
            <v>+</v>
          </cell>
          <cell r="F543">
            <v>13.399999999999181</v>
          </cell>
          <cell r="G543">
            <v>6</v>
          </cell>
          <cell r="H543">
            <v>2</v>
          </cell>
          <cell r="I543">
            <v>0.05</v>
          </cell>
          <cell r="J543">
            <v>12</v>
          </cell>
          <cell r="K543">
            <v>0.60000000000000009</v>
          </cell>
        </row>
        <row r="544">
          <cell r="A544">
            <v>267</v>
          </cell>
          <cell r="B544" t="str">
            <v>+</v>
          </cell>
          <cell r="C544">
            <v>7.3</v>
          </cell>
          <cell r="D544">
            <v>267</v>
          </cell>
          <cell r="E544" t="str">
            <v>+</v>
          </cell>
          <cell r="F544">
            <v>10.049999999999955</v>
          </cell>
          <cell r="G544">
            <v>2.75</v>
          </cell>
          <cell r="H544">
            <v>1</v>
          </cell>
          <cell r="I544">
            <v>0.05</v>
          </cell>
          <cell r="J544">
            <v>2.75</v>
          </cell>
          <cell r="K544">
            <v>0.13750000000000001</v>
          </cell>
        </row>
        <row r="545">
          <cell r="A545">
            <v>267</v>
          </cell>
          <cell r="B545" t="str">
            <v>+</v>
          </cell>
          <cell r="C545">
            <v>9</v>
          </cell>
          <cell r="D545">
            <v>267</v>
          </cell>
          <cell r="E545" t="str">
            <v>+</v>
          </cell>
          <cell r="F545">
            <v>18.999999999999773</v>
          </cell>
          <cell r="G545">
            <v>10</v>
          </cell>
          <cell r="H545">
            <v>2</v>
          </cell>
          <cell r="I545">
            <v>0.05</v>
          </cell>
          <cell r="J545">
            <v>20</v>
          </cell>
          <cell r="K545">
            <v>1</v>
          </cell>
        </row>
        <row r="546">
          <cell r="A546">
            <v>267</v>
          </cell>
          <cell r="B546" t="str">
            <v>+</v>
          </cell>
          <cell r="C546">
            <v>18.899999999999999</v>
          </cell>
          <cell r="D546">
            <v>268</v>
          </cell>
          <cell r="E546" t="str">
            <v>+</v>
          </cell>
          <cell r="F546">
            <v>18.399999999999181</v>
          </cell>
          <cell r="G546">
            <v>19.5</v>
          </cell>
          <cell r="H546">
            <v>2</v>
          </cell>
          <cell r="I546">
            <v>0.05</v>
          </cell>
          <cell r="J546">
            <v>39</v>
          </cell>
          <cell r="K546">
            <v>1.9500000000000002</v>
          </cell>
        </row>
        <row r="547">
          <cell r="A547">
            <v>266</v>
          </cell>
          <cell r="B547" t="str">
            <v>+</v>
          </cell>
          <cell r="C547">
            <v>17</v>
          </cell>
          <cell r="D547">
            <v>267</v>
          </cell>
          <cell r="E547" t="str">
            <v>+</v>
          </cell>
          <cell r="F547">
            <v>9.5000000000004547</v>
          </cell>
          <cell r="G547">
            <v>12.5</v>
          </cell>
          <cell r="H547">
            <v>2</v>
          </cell>
          <cell r="I547">
            <v>0.05</v>
          </cell>
          <cell r="J547">
            <v>25</v>
          </cell>
          <cell r="K547">
            <v>1.25</v>
          </cell>
        </row>
        <row r="548">
          <cell r="A548">
            <v>265</v>
          </cell>
          <cell r="B548" t="str">
            <v>+</v>
          </cell>
          <cell r="C548">
            <v>6.4</v>
          </cell>
          <cell r="D548">
            <v>265</v>
          </cell>
          <cell r="E548" t="str">
            <v>+</v>
          </cell>
          <cell r="F548">
            <v>13.250000000000455</v>
          </cell>
          <cell r="G548">
            <v>6.85</v>
          </cell>
          <cell r="H548">
            <v>1</v>
          </cell>
          <cell r="I548">
            <v>0.05</v>
          </cell>
          <cell r="J548">
            <v>6.85</v>
          </cell>
          <cell r="K548">
            <v>0.34250000000000003</v>
          </cell>
        </row>
        <row r="549">
          <cell r="A549">
            <v>265</v>
          </cell>
          <cell r="B549" t="str">
            <v>+</v>
          </cell>
          <cell r="C549">
            <v>10</v>
          </cell>
          <cell r="D549">
            <v>266</v>
          </cell>
          <cell r="E549" t="str">
            <v>+</v>
          </cell>
          <cell r="F549">
            <v>6.0000000000002274</v>
          </cell>
          <cell r="G549">
            <v>16</v>
          </cell>
          <cell r="H549">
            <v>2</v>
          </cell>
          <cell r="I549">
            <v>0.05</v>
          </cell>
          <cell r="J549">
            <v>32</v>
          </cell>
          <cell r="K549">
            <v>1.6</v>
          </cell>
        </row>
        <row r="550">
          <cell r="A550">
            <v>263</v>
          </cell>
          <cell r="B550" t="str">
            <v>+</v>
          </cell>
          <cell r="C550">
            <v>1.5</v>
          </cell>
          <cell r="D550">
            <v>263</v>
          </cell>
          <cell r="E550" t="str">
            <v>+</v>
          </cell>
          <cell r="F550">
            <v>4.5000000000004547</v>
          </cell>
          <cell r="G550">
            <v>3</v>
          </cell>
          <cell r="H550">
            <v>1</v>
          </cell>
          <cell r="I550">
            <v>0.05</v>
          </cell>
          <cell r="J550">
            <v>3</v>
          </cell>
          <cell r="K550">
            <v>0.15000000000000002</v>
          </cell>
        </row>
        <row r="551">
          <cell r="A551">
            <v>263</v>
          </cell>
          <cell r="B551" t="str">
            <v>+</v>
          </cell>
          <cell r="C551">
            <v>3.4</v>
          </cell>
          <cell r="D551">
            <v>263</v>
          </cell>
          <cell r="E551" t="str">
            <v>+</v>
          </cell>
          <cell r="F551">
            <v>9.9000000000000909</v>
          </cell>
          <cell r="G551">
            <v>6.5</v>
          </cell>
          <cell r="H551">
            <v>2</v>
          </cell>
          <cell r="I551">
            <v>0.05</v>
          </cell>
          <cell r="J551">
            <v>13</v>
          </cell>
          <cell r="K551">
            <v>0.65</v>
          </cell>
        </row>
        <row r="552">
          <cell r="A552">
            <v>263</v>
          </cell>
          <cell r="B552" t="str">
            <v>+</v>
          </cell>
          <cell r="C552">
            <v>10</v>
          </cell>
          <cell r="D552">
            <v>263</v>
          </cell>
          <cell r="E552" t="str">
            <v>+</v>
          </cell>
          <cell r="F552">
            <v>15.199999999999818</v>
          </cell>
          <cell r="G552">
            <v>5.2</v>
          </cell>
          <cell r="H552">
            <v>1</v>
          </cell>
          <cell r="I552">
            <v>0.05</v>
          </cell>
          <cell r="J552">
            <v>5.2</v>
          </cell>
          <cell r="K552">
            <v>0.26</v>
          </cell>
        </row>
        <row r="553">
          <cell r="A553">
            <v>263</v>
          </cell>
          <cell r="B553" t="str">
            <v>+</v>
          </cell>
          <cell r="C553">
            <v>15.2</v>
          </cell>
          <cell r="D553">
            <v>263</v>
          </cell>
          <cell r="E553" t="str">
            <v>+</v>
          </cell>
          <cell r="F553">
            <v>19.199999999999591</v>
          </cell>
          <cell r="G553">
            <v>4</v>
          </cell>
          <cell r="H553">
            <v>2</v>
          </cell>
          <cell r="I553">
            <v>0.05</v>
          </cell>
          <cell r="J553">
            <v>8</v>
          </cell>
          <cell r="K553">
            <v>0.4</v>
          </cell>
        </row>
        <row r="554">
          <cell r="A554">
            <v>263</v>
          </cell>
          <cell r="B554" t="str">
            <v>+</v>
          </cell>
          <cell r="C554">
            <v>18.600000000000001</v>
          </cell>
          <cell r="D554">
            <v>264</v>
          </cell>
          <cell r="E554" t="str">
            <v>+</v>
          </cell>
          <cell r="F554">
            <v>17.700000000000955</v>
          </cell>
          <cell r="G554">
            <v>19.100000000000001</v>
          </cell>
          <cell r="H554">
            <v>1</v>
          </cell>
          <cell r="I554">
            <v>0.05</v>
          </cell>
          <cell r="J554">
            <v>19.100000000000001</v>
          </cell>
          <cell r="K554">
            <v>0.95500000000000007</v>
          </cell>
        </row>
        <row r="555">
          <cell r="A555">
            <v>262</v>
          </cell>
          <cell r="B555" t="str">
            <v>+</v>
          </cell>
          <cell r="C555">
            <v>12.3</v>
          </cell>
          <cell r="D555">
            <v>262</v>
          </cell>
          <cell r="E555" t="str">
            <v>+</v>
          </cell>
          <cell r="F555">
            <v>14.300000000000637</v>
          </cell>
          <cell r="G555">
            <v>2</v>
          </cell>
          <cell r="H555">
            <v>1</v>
          </cell>
          <cell r="I555">
            <v>0.05</v>
          </cell>
          <cell r="J555">
            <v>2</v>
          </cell>
          <cell r="K555">
            <v>0.1</v>
          </cell>
        </row>
        <row r="556">
          <cell r="A556">
            <v>262</v>
          </cell>
          <cell r="B556" t="str">
            <v>+</v>
          </cell>
          <cell r="C556">
            <v>13</v>
          </cell>
          <cell r="D556">
            <v>262</v>
          </cell>
          <cell r="E556" t="str">
            <v>+</v>
          </cell>
          <cell r="F556">
            <v>15.350000000000819</v>
          </cell>
          <cell r="G556">
            <v>2.35</v>
          </cell>
          <cell r="H556">
            <v>2</v>
          </cell>
          <cell r="I556">
            <v>0.05</v>
          </cell>
          <cell r="J556">
            <v>4.7</v>
          </cell>
          <cell r="K556">
            <v>0.23500000000000001</v>
          </cell>
        </row>
        <row r="557">
          <cell r="A557">
            <v>262</v>
          </cell>
          <cell r="B557" t="str">
            <v>+</v>
          </cell>
          <cell r="C557">
            <v>15.3</v>
          </cell>
          <cell r="D557">
            <v>262</v>
          </cell>
          <cell r="E557" t="str">
            <v>+</v>
          </cell>
          <cell r="F557">
            <v>18.100000000000591</v>
          </cell>
          <cell r="G557">
            <v>2.8</v>
          </cell>
          <cell r="H557">
            <v>1</v>
          </cell>
          <cell r="I557">
            <v>0.05</v>
          </cell>
          <cell r="J557">
            <v>2.8</v>
          </cell>
          <cell r="K557">
            <v>0.13999999999999999</v>
          </cell>
        </row>
        <row r="558">
          <cell r="A558">
            <v>262</v>
          </cell>
          <cell r="B558" t="str">
            <v>+</v>
          </cell>
          <cell r="C558">
            <v>18</v>
          </cell>
          <cell r="D558">
            <v>265</v>
          </cell>
          <cell r="E558" t="str">
            <v>+</v>
          </cell>
          <cell r="F558">
            <v>0.1999999999998181</v>
          </cell>
          <cell r="G558">
            <v>42.2</v>
          </cell>
          <cell r="H558">
            <v>2</v>
          </cell>
          <cell r="I558">
            <v>0.05</v>
          </cell>
          <cell r="J558">
            <v>84.4</v>
          </cell>
          <cell r="K558">
            <v>4.2200000000000006</v>
          </cell>
        </row>
        <row r="559">
          <cell r="A559">
            <v>259</v>
          </cell>
          <cell r="B559" t="str">
            <v>+</v>
          </cell>
          <cell r="C559">
            <v>4.4000000000000004</v>
          </cell>
          <cell r="D559">
            <v>259</v>
          </cell>
          <cell r="E559" t="str">
            <v>+</v>
          </cell>
          <cell r="F559">
            <v>6.0999999999989996</v>
          </cell>
          <cell r="G559">
            <v>1.7</v>
          </cell>
          <cell r="H559">
            <v>3.95</v>
          </cell>
          <cell r="I559">
            <v>0.05</v>
          </cell>
          <cell r="J559">
            <v>6.7149999999999999</v>
          </cell>
          <cell r="K559">
            <v>0.33574999999999999</v>
          </cell>
        </row>
        <row r="560">
          <cell r="A560">
            <v>259</v>
          </cell>
          <cell r="B560" t="str">
            <v>+</v>
          </cell>
          <cell r="C560">
            <v>11</v>
          </cell>
          <cell r="D560">
            <v>260</v>
          </cell>
          <cell r="E560" t="str">
            <v>+</v>
          </cell>
          <cell r="F560">
            <v>17.000000000000455</v>
          </cell>
          <cell r="G560">
            <v>26</v>
          </cell>
          <cell r="H560">
            <v>3</v>
          </cell>
          <cell r="I560">
            <v>0.05</v>
          </cell>
          <cell r="J560">
            <v>78</v>
          </cell>
          <cell r="K560">
            <v>3.9000000000000004</v>
          </cell>
        </row>
        <row r="561">
          <cell r="A561">
            <v>257</v>
          </cell>
          <cell r="B561" t="str">
            <v>+</v>
          </cell>
          <cell r="C561">
            <v>2.9</v>
          </cell>
          <cell r="D561">
            <v>257</v>
          </cell>
          <cell r="E561" t="str">
            <v>+</v>
          </cell>
          <cell r="F561">
            <v>13.899999999999864</v>
          </cell>
          <cell r="G561">
            <v>11</v>
          </cell>
          <cell r="H561">
            <v>1</v>
          </cell>
          <cell r="I561">
            <v>0.06</v>
          </cell>
          <cell r="J561">
            <v>11</v>
          </cell>
          <cell r="K561">
            <v>0.65999999999999992</v>
          </cell>
        </row>
        <row r="562">
          <cell r="A562">
            <v>257</v>
          </cell>
          <cell r="B562" t="str">
            <v>+</v>
          </cell>
          <cell r="C562">
            <v>12</v>
          </cell>
          <cell r="D562">
            <v>259</v>
          </cell>
          <cell r="E562" t="str">
            <v>+</v>
          </cell>
          <cell r="F562">
            <v>11.349999999999909</v>
          </cell>
          <cell r="G562">
            <v>39.35</v>
          </cell>
          <cell r="H562">
            <v>3</v>
          </cell>
          <cell r="I562">
            <v>0.06</v>
          </cell>
          <cell r="J562">
            <v>118.05000000000001</v>
          </cell>
          <cell r="K562">
            <v>7.0830000000000002</v>
          </cell>
        </row>
        <row r="563">
          <cell r="A563">
            <v>254</v>
          </cell>
          <cell r="B563" t="str">
            <v>+</v>
          </cell>
          <cell r="C563">
            <v>5.3</v>
          </cell>
          <cell r="D563">
            <v>256</v>
          </cell>
          <cell r="E563" t="str">
            <v>+</v>
          </cell>
          <cell r="F563">
            <v>3.3000000000004093</v>
          </cell>
          <cell r="G563">
            <v>38</v>
          </cell>
          <cell r="H563">
            <v>2</v>
          </cell>
          <cell r="I563">
            <v>0.06</v>
          </cell>
          <cell r="J563">
            <v>76</v>
          </cell>
          <cell r="K563">
            <v>4.5599999999999996</v>
          </cell>
        </row>
        <row r="564">
          <cell r="A564">
            <v>253</v>
          </cell>
          <cell r="B564" t="str">
            <v>+</v>
          </cell>
          <cell r="C564">
            <v>7.4</v>
          </cell>
          <cell r="D564">
            <v>254</v>
          </cell>
          <cell r="E564" t="str">
            <v>+</v>
          </cell>
          <cell r="F564">
            <v>5.3999999999996362</v>
          </cell>
          <cell r="G564">
            <v>18</v>
          </cell>
          <cell r="H564">
            <v>3</v>
          </cell>
          <cell r="I564">
            <v>0.05</v>
          </cell>
          <cell r="J564">
            <v>54</v>
          </cell>
          <cell r="K564">
            <v>2.7</v>
          </cell>
        </row>
        <row r="565">
          <cell r="A565">
            <v>252</v>
          </cell>
          <cell r="B565" t="str">
            <v>+</v>
          </cell>
          <cell r="C565">
            <v>1.8</v>
          </cell>
          <cell r="D565">
            <v>252</v>
          </cell>
          <cell r="E565" t="str">
            <v>+</v>
          </cell>
          <cell r="F565">
            <v>17.5</v>
          </cell>
          <cell r="G565">
            <v>15.7</v>
          </cell>
          <cell r="H565">
            <v>4</v>
          </cell>
          <cell r="I565">
            <v>0.05</v>
          </cell>
          <cell r="J565">
            <v>62.8</v>
          </cell>
          <cell r="K565">
            <v>3.14</v>
          </cell>
        </row>
        <row r="566">
          <cell r="A566">
            <v>251</v>
          </cell>
          <cell r="B566" t="str">
            <v>+</v>
          </cell>
          <cell r="D566">
            <v>251</v>
          </cell>
          <cell r="E566" t="str">
            <v>+</v>
          </cell>
          <cell r="F566">
            <v>3.0000000000001137</v>
          </cell>
          <cell r="G566">
            <v>3</v>
          </cell>
          <cell r="H566">
            <v>4</v>
          </cell>
          <cell r="I566">
            <v>0.05</v>
          </cell>
          <cell r="J566">
            <v>12</v>
          </cell>
          <cell r="K566">
            <v>0.60000000000000009</v>
          </cell>
        </row>
        <row r="567">
          <cell r="A567">
            <v>251</v>
          </cell>
          <cell r="B567" t="str">
            <v>+</v>
          </cell>
          <cell r="C567">
            <v>2.8</v>
          </cell>
          <cell r="D567">
            <v>252</v>
          </cell>
          <cell r="E567" t="str">
            <v>+</v>
          </cell>
          <cell r="F567">
            <v>2.5</v>
          </cell>
          <cell r="G567">
            <v>19.7</v>
          </cell>
          <cell r="H567">
            <v>3</v>
          </cell>
          <cell r="I567">
            <v>0.05</v>
          </cell>
          <cell r="J567">
            <v>59.099999999999994</v>
          </cell>
          <cell r="K567">
            <v>2.9550000000000001</v>
          </cell>
        </row>
        <row r="568">
          <cell r="A568">
            <v>250</v>
          </cell>
          <cell r="B568" t="str">
            <v>+</v>
          </cell>
          <cell r="D568">
            <v>250</v>
          </cell>
          <cell r="E568" t="str">
            <v>+</v>
          </cell>
          <cell r="F568">
            <v>3.0500000000000682</v>
          </cell>
          <cell r="G568">
            <v>3.05</v>
          </cell>
          <cell r="H568">
            <v>4</v>
          </cell>
          <cell r="I568">
            <v>0.05</v>
          </cell>
          <cell r="J568">
            <v>12.2</v>
          </cell>
          <cell r="K568">
            <v>0.61</v>
          </cell>
        </row>
        <row r="569">
          <cell r="A569">
            <v>250</v>
          </cell>
          <cell r="B569" t="str">
            <v>+</v>
          </cell>
          <cell r="C569">
            <v>2.6</v>
          </cell>
          <cell r="D569">
            <v>251</v>
          </cell>
          <cell r="E569" t="str">
            <v>+</v>
          </cell>
          <cell r="F569">
            <v>10.249999999999773</v>
          </cell>
          <cell r="G569">
            <v>27.65</v>
          </cell>
          <cell r="H569">
            <v>3</v>
          </cell>
          <cell r="I569">
            <v>0.05</v>
          </cell>
          <cell r="J569">
            <v>82.949999999999989</v>
          </cell>
          <cell r="K569">
            <v>4.1475</v>
          </cell>
        </row>
        <row r="570">
          <cell r="A570">
            <v>249</v>
          </cell>
          <cell r="B570" t="str">
            <v>+</v>
          </cell>
          <cell r="C570">
            <v>10.199999999999999</v>
          </cell>
          <cell r="D570">
            <v>249</v>
          </cell>
          <cell r="E570" t="str">
            <v>+</v>
          </cell>
          <cell r="F570">
            <v>17.800000000000296</v>
          </cell>
          <cell r="G570">
            <v>7.6</v>
          </cell>
          <cell r="H570">
            <v>4</v>
          </cell>
          <cell r="I570">
            <v>0.05</v>
          </cell>
          <cell r="J570">
            <v>30.4</v>
          </cell>
          <cell r="K570">
            <v>1.52</v>
          </cell>
        </row>
        <row r="571">
          <cell r="A571">
            <v>249</v>
          </cell>
          <cell r="B571" t="str">
            <v>+</v>
          </cell>
          <cell r="C571">
            <v>17</v>
          </cell>
          <cell r="D571">
            <v>250</v>
          </cell>
          <cell r="E571" t="str">
            <v>+</v>
          </cell>
          <cell r="F571">
            <v>3.6000000000001364</v>
          </cell>
          <cell r="G571">
            <v>6.6</v>
          </cell>
          <cell r="H571">
            <v>2</v>
          </cell>
          <cell r="I571">
            <v>0.05</v>
          </cell>
          <cell r="J571">
            <v>13.2</v>
          </cell>
          <cell r="K571">
            <v>0.66</v>
          </cell>
        </row>
        <row r="572">
          <cell r="A572">
            <v>248</v>
          </cell>
          <cell r="B572" t="str">
            <v>+</v>
          </cell>
          <cell r="C572">
            <v>4</v>
          </cell>
          <cell r="D572">
            <v>248</v>
          </cell>
          <cell r="E572" t="str">
            <v>+</v>
          </cell>
          <cell r="F572">
            <v>8.0500000000000682</v>
          </cell>
          <cell r="G572">
            <v>4.05</v>
          </cell>
          <cell r="H572">
            <v>4</v>
          </cell>
          <cell r="I572">
            <v>0.05</v>
          </cell>
          <cell r="J572">
            <v>16.2</v>
          </cell>
          <cell r="K572">
            <v>0.81</v>
          </cell>
        </row>
        <row r="573">
          <cell r="A573">
            <v>248</v>
          </cell>
          <cell r="B573" t="str">
            <v>+</v>
          </cell>
          <cell r="C573">
            <v>8.1999999999999993</v>
          </cell>
          <cell r="D573">
            <v>248</v>
          </cell>
          <cell r="E573" t="str">
            <v>+</v>
          </cell>
          <cell r="F573">
            <v>10.199999999999818</v>
          </cell>
          <cell r="G573">
            <v>2</v>
          </cell>
          <cell r="H573">
            <v>3</v>
          </cell>
          <cell r="I573">
            <v>0.05</v>
          </cell>
          <cell r="J573">
            <v>6</v>
          </cell>
          <cell r="K573">
            <v>0.30000000000000004</v>
          </cell>
        </row>
        <row r="574">
          <cell r="A574">
            <v>248</v>
          </cell>
          <cell r="B574" t="str">
            <v>+</v>
          </cell>
          <cell r="C574">
            <v>9.85</v>
          </cell>
          <cell r="D574">
            <v>248</v>
          </cell>
          <cell r="E574" t="str">
            <v>+</v>
          </cell>
          <cell r="F574">
            <v>12.950000000000728</v>
          </cell>
          <cell r="G574">
            <v>3.1</v>
          </cell>
          <cell r="H574">
            <v>2</v>
          </cell>
          <cell r="I574">
            <v>0.05</v>
          </cell>
          <cell r="J574">
            <v>6.2</v>
          </cell>
          <cell r="K574">
            <v>0.31000000000000005</v>
          </cell>
        </row>
        <row r="575">
          <cell r="A575">
            <v>248</v>
          </cell>
          <cell r="B575" t="str">
            <v>+</v>
          </cell>
          <cell r="C575">
            <v>12.9</v>
          </cell>
          <cell r="D575">
            <v>249</v>
          </cell>
          <cell r="E575" t="str">
            <v>+</v>
          </cell>
          <cell r="F575">
            <v>1.8999999999994088</v>
          </cell>
          <cell r="G575">
            <v>9</v>
          </cell>
          <cell r="H575">
            <v>3</v>
          </cell>
          <cell r="I575">
            <v>0.05</v>
          </cell>
          <cell r="J575">
            <v>27</v>
          </cell>
          <cell r="K575">
            <v>1.35</v>
          </cell>
        </row>
        <row r="576">
          <cell r="A576">
            <v>248</v>
          </cell>
          <cell r="B576" t="str">
            <v>+</v>
          </cell>
          <cell r="C576">
            <v>13.9</v>
          </cell>
          <cell r="D576">
            <v>248</v>
          </cell>
          <cell r="E576" t="str">
            <v>+</v>
          </cell>
          <cell r="F576">
            <v>17.599999999999341</v>
          </cell>
          <cell r="G576">
            <v>3.7</v>
          </cell>
          <cell r="H576">
            <v>2</v>
          </cell>
          <cell r="I576">
            <v>0.05</v>
          </cell>
          <cell r="J576">
            <v>7.4</v>
          </cell>
          <cell r="K576">
            <v>0.37000000000000005</v>
          </cell>
        </row>
        <row r="577">
          <cell r="A577">
            <v>248</v>
          </cell>
          <cell r="B577" t="str">
            <v>+</v>
          </cell>
          <cell r="C577">
            <v>17.5</v>
          </cell>
          <cell r="D577">
            <v>250</v>
          </cell>
          <cell r="E577" t="str">
            <v>+</v>
          </cell>
          <cell r="F577">
            <v>4.4999999999998863</v>
          </cell>
          <cell r="G577">
            <v>27</v>
          </cell>
          <cell r="H577">
            <v>6</v>
          </cell>
          <cell r="I577">
            <v>0.05</v>
          </cell>
          <cell r="J577">
            <v>162</v>
          </cell>
          <cell r="K577">
            <v>8.1</v>
          </cell>
        </row>
        <row r="578">
          <cell r="A578">
            <v>246</v>
          </cell>
          <cell r="B578" t="str">
            <v>+</v>
          </cell>
          <cell r="C578">
            <v>4.3499999999999996</v>
          </cell>
          <cell r="D578">
            <v>246</v>
          </cell>
          <cell r="E578" t="str">
            <v>+</v>
          </cell>
          <cell r="F578">
            <v>13.850000000000477</v>
          </cell>
          <cell r="G578">
            <v>9.5</v>
          </cell>
          <cell r="H578">
            <v>3</v>
          </cell>
          <cell r="I578">
            <v>0.06</v>
          </cell>
          <cell r="J578">
            <v>28.5</v>
          </cell>
          <cell r="K578">
            <v>1.71</v>
          </cell>
        </row>
        <row r="579">
          <cell r="A579">
            <v>246</v>
          </cell>
          <cell r="B579" t="str">
            <v>+</v>
          </cell>
          <cell r="C579">
            <v>12.5</v>
          </cell>
          <cell r="D579">
            <v>247</v>
          </cell>
          <cell r="E579" t="str">
            <v>+</v>
          </cell>
          <cell r="F579">
            <v>7.6999999999998181</v>
          </cell>
          <cell r="G579">
            <v>15.2</v>
          </cell>
          <cell r="H579">
            <v>4.9000000000000004</v>
          </cell>
          <cell r="I579">
            <v>0.06</v>
          </cell>
          <cell r="J579">
            <v>74.48</v>
          </cell>
          <cell r="K579">
            <v>4.4687999999999999</v>
          </cell>
        </row>
        <row r="580">
          <cell r="A580">
            <v>245</v>
          </cell>
          <cell r="B580" t="str">
            <v>+</v>
          </cell>
          <cell r="C580">
            <v>7</v>
          </cell>
          <cell r="D580">
            <v>245</v>
          </cell>
          <cell r="E580" t="str">
            <v>+</v>
          </cell>
          <cell r="F580">
            <v>15</v>
          </cell>
          <cell r="G580">
            <v>8</v>
          </cell>
          <cell r="H580">
            <v>2.9</v>
          </cell>
          <cell r="I580">
            <v>0.06</v>
          </cell>
          <cell r="J580">
            <v>23.2</v>
          </cell>
          <cell r="K580">
            <v>1.3919999999999999</v>
          </cell>
        </row>
        <row r="581">
          <cell r="A581">
            <v>245</v>
          </cell>
          <cell r="B581" t="str">
            <v>+</v>
          </cell>
          <cell r="C581">
            <v>14.87</v>
          </cell>
          <cell r="D581">
            <v>246</v>
          </cell>
          <cell r="E581" t="str">
            <v>+</v>
          </cell>
          <cell r="F581">
            <v>2.6699999999999591</v>
          </cell>
          <cell r="G581">
            <v>7.8</v>
          </cell>
          <cell r="H581">
            <v>3.9</v>
          </cell>
          <cell r="I581">
            <v>0.06</v>
          </cell>
          <cell r="J581">
            <v>30.419999999999998</v>
          </cell>
          <cell r="K581">
            <v>1.8251999999999997</v>
          </cell>
        </row>
        <row r="582">
          <cell r="A582">
            <v>244</v>
          </cell>
          <cell r="B582" t="str">
            <v>+</v>
          </cell>
          <cell r="C582">
            <v>1.7</v>
          </cell>
          <cell r="D582">
            <v>244</v>
          </cell>
          <cell r="E582" t="str">
            <v>+</v>
          </cell>
          <cell r="F582">
            <v>15.199999999999818</v>
          </cell>
          <cell r="G582">
            <v>13.5</v>
          </cell>
          <cell r="H582">
            <v>2.8</v>
          </cell>
          <cell r="I582">
            <v>0.06</v>
          </cell>
          <cell r="J582">
            <v>37.799999999999997</v>
          </cell>
          <cell r="K582">
            <v>2.2679999999999998</v>
          </cell>
        </row>
        <row r="583">
          <cell r="A583">
            <v>244</v>
          </cell>
          <cell r="B583" t="str">
            <v>+</v>
          </cell>
          <cell r="C583">
            <v>15.9</v>
          </cell>
          <cell r="D583">
            <v>247</v>
          </cell>
          <cell r="E583" t="str">
            <v>+</v>
          </cell>
          <cell r="F583">
            <v>10.599999999999454</v>
          </cell>
          <cell r="G583">
            <v>54.7</v>
          </cell>
          <cell r="H583">
            <v>3.75</v>
          </cell>
          <cell r="I583">
            <v>0.06</v>
          </cell>
          <cell r="J583">
            <v>205.125</v>
          </cell>
          <cell r="K583">
            <v>12.307499999999999</v>
          </cell>
        </row>
        <row r="584">
          <cell r="A584">
            <v>241</v>
          </cell>
          <cell r="B584" t="str">
            <v>+</v>
          </cell>
          <cell r="C584">
            <v>10</v>
          </cell>
          <cell r="D584">
            <v>243</v>
          </cell>
          <cell r="E584" t="str">
            <v>+</v>
          </cell>
          <cell r="F584">
            <v>15</v>
          </cell>
          <cell r="G584">
            <v>45</v>
          </cell>
          <cell r="H584">
            <v>3</v>
          </cell>
          <cell r="I584">
            <v>0.06</v>
          </cell>
          <cell r="J584">
            <v>135</v>
          </cell>
          <cell r="K584">
            <v>8.1</v>
          </cell>
        </row>
        <row r="585">
          <cell r="A585">
            <v>239</v>
          </cell>
          <cell r="B585" t="str">
            <v>+</v>
          </cell>
          <cell r="C585">
            <v>7</v>
          </cell>
          <cell r="D585">
            <v>239</v>
          </cell>
          <cell r="E585" t="str">
            <v>+</v>
          </cell>
          <cell r="F585">
            <v>9.1000000000002501</v>
          </cell>
          <cell r="G585">
            <v>2.1</v>
          </cell>
          <cell r="H585">
            <v>2</v>
          </cell>
          <cell r="I585">
            <v>0.06</v>
          </cell>
          <cell r="J585">
            <v>4.2</v>
          </cell>
          <cell r="K585">
            <v>0.252</v>
          </cell>
        </row>
        <row r="586">
          <cell r="A586">
            <v>239</v>
          </cell>
          <cell r="B586" t="str">
            <v>+</v>
          </cell>
          <cell r="C586">
            <v>9.1</v>
          </cell>
          <cell r="D586">
            <v>239</v>
          </cell>
          <cell r="E586" t="str">
            <v>+</v>
          </cell>
          <cell r="F586">
            <v>17.100000000000364</v>
          </cell>
          <cell r="G586">
            <v>8</v>
          </cell>
          <cell r="H586">
            <v>1</v>
          </cell>
          <cell r="I586">
            <v>0.06</v>
          </cell>
          <cell r="J586">
            <v>8</v>
          </cell>
          <cell r="K586">
            <v>0.48</v>
          </cell>
        </row>
        <row r="587">
          <cell r="A587">
            <v>239</v>
          </cell>
          <cell r="B587" t="str">
            <v>+</v>
          </cell>
          <cell r="C587">
            <v>12.3</v>
          </cell>
          <cell r="D587">
            <v>239</v>
          </cell>
          <cell r="E587" t="str">
            <v>+</v>
          </cell>
          <cell r="F587">
            <v>15.900000000000318</v>
          </cell>
          <cell r="G587">
            <v>3.6</v>
          </cell>
          <cell r="H587">
            <v>2</v>
          </cell>
          <cell r="I587">
            <v>0.06</v>
          </cell>
          <cell r="J587">
            <v>7.2</v>
          </cell>
          <cell r="K587">
            <v>0.432</v>
          </cell>
        </row>
        <row r="588">
          <cell r="A588">
            <v>239</v>
          </cell>
          <cell r="B588" t="str">
            <v>+</v>
          </cell>
          <cell r="C588">
            <v>15.7</v>
          </cell>
          <cell r="D588">
            <v>240</v>
          </cell>
          <cell r="E588" t="str">
            <v>+</v>
          </cell>
          <cell r="F588">
            <v>1.3999999999998636</v>
          </cell>
          <cell r="G588">
            <v>5.7</v>
          </cell>
          <cell r="H588">
            <v>2.9</v>
          </cell>
          <cell r="I588">
            <v>0.06</v>
          </cell>
          <cell r="J588">
            <v>16.53</v>
          </cell>
          <cell r="K588">
            <v>0.99180000000000001</v>
          </cell>
        </row>
        <row r="589">
          <cell r="A589">
            <v>238</v>
          </cell>
          <cell r="B589" t="str">
            <v>+</v>
          </cell>
          <cell r="D589">
            <v>238</v>
          </cell>
          <cell r="E589" t="str">
            <v>+</v>
          </cell>
          <cell r="F589">
            <v>6.9999999999998863</v>
          </cell>
          <cell r="G589">
            <v>7</v>
          </cell>
          <cell r="H589">
            <v>2</v>
          </cell>
          <cell r="I589">
            <v>0.06</v>
          </cell>
          <cell r="J589">
            <v>14</v>
          </cell>
          <cell r="K589">
            <v>0.84</v>
          </cell>
        </row>
        <row r="590">
          <cell r="A590">
            <v>238</v>
          </cell>
          <cell r="B590" t="str">
            <v>+</v>
          </cell>
          <cell r="C590">
            <v>7</v>
          </cell>
          <cell r="D590">
            <v>238</v>
          </cell>
          <cell r="E590" t="str">
            <v>+</v>
          </cell>
          <cell r="F590">
            <v>10</v>
          </cell>
          <cell r="G590">
            <v>3</v>
          </cell>
          <cell r="H590">
            <v>3</v>
          </cell>
          <cell r="I590">
            <v>0.06</v>
          </cell>
          <cell r="J590">
            <v>9</v>
          </cell>
          <cell r="K590">
            <v>0.54</v>
          </cell>
        </row>
        <row r="591">
          <cell r="A591">
            <v>238</v>
          </cell>
          <cell r="B591" t="str">
            <v>+</v>
          </cell>
          <cell r="C591">
            <v>9.5</v>
          </cell>
          <cell r="D591">
            <v>238</v>
          </cell>
          <cell r="E591" t="str">
            <v>+</v>
          </cell>
          <cell r="F591">
            <v>12.600000000000477</v>
          </cell>
          <cell r="G591">
            <v>3.1</v>
          </cell>
          <cell r="H591">
            <v>2</v>
          </cell>
          <cell r="I591">
            <v>0.06</v>
          </cell>
          <cell r="J591">
            <v>6.2</v>
          </cell>
          <cell r="K591">
            <v>0.372</v>
          </cell>
        </row>
        <row r="592">
          <cell r="A592">
            <v>238</v>
          </cell>
          <cell r="B592" t="str">
            <v>+</v>
          </cell>
          <cell r="C592">
            <v>12.3</v>
          </cell>
          <cell r="D592">
            <v>238</v>
          </cell>
          <cell r="E592" t="str">
            <v>+</v>
          </cell>
          <cell r="F592">
            <v>18.300000000000409</v>
          </cell>
          <cell r="G592">
            <v>6</v>
          </cell>
          <cell r="H592">
            <v>3</v>
          </cell>
          <cell r="I592">
            <v>0.06</v>
          </cell>
          <cell r="J592">
            <v>18</v>
          </cell>
          <cell r="K592">
            <v>1.08</v>
          </cell>
        </row>
        <row r="593">
          <cell r="A593">
            <v>238</v>
          </cell>
          <cell r="B593" t="str">
            <v>+</v>
          </cell>
          <cell r="C593">
            <v>18</v>
          </cell>
          <cell r="D593">
            <v>239</v>
          </cell>
          <cell r="E593" t="str">
            <v>+</v>
          </cell>
          <cell r="F593">
            <v>6.6000000000002501</v>
          </cell>
          <cell r="G593">
            <v>8.6</v>
          </cell>
          <cell r="H593">
            <v>2</v>
          </cell>
          <cell r="I593">
            <v>0.06</v>
          </cell>
          <cell r="J593">
            <v>17.2</v>
          </cell>
          <cell r="K593">
            <v>1.032</v>
          </cell>
        </row>
        <row r="594">
          <cell r="A594">
            <v>237</v>
          </cell>
          <cell r="B594" t="str">
            <v>+</v>
          </cell>
          <cell r="C594">
            <v>15</v>
          </cell>
          <cell r="D594">
            <v>238</v>
          </cell>
          <cell r="E594" t="str">
            <v>+</v>
          </cell>
          <cell r="F594">
            <v>11.699999999999591</v>
          </cell>
          <cell r="G594">
            <v>16.7</v>
          </cell>
          <cell r="H594">
            <v>1</v>
          </cell>
          <cell r="I594">
            <v>0.06</v>
          </cell>
          <cell r="J594">
            <v>16.7</v>
          </cell>
          <cell r="K594">
            <v>1.002</v>
          </cell>
        </row>
        <row r="595">
          <cell r="A595">
            <v>236</v>
          </cell>
          <cell r="B595" t="str">
            <v>+</v>
          </cell>
          <cell r="C595">
            <v>9.6</v>
          </cell>
          <cell r="D595">
            <v>236</v>
          </cell>
          <cell r="E595" t="str">
            <v>+</v>
          </cell>
          <cell r="F595">
            <v>16.299999999999955</v>
          </cell>
          <cell r="G595">
            <v>6.7</v>
          </cell>
          <cell r="H595">
            <v>1</v>
          </cell>
          <cell r="I595">
            <v>0.06</v>
          </cell>
          <cell r="J595">
            <v>6.7</v>
          </cell>
          <cell r="K595">
            <v>0.40199999999999997</v>
          </cell>
        </row>
        <row r="596">
          <cell r="A596">
            <v>236</v>
          </cell>
          <cell r="B596" t="str">
            <v>+</v>
          </cell>
          <cell r="C596">
            <v>16.7</v>
          </cell>
          <cell r="D596">
            <v>237</v>
          </cell>
          <cell r="E596" t="str">
            <v>+</v>
          </cell>
          <cell r="F596">
            <v>5.3999999999996362</v>
          </cell>
          <cell r="G596">
            <v>8.6999999999999993</v>
          </cell>
          <cell r="H596">
            <v>3</v>
          </cell>
          <cell r="I596">
            <v>0.06</v>
          </cell>
          <cell r="J596">
            <v>26.099999999999998</v>
          </cell>
          <cell r="K596">
            <v>1.5659999999999998</v>
          </cell>
        </row>
        <row r="597">
          <cell r="A597">
            <v>235</v>
          </cell>
          <cell r="B597" t="str">
            <v>+</v>
          </cell>
          <cell r="C597">
            <v>15</v>
          </cell>
          <cell r="D597">
            <v>236</v>
          </cell>
          <cell r="E597" t="str">
            <v>+</v>
          </cell>
          <cell r="F597">
            <v>3.0000000000001137</v>
          </cell>
          <cell r="G597">
            <v>8</v>
          </cell>
          <cell r="H597">
            <v>1</v>
          </cell>
          <cell r="I597">
            <v>0.06</v>
          </cell>
          <cell r="J597">
            <v>8</v>
          </cell>
          <cell r="K597">
            <v>0.48</v>
          </cell>
        </row>
        <row r="598">
          <cell r="A598">
            <v>235</v>
          </cell>
          <cell r="B598" t="str">
            <v>+</v>
          </cell>
          <cell r="C598">
            <v>10.7</v>
          </cell>
          <cell r="D598">
            <v>235</v>
          </cell>
          <cell r="E598" t="str">
            <v>+</v>
          </cell>
          <cell r="F598">
            <v>12.699999999999818</v>
          </cell>
          <cell r="G598">
            <v>2</v>
          </cell>
          <cell r="H598">
            <v>2</v>
          </cell>
          <cell r="I598">
            <v>0.06</v>
          </cell>
          <cell r="J598">
            <v>4</v>
          </cell>
          <cell r="K598">
            <v>0.24</v>
          </cell>
        </row>
        <row r="599">
          <cell r="A599">
            <v>235</v>
          </cell>
          <cell r="B599" t="str">
            <v>+</v>
          </cell>
          <cell r="C599">
            <v>11.7</v>
          </cell>
          <cell r="D599">
            <v>236</v>
          </cell>
          <cell r="E599" t="str">
            <v>+</v>
          </cell>
          <cell r="F599">
            <v>10.699999999999932</v>
          </cell>
          <cell r="G599">
            <v>19</v>
          </cell>
          <cell r="H599">
            <v>1</v>
          </cell>
          <cell r="I599">
            <v>0.06</v>
          </cell>
          <cell r="J599">
            <v>19</v>
          </cell>
          <cell r="K599">
            <v>1.1399999999999999</v>
          </cell>
        </row>
        <row r="600">
          <cell r="A600">
            <v>234</v>
          </cell>
          <cell r="B600" t="str">
            <v>+</v>
          </cell>
          <cell r="C600">
            <v>2.2999999999999998</v>
          </cell>
          <cell r="D600">
            <v>235</v>
          </cell>
          <cell r="E600" t="str">
            <v>+</v>
          </cell>
          <cell r="F600">
            <v>13.700000000000045</v>
          </cell>
          <cell r="G600">
            <v>31.4</v>
          </cell>
          <cell r="H600">
            <v>3</v>
          </cell>
          <cell r="I600">
            <v>0.06</v>
          </cell>
          <cell r="J600">
            <v>94.199999999999989</v>
          </cell>
          <cell r="K600">
            <v>5.6519999999999992</v>
          </cell>
        </row>
        <row r="601">
          <cell r="A601">
            <v>233</v>
          </cell>
          <cell r="B601" t="str">
            <v>+</v>
          </cell>
          <cell r="C601">
            <v>13.8</v>
          </cell>
          <cell r="D601">
            <v>234</v>
          </cell>
          <cell r="E601" t="str">
            <v>+</v>
          </cell>
          <cell r="F601">
            <v>0.69999999999993179</v>
          </cell>
          <cell r="G601">
            <v>6.9</v>
          </cell>
          <cell r="H601">
            <v>1</v>
          </cell>
          <cell r="I601">
            <v>0.05</v>
          </cell>
          <cell r="J601">
            <v>6.9</v>
          </cell>
          <cell r="K601">
            <v>0.34500000000000003</v>
          </cell>
        </row>
        <row r="602">
          <cell r="A602">
            <v>233</v>
          </cell>
          <cell r="B602" t="str">
            <v>+</v>
          </cell>
          <cell r="C602">
            <v>13.8</v>
          </cell>
          <cell r="D602">
            <v>234</v>
          </cell>
          <cell r="E602" t="str">
            <v>+</v>
          </cell>
          <cell r="F602">
            <v>14.800000000000182</v>
          </cell>
          <cell r="G602">
            <v>21</v>
          </cell>
          <cell r="H602">
            <v>1</v>
          </cell>
          <cell r="I602">
            <v>0.05</v>
          </cell>
          <cell r="J602">
            <v>21</v>
          </cell>
          <cell r="K602">
            <v>1.05</v>
          </cell>
        </row>
        <row r="603">
          <cell r="A603">
            <v>232</v>
          </cell>
          <cell r="B603" t="str">
            <v>+</v>
          </cell>
          <cell r="C603">
            <v>5.4</v>
          </cell>
          <cell r="D603">
            <v>232</v>
          </cell>
          <cell r="E603" t="str">
            <v>+</v>
          </cell>
          <cell r="F603">
            <v>8.2999999999992724</v>
          </cell>
          <cell r="G603">
            <v>2.9</v>
          </cell>
          <cell r="H603">
            <v>1</v>
          </cell>
          <cell r="I603">
            <v>7.0000000000000007E-2</v>
          </cell>
          <cell r="J603">
            <v>2.9</v>
          </cell>
          <cell r="K603">
            <v>0.20300000000000001</v>
          </cell>
        </row>
        <row r="604">
          <cell r="A604">
            <v>232</v>
          </cell>
          <cell r="B604" t="str">
            <v>+</v>
          </cell>
          <cell r="C604">
            <v>12.1</v>
          </cell>
          <cell r="D604">
            <v>235</v>
          </cell>
          <cell r="E604" t="str">
            <v>+</v>
          </cell>
          <cell r="F604">
            <v>4.4999999999998863</v>
          </cell>
          <cell r="G604">
            <v>52.4</v>
          </cell>
          <cell r="H604">
            <v>2.9</v>
          </cell>
          <cell r="I604">
            <v>7.0000000000000007E-2</v>
          </cell>
          <cell r="J604">
            <v>151.95999999999998</v>
          </cell>
          <cell r="K604">
            <v>10.6372</v>
          </cell>
        </row>
        <row r="605">
          <cell r="A605">
            <v>229</v>
          </cell>
          <cell r="B605" t="str">
            <v>+</v>
          </cell>
          <cell r="C605">
            <v>4.5</v>
          </cell>
          <cell r="D605">
            <v>229</v>
          </cell>
          <cell r="E605" t="str">
            <v>+</v>
          </cell>
          <cell r="F605">
            <v>11.800000000000068</v>
          </cell>
          <cell r="G605">
            <v>7.3</v>
          </cell>
          <cell r="H605">
            <v>1</v>
          </cell>
          <cell r="I605">
            <v>7.0000000000000007E-2</v>
          </cell>
          <cell r="J605">
            <v>7.3</v>
          </cell>
          <cell r="K605">
            <v>0.51100000000000001</v>
          </cell>
        </row>
        <row r="606">
          <cell r="A606">
            <v>229</v>
          </cell>
          <cell r="B606" t="str">
            <v>+</v>
          </cell>
          <cell r="C606">
            <v>11.8</v>
          </cell>
          <cell r="D606">
            <v>230</v>
          </cell>
          <cell r="E606" t="str">
            <v>+</v>
          </cell>
          <cell r="F606">
            <v>18.650000000000659</v>
          </cell>
          <cell r="G606">
            <v>26.85</v>
          </cell>
          <cell r="H606">
            <v>3.95</v>
          </cell>
          <cell r="I606">
            <v>7.0000000000000007E-2</v>
          </cell>
          <cell r="J606">
            <v>106.0575</v>
          </cell>
          <cell r="K606">
            <v>7.4240250000000012</v>
          </cell>
        </row>
        <row r="607">
          <cell r="A607">
            <v>228</v>
          </cell>
          <cell r="B607" t="str">
            <v>+</v>
          </cell>
          <cell r="C607">
            <v>15.3</v>
          </cell>
          <cell r="D607">
            <v>228</v>
          </cell>
          <cell r="E607" t="str">
            <v>+</v>
          </cell>
          <cell r="F607">
            <v>17.300000000000182</v>
          </cell>
          <cell r="G607">
            <v>2</v>
          </cell>
          <cell r="H607">
            <v>1</v>
          </cell>
          <cell r="I607">
            <v>7.0000000000000007E-2</v>
          </cell>
          <cell r="J607">
            <v>2</v>
          </cell>
          <cell r="K607">
            <v>0.14000000000000001</v>
          </cell>
        </row>
        <row r="608">
          <cell r="A608">
            <v>228</v>
          </cell>
          <cell r="B608" t="str">
            <v>+</v>
          </cell>
          <cell r="C608">
            <v>17.2</v>
          </cell>
          <cell r="D608">
            <v>229</v>
          </cell>
          <cell r="E608" t="str">
            <v>+</v>
          </cell>
          <cell r="F608">
            <v>9.1499999999996362</v>
          </cell>
          <cell r="G608">
            <v>11.95</v>
          </cell>
          <cell r="H608">
            <v>2</v>
          </cell>
          <cell r="I608">
            <v>7.0000000000000007E-2</v>
          </cell>
          <cell r="J608">
            <v>23.9</v>
          </cell>
          <cell r="K608">
            <v>1.673</v>
          </cell>
        </row>
        <row r="609">
          <cell r="A609">
            <v>227</v>
          </cell>
          <cell r="B609" t="str">
            <v>+</v>
          </cell>
          <cell r="C609">
            <v>1.4</v>
          </cell>
          <cell r="D609">
            <v>227</v>
          </cell>
          <cell r="E609" t="str">
            <v>+</v>
          </cell>
          <cell r="F609">
            <v>17.899999999999636</v>
          </cell>
          <cell r="G609">
            <v>16.5</v>
          </cell>
          <cell r="H609">
            <v>1</v>
          </cell>
          <cell r="I609">
            <v>7.0000000000000007E-2</v>
          </cell>
          <cell r="J609">
            <v>16.5</v>
          </cell>
          <cell r="K609">
            <v>1.155</v>
          </cell>
        </row>
        <row r="610">
          <cell r="A610">
            <v>228</v>
          </cell>
          <cell r="B610" t="str">
            <v>+</v>
          </cell>
          <cell r="C610">
            <v>9.3000000000000007</v>
          </cell>
          <cell r="D610">
            <v>231</v>
          </cell>
          <cell r="E610" t="str">
            <v>+</v>
          </cell>
          <cell r="F610">
            <v>6.6999999999995907</v>
          </cell>
          <cell r="G610">
            <v>57.4</v>
          </cell>
          <cell r="H610">
            <v>2</v>
          </cell>
          <cell r="I610">
            <v>0.1</v>
          </cell>
          <cell r="J610">
            <v>114.8</v>
          </cell>
          <cell r="K610">
            <v>11.48</v>
          </cell>
        </row>
        <row r="611">
          <cell r="A611">
            <v>224</v>
          </cell>
          <cell r="B611" t="str">
            <v>+</v>
          </cell>
          <cell r="C611">
            <v>6.3</v>
          </cell>
          <cell r="D611">
            <v>225</v>
          </cell>
          <cell r="E611" t="str">
            <v>+</v>
          </cell>
          <cell r="F611">
            <v>17.300000000000182</v>
          </cell>
          <cell r="G611">
            <v>31</v>
          </cell>
          <cell r="H611">
            <v>2</v>
          </cell>
          <cell r="I611">
            <v>7.0000000000000007E-2</v>
          </cell>
          <cell r="J611">
            <v>62</v>
          </cell>
          <cell r="K611">
            <v>4.3400000000000007</v>
          </cell>
        </row>
        <row r="612">
          <cell r="A612">
            <v>223</v>
          </cell>
          <cell r="B612" t="str">
            <v>+</v>
          </cell>
          <cell r="C612">
            <v>17.8</v>
          </cell>
          <cell r="D612">
            <v>226</v>
          </cell>
          <cell r="E612" t="str">
            <v>+</v>
          </cell>
          <cell r="F612">
            <v>5.4000000000007731</v>
          </cell>
          <cell r="G612">
            <v>47.6</v>
          </cell>
          <cell r="H612">
            <v>1</v>
          </cell>
          <cell r="I612">
            <v>7.0000000000000007E-2</v>
          </cell>
          <cell r="J612">
            <v>47.6</v>
          </cell>
          <cell r="K612">
            <v>3.3320000000000003</v>
          </cell>
        </row>
        <row r="613">
          <cell r="A613">
            <v>219</v>
          </cell>
          <cell r="B613" t="str">
            <v>+</v>
          </cell>
          <cell r="C613">
            <v>12.3</v>
          </cell>
          <cell r="D613">
            <v>220</v>
          </cell>
          <cell r="E613" t="str">
            <v>+</v>
          </cell>
          <cell r="F613">
            <v>15.100000000000477</v>
          </cell>
          <cell r="G613">
            <v>22.8</v>
          </cell>
          <cell r="H613">
            <v>1</v>
          </cell>
          <cell r="I613">
            <v>7.0000000000000007E-2</v>
          </cell>
          <cell r="J613">
            <v>22.8</v>
          </cell>
          <cell r="K613">
            <v>1.5960000000000003</v>
          </cell>
        </row>
        <row r="614">
          <cell r="A614">
            <v>226</v>
          </cell>
          <cell r="B614" t="str">
            <v>+</v>
          </cell>
          <cell r="C614">
            <v>1.1000000000000001</v>
          </cell>
          <cell r="D614">
            <v>233</v>
          </cell>
          <cell r="E614" t="str">
            <v>+</v>
          </cell>
          <cell r="F614">
            <v>10.500000000000114</v>
          </cell>
          <cell r="G614">
            <v>149.4</v>
          </cell>
          <cell r="H614">
            <v>2</v>
          </cell>
          <cell r="I614">
            <v>7.0000000000000007E-2</v>
          </cell>
          <cell r="J614">
            <v>298.8</v>
          </cell>
          <cell r="K614">
            <v>20.916000000000004</v>
          </cell>
        </row>
        <row r="615">
          <cell r="A615">
            <v>219</v>
          </cell>
          <cell r="B615" t="str">
            <v>+</v>
          </cell>
          <cell r="C615">
            <v>15.7</v>
          </cell>
          <cell r="D615">
            <v>220</v>
          </cell>
          <cell r="E615" t="str">
            <v>+</v>
          </cell>
          <cell r="F615">
            <v>9.5999999999992269</v>
          </cell>
          <cell r="G615">
            <v>13.9</v>
          </cell>
          <cell r="H615">
            <v>1</v>
          </cell>
          <cell r="I615">
            <v>7.0000000000000007E-2</v>
          </cell>
          <cell r="J615">
            <v>13.9</v>
          </cell>
          <cell r="K615">
            <v>0.97300000000000009</v>
          </cell>
        </row>
        <row r="616">
          <cell r="A616">
            <v>218</v>
          </cell>
          <cell r="B616" t="str">
            <v>+</v>
          </cell>
          <cell r="C616">
            <v>9.6999999999999993</v>
          </cell>
          <cell r="D616">
            <v>219</v>
          </cell>
          <cell r="E616" t="str">
            <v>+</v>
          </cell>
          <cell r="F616">
            <v>5.6999999999999318</v>
          </cell>
          <cell r="G616">
            <v>16</v>
          </cell>
          <cell r="H616">
            <v>2</v>
          </cell>
          <cell r="I616">
            <v>7.0000000000000007E-2</v>
          </cell>
          <cell r="J616">
            <v>32</v>
          </cell>
          <cell r="K616">
            <v>2.2400000000000002</v>
          </cell>
        </row>
        <row r="617">
          <cell r="A617">
            <v>217</v>
          </cell>
          <cell r="B617" t="str">
            <v>+</v>
          </cell>
          <cell r="C617">
            <v>3.6</v>
          </cell>
          <cell r="D617">
            <v>221</v>
          </cell>
          <cell r="E617" t="str">
            <v>+</v>
          </cell>
          <cell r="F617">
            <v>3.9999999999997726</v>
          </cell>
          <cell r="G617">
            <v>80.400000000000006</v>
          </cell>
          <cell r="H617">
            <v>3.85</v>
          </cell>
          <cell r="I617">
            <v>7.0000000000000007E-2</v>
          </cell>
          <cell r="J617">
            <v>309.54000000000002</v>
          </cell>
          <cell r="K617">
            <v>21.667800000000003</v>
          </cell>
        </row>
        <row r="618">
          <cell r="A618">
            <v>213</v>
          </cell>
          <cell r="B618" t="str">
            <v>+</v>
          </cell>
          <cell r="C618">
            <v>3.7</v>
          </cell>
          <cell r="D618">
            <v>213</v>
          </cell>
          <cell r="E618" t="str">
            <v>+</v>
          </cell>
          <cell r="F618">
            <v>9.1999999999995907</v>
          </cell>
          <cell r="G618">
            <v>5.5</v>
          </cell>
          <cell r="H618">
            <v>1</v>
          </cell>
          <cell r="I618">
            <v>7.0000000000000007E-2</v>
          </cell>
          <cell r="J618">
            <v>5.5</v>
          </cell>
          <cell r="K618">
            <v>0.38500000000000001</v>
          </cell>
        </row>
        <row r="619">
          <cell r="A619">
            <v>213</v>
          </cell>
          <cell r="B619" t="str">
            <v>+</v>
          </cell>
          <cell r="C619">
            <v>3.7</v>
          </cell>
          <cell r="D619">
            <v>213</v>
          </cell>
          <cell r="E619" t="str">
            <v>+</v>
          </cell>
          <cell r="F619">
            <v>12.250000000000227</v>
          </cell>
          <cell r="G619">
            <v>8.5500000000000007</v>
          </cell>
          <cell r="H619">
            <v>2</v>
          </cell>
          <cell r="I619">
            <v>7.0000000000000007E-2</v>
          </cell>
          <cell r="J619">
            <v>17.100000000000001</v>
          </cell>
          <cell r="K619">
            <v>1.1970000000000003</v>
          </cell>
        </row>
        <row r="620">
          <cell r="A620">
            <v>213</v>
          </cell>
          <cell r="B620" t="str">
            <v>+</v>
          </cell>
          <cell r="C620">
            <v>12.25</v>
          </cell>
          <cell r="D620">
            <v>213</v>
          </cell>
          <cell r="E620" t="str">
            <v>+</v>
          </cell>
          <cell r="F620">
            <v>18.000000000000114</v>
          </cell>
          <cell r="G620">
            <v>5.75</v>
          </cell>
          <cell r="H620">
            <v>1</v>
          </cell>
          <cell r="I620">
            <v>7.0000000000000007E-2</v>
          </cell>
          <cell r="J620">
            <v>5.75</v>
          </cell>
          <cell r="K620">
            <v>0.40250000000000002</v>
          </cell>
        </row>
        <row r="621">
          <cell r="A621">
            <v>213</v>
          </cell>
          <cell r="B621" t="str">
            <v>+</v>
          </cell>
          <cell r="C621">
            <v>18.600000000000001</v>
          </cell>
          <cell r="D621">
            <v>214</v>
          </cell>
          <cell r="E621" t="str">
            <v>+</v>
          </cell>
          <cell r="F621">
            <v>19.550000000000409</v>
          </cell>
          <cell r="G621">
            <v>20.95</v>
          </cell>
          <cell r="H621">
            <v>1.9</v>
          </cell>
          <cell r="I621">
            <v>7.0000000000000007E-2</v>
          </cell>
          <cell r="J621">
            <v>39.805</v>
          </cell>
          <cell r="K621">
            <v>2.7863500000000001</v>
          </cell>
        </row>
        <row r="622">
          <cell r="A622">
            <v>212</v>
          </cell>
          <cell r="B622" t="str">
            <v>+</v>
          </cell>
          <cell r="D622">
            <v>212</v>
          </cell>
          <cell r="E622" t="str">
            <v>+</v>
          </cell>
          <cell r="F622">
            <v>4.6999999999997044</v>
          </cell>
          <cell r="G622">
            <v>4.7</v>
          </cell>
          <cell r="H622">
            <v>1</v>
          </cell>
          <cell r="I622">
            <v>7.0000000000000007E-2</v>
          </cell>
          <cell r="J622">
            <v>4.7</v>
          </cell>
          <cell r="K622">
            <v>0.32900000000000007</v>
          </cell>
        </row>
        <row r="623">
          <cell r="A623">
            <v>212</v>
          </cell>
          <cell r="B623" t="str">
            <v>+</v>
          </cell>
          <cell r="C623">
            <v>4.7</v>
          </cell>
          <cell r="D623">
            <v>212</v>
          </cell>
          <cell r="E623" t="str">
            <v>+</v>
          </cell>
          <cell r="F623">
            <v>10</v>
          </cell>
          <cell r="G623">
            <v>5.3</v>
          </cell>
          <cell r="H623">
            <v>3.1</v>
          </cell>
          <cell r="I623">
            <v>7.0000000000000007E-2</v>
          </cell>
          <cell r="J623">
            <v>16.43</v>
          </cell>
          <cell r="K623">
            <v>1.1501000000000001</v>
          </cell>
        </row>
        <row r="624">
          <cell r="A624">
            <v>212</v>
          </cell>
          <cell r="B624" t="str">
            <v>+</v>
          </cell>
          <cell r="C624">
            <v>10</v>
          </cell>
          <cell r="D624">
            <v>212</v>
          </cell>
          <cell r="E624" t="str">
            <v>+</v>
          </cell>
          <cell r="F624">
            <v>11.000000000000227</v>
          </cell>
          <cell r="G624">
            <v>1</v>
          </cell>
          <cell r="H624">
            <v>2</v>
          </cell>
          <cell r="I624">
            <v>7.0000000000000007E-2</v>
          </cell>
          <cell r="J624">
            <v>2</v>
          </cell>
          <cell r="K624">
            <v>0.14000000000000001</v>
          </cell>
        </row>
        <row r="625">
          <cell r="A625">
            <v>212</v>
          </cell>
          <cell r="B625" t="str">
            <v>+</v>
          </cell>
          <cell r="C625">
            <v>11</v>
          </cell>
          <cell r="D625">
            <v>212</v>
          </cell>
          <cell r="E625" t="str">
            <v>+</v>
          </cell>
          <cell r="F625">
            <v>13.850000000000477</v>
          </cell>
          <cell r="G625">
            <v>2.85</v>
          </cell>
          <cell r="H625">
            <v>1</v>
          </cell>
          <cell r="I625">
            <v>7.0000000000000007E-2</v>
          </cell>
          <cell r="J625">
            <v>2.85</v>
          </cell>
          <cell r="K625">
            <v>0.19950000000000004</v>
          </cell>
        </row>
        <row r="626">
          <cell r="A626">
            <v>212</v>
          </cell>
          <cell r="B626" t="str">
            <v>+</v>
          </cell>
          <cell r="C626">
            <v>13.85</v>
          </cell>
          <cell r="D626">
            <v>212</v>
          </cell>
          <cell r="E626" t="str">
            <v>+</v>
          </cell>
          <cell r="F626">
            <v>15.500000000000114</v>
          </cell>
          <cell r="G626">
            <v>1.65</v>
          </cell>
          <cell r="H626">
            <v>2</v>
          </cell>
          <cell r="I626">
            <v>7.0000000000000007E-2</v>
          </cell>
          <cell r="J626">
            <v>3.3</v>
          </cell>
          <cell r="K626">
            <v>0.23100000000000001</v>
          </cell>
        </row>
        <row r="627">
          <cell r="A627">
            <v>212</v>
          </cell>
          <cell r="B627" t="str">
            <v>+</v>
          </cell>
          <cell r="C627">
            <v>15.5</v>
          </cell>
          <cell r="D627">
            <v>213</v>
          </cell>
          <cell r="E627" t="str">
            <v>+</v>
          </cell>
          <cell r="F627">
            <v>0.94999999999970441</v>
          </cell>
          <cell r="G627">
            <v>5.45</v>
          </cell>
          <cell r="H627">
            <v>1</v>
          </cell>
          <cell r="I627">
            <v>7.0000000000000007E-2</v>
          </cell>
          <cell r="J627">
            <v>5.45</v>
          </cell>
          <cell r="K627">
            <v>0.38150000000000006</v>
          </cell>
        </row>
        <row r="628">
          <cell r="A628">
            <v>211</v>
          </cell>
          <cell r="B628" t="str">
            <v>+</v>
          </cell>
          <cell r="C628">
            <v>1.5</v>
          </cell>
          <cell r="D628">
            <v>211</v>
          </cell>
          <cell r="E628" t="str">
            <v>+</v>
          </cell>
          <cell r="F628">
            <v>9.3500000000005912</v>
          </cell>
          <cell r="G628">
            <v>7.85</v>
          </cell>
          <cell r="H628">
            <v>2</v>
          </cell>
          <cell r="I628">
            <v>7.0000000000000007E-2</v>
          </cell>
          <cell r="J628">
            <v>15.7</v>
          </cell>
          <cell r="K628">
            <v>1.099</v>
          </cell>
        </row>
        <row r="629">
          <cell r="A629">
            <v>211</v>
          </cell>
          <cell r="B629" t="str">
            <v>+</v>
          </cell>
          <cell r="C629">
            <v>9.35</v>
          </cell>
          <cell r="D629">
            <v>211</v>
          </cell>
          <cell r="E629" t="str">
            <v>+</v>
          </cell>
          <cell r="F629">
            <v>11.499999999999773</v>
          </cell>
          <cell r="G629">
            <v>2.15</v>
          </cell>
          <cell r="H629">
            <v>3</v>
          </cell>
          <cell r="I629">
            <v>7.0000000000000007E-2</v>
          </cell>
          <cell r="J629">
            <v>6.4499999999999993</v>
          </cell>
          <cell r="K629">
            <v>0.45150000000000001</v>
          </cell>
        </row>
        <row r="630">
          <cell r="A630">
            <v>211</v>
          </cell>
          <cell r="B630" t="str">
            <v>+</v>
          </cell>
          <cell r="C630">
            <v>11.5</v>
          </cell>
          <cell r="D630">
            <v>211</v>
          </cell>
          <cell r="E630" t="str">
            <v>+</v>
          </cell>
          <cell r="F630">
            <v>15</v>
          </cell>
          <cell r="G630">
            <v>3.5</v>
          </cell>
          <cell r="H630">
            <v>2</v>
          </cell>
          <cell r="I630">
            <v>7.0000000000000007E-2</v>
          </cell>
          <cell r="J630">
            <v>7</v>
          </cell>
          <cell r="K630">
            <v>0.49000000000000005</v>
          </cell>
        </row>
        <row r="631">
          <cell r="A631">
            <v>211</v>
          </cell>
          <cell r="B631" t="str">
            <v>+</v>
          </cell>
          <cell r="C631">
            <v>12.9</v>
          </cell>
          <cell r="D631">
            <v>211</v>
          </cell>
          <cell r="E631" t="str">
            <v>+</v>
          </cell>
          <cell r="F631">
            <v>14.199999999999591</v>
          </cell>
          <cell r="G631">
            <v>1.3</v>
          </cell>
          <cell r="H631">
            <v>1</v>
          </cell>
          <cell r="I631">
            <v>7.0000000000000007E-2</v>
          </cell>
          <cell r="J631">
            <v>1.3</v>
          </cell>
          <cell r="K631">
            <v>9.1000000000000011E-2</v>
          </cell>
        </row>
        <row r="632">
          <cell r="A632">
            <v>211</v>
          </cell>
          <cell r="B632" t="str">
            <v>+</v>
          </cell>
          <cell r="C632">
            <v>19</v>
          </cell>
          <cell r="D632">
            <v>212</v>
          </cell>
          <cell r="E632" t="str">
            <v>+</v>
          </cell>
          <cell r="F632">
            <v>5.9499999999997044</v>
          </cell>
          <cell r="G632">
            <v>6.95</v>
          </cell>
          <cell r="H632">
            <v>1</v>
          </cell>
          <cell r="I632">
            <v>7.0000000000000007E-2</v>
          </cell>
          <cell r="J632">
            <v>6.95</v>
          </cell>
          <cell r="K632">
            <v>0.48650000000000004</v>
          </cell>
        </row>
        <row r="633">
          <cell r="A633">
            <v>210</v>
          </cell>
          <cell r="B633" t="str">
            <v>+</v>
          </cell>
          <cell r="C633">
            <v>10</v>
          </cell>
          <cell r="D633">
            <v>210</v>
          </cell>
          <cell r="E633" t="str">
            <v>+</v>
          </cell>
          <cell r="F633">
            <v>16.999999999999886</v>
          </cell>
          <cell r="G633">
            <v>7</v>
          </cell>
          <cell r="H633">
            <v>1.9</v>
          </cell>
          <cell r="I633">
            <v>0.05</v>
          </cell>
          <cell r="J633">
            <v>13.299999999999999</v>
          </cell>
          <cell r="K633">
            <v>0.66500000000000004</v>
          </cell>
        </row>
        <row r="634">
          <cell r="A634">
            <v>210</v>
          </cell>
          <cell r="B634" t="str">
            <v>+</v>
          </cell>
          <cell r="C634">
            <v>16.899999999999999</v>
          </cell>
          <cell r="D634">
            <v>211</v>
          </cell>
          <cell r="E634" t="str">
            <v>+</v>
          </cell>
          <cell r="F634">
            <v>5.7999999999992724</v>
          </cell>
          <cell r="G634">
            <v>8.9</v>
          </cell>
          <cell r="H634">
            <v>2</v>
          </cell>
          <cell r="I634">
            <v>0.05</v>
          </cell>
          <cell r="J634">
            <v>17.8</v>
          </cell>
          <cell r="K634">
            <v>0.89000000000000012</v>
          </cell>
        </row>
        <row r="635">
          <cell r="A635">
            <v>209</v>
          </cell>
          <cell r="B635" t="str">
            <v>+</v>
          </cell>
          <cell r="C635">
            <v>5.8</v>
          </cell>
          <cell r="D635">
            <v>209</v>
          </cell>
          <cell r="E635" t="str">
            <v>+</v>
          </cell>
          <cell r="F635">
            <v>10.800000000000409</v>
          </cell>
          <cell r="G635">
            <v>5</v>
          </cell>
          <cell r="H635">
            <v>1</v>
          </cell>
          <cell r="I635">
            <v>0.05</v>
          </cell>
          <cell r="J635">
            <v>5</v>
          </cell>
          <cell r="K635">
            <v>0.25</v>
          </cell>
        </row>
        <row r="636">
          <cell r="A636">
            <v>208</v>
          </cell>
          <cell r="B636" t="str">
            <v>+</v>
          </cell>
          <cell r="C636">
            <v>10.7</v>
          </cell>
          <cell r="D636">
            <v>209</v>
          </cell>
          <cell r="E636" t="str">
            <v>+</v>
          </cell>
          <cell r="F636">
            <v>13.700000000000045</v>
          </cell>
          <cell r="G636">
            <v>23</v>
          </cell>
          <cell r="H636">
            <v>1</v>
          </cell>
          <cell r="I636">
            <v>0.05</v>
          </cell>
          <cell r="J636">
            <v>23</v>
          </cell>
          <cell r="K636">
            <v>1.1500000000000001</v>
          </cell>
        </row>
        <row r="637">
          <cell r="A637">
            <v>207</v>
          </cell>
          <cell r="B637" t="str">
            <v>+</v>
          </cell>
          <cell r="D637">
            <v>207</v>
          </cell>
          <cell r="E637" t="str">
            <v>+</v>
          </cell>
          <cell r="F637">
            <v>13.500000000000227</v>
          </cell>
          <cell r="G637">
            <v>13.5</v>
          </cell>
          <cell r="H637">
            <v>2.9</v>
          </cell>
          <cell r="I637">
            <v>0.05</v>
          </cell>
          <cell r="J637">
            <v>39.15</v>
          </cell>
          <cell r="K637">
            <v>1.9575</v>
          </cell>
        </row>
        <row r="638">
          <cell r="A638">
            <v>207</v>
          </cell>
          <cell r="B638" t="str">
            <v>+</v>
          </cell>
          <cell r="C638">
            <v>13.5</v>
          </cell>
          <cell r="D638">
            <v>207</v>
          </cell>
          <cell r="E638" t="str">
            <v>+</v>
          </cell>
          <cell r="F638">
            <v>18.149999999999409</v>
          </cell>
          <cell r="G638">
            <v>4.6500000000000004</v>
          </cell>
          <cell r="H638">
            <v>2.1</v>
          </cell>
          <cell r="I638">
            <v>0.05</v>
          </cell>
          <cell r="J638">
            <v>9.7650000000000006</v>
          </cell>
          <cell r="K638">
            <v>0.48825000000000007</v>
          </cell>
        </row>
        <row r="639">
          <cell r="A639">
            <v>207</v>
          </cell>
          <cell r="B639" t="str">
            <v>+</v>
          </cell>
          <cell r="C639">
            <v>19</v>
          </cell>
          <cell r="D639">
            <v>208</v>
          </cell>
          <cell r="E639" t="str">
            <v>+</v>
          </cell>
          <cell r="F639">
            <v>14.399999999999409</v>
          </cell>
          <cell r="G639">
            <v>15.4</v>
          </cell>
          <cell r="H639">
            <v>2</v>
          </cell>
          <cell r="I639">
            <v>0.05</v>
          </cell>
          <cell r="J639">
            <v>30.8</v>
          </cell>
          <cell r="K639">
            <v>1.54</v>
          </cell>
        </row>
        <row r="640">
          <cell r="A640">
            <v>202</v>
          </cell>
          <cell r="B640" t="str">
            <v>+</v>
          </cell>
          <cell r="C640">
            <v>10.5</v>
          </cell>
          <cell r="D640">
            <v>202</v>
          </cell>
          <cell r="E640" t="str">
            <v>+</v>
          </cell>
          <cell r="F640">
            <v>13.000000000000114</v>
          </cell>
          <cell r="G640">
            <v>2.5</v>
          </cell>
          <cell r="H640">
            <v>1</v>
          </cell>
          <cell r="I640">
            <v>0.05</v>
          </cell>
          <cell r="J640">
            <v>2.5</v>
          </cell>
          <cell r="K640">
            <v>0.125</v>
          </cell>
        </row>
        <row r="641">
          <cell r="A641">
            <v>202</v>
          </cell>
          <cell r="B641" t="str">
            <v>+</v>
          </cell>
          <cell r="C641">
            <v>12.9</v>
          </cell>
          <cell r="D641">
            <v>202</v>
          </cell>
          <cell r="E641" t="str">
            <v>+</v>
          </cell>
          <cell r="F641">
            <v>16.999999999999886</v>
          </cell>
          <cell r="G641">
            <v>4.0999999999999996</v>
          </cell>
          <cell r="H641">
            <v>3.9</v>
          </cell>
          <cell r="I641">
            <v>0.05</v>
          </cell>
          <cell r="J641">
            <v>15.989999999999998</v>
          </cell>
          <cell r="K641">
            <v>0.79949999999999999</v>
          </cell>
        </row>
        <row r="642">
          <cell r="A642">
            <v>202</v>
          </cell>
          <cell r="B642" t="str">
            <v>+</v>
          </cell>
          <cell r="C642">
            <v>17</v>
          </cell>
          <cell r="D642">
            <v>202</v>
          </cell>
          <cell r="E642" t="str">
            <v>+</v>
          </cell>
          <cell r="F642">
            <v>18.899999999999864</v>
          </cell>
          <cell r="G642">
            <v>1.9</v>
          </cell>
          <cell r="H642">
            <v>4.9000000000000004</v>
          </cell>
          <cell r="I642">
            <v>0.05</v>
          </cell>
          <cell r="J642">
            <v>9.31</v>
          </cell>
          <cell r="K642">
            <v>0.46550000000000002</v>
          </cell>
        </row>
        <row r="643">
          <cell r="A643">
            <v>202</v>
          </cell>
          <cell r="B643" t="str">
            <v>+</v>
          </cell>
          <cell r="C643">
            <v>18.7</v>
          </cell>
          <cell r="D643">
            <v>204</v>
          </cell>
          <cell r="E643" t="str">
            <v>+</v>
          </cell>
          <cell r="F643">
            <v>14.699999999999704</v>
          </cell>
          <cell r="G643">
            <v>36</v>
          </cell>
          <cell r="H643">
            <v>4</v>
          </cell>
          <cell r="I643">
            <v>0.05</v>
          </cell>
          <cell r="J643">
            <v>144</v>
          </cell>
          <cell r="K643">
            <v>7.2</v>
          </cell>
        </row>
        <row r="644">
          <cell r="A644">
            <v>200</v>
          </cell>
          <cell r="B644" t="str">
            <v>+</v>
          </cell>
          <cell r="C644">
            <v>9.8000000000000007</v>
          </cell>
          <cell r="D644">
            <v>201</v>
          </cell>
          <cell r="E644" t="str">
            <v>+</v>
          </cell>
          <cell r="F644">
            <v>0.14999999999986358</v>
          </cell>
          <cell r="G644">
            <v>10.35</v>
          </cell>
          <cell r="H644">
            <v>2.9</v>
          </cell>
          <cell r="I644">
            <v>0.06</v>
          </cell>
          <cell r="J644">
            <v>30.014999999999997</v>
          </cell>
          <cell r="K644">
            <v>1.8008999999999997</v>
          </cell>
        </row>
        <row r="645">
          <cell r="A645">
            <v>200</v>
          </cell>
          <cell r="B645" t="str">
            <v>+</v>
          </cell>
          <cell r="C645">
            <v>18</v>
          </cell>
          <cell r="D645">
            <v>201</v>
          </cell>
          <cell r="E645" t="str">
            <v>+</v>
          </cell>
          <cell r="F645">
            <v>16.999999999999886</v>
          </cell>
          <cell r="G645">
            <v>19</v>
          </cell>
          <cell r="H645">
            <v>1</v>
          </cell>
          <cell r="I645">
            <v>0.05</v>
          </cell>
          <cell r="J645">
            <v>19</v>
          </cell>
          <cell r="K645">
            <v>0.95000000000000007</v>
          </cell>
        </row>
        <row r="646">
          <cell r="A646">
            <v>199</v>
          </cell>
          <cell r="B646" t="str">
            <v>+</v>
          </cell>
          <cell r="C646">
            <v>11.7</v>
          </cell>
          <cell r="D646">
            <v>200</v>
          </cell>
          <cell r="E646" t="str">
            <v>+</v>
          </cell>
          <cell r="F646">
            <v>4.5999999999997954</v>
          </cell>
          <cell r="G646">
            <v>12.9</v>
          </cell>
          <cell r="H646">
            <v>2</v>
          </cell>
          <cell r="I646">
            <v>0.05</v>
          </cell>
          <cell r="J646">
            <v>25.8</v>
          </cell>
          <cell r="K646">
            <v>1.29</v>
          </cell>
        </row>
        <row r="647">
          <cell r="A647">
            <v>198</v>
          </cell>
          <cell r="B647" t="str">
            <v>+</v>
          </cell>
          <cell r="C647">
            <v>6</v>
          </cell>
          <cell r="D647">
            <v>198</v>
          </cell>
          <cell r="E647" t="str">
            <v>+</v>
          </cell>
          <cell r="F647">
            <v>18.100000000000023</v>
          </cell>
          <cell r="G647">
            <v>12.1</v>
          </cell>
          <cell r="H647">
            <v>2</v>
          </cell>
          <cell r="I647">
            <v>0.05</v>
          </cell>
          <cell r="J647">
            <v>24.2</v>
          </cell>
          <cell r="K647">
            <v>1.21</v>
          </cell>
        </row>
        <row r="648">
          <cell r="A648">
            <v>198</v>
          </cell>
          <cell r="B648" t="str">
            <v>+</v>
          </cell>
          <cell r="C648">
            <v>1.2</v>
          </cell>
          <cell r="D648">
            <v>198</v>
          </cell>
          <cell r="E648" t="str">
            <v>+</v>
          </cell>
          <cell r="F648">
            <v>9.3999999999994088</v>
          </cell>
          <cell r="G648">
            <v>8.1999999999999993</v>
          </cell>
          <cell r="H648">
            <v>1</v>
          </cell>
          <cell r="I648">
            <v>0.05</v>
          </cell>
          <cell r="J648">
            <v>8.1999999999999993</v>
          </cell>
          <cell r="K648">
            <v>0.41</v>
          </cell>
        </row>
        <row r="649">
          <cell r="A649">
            <v>197</v>
          </cell>
          <cell r="B649" t="str">
            <v>+</v>
          </cell>
          <cell r="C649">
            <v>5</v>
          </cell>
          <cell r="D649">
            <v>197</v>
          </cell>
          <cell r="E649" t="str">
            <v>+</v>
          </cell>
          <cell r="F649">
            <v>7.3000000000001819</v>
          </cell>
          <cell r="G649">
            <v>2.2999999999999998</v>
          </cell>
          <cell r="H649">
            <v>1</v>
          </cell>
          <cell r="I649">
            <v>0.05</v>
          </cell>
          <cell r="J649">
            <v>2.2999999999999998</v>
          </cell>
          <cell r="K649">
            <v>0.11499999999999999</v>
          </cell>
        </row>
        <row r="650">
          <cell r="A650">
            <v>197</v>
          </cell>
          <cell r="B650" t="str">
            <v>+</v>
          </cell>
          <cell r="C650">
            <v>19</v>
          </cell>
          <cell r="D650">
            <v>199</v>
          </cell>
          <cell r="E650" t="str">
            <v>+</v>
          </cell>
          <cell r="F650">
            <v>1.9999999999998863</v>
          </cell>
          <cell r="G650">
            <v>23</v>
          </cell>
          <cell r="H650">
            <v>1</v>
          </cell>
          <cell r="I650">
            <v>0.06</v>
          </cell>
          <cell r="J650">
            <v>23</v>
          </cell>
          <cell r="K650">
            <v>1.38</v>
          </cell>
        </row>
        <row r="651">
          <cell r="A651">
            <v>196</v>
          </cell>
          <cell r="B651" t="str">
            <v>+</v>
          </cell>
          <cell r="D651">
            <v>196</v>
          </cell>
          <cell r="E651" t="str">
            <v>+</v>
          </cell>
          <cell r="F651">
            <v>16.499999999999773</v>
          </cell>
          <cell r="G651">
            <v>16.5</v>
          </cell>
          <cell r="H651">
            <v>2</v>
          </cell>
          <cell r="I651">
            <v>0.05</v>
          </cell>
          <cell r="J651">
            <v>33</v>
          </cell>
          <cell r="K651">
            <v>1.6500000000000001</v>
          </cell>
        </row>
        <row r="652">
          <cell r="A652">
            <v>195</v>
          </cell>
          <cell r="B652" t="str">
            <v>+</v>
          </cell>
          <cell r="C652">
            <v>16</v>
          </cell>
          <cell r="D652">
            <v>195</v>
          </cell>
          <cell r="E652" t="str">
            <v>+</v>
          </cell>
          <cell r="F652">
            <v>19.900000000000091</v>
          </cell>
          <cell r="G652">
            <v>3.9</v>
          </cell>
          <cell r="H652">
            <v>2</v>
          </cell>
          <cell r="I652">
            <v>0.06</v>
          </cell>
          <cell r="J652">
            <v>7.8</v>
          </cell>
          <cell r="K652">
            <v>0.46799999999999997</v>
          </cell>
        </row>
        <row r="653">
          <cell r="A653">
            <v>194</v>
          </cell>
          <cell r="B653" t="str">
            <v>+</v>
          </cell>
          <cell r="D653">
            <v>194</v>
          </cell>
          <cell r="E653" t="str">
            <v>+</v>
          </cell>
          <cell r="F653">
            <v>7.5999999999999091</v>
          </cell>
          <cell r="G653">
            <v>7.6</v>
          </cell>
          <cell r="H653">
            <v>2.95</v>
          </cell>
          <cell r="I653">
            <v>0.05</v>
          </cell>
          <cell r="J653">
            <v>22.42</v>
          </cell>
          <cell r="K653">
            <v>1.1210000000000002</v>
          </cell>
        </row>
        <row r="654">
          <cell r="A654">
            <v>194</v>
          </cell>
          <cell r="B654" t="str">
            <v>+</v>
          </cell>
          <cell r="C654">
            <v>2.6</v>
          </cell>
          <cell r="D654">
            <v>194</v>
          </cell>
          <cell r="E654" t="str">
            <v>+</v>
          </cell>
          <cell r="F654">
            <v>6.5999999999996817</v>
          </cell>
          <cell r="G654">
            <v>4</v>
          </cell>
          <cell r="H654">
            <v>2</v>
          </cell>
          <cell r="I654">
            <v>0.05</v>
          </cell>
          <cell r="J654">
            <v>8</v>
          </cell>
          <cell r="K654">
            <v>0.4</v>
          </cell>
        </row>
        <row r="655">
          <cell r="A655">
            <v>194</v>
          </cell>
          <cell r="B655" t="str">
            <v>+</v>
          </cell>
          <cell r="C655">
            <v>10.7</v>
          </cell>
          <cell r="D655">
            <v>195</v>
          </cell>
          <cell r="E655" t="str">
            <v>+</v>
          </cell>
          <cell r="F655">
            <v>3.7000000000000455</v>
          </cell>
          <cell r="G655">
            <v>13</v>
          </cell>
          <cell r="H655">
            <v>1</v>
          </cell>
          <cell r="I655">
            <v>0.05</v>
          </cell>
          <cell r="J655">
            <v>13</v>
          </cell>
          <cell r="K655">
            <v>0.65</v>
          </cell>
        </row>
        <row r="656">
          <cell r="A656">
            <v>193</v>
          </cell>
          <cell r="B656" t="str">
            <v>+</v>
          </cell>
          <cell r="C656">
            <v>1</v>
          </cell>
          <cell r="D656">
            <v>193</v>
          </cell>
          <cell r="E656" t="str">
            <v>+</v>
          </cell>
          <cell r="F656">
            <v>4.9000000000000909</v>
          </cell>
          <cell r="G656">
            <v>3.9</v>
          </cell>
          <cell r="H656">
            <v>2</v>
          </cell>
          <cell r="I656">
            <v>0.05</v>
          </cell>
          <cell r="J656">
            <v>7.8</v>
          </cell>
          <cell r="K656">
            <v>0.39</v>
          </cell>
        </row>
        <row r="657">
          <cell r="A657">
            <v>193</v>
          </cell>
          <cell r="B657" t="str">
            <v>+</v>
          </cell>
          <cell r="C657">
            <v>6.3</v>
          </cell>
          <cell r="D657">
            <v>193</v>
          </cell>
          <cell r="E657" t="str">
            <v>+</v>
          </cell>
          <cell r="F657">
            <v>13.000000000000114</v>
          </cell>
          <cell r="G657">
            <v>6.7</v>
          </cell>
          <cell r="H657">
            <v>2</v>
          </cell>
          <cell r="I657">
            <v>0.05</v>
          </cell>
          <cell r="J657">
            <v>13.4</v>
          </cell>
          <cell r="K657">
            <v>0.67</v>
          </cell>
        </row>
        <row r="658">
          <cell r="A658">
            <v>193</v>
          </cell>
          <cell r="B658" t="str">
            <v>+</v>
          </cell>
          <cell r="C658">
            <v>10.8</v>
          </cell>
          <cell r="D658">
            <v>193</v>
          </cell>
          <cell r="E658" t="str">
            <v>+</v>
          </cell>
          <cell r="F658">
            <v>15.800000000000409</v>
          </cell>
          <cell r="G658">
            <v>5</v>
          </cell>
          <cell r="H658">
            <v>4.8499999999999996</v>
          </cell>
          <cell r="I658">
            <v>0.05</v>
          </cell>
          <cell r="J658">
            <v>24.25</v>
          </cell>
          <cell r="K658">
            <v>1.2125000000000001</v>
          </cell>
        </row>
        <row r="659">
          <cell r="A659">
            <v>193</v>
          </cell>
          <cell r="B659" t="str">
            <v>+</v>
          </cell>
          <cell r="C659">
            <v>15.8</v>
          </cell>
          <cell r="D659">
            <v>193</v>
          </cell>
          <cell r="E659" t="str">
            <v>+</v>
          </cell>
          <cell r="F659">
            <v>19.800000000000182</v>
          </cell>
          <cell r="G659">
            <v>4</v>
          </cell>
          <cell r="H659">
            <v>2.95</v>
          </cell>
          <cell r="I659">
            <v>0.05</v>
          </cell>
          <cell r="J659">
            <v>11.8</v>
          </cell>
          <cell r="K659">
            <v>0.59000000000000008</v>
          </cell>
        </row>
        <row r="660">
          <cell r="A660">
            <v>192</v>
          </cell>
          <cell r="B660" t="str">
            <v>+</v>
          </cell>
          <cell r="C660">
            <v>16.5</v>
          </cell>
          <cell r="D660">
            <v>193</v>
          </cell>
          <cell r="E660" t="str">
            <v>+</v>
          </cell>
          <cell r="F660">
            <v>3.7000000000000455</v>
          </cell>
          <cell r="G660">
            <v>7.2</v>
          </cell>
          <cell r="H660">
            <v>1</v>
          </cell>
          <cell r="I660">
            <v>0.05</v>
          </cell>
          <cell r="J660">
            <v>7.2</v>
          </cell>
          <cell r="K660">
            <v>0.36000000000000004</v>
          </cell>
        </row>
        <row r="661">
          <cell r="A661">
            <v>191</v>
          </cell>
          <cell r="B661" t="str">
            <v>+</v>
          </cell>
          <cell r="C661">
            <v>4.5</v>
          </cell>
          <cell r="D661">
            <v>192</v>
          </cell>
          <cell r="E661" t="str">
            <v>+</v>
          </cell>
          <cell r="F661">
            <v>2.5</v>
          </cell>
          <cell r="G661">
            <v>18</v>
          </cell>
          <cell r="H661">
            <v>2.8</v>
          </cell>
          <cell r="I661">
            <v>0.05</v>
          </cell>
          <cell r="J661">
            <v>50.4</v>
          </cell>
          <cell r="K661">
            <v>2.52</v>
          </cell>
        </row>
        <row r="662">
          <cell r="A662">
            <v>190</v>
          </cell>
          <cell r="B662" t="str">
            <v>+</v>
          </cell>
          <cell r="C662">
            <v>18</v>
          </cell>
          <cell r="D662">
            <v>191</v>
          </cell>
          <cell r="E662" t="str">
            <v>+</v>
          </cell>
          <cell r="F662">
            <v>4.9000000000000909</v>
          </cell>
          <cell r="G662">
            <v>6.9</v>
          </cell>
          <cell r="H662">
            <v>2</v>
          </cell>
          <cell r="I662">
            <v>0.06</v>
          </cell>
          <cell r="J662">
            <v>13.8</v>
          </cell>
          <cell r="K662">
            <v>0.82799999999999996</v>
          </cell>
        </row>
        <row r="663">
          <cell r="A663">
            <v>189</v>
          </cell>
          <cell r="B663" t="str">
            <v>+</v>
          </cell>
          <cell r="C663">
            <v>2.2999999999999998</v>
          </cell>
          <cell r="D663">
            <v>189</v>
          </cell>
          <cell r="E663" t="str">
            <v>+</v>
          </cell>
          <cell r="F663">
            <v>8.3000000000004093</v>
          </cell>
          <cell r="G663">
            <v>6</v>
          </cell>
          <cell r="H663">
            <v>3.5</v>
          </cell>
          <cell r="I663">
            <v>0.06</v>
          </cell>
          <cell r="J663">
            <v>21</v>
          </cell>
          <cell r="K663">
            <v>1.26</v>
          </cell>
        </row>
        <row r="664">
          <cell r="A664">
            <v>189</v>
          </cell>
          <cell r="B664" t="str">
            <v>+</v>
          </cell>
          <cell r="C664">
            <v>8.3000000000000007</v>
          </cell>
          <cell r="D664">
            <v>189</v>
          </cell>
          <cell r="E664" t="str">
            <v>+</v>
          </cell>
          <cell r="F664">
            <v>15.300000000000296</v>
          </cell>
          <cell r="G664">
            <v>7</v>
          </cell>
          <cell r="H664">
            <v>2</v>
          </cell>
          <cell r="I664">
            <v>0.06</v>
          </cell>
          <cell r="J664">
            <v>14</v>
          </cell>
          <cell r="K664">
            <v>0.84</v>
          </cell>
        </row>
        <row r="665">
          <cell r="A665">
            <v>189</v>
          </cell>
          <cell r="B665" t="str">
            <v>+</v>
          </cell>
          <cell r="C665">
            <v>15.4</v>
          </cell>
          <cell r="D665">
            <v>190</v>
          </cell>
          <cell r="E665" t="str">
            <v>+</v>
          </cell>
          <cell r="F665">
            <v>3.3499999999997954</v>
          </cell>
          <cell r="G665">
            <v>7.95</v>
          </cell>
          <cell r="H665">
            <v>2.1</v>
          </cell>
          <cell r="I665">
            <v>0.06</v>
          </cell>
          <cell r="J665">
            <v>16.695</v>
          </cell>
          <cell r="K665">
            <v>1.0017</v>
          </cell>
        </row>
        <row r="666">
          <cell r="A666">
            <v>188</v>
          </cell>
          <cell r="B666" t="str">
            <v>+</v>
          </cell>
          <cell r="C666">
            <v>3</v>
          </cell>
          <cell r="D666">
            <v>188</v>
          </cell>
          <cell r="E666" t="str">
            <v>+</v>
          </cell>
          <cell r="F666">
            <v>5.9000000000003183</v>
          </cell>
          <cell r="G666">
            <v>2.9</v>
          </cell>
          <cell r="H666">
            <v>3</v>
          </cell>
          <cell r="I666">
            <v>0.05</v>
          </cell>
          <cell r="J666">
            <v>8.6999999999999993</v>
          </cell>
          <cell r="K666">
            <v>0.435</v>
          </cell>
        </row>
        <row r="667">
          <cell r="A667">
            <v>188</v>
          </cell>
          <cell r="B667" t="str">
            <v>+</v>
          </cell>
          <cell r="C667">
            <v>4.9000000000000004</v>
          </cell>
          <cell r="D667">
            <v>188</v>
          </cell>
          <cell r="E667" t="str">
            <v>+</v>
          </cell>
          <cell r="F667">
            <v>11.000000000000227</v>
          </cell>
          <cell r="G667">
            <v>6.1</v>
          </cell>
          <cell r="H667">
            <v>2</v>
          </cell>
          <cell r="I667">
            <v>0.05</v>
          </cell>
          <cell r="J667">
            <v>12.2</v>
          </cell>
          <cell r="K667">
            <v>0.61</v>
          </cell>
        </row>
        <row r="668">
          <cell r="A668">
            <v>188</v>
          </cell>
          <cell r="B668" t="str">
            <v>+</v>
          </cell>
          <cell r="C668">
            <v>10</v>
          </cell>
          <cell r="D668">
            <v>188</v>
          </cell>
          <cell r="E668" t="str">
            <v>+</v>
          </cell>
          <cell r="F668">
            <v>16.000000000000227</v>
          </cell>
          <cell r="G668">
            <v>6</v>
          </cell>
          <cell r="H668">
            <v>1</v>
          </cell>
          <cell r="I668">
            <v>0.05</v>
          </cell>
          <cell r="J668">
            <v>6</v>
          </cell>
          <cell r="K668">
            <v>0.30000000000000004</v>
          </cell>
        </row>
        <row r="669">
          <cell r="A669">
            <v>188</v>
          </cell>
          <cell r="B669" t="str">
            <v>+</v>
          </cell>
          <cell r="C669">
            <v>15.7</v>
          </cell>
          <cell r="D669">
            <v>188</v>
          </cell>
          <cell r="E669" t="str">
            <v>+</v>
          </cell>
          <cell r="F669">
            <v>19.499999999999886</v>
          </cell>
          <cell r="G669">
            <v>3.8</v>
          </cell>
          <cell r="H669">
            <v>2.2000000000000002</v>
          </cell>
          <cell r="I669">
            <v>0.05</v>
          </cell>
          <cell r="J669">
            <v>8.36</v>
          </cell>
          <cell r="K669">
            <v>0.41799999999999998</v>
          </cell>
        </row>
        <row r="670">
          <cell r="A670">
            <v>187</v>
          </cell>
          <cell r="B670" t="str">
            <v>+</v>
          </cell>
          <cell r="C670">
            <v>18.600000000000001</v>
          </cell>
          <cell r="D670">
            <v>188</v>
          </cell>
          <cell r="E670" t="str">
            <v>+</v>
          </cell>
          <cell r="F670">
            <v>2.5</v>
          </cell>
          <cell r="G670">
            <v>3.9</v>
          </cell>
          <cell r="H670">
            <v>1</v>
          </cell>
          <cell r="I670">
            <v>0.05</v>
          </cell>
          <cell r="J670">
            <v>3.9</v>
          </cell>
          <cell r="K670">
            <v>0.19500000000000001</v>
          </cell>
        </row>
        <row r="671">
          <cell r="A671">
            <v>186</v>
          </cell>
          <cell r="B671" t="str">
            <v>+</v>
          </cell>
          <cell r="C671">
            <v>8.3000000000000007</v>
          </cell>
          <cell r="D671">
            <v>186</v>
          </cell>
          <cell r="E671" t="str">
            <v>+</v>
          </cell>
          <cell r="F671">
            <v>18.149999999999977</v>
          </cell>
          <cell r="G671">
            <v>9.85</v>
          </cell>
          <cell r="H671">
            <v>2</v>
          </cell>
          <cell r="I671">
            <v>0.05</v>
          </cell>
          <cell r="J671">
            <v>19.7</v>
          </cell>
          <cell r="K671">
            <v>0.98499999999999999</v>
          </cell>
        </row>
        <row r="672">
          <cell r="A672">
            <v>184</v>
          </cell>
          <cell r="B672" t="str">
            <v>+</v>
          </cell>
          <cell r="C672">
            <v>5.7</v>
          </cell>
          <cell r="D672">
            <v>186</v>
          </cell>
          <cell r="E672" t="str">
            <v>+</v>
          </cell>
          <cell r="F672">
            <v>6.8999999999994088</v>
          </cell>
          <cell r="G672">
            <v>41.2</v>
          </cell>
          <cell r="H672">
            <v>2</v>
          </cell>
          <cell r="I672">
            <v>0.05</v>
          </cell>
          <cell r="J672">
            <v>82.4</v>
          </cell>
          <cell r="K672">
            <v>4.12</v>
          </cell>
        </row>
        <row r="673">
          <cell r="A673">
            <v>181</v>
          </cell>
          <cell r="B673" t="str">
            <v>+</v>
          </cell>
          <cell r="D673">
            <v>181</v>
          </cell>
          <cell r="E673" t="str">
            <v>+</v>
          </cell>
          <cell r="F673">
            <v>15.199999999999818</v>
          </cell>
          <cell r="G673">
            <v>15.2</v>
          </cell>
          <cell r="H673">
            <v>3.1</v>
          </cell>
          <cell r="I673">
            <v>0.05</v>
          </cell>
          <cell r="J673">
            <v>47.12</v>
          </cell>
          <cell r="K673">
            <v>2.3559999999999999</v>
          </cell>
        </row>
        <row r="674">
          <cell r="A674">
            <v>181</v>
          </cell>
          <cell r="B674" t="str">
            <v>+</v>
          </cell>
          <cell r="C674">
            <v>16.5</v>
          </cell>
          <cell r="D674">
            <v>182</v>
          </cell>
          <cell r="E674" t="str">
            <v>+</v>
          </cell>
          <cell r="F674">
            <v>17.849999999999682</v>
          </cell>
          <cell r="G674">
            <v>21.35</v>
          </cell>
          <cell r="H674">
            <v>1</v>
          </cell>
          <cell r="I674">
            <v>0.05</v>
          </cell>
          <cell r="J674">
            <v>21.35</v>
          </cell>
          <cell r="K674">
            <v>1.0675000000000001</v>
          </cell>
        </row>
        <row r="675">
          <cell r="A675">
            <v>180</v>
          </cell>
          <cell r="B675" t="str">
            <v>+</v>
          </cell>
          <cell r="C675">
            <v>13.8</v>
          </cell>
          <cell r="D675">
            <v>182</v>
          </cell>
          <cell r="E675" t="str">
            <v>+</v>
          </cell>
          <cell r="F675">
            <v>15.300000000000296</v>
          </cell>
          <cell r="G675">
            <v>41.5</v>
          </cell>
          <cell r="H675">
            <v>2</v>
          </cell>
          <cell r="I675">
            <v>0.06</v>
          </cell>
          <cell r="J675">
            <v>83</v>
          </cell>
          <cell r="K675">
            <v>4.9799999999999995</v>
          </cell>
        </row>
        <row r="676">
          <cell r="A676">
            <v>177</v>
          </cell>
          <cell r="B676" t="str">
            <v>+</v>
          </cell>
          <cell r="C676">
            <v>0.5</v>
          </cell>
          <cell r="D676">
            <v>177</v>
          </cell>
          <cell r="E676" t="str">
            <v>+</v>
          </cell>
          <cell r="F676">
            <v>4.1999999999995907</v>
          </cell>
          <cell r="G676">
            <v>3.7</v>
          </cell>
          <cell r="H676">
            <v>1</v>
          </cell>
          <cell r="I676">
            <v>0.06</v>
          </cell>
          <cell r="J676">
            <v>3.7</v>
          </cell>
          <cell r="K676">
            <v>0.222</v>
          </cell>
        </row>
        <row r="677">
          <cell r="A677">
            <v>177</v>
          </cell>
          <cell r="B677" t="str">
            <v>+</v>
          </cell>
          <cell r="C677">
            <v>5.7</v>
          </cell>
          <cell r="D677">
            <v>177</v>
          </cell>
          <cell r="E677" t="str">
            <v>+</v>
          </cell>
          <cell r="F677">
            <v>8.3499999999997954</v>
          </cell>
          <cell r="G677">
            <v>2.65</v>
          </cell>
          <cell r="H677">
            <v>1</v>
          </cell>
          <cell r="I677">
            <v>0.06</v>
          </cell>
          <cell r="J677">
            <v>2.65</v>
          </cell>
          <cell r="K677">
            <v>0.159</v>
          </cell>
        </row>
        <row r="678">
          <cell r="A678">
            <v>177</v>
          </cell>
          <cell r="B678" t="str">
            <v>+</v>
          </cell>
          <cell r="C678">
            <v>18.7</v>
          </cell>
          <cell r="D678">
            <v>178</v>
          </cell>
          <cell r="E678" t="str">
            <v>+</v>
          </cell>
          <cell r="F678">
            <v>7.1499999999997499</v>
          </cell>
          <cell r="G678">
            <v>8.4499999999999993</v>
          </cell>
          <cell r="H678">
            <v>1</v>
          </cell>
          <cell r="I678">
            <v>0.06</v>
          </cell>
          <cell r="J678">
            <v>8.4499999999999993</v>
          </cell>
          <cell r="K678">
            <v>0.5069999999999999</v>
          </cell>
        </row>
        <row r="679">
          <cell r="A679">
            <v>176</v>
          </cell>
          <cell r="B679" t="str">
            <v>+</v>
          </cell>
          <cell r="D679">
            <v>176</v>
          </cell>
          <cell r="E679" t="str">
            <v>+</v>
          </cell>
          <cell r="F679">
            <v>4.9000000000000909</v>
          </cell>
          <cell r="G679">
            <v>4.9000000000000004</v>
          </cell>
          <cell r="H679">
            <v>2</v>
          </cell>
          <cell r="I679">
            <v>0.05</v>
          </cell>
          <cell r="J679">
            <v>9.8000000000000007</v>
          </cell>
          <cell r="K679">
            <v>0.49000000000000005</v>
          </cell>
        </row>
        <row r="680">
          <cell r="A680">
            <v>176</v>
          </cell>
          <cell r="B680" t="str">
            <v>+</v>
          </cell>
          <cell r="C680">
            <v>10.7</v>
          </cell>
          <cell r="D680">
            <v>177</v>
          </cell>
          <cell r="E680" t="str">
            <v>+</v>
          </cell>
          <cell r="F680">
            <v>4.1999999999995907</v>
          </cell>
          <cell r="G680">
            <v>13.5</v>
          </cell>
          <cell r="H680">
            <v>1.1000000000000001</v>
          </cell>
          <cell r="I680">
            <v>0.05</v>
          </cell>
          <cell r="J680">
            <v>14.850000000000001</v>
          </cell>
          <cell r="K680">
            <v>0.74250000000000016</v>
          </cell>
        </row>
        <row r="681">
          <cell r="A681">
            <v>174</v>
          </cell>
          <cell r="B681" t="str">
            <v>+</v>
          </cell>
          <cell r="C681">
            <v>3.3</v>
          </cell>
          <cell r="D681">
            <v>174</v>
          </cell>
          <cell r="E681" t="str">
            <v>+</v>
          </cell>
          <cell r="F681">
            <v>13.799999999999955</v>
          </cell>
          <cell r="G681">
            <v>10.5</v>
          </cell>
          <cell r="H681">
            <v>2</v>
          </cell>
          <cell r="I681">
            <v>0.05</v>
          </cell>
          <cell r="J681">
            <v>21</v>
          </cell>
          <cell r="K681">
            <v>1.05</v>
          </cell>
        </row>
        <row r="682">
          <cell r="A682">
            <v>174</v>
          </cell>
          <cell r="B682" t="str">
            <v>+</v>
          </cell>
          <cell r="C682">
            <v>13.7</v>
          </cell>
          <cell r="D682">
            <v>174</v>
          </cell>
          <cell r="E682" t="str">
            <v>+</v>
          </cell>
          <cell r="F682">
            <v>19.549999999999841</v>
          </cell>
          <cell r="G682">
            <v>5.85</v>
          </cell>
          <cell r="H682">
            <v>1</v>
          </cell>
          <cell r="I682">
            <v>0.05</v>
          </cell>
          <cell r="J682">
            <v>5.85</v>
          </cell>
          <cell r="K682">
            <v>0.29249999999999998</v>
          </cell>
        </row>
        <row r="683">
          <cell r="A683">
            <v>173</v>
          </cell>
          <cell r="B683" t="str">
            <v>+</v>
          </cell>
          <cell r="C683">
            <v>10.8</v>
          </cell>
          <cell r="D683">
            <v>173</v>
          </cell>
          <cell r="E683" t="str">
            <v>+</v>
          </cell>
          <cell r="F683">
            <v>14.350000000000591</v>
          </cell>
          <cell r="G683">
            <v>3.55</v>
          </cell>
          <cell r="H683">
            <v>1</v>
          </cell>
          <cell r="I683">
            <v>0.05</v>
          </cell>
          <cell r="J683">
            <v>3.55</v>
          </cell>
          <cell r="K683">
            <v>0.17749999999999999</v>
          </cell>
        </row>
        <row r="684">
          <cell r="A684">
            <v>171</v>
          </cell>
          <cell r="B684" t="str">
            <v>+</v>
          </cell>
          <cell r="C684">
            <v>17.5</v>
          </cell>
          <cell r="D684">
            <v>172</v>
          </cell>
          <cell r="E684" t="str">
            <v>+</v>
          </cell>
          <cell r="F684">
            <v>12.749999999999773</v>
          </cell>
          <cell r="G684">
            <v>15.25</v>
          </cell>
          <cell r="H684">
            <v>2</v>
          </cell>
          <cell r="I684">
            <v>0.05</v>
          </cell>
          <cell r="J684">
            <v>30.5</v>
          </cell>
          <cell r="K684">
            <v>1.5250000000000001</v>
          </cell>
        </row>
        <row r="685">
          <cell r="A685">
            <v>170</v>
          </cell>
          <cell r="B685" t="str">
            <v>+</v>
          </cell>
          <cell r="C685">
            <v>12.7</v>
          </cell>
          <cell r="D685">
            <v>170</v>
          </cell>
          <cell r="E685" t="str">
            <v>+</v>
          </cell>
          <cell r="F685">
            <v>16.000000000000227</v>
          </cell>
          <cell r="G685">
            <v>3.3</v>
          </cell>
          <cell r="H685">
            <v>2</v>
          </cell>
          <cell r="I685">
            <v>0.05</v>
          </cell>
          <cell r="J685">
            <v>6.6</v>
          </cell>
          <cell r="K685">
            <v>0.33</v>
          </cell>
        </row>
        <row r="686">
          <cell r="A686">
            <v>170</v>
          </cell>
          <cell r="B686" t="str">
            <v>+</v>
          </cell>
          <cell r="C686">
            <v>16</v>
          </cell>
          <cell r="D686">
            <v>170</v>
          </cell>
          <cell r="E686" t="str">
            <v>+</v>
          </cell>
          <cell r="F686">
            <v>17.599999999999909</v>
          </cell>
          <cell r="G686">
            <v>1.6</v>
          </cell>
          <cell r="H686">
            <v>1</v>
          </cell>
          <cell r="I686">
            <v>0.06</v>
          </cell>
          <cell r="J686">
            <v>1.6</v>
          </cell>
          <cell r="K686">
            <v>9.6000000000000002E-2</v>
          </cell>
        </row>
        <row r="687">
          <cell r="A687">
            <v>170</v>
          </cell>
          <cell r="B687" t="str">
            <v>+</v>
          </cell>
          <cell r="C687">
            <v>12.7</v>
          </cell>
          <cell r="D687">
            <v>170</v>
          </cell>
          <cell r="E687" t="str">
            <v>+</v>
          </cell>
          <cell r="F687">
            <v>14.499999999999886</v>
          </cell>
          <cell r="G687">
            <v>1.8</v>
          </cell>
          <cell r="H687">
            <v>1</v>
          </cell>
          <cell r="I687">
            <v>0.06</v>
          </cell>
          <cell r="J687">
            <v>1.8</v>
          </cell>
          <cell r="K687">
            <v>0.108</v>
          </cell>
        </row>
        <row r="688">
          <cell r="A688">
            <v>169</v>
          </cell>
          <cell r="B688" t="str">
            <v>+</v>
          </cell>
          <cell r="D688">
            <v>173</v>
          </cell>
          <cell r="E688" t="str">
            <v>+</v>
          </cell>
          <cell r="F688">
            <v>8.6000000000001364</v>
          </cell>
          <cell r="G688">
            <v>88.6</v>
          </cell>
          <cell r="H688">
            <v>2</v>
          </cell>
          <cell r="I688">
            <v>0.06</v>
          </cell>
          <cell r="J688">
            <v>177.2</v>
          </cell>
          <cell r="K688">
            <v>10.632</v>
          </cell>
        </row>
        <row r="689">
          <cell r="A689">
            <v>169</v>
          </cell>
          <cell r="B689" t="str">
            <v>+</v>
          </cell>
          <cell r="C689">
            <v>3.2</v>
          </cell>
          <cell r="D689">
            <v>169</v>
          </cell>
          <cell r="E689" t="str">
            <v>+</v>
          </cell>
          <cell r="F689">
            <v>15</v>
          </cell>
          <cell r="G689">
            <v>11.8</v>
          </cell>
          <cell r="H689">
            <v>1</v>
          </cell>
          <cell r="I689">
            <v>0.05</v>
          </cell>
          <cell r="J689">
            <v>11.8</v>
          </cell>
          <cell r="K689">
            <v>0.59000000000000008</v>
          </cell>
        </row>
        <row r="690">
          <cell r="A690">
            <v>168</v>
          </cell>
          <cell r="B690" t="str">
            <v>+</v>
          </cell>
          <cell r="C690">
            <v>2.1</v>
          </cell>
          <cell r="D690">
            <v>168</v>
          </cell>
          <cell r="E690" t="str">
            <v>+</v>
          </cell>
          <cell r="F690">
            <v>18.849999999999909</v>
          </cell>
          <cell r="G690">
            <v>16.75</v>
          </cell>
          <cell r="H690">
            <v>1</v>
          </cell>
          <cell r="I690">
            <v>0.05</v>
          </cell>
          <cell r="J690">
            <v>16.75</v>
          </cell>
          <cell r="K690">
            <v>0.83750000000000002</v>
          </cell>
        </row>
        <row r="691">
          <cell r="A691">
            <v>167</v>
          </cell>
          <cell r="B691" t="str">
            <v>+</v>
          </cell>
          <cell r="C691">
            <v>4.5</v>
          </cell>
          <cell r="D691">
            <v>167</v>
          </cell>
          <cell r="E691" t="str">
            <v>+</v>
          </cell>
          <cell r="F691">
            <v>13.199999999999932</v>
          </cell>
          <cell r="G691">
            <v>8.6999999999999993</v>
          </cell>
          <cell r="H691">
            <v>1</v>
          </cell>
          <cell r="I691">
            <v>0.06</v>
          </cell>
          <cell r="J691">
            <v>8.6999999999999993</v>
          </cell>
          <cell r="K691">
            <v>0.52199999999999991</v>
          </cell>
        </row>
        <row r="692">
          <cell r="A692">
            <v>166</v>
          </cell>
          <cell r="B692" t="str">
            <v>+</v>
          </cell>
          <cell r="C692">
            <v>2.7</v>
          </cell>
          <cell r="D692">
            <v>166</v>
          </cell>
          <cell r="E692" t="str">
            <v>+</v>
          </cell>
          <cell r="F692">
            <v>8.5000000000002274</v>
          </cell>
          <cell r="G692">
            <v>5.8</v>
          </cell>
          <cell r="H692">
            <v>1</v>
          </cell>
          <cell r="I692">
            <v>0.05</v>
          </cell>
          <cell r="J692">
            <v>5.8</v>
          </cell>
          <cell r="K692">
            <v>0.28999999999999998</v>
          </cell>
        </row>
        <row r="693">
          <cell r="A693">
            <v>166</v>
          </cell>
          <cell r="B693" t="str">
            <v>+</v>
          </cell>
          <cell r="C693">
            <v>14.2</v>
          </cell>
          <cell r="D693">
            <v>167</v>
          </cell>
          <cell r="E693" t="str">
            <v>+</v>
          </cell>
          <cell r="F693">
            <v>9.2999999999994998</v>
          </cell>
          <cell r="G693">
            <v>15.1</v>
          </cell>
          <cell r="H693">
            <v>1</v>
          </cell>
          <cell r="I693">
            <v>0.05</v>
          </cell>
          <cell r="J693">
            <v>15.1</v>
          </cell>
          <cell r="K693">
            <v>0.755</v>
          </cell>
        </row>
        <row r="694">
          <cell r="A694">
            <v>164</v>
          </cell>
          <cell r="B694" t="str">
            <v>+</v>
          </cell>
          <cell r="C694">
            <v>7.3</v>
          </cell>
          <cell r="D694">
            <v>165</v>
          </cell>
          <cell r="E694" t="str">
            <v>+</v>
          </cell>
          <cell r="F694">
            <v>16.100000000000136</v>
          </cell>
          <cell r="G694">
            <v>28.8</v>
          </cell>
          <cell r="H694">
            <v>2</v>
          </cell>
          <cell r="I694">
            <v>0.05</v>
          </cell>
          <cell r="J694">
            <v>57.6</v>
          </cell>
          <cell r="K694">
            <v>2.8800000000000003</v>
          </cell>
        </row>
        <row r="695">
          <cell r="A695">
            <v>162</v>
          </cell>
          <cell r="B695" t="str">
            <v>+</v>
          </cell>
          <cell r="C695">
            <v>6.2</v>
          </cell>
          <cell r="D695">
            <v>162</v>
          </cell>
          <cell r="E695" t="str">
            <v>+</v>
          </cell>
          <cell r="F695">
            <v>9.0999999999996817</v>
          </cell>
          <cell r="G695">
            <v>2.9</v>
          </cell>
          <cell r="H695">
            <v>1</v>
          </cell>
          <cell r="I695">
            <v>0.05</v>
          </cell>
          <cell r="J695">
            <v>2.9</v>
          </cell>
          <cell r="K695">
            <v>0.14499999999999999</v>
          </cell>
        </row>
        <row r="696">
          <cell r="A696">
            <v>162</v>
          </cell>
          <cell r="B696" t="str">
            <v>+</v>
          </cell>
          <cell r="C696">
            <v>12.4</v>
          </cell>
          <cell r="D696">
            <v>162</v>
          </cell>
          <cell r="E696" t="str">
            <v>+</v>
          </cell>
          <cell r="F696">
            <v>14.399999999999977</v>
          </cell>
          <cell r="G696">
            <v>2</v>
          </cell>
          <cell r="H696">
            <v>1</v>
          </cell>
          <cell r="I696">
            <v>0.05</v>
          </cell>
          <cell r="J696">
            <v>2</v>
          </cell>
          <cell r="K696">
            <v>0.1</v>
          </cell>
        </row>
        <row r="697">
          <cell r="A697">
            <v>162</v>
          </cell>
          <cell r="B697" t="str">
            <v>+</v>
          </cell>
          <cell r="C697">
            <v>18.3</v>
          </cell>
          <cell r="D697">
            <v>163</v>
          </cell>
          <cell r="E697" t="str">
            <v>+</v>
          </cell>
          <cell r="F697">
            <v>10.100000000000477</v>
          </cell>
          <cell r="G697">
            <v>11.8</v>
          </cell>
          <cell r="H697">
            <v>2</v>
          </cell>
          <cell r="I697">
            <v>0.06</v>
          </cell>
          <cell r="J697">
            <v>23.6</v>
          </cell>
          <cell r="K697">
            <v>1.4159999999999999</v>
          </cell>
        </row>
        <row r="698">
          <cell r="A698">
            <v>161</v>
          </cell>
          <cell r="B698" t="str">
            <v>+</v>
          </cell>
          <cell r="C698">
            <v>8.8000000000000007</v>
          </cell>
          <cell r="D698">
            <v>162</v>
          </cell>
          <cell r="E698" t="str">
            <v>+</v>
          </cell>
          <cell r="F698">
            <v>3.6000000000001364</v>
          </cell>
          <cell r="G698">
            <v>14.8</v>
          </cell>
          <cell r="H698">
            <v>1</v>
          </cell>
          <cell r="I698">
            <v>0.06</v>
          </cell>
          <cell r="J698">
            <v>14.8</v>
          </cell>
          <cell r="K698">
            <v>0.88800000000000001</v>
          </cell>
        </row>
        <row r="699">
          <cell r="A699">
            <v>160</v>
          </cell>
          <cell r="B699" t="str">
            <v>+</v>
          </cell>
          <cell r="C699">
            <v>1.9</v>
          </cell>
          <cell r="D699">
            <v>160</v>
          </cell>
          <cell r="E699" t="str">
            <v>+</v>
          </cell>
          <cell r="F699">
            <v>11.599999999999682</v>
          </cell>
          <cell r="G699">
            <v>9.6999999999999993</v>
          </cell>
          <cell r="H699">
            <v>2</v>
          </cell>
          <cell r="I699">
            <v>0.05</v>
          </cell>
          <cell r="J699">
            <v>19.399999999999999</v>
          </cell>
          <cell r="K699">
            <v>0.97</v>
          </cell>
        </row>
        <row r="700">
          <cell r="A700">
            <v>160</v>
          </cell>
          <cell r="B700" t="str">
            <v>+</v>
          </cell>
          <cell r="C700">
            <v>11.5</v>
          </cell>
          <cell r="D700">
            <v>161</v>
          </cell>
          <cell r="E700" t="str">
            <v>+</v>
          </cell>
          <cell r="F700">
            <v>11.399999999999864</v>
          </cell>
          <cell r="G700">
            <v>19.899999999999999</v>
          </cell>
          <cell r="H700">
            <v>3.9</v>
          </cell>
          <cell r="I700">
            <v>0.05</v>
          </cell>
          <cell r="J700">
            <v>77.61</v>
          </cell>
          <cell r="K700">
            <v>3.8805000000000001</v>
          </cell>
        </row>
        <row r="701">
          <cell r="A701">
            <v>159</v>
          </cell>
          <cell r="B701" t="str">
            <v>+</v>
          </cell>
          <cell r="C701">
            <v>11.5</v>
          </cell>
          <cell r="D701">
            <v>159</v>
          </cell>
          <cell r="E701" t="str">
            <v>+</v>
          </cell>
          <cell r="F701">
            <v>13.700000000000045</v>
          </cell>
          <cell r="G701">
            <v>2.2000000000000002</v>
          </cell>
          <cell r="H701">
            <v>1</v>
          </cell>
          <cell r="I701">
            <v>0.06</v>
          </cell>
          <cell r="J701">
            <v>2.2000000000000002</v>
          </cell>
          <cell r="K701">
            <v>0.13200000000000001</v>
          </cell>
        </row>
        <row r="702">
          <cell r="A702">
            <v>159</v>
          </cell>
          <cell r="B702" t="str">
            <v>+</v>
          </cell>
          <cell r="C702">
            <v>1</v>
          </cell>
          <cell r="D702">
            <v>159</v>
          </cell>
          <cell r="E702" t="str">
            <v>+</v>
          </cell>
          <cell r="F702">
            <v>7.6999999999998181</v>
          </cell>
          <cell r="G702">
            <v>6.7</v>
          </cell>
          <cell r="H702">
            <v>1</v>
          </cell>
          <cell r="I702">
            <v>0.06</v>
          </cell>
          <cell r="J702">
            <v>6.7</v>
          </cell>
          <cell r="K702">
            <v>0.40199999999999997</v>
          </cell>
        </row>
        <row r="703">
          <cell r="A703">
            <v>244</v>
          </cell>
          <cell r="B703" t="str">
            <v>+</v>
          </cell>
          <cell r="C703">
            <v>16.600000000000001</v>
          </cell>
          <cell r="D703">
            <v>246</v>
          </cell>
          <cell r="E703" t="str">
            <v>+</v>
          </cell>
          <cell r="F703">
            <v>2.9000000000007731</v>
          </cell>
          <cell r="G703">
            <v>26.3</v>
          </cell>
          <cell r="H703">
            <v>4.8</v>
          </cell>
          <cell r="I703">
            <v>0.06</v>
          </cell>
          <cell r="J703">
            <v>126.24</v>
          </cell>
          <cell r="K703">
            <v>7.5743999999999998</v>
          </cell>
        </row>
        <row r="704">
          <cell r="A704">
            <v>244</v>
          </cell>
          <cell r="B704" t="str">
            <v>+</v>
          </cell>
          <cell r="C704">
            <v>11.9</v>
          </cell>
          <cell r="D704">
            <v>245</v>
          </cell>
          <cell r="E704" t="str">
            <v>+</v>
          </cell>
          <cell r="F704">
            <v>7.3999999999995225</v>
          </cell>
          <cell r="G704">
            <v>15.5</v>
          </cell>
          <cell r="H704">
            <v>1</v>
          </cell>
          <cell r="I704">
            <v>0.06</v>
          </cell>
          <cell r="J704">
            <v>15.5</v>
          </cell>
          <cell r="K704">
            <v>0.92999999999999994</v>
          </cell>
        </row>
        <row r="705">
          <cell r="A705">
            <v>246</v>
          </cell>
          <cell r="B705" t="str">
            <v>+</v>
          </cell>
          <cell r="D705">
            <v>247</v>
          </cell>
          <cell r="E705" t="str">
            <v>+</v>
          </cell>
          <cell r="F705">
            <v>6.0000000000002274</v>
          </cell>
          <cell r="G705">
            <v>26</v>
          </cell>
          <cell r="H705">
            <v>4.0999999999999996</v>
          </cell>
          <cell r="I705">
            <v>0.06</v>
          </cell>
          <cell r="J705">
            <v>106.6</v>
          </cell>
          <cell r="K705">
            <v>6.395999999999999</v>
          </cell>
        </row>
        <row r="706">
          <cell r="A706">
            <v>247</v>
          </cell>
          <cell r="B706" t="str">
            <v>+</v>
          </cell>
          <cell r="C706">
            <v>5.5</v>
          </cell>
          <cell r="D706">
            <v>247</v>
          </cell>
          <cell r="E706" t="str">
            <v>+</v>
          </cell>
          <cell r="F706">
            <v>11.499999999999773</v>
          </cell>
          <cell r="G706">
            <v>6</v>
          </cell>
          <cell r="H706">
            <v>1</v>
          </cell>
          <cell r="I706">
            <v>0.06</v>
          </cell>
          <cell r="J706">
            <v>6</v>
          </cell>
          <cell r="K706">
            <v>0.36</v>
          </cell>
        </row>
        <row r="707">
          <cell r="A707">
            <v>247</v>
          </cell>
          <cell r="B707" t="str">
            <v>+</v>
          </cell>
          <cell r="C707">
            <v>13</v>
          </cell>
          <cell r="D707">
            <v>249</v>
          </cell>
          <cell r="E707" t="str">
            <v>+</v>
          </cell>
          <cell r="F707">
            <v>19.300000000000068</v>
          </cell>
          <cell r="G707">
            <v>46.3</v>
          </cell>
          <cell r="H707">
            <v>1</v>
          </cell>
          <cell r="I707">
            <v>0.06</v>
          </cell>
          <cell r="J707">
            <v>46.3</v>
          </cell>
          <cell r="K707">
            <v>2.7779999999999996</v>
          </cell>
        </row>
        <row r="708">
          <cell r="A708">
            <v>247</v>
          </cell>
          <cell r="B708" t="str">
            <v>+</v>
          </cell>
          <cell r="C708">
            <v>9.6</v>
          </cell>
          <cell r="D708">
            <v>249</v>
          </cell>
          <cell r="E708" t="str">
            <v>+</v>
          </cell>
          <cell r="F708">
            <v>9.3000000000000682</v>
          </cell>
          <cell r="G708">
            <v>39.700000000000003</v>
          </cell>
          <cell r="H708">
            <v>2.1</v>
          </cell>
          <cell r="I708">
            <v>0.06</v>
          </cell>
          <cell r="J708">
            <v>83.37</v>
          </cell>
          <cell r="K708">
            <v>5.0022000000000002</v>
          </cell>
        </row>
        <row r="709">
          <cell r="A709">
            <v>250</v>
          </cell>
          <cell r="B709" t="str">
            <v>+</v>
          </cell>
          <cell r="C709">
            <v>3.5</v>
          </cell>
          <cell r="D709">
            <v>250</v>
          </cell>
          <cell r="E709" t="str">
            <v>+</v>
          </cell>
          <cell r="F709">
            <v>9.4499999999999318</v>
          </cell>
          <cell r="G709">
            <v>5.95</v>
          </cell>
          <cell r="H709">
            <v>1</v>
          </cell>
          <cell r="I709">
            <v>0.05</v>
          </cell>
          <cell r="J709">
            <v>5.95</v>
          </cell>
          <cell r="K709">
            <v>0.29750000000000004</v>
          </cell>
        </row>
        <row r="710">
          <cell r="A710">
            <v>250</v>
          </cell>
          <cell r="B710" t="str">
            <v>+</v>
          </cell>
          <cell r="C710">
            <v>18</v>
          </cell>
          <cell r="D710">
            <v>251</v>
          </cell>
          <cell r="E710" t="str">
            <v>+</v>
          </cell>
          <cell r="F710">
            <v>7.1000000000003638</v>
          </cell>
          <cell r="G710">
            <v>9.1</v>
          </cell>
          <cell r="H710">
            <v>1</v>
          </cell>
          <cell r="I710">
            <v>0.05</v>
          </cell>
          <cell r="J710">
            <v>9.1</v>
          </cell>
          <cell r="K710">
            <v>0.45500000000000002</v>
          </cell>
        </row>
        <row r="711">
          <cell r="A711">
            <v>250</v>
          </cell>
          <cell r="B711" t="str">
            <v>+</v>
          </cell>
          <cell r="C711">
            <v>8.5</v>
          </cell>
          <cell r="D711">
            <v>252</v>
          </cell>
          <cell r="E711" t="str">
            <v>+</v>
          </cell>
          <cell r="F711">
            <v>13.300000000000409</v>
          </cell>
          <cell r="G711">
            <v>44.8</v>
          </cell>
          <cell r="H711">
            <v>1</v>
          </cell>
          <cell r="I711">
            <v>0.05</v>
          </cell>
          <cell r="J711">
            <v>44.8</v>
          </cell>
          <cell r="K711">
            <v>2.2399999999999998</v>
          </cell>
        </row>
        <row r="712">
          <cell r="A712">
            <v>251</v>
          </cell>
          <cell r="B712" t="str">
            <v>+</v>
          </cell>
          <cell r="C712">
            <v>13.6</v>
          </cell>
          <cell r="D712">
            <v>252</v>
          </cell>
          <cell r="E712" t="str">
            <v>+</v>
          </cell>
          <cell r="F712">
            <v>1.400000000000432</v>
          </cell>
          <cell r="G712">
            <v>7.8</v>
          </cell>
          <cell r="H712">
            <v>1</v>
          </cell>
          <cell r="I712">
            <v>0.05</v>
          </cell>
          <cell r="J712">
            <v>7.8</v>
          </cell>
          <cell r="K712">
            <v>0.39</v>
          </cell>
        </row>
        <row r="713">
          <cell r="A713">
            <v>252</v>
          </cell>
          <cell r="B713" t="str">
            <v>+</v>
          </cell>
          <cell r="C713">
            <v>4.2</v>
          </cell>
          <cell r="D713">
            <v>252</v>
          </cell>
          <cell r="E713" t="str">
            <v>+</v>
          </cell>
          <cell r="F713">
            <v>7.0999999999992269</v>
          </cell>
          <cell r="G713">
            <v>2.9</v>
          </cell>
          <cell r="H713">
            <v>1</v>
          </cell>
          <cell r="I713">
            <v>0.05</v>
          </cell>
          <cell r="J713">
            <v>2.9</v>
          </cell>
          <cell r="K713">
            <v>0.14499999999999999</v>
          </cell>
        </row>
        <row r="714">
          <cell r="A714">
            <v>252</v>
          </cell>
          <cell r="B714" t="str">
            <v>+</v>
          </cell>
          <cell r="C714">
            <v>6.1</v>
          </cell>
          <cell r="D714">
            <v>252</v>
          </cell>
          <cell r="E714" t="str">
            <v>+</v>
          </cell>
          <cell r="F714">
            <v>19.600000000000364</v>
          </cell>
          <cell r="G714">
            <v>13.5</v>
          </cell>
          <cell r="H714">
            <v>2</v>
          </cell>
          <cell r="I714">
            <v>0.05</v>
          </cell>
          <cell r="J714">
            <v>27</v>
          </cell>
          <cell r="K714">
            <v>1.35</v>
          </cell>
        </row>
        <row r="715">
          <cell r="A715">
            <v>252</v>
          </cell>
          <cell r="B715" t="str">
            <v>+</v>
          </cell>
          <cell r="C715">
            <v>18.600000000000001</v>
          </cell>
          <cell r="D715">
            <v>254</v>
          </cell>
          <cell r="E715" t="str">
            <v>+</v>
          </cell>
          <cell r="F715">
            <v>10.600000000000591</v>
          </cell>
          <cell r="G715">
            <v>32</v>
          </cell>
          <cell r="H715">
            <v>1</v>
          </cell>
          <cell r="I715">
            <v>0.05</v>
          </cell>
          <cell r="J715">
            <v>32</v>
          </cell>
          <cell r="K715">
            <v>1.6</v>
          </cell>
        </row>
        <row r="716">
          <cell r="A716">
            <v>255</v>
          </cell>
          <cell r="B716" t="str">
            <v>+</v>
          </cell>
          <cell r="C716">
            <v>7.3</v>
          </cell>
          <cell r="D716">
            <v>258</v>
          </cell>
          <cell r="E716" t="str">
            <v>+</v>
          </cell>
          <cell r="F716">
            <v>0.49999999999954525</v>
          </cell>
          <cell r="G716">
            <v>53.2</v>
          </cell>
          <cell r="H716">
            <v>1</v>
          </cell>
          <cell r="I716">
            <v>0.05</v>
          </cell>
          <cell r="J716">
            <v>53.2</v>
          </cell>
          <cell r="K716">
            <v>2.66</v>
          </cell>
        </row>
        <row r="717">
          <cell r="A717">
            <v>255</v>
          </cell>
          <cell r="B717" t="str">
            <v>+</v>
          </cell>
          <cell r="C717">
            <v>16.5</v>
          </cell>
          <cell r="D717">
            <v>257</v>
          </cell>
          <cell r="E717" t="str">
            <v>+</v>
          </cell>
          <cell r="F717">
            <v>7.9999999999995453</v>
          </cell>
          <cell r="G717">
            <v>31.5</v>
          </cell>
          <cell r="H717">
            <v>2</v>
          </cell>
          <cell r="I717">
            <v>0.05</v>
          </cell>
          <cell r="J717">
            <v>63</v>
          </cell>
          <cell r="K717">
            <v>3.1500000000000004</v>
          </cell>
        </row>
        <row r="718">
          <cell r="A718">
            <v>259</v>
          </cell>
          <cell r="B718" t="str">
            <v>+</v>
          </cell>
          <cell r="C718">
            <v>11.6</v>
          </cell>
          <cell r="D718">
            <v>259</v>
          </cell>
          <cell r="E718" t="str">
            <v>+</v>
          </cell>
          <cell r="F718">
            <v>18.300000000000409</v>
          </cell>
          <cell r="G718">
            <v>6.7</v>
          </cell>
          <cell r="H718">
            <v>1</v>
          </cell>
          <cell r="I718">
            <v>0.05</v>
          </cell>
          <cell r="J718">
            <v>6.7</v>
          </cell>
          <cell r="K718">
            <v>0.33500000000000002</v>
          </cell>
        </row>
        <row r="719">
          <cell r="A719">
            <v>259</v>
          </cell>
          <cell r="B719" t="str">
            <v>+</v>
          </cell>
          <cell r="D719">
            <v>259</v>
          </cell>
          <cell r="E719" t="str">
            <v>+</v>
          </cell>
          <cell r="F719">
            <v>8.1999999999993634</v>
          </cell>
          <cell r="G719">
            <v>8.1999999999999993</v>
          </cell>
          <cell r="H719">
            <v>1</v>
          </cell>
          <cell r="I719">
            <v>0.05</v>
          </cell>
          <cell r="J719">
            <v>8.1999999999999993</v>
          </cell>
          <cell r="K719">
            <v>0.41</v>
          </cell>
        </row>
        <row r="720">
          <cell r="A720">
            <v>262</v>
          </cell>
          <cell r="B720" t="str">
            <v>+</v>
          </cell>
          <cell r="C720">
            <v>3</v>
          </cell>
          <cell r="D720">
            <v>264</v>
          </cell>
          <cell r="E720" t="str">
            <v>+</v>
          </cell>
          <cell r="F720">
            <v>16.200000000000045</v>
          </cell>
          <cell r="G720">
            <v>53.2</v>
          </cell>
          <cell r="H720">
            <v>2.8</v>
          </cell>
          <cell r="I720">
            <v>0.05</v>
          </cell>
          <cell r="J720">
            <v>148.96</v>
          </cell>
          <cell r="K720">
            <v>7.4480000000000004</v>
          </cell>
        </row>
        <row r="721">
          <cell r="A721">
            <v>267</v>
          </cell>
          <cell r="B721" t="str">
            <v>+</v>
          </cell>
          <cell r="C721">
            <v>16.399999999999999</v>
          </cell>
          <cell r="D721">
            <v>268</v>
          </cell>
          <cell r="E721" t="str">
            <v>+</v>
          </cell>
          <cell r="F721">
            <v>12.099999999999227</v>
          </cell>
          <cell r="G721">
            <v>15.7</v>
          </cell>
          <cell r="H721">
            <v>2.95</v>
          </cell>
          <cell r="I721">
            <v>0.05</v>
          </cell>
          <cell r="J721">
            <v>46.314999999999998</v>
          </cell>
          <cell r="K721">
            <v>2.31575</v>
          </cell>
        </row>
        <row r="722">
          <cell r="A722">
            <v>267</v>
          </cell>
          <cell r="B722" t="str">
            <v>+</v>
          </cell>
          <cell r="C722">
            <v>12.2</v>
          </cell>
          <cell r="D722">
            <v>270</v>
          </cell>
          <cell r="E722" t="str">
            <v>+</v>
          </cell>
          <cell r="F722">
            <v>7.8499999999996817</v>
          </cell>
          <cell r="G722">
            <v>55.65</v>
          </cell>
          <cell r="H722">
            <v>1</v>
          </cell>
          <cell r="I722">
            <v>0.05</v>
          </cell>
          <cell r="J722">
            <v>55.65</v>
          </cell>
          <cell r="K722">
            <v>2.7825000000000002</v>
          </cell>
        </row>
        <row r="723">
          <cell r="A723">
            <v>267</v>
          </cell>
          <cell r="B723" t="str">
            <v>+</v>
          </cell>
          <cell r="C723">
            <v>12.2</v>
          </cell>
          <cell r="D723">
            <v>268</v>
          </cell>
          <cell r="E723" t="str">
            <v>+</v>
          </cell>
          <cell r="F723">
            <v>5.3999999999996362</v>
          </cell>
          <cell r="G723">
            <v>13.2</v>
          </cell>
          <cell r="H723">
            <v>1</v>
          </cell>
          <cell r="I723">
            <v>0.05</v>
          </cell>
          <cell r="J723">
            <v>13.2</v>
          </cell>
          <cell r="K723">
            <v>0.66</v>
          </cell>
        </row>
        <row r="724">
          <cell r="A724">
            <v>268</v>
          </cell>
          <cell r="B724" t="str">
            <v>+</v>
          </cell>
          <cell r="C724">
            <v>13.5</v>
          </cell>
          <cell r="D724">
            <v>270</v>
          </cell>
          <cell r="E724" t="str">
            <v>+</v>
          </cell>
          <cell r="F724">
            <v>0</v>
          </cell>
          <cell r="G724">
            <v>26.5</v>
          </cell>
          <cell r="H724">
            <v>1</v>
          </cell>
          <cell r="I724">
            <v>0.05</v>
          </cell>
          <cell r="J724">
            <v>26.5</v>
          </cell>
          <cell r="K724">
            <v>1.3250000000000002</v>
          </cell>
        </row>
        <row r="725">
          <cell r="A725">
            <v>272</v>
          </cell>
          <cell r="B725" t="str">
            <v>+</v>
          </cell>
          <cell r="C725">
            <v>1.9</v>
          </cell>
          <cell r="D725">
            <v>272</v>
          </cell>
          <cell r="E725" t="str">
            <v>+</v>
          </cell>
          <cell r="F725">
            <v>8.6500000000000909</v>
          </cell>
          <cell r="G725">
            <v>6.75</v>
          </cell>
          <cell r="H725">
            <v>1</v>
          </cell>
          <cell r="I725">
            <v>0.05</v>
          </cell>
          <cell r="J725">
            <v>6.75</v>
          </cell>
          <cell r="K725">
            <v>0.33750000000000002</v>
          </cell>
        </row>
        <row r="726">
          <cell r="A726">
            <v>272</v>
          </cell>
          <cell r="B726" t="str">
            <v>+</v>
          </cell>
          <cell r="C726">
            <v>9.3000000000000007</v>
          </cell>
          <cell r="D726">
            <v>274</v>
          </cell>
          <cell r="E726" t="str">
            <v>+</v>
          </cell>
          <cell r="F726">
            <v>3.4500000000002728</v>
          </cell>
          <cell r="G726">
            <v>34.15</v>
          </cell>
          <cell r="H726">
            <v>1</v>
          </cell>
          <cell r="I726">
            <v>0.05</v>
          </cell>
          <cell r="J726">
            <v>34.15</v>
          </cell>
          <cell r="K726">
            <v>1.7075</v>
          </cell>
        </row>
        <row r="727">
          <cell r="A727">
            <v>272</v>
          </cell>
          <cell r="B727" t="str">
            <v>+</v>
          </cell>
          <cell r="C727">
            <v>11.2</v>
          </cell>
          <cell r="D727">
            <v>275</v>
          </cell>
          <cell r="E727" t="str">
            <v>+</v>
          </cell>
          <cell r="F727">
            <v>1.3999999999998636</v>
          </cell>
          <cell r="G727">
            <v>50.2</v>
          </cell>
          <cell r="H727">
            <v>1</v>
          </cell>
          <cell r="I727">
            <v>0.05</v>
          </cell>
          <cell r="J727">
            <v>50.2</v>
          </cell>
          <cell r="K727">
            <v>2.5100000000000002</v>
          </cell>
        </row>
        <row r="728">
          <cell r="A728">
            <v>272</v>
          </cell>
          <cell r="B728" t="str">
            <v>+</v>
          </cell>
          <cell r="C728">
            <v>14</v>
          </cell>
          <cell r="D728">
            <v>273</v>
          </cell>
          <cell r="E728" t="str">
            <v>+</v>
          </cell>
          <cell r="F728">
            <v>0.55000000000063665</v>
          </cell>
          <cell r="G728">
            <v>6.55</v>
          </cell>
          <cell r="H728">
            <v>1</v>
          </cell>
          <cell r="I728">
            <v>0.05</v>
          </cell>
          <cell r="J728">
            <v>6.55</v>
          </cell>
          <cell r="K728">
            <v>0.32750000000000001</v>
          </cell>
        </row>
        <row r="729">
          <cell r="A729">
            <v>273</v>
          </cell>
          <cell r="B729" t="str">
            <v>+</v>
          </cell>
          <cell r="C729">
            <v>1.2</v>
          </cell>
          <cell r="D729">
            <v>274</v>
          </cell>
          <cell r="E729" t="str">
            <v>+</v>
          </cell>
          <cell r="F729">
            <v>0.1999999999998181</v>
          </cell>
          <cell r="G729">
            <v>19</v>
          </cell>
          <cell r="H729">
            <v>1</v>
          </cell>
          <cell r="I729">
            <v>0.05</v>
          </cell>
          <cell r="J729">
            <v>19</v>
          </cell>
          <cell r="K729">
            <v>0.95000000000000007</v>
          </cell>
        </row>
        <row r="730">
          <cell r="A730">
            <v>274</v>
          </cell>
          <cell r="B730" t="str">
            <v>+</v>
          </cell>
          <cell r="C730">
            <v>2.5</v>
          </cell>
          <cell r="D730">
            <v>275</v>
          </cell>
          <cell r="E730" t="str">
            <v>+</v>
          </cell>
          <cell r="F730">
            <v>9.9999999999909051E-2</v>
          </cell>
          <cell r="G730">
            <v>17.600000000000001</v>
          </cell>
          <cell r="H730">
            <v>1</v>
          </cell>
          <cell r="I730">
            <v>0.05</v>
          </cell>
          <cell r="J730">
            <v>17.600000000000001</v>
          </cell>
          <cell r="K730">
            <v>0.88000000000000012</v>
          </cell>
        </row>
        <row r="731">
          <cell r="A731">
            <v>275</v>
          </cell>
          <cell r="B731" t="str">
            <v>+</v>
          </cell>
          <cell r="C731">
            <v>7</v>
          </cell>
          <cell r="D731">
            <v>276</v>
          </cell>
          <cell r="E731" t="str">
            <v>+</v>
          </cell>
          <cell r="F731">
            <v>0.80000000000040927</v>
          </cell>
          <cell r="G731">
            <v>13.8</v>
          </cell>
          <cell r="H731">
            <v>1</v>
          </cell>
          <cell r="I731">
            <v>0.05</v>
          </cell>
          <cell r="J731">
            <v>13.8</v>
          </cell>
          <cell r="K731">
            <v>0.69000000000000006</v>
          </cell>
        </row>
        <row r="732">
          <cell r="A732">
            <v>275</v>
          </cell>
          <cell r="B732" t="str">
            <v>+</v>
          </cell>
          <cell r="C732">
            <v>1.25</v>
          </cell>
          <cell r="D732">
            <v>275</v>
          </cell>
          <cell r="E732" t="str">
            <v>+</v>
          </cell>
          <cell r="F732">
            <v>18.550000000000182</v>
          </cell>
          <cell r="G732">
            <v>17.3</v>
          </cell>
          <cell r="H732">
            <v>1.95</v>
          </cell>
          <cell r="I732">
            <v>0.05</v>
          </cell>
          <cell r="J732">
            <v>33.734999999999999</v>
          </cell>
          <cell r="K732">
            <v>1.68675</v>
          </cell>
        </row>
        <row r="733">
          <cell r="A733">
            <v>276</v>
          </cell>
          <cell r="B733" t="str">
            <v>+</v>
          </cell>
          <cell r="C733">
            <v>1.2</v>
          </cell>
          <cell r="D733">
            <v>276</v>
          </cell>
          <cell r="E733" t="str">
            <v>+</v>
          </cell>
          <cell r="F733">
            <v>15.449999999999591</v>
          </cell>
          <cell r="G733">
            <v>14.25</v>
          </cell>
          <cell r="H733">
            <v>2</v>
          </cell>
          <cell r="I733">
            <v>0.06</v>
          </cell>
          <cell r="J733">
            <v>28.5</v>
          </cell>
          <cell r="K733">
            <v>1.71</v>
          </cell>
        </row>
        <row r="734">
          <cell r="A734">
            <v>276</v>
          </cell>
          <cell r="B734" t="str">
            <v>+</v>
          </cell>
          <cell r="C734">
            <v>12.6</v>
          </cell>
          <cell r="D734">
            <v>276</v>
          </cell>
          <cell r="E734" t="str">
            <v>+</v>
          </cell>
          <cell r="F734">
            <v>17.549999999999955</v>
          </cell>
          <cell r="G734">
            <v>4.95</v>
          </cell>
          <cell r="H734">
            <v>1</v>
          </cell>
          <cell r="I734">
            <v>0.06</v>
          </cell>
          <cell r="J734">
            <v>4.95</v>
          </cell>
          <cell r="K734">
            <v>0.29699999999999999</v>
          </cell>
        </row>
        <row r="735">
          <cell r="A735">
            <v>276</v>
          </cell>
          <cell r="B735" t="str">
            <v>+</v>
          </cell>
          <cell r="C735">
            <v>17.5</v>
          </cell>
          <cell r="D735">
            <v>277</v>
          </cell>
          <cell r="E735" t="str">
            <v>+</v>
          </cell>
          <cell r="F735">
            <v>10.800000000000409</v>
          </cell>
          <cell r="G735">
            <v>13.3</v>
          </cell>
          <cell r="H735">
            <v>2</v>
          </cell>
          <cell r="I735">
            <v>0.06</v>
          </cell>
          <cell r="J735">
            <v>26.6</v>
          </cell>
          <cell r="K735">
            <v>1.5960000000000001</v>
          </cell>
        </row>
        <row r="736">
          <cell r="A736">
            <v>276</v>
          </cell>
          <cell r="B736" t="str">
            <v>+</v>
          </cell>
          <cell r="C736">
            <v>15</v>
          </cell>
          <cell r="D736">
            <v>277</v>
          </cell>
          <cell r="E736" t="str">
            <v>+</v>
          </cell>
          <cell r="F736">
            <v>10.600000000000591</v>
          </cell>
          <cell r="G736">
            <v>15.6</v>
          </cell>
          <cell r="H736">
            <v>1</v>
          </cell>
          <cell r="I736">
            <v>0.06</v>
          </cell>
          <cell r="J736">
            <v>15.6</v>
          </cell>
          <cell r="K736">
            <v>0.93599999999999994</v>
          </cell>
        </row>
        <row r="737">
          <cell r="A737">
            <v>277</v>
          </cell>
          <cell r="B737" t="str">
            <v>+</v>
          </cell>
          <cell r="C737">
            <v>14.9</v>
          </cell>
          <cell r="D737">
            <v>278</v>
          </cell>
          <cell r="E737" t="str">
            <v>+</v>
          </cell>
          <cell r="F737">
            <v>8.75</v>
          </cell>
          <cell r="G737">
            <v>13.85</v>
          </cell>
          <cell r="H737">
            <v>2</v>
          </cell>
          <cell r="I737">
            <v>0.06</v>
          </cell>
          <cell r="J737">
            <v>27.7</v>
          </cell>
          <cell r="K737">
            <v>1.6619999999999999</v>
          </cell>
        </row>
        <row r="738">
          <cell r="A738">
            <v>277</v>
          </cell>
          <cell r="B738" t="str">
            <v>+</v>
          </cell>
          <cell r="C738">
            <v>11.1</v>
          </cell>
          <cell r="D738">
            <v>277</v>
          </cell>
          <cell r="E738" t="str">
            <v>+</v>
          </cell>
          <cell r="F738">
            <v>15.600000000000591</v>
          </cell>
          <cell r="G738">
            <v>4.5</v>
          </cell>
          <cell r="H738">
            <v>1</v>
          </cell>
          <cell r="I738">
            <v>0.06</v>
          </cell>
          <cell r="J738">
            <v>4.5</v>
          </cell>
          <cell r="K738">
            <v>0.27</v>
          </cell>
        </row>
        <row r="739">
          <cell r="A739">
            <v>278</v>
          </cell>
          <cell r="B739" t="str">
            <v>+</v>
          </cell>
          <cell r="C739">
            <v>9.1999999999999993</v>
          </cell>
          <cell r="D739">
            <v>278</v>
          </cell>
          <cell r="E739" t="str">
            <v>+</v>
          </cell>
          <cell r="F739">
            <v>14.900000000000091</v>
          </cell>
          <cell r="G739">
            <v>5.7</v>
          </cell>
          <cell r="H739">
            <v>1</v>
          </cell>
          <cell r="I739">
            <v>0.05</v>
          </cell>
          <cell r="J739">
            <v>5.7</v>
          </cell>
          <cell r="K739">
            <v>0.28500000000000003</v>
          </cell>
        </row>
        <row r="740">
          <cell r="A740">
            <v>278</v>
          </cell>
          <cell r="B740" t="str">
            <v>+</v>
          </cell>
          <cell r="C740">
            <v>14.5</v>
          </cell>
          <cell r="D740">
            <v>278</v>
          </cell>
          <cell r="E740" t="str">
            <v>+</v>
          </cell>
          <cell r="F740">
            <v>16.499999999999773</v>
          </cell>
          <cell r="G740">
            <v>2</v>
          </cell>
          <cell r="H740">
            <v>1</v>
          </cell>
          <cell r="I740">
            <v>0.05</v>
          </cell>
          <cell r="J740">
            <v>2</v>
          </cell>
          <cell r="K740">
            <v>0.1</v>
          </cell>
        </row>
        <row r="741">
          <cell r="A741">
            <v>278</v>
          </cell>
          <cell r="B741" t="str">
            <v>+</v>
          </cell>
          <cell r="C741">
            <v>16.899999999999999</v>
          </cell>
          <cell r="D741">
            <v>280</v>
          </cell>
          <cell r="E741" t="str">
            <v>+</v>
          </cell>
          <cell r="F741">
            <v>7.4000000000000909</v>
          </cell>
          <cell r="G741">
            <v>30.5</v>
          </cell>
          <cell r="H741">
            <v>1</v>
          </cell>
          <cell r="I741">
            <v>0.05</v>
          </cell>
          <cell r="J741">
            <v>30.5</v>
          </cell>
          <cell r="K741">
            <v>1.5250000000000001</v>
          </cell>
        </row>
        <row r="742">
          <cell r="A742">
            <v>278</v>
          </cell>
          <cell r="B742" t="str">
            <v>+</v>
          </cell>
          <cell r="C742">
            <v>5</v>
          </cell>
          <cell r="D742">
            <v>278</v>
          </cell>
          <cell r="E742" t="str">
            <v>+</v>
          </cell>
          <cell r="F742">
            <v>17.000000000000455</v>
          </cell>
          <cell r="G742">
            <v>12</v>
          </cell>
          <cell r="H742">
            <v>1</v>
          </cell>
          <cell r="I742">
            <v>0.05</v>
          </cell>
          <cell r="J742">
            <v>12</v>
          </cell>
          <cell r="K742">
            <v>0.60000000000000009</v>
          </cell>
        </row>
        <row r="743">
          <cell r="A743">
            <v>278</v>
          </cell>
          <cell r="B743" t="str">
            <v>+</v>
          </cell>
          <cell r="C743">
            <v>4.0999999999999996</v>
          </cell>
          <cell r="D743">
            <v>278</v>
          </cell>
          <cell r="E743" t="str">
            <v>+</v>
          </cell>
          <cell r="F743">
            <v>8.6000000000001364</v>
          </cell>
          <cell r="G743">
            <v>4.5</v>
          </cell>
          <cell r="H743">
            <v>1</v>
          </cell>
          <cell r="I743">
            <v>0.05</v>
          </cell>
          <cell r="J743">
            <v>4.5</v>
          </cell>
          <cell r="K743">
            <v>0.22500000000000001</v>
          </cell>
        </row>
        <row r="744">
          <cell r="A744">
            <v>278</v>
          </cell>
          <cell r="B744" t="str">
            <v>+</v>
          </cell>
          <cell r="C744">
            <v>3.2</v>
          </cell>
          <cell r="D744">
            <v>278</v>
          </cell>
          <cell r="E744" t="str">
            <v>+</v>
          </cell>
          <cell r="F744">
            <v>10.899999999999181</v>
          </cell>
          <cell r="G744">
            <v>7.7</v>
          </cell>
          <cell r="H744">
            <v>1</v>
          </cell>
          <cell r="I744">
            <v>0.05</v>
          </cell>
          <cell r="J744">
            <v>7.7</v>
          </cell>
          <cell r="K744">
            <v>0.38500000000000001</v>
          </cell>
        </row>
        <row r="745">
          <cell r="A745">
            <v>278</v>
          </cell>
          <cell r="B745" t="str">
            <v>+</v>
          </cell>
          <cell r="C745">
            <v>14.5</v>
          </cell>
          <cell r="D745">
            <v>279</v>
          </cell>
          <cell r="E745" t="str">
            <v>+</v>
          </cell>
          <cell r="F745">
            <v>8.7999999999999545</v>
          </cell>
          <cell r="G745">
            <v>14.3</v>
          </cell>
          <cell r="H745">
            <v>2</v>
          </cell>
          <cell r="I745">
            <v>0.05</v>
          </cell>
          <cell r="J745">
            <v>28.6</v>
          </cell>
          <cell r="K745">
            <v>1.4300000000000002</v>
          </cell>
        </row>
        <row r="746">
          <cell r="A746">
            <v>279</v>
          </cell>
          <cell r="B746" t="str">
            <v>+</v>
          </cell>
          <cell r="C746">
            <v>12.2</v>
          </cell>
          <cell r="D746">
            <v>280</v>
          </cell>
          <cell r="E746" t="str">
            <v>+</v>
          </cell>
          <cell r="F746">
            <v>0.89999999999918145</v>
          </cell>
          <cell r="G746">
            <v>8.6999999999999993</v>
          </cell>
          <cell r="H746">
            <v>2</v>
          </cell>
          <cell r="I746">
            <v>0.05</v>
          </cell>
          <cell r="J746">
            <v>17.399999999999999</v>
          </cell>
          <cell r="K746">
            <v>0.87</v>
          </cell>
        </row>
        <row r="747">
          <cell r="A747">
            <v>279</v>
          </cell>
          <cell r="B747" t="str">
            <v>+</v>
          </cell>
          <cell r="C747">
            <v>15.5</v>
          </cell>
          <cell r="D747">
            <v>280</v>
          </cell>
          <cell r="E747" t="str">
            <v>+</v>
          </cell>
          <cell r="F747">
            <v>7.9499999999995907</v>
          </cell>
          <cell r="G747">
            <v>12.45</v>
          </cell>
          <cell r="H747">
            <v>4</v>
          </cell>
          <cell r="I747">
            <v>0.05</v>
          </cell>
          <cell r="J747">
            <v>49.8</v>
          </cell>
          <cell r="K747">
            <v>2.4900000000000002</v>
          </cell>
        </row>
        <row r="748">
          <cell r="A748">
            <v>279</v>
          </cell>
          <cell r="B748" t="str">
            <v>+</v>
          </cell>
          <cell r="C748">
            <v>2</v>
          </cell>
          <cell r="D748">
            <v>279</v>
          </cell>
          <cell r="E748" t="str">
            <v>+</v>
          </cell>
          <cell r="F748">
            <v>14.800000000000182</v>
          </cell>
          <cell r="G748">
            <v>12.8</v>
          </cell>
          <cell r="H748">
            <v>2</v>
          </cell>
          <cell r="I748">
            <v>0.05</v>
          </cell>
          <cell r="J748">
            <v>25.6</v>
          </cell>
          <cell r="K748">
            <v>1.2800000000000002</v>
          </cell>
        </row>
        <row r="749">
          <cell r="A749">
            <v>280</v>
          </cell>
          <cell r="B749" t="str">
            <v>+</v>
          </cell>
          <cell r="C749">
            <v>12.4</v>
          </cell>
          <cell r="D749">
            <v>280</v>
          </cell>
          <cell r="E749" t="str">
            <v>+</v>
          </cell>
          <cell r="F749">
            <v>16.599999999999682</v>
          </cell>
          <cell r="G749">
            <v>4.2</v>
          </cell>
          <cell r="H749">
            <v>1.1000000000000001</v>
          </cell>
          <cell r="I749">
            <v>0.05</v>
          </cell>
          <cell r="J749">
            <v>4.620000000000001</v>
          </cell>
          <cell r="K749">
            <v>0.23100000000000007</v>
          </cell>
        </row>
        <row r="750">
          <cell r="A750">
            <v>280</v>
          </cell>
          <cell r="B750" t="str">
            <v>+</v>
          </cell>
          <cell r="C750">
            <v>19</v>
          </cell>
          <cell r="D750">
            <v>281</v>
          </cell>
          <cell r="E750" t="str">
            <v>+</v>
          </cell>
          <cell r="F750">
            <v>5.3999999999996362</v>
          </cell>
          <cell r="G750">
            <v>6.4</v>
          </cell>
          <cell r="H750">
            <v>1</v>
          </cell>
          <cell r="I750">
            <v>0.05</v>
          </cell>
          <cell r="J750">
            <v>6.4</v>
          </cell>
          <cell r="K750">
            <v>0.32000000000000006</v>
          </cell>
        </row>
        <row r="751">
          <cell r="A751">
            <v>280</v>
          </cell>
          <cell r="B751" t="str">
            <v>+</v>
          </cell>
          <cell r="C751">
            <v>3.1</v>
          </cell>
          <cell r="D751">
            <v>280</v>
          </cell>
          <cell r="E751" t="str">
            <v>+</v>
          </cell>
          <cell r="F751">
            <v>6.7000000000007276</v>
          </cell>
          <cell r="G751">
            <v>3.6</v>
          </cell>
          <cell r="H751">
            <v>2.8</v>
          </cell>
          <cell r="I751">
            <v>0.05</v>
          </cell>
          <cell r="J751">
            <v>10.08</v>
          </cell>
          <cell r="K751">
            <v>0.504</v>
          </cell>
        </row>
        <row r="752">
          <cell r="A752">
            <v>280</v>
          </cell>
          <cell r="B752" t="str">
            <v>+</v>
          </cell>
          <cell r="C752">
            <v>0.8</v>
          </cell>
          <cell r="D752">
            <v>280</v>
          </cell>
          <cell r="E752" t="str">
            <v>+</v>
          </cell>
          <cell r="F752">
            <v>3.1000000000005912</v>
          </cell>
          <cell r="G752">
            <v>2.2999999999999998</v>
          </cell>
          <cell r="H752">
            <v>2</v>
          </cell>
          <cell r="I752">
            <v>0.05</v>
          </cell>
          <cell r="J752">
            <v>4.5999999999999996</v>
          </cell>
          <cell r="K752">
            <v>0.22999999999999998</v>
          </cell>
        </row>
        <row r="753">
          <cell r="A753">
            <v>281</v>
          </cell>
          <cell r="B753" t="str">
            <v>+</v>
          </cell>
          <cell r="C753">
            <v>15.3</v>
          </cell>
          <cell r="D753">
            <v>282</v>
          </cell>
          <cell r="E753" t="str">
            <v>+</v>
          </cell>
          <cell r="F753">
            <v>8.9499999999998181</v>
          </cell>
          <cell r="G753">
            <v>13.65</v>
          </cell>
          <cell r="H753">
            <v>2</v>
          </cell>
          <cell r="I753">
            <v>0.06</v>
          </cell>
          <cell r="J753">
            <v>27.3</v>
          </cell>
          <cell r="K753">
            <v>1.6379999999999999</v>
          </cell>
        </row>
        <row r="754">
          <cell r="A754">
            <v>281</v>
          </cell>
          <cell r="B754" t="str">
            <v>+</v>
          </cell>
          <cell r="C754">
            <v>16.100000000000001</v>
          </cell>
          <cell r="D754">
            <v>282</v>
          </cell>
          <cell r="E754" t="str">
            <v>+</v>
          </cell>
          <cell r="F754">
            <v>1.1000000000001364</v>
          </cell>
          <cell r="G754">
            <v>5</v>
          </cell>
          <cell r="H754">
            <v>1</v>
          </cell>
          <cell r="I754">
            <v>0.05</v>
          </cell>
          <cell r="J754">
            <v>5</v>
          </cell>
          <cell r="K754">
            <v>0.25</v>
          </cell>
        </row>
        <row r="755">
          <cell r="A755">
            <v>281</v>
          </cell>
          <cell r="B755" t="str">
            <v>+</v>
          </cell>
          <cell r="C755">
            <v>15.3</v>
          </cell>
          <cell r="D755">
            <v>282</v>
          </cell>
          <cell r="E755" t="str">
            <v>+</v>
          </cell>
          <cell r="F755">
            <v>2.3000000000001819</v>
          </cell>
          <cell r="G755">
            <v>7</v>
          </cell>
          <cell r="H755">
            <v>1</v>
          </cell>
          <cell r="I755">
            <v>0.06</v>
          </cell>
          <cell r="J755">
            <v>7</v>
          </cell>
          <cell r="K755">
            <v>0.42</v>
          </cell>
        </row>
        <row r="756">
          <cell r="A756">
            <v>281</v>
          </cell>
          <cell r="B756" t="str">
            <v>+</v>
          </cell>
          <cell r="C756">
            <v>6</v>
          </cell>
          <cell r="D756">
            <v>281</v>
          </cell>
          <cell r="E756" t="str">
            <v>+</v>
          </cell>
          <cell r="F756">
            <v>10.699999999999363</v>
          </cell>
          <cell r="G756">
            <v>4.7</v>
          </cell>
          <cell r="H756">
            <v>4.7</v>
          </cell>
          <cell r="I756">
            <v>0.06</v>
          </cell>
          <cell r="J756">
            <v>22.090000000000003</v>
          </cell>
          <cell r="K756">
            <v>1.3254000000000001</v>
          </cell>
        </row>
        <row r="757">
          <cell r="A757">
            <v>281</v>
          </cell>
          <cell r="B757" t="str">
            <v>+</v>
          </cell>
          <cell r="C757">
            <v>10.4</v>
          </cell>
          <cell r="D757">
            <v>281</v>
          </cell>
          <cell r="E757" t="str">
            <v>+</v>
          </cell>
          <cell r="F757">
            <v>16.349999999999909</v>
          </cell>
          <cell r="G757">
            <v>5.95</v>
          </cell>
          <cell r="H757">
            <v>3.8</v>
          </cell>
          <cell r="I757">
            <v>0.06</v>
          </cell>
          <cell r="J757">
            <v>22.61</v>
          </cell>
          <cell r="K757">
            <v>1.3565999999999998</v>
          </cell>
        </row>
        <row r="758">
          <cell r="A758">
            <v>281</v>
          </cell>
          <cell r="B758" t="str">
            <v>+</v>
          </cell>
          <cell r="C758">
            <v>3</v>
          </cell>
          <cell r="D758">
            <v>281</v>
          </cell>
          <cell r="E758" t="str">
            <v>+</v>
          </cell>
          <cell r="F758">
            <v>16.000000000000227</v>
          </cell>
          <cell r="G758">
            <v>13</v>
          </cell>
          <cell r="H758">
            <v>2.0499999999999998</v>
          </cell>
          <cell r="I758">
            <v>0.06</v>
          </cell>
          <cell r="J758">
            <v>26.65</v>
          </cell>
          <cell r="K758">
            <v>1.5989999999999998</v>
          </cell>
        </row>
        <row r="759">
          <cell r="A759">
            <v>282</v>
          </cell>
          <cell r="B759" t="str">
            <v>+</v>
          </cell>
          <cell r="C759">
            <v>8.6999999999999993</v>
          </cell>
          <cell r="D759">
            <v>282</v>
          </cell>
          <cell r="E759" t="str">
            <v>+</v>
          </cell>
          <cell r="F759">
            <v>18.399999999999181</v>
          </cell>
          <cell r="G759">
            <v>9.6999999999999993</v>
          </cell>
          <cell r="H759">
            <v>1</v>
          </cell>
          <cell r="I759">
            <v>0.06</v>
          </cell>
          <cell r="J759">
            <v>9.6999999999999993</v>
          </cell>
          <cell r="K759">
            <v>0.58199999999999996</v>
          </cell>
        </row>
        <row r="760">
          <cell r="A760">
            <v>282</v>
          </cell>
          <cell r="B760" t="str">
            <v>+</v>
          </cell>
          <cell r="C760">
            <v>1.4</v>
          </cell>
          <cell r="D760">
            <v>283</v>
          </cell>
          <cell r="E760" t="str">
            <v>+</v>
          </cell>
          <cell r="F760">
            <v>16.099999999999</v>
          </cell>
          <cell r="G760">
            <v>34.700000000000003</v>
          </cell>
          <cell r="H760">
            <v>1.95</v>
          </cell>
          <cell r="I760">
            <v>0.05</v>
          </cell>
          <cell r="J760">
            <v>67.665000000000006</v>
          </cell>
          <cell r="K760">
            <v>3.3832500000000003</v>
          </cell>
        </row>
        <row r="761">
          <cell r="A761">
            <v>282</v>
          </cell>
          <cell r="B761" t="str">
            <v>+</v>
          </cell>
          <cell r="C761">
            <v>11.3</v>
          </cell>
          <cell r="D761">
            <v>285</v>
          </cell>
          <cell r="E761" t="str">
            <v>+</v>
          </cell>
          <cell r="F761">
            <v>11.299999999999955</v>
          </cell>
          <cell r="G761">
            <v>60</v>
          </cell>
          <cell r="H761">
            <v>1</v>
          </cell>
          <cell r="I761">
            <v>0.05</v>
          </cell>
          <cell r="J761">
            <v>60</v>
          </cell>
          <cell r="K761">
            <v>3</v>
          </cell>
        </row>
        <row r="762">
          <cell r="A762">
            <v>283</v>
          </cell>
          <cell r="B762" t="str">
            <v>+</v>
          </cell>
          <cell r="C762">
            <v>4.5</v>
          </cell>
          <cell r="D762">
            <v>283</v>
          </cell>
          <cell r="E762" t="str">
            <v>+</v>
          </cell>
          <cell r="F762">
            <v>8.3999999999991815</v>
          </cell>
          <cell r="G762">
            <v>3.9</v>
          </cell>
          <cell r="H762">
            <v>1</v>
          </cell>
          <cell r="I762">
            <v>0.05</v>
          </cell>
          <cell r="J762">
            <v>3.9</v>
          </cell>
          <cell r="K762">
            <v>0.19500000000000001</v>
          </cell>
        </row>
        <row r="763">
          <cell r="A763">
            <v>283</v>
          </cell>
          <cell r="B763" t="str">
            <v>+</v>
          </cell>
          <cell r="C763">
            <v>9.1999999999999993</v>
          </cell>
          <cell r="D763">
            <v>283</v>
          </cell>
          <cell r="E763" t="str">
            <v>+</v>
          </cell>
          <cell r="F763">
            <v>18.149999999999409</v>
          </cell>
          <cell r="G763">
            <v>8.9499999999999993</v>
          </cell>
          <cell r="H763">
            <v>1</v>
          </cell>
          <cell r="I763">
            <v>0.05</v>
          </cell>
          <cell r="J763">
            <v>8.9499999999999993</v>
          </cell>
          <cell r="K763">
            <v>0.44750000000000001</v>
          </cell>
        </row>
        <row r="764">
          <cell r="A764">
            <v>284</v>
          </cell>
          <cell r="B764" t="str">
            <v>+</v>
          </cell>
          <cell r="C764">
            <v>11.2</v>
          </cell>
          <cell r="D764">
            <v>285</v>
          </cell>
          <cell r="E764" t="str">
            <v>+</v>
          </cell>
          <cell r="F764">
            <v>2.9999999999995453</v>
          </cell>
          <cell r="G764">
            <v>11.8</v>
          </cell>
          <cell r="H764">
            <v>2</v>
          </cell>
          <cell r="I764">
            <v>0.05</v>
          </cell>
          <cell r="J764">
            <v>23.6</v>
          </cell>
          <cell r="K764">
            <v>1.1800000000000002</v>
          </cell>
        </row>
        <row r="765">
          <cell r="A765">
            <v>284</v>
          </cell>
          <cell r="B765" t="str">
            <v>+</v>
          </cell>
          <cell r="C765">
            <v>15.8</v>
          </cell>
          <cell r="D765">
            <v>285</v>
          </cell>
          <cell r="E765" t="str">
            <v>+</v>
          </cell>
          <cell r="F765">
            <v>11.800000000000637</v>
          </cell>
          <cell r="G765">
            <v>16</v>
          </cell>
          <cell r="H765">
            <v>1</v>
          </cell>
          <cell r="I765">
            <v>0.05</v>
          </cell>
          <cell r="J765">
            <v>16</v>
          </cell>
          <cell r="K765">
            <v>0.8</v>
          </cell>
        </row>
        <row r="766">
          <cell r="A766">
            <v>285</v>
          </cell>
          <cell r="B766" t="str">
            <v>+</v>
          </cell>
          <cell r="C766">
            <v>5.2</v>
          </cell>
          <cell r="D766">
            <v>285</v>
          </cell>
          <cell r="E766" t="str">
            <v>+</v>
          </cell>
          <cell r="F766">
            <v>12.300000000000182</v>
          </cell>
          <cell r="G766">
            <v>7.1</v>
          </cell>
          <cell r="H766">
            <v>1</v>
          </cell>
          <cell r="I766">
            <v>0.05</v>
          </cell>
          <cell r="J766">
            <v>7.1</v>
          </cell>
          <cell r="K766">
            <v>0.35499999999999998</v>
          </cell>
        </row>
        <row r="767">
          <cell r="A767">
            <v>285</v>
          </cell>
          <cell r="B767" t="str">
            <v>+</v>
          </cell>
          <cell r="C767">
            <v>16.399999999999999</v>
          </cell>
          <cell r="D767">
            <v>286</v>
          </cell>
          <cell r="E767" t="str">
            <v>+</v>
          </cell>
          <cell r="F767">
            <v>8.9999999999997726</v>
          </cell>
          <cell r="G767">
            <v>12.6</v>
          </cell>
          <cell r="H767">
            <v>1</v>
          </cell>
          <cell r="I767">
            <v>0.05</v>
          </cell>
          <cell r="J767">
            <v>12.6</v>
          </cell>
          <cell r="K767">
            <v>0.63</v>
          </cell>
        </row>
        <row r="768">
          <cell r="A768">
            <v>285</v>
          </cell>
          <cell r="B768" t="str">
            <v>+</v>
          </cell>
          <cell r="C768">
            <v>19.399999999999999</v>
          </cell>
          <cell r="D768">
            <v>286</v>
          </cell>
          <cell r="E768" t="str">
            <v>+</v>
          </cell>
          <cell r="F768">
            <v>15.399999999999636</v>
          </cell>
          <cell r="G768">
            <v>16</v>
          </cell>
          <cell r="H768">
            <v>2</v>
          </cell>
          <cell r="I768">
            <v>0.05</v>
          </cell>
          <cell r="J768">
            <v>32</v>
          </cell>
          <cell r="K768">
            <v>1.6</v>
          </cell>
        </row>
        <row r="769">
          <cell r="A769">
            <v>285</v>
          </cell>
          <cell r="B769" t="str">
            <v>+</v>
          </cell>
          <cell r="C769">
            <v>7.6</v>
          </cell>
          <cell r="D769">
            <v>285</v>
          </cell>
          <cell r="E769" t="str">
            <v>+</v>
          </cell>
          <cell r="F769">
            <v>19.800000000000182</v>
          </cell>
          <cell r="G769">
            <v>12.2</v>
          </cell>
          <cell r="H769">
            <v>3</v>
          </cell>
          <cell r="I769">
            <v>0.05</v>
          </cell>
          <cell r="J769">
            <v>36.599999999999994</v>
          </cell>
          <cell r="K769">
            <v>1.8299999999999998</v>
          </cell>
        </row>
        <row r="770">
          <cell r="A770">
            <v>285</v>
          </cell>
          <cell r="B770" t="str">
            <v>+</v>
          </cell>
          <cell r="C770">
            <v>16.600000000000001</v>
          </cell>
          <cell r="D770">
            <v>287</v>
          </cell>
          <cell r="E770" t="str">
            <v>+</v>
          </cell>
          <cell r="F770">
            <v>12.700000000000955</v>
          </cell>
          <cell r="G770">
            <v>36.1</v>
          </cell>
          <cell r="H770">
            <v>1</v>
          </cell>
          <cell r="I770">
            <v>0.05</v>
          </cell>
          <cell r="J770">
            <v>36.1</v>
          </cell>
          <cell r="K770">
            <v>1.8050000000000002</v>
          </cell>
        </row>
        <row r="771">
          <cell r="A771">
            <v>285</v>
          </cell>
          <cell r="B771" t="str">
            <v>+</v>
          </cell>
          <cell r="C771">
            <v>10</v>
          </cell>
          <cell r="D771">
            <v>285</v>
          </cell>
          <cell r="E771" t="str">
            <v>+</v>
          </cell>
          <cell r="F771">
            <v>16.699999999999591</v>
          </cell>
          <cell r="G771">
            <v>6.7</v>
          </cell>
          <cell r="H771">
            <v>2</v>
          </cell>
          <cell r="I771">
            <v>0.05</v>
          </cell>
          <cell r="J771">
            <v>13.4</v>
          </cell>
          <cell r="K771">
            <v>0.67</v>
          </cell>
        </row>
        <row r="772">
          <cell r="A772">
            <v>286</v>
          </cell>
          <cell r="B772" t="str">
            <v>+</v>
          </cell>
          <cell r="C772">
            <v>2.2000000000000002</v>
          </cell>
          <cell r="D772">
            <v>286</v>
          </cell>
          <cell r="E772" t="str">
            <v>+</v>
          </cell>
          <cell r="F772">
            <v>4.3000000000006366</v>
          </cell>
          <cell r="G772">
            <v>2.1</v>
          </cell>
          <cell r="H772">
            <v>2</v>
          </cell>
          <cell r="I772">
            <v>0.05</v>
          </cell>
          <cell r="J772">
            <v>4.2</v>
          </cell>
          <cell r="K772">
            <v>0.21000000000000002</v>
          </cell>
        </row>
        <row r="773">
          <cell r="A773">
            <v>286</v>
          </cell>
          <cell r="B773" t="str">
            <v>+</v>
          </cell>
          <cell r="C773">
            <v>12.1</v>
          </cell>
          <cell r="D773">
            <v>287</v>
          </cell>
          <cell r="E773" t="str">
            <v>+</v>
          </cell>
          <cell r="F773">
            <v>3.5000000000002274</v>
          </cell>
          <cell r="G773">
            <v>11.4</v>
          </cell>
          <cell r="H773">
            <v>2</v>
          </cell>
          <cell r="I773">
            <v>0.05</v>
          </cell>
          <cell r="J773">
            <v>22.8</v>
          </cell>
          <cell r="K773">
            <v>1.1400000000000001</v>
          </cell>
        </row>
        <row r="774">
          <cell r="A774">
            <v>286</v>
          </cell>
          <cell r="B774" t="str">
            <v>+</v>
          </cell>
          <cell r="C774">
            <v>4.3</v>
          </cell>
          <cell r="D774">
            <v>287</v>
          </cell>
          <cell r="E774" t="str">
            <v>+</v>
          </cell>
          <cell r="F774">
            <v>2.5999999999999091</v>
          </cell>
          <cell r="G774">
            <v>18.3</v>
          </cell>
          <cell r="H774">
            <v>1</v>
          </cell>
          <cell r="I774">
            <v>0.05</v>
          </cell>
          <cell r="J774">
            <v>18.3</v>
          </cell>
          <cell r="K774">
            <v>0.91500000000000004</v>
          </cell>
        </row>
        <row r="775">
          <cell r="A775">
            <v>287</v>
          </cell>
          <cell r="B775" t="str">
            <v>+</v>
          </cell>
          <cell r="C775">
            <v>12.5</v>
          </cell>
          <cell r="D775">
            <v>288</v>
          </cell>
          <cell r="E775" t="str">
            <v>+</v>
          </cell>
          <cell r="F775">
            <v>17.5</v>
          </cell>
          <cell r="G775">
            <v>25</v>
          </cell>
          <cell r="H775">
            <v>2</v>
          </cell>
          <cell r="I775">
            <v>0.05</v>
          </cell>
          <cell r="J775">
            <v>50</v>
          </cell>
          <cell r="K775">
            <v>2.5</v>
          </cell>
        </row>
        <row r="776">
          <cell r="A776">
            <v>287</v>
          </cell>
          <cell r="B776" t="str">
            <v>+</v>
          </cell>
          <cell r="C776">
            <v>15.9</v>
          </cell>
          <cell r="D776">
            <v>288</v>
          </cell>
          <cell r="E776" t="str">
            <v>+</v>
          </cell>
          <cell r="F776">
            <v>5.8999999999991815</v>
          </cell>
          <cell r="G776">
            <v>10</v>
          </cell>
          <cell r="H776">
            <v>3</v>
          </cell>
          <cell r="I776">
            <v>0.05</v>
          </cell>
          <cell r="J776">
            <v>30</v>
          </cell>
          <cell r="K776">
            <v>1.5</v>
          </cell>
        </row>
        <row r="777">
          <cell r="A777">
            <v>287</v>
          </cell>
          <cell r="B777" t="str">
            <v>+</v>
          </cell>
          <cell r="C777">
            <v>10</v>
          </cell>
          <cell r="D777">
            <v>287</v>
          </cell>
          <cell r="E777" t="str">
            <v>+</v>
          </cell>
          <cell r="F777">
            <v>13.899999999999864</v>
          </cell>
          <cell r="G777">
            <v>3.9</v>
          </cell>
          <cell r="H777">
            <v>1</v>
          </cell>
          <cell r="I777">
            <v>0.05</v>
          </cell>
          <cell r="J777">
            <v>3.9</v>
          </cell>
          <cell r="K777">
            <v>0.19500000000000001</v>
          </cell>
        </row>
        <row r="778">
          <cell r="A778">
            <v>287</v>
          </cell>
          <cell r="B778" t="str">
            <v>+</v>
          </cell>
          <cell r="C778">
            <v>13.9</v>
          </cell>
          <cell r="D778">
            <v>287</v>
          </cell>
          <cell r="E778" t="str">
            <v>+</v>
          </cell>
          <cell r="F778">
            <v>15.899999999999181</v>
          </cell>
          <cell r="G778">
            <v>2</v>
          </cell>
          <cell r="H778">
            <v>1.4</v>
          </cell>
          <cell r="I778">
            <v>0.05</v>
          </cell>
          <cell r="J778">
            <v>2.8</v>
          </cell>
          <cell r="K778">
            <v>0.13999999999999999</v>
          </cell>
        </row>
        <row r="779">
          <cell r="A779">
            <v>288</v>
          </cell>
          <cell r="B779" t="str">
            <v>+</v>
          </cell>
          <cell r="C779">
            <v>17.600000000000001</v>
          </cell>
          <cell r="D779">
            <v>289</v>
          </cell>
          <cell r="E779" t="str">
            <v>+</v>
          </cell>
          <cell r="F779">
            <v>9.8000000000001819</v>
          </cell>
          <cell r="G779">
            <v>12.2</v>
          </cell>
          <cell r="H779">
            <v>1</v>
          </cell>
          <cell r="I779">
            <v>0.05</v>
          </cell>
          <cell r="J779">
            <v>12.2</v>
          </cell>
          <cell r="K779">
            <v>0.61</v>
          </cell>
        </row>
        <row r="780">
          <cell r="A780">
            <v>288</v>
          </cell>
          <cell r="B780" t="str">
            <v>+</v>
          </cell>
          <cell r="C780">
            <v>11.6</v>
          </cell>
          <cell r="D780">
            <v>288</v>
          </cell>
          <cell r="E780" t="str">
            <v>+</v>
          </cell>
          <cell r="F780">
            <v>17.950000000000728</v>
          </cell>
          <cell r="G780">
            <v>6.35</v>
          </cell>
          <cell r="H780">
            <v>1</v>
          </cell>
          <cell r="I780">
            <v>0.05</v>
          </cell>
          <cell r="J780">
            <v>6.35</v>
          </cell>
          <cell r="K780">
            <v>0.3175</v>
          </cell>
        </row>
        <row r="781">
          <cell r="A781">
            <v>288</v>
          </cell>
          <cell r="B781" t="str">
            <v>+</v>
          </cell>
          <cell r="C781">
            <v>12.3</v>
          </cell>
          <cell r="D781">
            <v>288</v>
          </cell>
          <cell r="E781" t="str">
            <v>+</v>
          </cell>
          <cell r="F781">
            <v>17.799999999999727</v>
          </cell>
          <cell r="G781">
            <v>5.5</v>
          </cell>
          <cell r="H781">
            <v>1</v>
          </cell>
          <cell r="I781">
            <v>0.05</v>
          </cell>
          <cell r="J781">
            <v>5.5</v>
          </cell>
          <cell r="K781">
            <v>0.27500000000000002</v>
          </cell>
        </row>
        <row r="782">
          <cell r="A782">
            <v>289</v>
          </cell>
          <cell r="B782" t="str">
            <v>+</v>
          </cell>
          <cell r="C782">
            <v>9.6</v>
          </cell>
          <cell r="D782">
            <v>289</v>
          </cell>
          <cell r="E782" t="str">
            <v>+</v>
          </cell>
          <cell r="F782">
            <v>12.700000000000955</v>
          </cell>
          <cell r="G782">
            <v>3.1</v>
          </cell>
          <cell r="H782">
            <v>2.8</v>
          </cell>
          <cell r="I782">
            <v>0.05</v>
          </cell>
          <cell r="J782">
            <v>8.68</v>
          </cell>
          <cell r="K782">
            <v>0.434</v>
          </cell>
        </row>
        <row r="783">
          <cell r="A783">
            <v>289</v>
          </cell>
          <cell r="B783" t="str">
            <v>+</v>
          </cell>
          <cell r="C783">
            <v>11.1</v>
          </cell>
          <cell r="D783">
            <v>289</v>
          </cell>
          <cell r="E783" t="str">
            <v>+</v>
          </cell>
          <cell r="F783">
            <v>13.2000000000005</v>
          </cell>
          <cell r="G783">
            <v>2.1</v>
          </cell>
          <cell r="H783">
            <v>2.9</v>
          </cell>
          <cell r="I783">
            <v>0.05</v>
          </cell>
          <cell r="J783">
            <v>6.09</v>
          </cell>
          <cell r="K783">
            <v>0.30449999999999999</v>
          </cell>
        </row>
        <row r="784">
          <cell r="A784">
            <v>289</v>
          </cell>
          <cell r="B784" t="str">
            <v>+</v>
          </cell>
          <cell r="C784">
            <v>11.6</v>
          </cell>
          <cell r="D784">
            <v>291</v>
          </cell>
          <cell r="E784" t="str">
            <v>+</v>
          </cell>
          <cell r="F784">
            <v>10.299999999999727</v>
          </cell>
          <cell r="G784">
            <v>38.700000000000003</v>
          </cell>
          <cell r="H784">
            <v>3</v>
          </cell>
          <cell r="I784">
            <v>0.05</v>
          </cell>
          <cell r="J784">
            <v>116.10000000000001</v>
          </cell>
          <cell r="K784">
            <v>5.8050000000000006</v>
          </cell>
        </row>
        <row r="785">
          <cell r="A785">
            <v>289</v>
          </cell>
          <cell r="B785" t="str">
            <v>+</v>
          </cell>
          <cell r="C785">
            <v>4.8</v>
          </cell>
          <cell r="D785">
            <v>289</v>
          </cell>
          <cell r="E785" t="str">
            <v>+</v>
          </cell>
          <cell r="F785">
            <v>7.3000000000001819</v>
          </cell>
          <cell r="G785">
            <v>2.5</v>
          </cell>
          <cell r="H785">
            <v>2</v>
          </cell>
          <cell r="I785">
            <v>0.05</v>
          </cell>
          <cell r="J785">
            <v>5</v>
          </cell>
          <cell r="K785">
            <v>0.25</v>
          </cell>
        </row>
        <row r="786">
          <cell r="A786">
            <v>289</v>
          </cell>
          <cell r="B786" t="str">
            <v>+</v>
          </cell>
          <cell r="D786">
            <v>289</v>
          </cell>
          <cell r="E786" t="str">
            <v>+</v>
          </cell>
          <cell r="F786">
            <v>6.1500000000000909</v>
          </cell>
          <cell r="G786">
            <v>6.15</v>
          </cell>
          <cell r="H786">
            <v>1</v>
          </cell>
          <cell r="I786">
            <v>0.05</v>
          </cell>
          <cell r="J786">
            <v>6.15</v>
          </cell>
          <cell r="K786">
            <v>0.30750000000000005</v>
          </cell>
        </row>
        <row r="787">
          <cell r="A787">
            <v>289</v>
          </cell>
          <cell r="B787" t="str">
            <v>+</v>
          </cell>
          <cell r="C787">
            <v>7.5</v>
          </cell>
          <cell r="D787">
            <v>289</v>
          </cell>
          <cell r="E787" t="str">
            <v>+</v>
          </cell>
          <cell r="F787">
            <v>11.600000000000819</v>
          </cell>
          <cell r="G787">
            <v>4.0999999999999996</v>
          </cell>
          <cell r="H787">
            <v>1</v>
          </cell>
          <cell r="I787">
            <v>0.05</v>
          </cell>
          <cell r="J787">
            <v>4.0999999999999996</v>
          </cell>
          <cell r="K787">
            <v>0.20499999999999999</v>
          </cell>
        </row>
        <row r="788">
          <cell r="A788">
            <v>289</v>
          </cell>
          <cell r="B788" t="str">
            <v>+</v>
          </cell>
          <cell r="C788">
            <v>19</v>
          </cell>
          <cell r="D788">
            <v>290</v>
          </cell>
          <cell r="E788" t="str">
            <v>+</v>
          </cell>
          <cell r="F788">
            <v>1.5499999999997272</v>
          </cell>
          <cell r="G788">
            <v>2.5499999999999998</v>
          </cell>
          <cell r="H788">
            <v>2</v>
          </cell>
          <cell r="I788">
            <v>0.05</v>
          </cell>
          <cell r="J788">
            <v>5.0999999999999996</v>
          </cell>
          <cell r="K788">
            <v>0.255</v>
          </cell>
        </row>
        <row r="789">
          <cell r="A789">
            <v>290</v>
          </cell>
          <cell r="B789" t="str">
            <v>+</v>
          </cell>
          <cell r="C789">
            <v>7</v>
          </cell>
          <cell r="D789">
            <v>290</v>
          </cell>
          <cell r="E789" t="str">
            <v>+</v>
          </cell>
          <cell r="F789">
            <v>13.199999999999363</v>
          </cell>
          <cell r="G789">
            <v>6.2</v>
          </cell>
          <cell r="H789">
            <v>1</v>
          </cell>
          <cell r="I789">
            <v>0.05</v>
          </cell>
          <cell r="J789">
            <v>6.2</v>
          </cell>
          <cell r="K789">
            <v>0.31000000000000005</v>
          </cell>
        </row>
        <row r="790">
          <cell r="A790">
            <v>290</v>
          </cell>
          <cell r="B790" t="str">
            <v>+</v>
          </cell>
          <cell r="C790">
            <v>17.899999999999999</v>
          </cell>
          <cell r="D790">
            <v>291</v>
          </cell>
          <cell r="E790" t="str">
            <v>+</v>
          </cell>
          <cell r="F790">
            <v>1.4999999999997726</v>
          </cell>
          <cell r="G790">
            <v>3.6</v>
          </cell>
          <cell r="H790">
            <v>1</v>
          </cell>
          <cell r="I790">
            <v>0.05</v>
          </cell>
          <cell r="J790">
            <v>3.6</v>
          </cell>
          <cell r="K790">
            <v>0.18000000000000002</v>
          </cell>
        </row>
        <row r="791">
          <cell r="A791">
            <v>290</v>
          </cell>
          <cell r="B791" t="str">
            <v>+</v>
          </cell>
          <cell r="C791">
            <v>6.2</v>
          </cell>
          <cell r="D791">
            <v>290</v>
          </cell>
          <cell r="E791" t="str">
            <v>+</v>
          </cell>
          <cell r="F791">
            <v>7.2000000000002728</v>
          </cell>
          <cell r="G791">
            <v>1</v>
          </cell>
          <cell r="H791">
            <v>1</v>
          </cell>
          <cell r="I791">
            <v>0.05</v>
          </cell>
          <cell r="J791">
            <v>1</v>
          </cell>
          <cell r="K791">
            <v>0.05</v>
          </cell>
        </row>
        <row r="792">
          <cell r="A792">
            <v>290</v>
          </cell>
          <cell r="B792" t="str">
            <v>+</v>
          </cell>
          <cell r="C792">
            <v>1.5</v>
          </cell>
          <cell r="D792">
            <v>290</v>
          </cell>
          <cell r="E792" t="str">
            <v>+</v>
          </cell>
          <cell r="F792">
            <v>7.6999999999998181</v>
          </cell>
          <cell r="G792">
            <v>6.2</v>
          </cell>
          <cell r="H792">
            <v>1</v>
          </cell>
          <cell r="I792">
            <v>0.05</v>
          </cell>
          <cell r="J792">
            <v>6.2</v>
          </cell>
          <cell r="K792">
            <v>0.31000000000000005</v>
          </cell>
        </row>
        <row r="793">
          <cell r="A793">
            <v>290</v>
          </cell>
          <cell r="B793" t="str">
            <v>+</v>
          </cell>
          <cell r="C793">
            <v>5.5</v>
          </cell>
          <cell r="D793">
            <v>290</v>
          </cell>
          <cell r="E793" t="str">
            <v>+</v>
          </cell>
          <cell r="F793">
            <v>16.100000000000136</v>
          </cell>
          <cell r="G793">
            <v>10.6</v>
          </cell>
          <cell r="H793">
            <v>1</v>
          </cell>
          <cell r="I793">
            <v>0.05</v>
          </cell>
          <cell r="J793">
            <v>10.6</v>
          </cell>
          <cell r="K793">
            <v>0.53</v>
          </cell>
        </row>
        <row r="794">
          <cell r="A794">
            <v>290</v>
          </cell>
          <cell r="B794" t="str">
            <v>+</v>
          </cell>
          <cell r="C794">
            <v>16.899999999999999</v>
          </cell>
          <cell r="D794">
            <v>291</v>
          </cell>
          <cell r="E794" t="str">
            <v>+</v>
          </cell>
          <cell r="F794">
            <v>3.7000000000000455</v>
          </cell>
          <cell r="G794">
            <v>6.8</v>
          </cell>
          <cell r="H794">
            <v>2</v>
          </cell>
          <cell r="I794">
            <v>0.05</v>
          </cell>
          <cell r="J794">
            <v>13.6</v>
          </cell>
          <cell r="K794">
            <v>0.68</v>
          </cell>
        </row>
        <row r="795">
          <cell r="A795">
            <v>290</v>
          </cell>
          <cell r="B795" t="str">
            <v>+</v>
          </cell>
          <cell r="C795">
            <v>4.2</v>
          </cell>
          <cell r="D795">
            <v>290</v>
          </cell>
          <cell r="E795" t="str">
            <v>+</v>
          </cell>
          <cell r="F795">
            <v>6.2000000000000455</v>
          </cell>
          <cell r="G795">
            <v>2</v>
          </cell>
          <cell r="H795">
            <v>2.7</v>
          </cell>
          <cell r="I795">
            <v>0.05</v>
          </cell>
          <cell r="J795">
            <v>5.4</v>
          </cell>
          <cell r="K795">
            <v>0.27</v>
          </cell>
        </row>
        <row r="796">
          <cell r="A796">
            <v>290</v>
          </cell>
          <cell r="B796" t="str">
            <v>+</v>
          </cell>
          <cell r="C796">
            <v>4.2</v>
          </cell>
          <cell r="D796">
            <v>290</v>
          </cell>
          <cell r="E796" t="str">
            <v>+</v>
          </cell>
          <cell r="F796">
            <v>6.2999999999999545</v>
          </cell>
          <cell r="G796">
            <v>2.1</v>
          </cell>
          <cell r="H796">
            <v>0.8</v>
          </cell>
          <cell r="I796">
            <v>0.05</v>
          </cell>
          <cell r="J796">
            <v>1.6800000000000002</v>
          </cell>
          <cell r="K796">
            <v>8.4000000000000019E-2</v>
          </cell>
        </row>
        <row r="797">
          <cell r="A797">
            <v>290</v>
          </cell>
          <cell r="B797" t="str">
            <v>+</v>
          </cell>
          <cell r="C797">
            <v>13.2</v>
          </cell>
          <cell r="D797">
            <v>290</v>
          </cell>
          <cell r="E797" t="str">
            <v>+</v>
          </cell>
          <cell r="F797">
            <v>16.899999999999409</v>
          </cell>
          <cell r="G797">
            <v>3.7</v>
          </cell>
          <cell r="H797">
            <v>2.9</v>
          </cell>
          <cell r="I797">
            <v>0.05</v>
          </cell>
          <cell r="J797">
            <v>10.73</v>
          </cell>
          <cell r="K797">
            <v>0.53650000000000009</v>
          </cell>
        </row>
        <row r="798">
          <cell r="A798">
            <v>290</v>
          </cell>
          <cell r="B798" t="str">
            <v>+</v>
          </cell>
          <cell r="C798">
            <v>4.5999999999999996</v>
          </cell>
          <cell r="D798">
            <v>290</v>
          </cell>
          <cell r="E798" t="str">
            <v>+</v>
          </cell>
          <cell r="F798">
            <v>6.2000000000011823</v>
          </cell>
          <cell r="G798">
            <v>1.6</v>
          </cell>
          <cell r="H798">
            <v>1.9</v>
          </cell>
          <cell r="I798">
            <v>0.05</v>
          </cell>
          <cell r="J798">
            <v>3.04</v>
          </cell>
          <cell r="K798">
            <v>0.15200000000000002</v>
          </cell>
        </row>
        <row r="799">
          <cell r="A799">
            <v>291</v>
          </cell>
          <cell r="B799" t="str">
            <v>+</v>
          </cell>
          <cell r="C799">
            <v>11</v>
          </cell>
          <cell r="D799">
            <v>291</v>
          </cell>
          <cell r="E799" t="str">
            <v>+</v>
          </cell>
          <cell r="F799">
            <v>15.449999999999591</v>
          </cell>
          <cell r="G799">
            <v>4.45</v>
          </cell>
          <cell r="H799">
            <v>1</v>
          </cell>
          <cell r="I799">
            <v>0.05</v>
          </cell>
          <cell r="J799">
            <v>4.45</v>
          </cell>
          <cell r="K799">
            <v>0.22250000000000003</v>
          </cell>
        </row>
        <row r="800">
          <cell r="A800">
            <v>292</v>
          </cell>
          <cell r="B800" t="str">
            <v>+</v>
          </cell>
          <cell r="C800">
            <v>4.3</v>
          </cell>
          <cell r="D800">
            <v>293</v>
          </cell>
          <cell r="E800" t="str">
            <v>+</v>
          </cell>
          <cell r="F800">
            <v>1.2000000000000455</v>
          </cell>
          <cell r="G800">
            <v>16.899999999999999</v>
          </cell>
          <cell r="H800">
            <v>1</v>
          </cell>
          <cell r="I800">
            <v>0.05</v>
          </cell>
          <cell r="J800">
            <v>16.899999999999999</v>
          </cell>
          <cell r="K800">
            <v>0.84499999999999997</v>
          </cell>
        </row>
        <row r="801">
          <cell r="A801">
            <v>292</v>
          </cell>
          <cell r="B801" t="str">
            <v>+</v>
          </cell>
          <cell r="C801">
            <v>4</v>
          </cell>
          <cell r="D801">
            <v>294</v>
          </cell>
          <cell r="E801" t="str">
            <v>+</v>
          </cell>
          <cell r="F801">
            <v>4.1999999999995907</v>
          </cell>
          <cell r="G801">
            <v>40.200000000000003</v>
          </cell>
          <cell r="H801">
            <v>2</v>
          </cell>
          <cell r="I801">
            <v>0.05</v>
          </cell>
          <cell r="J801">
            <v>80.400000000000006</v>
          </cell>
          <cell r="K801">
            <v>4.0200000000000005</v>
          </cell>
        </row>
        <row r="802">
          <cell r="A802">
            <v>292</v>
          </cell>
          <cell r="B802" t="str">
            <v>+</v>
          </cell>
          <cell r="C802">
            <v>13.9</v>
          </cell>
          <cell r="D802">
            <v>292</v>
          </cell>
          <cell r="E802" t="str">
            <v>+</v>
          </cell>
          <cell r="F802">
            <v>15.599999999999454</v>
          </cell>
          <cell r="G802">
            <v>1.7</v>
          </cell>
          <cell r="H802">
            <v>1</v>
          </cell>
          <cell r="I802">
            <v>0.05</v>
          </cell>
          <cell r="J802">
            <v>1.7</v>
          </cell>
          <cell r="K802">
            <v>8.5000000000000006E-2</v>
          </cell>
        </row>
        <row r="803">
          <cell r="A803">
            <v>293</v>
          </cell>
          <cell r="B803" t="str">
            <v>+</v>
          </cell>
          <cell r="C803">
            <v>13</v>
          </cell>
          <cell r="D803">
            <v>293</v>
          </cell>
          <cell r="E803" t="str">
            <v>+</v>
          </cell>
          <cell r="F803">
            <v>14.850000000000136</v>
          </cell>
          <cell r="G803">
            <v>1.85</v>
          </cell>
          <cell r="H803">
            <v>1</v>
          </cell>
          <cell r="I803">
            <v>0.05</v>
          </cell>
          <cell r="J803">
            <v>1.85</v>
          </cell>
          <cell r="K803">
            <v>9.2500000000000013E-2</v>
          </cell>
        </row>
        <row r="804">
          <cell r="A804">
            <v>294</v>
          </cell>
          <cell r="B804" t="str">
            <v>+</v>
          </cell>
          <cell r="C804">
            <v>16.7</v>
          </cell>
          <cell r="D804">
            <v>294</v>
          </cell>
          <cell r="E804" t="str">
            <v>+</v>
          </cell>
          <cell r="F804">
            <v>19.700000000000273</v>
          </cell>
          <cell r="G804">
            <v>3</v>
          </cell>
          <cell r="H804">
            <v>1</v>
          </cell>
          <cell r="I804">
            <v>0.05</v>
          </cell>
          <cell r="J804">
            <v>3</v>
          </cell>
          <cell r="K804">
            <v>0.15000000000000002</v>
          </cell>
        </row>
        <row r="805">
          <cell r="A805">
            <v>294</v>
          </cell>
          <cell r="B805" t="str">
            <v>+</v>
          </cell>
          <cell r="C805">
            <v>4</v>
          </cell>
          <cell r="D805">
            <v>294</v>
          </cell>
          <cell r="E805" t="str">
            <v>+</v>
          </cell>
          <cell r="F805">
            <v>11.800000000000637</v>
          </cell>
          <cell r="G805">
            <v>7.8</v>
          </cell>
          <cell r="H805">
            <v>1</v>
          </cell>
          <cell r="I805">
            <v>0.05</v>
          </cell>
          <cell r="J805">
            <v>7.8</v>
          </cell>
          <cell r="K805">
            <v>0.39</v>
          </cell>
        </row>
        <row r="806">
          <cell r="A806">
            <v>294</v>
          </cell>
          <cell r="B806" t="str">
            <v>+</v>
          </cell>
          <cell r="C806">
            <v>12.1</v>
          </cell>
          <cell r="D806">
            <v>295</v>
          </cell>
          <cell r="E806" t="str">
            <v>+</v>
          </cell>
          <cell r="F806">
            <v>0.29999999999972715</v>
          </cell>
          <cell r="G806">
            <v>8.1999999999999993</v>
          </cell>
          <cell r="H806">
            <v>2</v>
          </cell>
          <cell r="I806">
            <v>0.05</v>
          </cell>
          <cell r="J806">
            <v>16.399999999999999</v>
          </cell>
          <cell r="K806">
            <v>0.82</v>
          </cell>
        </row>
        <row r="807">
          <cell r="A807">
            <v>295</v>
          </cell>
          <cell r="B807" t="str">
            <v>+</v>
          </cell>
          <cell r="C807">
            <v>6</v>
          </cell>
          <cell r="D807">
            <v>295</v>
          </cell>
          <cell r="E807" t="str">
            <v>+</v>
          </cell>
          <cell r="F807">
            <v>19.700000000000273</v>
          </cell>
          <cell r="G807">
            <v>13.7</v>
          </cell>
          <cell r="H807">
            <v>1</v>
          </cell>
          <cell r="I807">
            <v>0.05</v>
          </cell>
          <cell r="J807">
            <v>13.7</v>
          </cell>
          <cell r="K807">
            <v>0.68500000000000005</v>
          </cell>
        </row>
        <row r="808">
          <cell r="A808">
            <v>296</v>
          </cell>
          <cell r="B808" t="str">
            <v>+</v>
          </cell>
          <cell r="C808">
            <v>8.4</v>
          </cell>
          <cell r="D808">
            <v>297</v>
          </cell>
          <cell r="E808" t="str">
            <v>+</v>
          </cell>
          <cell r="F808">
            <v>15.750000000000455</v>
          </cell>
          <cell r="G808">
            <v>27.35</v>
          </cell>
          <cell r="H808">
            <v>1</v>
          </cell>
          <cell r="I808">
            <v>0.05</v>
          </cell>
          <cell r="J808">
            <v>27.35</v>
          </cell>
          <cell r="K808">
            <v>1.3675000000000002</v>
          </cell>
        </row>
        <row r="809">
          <cell r="A809">
            <v>298</v>
          </cell>
          <cell r="B809" t="str">
            <v>+</v>
          </cell>
          <cell r="C809">
            <v>14.6</v>
          </cell>
          <cell r="D809">
            <v>299</v>
          </cell>
          <cell r="E809" t="str">
            <v>+</v>
          </cell>
          <cell r="F809">
            <v>1.4000000000010004</v>
          </cell>
          <cell r="G809">
            <v>6.8</v>
          </cell>
          <cell r="H809">
            <v>1</v>
          </cell>
          <cell r="I809">
            <v>0.05</v>
          </cell>
          <cell r="J809">
            <v>6.8</v>
          </cell>
          <cell r="K809">
            <v>0.34</v>
          </cell>
        </row>
        <row r="810">
          <cell r="A810">
            <v>298</v>
          </cell>
          <cell r="B810" t="str">
            <v>+</v>
          </cell>
          <cell r="C810">
            <v>1.7</v>
          </cell>
          <cell r="D810">
            <v>298</v>
          </cell>
          <cell r="E810" t="str">
            <v>+</v>
          </cell>
          <cell r="F810">
            <v>10.399999999999636</v>
          </cell>
          <cell r="G810">
            <v>8.6999999999999993</v>
          </cell>
          <cell r="H810">
            <v>1</v>
          </cell>
          <cell r="I810">
            <v>0.05</v>
          </cell>
          <cell r="J810">
            <v>8.6999999999999993</v>
          </cell>
          <cell r="K810">
            <v>0.435</v>
          </cell>
        </row>
        <row r="811">
          <cell r="A811">
            <v>298</v>
          </cell>
          <cell r="B811" t="str">
            <v>+</v>
          </cell>
          <cell r="C811">
            <v>13</v>
          </cell>
          <cell r="D811">
            <v>298</v>
          </cell>
          <cell r="E811" t="str">
            <v>+</v>
          </cell>
          <cell r="F811">
            <v>14.950000000000045</v>
          </cell>
          <cell r="G811">
            <v>1.95</v>
          </cell>
          <cell r="H811">
            <v>2</v>
          </cell>
          <cell r="I811">
            <v>0.05</v>
          </cell>
          <cell r="J811">
            <v>3.9</v>
          </cell>
          <cell r="K811">
            <v>0.19500000000000001</v>
          </cell>
        </row>
        <row r="812">
          <cell r="A812">
            <v>298</v>
          </cell>
          <cell r="B812" t="str">
            <v>+</v>
          </cell>
          <cell r="C812">
            <v>15</v>
          </cell>
          <cell r="D812">
            <v>298</v>
          </cell>
          <cell r="E812" t="str">
            <v>+</v>
          </cell>
          <cell r="F812">
            <v>19.100000000000819</v>
          </cell>
          <cell r="G812">
            <v>4.0999999999999996</v>
          </cell>
          <cell r="H812">
            <v>2</v>
          </cell>
          <cell r="I812">
            <v>0.05</v>
          </cell>
          <cell r="J812">
            <v>8.1999999999999993</v>
          </cell>
          <cell r="K812">
            <v>0.41</v>
          </cell>
        </row>
        <row r="813">
          <cell r="A813">
            <v>300</v>
          </cell>
          <cell r="B813" t="str">
            <v>+</v>
          </cell>
          <cell r="C813">
            <v>13</v>
          </cell>
          <cell r="D813">
            <v>303</v>
          </cell>
          <cell r="E813" t="str">
            <v>+</v>
          </cell>
          <cell r="F813">
            <v>10</v>
          </cell>
          <cell r="G813">
            <v>57</v>
          </cell>
          <cell r="H813">
            <v>1</v>
          </cell>
          <cell r="I813">
            <v>0.05</v>
          </cell>
          <cell r="J813">
            <v>57</v>
          </cell>
          <cell r="K813">
            <v>2.85</v>
          </cell>
        </row>
        <row r="814">
          <cell r="A814">
            <v>300</v>
          </cell>
          <cell r="B814" t="str">
            <v>+</v>
          </cell>
          <cell r="C814">
            <v>11.5</v>
          </cell>
          <cell r="D814">
            <v>301</v>
          </cell>
          <cell r="E814" t="str">
            <v>+</v>
          </cell>
          <cell r="F814">
            <v>13.899999999999864</v>
          </cell>
          <cell r="G814">
            <v>22.4</v>
          </cell>
          <cell r="H814">
            <v>1</v>
          </cell>
          <cell r="I814">
            <v>0.05</v>
          </cell>
          <cell r="J814">
            <v>22.4</v>
          </cell>
          <cell r="K814">
            <v>1.1199999999999999</v>
          </cell>
        </row>
        <row r="815">
          <cell r="A815">
            <v>300</v>
          </cell>
          <cell r="B815" t="str">
            <v>+</v>
          </cell>
          <cell r="C815">
            <v>14.2</v>
          </cell>
          <cell r="D815">
            <v>301</v>
          </cell>
          <cell r="E815" t="str">
            <v>+</v>
          </cell>
          <cell r="F815">
            <v>14.500000000000455</v>
          </cell>
          <cell r="G815">
            <v>20.3</v>
          </cell>
          <cell r="H815">
            <v>2</v>
          </cell>
          <cell r="I815">
            <v>0.05</v>
          </cell>
          <cell r="J815">
            <v>40.6</v>
          </cell>
          <cell r="K815">
            <v>2.0300000000000002</v>
          </cell>
        </row>
        <row r="816">
          <cell r="A816">
            <v>301</v>
          </cell>
          <cell r="B816" t="str">
            <v>+</v>
          </cell>
          <cell r="C816">
            <v>14</v>
          </cell>
          <cell r="D816">
            <v>302</v>
          </cell>
          <cell r="E816" t="str">
            <v>+</v>
          </cell>
          <cell r="F816">
            <v>10.099999999999909</v>
          </cell>
          <cell r="G816">
            <v>16.100000000000001</v>
          </cell>
          <cell r="H816">
            <v>1</v>
          </cell>
          <cell r="I816">
            <v>0.05</v>
          </cell>
          <cell r="J816">
            <v>16.100000000000001</v>
          </cell>
          <cell r="K816">
            <v>0.80500000000000016</v>
          </cell>
        </row>
        <row r="817">
          <cell r="A817">
            <v>302</v>
          </cell>
          <cell r="B817" t="str">
            <v>+</v>
          </cell>
          <cell r="C817">
            <v>17.5</v>
          </cell>
          <cell r="D817">
            <v>303</v>
          </cell>
          <cell r="E817" t="str">
            <v>+</v>
          </cell>
          <cell r="F817">
            <v>2.5</v>
          </cell>
          <cell r="G817">
            <v>5</v>
          </cell>
          <cell r="H817">
            <v>2</v>
          </cell>
          <cell r="I817">
            <v>0.05</v>
          </cell>
          <cell r="J817">
            <v>10</v>
          </cell>
          <cell r="K817">
            <v>0.5</v>
          </cell>
        </row>
        <row r="818">
          <cell r="A818">
            <v>303</v>
          </cell>
          <cell r="B818" t="str">
            <v>+</v>
          </cell>
          <cell r="C818">
            <v>2.7</v>
          </cell>
          <cell r="D818">
            <v>303</v>
          </cell>
          <cell r="E818" t="str">
            <v>+</v>
          </cell>
          <cell r="F818">
            <v>5.8000000000004093</v>
          </cell>
          <cell r="G818">
            <v>3.1</v>
          </cell>
          <cell r="H818">
            <v>2</v>
          </cell>
          <cell r="I818">
            <v>0.05</v>
          </cell>
          <cell r="J818">
            <v>6.2</v>
          </cell>
          <cell r="K818">
            <v>0.31000000000000005</v>
          </cell>
        </row>
        <row r="819">
          <cell r="A819">
            <v>303</v>
          </cell>
          <cell r="B819" t="str">
            <v>+</v>
          </cell>
          <cell r="C819">
            <v>7.5</v>
          </cell>
          <cell r="D819">
            <v>304</v>
          </cell>
          <cell r="E819" t="str">
            <v>+</v>
          </cell>
          <cell r="F819">
            <v>5</v>
          </cell>
          <cell r="G819">
            <v>17.5</v>
          </cell>
          <cell r="H819">
            <v>2</v>
          </cell>
          <cell r="I819">
            <v>0.05</v>
          </cell>
          <cell r="J819">
            <v>35</v>
          </cell>
          <cell r="K819">
            <v>1.75</v>
          </cell>
        </row>
        <row r="820">
          <cell r="A820">
            <v>303</v>
          </cell>
          <cell r="B820" t="str">
            <v>+</v>
          </cell>
          <cell r="C820">
            <v>6</v>
          </cell>
          <cell r="D820">
            <v>303</v>
          </cell>
          <cell r="E820" t="str">
            <v>+</v>
          </cell>
          <cell r="F820">
            <v>7.5</v>
          </cell>
          <cell r="G820">
            <v>1.5</v>
          </cell>
          <cell r="H820">
            <v>1</v>
          </cell>
          <cell r="I820">
            <v>0.05</v>
          </cell>
          <cell r="J820">
            <v>1.5</v>
          </cell>
          <cell r="K820">
            <v>7.5000000000000011E-2</v>
          </cell>
        </row>
        <row r="821">
          <cell r="A821">
            <v>303</v>
          </cell>
          <cell r="B821" t="str">
            <v>+</v>
          </cell>
          <cell r="C821">
            <v>11.4</v>
          </cell>
          <cell r="D821">
            <v>304</v>
          </cell>
          <cell r="E821" t="str">
            <v>+</v>
          </cell>
          <cell r="F821">
            <v>4.5999999999992269</v>
          </cell>
          <cell r="G821">
            <v>13.2</v>
          </cell>
          <cell r="H821">
            <v>1</v>
          </cell>
          <cell r="I821">
            <v>0.05</v>
          </cell>
          <cell r="J821">
            <v>13.2</v>
          </cell>
          <cell r="K821">
            <v>0.66</v>
          </cell>
        </row>
        <row r="822">
          <cell r="A822">
            <v>303</v>
          </cell>
          <cell r="B822" t="str">
            <v>+</v>
          </cell>
          <cell r="C822">
            <v>6.4</v>
          </cell>
          <cell r="D822">
            <v>303</v>
          </cell>
          <cell r="E822" t="str">
            <v>+</v>
          </cell>
          <cell r="F822">
            <v>9.9000000000000909</v>
          </cell>
          <cell r="G822">
            <v>3.5</v>
          </cell>
          <cell r="H822">
            <v>1</v>
          </cell>
          <cell r="I822">
            <v>0.05</v>
          </cell>
          <cell r="J822">
            <v>3.5</v>
          </cell>
          <cell r="K822">
            <v>0.17500000000000002</v>
          </cell>
        </row>
        <row r="823">
          <cell r="A823">
            <v>303</v>
          </cell>
          <cell r="B823" t="str">
            <v>+</v>
          </cell>
          <cell r="C823">
            <v>10</v>
          </cell>
          <cell r="D823">
            <v>303</v>
          </cell>
          <cell r="E823" t="str">
            <v>+</v>
          </cell>
          <cell r="F823">
            <v>11.600000000000819</v>
          </cell>
          <cell r="G823">
            <v>1.6</v>
          </cell>
          <cell r="H823">
            <v>2</v>
          </cell>
          <cell r="I823">
            <v>0.05</v>
          </cell>
          <cell r="J823">
            <v>3.2</v>
          </cell>
          <cell r="K823">
            <v>0.16000000000000003</v>
          </cell>
        </row>
        <row r="824">
          <cell r="A824">
            <v>304</v>
          </cell>
          <cell r="B824" t="str">
            <v>+</v>
          </cell>
          <cell r="C824">
            <v>4.7</v>
          </cell>
          <cell r="D824">
            <v>304</v>
          </cell>
          <cell r="E824" t="str">
            <v>+</v>
          </cell>
          <cell r="F824">
            <v>12.999999999999545</v>
          </cell>
          <cell r="G824">
            <v>8.3000000000000007</v>
          </cell>
          <cell r="H824">
            <v>3.9</v>
          </cell>
          <cell r="I824">
            <v>0.05</v>
          </cell>
          <cell r="J824">
            <v>32.370000000000005</v>
          </cell>
          <cell r="K824">
            <v>1.6185000000000003</v>
          </cell>
        </row>
        <row r="825">
          <cell r="A825">
            <v>305</v>
          </cell>
          <cell r="B825" t="str">
            <v>+</v>
          </cell>
          <cell r="C825">
            <v>13.01</v>
          </cell>
          <cell r="D825">
            <v>305</v>
          </cell>
          <cell r="E825" t="str">
            <v>+</v>
          </cell>
          <cell r="F825">
            <v>16.710000000000491</v>
          </cell>
          <cell r="G825">
            <v>3.7</v>
          </cell>
          <cell r="H825">
            <v>2</v>
          </cell>
          <cell r="I825">
            <v>0.05</v>
          </cell>
          <cell r="J825">
            <v>7.4</v>
          </cell>
          <cell r="K825">
            <v>0.37000000000000005</v>
          </cell>
        </row>
        <row r="826">
          <cell r="A826">
            <v>305</v>
          </cell>
          <cell r="B826" t="str">
            <v>+</v>
          </cell>
          <cell r="C826">
            <v>14</v>
          </cell>
          <cell r="D826">
            <v>306</v>
          </cell>
          <cell r="E826" t="str">
            <v>+</v>
          </cell>
          <cell r="F826">
            <v>3.6000000000001364</v>
          </cell>
          <cell r="G826">
            <v>9.6</v>
          </cell>
          <cell r="H826">
            <v>1</v>
          </cell>
          <cell r="I826">
            <v>0.05</v>
          </cell>
          <cell r="J826">
            <v>9.6</v>
          </cell>
          <cell r="K826">
            <v>0.48</v>
          </cell>
        </row>
        <row r="827">
          <cell r="A827">
            <v>305</v>
          </cell>
          <cell r="B827" t="str">
            <v>+</v>
          </cell>
          <cell r="C827">
            <v>5.6</v>
          </cell>
          <cell r="D827">
            <v>306</v>
          </cell>
          <cell r="E827" t="str">
            <v>+</v>
          </cell>
          <cell r="F827">
            <v>2.4500000000011823</v>
          </cell>
          <cell r="G827">
            <v>16.850000000000001</v>
          </cell>
          <cell r="H827">
            <v>3.9</v>
          </cell>
          <cell r="I827">
            <v>0.05</v>
          </cell>
          <cell r="J827">
            <v>65.715000000000003</v>
          </cell>
          <cell r="K827">
            <v>3.2857500000000002</v>
          </cell>
        </row>
        <row r="828">
          <cell r="A828">
            <v>305</v>
          </cell>
          <cell r="B828" t="str">
            <v>+</v>
          </cell>
          <cell r="C828">
            <v>16.3</v>
          </cell>
          <cell r="D828">
            <v>306</v>
          </cell>
          <cell r="E828" t="str">
            <v>+</v>
          </cell>
          <cell r="F828">
            <v>5.1999999999998181</v>
          </cell>
          <cell r="G828">
            <v>8.9</v>
          </cell>
          <cell r="H828">
            <v>1</v>
          </cell>
          <cell r="I828">
            <v>0.05</v>
          </cell>
          <cell r="J828">
            <v>8.9</v>
          </cell>
          <cell r="K828">
            <v>0.44500000000000006</v>
          </cell>
        </row>
        <row r="829">
          <cell r="A829">
            <v>305</v>
          </cell>
          <cell r="B829" t="str">
            <v>+</v>
          </cell>
          <cell r="C829">
            <v>2.4</v>
          </cell>
          <cell r="D829">
            <v>305</v>
          </cell>
          <cell r="E829" t="str">
            <v>+</v>
          </cell>
          <cell r="F829">
            <v>5.3999999999996362</v>
          </cell>
          <cell r="G829">
            <v>3</v>
          </cell>
          <cell r="H829">
            <v>2</v>
          </cell>
          <cell r="I829">
            <v>0.05</v>
          </cell>
          <cell r="J829">
            <v>6</v>
          </cell>
          <cell r="K829">
            <v>0.30000000000000004</v>
          </cell>
        </row>
        <row r="830">
          <cell r="A830">
            <v>306</v>
          </cell>
          <cell r="B830" t="str">
            <v>+</v>
          </cell>
          <cell r="C830">
            <v>15.4</v>
          </cell>
          <cell r="D830">
            <v>307</v>
          </cell>
          <cell r="E830" t="str">
            <v>+</v>
          </cell>
          <cell r="F830">
            <v>0.3999999999996362</v>
          </cell>
          <cell r="G830">
            <v>5</v>
          </cell>
          <cell r="H830">
            <v>2</v>
          </cell>
          <cell r="I830">
            <v>0.05</v>
          </cell>
          <cell r="J830">
            <v>10</v>
          </cell>
          <cell r="K830">
            <v>0.5</v>
          </cell>
        </row>
        <row r="831">
          <cell r="A831">
            <v>306</v>
          </cell>
          <cell r="B831" t="str">
            <v>+</v>
          </cell>
          <cell r="C831">
            <v>15.2</v>
          </cell>
          <cell r="D831">
            <v>306</v>
          </cell>
          <cell r="E831" t="str">
            <v>+</v>
          </cell>
          <cell r="F831">
            <v>16.599999999999682</v>
          </cell>
          <cell r="G831">
            <v>1.4</v>
          </cell>
          <cell r="H831">
            <v>1</v>
          </cell>
          <cell r="I831">
            <v>0.05</v>
          </cell>
          <cell r="J831">
            <v>1.4</v>
          </cell>
          <cell r="K831">
            <v>6.9999999999999993E-2</v>
          </cell>
        </row>
        <row r="832">
          <cell r="A832">
            <v>306</v>
          </cell>
          <cell r="B832" t="str">
            <v>+</v>
          </cell>
          <cell r="C832">
            <v>2.5</v>
          </cell>
          <cell r="D832">
            <v>306</v>
          </cell>
          <cell r="E832" t="str">
            <v>+</v>
          </cell>
          <cell r="F832">
            <v>13.949999999999818</v>
          </cell>
          <cell r="G832">
            <v>11.45</v>
          </cell>
          <cell r="H832">
            <v>1</v>
          </cell>
          <cell r="I832">
            <v>0.05</v>
          </cell>
          <cell r="J832">
            <v>11.45</v>
          </cell>
          <cell r="K832">
            <v>0.57250000000000001</v>
          </cell>
        </row>
        <row r="833">
          <cell r="A833">
            <v>306</v>
          </cell>
          <cell r="B833" t="str">
            <v>+</v>
          </cell>
          <cell r="C833">
            <v>2.5</v>
          </cell>
          <cell r="D833">
            <v>306</v>
          </cell>
          <cell r="E833" t="str">
            <v>+</v>
          </cell>
          <cell r="F833">
            <v>13.949999999999818</v>
          </cell>
          <cell r="G833">
            <v>11.45</v>
          </cell>
          <cell r="H833">
            <v>2</v>
          </cell>
          <cell r="I833">
            <v>0.05</v>
          </cell>
          <cell r="J833">
            <v>22.9</v>
          </cell>
          <cell r="K833">
            <v>1.145</v>
          </cell>
        </row>
        <row r="834">
          <cell r="A834">
            <v>306</v>
          </cell>
          <cell r="B834" t="str">
            <v>+</v>
          </cell>
          <cell r="C834">
            <v>13.5</v>
          </cell>
          <cell r="D834">
            <v>307</v>
          </cell>
          <cell r="E834" t="str">
            <v>+</v>
          </cell>
          <cell r="F834">
            <v>12.000000000000455</v>
          </cell>
          <cell r="G834">
            <v>18.5</v>
          </cell>
          <cell r="H834">
            <v>3.85</v>
          </cell>
          <cell r="I834">
            <v>0.05</v>
          </cell>
          <cell r="J834">
            <v>71.225000000000009</v>
          </cell>
          <cell r="K834">
            <v>3.5612500000000007</v>
          </cell>
        </row>
        <row r="835">
          <cell r="A835">
            <v>307</v>
          </cell>
          <cell r="B835" t="str">
            <v>+</v>
          </cell>
          <cell r="C835">
            <v>2.8</v>
          </cell>
          <cell r="D835">
            <v>308</v>
          </cell>
          <cell r="E835" t="str">
            <v>+</v>
          </cell>
          <cell r="F835">
            <v>1.6500000000007731</v>
          </cell>
          <cell r="G835">
            <v>18.850000000000001</v>
          </cell>
          <cell r="H835">
            <v>1</v>
          </cell>
          <cell r="I835">
            <v>0.05</v>
          </cell>
          <cell r="J835">
            <v>18.850000000000001</v>
          </cell>
          <cell r="K835">
            <v>0.94250000000000012</v>
          </cell>
        </row>
        <row r="836">
          <cell r="A836">
            <v>307</v>
          </cell>
          <cell r="B836" t="str">
            <v>+</v>
          </cell>
          <cell r="C836">
            <v>1.8</v>
          </cell>
          <cell r="D836">
            <v>307</v>
          </cell>
          <cell r="E836" t="str">
            <v>+</v>
          </cell>
          <cell r="F836">
            <v>8.7999999999999545</v>
          </cell>
          <cell r="G836">
            <v>7</v>
          </cell>
          <cell r="H836">
            <v>2</v>
          </cell>
          <cell r="I836">
            <v>0.05</v>
          </cell>
          <cell r="J836">
            <v>14</v>
          </cell>
          <cell r="K836">
            <v>0.70000000000000007</v>
          </cell>
        </row>
        <row r="837">
          <cell r="A837">
            <v>307</v>
          </cell>
          <cell r="B837" t="str">
            <v>+</v>
          </cell>
          <cell r="C837">
            <v>8.6999999999999993</v>
          </cell>
          <cell r="D837">
            <v>307</v>
          </cell>
          <cell r="E837" t="str">
            <v>+</v>
          </cell>
          <cell r="F837">
            <v>19.599999999999227</v>
          </cell>
          <cell r="G837">
            <v>10.9</v>
          </cell>
          <cell r="H837">
            <v>1</v>
          </cell>
          <cell r="I837">
            <v>0.05</v>
          </cell>
          <cell r="J837">
            <v>10.9</v>
          </cell>
          <cell r="K837">
            <v>0.54500000000000004</v>
          </cell>
        </row>
        <row r="838">
          <cell r="A838">
            <v>307</v>
          </cell>
          <cell r="B838" t="str">
            <v>+</v>
          </cell>
          <cell r="D838">
            <v>307</v>
          </cell>
          <cell r="E838" t="str">
            <v>+</v>
          </cell>
          <cell r="F838">
            <v>1.8000000000006366</v>
          </cell>
          <cell r="G838">
            <v>1.8</v>
          </cell>
          <cell r="H838">
            <v>2.9</v>
          </cell>
          <cell r="I838">
            <v>0.05</v>
          </cell>
          <cell r="J838">
            <v>5.22</v>
          </cell>
          <cell r="K838">
            <v>0.26100000000000001</v>
          </cell>
        </row>
        <row r="839">
          <cell r="A839">
            <v>308</v>
          </cell>
          <cell r="B839" t="str">
            <v>+</v>
          </cell>
          <cell r="C839">
            <v>4</v>
          </cell>
          <cell r="D839">
            <v>308</v>
          </cell>
          <cell r="E839" t="str">
            <v>+</v>
          </cell>
          <cell r="F839">
            <v>16.399999999999864</v>
          </cell>
          <cell r="G839">
            <v>12.4</v>
          </cell>
          <cell r="H839">
            <v>2</v>
          </cell>
          <cell r="I839">
            <v>0.05</v>
          </cell>
          <cell r="J839">
            <v>24.8</v>
          </cell>
          <cell r="K839">
            <v>1.2400000000000002</v>
          </cell>
        </row>
        <row r="840">
          <cell r="A840">
            <v>308</v>
          </cell>
          <cell r="B840" t="str">
            <v>+</v>
          </cell>
          <cell r="D840">
            <v>308</v>
          </cell>
          <cell r="E840" t="str">
            <v>+</v>
          </cell>
          <cell r="F840">
            <v>2.0000000000004547</v>
          </cell>
          <cell r="G840">
            <v>2</v>
          </cell>
          <cell r="H840">
            <v>1.75</v>
          </cell>
          <cell r="I840">
            <v>0.05</v>
          </cell>
          <cell r="J840">
            <v>3.5</v>
          </cell>
          <cell r="K840">
            <v>0.17500000000000002</v>
          </cell>
        </row>
        <row r="841">
          <cell r="A841">
            <v>308</v>
          </cell>
          <cell r="B841" t="str">
            <v>+</v>
          </cell>
          <cell r="C841">
            <v>4</v>
          </cell>
          <cell r="D841">
            <v>308</v>
          </cell>
          <cell r="E841" t="str">
            <v>+</v>
          </cell>
          <cell r="F841">
            <v>7.6999999999998181</v>
          </cell>
          <cell r="G841">
            <v>3.7</v>
          </cell>
          <cell r="H841">
            <v>1</v>
          </cell>
          <cell r="I841">
            <v>0.05</v>
          </cell>
          <cell r="J841">
            <v>3.7</v>
          </cell>
          <cell r="K841">
            <v>0.18500000000000003</v>
          </cell>
        </row>
        <row r="842">
          <cell r="A842">
            <v>308</v>
          </cell>
          <cell r="B842" t="str">
            <v>+</v>
          </cell>
          <cell r="C842">
            <v>4</v>
          </cell>
          <cell r="D842">
            <v>308</v>
          </cell>
          <cell r="E842" t="str">
            <v>+</v>
          </cell>
          <cell r="F842">
            <v>4.5000000000004547</v>
          </cell>
          <cell r="G842">
            <v>0.5</v>
          </cell>
          <cell r="H842">
            <v>1.7</v>
          </cell>
          <cell r="I842">
            <v>0.05</v>
          </cell>
          <cell r="J842">
            <v>0.85</v>
          </cell>
          <cell r="K842">
            <v>4.2500000000000003E-2</v>
          </cell>
        </row>
        <row r="843">
          <cell r="A843">
            <v>308</v>
          </cell>
          <cell r="B843" t="str">
            <v>+</v>
          </cell>
          <cell r="C843">
            <v>2</v>
          </cell>
          <cell r="D843">
            <v>308</v>
          </cell>
          <cell r="E843" t="str">
            <v>+</v>
          </cell>
          <cell r="F843">
            <v>3.9999999999997726</v>
          </cell>
          <cell r="G843">
            <v>2</v>
          </cell>
          <cell r="H843">
            <v>3.15</v>
          </cell>
          <cell r="I843">
            <v>0.05</v>
          </cell>
          <cell r="J843">
            <v>6.3</v>
          </cell>
          <cell r="K843">
            <v>0.315</v>
          </cell>
        </row>
        <row r="844">
          <cell r="A844">
            <v>309</v>
          </cell>
          <cell r="B844" t="str">
            <v>+</v>
          </cell>
          <cell r="C844">
            <v>8.1</v>
          </cell>
          <cell r="D844">
            <v>310</v>
          </cell>
          <cell r="E844" t="str">
            <v>+</v>
          </cell>
          <cell r="F844">
            <v>1.6500000000007731</v>
          </cell>
          <cell r="G844">
            <v>13.55</v>
          </cell>
          <cell r="H844">
            <v>4</v>
          </cell>
          <cell r="I844">
            <v>0.05</v>
          </cell>
          <cell r="J844">
            <v>54.2</v>
          </cell>
          <cell r="K844">
            <v>2.7100000000000004</v>
          </cell>
        </row>
        <row r="845">
          <cell r="A845">
            <v>310</v>
          </cell>
          <cell r="B845" t="str">
            <v>+</v>
          </cell>
          <cell r="C845">
            <v>1.8</v>
          </cell>
          <cell r="D845">
            <v>311</v>
          </cell>
          <cell r="E845" t="str">
            <v>+</v>
          </cell>
          <cell r="F845">
            <v>6.1000000000001364</v>
          </cell>
          <cell r="G845">
            <v>24.3</v>
          </cell>
          <cell r="H845">
            <v>4.95</v>
          </cell>
          <cell r="I845">
            <v>0.05</v>
          </cell>
          <cell r="J845">
            <v>120.28500000000001</v>
          </cell>
          <cell r="K845">
            <v>6.0142500000000005</v>
          </cell>
        </row>
        <row r="846">
          <cell r="A846">
            <v>311</v>
          </cell>
          <cell r="B846" t="str">
            <v>+</v>
          </cell>
          <cell r="C846">
            <v>6.1</v>
          </cell>
          <cell r="D846">
            <v>311</v>
          </cell>
          <cell r="E846" t="str">
            <v>+</v>
          </cell>
          <cell r="F846">
            <v>10.7000000000005</v>
          </cell>
          <cell r="G846">
            <v>4.5999999999999996</v>
          </cell>
          <cell r="H846">
            <v>2.1</v>
          </cell>
          <cell r="I846">
            <v>0.05</v>
          </cell>
          <cell r="J846">
            <v>9.66</v>
          </cell>
          <cell r="K846">
            <v>0.48300000000000004</v>
          </cell>
        </row>
        <row r="847">
          <cell r="A847">
            <v>311</v>
          </cell>
          <cell r="B847" t="str">
            <v>+</v>
          </cell>
          <cell r="C847">
            <v>10.6</v>
          </cell>
          <cell r="D847">
            <v>311</v>
          </cell>
          <cell r="E847" t="str">
            <v>+</v>
          </cell>
          <cell r="F847">
            <v>12.599999999999909</v>
          </cell>
          <cell r="G847">
            <v>2</v>
          </cell>
          <cell r="H847">
            <v>1</v>
          </cell>
          <cell r="I847">
            <v>0.05</v>
          </cell>
          <cell r="J847">
            <v>2</v>
          </cell>
          <cell r="K847">
            <v>0.1</v>
          </cell>
        </row>
        <row r="848">
          <cell r="A848">
            <v>311</v>
          </cell>
          <cell r="B848" t="str">
            <v>+</v>
          </cell>
          <cell r="C848">
            <v>13</v>
          </cell>
          <cell r="D848">
            <v>311</v>
          </cell>
          <cell r="E848" t="str">
            <v>+</v>
          </cell>
          <cell r="F848">
            <v>16.899999999999409</v>
          </cell>
          <cell r="G848">
            <v>3.9</v>
          </cell>
          <cell r="H848">
            <v>2</v>
          </cell>
          <cell r="I848">
            <v>0.05</v>
          </cell>
          <cell r="J848">
            <v>7.8</v>
          </cell>
          <cell r="K848">
            <v>0.39</v>
          </cell>
        </row>
        <row r="849">
          <cell r="A849">
            <v>312</v>
          </cell>
          <cell r="B849" t="str">
            <v>+</v>
          </cell>
          <cell r="C849">
            <v>13</v>
          </cell>
          <cell r="D849">
            <v>312</v>
          </cell>
          <cell r="E849" t="str">
            <v>+</v>
          </cell>
          <cell r="F849">
            <v>18.600000000000136</v>
          </cell>
          <cell r="G849">
            <v>5.6</v>
          </cell>
          <cell r="H849">
            <v>1</v>
          </cell>
          <cell r="I849">
            <v>0.05</v>
          </cell>
          <cell r="J849">
            <v>5.6</v>
          </cell>
          <cell r="K849">
            <v>0.27999999999999997</v>
          </cell>
        </row>
        <row r="850">
          <cell r="A850">
            <v>312</v>
          </cell>
          <cell r="B850" t="str">
            <v>+</v>
          </cell>
          <cell r="C850">
            <v>1.3</v>
          </cell>
          <cell r="D850">
            <v>312</v>
          </cell>
          <cell r="E850" t="str">
            <v>+</v>
          </cell>
          <cell r="F850">
            <v>9.1000000000008185</v>
          </cell>
          <cell r="G850">
            <v>7.8</v>
          </cell>
          <cell r="H850">
            <v>2</v>
          </cell>
          <cell r="I850">
            <v>0.05</v>
          </cell>
          <cell r="J850">
            <v>15.6</v>
          </cell>
          <cell r="K850">
            <v>0.78</v>
          </cell>
        </row>
        <row r="851">
          <cell r="A851">
            <v>312</v>
          </cell>
          <cell r="B851" t="str">
            <v>+</v>
          </cell>
          <cell r="C851">
            <v>6.9</v>
          </cell>
          <cell r="D851">
            <v>312</v>
          </cell>
          <cell r="E851" t="str">
            <v>+</v>
          </cell>
          <cell r="F851">
            <v>10.399999999999636</v>
          </cell>
          <cell r="G851">
            <v>3.5</v>
          </cell>
          <cell r="H851">
            <v>2</v>
          </cell>
          <cell r="I851">
            <v>0.05</v>
          </cell>
          <cell r="J851">
            <v>7</v>
          </cell>
          <cell r="K851">
            <v>0.35000000000000003</v>
          </cell>
        </row>
        <row r="852">
          <cell r="A852">
            <v>312</v>
          </cell>
          <cell r="B852" t="str">
            <v>+</v>
          </cell>
          <cell r="C852">
            <v>10.4</v>
          </cell>
          <cell r="D852">
            <v>312</v>
          </cell>
          <cell r="E852" t="str">
            <v>+</v>
          </cell>
          <cell r="F852">
            <v>12.749999999999773</v>
          </cell>
          <cell r="G852">
            <v>2.35</v>
          </cell>
          <cell r="H852">
            <v>2.5</v>
          </cell>
          <cell r="I852">
            <v>0.05</v>
          </cell>
          <cell r="J852">
            <v>5.875</v>
          </cell>
          <cell r="K852">
            <v>0.29375000000000001</v>
          </cell>
        </row>
        <row r="853">
          <cell r="A853">
            <v>312</v>
          </cell>
          <cell r="B853" t="str">
            <v>+</v>
          </cell>
          <cell r="C853">
            <v>18.600000000000001</v>
          </cell>
          <cell r="D853">
            <v>313</v>
          </cell>
          <cell r="E853" t="str">
            <v>+</v>
          </cell>
          <cell r="F853">
            <v>4.2000000000007276</v>
          </cell>
          <cell r="G853">
            <v>5.6</v>
          </cell>
          <cell r="H853">
            <v>1</v>
          </cell>
          <cell r="I853">
            <v>0.05</v>
          </cell>
          <cell r="J853">
            <v>5.6</v>
          </cell>
          <cell r="K853">
            <v>0.27999999999999997</v>
          </cell>
        </row>
        <row r="854">
          <cell r="A854">
            <v>313</v>
          </cell>
          <cell r="B854" t="str">
            <v>+</v>
          </cell>
          <cell r="C854">
            <v>6</v>
          </cell>
          <cell r="D854">
            <v>313</v>
          </cell>
          <cell r="E854" t="str">
            <v>+</v>
          </cell>
          <cell r="F854">
            <v>7.7999999999997272</v>
          </cell>
          <cell r="G854">
            <v>1.8</v>
          </cell>
          <cell r="H854">
            <v>1</v>
          </cell>
          <cell r="I854">
            <v>0.05</v>
          </cell>
          <cell r="J854">
            <v>1.8</v>
          </cell>
          <cell r="K854">
            <v>9.0000000000000011E-2</v>
          </cell>
        </row>
        <row r="855">
          <cell r="A855">
            <v>309</v>
          </cell>
          <cell r="B855" t="str">
            <v>+</v>
          </cell>
          <cell r="C855">
            <v>8.1</v>
          </cell>
          <cell r="D855">
            <v>310</v>
          </cell>
          <cell r="E855" t="str">
            <v>+</v>
          </cell>
          <cell r="F855">
            <v>1.6500000000007731</v>
          </cell>
          <cell r="G855">
            <v>13.55</v>
          </cell>
          <cell r="H855">
            <v>4</v>
          </cell>
          <cell r="I855">
            <v>0.05</v>
          </cell>
          <cell r="J855">
            <v>54.2</v>
          </cell>
          <cell r="K855">
            <v>2.7100000000000004</v>
          </cell>
        </row>
        <row r="856">
          <cell r="A856">
            <v>310</v>
          </cell>
          <cell r="B856" t="str">
            <v>+</v>
          </cell>
          <cell r="C856">
            <v>1.8</v>
          </cell>
          <cell r="D856">
            <v>311</v>
          </cell>
          <cell r="E856" t="str">
            <v>+</v>
          </cell>
          <cell r="F856">
            <v>6.1000000000001364</v>
          </cell>
          <cell r="G856">
            <v>24.3</v>
          </cell>
          <cell r="H856">
            <v>4.95</v>
          </cell>
          <cell r="I856">
            <v>0.05</v>
          </cell>
          <cell r="J856">
            <v>120.28500000000001</v>
          </cell>
          <cell r="K856">
            <v>6.0142500000000005</v>
          </cell>
        </row>
        <row r="857">
          <cell r="A857">
            <v>311</v>
          </cell>
          <cell r="B857" t="str">
            <v>+</v>
          </cell>
          <cell r="C857">
            <v>6.1</v>
          </cell>
          <cell r="D857">
            <v>311</v>
          </cell>
          <cell r="E857" t="str">
            <v>+</v>
          </cell>
          <cell r="F857">
            <v>10.7000000000005</v>
          </cell>
          <cell r="G857">
            <v>4.5999999999999996</v>
          </cell>
          <cell r="H857">
            <v>2.1</v>
          </cell>
          <cell r="I857">
            <v>0.05</v>
          </cell>
          <cell r="J857">
            <v>9.66</v>
          </cell>
          <cell r="K857">
            <v>0.48300000000000004</v>
          </cell>
        </row>
        <row r="858">
          <cell r="A858">
            <v>311</v>
          </cell>
          <cell r="B858" t="str">
            <v>+</v>
          </cell>
          <cell r="C858">
            <v>10.6</v>
          </cell>
          <cell r="D858">
            <v>311</v>
          </cell>
          <cell r="E858" t="str">
            <v>+</v>
          </cell>
          <cell r="F858">
            <v>12.599999999999909</v>
          </cell>
          <cell r="G858">
            <v>2</v>
          </cell>
          <cell r="H858">
            <v>1</v>
          </cell>
          <cell r="I858">
            <v>0.05</v>
          </cell>
          <cell r="J858">
            <v>2</v>
          </cell>
          <cell r="K858">
            <v>0.1</v>
          </cell>
        </row>
        <row r="859">
          <cell r="A859">
            <v>311</v>
          </cell>
          <cell r="B859" t="str">
            <v>+</v>
          </cell>
          <cell r="C859">
            <v>13</v>
          </cell>
          <cell r="D859">
            <v>312</v>
          </cell>
          <cell r="E859" t="str">
            <v>+</v>
          </cell>
          <cell r="F859">
            <v>1.4999999999997726</v>
          </cell>
          <cell r="G859">
            <v>8.5</v>
          </cell>
          <cell r="H859">
            <v>2</v>
          </cell>
          <cell r="I859">
            <v>0.05</v>
          </cell>
          <cell r="J859">
            <v>17</v>
          </cell>
          <cell r="K859">
            <v>0.85000000000000009</v>
          </cell>
        </row>
        <row r="860">
          <cell r="A860">
            <v>312</v>
          </cell>
          <cell r="B860" t="str">
            <v>+</v>
          </cell>
          <cell r="C860">
            <v>1.3</v>
          </cell>
          <cell r="D860">
            <v>312</v>
          </cell>
          <cell r="E860" t="str">
            <v>+</v>
          </cell>
          <cell r="F860">
            <v>9.1000000000008185</v>
          </cell>
          <cell r="G860">
            <v>7.8</v>
          </cell>
          <cell r="H860">
            <v>1</v>
          </cell>
          <cell r="I860">
            <v>0.05</v>
          </cell>
          <cell r="J860">
            <v>7.8</v>
          </cell>
          <cell r="K860">
            <v>0.39</v>
          </cell>
        </row>
        <row r="861">
          <cell r="A861">
            <v>312</v>
          </cell>
          <cell r="B861" t="str">
            <v>+</v>
          </cell>
          <cell r="C861">
            <v>1.3</v>
          </cell>
          <cell r="D861">
            <v>312</v>
          </cell>
          <cell r="E861" t="str">
            <v>+</v>
          </cell>
          <cell r="F861">
            <v>9.1000000000008185</v>
          </cell>
          <cell r="G861">
            <v>7.8</v>
          </cell>
          <cell r="H861">
            <v>2</v>
          </cell>
          <cell r="I861">
            <v>0.05</v>
          </cell>
          <cell r="J861">
            <v>15.6</v>
          </cell>
          <cell r="K861">
            <v>0.78</v>
          </cell>
        </row>
        <row r="862">
          <cell r="A862">
            <v>312</v>
          </cell>
          <cell r="B862" t="str">
            <v>+</v>
          </cell>
          <cell r="C862">
            <v>6.9</v>
          </cell>
          <cell r="D862">
            <v>312</v>
          </cell>
          <cell r="E862" t="str">
            <v>+</v>
          </cell>
          <cell r="F862">
            <v>10.399999999999636</v>
          </cell>
          <cell r="G862">
            <v>3.5</v>
          </cell>
          <cell r="H862">
            <v>2</v>
          </cell>
          <cell r="I862">
            <v>0.05</v>
          </cell>
          <cell r="J862">
            <v>7</v>
          </cell>
          <cell r="K862">
            <v>0.35000000000000003</v>
          </cell>
        </row>
        <row r="863">
          <cell r="A863">
            <v>312</v>
          </cell>
          <cell r="B863" t="str">
            <v>+</v>
          </cell>
          <cell r="C863">
            <v>10.4</v>
          </cell>
          <cell r="D863">
            <v>312</v>
          </cell>
          <cell r="E863" t="str">
            <v>+</v>
          </cell>
          <cell r="F863">
            <v>18.899999999999864</v>
          </cell>
          <cell r="G863">
            <v>8.5</v>
          </cell>
          <cell r="H863">
            <v>2.5</v>
          </cell>
          <cell r="I863">
            <v>0.05</v>
          </cell>
          <cell r="J863">
            <v>21.25</v>
          </cell>
          <cell r="K863">
            <v>1.0625</v>
          </cell>
        </row>
        <row r="864">
          <cell r="A864">
            <v>312</v>
          </cell>
          <cell r="B864" t="str">
            <v>+</v>
          </cell>
          <cell r="C864">
            <v>18.600000000000001</v>
          </cell>
          <cell r="D864">
            <v>313</v>
          </cell>
          <cell r="E864" t="str">
            <v>+</v>
          </cell>
          <cell r="F864">
            <v>3.6000000000001364</v>
          </cell>
          <cell r="G864">
            <v>5</v>
          </cell>
          <cell r="H864">
            <v>1</v>
          </cell>
          <cell r="I864">
            <v>0.05</v>
          </cell>
          <cell r="J864">
            <v>5</v>
          </cell>
          <cell r="K864">
            <v>0.25</v>
          </cell>
        </row>
        <row r="865">
          <cell r="A865">
            <v>313</v>
          </cell>
          <cell r="B865" t="str">
            <v>+</v>
          </cell>
          <cell r="C865">
            <v>6</v>
          </cell>
          <cell r="D865">
            <v>313</v>
          </cell>
          <cell r="E865" t="str">
            <v>+</v>
          </cell>
          <cell r="F865">
            <v>9.5000000000004547</v>
          </cell>
          <cell r="G865">
            <v>3.5</v>
          </cell>
          <cell r="H865">
            <v>1</v>
          </cell>
          <cell r="I865">
            <v>0.05</v>
          </cell>
          <cell r="J865">
            <v>3.5</v>
          </cell>
          <cell r="K865">
            <v>0.17500000000000002</v>
          </cell>
        </row>
        <row r="866">
          <cell r="A866">
            <v>313</v>
          </cell>
          <cell r="B866" t="str">
            <v>+</v>
          </cell>
          <cell r="C866">
            <v>10.6</v>
          </cell>
          <cell r="D866">
            <v>314</v>
          </cell>
          <cell r="E866" t="str">
            <v>+</v>
          </cell>
          <cell r="F866">
            <v>2.9500000000007276</v>
          </cell>
          <cell r="G866">
            <v>12.35</v>
          </cell>
          <cell r="H866">
            <v>2</v>
          </cell>
          <cell r="I866">
            <v>0.05</v>
          </cell>
          <cell r="J866">
            <v>24.7</v>
          </cell>
          <cell r="K866">
            <v>1.2350000000000001</v>
          </cell>
        </row>
        <row r="867">
          <cell r="A867">
            <v>314</v>
          </cell>
          <cell r="B867" t="str">
            <v>+</v>
          </cell>
          <cell r="C867">
            <v>2.5</v>
          </cell>
          <cell r="D867">
            <v>314</v>
          </cell>
          <cell r="E867" t="str">
            <v>+</v>
          </cell>
          <cell r="F867">
            <v>6.0000000000002274</v>
          </cell>
          <cell r="G867">
            <v>3.5</v>
          </cell>
          <cell r="H867">
            <v>2</v>
          </cell>
          <cell r="I867">
            <v>0.05</v>
          </cell>
          <cell r="J867">
            <v>7</v>
          </cell>
          <cell r="K867">
            <v>0.35000000000000003</v>
          </cell>
        </row>
        <row r="868">
          <cell r="A868">
            <v>314</v>
          </cell>
          <cell r="B868" t="str">
            <v>+</v>
          </cell>
          <cell r="C868">
            <v>6</v>
          </cell>
          <cell r="D868">
            <v>314</v>
          </cell>
          <cell r="E868" t="str">
            <v>+</v>
          </cell>
          <cell r="F868">
            <v>19.550000000000409</v>
          </cell>
          <cell r="G868">
            <v>13.55</v>
          </cell>
          <cell r="H868">
            <v>3</v>
          </cell>
          <cell r="I868">
            <v>0.05</v>
          </cell>
          <cell r="J868">
            <v>40.650000000000006</v>
          </cell>
          <cell r="K868">
            <v>2.0325000000000002</v>
          </cell>
        </row>
        <row r="869">
          <cell r="A869">
            <v>315</v>
          </cell>
          <cell r="B869" t="str">
            <v>+</v>
          </cell>
          <cell r="C869">
            <v>3.9</v>
          </cell>
          <cell r="D869">
            <v>315</v>
          </cell>
          <cell r="E869" t="str">
            <v>+</v>
          </cell>
          <cell r="F869">
            <v>5.8999999999991815</v>
          </cell>
          <cell r="G869">
            <v>2</v>
          </cell>
          <cell r="H869">
            <v>2</v>
          </cell>
          <cell r="I869">
            <v>0.05</v>
          </cell>
          <cell r="J869">
            <v>4</v>
          </cell>
          <cell r="K869">
            <v>0.2</v>
          </cell>
        </row>
        <row r="870">
          <cell r="A870">
            <v>315</v>
          </cell>
          <cell r="B870" t="str">
            <v>+</v>
          </cell>
          <cell r="C870">
            <v>5.6</v>
          </cell>
          <cell r="D870">
            <v>315</v>
          </cell>
          <cell r="E870" t="str">
            <v>+</v>
          </cell>
          <cell r="F870">
            <v>7.1000000000003638</v>
          </cell>
          <cell r="G870">
            <v>1.5</v>
          </cell>
          <cell r="H870">
            <v>1</v>
          </cell>
          <cell r="I870">
            <v>0.05</v>
          </cell>
          <cell r="J870">
            <v>1.5</v>
          </cell>
          <cell r="K870">
            <v>7.5000000000000011E-2</v>
          </cell>
        </row>
        <row r="871">
          <cell r="A871">
            <v>315</v>
          </cell>
          <cell r="B871" t="str">
            <v>+</v>
          </cell>
          <cell r="C871">
            <v>8.4</v>
          </cell>
          <cell r="D871">
            <v>315</v>
          </cell>
          <cell r="E871" t="str">
            <v>+</v>
          </cell>
          <cell r="F871">
            <v>19.849999999999</v>
          </cell>
          <cell r="G871">
            <v>11.45</v>
          </cell>
          <cell r="H871">
            <v>1</v>
          </cell>
          <cell r="I871">
            <v>7.0000000000000007E-2</v>
          </cell>
          <cell r="J871">
            <v>11.45</v>
          </cell>
          <cell r="K871">
            <v>0.80149999999999999</v>
          </cell>
        </row>
        <row r="872">
          <cell r="A872">
            <v>316</v>
          </cell>
          <cell r="B872" t="str">
            <v>+</v>
          </cell>
          <cell r="C872">
            <v>9</v>
          </cell>
          <cell r="D872">
            <v>316</v>
          </cell>
          <cell r="E872" t="str">
            <v>+</v>
          </cell>
          <cell r="F872">
            <v>13.399999999999181</v>
          </cell>
          <cell r="G872">
            <v>4.4000000000000004</v>
          </cell>
          <cell r="H872">
            <v>1</v>
          </cell>
          <cell r="I872">
            <v>0.05</v>
          </cell>
          <cell r="J872">
            <v>4.4000000000000004</v>
          </cell>
          <cell r="K872">
            <v>0.22000000000000003</v>
          </cell>
        </row>
        <row r="873">
          <cell r="A873">
            <v>316</v>
          </cell>
          <cell r="B873" t="str">
            <v>+</v>
          </cell>
          <cell r="C873">
            <v>4</v>
          </cell>
          <cell r="D873">
            <v>317</v>
          </cell>
          <cell r="E873" t="str">
            <v>+</v>
          </cell>
          <cell r="F873">
            <v>2.5999999999999091</v>
          </cell>
          <cell r="G873">
            <v>18.600000000000001</v>
          </cell>
          <cell r="H873">
            <v>1</v>
          </cell>
          <cell r="I873">
            <v>0.05</v>
          </cell>
          <cell r="J873">
            <v>18.600000000000001</v>
          </cell>
          <cell r="K873">
            <v>0.93000000000000016</v>
          </cell>
        </row>
        <row r="874">
          <cell r="A874">
            <v>316</v>
          </cell>
          <cell r="B874" t="str">
            <v>+</v>
          </cell>
          <cell r="D874">
            <v>316</v>
          </cell>
          <cell r="E874" t="str">
            <v>+</v>
          </cell>
          <cell r="F874">
            <v>9.3000000000006366</v>
          </cell>
          <cell r="G874">
            <v>9.3000000000000007</v>
          </cell>
          <cell r="H874">
            <v>1</v>
          </cell>
          <cell r="I874">
            <v>0.05</v>
          </cell>
          <cell r="J874">
            <v>9.3000000000000007</v>
          </cell>
          <cell r="K874">
            <v>0.46500000000000008</v>
          </cell>
        </row>
        <row r="875">
          <cell r="A875">
            <v>316</v>
          </cell>
          <cell r="B875" t="str">
            <v>+</v>
          </cell>
          <cell r="C875">
            <v>1</v>
          </cell>
          <cell r="D875">
            <v>316</v>
          </cell>
          <cell r="E875" t="str">
            <v>+</v>
          </cell>
          <cell r="F875">
            <v>2.5999999999999091</v>
          </cell>
          <cell r="G875">
            <v>1.6</v>
          </cell>
          <cell r="H875">
            <v>1</v>
          </cell>
          <cell r="I875">
            <v>0.05</v>
          </cell>
          <cell r="J875">
            <v>1.6</v>
          </cell>
          <cell r="K875">
            <v>8.0000000000000016E-2</v>
          </cell>
        </row>
        <row r="876">
          <cell r="A876">
            <v>318</v>
          </cell>
          <cell r="B876" t="str">
            <v>+</v>
          </cell>
          <cell r="C876">
            <v>16.2</v>
          </cell>
          <cell r="D876">
            <v>319</v>
          </cell>
          <cell r="E876" t="str">
            <v>+</v>
          </cell>
          <cell r="F876">
            <v>0.55000000000063665</v>
          </cell>
          <cell r="G876">
            <v>4.3499999999999996</v>
          </cell>
          <cell r="H876">
            <v>1</v>
          </cell>
          <cell r="I876">
            <v>0.05</v>
          </cell>
          <cell r="J876">
            <v>4.3499999999999996</v>
          </cell>
          <cell r="K876">
            <v>0.2175</v>
          </cell>
        </row>
        <row r="877">
          <cell r="A877">
            <v>318</v>
          </cell>
          <cell r="B877" t="str">
            <v>+</v>
          </cell>
          <cell r="C877">
            <v>2.7</v>
          </cell>
          <cell r="D877">
            <v>318</v>
          </cell>
          <cell r="E877" t="str">
            <v>+</v>
          </cell>
          <cell r="F877">
            <v>12.050000000000409</v>
          </cell>
          <cell r="G877">
            <v>9.35</v>
          </cell>
          <cell r="H877">
            <v>1</v>
          </cell>
          <cell r="I877">
            <v>0.05</v>
          </cell>
          <cell r="J877">
            <v>9.35</v>
          </cell>
          <cell r="K877">
            <v>0.46750000000000003</v>
          </cell>
        </row>
        <row r="878">
          <cell r="A878">
            <v>319</v>
          </cell>
          <cell r="B878" t="str">
            <v>+</v>
          </cell>
          <cell r="C878">
            <v>15</v>
          </cell>
          <cell r="D878">
            <v>319</v>
          </cell>
          <cell r="E878" t="str">
            <v>+</v>
          </cell>
          <cell r="F878">
            <v>17.000000000000455</v>
          </cell>
          <cell r="G878">
            <v>2</v>
          </cell>
          <cell r="H878">
            <v>1</v>
          </cell>
          <cell r="I878">
            <v>7.0000000000000007E-2</v>
          </cell>
          <cell r="J878">
            <v>2</v>
          </cell>
          <cell r="K878">
            <v>0.14000000000000001</v>
          </cell>
        </row>
        <row r="879">
          <cell r="A879">
            <v>319</v>
          </cell>
          <cell r="B879" t="str">
            <v>+</v>
          </cell>
          <cell r="C879">
            <v>8.4</v>
          </cell>
          <cell r="D879">
            <v>319</v>
          </cell>
          <cell r="E879" t="str">
            <v>+</v>
          </cell>
          <cell r="F879">
            <v>13.999999999999773</v>
          </cell>
          <cell r="G879">
            <v>5.6</v>
          </cell>
          <cell r="H879">
            <v>2</v>
          </cell>
          <cell r="I879">
            <v>7.0000000000000007E-2</v>
          </cell>
          <cell r="J879">
            <v>11.2</v>
          </cell>
          <cell r="K879">
            <v>0.78400000000000003</v>
          </cell>
        </row>
        <row r="880">
          <cell r="A880">
            <v>320</v>
          </cell>
          <cell r="B880" t="str">
            <v>+</v>
          </cell>
          <cell r="D880">
            <v>320</v>
          </cell>
          <cell r="E880" t="str">
            <v>+</v>
          </cell>
          <cell r="F880">
            <v>18.999999999999773</v>
          </cell>
          <cell r="G880">
            <v>19</v>
          </cell>
          <cell r="H880">
            <v>1</v>
          </cell>
          <cell r="I880">
            <v>0.05</v>
          </cell>
          <cell r="J880">
            <v>19</v>
          </cell>
          <cell r="K880">
            <v>0.95000000000000007</v>
          </cell>
        </row>
        <row r="881">
          <cell r="A881">
            <v>320</v>
          </cell>
          <cell r="B881" t="str">
            <v>+</v>
          </cell>
          <cell r="C881">
            <v>5.2</v>
          </cell>
          <cell r="D881">
            <v>320</v>
          </cell>
          <cell r="E881" t="str">
            <v>+</v>
          </cell>
          <cell r="F881">
            <v>8.3999999999991815</v>
          </cell>
          <cell r="G881">
            <v>3.2</v>
          </cell>
          <cell r="H881">
            <v>1</v>
          </cell>
          <cell r="I881">
            <v>0.05</v>
          </cell>
          <cell r="J881">
            <v>3.2</v>
          </cell>
          <cell r="K881">
            <v>0.16000000000000003</v>
          </cell>
        </row>
        <row r="882">
          <cell r="A882">
            <v>321</v>
          </cell>
          <cell r="B882" t="str">
            <v>+</v>
          </cell>
          <cell r="C882">
            <v>2</v>
          </cell>
          <cell r="D882">
            <v>321</v>
          </cell>
          <cell r="E882" t="str">
            <v>+</v>
          </cell>
          <cell r="F882">
            <v>13.899999999999864</v>
          </cell>
          <cell r="G882">
            <v>11.9</v>
          </cell>
          <cell r="H882">
            <v>1</v>
          </cell>
          <cell r="I882">
            <v>7.0000000000000007E-2</v>
          </cell>
          <cell r="J882">
            <v>11.9</v>
          </cell>
          <cell r="K882">
            <v>0.83300000000000007</v>
          </cell>
        </row>
        <row r="883">
          <cell r="A883">
            <v>321</v>
          </cell>
          <cell r="B883" t="str">
            <v>+</v>
          </cell>
          <cell r="C883">
            <v>7.6</v>
          </cell>
          <cell r="D883">
            <v>321</v>
          </cell>
          <cell r="E883" t="str">
            <v>+</v>
          </cell>
          <cell r="F883">
            <v>12.700000000000955</v>
          </cell>
          <cell r="G883">
            <v>5.0999999999999996</v>
          </cell>
          <cell r="H883">
            <v>1</v>
          </cell>
          <cell r="I883">
            <v>7.0000000000000007E-2</v>
          </cell>
          <cell r="J883">
            <v>5.0999999999999996</v>
          </cell>
          <cell r="K883">
            <v>0.35699999999999998</v>
          </cell>
        </row>
        <row r="884">
          <cell r="A884">
            <v>321</v>
          </cell>
          <cell r="B884" t="str">
            <v>+</v>
          </cell>
          <cell r="C884">
            <v>18.8</v>
          </cell>
          <cell r="D884">
            <v>322</v>
          </cell>
          <cell r="E884" t="str">
            <v>+</v>
          </cell>
          <cell r="F884">
            <v>12.549999999999955</v>
          </cell>
          <cell r="G884">
            <v>13.75</v>
          </cell>
          <cell r="H884">
            <v>1</v>
          </cell>
          <cell r="I884">
            <v>7.0000000000000007E-2</v>
          </cell>
          <cell r="J884">
            <v>13.75</v>
          </cell>
          <cell r="K884">
            <v>0.96250000000000013</v>
          </cell>
        </row>
        <row r="885">
          <cell r="A885">
            <v>322</v>
          </cell>
          <cell r="B885" t="str">
            <v>+</v>
          </cell>
          <cell r="C885">
            <v>16</v>
          </cell>
          <cell r="D885">
            <v>323</v>
          </cell>
          <cell r="E885" t="str">
            <v>+</v>
          </cell>
          <cell r="F885">
            <v>4.5000000000004547</v>
          </cell>
          <cell r="G885">
            <v>8.5</v>
          </cell>
          <cell r="H885">
            <v>1</v>
          </cell>
          <cell r="I885">
            <v>7.0000000000000007E-2</v>
          </cell>
          <cell r="J885">
            <v>8.5</v>
          </cell>
          <cell r="K885">
            <v>0.59500000000000008</v>
          </cell>
        </row>
        <row r="886">
          <cell r="A886">
            <v>324</v>
          </cell>
          <cell r="B886" t="str">
            <v>+</v>
          </cell>
          <cell r="C886">
            <v>7.4</v>
          </cell>
          <cell r="D886">
            <v>324</v>
          </cell>
          <cell r="E886" t="str">
            <v>+</v>
          </cell>
          <cell r="F886">
            <v>10.399999999999636</v>
          </cell>
          <cell r="G886">
            <v>3</v>
          </cell>
          <cell r="H886">
            <v>2</v>
          </cell>
          <cell r="I886">
            <v>7.0000000000000007E-2</v>
          </cell>
          <cell r="J886">
            <v>6</v>
          </cell>
          <cell r="K886">
            <v>0.42000000000000004</v>
          </cell>
        </row>
        <row r="887">
          <cell r="A887">
            <v>324</v>
          </cell>
          <cell r="B887" t="str">
            <v>+</v>
          </cell>
          <cell r="C887">
            <v>10.4</v>
          </cell>
          <cell r="D887">
            <v>324</v>
          </cell>
          <cell r="E887" t="str">
            <v>+</v>
          </cell>
          <cell r="F887">
            <v>14.700000000000273</v>
          </cell>
          <cell r="G887">
            <v>4.3</v>
          </cell>
          <cell r="H887">
            <v>3</v>
          </cell>
          <cell r="I887">
            <v>7.0000000000000007E-2</v>
          </cell>
          <cell r="J887">
            <v>12.899999999999999</v>
          </cell>
          <cell r="K887">
            <v>0.90300000000000002</v>
          </cell>
        </row>
        <row r="888">
          <cell r="A888">
            <v>324</v>
          </cell>
          <cell r="B888" t="str">
            <v>+</v>
          </cell>
          <cell r="C888">
            <v>14.7</v>
          </cell>
          <cell r="D888">
            <v>325</v>
          </cell>
          <cell r="E888" t="str">
            <v>+</v>
          </cell>
          <cell r="F888">
            <v>6.2000000000000455</v>
          </cell>
          <cell r="G888">
            <v>11.5</v>
          </cell>
          <cell r="H888">
            <v>2</v>
          </cell>
          <cell r="I888">
            <v>7.0000000000000007E-2</v>
          </cell>
          <cell r="J888">
            <v>23</v>
          </cell>
          <cell r="K888">
            <v>1.61</v>
          </cell>
        </row>
        <row r="889">
          <cell r="A889">
            <v>324</v>
          </cell>
          <cell r="B889" t="str">
            <v>+</v>
          </cell>
          <cell r="C889">
            <v>11.1</v>
          </cell>
          <cell r="D889">
            <v>327</v>
          </cell>
          <cell r="E889" t="str">
            <v>+</v>
          </cell>
          <cell r="F889">
            <v>6.4000000000010004</v>
          </cell>
          <cell r="G889">
            <v>55.3</v>
          </cell>
          <cell r="H889">
            <v>1</v>
          </cell>
          <cell r="I889">
            <v>0.05</v>
          </cell>
          <cell r="J889">
            <v>55.3</v>
          </cell>
          <cell r="K889">
            <v>2.7650000000000001</v>
          </cell>
        </row>
        <row r="890">
          <cell r="A890">
            <v>324</v>
          </cell>
          <cell r="B890" t="str">
            <v>+</v>
          </cell>
          <cell r="C890">
            <v>10</v>
          </cell>
          <cell r="D890">
            <v>325</v>
          </cell>
          <cell r="E890" t="str">
            <v>+</v>
          </cell>
          <cell r="F890">
            <v>10.800000000000409</v>
          </cell>
          <cell r="G890">
            <v>20.8</v>
          </cell>
          <cell r="H890">
            <v>1</v>
          </cell>
          <cell r="I890">
            <v>7.0000000000000007E-2</v>
          </cell>
          <cell r="J890">
            <v>20.8</v>
          </cell>
          <cell r="K890">
            <v>1.4560000000000002</v>
          </cell>
        </row>
        <row r="891">
          <cell r="A891">
            <v>325</v>
          </cell>
          <cell r="B891" t="str">
            <v>+</v>
          </cell>
          <cell r="C891">
            <v>17.5</v>
          </cell>
          <cell r="D891">
            <v>326</v>
          </cell>
          <cell r="E891" t="str">
            <v>+</v>
          </cell>
          <cell r="F891">
            <v>4.1999999999995907</v>
          </cell>
          <cell r="G891">
            <v>6.7</v>
          </cell>
          <cell r="H891">
            <v>1</v>
          </cell>
          <cell r="I891">
            <v>0.05</v>
          </cell>
          <cell r="J891">
            <v>6.7</v>
          </cell>
          <cell r="K891">
            <v>0.33500000000000002</v>
          </cell>
        </row>
        <row r="892">
          <cell r="A892">
            <v>326</v>
          </cell>
          <cell r="B892" t="str">
            <v>+</v>
          </cell>
          <cell r="C892">
            <v>9.3000000000000007</v>
          </cell>
          <cell r="D892">
            <v>328</v>
          </cell>
          <cell r="E892" t="str">
            <v>+</v>
          </cell>
          <cell r="F892">
            <v>1.6999999999995907</v>
          </cell>
          <cell r="G892">
            <v>32.4</v>
          </cell>
          <cell r="H892">
            <v>2</v>
          </cell>
          <cell r="I892">
            <v>0.05</v>
          </cell>
          <cell r="J892">
            <v>64.8</v>
          </cell>
          <cell r="K892">
            <v>3.24</v>
          </cell>
        </row>
        <row r="893">
          <cell r="A893">
            <v>326</v>
          </cell>
          <cell r="B893" t="str">
            <v>+</v>
          </cell>
          <cell r="C893">
            <v>17.5</v>
          </cell>
          <cell r="D893">
            <v>327</v>
          </cell>
          <cell r="E893" t="str">
            <v>+</v>
          </cell>
          <cell r="F893">
            <v>1.8999999999994088</v>
          </cell>
          <cell r="G893">
            <v>4.4000000000000004</v>
          </cell>
          <cell r="H893">
            <v>1</v>
          </cell>
          <cell r="I893">
            <v>0.05</v>
          </cell>
          <cell r="J893">
            <v>4.4000000000000004</v>
          </cell>
          <cell r="K893">
            <v>0.22000000000000003</v>
          </cell>
        </row>
        <row r="894">
          <cell r="A894">
            <v>326</v>
          </cell>
          <cell r="B894" t="str">
            <v>+</v>
          </cell>
          <cell r="C894">
            <v>2.6</v>
          </cell>
          <cell r="D894">
            <v>327</v>
          </cell>
          <cell r="E894" t="str">
            <v>+</v>
          </cell>
          <cell r="F894">
            <v>6.6000000000008185</v>
          </cell>
          <cell r="G894">
            <v>24</v>
          </cell>
          <cell r="H894">
            <v>1</v>
          </cell>
          <cell r="I894">
            <v>0.05</v>
          </cell>
          <cell r="J894">
            <v>24</v>
          </cell>
          <cell r="K894">
            <v>1.2000000000000002</v>
          </cell>
        </row>
        <row r="895">
          <cell r="A895">
            <v>327</v>
          </cell>
          <cell r="B895" t="str">
            <v>+</v>
          </cell>
          <cell r="C895">
            <v>11.4</v>
          </cell>
          <cell r="D895">
            <v>327</v>
          </cell>
          <cell r="E895" t="str">
            <v>+</v>
          </cell>
          <cell r="F895">
            <v>16.7999999999995</v>
          </cell>
          <cell r="G895">
            <v>5.4</v>
          </cell>
          <cell r="H895">
            <v>2.8</v>
          </cell>
          <cell r="I895">
            <v>0.05</v>
          </cell>
          <cell r="J895">
            <v>15.12</v>
          </cell>
          <cell r="K895">
            <v>0.75600000000000001</v>
          </cell>
        </row>
        <row r="896">
          <cell r="A896">
            <v>327</v>
          </cell>
          <cell r="B896" t="str">
            <v>+</v>
          </cell>
          <cell r="C896">
            <v>16.8</v>
          </cell>
          <cell r="D896">
            <v>328</v>
          </cell>
          <cell r="E896" t="str">
            <v>+</v>
          </cell>
          <cell r="F896">
            <v>6.6999999999995907</v>
          </cell>
          <cell r="G896">
            <v>9.9</v>
          </cell>
          <cell r="H896">
            <v>3.9</v>
          </cell>
          <cell r="I896">
            <v>0.05</v>
          </cell>
          <cell r="J896">
            <v>38.61</v>
          </cell>
          <cell r="K896">
            <v>1.9305000000000001</v>
          </cell>
        </row>
        <row r="897">
          <cell r="A897">
            <v>328</v>
          </cell>
          <cell r="B897" t="str">
            <v>+</v>
          </cell>
          <cell r="C897">
            <v>1</v>
          </cell>
          <cell r="D897">
            <v>331</v>
          </cell>
          <cell r="E897" t="str">
            <v>+</v>
          </cell>
          <cell r="F897">
            <v>12.000000000000455</v>
          </cell>
          <cell r="G897">
            <v>71</v>
          </cell>
          <cell r="H897">
            <v>2</v>
          </cell>
          <cell r="I897">
            <v>0.05</v>
          </cell>
          <cell r="J897">
            <v>142</v>
          </cell>
          <cell r="K897">
            <v>7.1000000000000005</v>
          </cell>
        </row>
        <row r="898">
          <cell r="A898">
            <v>328</v>
          </cell>
          <cell r="B898" t="str">
            <v>+</v>
          </cell>
          <cell r="C898">
            <v>7.5</v>
          </cell>
          <cell r="D898">
            <v>328</v>
          </cell>
          <cell r="E898" t="str">
            <v>+</v>
          </cell>
          <cell r="F898">
            <v>13.300000000000409</v>
          </cell>
          <cell r="G898">
            <v>5.8</v>
          </cell>
          <cell r="H898">
            <v>0.9</v>
          </cell>
          <cell r="I898">
            <v>7.0000000000000007E-2</v>
          </cell>
          <cell r="J898">
            <v>5.22</v>
          </cell>
          <cell r="K898">
            <v>0.3654</v>
          </cell>
        </row>
        <row r="899">
          <cell r="A899">
            <v>329</v>
          </cell>
          <cell r="B899" t="str">
            <v>+</v>
          </cell>
          <cell r="D899">
            <v>329</v>
          </cell>
          <cell r="E899" t="str">
            <v>+</v>
          </cell>
          <cell r="F899">
            <v>8.9999999999997726</v>
          </cell>
          <cell r="G899">
            <v>9</v>
          </cell>
          <cell r="H899">
            <v>0.9</v>
          </cell>
          <cell r="I899">
            <v>7.0000000000000007E-2</v>
          </cell>
          <cell r="J899">
            <v>8.1</v>
          </cell>
          <cell r="K899">
            <v>0.56700000000000006</v>
          </cell>
        </row>
        <row r="900">
          <cell r="A900">
            <v>330</v>
          </cell>
          <cell r="B900" t="str">
            <v>+</v>
          </cell>
          <cell r="C900">
            <v>6.3</v>
          </cell>
          <cell r="D900">
            <v>331</v>
          </cell>
          <cell r="E900" t="str">
            <v>+</v>
          </cell>
          <cell r="F900">
            <v>2.5</v>
          </cell>
          <cell r="G900">
            <v>16.2</v>
          </cell>
          <cell r="H900">
            <v>1</v>
          </cell>
          <cell r="I900">
            <v>0.05</v>
          </cell>
          <cell r="J900">
            <v>16.2</v>
          </cell>
          <cell r="K900">
            <v>0.81</v>
          </cell>
        </row>
        <row r="901">
          <cell r="A901">
            <v>330</v>
          </cell>
          <cell r="B901" t="str">
            <v>+</v>
          </cell>
          <cell r="C901">
            <v>0</v>
          </cell>
          <cell r="D901">
            <v>330</v>
          </cell>
          <cell r="E901" t="str">
            <v>+</v>
          </cell>
          <cell r="F901">
            <v>10.399999999999636</v>
          </cell>
          <cell r="G901">
            <v>10.4</v>
          </cell>
          <cell r="H901">
            <v>1</v>
          </cell>
          <cell r="I901">
            <v>0.05</v>
          </cell>
          <cell r="J901">
            <v>10.4</v>
          </cell>
          <cell r="K901">
            <v>0.52</v>
          </cell>
        </row>
        <row r="902">
          <cell r="A902">
            <v>330</v>
          </cell>
          <cell r="B902" t="str">
            <v>+</v>
          </cell>
          <cell r="C902">
            <v>2</v>
          </cell>
          <cell r="D902">
            <v>330</v>
          </cell>
          <cell r="E902" t="str">
            <v>+</v>
          </cell>
          <cell r="F902">
            <v>5.6000000000005912</v>
          </cell>
          <cell r="G902">
            <v>3.6</v>
          </cell>
          <cell r="H902">
            <v>1</v>
          </cell>
          <cell r="I902">
            <v>0.05</v>
          </cell>
          <cell r="J902">
            <v>3.6</v>
          </cell>
          <cell r="K902">
            <v>0.18000000000000002</v>
          </cell>
        </row>
        <row r="903">
          <cell r="A903">
            <v>330</v>
          </cell>
          <cell r="B903" t="str">
            <v>+</v>
          </cell>
          <cell r="C903">
            <v>5</v>
          </cell>
          <cell r="D903">
            <v>330</v>
          </cell>
          <cell r="E903" t="str">
            <v>+</v>
          </cell>
          <cell r="F903">
            <v>19.300000000000637</v>
          </cell>
          <cell r="G903">
            <v>14.3</v>
          </cell>
          <cell r="H903">
            <v>1</v>
          </cell>
          <cell r="I903">
            <v>0.05</v>
          </cell>
          <cell r="J903">
            <v>14.3</v>
          </cell>
          <cell r="K903">
            <v>0.71500000000000008</v>
          </cell>
        </row>
        <row r="904">
          <cell r="A904">
            <v>333</v>
          </cell>
          <cell r="B904" t="str">
            <v>+</v>
          </cell>
          <cell r="C904">
            <v>16.600000000000001</v>
          </cell>
          <cell r="D904">
            <v>334</v>
          </cell>
          <cell r="E904" t="str">
            <v>+</v>
          </cell>
          <cell r="F904">
            <v>0.29999999999972715</v>
          </cell>
          <cell r="G904">
            <v>3.7</v>
          </cell>
          <cell r="H904">
            <v>1</v>
          </cell>
          <cell r="I904">
            <v>0.05</v>
          </cell>
          <cell r="J904">
            <v>3.7</v>
          </cell>
          <cell r="K904">
            <v>0.18500000000000003</v>
          </cell>
        </row>
        <row r="905">
          <cell r="A905">
            <v>333</v>
          </cell>
          <cell r="B905" t="str">
            <v>+</v>
          </cell>
          <cell r="C905">
            <v>6.8</v>
          </cell>
          <cell r="D905">
            <v>334</v>
          </cell>
          <cell r="E905" t="str">
            <v>+</v>
          </cell>
          <cell r="F905">
            <v>18.050000000000637</v>
          </cell>
          <cell r="G905">
            <v>31.25</v>
          </cell>
          <cell r="H905">
            <v>1</v>
          </cell>
          <cell r="I905">
            <v>0.05</v>
          </cell>
          <cell r="J905">
            <v>31.25</v>
          </cell>
          <cell r="K905">
            <v>1.5625</v>
          </cell>
        </row>
        <row r="906">
          <cell r="A906">
            <v>333</v>
          </cell>
          <cell r="B906" t="str">
            <v>+</v>
          </cell>
          <cell r="C906">
            <v>11</v>
          </cell>
          <cell r="D906">
            <v>334</v>
          </cell>
          <cell r="E906" t="str">
            <v>+</v>
          </cell>
          <cell r="F906">
            <v>0.8500000000003638</v>
          </cell>
          <cell r="G906">
            <v>9.85</v>
          </cell>
          <cell r="H906">
            <v>1</v>
          </cell>
          <cell r="I906">
            <v>0.05</v>
          </cell>
          <cell r="J906">
            <v>9.85</v>
          </cell>
          <cell r="K906">
            <v>0.49249999999999999</v>
          </cell>
        </row>
        <row r="907">
          <cell r="A907">
            <v>334</v>
          </cell>
          <cell r="B907" t="str">
            <v>+</v>
          </cell>
          <cell r="D907">
            <v>334</v>
          </cell>
          <cell r="E907" t="str">
            <v>+</v>
          </cell>
          <cell r="F907">
            <v>13.500000000000227</v>
          </cell>
          <cell r="G907">
            <v>13.5</v>
          </cell>
          <cell r="H907">
            <v>2</v>
          </cell>
          <cell r="I907">
            <v>0.05</v>
          </cell>
          <cell r="J907">
            <v>27</v>
          </cell>
          <cell r="K907">
            <v>1.35</v>
          </cell>
        </row>
        <row r="908">
          <cell r="A908">
            <v>334</v>
          </cell>
          <cell r="B908" t="str">
            <v>+</v>
          </cell>
          <cell r="C908">
            <v>13.5</v>
          </cell>
          <cell r="D908">
            <v>335</v>
          </cell>
          <cell r="E908" t="str">
            <v>+</v>
          </cell>
          <cell r="F908">
            <v>7.5</v>
          </cell>
          <cell r="G908">
            <v>14</v>
          </cell>
          <cell r="H908">
            <v>1</v>
          </cell>
          <cell r="I908">
            <v>0.05</v>
          </cell>
          <cell r="J908">
            <v>14</v>
          </cell>
          <cell r="K908">
            <v>0.70000000000000007</v>
          </cell>
        </row>
        <row r="909">
          <cell r="A909">
            <v>334</v>
          </cell>
          <cell r="B909" t="str">
            <v>+</v>
          </cell>
          <cell r="C909">
            <v>11.1</v>
          </cell>
          <cell r="D909">
            <v>335</v>
          </cell>
          <cell r="E909" t="str">
            <v>+</v>
          </cell>
          <cell r="F909">
            <v>12.999999999999545</v>
          </cell>
          <cell r="G909">
            <v>21.9</v>
          </cell>
          <cell r="H909">
            <v>1</v>
          </cell>
          <cell r="I909">
            <v>0.05</v>
          </cell>
          <cell r="J909">
            <v>21.9</v>
          </cell>
          <cell r="K909">
            <v>1.095</v>
          </cell>
        </row>
        <row r="910">
          <cell r="A910">
            <v>334</v>
          </cell>
          <cell r="B910" t="str">
            <v>+</v>
          </cell>
          <cell r="C910">
            <v>14</v>
          </cell>
          <cell r="D910">
            <v>334</v>
          </cell>
          <cell r="E910" t="str">
            <v>+</v>
          </cell>
          <cell r="F910">
            <v>17.100000000000364</v>
          </cell>
          <cell r="G910">
            <v>3.1</v>
          </cell>
          <cell r="H910">
            <v>1</v>
          </cell>
          <cell r="I910">
            <v>0.05</v>
          </cell>
          <cell r="J910">
            <v>3.1</v>
          </cell>
          <cell r="K910">
            <v>0.15500000000000003</v>
          </cell>
        </row>
        <row r="911">
          <cell r="A911">
            <v>335</v>
          </cell>
          <cell r="B911" t="str">
            <v>+</v>
          </cell>
          <cell r="D911">
            <v>335</v>
          </cell>
          <cell r="E911" t="str">
            <v>+</v>
          </cell>
          <cell r="F911">
            <v>4.9000000000000909</v>
          </cell>
          <cell r="G911">
            <v>4.9000000000000004</v>
          </cell>
          <cell r="H911">
            <v>1</v>
          </cell>
          <cell r="I911">
            <v>0.05</v>
          </cell>
          <cell r="J911">
            <v>4.9000000000000004</v>
          </cell>
          <cell r="K911">
            <v>0.24500000000000002</v>
          </cell>
        </row>
        <row r="912">
          <cell r="A912">
            <v>335</v>
          </cell>
          <cell r="B912" t="str">
            <v>+</v>
          </cell>
          <cell r="C912">
            <v>5.4</v>
          </cell>
          <cell r="D912">
            <v>335</v>
          </cell>
          <cell r="E912" t="str">
            <v>+</v>
          </cell>
          <cell r="F912">
            <v>6.7999999999994998</v>
          </cell>
          <cell r="G912">
            <v>1.4</v>
          </cell>
          <cell r="H912">
            <v>1</v>
          </cell>
          <cell r="I912">
            <v>0.05</v>
          </cell>
          <cell r="J912">
            <v>1.4</v>
          </cell>
          <cell r="K912">
            <v>6.9999999999999993E-2</v>
          </cell>
        </row>
        <row r="913">
          <cell r="A913">
            <v>395</v>
          </cell>
          <cell r="B913" t="str">
            <v>+</v>
          </cell>
          <cell r="C913">
            <v>13.3</v>
          </cell>
          <cell r="D913">
            <v>397</v>
          </cell>
          <cell r="E913" t="str">
            <v>+</v>
          </cell>
          <cell r="F913">
            <v>10.299999999999727</v>
          </cell>
          <cell r="G913">
            <v>37</v>
          </cell>
          <cell r="H913">
            <v>3</v>
          </cell>
          <cell r="I913">
            <v>0.05</v>
          </cell>
          <cell r="J913">
            <v>111</v>
          </cell>
          <cell r="K913">
            <v>5.5500000000000007</v>
          </cell>
        </row>
        <row r="914">
          <cell r="A914">
            <v>393</v>
          </cell>
          <cell r="B914" t="str">
            <v>+</v>
          </cell>
          <cell r="C914">
            <v>4</v>
          </cell>
          <cell r="D914">
            <v>393</v>
          </cell>
          <cell r="E914" t="str">
            <v>+</v>
          </cell>
          <cell r="F914">
            <v>14.800000000000182</v>
          </cell>
          <cell r="G914">
            <v>10.8</v>
          </cell>
          <cell r="H914">
            <v>2</v>
          </cell>
          <cell r="I914">
            <v>0.05</v>
          </cell>
          <cell r="J914">
            <v>21.6</v>
          </cell>
          <cell r="K914">
            <v>1.08</v>
          </cell>
        </row>
        <row r="915">
          <cell r="A915">
            <v>393</v>
          </cell>
          <cell r="B915" t="str">
            <v>+</v>
          </cell>
          <cell r="C915">
            <v>14.8</v>
          </cell>
          <cell r="D915">
            <v>394</v>
          </cell>
          <cell r="E915" t="str">
            <v>+</v>
          </cell>
          <cell r="F915">
            <v>3.3000000000004093</v>
          </cell>
          <cell r="G915">
            <v>8.5</v>
          </cell>
          <cell r="H915">
            <v>1</v>
          </cell>
          <cell r="I915">
            <v>0.05</v>
          </cell>
          <cell r="J915">
            <v>8.5</v>
          </cell>
          <cell r="K915">
            <v>0.42500000000000004</v>
          </cell>
        </row>
        <row r="916">
          <cell r="A916">
            <v>393</v>
          </cell>
          <cell r="B916" t="str">
            <v>+</v>
          </cell>
          <cell r="C916">
            <v>18.3</v>
          </cell>
          <cell r="D916">
            <v>394</v>
          </cell>
          <cell r="E916" t="str">
            <v>+</v>
          </cell>
          <cell r="F916">
            <v>11.800000000000637</v>
          </cell>
          <cell r="G916">
            <v>13.5</v>
          </cell>
          <cell r="H916">
            <v>1</v>
          </cell>
          <cell r="I916">
            <v>0.05</v>
          </cell>
          <cell r="J916">
            <v>13.5</v>
          </cell>
          <cell r="K916">
            <v>0.67500000000000004</v>
          </cell>
        </row>
        <row r="917">
          <cell r="A917">
            <v>392</v>
          </cell>
          <cell r="B917" t="str">
            <v>+</v>
          </cell>
          <cell r="C917">
            <v>4.5</v>
          </cell>
          <cell r="D917">
            <v>392</v>
          </cell>
          <cell r="E917" t="str">
            <v>+</v>
          </cell>
          <cell r="F917">
            <v>13.999999999999773</v>
          </cell>
          <cell r="G917">
            <v>9.5</v>
          </cell>
          <cell r="H917">
            <v>2</v>
          </cell>
          <cell r="I917">
            <v>0.05</v>
          </cell>
          <cell r="J917">
            <v>19</v>
          </cell>
          <cell r="K917">
            <v>0.95000000000000007</v>
          </cell>
        </row>
        <row r="918">
          <cell r="A918">
            <v>392</v>
          </cell>
          <cell r="B918" t="str">
            <v>+</v>
          </cell>
          <cell r="C918">
            <v>14</v>
          </cell>
          <cell r="D918">
            <v>393</v>
          </cell>
          <cell r="E918" t="str">
            <v>+</v>
          </cell>
          <cell r="F918">
            <v>3.9999999999997726</v>
          </cell>
          <cell r="G918">
            <v>10</v>
          </cell>
          <cell r="H918">
            <v>3.05</v>
          </cell>
          <cell r="I918">
            <v>0.05</v>
          </cell>
          <cell r="J918">
            <v>30.5</v>
          </cell>
          <cell r="K918">
            <v>1.5250000000000001</v>
          </cell>
        </row>
        <row r="919">
          <cell r="A919">
            <v>391</v>
          </cell>
          <cell r="B919" t="str">
            <v>+</v>
          </cell>
          <cell r="C919">
            <v>11.8</v>
          </cell>
          <cell r="D919">
            <v>392</v>
          </cell>
          <cell r="E919" t="str">
            <v>+</v>
          </cell>
          <cell r="F919">
            <v>4.5000000000004547</v>
          </cell>
          <cell r="G919">
            <v>12.7</v>
          </cell>
          <cell r="H919">
            <v>3</v>
          </cell>
          <cell r="I919">
            <v>0.05</v>
          </cell>
          <cell r="J919">
            <v>38.099999999999994</v>
          </cell>
          <cell r="K919">
            <v>1.9049999999999998</v>
          </cell>
        </row>
        <row r="920">
          <cell r="A920">
            <v>390</v>
          </cell>
          <cell r="B920" t="str">
            <v>+</v>
          </cell>
          <cell r="C920">
            <v>19.399999999999999</v>
          </cell>
          <cell r="D920">
            <v>391</v>
          </cell>
          <cell r="E920" t="str">
            <v>+</v>
          </cell>
          <cell r="F920">
            <v>11.7999999999995</v>
          </cell>
          <cell r="G920">
            <v>12.4</v>
          </cell>
          <cell r="H920">
            <v>2</v>
          </cell>
          <cell r="I920">
            <v>0.05</v>
          </cell>
          <cell r="J920">
            <v>24.8</v>
          </cell>
          <cell r="K920">
            <v>1.2400000000000002</v>
          </cell>
        </row>
        <row r="921">
          <cell r="A921">
            <v>390</v>
          </cell>
          <cell r="B921" t="str">
            <v>+</v>
          </cell>
          <cell r="C921">
            <v>6</v>
          </cell>
          <cell r="D921">
            <v>390</v>
          </cell>
          <cell r="E921" t="str">
            <v>+</v>
          </cell>
          <cell r="F921">
            <v>19.399999999999409</v>
          </cell>
          <cell r="G921">
            <v>13.4</v>
          </cell>
          <cell r="H921">
            <v>1</v>
          </cell>
          <cell r="I921">
            <v>0.05</v>
          </cell>
          <cell r="J921">
            <v>13.4</v>
          </cell>
          <cell r="K921">
            <v>0.67</v>
          </cell>
        </row>
        <row r="922">
          <cell r="A922">
            <v>390</v>
          </cell>
          <cell r="B922" t="str">
            <v>+</v>
          </cell>
          <cell r="C922">
            <v>1.3</v>
          </cell>
          <cell r="D922">
            <v>390</v>
          </cell>
          <cell r="E922" t="str">
            <v>+</v>
          </cell>
          <cell r="F922">
            <v>7.0500000000004093</v>
          </cell>
          <cell r="G922">
            <v>5.75</v>
          </cell>
          <cell r="H922">
            <v>1</v>
          </cell>
          <cell r="I922">
            <v>0.05</v>
          </cell>
          <cell r="J922">
            <v>5.75</v>
          </cell>
          <cell r="K922">
            <v>0.28750000000000003</v>
          </cell>
        </row>
        <row r="923">
          <cell r="A923">
            <v>389</v>
          </cell>
          <cell r="B923" t="str">
            <v>+</v>
          </cell>
          <cell r="C923">
            <v>17.600000000000001</v>
          </cell>
          <cell r="D923">
            <v>390</v>
          </cell>
          <cell r="E923" t="str">
            <v>+</v>
          </cell>
          <cell r="F923">
            <v>1.8000000000006366</v>
          </cell>
          <cell r="G923">
            <v>4.2</v>
          </cell>
          <cell r="H923">
            <v>1</v>
          </cell>
          <cell r="I923">
            <v>0.05</v>
          </cell>
          <cell r="J923">
            <v>4.2</v>
          </cell>
          <cell r="K923">
            <v>0.21000000000000002</v>
          </cell>
        </row>
        <row r="924">
          <cell r="A924">
            <v>389</v>
          </cell>
          <cell r="B924" t="str">
            <v>+</v>
          </cell>
          <cell r="C924">
            <v>8.6</v>
          </cell>
          <cell r="D924">
            <v>389</v>
          </cell>
          <cell r="E924" t="str">
            <v>+</v>
          </cell>
          <cell r="F924">
            <v>17.599999999999909</v>
          </cell>
          <cell r="G924">
            <v>9</v>
          </cell>
          <cell r="H924">
            <v>2</v>
          </cell>
          <cell r="I924">
            <v>0.05</v>
          </cell>
          <cell r="J924">
            <v>18</v>
          </cell>
          <cell r="K924">
            <v>0.9</v>
          </cell>
        </row>
        <row r="925">
          <cell r="A925">
            <v>388</v>
          </cell>
          <cell r="B925" t="str">
            <v>+</v>
          </cell>
          <cell r="C925">
            <v>14.6</v>
          </cell>
          <cell r="D925">
            <v>389</v>
          </cell>
          <cell r="E925" t="str">
            <v>+</v>
          </cell>
          <cell r="F925">
            <v>8.6000000000001364</v>
          </cell>
          <cell r="G925">
            <v>14</v>
          </cell>
          <cell r="H925">
            <v>1</v>
          </cell>
          <cell r="I925">
            <v>0.05</v>
          </cell>
          <cell r="J925">
            <v>14</v>
          </cell>
          <cell r="K925">
            <v>0.70000000000000007</v>
          </cell>
        </row>
        <row r="926">
          <cell r="A926">
            <v>388</v>
          </cell>
          <cell r="B926" t="str">
            <v>+</v>
          </cell>
          <cell r="C926">
            <v>12.8</v>
          </cell>
          <cell r="D926">
            <v>388</v>
          </cell>
          <cell r="E926" t="str">
            <v>+</v>
          </cell>
          <cell r="F926">
            <v>14.800000000000182</v>
          </cell>
          <cell r="G926">
            <v>2</v>
          </cell>
          <cell r="H926">
            <v>1</v>
          </cell>
          <cell r="I926">
            <v>0.05</v>
          </cell>
          <cell r="J926">
            <v>2</v>
          </cell>
          <cell r="K926">
            <v>0.1</v>
          </cell>
        </row>
        <row r="927">
          <cell r="A927">
            <v>388</v>
          </cell>
          <cell r="B927" t="str">
            <v>+</v>
          </cell>
          <cell r="C927">
            <v>6.1</v>
          </cell>
          <cell r="D927">
            <v>388</v>
          </cell>
          <cell r="E927" t="str">
            <v>+</v>
          </cell>
          <cell r="F927">
            <v>12.799999999999727</v>
          </cell>
          <cell r="G927">
            <v>6.7</v>
          </cell>
          <cell r="H927">
            <v>2</v>
          </cell>
          <cell r="I927">
            <v>0.05</v>
          </cell>
          <cell r="J927">
            <v>13.4</v>
          </cell>
          <cell r="K927">
            <v>0.67</v>
          </cell>
        </row>
        <row r="928">
          <cell r="A928">
            <v>388</v>
          </cell>
          <cell r="B928" t="str">
            <v>+</v>
          </cell>
          <cell r="C928">
            <v>4.4000000000000004</v>
          </cell>
          <cell r="D928">
            <v>388</v>
          </cell>
          <cell r="E928" t="str">
            <v>+</v>
          </cell>
          <cell r="F928">
            <v>6.3999999999998636</v>
          </cell>
          <cell r="G928">
            <v>2</v>
          </cell>
          <cell r="H928">
            <v>1</v>
          </cell>
          <cell r="I928">
            <v>0.05</v>
          </cell>
          <cell r="J928">
            <v>2</v>
          </cell>
          <cell r="K928">
            <v>0.1</v>
          </cell>
        </row>
        <row r="929">
          <cell r="A929">
            <v>388</v>
          </cell>
          <cell r="B929" t="str">
            <v>+</v>
          </cell>
          <cell r="C929">
            <v>2.6</v>
          </cell>
          <cell r="D929">
            <v>388</v>
          </cell>
          <cell r="E929" t="str">
            <v>+</v>
          </cell>
          <cell r="F929">
            <v>4.4000000000005457</v>
          </cell>
          <cell r="G929">
            <v>1.8</v>
          </cell>
          <cell r="H929">
            <v>1</v>
          </cell>
          <cell r="I929">
            <v>0.05</v>
          </cell>
          <cell r="J929">
            <v>1.8</v>
          </cell>
          <cell r="K929">
            <v>9.0000000000000011E-2</v>
          </cell>
        </row>
        <row r="930">
          <cell r="A930">
            <v>387</v>
          </cell>
          <cell r="B930" t="str">
            <v>+</v>
          </cell>
          <cell r="C930">
            <v>18</v>
          </cell>
          <cell r="D930">
            <v>388</v>
          </cell>
          <cell r="E930" t="str">
            <v>+</v>
          </cell>
          <cell r="F930">
            <v>2.9999999999995453</v>
          </cell>
          <cell r="G930">
            <v>5</v>
          </cell>
          <cell r="H930">
            <v>1</v>
          </cell>
          <cell r="I930">
            <v>0.05</v>
          </cell>
          <cell r="J930">
            <v>5</v>
          </cell>
          <cell r="K930">
            <v>0.25</v>
          </cell>
        </row>
        <row r="931">
          <cell r="A931">
            <v>387</v>
          </cell>
          <cell r="B931" t="str">
            <v>+</v>
          </cell>
          <cell r="C931">
            <v>9.8000000000000007</v>
          </cell>
          <cell r="D931">
            <v>387</v>
          </cell>
          <cell r="E931" t="str">
            <v>+</v>
          </cell>
          <cell r="F931">
            <v>17.999999999999545</v>
          </cell>
          <cell r="G931">
            <v>8.1999999999999993</v>
          </cell>
          <cell r="H931">
            <v>3</v>
          </cell>
          <cell r="I931">
            <v>0.05</v>
          </cell>
          <cell r="J931">
            <v>24.599999999999998</v>
          </cell>
          <cell r="K931">
            <v>1.23</v>
          </cell>
        </row>
        <row r="932">
          <cell r="A932">
            <v>387</v>
          </cell>
          <cell r="B932" t="str">
            <v>+</v>
          </cell>
          <cell r="C932">
            <v>4.4000000000000004</v>
          </cell>
          <cell r="D932">
            <v>387</v>
          </cell>
          <cell r="E932" t="str">
            <v>+</v>
          </cell>
          <cell r="F932">
            <v>10.399999999999636</v>
          </cell>
          <cell r="G932">
            <v>6</v>
          </cell>
          <cell r="H932">
            <v>2.5</v>
          </cell>
          <cell r="I932">
            <v>0.05</v>
          </cell>
          <cell r="J932">
            <v>15</v>
          </cell>
          <cell r="K932">
            <v>0.75</v>
          </cell>
        </row>
        <row r="933">
          <cell r="A933">
            <v>387</v>
          </cell>
          <cell r="B933" t="str">
            <v>+</v>
          </cell>
          <cell r="C933">
            <v>2.1</v>
          </cell>
          <cell r="D933">
            <v>387</v>
          </cell>
          <cell r="E933" t="str">
            <v>+</v>
          </cell>
          <cell r="F933">
            <v>4.4000000000005457</v>
          </cell>
          <cell r="G933">
            <v>2.2999999999999998</v>
          </cell>
          <cell r="H933">
            <v>3</v>
          </cell>
          <cell r="I933">
            <v>0.05</v>
          </cell>
          <cell r="J933">
            <v>6.8999999999999995</v>
          </cell>
          <cell r="K933">
            <v>0.34499999999999997</v>
          </cell>
        </row>
        <row r="934">
          <cell r="A934">
            <v>386</v>
          </cell>
          <cell r="B934" t="str">
            <v>+</v>
          </cell>
          <cell r="C934">
            <v>17.100000000000001</v>
          </cell>
          <cell r="D934">
            <v>387</v>
          </cell>
          <cell r="E934" t="str">
            <v>+</v>
          </cell>
          <cell r="F934">
            <v>3.1000000000005912</v>
          </cell>
          <cell r="G934">
            <v>6</v>
          </cell>
          <cell r="H934">
            <v>2</v>
          </cell>
          <cell r="I934">
            <v>0.05</v>
          </cell>
          <cell r="J934">
            <v>12</v>
          </cell>
          <cell r="K934">
            <v>0.60000000000000009</v>
          </cell>
        </row>
        <row r="935">
          <cell r="A935">
            <v>384</v>
          </cell>
          <cell r="B935" t="str">
            <v>+</v>
          </cell>
          <cell r="C935">
            <v>8.8000000000000007</v>
          </cell>
          <cell r="D935">
            <v>386</v>
          </cell>
          <cell r="E935" t="str">
            <v>+</v>
          </cell>
          <cell r="F935">
            <v>17.100000000000364</v>
          </cell>
          <cell r="G935">
            <v>48.3</v>
          </cell>
          <cell r="H935">
            <v>3</v>
          </cell>
          <cell r="I935">
            <v>0.05</v>
          </cell>
          <cell r="J935">
            <v>144.89999999999998</v>
          </cell>
          <cell r="K935">
            <v>7.2449999999999992</v>
          </cell>
        </row>
        <row r="936">
          <cell r="A936">
            <v>383</v>
          </cell>
          <cell r="B936" t="str">
            <v>+</v>
          </cell>
          <cell r="C936">
            <v>19.3</v>
          </cell>
          <cell r="D936">
            <v>384</v>
          </cell>
          <cell r="E936" t="str">
            <v>+</v>
          </cell>
          <cell r="F936">
            <v>8.7999999999999545</v>
          </cell>
          <cell r="G936">
            <v>9.5</v>
          </cell>
          <cell r="H936">
            <v>1</v>
          </cell>
          <cell r="I936">
            <v>0.05</v>
          </cell>
          <cell r="J936">
            <v>9.5</v>
          </cell>
          <cell r="K936">
            <v>0.47500000000000003</v>
          </cell>
        </row>
        <row r="937">
          <cell r="A937">
            <v>383</v>
          </cell>
          <cell r="B937" t="str">
            <v>+</v>
          </cell>
          <cell r="D937">
            <v>383</v>
          </cell>
          <cell r="E937" t="str">
            <v>+</v>
          </cell>
          <cell r="F937">
            <v>19.100000000000819</v>
          </cell>
          <cell r="G937">
            <v>19.100000000000001</v>
          </cell>
          <cell r="H937">
            <v>1</v>
          </cell>
          <cell r="I937">
            <v>0.05</v>
          </cell>
          <cell r="J937">
            <v>19.100000000000001</v>
          </cell>
          <cell r="K937">
            <v>0.95500000000000007</v>
          </cell>
        </row>
        <row r="938">
          <cell r="A938">
            <v>382</v>
          </cell>
          <cell r="B938" t="str">
            <v>+</v>
          </cell>
          <cell r="C938">
            <v>15.6</v>
          </cell>
          <cell r="D938">
            <v>383</v>
          </cell>
          <cell r="E938" t="str">
            <v>+</v>
          </cell>
          <cell r="F938">
            <v>0</v>
          </cell>
          <cell r="G938">
            <v>4.4000000000000004</v>
          </cell>
          <cell r="H938">
            <v>1</v>
          </cell>
          <cell r="I938">
            <v>0.05</v>
          </cell>
          <cell r="J938">
            <v>4.4000000000000004</v>
          </cell>
          <cell r="K938">
            <v>0.22000000000000003</v>
          </cell>
        </row>
        <row r="939">
          <cell r="A939">
            <v>382</v>
          </cell>
          <cell r="B939" t="str">
            <v>+</v>
          </cell>
          <cell r="C939">
            <v>4.5999999999999996</v>
          </cell>
          <cell r="D939">
            <v>382</v>
          </cell>
          <cell r="E939" t="str">
            <v>+</v>
          </cell>
          <cell r="F939">
            <v>15.600000000000591</v>
          </cell>
          <cell r="G939">
            <v>11</v>
          </cell>
          <cell r="H939">
            <v>3</v>
          </cell>
          <cell r="I939">
            <v>0.05</v>
          </cell>
          <cell r="J939">
            <v>33</v>
          </cell>
          <cell r="K939">
            <v>1.6500000000000001</v>
          </cell>
        </row>
        <row r="940">
          <cell r="A940">
            <v>381</v>
          </cell>
          <cell r="B940" t="str">
            <v>+</v>
          </cell>
          <cell r="C940">
            <v>4.5999999999999996</v>
          </cell>
          <cell r="D940">
            <v>382</v>
          </cell>
          <cell r="E940" t="str">
            <v>+</v>
          </cell>
          <cell r="F940">
            <v>4.6000000000003638</v>
          </cell>
          <cell r="G940">
            <v>20</v>
          </cell>
          <cell r="H940">
            <v>3.5</v>
          </cell>
          <cell r="I940">
            <v>0.05</v>
          </cell>
          <cell r="J940">
            <v>70</v>
          </cell>
          <cell r="K940">
            <v>3.5</v>
          </cell>
        </row>
        <row r="941">
          <cell r="A941">
            <v>380</v>
          </cell>
          <cell r="B941" t="str">
            <v>+</v>
          </cell>
          <cell r="C941">
            <v>7.1</v>
          </cell>
          <cell r="D941">
            <v>381</v>
          </cell>
          <cell r="E941" t="str">
            <v>+</v>
          </cell>
          <cell r="F941">
            <v>4.6000000000003638</v>
          </cell>
          <cell r="G941">
            <v>17.5</v>
          </cell>
          <cell r="H941">
            <v>1</v>
          </cell>
          <cell r="I941">
            <v>0.05</v>
          </cell>
          <cell r="J941">
            <v>17.5</v>
          </cell>
          <cell r="K941">
            <v>0.875</v>
          </cell>
        </row>
        <row r="942">
          <cell r="A942">
            <v>380</v>
          </cell>
          <cell r="B942" t="str">
            <v>+</v>
          </cell>
          <cell r="C942">
            <v>0.6</v>
          </cell>
          <cell r="D942">
            <v>380</v>
          </cell>
          <cell r="E942" t="str">
            <v>+</v>
          </cell>
          <cell r="F942">
            <v>7.1000000000003638</v>
          </cell>
          <cell r="G942">
            <v>6.5</v>
          </cell>
          <cell r="H942">
            <v>1</v>
          </cell>
          <cell r="I942">
            <v>0.05</v>
          </cell>
          <cell r="J942">
            <v>6.5</v>
          </cell>
          <cell r="K942">
            <v>0.32500000000000001</v>
          </cell>
        </row>
        <row r="943">
          <cell r="A943">
            <v>380</v>
          </cell>
          <cell r="B943" t="str">
            <v>+</v>
          </cell>
          <cell r="C943">
            <v>15</v>
          </cell>
          <cell r="D943">
            <v>380</v>
          </cell>
          <cell r="E943" t="str">
            <v>+</v>
          </cell>
          <cell r="F943">
            <v>19.249999999999545</v>
          </cell>
          <cell r="G943">
            <v>4.25</v>
          </cell>
          <cell r="H943">
            <v>2</v>
          </cell>
          <cell r="I943">
            <v>0.05</v>
          </cell>
          <cell r="J943">
            <v>8.5</v>
          </cell>
          <cell r="K943">
            <v>0.42500000000000004</v>
          </cell>
        </row>
        <row r="944">
          <cell r="A944">
            <v>379</v>
          </cell>
          <cell r="B944" t="str">
            <v>+</v>
          </cell>
          <cell r="C944">
            <v>7</v>
          </cell>
          <cell r="D944">
            <v>379</v>
          </cell>
          <cell r="E944" t="str">
            <v>+</v>
          </cell>
          <cell r="F944">
            <v>11.600000000000819</v>
          </cell>
          <cell r="G944">
            <v>4.5999999999999996</v>
          </cell>
          <cell r="H944">
            <v>1</v>
          </cell>
          <cell r="I944">
            <v>0.05</v>
          </cell>
          <cell r="J944">
            <v>4.5999999999999996</v>
          </cell>
          <cell r="K944">
            <v>0.22999999999999998</v>
          </cell>
        </row>
        <row r="945">
          <cell r="A945">
            <v>379</v>
          </cell>
          <cell r="B945" t="str">
            <v>+</v>
          </cell>
          <cell r="C945">
            <v>10</v>
          </cell>
          <cell r="D945">
            <v>379</v>
          </cell>
          <cell r="E945" t="str">
            <v>+</v>
          </cell>
          <cell r="F945">
            <v>17.000000000000455</v>
          </cell>
          <cell r="G945">
            <v>7</v>
          </cell>
          <cell r="H945">
            <v>3</v>
          </cell>
          <cell r="I945">
            <v>0.05</v>
          </cell>
          <cell r="J945">
            <v>21</v>
          </cell>
          <cell r="K945">
            <v>1.05</v>
          </cell>
        </row>
        <row r="946">
          <cell r="A946">
            <v>379</v>
          </cell>
          <cell r="B946" t="str">
            <v>+</v>
          </cell>
          <cell r="C946">
            <v>17</v>
          </cell>
          <cell r="D946">
            <v>380</v>
          </cell>
          <cell r="E946" t="str">
            <v>+</v>
          </cell>
          <cell r="F946">
            <v>2.3000000000001819</v>
          </cell>
          <cell r="G946">
            <v>5.3</v>
          </cell>
          <cell r="H946">
            <v>2</v>
          </cell>
          <cell r="I946">
            <v>0.05</v>
          </cell>
          <cell r="J946">
            <v>10.6</v>
          </cell>
          <cell r="K946">
            <v>0.53</v>
          </cell>
        </row>
        <row r="947">
          <cell r="A947">
            <v>379</v>
          </cell>
          <cell r="B947" t="str">
            <v>+</v>
          </cell>
          <cell r="C947">
            <v>17.3</v>
          </cell>
          <cell r="D947">
            <v>380</v>
          </cell>
          <cell r="E947" t="str">
            <v>+</v>
          </cell>
          <cell r="F947">
            <v>15.499999999999545</v>
          </cell>
          <cell r="G947">
            <v>18.2</v>
          </cell>
          <cell r="H947">
            <v>1</v>
          </cell>
          <cell r="I947">
            <v>0.05</v>
          </cell>
          <cell r="J947">
            <v>18.2</v>
          </cell>
          <cell r="K947">
            <v>0.91</v>
          </cell>
        </row>
        <row r="948">
          <cell r="A948">
            <v>379</v>
          </cell>
          <cell r="B948" t="str">
            <v>+</v>
          </cell>
          <cell r="C948">
            <v>18.600000000000001</v>
          </cell>
          <cell r="D948">
            <v>380</v>
          </cell>
          <cell r="E948" t="str">
            <v>+</v>
          </cell>
          <cell r="F948">
            <v>17.900000000000773</v>
          </cell>
          <cell r="G948">
            <v>19.3</v>
          </cell>
          <cell r="H948">
            <v>1</v>
          </cell>
          <cell r="I948">
            <v>0.05</v>
          </cell>
          <cell r="J948">
            <v>19.3</v>
          </cell>
          <cell r="K948">
            <v>0.96500000000000008</v>
          </cell>
        </row>
        <row r="949">
          <cell r="A949">
            <v>378</v>
          </cell>
          <cell r="B949" t="str">
            <v>+</v>
          </cell>
          <cell r="C949">
            <v>18</v>
          </cell>
          <cell r="D949">
            <v>379</v>
          </cell>
          <cell r="E949" t="str">
            <v>+</v>
          </cell>
          <cell r="F949">
            <v>1.0000000000002274</v>
          </cell>
          <cell r="G949">
            <v>3</v>
          </cell>
          <cell r="H949">
            <v>1</v>
          </cell>
          <cell r="I949">
            <v>0.05</v>
          </cell>
          <cell r="J949">
            <v>3</v>
          </cell>
          <cell r="K949">
            <v>0.15000000000000002</v>
          </cell>
        </row>
        <row r="950">
          <cell r="A950">
            <v>376</v>
          </cell>
          <cell r="B950" t="str">
            <v>+</v>
          </cell>
          <cell r="D950">
            <v>376</v>
          </cell>
          <cell r="E950" t="str">
            <v>+</v>
          </cell>
          <cell r="F950">
            <v>3.7999999999999545</v>
          </cell>
          <cell r="G950">
            <v>3.8</v>
          </cell>
          <cell r="H950">
            <v>1</v>
          </cell>
          <cell r="I950">
            <v>0.05</v>
          </cell>
          <cell r="J950">
            <v>3.8</v>
          </cell>
          <cell r="K950">
            <v>0.19</v>
          </cell>
        </row>
        <row r="951">
          <cell r="A951">
            <v>376</v>
          </cell>
          <cell r="B951" t="str">
            <v>+</v>
          </cell>
          <cell r="C951">
            <v>13.5</v>
          </cell>
          <cell r="D951">
            <v>376</v>
          </cell>
          <cell r="E951" t="str">
            <v>+</v>
          </cell>
          <cell r="F951">
            <v>18.450000000000273</v>
          </cell>
          <cell r="G951">
            <v>4.95</v>
          </cell>
          <cell r="H951">
            <v>1</v>
          </cell>
          <cell r="I951">
            <v>0.05</v>
          </cell>
          <cell r="J951">
            <v>4.95</v>
          </cell>
          <cell r="K951">
            <v>0.24750000000000003</v>
          </cell>
        </row>
        <row r="952">
          <cell r="A952">
            <v>376</v>
          </cell>
          <cell r="B952" t="str">
            <v>+</v>
          </cell>
          <cell r="C952">
            <v>17.850000000000001</v>
          </cell>
          <cell r="D952">
            <v>377</v>
          </cell>
          <cell r="E952" t="str">
            <v>+</v>
          </cell>
          <cell r="F952">
            <v>19.850000000000136</v>
          </cell>
          <cell r="G952">
            <v>22</v>
          </cell>
          <cell r="H952">
            <v>1</v>
          </cell>
          <cell r="I952">
            <v>0.05</v>
          </cell>
          <cell r="J952">
            <v>22</v>
          </cell>
          <cell r="K952">
            <v>1.1000000000000001</v>
          </cell>
        </row>
        <row r="953">
          <cell r="A953">
            <v>375</v>
          </cell>
          <cell r="B953" t="str">
            <v>+</v>
          </cell>
          <cell r="C953">
            <v>18.3</v>
          </cell>
          <cell r="D953">
            <v>377</v>
          </cell>
          <cell r="E953" t="str">
            <v>+</v>
          </cell>
          <cell r="F953">
            <v>2.3000000000001819</v>
          </cell>
          <cell r="G953">
            <v>24</v>
          </cell>
          <cell r="H953">
            <v>1</v>
          </cell>
          <cell r="I953">
            <v>0.05</v>
          </cell>
          <cell r="J953">
            <v>24</v>
          </cell>
          <cell r="K953">
            <v>1.2000000000000002</v>
          </cell>
        </row>
        <row r="954">
          <cell r="A954">
            <v>375</v>
          </cell>
          <cell r="B954" t="str">
            <v>+</v>
          </cell>
          <cell r="C954">
            <v>9.4</v>
          </cell>
          <cell r="D954">
            <v>376</v>
          </cell>
          <cell r="E954" t="str">
            <v>+</v>
          </cell>
          <cell r="F954">
            <v>3.8999999999998636</v>
          </cell>
          <cell r="G954">
            <v>14.5</v>
          </cell>
          <cell r="H954">
            <v>1</v>
          </cell>
          <cell r="I954">
            <v>0.05</v>
          </cell>
          <cell r="J954">
            <v>14.5</v>
          </cell>
          <cell r="K954">
            <v>0.72500000000000009</v>
          </cell>
        </row>
        <row r="955">
          <cell r="A955">
            <v>374</v>
          </cell>
          <cell r="B955" t="str">
            <v>+</v>
          </cell>
          <cell r="C955">
            <v>3.9</v>
          </cell>
          <cell r="D955">
            <v>375</v>
          </cell>
          <cell r="E955" t="str">
            <v>+</v>
          </cell>
          <cell r="F955">
            <v>1.8999999999994088</v>
          </cell>
          <cell r="G955">
            <v>18</v>
          </cell>
          <cell r="H955">
            <v>2</v>
          </cell>
          <cell r="I955">
            <v>0.05</v>
          </cell>
          <cell r="J955">
            <v>36</v>
          </cell>
          <cell r="K955">
            <v>1.8</v>
          </cell>
        </row>
        <row r="956">
          <cell r="A956">
            <v>374</v>
          </cell>
          <cell r="B956" t="str">
            <v>+</v>
          </cell>
          <cell r="C956">
            <v>4.2</v>
          </cell>
          <cell r="D956">
            <v>374</v>
          </cell>
          <cell r="E956" t="str">
            <v>+</v>
          </cell>
          <cell r="F956">
            <v>18.999999999999773</v>
          </cell>
          <cell r="G956">
            <v>14.8</v>
          </cell>
          <cell r="H956">
            <v>1</v>
          </cell>
          <cell r="I956">
            <v>0.05</v>
          </cell>
          <cell r="J956">
            <v>14.8</v>
          </cell>
          <cell r="K956">
            <v>0.7400000000000001</v>
          </cell>
        </row>
        <row r="957">
          <cell r="A957">
            <v>373</v>
          </cell>
          <cell r="B957" t="str">
            <v>+</v>
          </cell>
          <cell r="C957">
            <v>1.8</v>
          </cell>
          <cell r="D957">
            <v>373</v>
          </cell>
          <cell r="E957" t="str">
            <v>+</v>
          </cell>
          <cell r="F957">
            <v>10.099999999999909</v>
          </cell>
          <cell r="G957">
            <v>8.3000000000000007</v>
          </cell>
          <cell r="H957">
            <v>3</v>
          </cell>
          <cell r="I957">
            <v>0.05</v>
          </cell>
          <cell r="J957">
            <v>24.900000000000002</v>
          </cell>
          <cell r="K957">
            <v>1.2450000000000001</v>
          </cell>
        </row>
        <row r="958">
          <cell r="A958">
            <v>373</v>
          </cell>
          <cell r="B958" t="str">
            <v>+</v>
          </cell>
          <cell r="C958">
            <v>10.5</v>
          </cell>
          <cell r="D958">
            <v>375</v>
          </cell>
          <cell r="E958" t="str">
            <v>+</v>
          </cell>
          <cell r="F958">
            <v>12.5</v>
          </cell>
          <cell r="G958">
            <v>42</v>
          </cell>
          <cell r="H958">
            <v>1</v>
          </cell>
          <cell r="I958">
            <v>0.05</v>
          </cell>
          <cell r="J958">
            <v>42</v>
          </cell>
          <cell r="K958">
            <v>2.1</v>
          </cell>
        </row>
        <row r="959">
          <cell r="A959">
            <v>372</v>
          </cell>
          <cell r="B959" t="str">
            <v>+</v>
          </cell>
          <cell r="C959">
            <v>13.3</v>
          </cell>
          <cell r="D959">
            <v>373</v>
          </cell>
          <cell r="E959" t="str">
            <v>+</v>
          </cell>
          <cell r="F959">
            <v>10.299999999999727</v>
          </cell>
          <cell r="G959">
            <v>17</v>
          </cell>
          <cell r="H959">
            <v>1</v>
          </cell>
          <cell r="I959">
            <v>0.05</v>
          </cell>
          <cell r="J959">
            <v>17</v>
          </cell>
          <cell r="K959">
            <v>0.85000000000000009</v>
          </cell>
        </row>
        <row r="960">
          <cell r="A960">
            <v>371</v>
          </cell>
          <cell r="B960" t="str">
            <v>+</v>
          </cell>
          <cell r="C960">
            <v>14.25</v>
          </cell>
          <cell r="D960">
            <v>372</v>
          </cell>
          <cell r="E960" t="str">
            <v>+</v>
          </cell>
          <cell r="F960">
            <v>14.550000000000409</v>
          </cell>
          <cell r="G960">
            <v>20.3</v>
          </cell>
          <cell r="H960">
            <v>2</v>
          </cell>
          <cell r="I960">
            <v>0.05</v>
          </cell>
          <cell r="J960">
            <v>40.6</v>
          </cell>
          <cell r="K960">
            <v>2.0300000000000002</v>
          </cell>
        </row>
        <row r="961">
          <cell r="A961">
            <v>371</v>
          </cell>
          <cell r="B961" t="str">
            <v>+</v>
          </cell>
          <cell r="C961">
            <v>12.5</v>
          </cell>
          <cell r="D961">
            <v>372</v>
          </cell>
          <cell r="E961" t="str">
            <v>+</v>
          </cell>
          <cell r="F961">
            <v>3.7999999999999545</v>
          </cell>
          <cell r="G961">
            <v>11.3</v>
          </cell>
          <cell r="H961">
            <v>2</v>
          </cell>
          <cell r="I961">
            <v>0.05</v>
          </cell>
          <cell r="J961">
            <v>22.6</v>
          </cell>
          <cell r="K961">
            <v>1.1300000000000001</v>
          </cell>
        </row>
        <row r="962">
          <cell r="A962">
            <v>370</v>
          </cell>
          <cell r="B962" t="str">
            <v>+</v>
          </cell>
          <cell r="C962">
            <v>4.7</v>
          </cell>
          <cell r="D962">
            <v>371</v>
          </cell>
          <cell r="E962" t="str">
            <v>+</v>
          </cell>
          <cell r="F962">
            <v>7.6999999999998181</v>
          </cell>
          <cell r="G962">
            <v>23</v>
          </cell>
          <cell r="H962">
            <v>1</v>
          </cell>
          <cell r="I962">
            <v>0.05</v>
          </cell>
          <cell r="J962">
            <v>23</v>
          </cell>
          <cell r="K962">
            <v>1.1500000000000001</v>
          </cell>
        </row>
        <row r="963">
          <cell r="A963">
            <v>370</v>
          </cell>
          <cell r="B963" t="str">
            <v>+</v>
          </cell>
          <cell r="C963">
            <v>14.7</v>
          </cell>
          <cell r="D963">
            <v>372</v>
          </cell>
          <cell r="E963" t="str">
            <v>+</v>
          </cell>
          <cell r="F963">
            <v>14.500000000000455</v>
          </cell>
          <cell r="G963">
            <v>39.799999999999997</v>
          </cell>
          <cell r="H963">
            <v>3.8</v>
          </cell>
          <cell r="I963">
            <v>0.05</v>
          </cell>
          <cell r="J963">
            <v>151.23999999999998</v>
          </cell>
          <cell r="K963">
            <v>7.5619999999999994</v>
          </cell>
        </row>
        <row r="964">
          <cell r="A964">
            <v>368</v>
          </cell>
          <cell r="B964" t="str">
            <v>+</v>
          </cell>
          <cell r="C964">
            <v>4.7</v>
          </cell>
          <cell r="D964">
            <v>369</v>
          </cell>
          <cell r="E964" t="str">
            <v>+</v>
          </cell>
          <cell r="F964">
            <v>11.449999999999818</v>
          </cell>
          <cell r="G964">
            <v>26.75</v>
          </cell>
          <cell r="H964">
            <v>1</v>
          </cell>
          <cell r="I964">
            <v>0.05</v>
          </cell>
          <cell r="J964">
            <v>26.75</v>
          </cell>
          <cell r="K964">
            <v>1.3375000000000001</v>
          </cell>
        </row>
        <row r="965">
          <cell r="A965">
            <v>366</v>
          </cell>
          <cell r="B965" t="str">
            <v>+</v>
          </cell>
          <cell r="C965">
            <v>12.2</v>
          </cell>
          <cell r="D965">
            <v>367</v>
          </cell>
          <cell r="E965" t="str">
            <v>+</v>
          </cell>
          <cell r="F965">
            <v>11.549999999999727</v>
          </cell>
          <cell r="G965">
            <v>19.350000000000001</v>
          </cell>
          <cell r="H965">
            <v>1</v>
          </cell>
          <cell r="I965">
            <v>0.05</v>
          </cell>
          <cell r="J965">
            <v>19.350000000000001</v>
          </cell>
          <cell r="K965">
            <v>0.96750000000000014</v>
          </cell>
        </row>
        <row r="966">
          <cell r="A966">
            <v>366</v>
          </cell>
          <cell r="B966" t="str">
            <v>+</v>
          </cell>
          <cell r="C966">
            <v>17.5</v>
          </cell>
          <cell r="D966">
            <v>368</v>
          </cell>
          <cell r="E966" t="str">
            <v>+</v>
          </cell>
          <cell r="F966">
            <v>6.8000000000006366</v>
          </cell>
          <cell r="G966">
            <v>29.3</v>
          </cell>
          <cell r="H966">
            <v>1</v>
          </cell>
          <cell r="I966">
            <v>0.05</v>
          </cell>
          <cell r="J966">
            <v>29.3</v>
          </cell>
          <cell r="K966">
            <v>1.4650000000000001</v>
          </cell>
        </row>
        <row r="967">
          <cell r="A967">
            <v>365</v>
          </cell>
          <cell r="B967" t="str">
            <v>+</v>
          </cell>
          <cell r="C967">
            <v>17</v>
          </cell>
          <cell r="D967">
            <v>366</v>
          </cell>
          <cell r="E967" t="str">
            <v>+</v>
          </cell>
          <cell r="F967">
            <v>12.999999999999545</v>
          </cell>
          <cell r="G967">
            <v>16</v>
          </cell>
          <cell r="H967">
            <v>3.8</v>
          </cell>
          <cell r="I967">
            <v>0.05</v>
          </cell>
          <cell r="J967">
            <v>60.8</v>
          </cell>
          <cell r="K967">
            <v>3.04</v>
          </cell>
        </row>
        <row r="968">
          <cell r="A968">
            <v>365</v>
          </cell>
          <cell r="B968" t="str">
            <v>+</v>
          </cell>
          <cell r="C968">
            <v>13</v>
          </cell>
          <cell r="D968">
            <v>366</v>
          </cell>
          <cell r="E968" t="str">
            <v>+</v>
          </cell>
          <cell r="F968">
            <v>8.7999999999999545</v>
          </cell>
          <cell r="G968">
            <v>15.8</v>
          </cell>
          <cell r="H968">
            <v>1</v>
          </cell>
          <cell r="I968">
            <v>0.05</v>
          </cell>
          <cell r="J968">
            <v>15.8</v>
          </cell>
          <cell r="K968">
            <v>0.79</v>
          </cell>
        </row>
        <row r="969">
          <cell r="A969">
            <v>365</v>
          </cell>
          <cell r="B969" t="str">
            <v>+</v>
          </cell>
          <cell r="C969">
            <v>13</v>
          </cell>
          <cell r="D969">
            <v>366</v>
          </cell>
          <cell r="E969" t="str">
            <v>+</v>
          </cell>
          <cell r="F969">
            <v>9.3999999999994088</v>
          </cell>
          <cell r="G969">
            <v>16.399999999999999</v>
          </cell>
          <cell r="H969">
            <v>2</v>
          </cell>
          <cell r="I969">
            <v>0.05</v>
          </cell>
          <cell r="J969">
            <v>32.799999999999997</v>
          </cell>
          <cell r="K969">
            <v>1.64</v>
          </cell>
        </row>
        <row r="970">
          <cell r="A970">
            <v>364</v>
          </cell>
          <cell r="B970" t="str">
            <v>+</v>
          </cell>
          <cell r="C970">
            <v>9.1999999999999993</v>
          </cell>
          <cell r="D970">
            <v>366</v>
          </cell>
          <cell r="E970" t="str">
            <v>+</v>
          </cell>
          <cell r="F970">
            <v>0.5999999999994543</v>
          </cell>
          <cell r="G970">
            <v>31.4</v>
          </cell>
          <cell r="H970">
            <v>3</v>
          </cell>
          <cell r="I970">
            <v>0.05</v>
          </cell>
          <cell r="J970">
            <v>94.199999999999989</v>
          </cell>
          <cell r="K970">
            <v>4.71</v>
          </cell>
        </row>
        <row r="971">
          <cell r="A971">
            <v>362</v>
          </cell>
          <cell r="B971" t="str">
            <v>+</v>
          </cell>
          <cell r="C971">
            <v>0.5</v>
          </cell>
          <cell r="D971">
            <v>362</v>
          </cell>
          <cell r="E971" t="str">
            <v>+</v>
          </cell>
          <cell r="F971">
            <v>7.3000000000001819</v>
          </cell>
          <cell r="G971">
            <v>6.8</v>
          </cell>
          <cell r="H971">
            <v>4</v>
          </cell>
          <cell r="I971">
            <v>0.05</v>
          </cell>
          <cell r="J971">
            <v>27.2</v>
          </cell>
          <cell r="K971">
            <v>1.36</v>
          </cell>
        </row>
        <row r="972">
          <cell r="A972">
            <v>362</v>
          </cell>
          <cell r="B972" t="str">
            <v>+</v>
          </cell>
          <cell r="C972">
            <v>7.3</v>
          </cell>
          <cell r="D972">
            <v>362</v>
          </cell>
          <cell r="E972" t="str">
            <v>+</v>
          </cell>
          <cell r="F972">
            <v>15.299999999999727</v>
          </cell>
          <cell r="G972">
            <v>8</v>
          </cell>
          <cell r="H972">
            <v>2</v>
          </cell>
          <cell r="I972">
            <v>0.05</v>
          </cell>
          <cell r="J972">
            <v>16</v>
          </cell>
          <cell r="K972">
            <v>0.8</v>
          </cell>
        </row>
        <row r="973">
          <cell r="A973">
            <v>362</v>
          </cell>
          <cell r="B973" t="str">
            <v>+</v>
          </cell>
          <cell r="C973">
            <v>7.3</v>
          </cell>
          <cell r="D973">
            <v>362</v>
          </cell>
          <cell r="E973" t="str">
            <v>+</v>
          </cell>
          <cell r="F973">
            <v>15.299999999999727</v>
          </cell>
          <cell r="G973">
            <v>8</v>
          </cell>
          <cell r="H973">
            <v>1</v>
          </cell>
          <cell r="I973">
            <v>0.05</v>
          </cell>
          <cell r="J973">
            <v>8</v>
          </cell>
          <cell r="K973">
            <v>0.4</v>
          </cell>
        </row>
        <row r="974">
          <cell r="A974">
            <v>362</v>
          </cell>
          <cell r="B974" t="str">
            <v>+</v>
          </cell>
          <cell r="C974">
            <v>15</v>
          </cell>
          <cell r="D974">
            <v>363</v>
          </cell>
          <cell r="E974" t="str">
            <v>+</v>
          </cell>
          <cell r="F974">
            <v>14.399999999999409</v>
          </cell>
          <cell r="G974">
            <v>19.399999999999999</v>
          </cell>
          <cell r="H974">
            <v>1</v>
          </cell>
          <cell r="I974">
            <v>0.05</v>
          </cell>
          <cell r="J974">
            <v>19.399999999999999</v>
          </cell>
          <cell r="K974">
            <v>0.97</v>
          </cell>
        </row>
        <row r="975">
          <cell r="A975">
            <v>361</v>
          </cell>
          <cell r="B975" t="str">
            <v>+</v>
          </cell>
          <cell r="C975">
            <v>4.9000000000000004</v>
          </cell>
          <cell r="D975">
            <v>361</v>
          </cell>
          <cell r="E975" t="str">
            <v>+</v>
          </cell>
          <cell r="F975">
            <v>10.299999999999727</v>
          </cell>
          <cell r="G975">
            <v>5.4</v>
          </cell>
          <cell r="H975">
            <v>2</v>
          </cell>
          <cell r="I975">
            <v>0.05</v>
          </cell>
          <cell r="J975">
            <v>10.8</v>
          </cell>
          <cell r="K975">
            <v>0.54</v>
          </cell>
        </row>
        <row r="976">
          <cell r="A976">
            <v>361</v>
          </cell>
          <cell r="B976" t="str">
            <v>+</v>
          </cell>
          <cell r="C976">
            <v>10.3</v>
          </cell>
          <cell r="D976">
            <v>361</v>
          </cell>
          <cell r="E976" t="str">
            <v>+</v>
          </cell>
          <cell r="F976">
            <v>19.600000000000364</v>
          </cell>
          <cell r="G976">
            <v>9.3000000000000007</v>
          </cell>
          <cell r="H976">
            <v>4</v>
          </cell>
          <cell r="I976">
            <v>0.05</v>
          </cell>
          <cell r="J976">
            <v>37.200000000000003</v>
          </cell>
          <cell r="K976">
            <v>1.8600000000000003</v>
          </cell>
        </row>
        <row r="977">
          <cell r="A977">
            <v>361</v>
          </cell>
          <cell r="B977" t="str">
            <v>+</v>
          </cell>
          <cell r="C977">
            <v>19</v>
          </cell>
          <cell r="D977">
            <v>362</v>
          </cell>
          <cell r="E977" t="str">
            <v>+</v>
          </cell>
          <cell r="F977">
            <v>2.0000000000004547</v>
          </cell>
          <cell r="G977">
            <v>3</v>
          </cell>
          <cell r="H977">
            <v>1</v>
          </cell>
          <cell r="I977">
            <v>0.05</v>
          </cell>
          <cell r="J977">
            <v>3</v>
          </cell>
          <cell r="K977">
            <v>0.15000000000000002</v>
          </cell>
        </row>
        <row r="978">
          <cell r="A978">
            <v>359</v>
          </cell>
          <cell r="B978" t="str">
            <v>+</v>
          </cell>
          <cell r="C978">
            <v>19</v>
          </cell>
          <cell r="D978">
            <v>360</v>
          </cell>
          <cell r="E978" t="str">
            <v>+</v>
          </cell>
          <cell r="F978">
            <v>17.999999999999545</v>
          </cell>
          <cell r="G978">
            <v>19</v>
          </cell>
          <cell r="H978">
            <v>1</v>
          </cell>
          <cell r="I978">
            <v>0.05</v>
          </cell>
          <cell r="J978">
            <v>19</v>
          </cell>
          <cell r="K978">
            <v>0.95000000000000007</v>
          </cell>
        </row>
        <row r="979">
          <cell r="A979">
            <v>359</v>
          </cell>
          <cell r="B979" t="str">
            <v>+</v>
          </cell>
          <cell r="C979">
            <v>17</v>
          </cell>
          <cell r="D979">
            <v>361</v>
          </cell>
          <cell r="E979" t="str">
            <v>+</v>
          </cell>
          <cell r="F979">
            <v>0.80000000000040927</v>
          </cell>
          <cell r="G979">
            <v>23.8</v>
          </cell>
          <cell r="H979">
            <v>2</v>
          </cell>
          <cell r="I979">
            <v>0.05</v>
          </cell>
          <cell r="J979">
            <v>47.6</v>
          </cell>
          <cell r="K979">
            <v>2.3800000000000003</v>
          </cell>
        </row>
        <row r="980">
          <cell r="A980">
            <v>359</v>
          </cell>
          <cell r="B980" t="str">
            <v>+</v>
          </cell>
          <cell r="C980">
            <v>17</v>
          </cell>
          <cell r="D980">
            <v>362</v>
          </cell>
          <cell r="E980" t="str">
            <v>+</v>
          </cell>
          <cell r="F980">
            <v>6.3999999999998636</v>
          </cell>
          <cell r="G980">
            <v>49.4</v>
          </cell>
          <cell r="H980">
            <v>1</v>
          </cell>
          <cell r="I980">
            <v>0.05</v>
          </cell>
          <cell r="J980">
            <v>49.4</v>
          </cell>
          <cell r="K980">
            <v>2.4700000000000002</v>
          </cell>
        </row>
        <row r="981">
          <cell r="A981">
            <v>357</v>
          </cell>
          <cell r="B981" t="str">
            <v>+</v>
          </cell>
          <cell r="C981">
            <v>15</v>
          </cell>
          <cell r="D981">
            <v>358</v>
          </cell>
          <cell r="E981" t="str">
            <v>+</v>
          </cell>
          <cell r="F981">
            <v>3.1999999999993634</v>
          </cell>
          <cell r="G981">
            <v>8.1999999999999993</v>
          </cell>
          <cell r="H981">
            <v>1</v>
          </cell>
          <cell r="I981">
            <v>0.05</v>
          </cell>
          <cell r="J981">
            <v>8.1999999999999993</v>
          </cell>
          <cell r="K981">
            <v>0.41</v>
          </cell>
        </row>
        <row r="982">
          <cell r="A982">
            <v>355</v>
          </cell>
          <cell r="B982" t="str">
            <v>+</v>
          </cell>
          <cell r="C982">
            <v>3.25</v>
          </cell>
          <cell r="D982">
            <v>356</v>
          </cell>
          <cell r="E982" t="str">
            <v>+</v>
          </cell>
          <cell r="F982">
            <v>0.75000000000045475</v>
          </cell>
          <cell r="G982">
            <v>17.5</v>
          </cell>
          <cell r="H982">
            <v>2</v>
          </cell>
          <cell r="I982">
            <v>0.05</v>
          </cell>
          <cell r="J982">
            <v>35</v>
          </cell>
          <cell r="K982">
            <v>1.75</v>
          </cell>
        </row>
        <row r="983">
          <cell r="A983">
            <v>355</v>
          </cell>
          <cell r="B983" t="str">
            <v>+</v>
          </cell>
          <cell r="C983">
            <v>7</v>
          </cell>
          <cell r="D983">
            <v>356</v>
          </cell>
          <cell r="E983" t="str">
            <v>+</v>
          </cell>
          <cell r="F983">
            <v>0</v>
          </cell>
          <cell r="G983">
            <v>13</v>
          </cell>
          <cell r="H983">
            <v>1</v>
          </cell>
          <cell r="I983">
            <v>0.05</v>
          </cell>
          <cell r="J983">
            <v>13</v>
          </cell>
          <cell r="K983">
            <v>0.65</v>
          </cell>
        </row>
        <row r="984">
          <cell r="A984">
            <v>355</v>
          </cell>
          <cell r="B984" t="str">
            <v>+</v>
          </cell>
          <cell r="C984">
            <v>14</v>
          </cell>
          <cell r="D984">
            <v>356</v>
          </cell>
          <cell r="E984" t="str">
            <v>+</v>
          </cell>
          <cell r="F984">
            <v>12.749999999999773</v>
          </cell>
          <cell r="G984">
            <v>18.75</v>
          </cell>
          <cell r="H984">
            <v>4</v>
          </cell>
          <cell r="I984">
            <v>0.05</v>
          </cell>
          <cell r="J984">
            <v>75</v>
          </cell>
          <cell r="K984">
            <v>3.75</v>
          </cell>
        </row>
        <row r="985">
          <cell r="A985">
            <v>353</v>
          </cell>
          <cell r="B985" t="str">
            <v>+</v>
          </cell>
          <cell r="C985">
            <v>10.45</v>
          </cell>
          <cell r="D985">
            <v>354</v>
          </cell>
          <cell r="E985" t="str">
            <v>+</v>
          </cell>
          <cell r="F985">
            <v>0.44999999999959073</v>
          </cell>
          <cell r="G985">
            <v>10</v>
          </cell>
          <cell r="H985">
            <v>4</v>
          </cell>
          <cell r="I985">
            <v>0.05</v>
          </cell>
          <cell r="J985">
            <v>40</v>
          </cell>
          <cell r="K985">
            <v>2</v>
          </cell>
        </row>
        <row r="986">
          <cell r="A986">
            <v>352</v>
          </cell>
          <cell r="B986" t="str">
            <v>+</v>
          </cell>
          <cell r="C986">
            <v>9.15</v>
          </cell>
          <cell r="D986">
            <v>352</v>
          </cell>
          <cell r="E986" t="str">
            <v>+</v>
          </cell>
          <cell r="F986">
            <v>11.049999999999045</v>
          </cell>
          <cell r="G986">
            <v>1.9</v>
          </cell>
          <cell r="H986">
            <v>2</v>
          </cell>
          <cell r="I986">
            <v>0.05</v>
          </cell>
          <cell r="J986">
            <v>3.8</v>
          </cell>
          <cell r="K986">
            <v>0.19</v>
          </cell>
        </row>
        <row r="987">
          <cell r="A987">
            <v>351</v>
          </cell>
          <cell r="B987" t="str">
            <v>+</v>
          </cell>
          <cell r="C987">
            <v>15.9</v>
          </cell>
          <cell r="D987">
            <v>352</v>
          </cell>
          <cell r="E987" t="str">
            <v>+</v>
          </cell>
          <cell r="F987">
            <v>18.899999999999864</v>
          </cell>
          <cell r="G987">
            <v>23</v>
          </cell>
          <cell r="H987">
            <v>1</v>
          </cell>
          <cell r="I987">
            <v>0.05</v>
          </cell>
          <cell r="J987">
            <v>23</v>
          </cell>
          <cell r="K987">
            <v>1.1500000000000001</v>
          </cell>
        </row>
        <row r="988">
          <cell r="A988">
            <v>350</v>
          </cell>
          <cell r="B988" t="str">
            <v>+</v>
          </cell>
          <cell r="D988">
            <v>350</v>
          </cell>
          <cell r="E988" t="str">
            <v>+</v>
          </cell>
          <cell r="F988">
            <v>9.8000000000001819</v>
          </cell>
          <cell r="G988">
            <v>9.8000000000000007</v>
          </cell>
          <cell r="H988">
            <v>1</v>
          </cell>
          <cell r="I988">
            <v>0.05</v>
          </cell>
          <cell r="J988">
            <v>9.8000000000000007</v>
          </cell>
          <cell r="K988">
            <v>0.49000000000000005</v>
          </cell>
        </row>
        <row r="989">
          <cell r="A989">
            <v>350</v>
          </cell>
          <cell r="B989" t="str">
            <v>+</v>
          </cell>
          <cell r="C989">
            <v>9.8000000000000007</v>
          </cell>
          <cell r="D989">
            <v>351</v>
          </cell>
          <cell r="E989" t="str">
            <v>+</v>
          </cell>
          <cell r="F989">
            <v>12.200000000000273</v>
          </cell>
          <cell r="G989">
            <v>22.4</v>
          </cell>
          <cell r="H989">
            <v>2</v>
          </cell>
          <cell r="I989">
            <v>0.05</v>
          </cell>
          <cell r="J989">
            <v>44.8</v>
          </cell>
          <cell r="K989">
            <v>2.2399999999999998</v>
          </cell>
        </row>
        <row r="990">
          <cell r="A990">
            <v>351</v>
          </cell>
          <cell r="B990" t="str">
            <v>+</v>
          </cell>
          <cell r="C990">
            <v>16.399999999999999</v>
          </cell>
          <cell r="D990">
            <v>353</v>
          </cell>
          <cell r="E990" t="str">
            <v>+</v>
          </cell>
          <cell r="F990">
            <v>7.9499999999995907</v>
          </cell>
          <cell r="G990">
            <v>31.55</v>
          </cell>
          <cell r="H990">
            <v>1</v>
          </cell>
          <cell r="I990">
            <v>0.05</v>
          </cell>
          <cell r="J990">
            <v>31.55</v>
          </cell>
          <cell r="K990">
            <v>1.5775000000000001</v>
          </cell>
        </row>
        <row r="991">
          <cell r="A991">
            <v>350</v>
          </cell>
          <cell r="B991" t="str">
            <v>+</v>
          </cell>
          <cell r="C991">
            <v>8.4</v>
          </cell>
          <cell r="D991">
            <v>358</v>
          </cell>
          <cell r="E991" t="str">
            <v>+</v>
          </cell>
          <cell r="F991">
            <v>17.799999999999727</v>
          </cell>
          <cell r="G991">
            <v>169.4</v>
          </cell>
          <cell r="H991">
            <v>1</v>
          </cell>
          <cell r="I991">
            <v>0.05</v>
          </cell>
          <cell r="J991">
            <v>169.4</v>
          </cell>
          <cell r="K991">
            <v>8.4700000000000006</v>
          </cell>
        </row>
        <row r="992">
          <cell r="A992">
            <v>350</v>
          </cell>
          <cell r="B992" t="str">
            <v>+</v>
          </cell>
          <cell r="C992">
            <v>1</v>
          </cell>
          <cell r="D992">
            <v>350</v>
          </cell>
          <cell r="E992" t="str">
            <v>+</v>
          </cell>
          <cell r="F992">
            <v>13.399999999999181</v>
          </cell>
          <cell r="G992">
            <v>12.4</v>
          </cell>
          <cell r="H992">
            <v>1</v>
          </cell>
          <cell r="I992">
            <v>0.05</v>
          </cell>
          <cell r="J992">
            <v>12.4</v>
          </cell>
          <cell r="K992">
            <v>0.62000000000000011</v>
          </cell>
        </row>
        <row r="993">
          <cell r="A993">
            <v>347</v>
          </cell>
          <cell r="B993" t="str">
            <v>+</v>
          </cell>
          <cell r="C993">
            <v>13</v>
          </cell>
          <cell r="D993">
            <v>348</v>
          </cell>
          <cell r="E993" t="str">
            <v>+</v>
          </cell>
          <cell r="F993">
            <v>5.4999999999995453</v>
          </cell>
          <cell r="G993">
            <v>12.5</v>
          </cell>
          <cell r="H993">
            <v>1</v>
          </cell>
          <cell r="I993">
            <v>0.05</v>
          </cell>
          <cell r="J993">
            <v>12.5</v>
          </cell>
          <cell r="K993">
            <v>0.625</v>
          </cell>
        </row>
        <row r="994">
          <cell r="A994">
            <v>345</v>
          </cell>
          <cell r="B994" t="str">
            <v>+</v>
          </cell>
          <cell r="C994">
            <v>11.4</v>
          </cell>
          <cell r="D994">
            <v>346</v>
          </cell>
          <cell r="E994" t="str">
            <v>+</v>
          </cell>
          <cell r="F994">
            <v>4.3999999999994088</v>
          </cell>
          <cell r="G994">
            <v>13</v>
          </cell>
          <cell r="H994">
            <v>1</v>
          </cell>
          <cell r="I994">
            <v>0.05</v>
          </cell>
          <cell r="J994">
            <v>13</v>
          </cell>
          <cell r="K994">
            <v>0.65</v>
          </cell>
        </row>
        <row r="995">
          <cell r="A995">
            <v>345</v>
          </cell>
          <cell r="B995" t="str">
            <v>+</v>
          </cell>
          <cell r="C995">
            <v>17.5</v>
          </cell>
          <cell r="D995">
            <v>346</v>
          </cell>
          <cell r="E995" t="str">
            <v>+</v>
          </cell>
          <cell r="F995">
            <v>19.249999999999545</v>
          </cell>
          <cell r="G995">
            <v>21.75</v>
          </cell>
          <cell r="H995">
            <v>1</v>
          </cell>
          <cell r="I995">
            <v>0.05</v>
          </cell>
          <cell r="J995">
            <v>21.75</v>
          </cell>
          <cell r="K995">
            <v>1.0875000000000001</v>
          </cell>
        </row>
        <row r="996">
          <cell r="A996">
            <v>344</v>
          </cell>
          <cell r="B996" t="str">
            <v>+</v>
          </cell>
          <cell r="C996">
            <v>3.2</v>
          </cell>
          <cell r="D996">
            <v>344</v>
          </cell>
          <cell r="E996" t="str">
            <v>+</v>
          </cell>
          <cell r="F996">
            <v>17.5</v>
          </cell>
          <cell r="G996">
            <v>14.3</v>
          </cell>
          <cell r="H996">
            <v>1</v>
          </cell>
          <cell r="I996">
            <v>0.05</v>
          </cell>
          <cell r="J996">
            <v>14.3</v>
          </cell>
          <cell r="K996">
            <v>0.71500000000000008</v>
          </cell>
        </row>
        <row r="997">
          <cell r="A997">
            <v>344</v>
          </cell>
          <cell r="B997" t="str">
            <v>+</v>
          </cell>
          <cell r="C997">
            <v>7.4</v>
          </cell>
          <cell r="D997">
            <v>345</v>
          </cell>
          <cell r="E997" t="str">
            <v>+</v>
          </cell>
          <cell r="F997">
            <v>10.199999999999818</v>
          </cell>
          <cell r="G997">
            <v>22.8</v>
          </cell>
          <cell r="H997">
            <v>2</v>
          </cell>
          <cell r="I997">
            <v>0.05</v>
          </cell>
          <cell r="J997">
            <v>45.6</v>
          </cell>
          <cell r="K997">
            <v>2.2800000000000002</v>
          </cell>
        </row>
        <row r="998">
          <cell r="A998">
            <v>342</v>
          </cell>
          <cell r="B998" t="str">
            <v>+</v>
          </cell>
          <cell r="C998">
            <v>17.5</v>
          </cell>
          <cell r="D998">
            <v>345</v>
          </cell>
          <cell r="E998" t="str">
            <v>+</v>
          </cell>
          <cell r="F998">
            <v>14.500000000000455</v>
          </cell>
          <cell r="G998">
            <v>57</v>
          </cell>
          <cell r="H998">
            <v>3.8</v>
          </cell>
          <cell r="I998">
            <v>0.05</v>
          </cell>
          <cell r="J998">
            <v>216.6</v>
          </cell>
          <cell r="K998">
            <v>10.83</v>
          </cell>
        </row>
        <row r="999">
          <cell r="A999">
            <v>337</v>
          </cell>
          <cell r="B999" t="str">
            <v>+</v>
          </cell>
          <cell r="C999">
            <v>3.6</v>
          </cell>
          <cell r="D999">
            <v>341</v>
          </cell>
          <cell r="E999" t="str">
            <v>+</v>
          </cell>
          <cell r="F999">
            <v>8.6000000000001364</v>
          </cell>
          <cell r="G999">
            <v>85</v>
          </cell>
          <cell r="H999">
            <v>1</v>
          </cell>
          <cell r="I999">
            <v>0.05</v>
          </cell>
          <cell r="J999">
            <v>85</v>
          </cell>
          <cell r="K999">
            <v>4.25</v>
          </cell>
        </row>
        <row r="1000">
          <cell r="A1000">
            <v>336</v>
          </cell>
          <cell r="B1000" t="str">
            <v>+</v>
          </cell>
          <cell r="C1000">
            <v>12.9</v>
          </cell>
          <cell r="D1000">
            <v>340</v>
          </cell>
          <cell r="E1000" t="str">
            <v>+</v>
          </cell>
          <cell r="F1000">
            <v>3.9999999999997726</v>
          </cell>
          <cell r="G1000">
            <v>71.099999999999994</v>
          </cell>
          <cell r="H1000">
            <v>2</v>
          </cell>
          <cell r="I1000">
            <v>0.05</v>
          </cell>
          <cell r="J1000">
            <v>142.19999999999999</v>
          </cell>
          <cell r="K1000">
            <v>7.1099999999999994</v>
          </cell>
        </row>
        <row r="1001">
          <cell r="A1001">
            <v>335</v>
          </cell>
          <cell r="B1001" t="str">
            <v>+</v>
          </cell>
          <cell r="C1001">
            <v>14.2</v>
          </cell>
          <cell r="D1001">
            <v>348</v>
          </cell>
          <cell r="E1001" t="str">
            <v>+</v>
          </cell>
          <cell r="F1001">
            <v>0.49999999999954525</v>
          </cell>
          <cell r="G1001">
            <v>246.3</v>
          </cell>
          <cell r="H1001">
            <v>2</v>
          </cell>
          <cell r="I1001">
            <v>0.05</v>
          </cell>
          <cell r="J1001">
            <v>492.6</v>
          </cell>
          <cell r="K1001">
            <v>24.630000000000003</v>
          </cell>
        </row>
        <row r="1002">
          <cell r="A1002">
            <v>327</v>
          </cell>
          <cell r="B1002" t="str">
            <v>+</v>
          </cell>
          <cell r="C1002">
            <v>13.4</v>
          </cell>
          <cell r="D1002">
            <v>333</v>
          </cell>
          <cell r="E1002" t="str">
            <v>+</v>
          </cell>
          <cell r="F1002">
            <v>8.8999999999998636</v>
          </cell>
          <cell r="G1002">
            <v>115.5</v>
          </cell>
          <cell r="H1002">
            <v>2</v>
          </cell>
          <cell r="I1002">
            <v>0.05</v>
          </cell>
          <cell r="J1002">
            <v>231</v>
          </cell>
          <cell r="K1002">
            <v>11.55</v>
          </cell>
        </row>
        <row r="1003">
          <cell r="A1003">
            <v>324</v>
          </cell>
          <cell r="B1003" t="str">
            <v>+</v>
          </cell>
          <cell r="C1003">
            <v>19</v>
          </cell>
          <cell r="D1003">
            <v>327</v>
          </cell>
          <cell r="E1003" t="str">
            <v>+</v>
          </cell>
          <cell r="F1003">
            <v>5</v>
          </cell>
          <cell r="G1003">
            <v>46</v>
          </cell>
          <cell r="H1003">
            <v>2</v>
          </cell>
          <cell r="I1003">
            <v>0.05</v>
          </cell>
          <cell r="J1003">
            <v>92</v>
          </cell>
          <cell r="K1003">
            <v>4.6000000000000005</v>
          </cell>
        </row>
        <row r="1004">
          <cell r="A1004">
            <v>324</v>
          </cell>
          <cell r="B1004" t="str">
            <v>+</v>
          </cell>
          <cell r="C1004">
            <v>7</v>
          </cell>
          <cell r="D1004">
            <v>327</v>
          </cell>
          <cell r="E1004" t="str">
            <v>+</v>
          </cell>
          <cell r="F1004">
            <v>14.600000000000364</v>
          </cell>
          <cell r="G1004">
            <v>67.599999999999994</v>
          </cell>
          <cell r="H1004">
            <v>3</v>
          </cell>
          <cell r="I1004">
            <v>0.05</v>
          </cell>
          <cell r="J1004">
            <v>202.79999999999998</v>
          </cell>
          <cell r="K1004">
            <v>10.14</v>
          </cell>
        </row>
        <row r="1005">
          <cell r="A1005">
            <v>323</v>
          </cell>
          <cell r="B1005" t="str">
            <v>+</v>
          </cell>
          <cell r="C1005">
            <v>2</v>
          </cell>
          <cell r="D1005">
            <v>325</v>
          </cell>
          <cell r="E1005" t="str">
            <v>+</v>
          </cell>
          <cell r="F1005">
            <v>13.999999999999773</v>
          </cell>
          <cell r="G1005">
            <v>52</v>
          </cell>
          <cell r="H1005">
            <v>1</v>
          </cell>
          <cell r="I1005">
            <v>0.05</v>
          </cell>
          <cell r="J1005">
            <v>52</v>
          </cell>
          <cell r="K1005">
            <v>2.6</v>
          </cell>
        </row>
        <row r="1006">
          <cell r="A1006">
            <v>321</v>
          </cell>
          <cell r="B1006" t="str">
            <v>+</v>
          </cell>
          <cell r="C1006">
            <v>12.7</v>
          </cell>
          <cell r="D1006">
            <v>322</v>
          </cell>
          <cell r="E1006" t="str">
            <v>+</v>
          </cell>
          <cell r="F1006">
            <v>11.499999999999773</v>
          </cell>
          <cell r="G1006">
            <v>18.8</v>
          </cell>
          <cell r="H1006">
            <v>5.2</v>
          </cell>
          <cell r="I1006">
            <v>0.05</v>
          </cell>
          <cell r="J1006">
            <v>97.76</v>
          </cell>
          <cell r="K1006">
            <v>4.8880000000000008</v>
          </cell>
        </row>
        <row r="1007">
          <cell r="A1007">
            <v>320</v>
          </cell>
          <cell r="B1007" t="str">
            <v>+</v>
          </cell>
          <cell r="C1007">
            <v>11.5</v>
          </cell>
          <cell r="D1007">
            <v>323</v>
          </cell>
          <cell r="E1007" t="str">
            <v>+</v>
          </cell>
          <cell r="F1007">
            <v>7.0000000000004547</v>
          </cell>
          <cell r="G1007">
            <v>55.5</v>
          </cell>
          <cell r="H1007">
            <v>4</v>
          </cell>
          <cell r="I1007">
            <v>0.05</v>
          </cell>
          <cell r="J1007">
            <v>222</v>
          </cell>
          <cell r="K1007">
            <v>11.100000000000001</v>
          </cell>
        </row>
        <row r="1008">
          <cell r="A1008">
            <v>313</v>
          </cell>
          <cell r="B1008" t="str">
            <v>+</v>
          </cell>
          <cell r="C1008">
            <v>8.3000000000000007</v>
          </cell>
          <cell r="D1008">
            <v>317</v>
          </cell>
          <cell r="E1008" t="str">
            <v>+</v>
          </cell>
          <cell r="F1008">
            <v>16.200000000000045</v>
          </cell>
          <cell r="G1008">
            <v>87.9</v>
          </cell>
          <cell r="H1008">
            <v>4</v>
          </cell>
          <cell r="I1008">
            <v>0.05</v>
          </cell>
          <cell r="J1008">
            <v>351.6</v>
          </cell>
          <cell r="K1008">
            <v>17.580000000000002</v>
          </cell>
        </row>
        <row r="1009">
          <cell r="A1009">
            <v>312</v>
          </cell>
          <cell r="B1009" t="str">
            <v>+</v>
          </cell>
          <cell r="C1009">
            <v>4.5</v>
          </cell>
          <cell r="D1009">
            <v>313</v>
          </cell>
          <cell r="E1009" t="str">
            <v>+</v>
          </cell>
          <cell r="F1009">
            <v>19.900000000000091</v>
          </cell>
          <cell r="G1009">
            <v>35.4</v>
          </cell>
          <cell r="H1009">
            <v>1</v>
          </cell>
          <cell r="I1009">
            <v>0.05</v>
          </cell>
          <cell r="J1009">
            <v>35.4</v>
          </cell>
          <cell r="K1009">
            <v>1.77</v>
          </cell>
        </row>
        <row r="1010">
          <cell r="A1010">
            <v>311</v>
          </cell>
          <cell r="B1010" t="str">
            <v>+</v>
          </cell>
          <cell r="C1010">
            <v>10.199999999999999</v>
          </cell>
          <cell r="D1010">
            <v>312</v>
          </cell>
          <cell r="E1010" t="str">
            <v>+</v>
          </cell>
          <cell r="F1010">
            <v>6.2999999999999545</v>
          </cell>
          <cell r="G1010">
            <v>16.100000000000001</v>
          </cell>
          <cell r="H1010">
            <v>2</v>
          </cell>
          <cell r="I1010">
            <v>0.05</v>
          </cell>
          <cell r="J1010">
            <v>32.200000000000003</v>
          </cell>
          <cell r="K1010">
            <v>1.6100000000000003</v>
          </cell>
        </row>
        <row r="1011">
          <cell r="A1011">
            <v>311</v>
          </cell>
          <cell r="B1011" t="str">
            <v>+</v>
          </cell>
          <cell r="C1011">
            <v>13.2</v>
          </cell>
          <cell r="D1011">
            <v>312</v>
          </cell>
          <cell r="E1011" t="str">
            <v>+</v>
          </cell>
          <cell r="F1011">
            <v>17.549999999999955</v>
          </cell>
          <cell r="G1011">
            <v>24.35</v>
          </cell>
          <cell r="H1011">
            <v>1</v>
          </cell>
          <cell r="I1011">
            <v>0.05</v>
          </cell>
          <cell r="J1011">
            <v>24.35</v>
          </cell>
          <cell r="K1011">
            <v>1.2175000000000002</v>
          </cell>
        </row>
        <row r="1012">
          <cell r="A1012">
            <v>310</v>
          </cell>
          <cell r="B1012" t="str">
            <v>+</v>
          </cell>
          <cell r="C1012">
            <v>5.5</v>
          </cell>
          <cell r="D1012">
            <v>322</v>
          </cell>
          <cell r="E1012" t="str">
            <v>+</v>
          </cell>
          <cell r="F1012">
            <v>9.8000000000001819</v>
          </cell>
          <cell r="G1012">
            <v>244.3</v>
          </cell>
          <cell r="H1012">
            <v>1</v>
          </cell>
          <cell r="I1012">
            <v>0.05</v>
          </cell>
          <cell r="J1012">
            <v>244.3</v>
          </cell>
          <cell r="K1012">
            <v>12.215000000000002</v>
          </cell>
        </row>
        <row r="1013">
          <cell r="A1013">
            <v>309</v>
          </cell>
          <cell r="B1013" t="str">
            <v>+</v>
          </cell>
          <cell r="C1013">
            <v>13.3</v>
          </cell>
          <cell r="D1013">
            <v>310</v>
          </cell>
          <cell r="E1013" t="str">
            <v>+</v>
          </cell>
          <cell r="F1013">
            <v>13.600000000000136</v>
          </cell>
          <cell r="G1013">
            <v>20.3</v>
          </cell>
          <cell r="H1013">
            <v>1</v>
          </cell>
          <cell r="I1013">
            <v>0.05</v>
          </cell>
          <cell r="J1013">
            <v>20.3</v>
          </cell>
          <cell r="K1013">
            <v>1.0150000000000001</v>
          </cell>
        </row>
        <row r="1014">
          <cell r="A1014">
            <v>308</v>
          </cell>
          <cell r="B1014" t="str">
            <v>+</v>
          </cell>
          <cell r="C1014">
            <v>15.5</v>
          </cell>
          <cell r="D1014">
            <v>309</v>
          </cell>
          <cell r="E1014" t="str">
            <v>+</v>
          </cell>
          <cell r="F1014">
            <v>18.999999999999773</v>
          </cell>
          <cell r="G1014">
            <v>23.5</v>
          </cell>
          <cell r="H1014">
            <v>1</v>
          </cell>
          <cell r="I1014">
            <v>0.05</v>
          </cell>
          <cell r="J1014">
            <v>23.5</v>
          </cell>
          <cell r="K1014">
            <v>1.175</v>
          </cell>
        </row>
        <row r="1015">
          <cell r="A1015">
            <v>306</v>
          </cell>
          <cell r="B1015" t="str">
            <v>+</v>
          </cell>
          <cell r="C1015">
            <v>4</v>
          </cell>
          <cell r="D1015">
            <v>307</v>
          </cell>
          <cell r="E1015" t="str">
            <v>+</v>
          </cell>
          <cell r="F1015">
            <v>17.400000000000091</v>
          </cell>
          <cell r="G1015">
            <v>33.4</v>
          </cell>
          <cell r="H1015">
            <v>1</v>
          </cell>
          <cell r="I1015">
            <v>0.05</v>
          </cell>
          <cell r="J1015">
            <v>33.4</v>
          </cell>
          <cell r="K1015">
            <v>1.67</v>
          </cell>
        </row>
        <row r="1016">
          <cell r="A1016">
            <v>305</v>
          </cell>
          <cell r="B1016" t="str">
            <v>+</v>
          </cell>
          <cell r="C1016">
            <v>9.8000000000000007</v>
          </cell>
          <cell r="D1016">
            <v>307</v>
          </cell>
          <cell r="E1016" t="str">
            <v>+</v>
          </cell>
          <cell r="F1016">
            <v>1.1000000000001364</v>
          </cell>
          <cell r="G1016">
            <v>31.3</v>
          </cell>
          <cell r="H1016">
            <v>1</v>
          </cell>
          <cell r="I1016">
            <v>0.05</v>
          </cell>
          <cell r="J1016">
            <v>31.3</v>
          </cell>
          <cell r="K1016">
            <v>1.5650000000000002</v>
          </cell>
        </row>
        <row r="1017">
          <cell r="A1017">
            <v>303</v>
          </cell>
          <cell r="B1017" t="str">
            <v>+</v>
          </cell>
          <cell r="C1017">
            <v>4.7</v>
          </cell>
          <cell r="D1017">
            <v>304</v>
          </cell>
          <cell r="E1017" t="str">
            <v>+</v>
          </cell>
          <cell r="F1017">
            <v>10</v>
          </cell>
          <cell r="G1017">
            <v>25.3</v>
          </cell>
          <cell r="H1017">
            <v>1</v>
          </cell>
          <cell r="I1017">
            <v>0.05</v>
          </cell>
          <cell r="J1017">
            <v>25.3</v>
          </cell>
          <cell r="K1017">
            <v>1.2650000000000001</v>
          </cell>
        </row>
        <row r="1018">
          <cell r="A1018">
            <v>302</v>
          </cell>
          <cell r="B1018" t="str">
            <v>+</v>
          </cell>
          <cell r="C1018">
            <v>13.8</v>
          </cell>
          <cell r="D1018">
            <v>303</v>
          </cell>
          <cell r="E1018" t="str">
            <v>+</v>
          </cell>
          <cell r="F1018">
            <v>19.100000000000819</v>
          </cell>
          <cell r="G1018">
            <v>25.3</v>
          </cell>
          <cell r="H1018">
            <v>1</v>
          </cell>
          <cell r="I1018">
            <v>0.05</v>
          </cell>
          <cell r="J1018">
            <v>25.3</v>
          </cell>
          <cell r="K1018">
            <v>1.2650000000000001</v>
          </cell>
        </row>
        <row r="1019">
          <cell r="A1019">
            <v>301</v>
          </cell>
          <cell r="B1019" t="str">
            <v>+</v>
          </cell>
          <cell r="C1019">
            <v>19</v>
          </cell>
          <cell r="D1019">
            <v>310</v>
          </cell>
          <cell r="E1019" t="str">
            <v>+</v>
          </cell>
          <cell r="F1019">
            <v>5.4999999999995453</v>
          </cell>
          <cell r="G1019">
            <v>166.5</v>
          </cell>
          <cell r="H1019">
            <v>1</v>
          </cell>
          <cell r="I1019">
            <v>0.05</v>
          </cell>
          <cell r="J1019">
            <v>166.5</v>
          </cell>
          <cell r="K1019">
            <v>8.3250000000000011</v>
          </cell>
        </row>
        <row r="1020">
          <cell r="A1020">
            <v>300</v>
          </cell>
          <cell r="B1020" t="str">
            <v>+</v>
          </cell>
          <cell r="C1020">
            <v>3.8</v>
          </cell>
          <cell r="D1020">
            <v>301</v>
          </cell>
          <cell r="E1020" t="str">
            <v>+</v>
          </cell>
          <cell r="F1020">
            <v>8.7999999999999545</v>
          </cell>
          <cell r="G1020">
            <v>25</v>
          </cell>
          <cell r="H1020">
            <v>1</v>
          </cell>
          <cell r="I1020">
            <v>0.05</v>
          </cell>
          <cell r="J1020">
            <v>25</v>
          </cell>
          <cell r="K1020">
            <v>1.25</v>
          </cell>
        </row>
        <row r="1021">
          <cell r="A1021">
            <v>299</v>
          </cell>
          <cell r="B1021" t="str">
            <v>+</v>
          </cell>
          <cell r="C1021">
            <v>16.7</v>
          </cell>
          <cell r="D1021">
            <v>300</v>
          </cell>
          <cell r="E1021" t="str">
            <v>+</v>
          </cell>
          <cell r="F1021">
            <v>9.9000000000000909</v>
          </cell>
          <cell r="G1021">
            <v>13.2</v>
          </cell>
          <cell r="H1021">
            <v>1.35</v>
          </cell>
          <cell r="I1021">
            <v>0.05</v>
          </cell>
          <cell r="J1021">
            <v>17.82</v>
          </cell>
          <cell r="K1021">
            <v>0.89100000000000001</v>
          </cell>
        </row>
        <row r="1022">
          <cell r="A1022">
            <v>298</v>
          </cell>
          <cell r="B1022" t="str">
            <v>+</v>
          </cell>
          <cell r="C1022">
            <v>9.8000000000000007</v>
          </cell>
          <cell r="D1022">
            <v>300</v>
          </cell>
          <cell r="E1022" t="str">
            <v>+</v>
          </cell>
          <cell r="F1022">
            <v>5.4999999999995453</v>
          </cell>
          <cell r="G1022">
            <v>35.700000000000003</v>
          </cell>
          <cell r="H1022">
            <v>2.9</v>
          </cell>
          <cell r="I1022">
            <v>0.05</v>
          </cell>
          <cell r="J1022">
            <v>103.53</v>
          </cell>
          <cell r="K1022">
            <v>5.1765000000000008</v>
          </cell>
        </row>
        <row r="1023">
          <cell r="A1023">
            <v>296</v>
          </cell>
          <cell r="B1023" t="str">
            <v>+</v>
          </cell>
          <cell r="C1023">
            <v>5.5</v>
          </cell>
          <cell r="D1023">
            <v>298</v>
          </cell>
          <cell r="E1023" t="str">
            <v>+</v>
          </cell>
          <cell r="F1023">
            <v>19.500000000000455</v>
          </cell>
          <cell r="G1023">
            <v>54</v>
          </cell>
          <cell r="H1023">
            <v>1</v>
          </cell>
          <cell r="I1023">
            <v>0.05</v>
          </cell>
          <cell r="J1023">
            <v>54</v>
          </cell>
          <cell r="K1023">
            <v>2.7</v>
          </cell>
        </row>
        <row r="1024">
          <cell r="A1024">
            <v>294</v>
          </cell>
          <cell r="B1024" t="str">
            <v>+</v>
          </cell>
          <cell r="C1024">
            <v>1</v>
          </cell>
          <cell r="D1024">
            <v>295</v>
          </cell>
          <cell r="E1024" t="str">
            <v>+</v>
          </cell>
          <cell r="F1024">
            <v>8.9999999999997726</v>
          </cell>
          <cell r="G1024">
            <v>28</v>
          </cell>
          <cell r="H1024">
            <v>1</v>
          </cell>
          <cell r="I1024">
            <v>0.05</v>
          </cell>
          <cell r="J1024">
            <v>28</v>
          </cell>
          <cell r="K1024">
            <v>1.4000000000000001</v>
          </cell>
        </row>
        <row r="1025">
          <cell r="A1025">
            <v>297</v>
          </cell>
          <cell r="B1025" t="str">
            <v>+</v>
          </cell>
          <cell r="D1025">
            <v>297</v>
          </cell>
          <cell r="E1025" t="str">
            <v>+</v>
          </cell>
          <cell r="F1025">
            <v>9.1499999999996362</v>
          </cell>
          <cell r="G1025">
            <v>9.15</v>
          </cell>
          <cell r="H1025">
            <v>1</v>
          </cell>
          <cell r="I1025">
            <v>0.05</v>
          </cell>
          <cell r="J1025">
            <v>9.15</v>
          </cell>
          <cell r="K1025">
            <v>0.45750000000000002</v>
          </cell>
        </row>
        <row r="1026">
          <cell r="A1026">
            <v>296</v>
          </cell>
          <cell r="B1026" t="str">
            <v>+</v>
          </cell>
          <cell r="D1026">
            <v>296</v>
          </cell>
          <cell r="E1026" t="str">
            <v>+</v>
          </cell>
          <cell r="F1026">
            <v>15.299999999999727</v>
          </cell>
          <cell r="G1026">
            <v>15.3</v>
          </cell>
          <cell r="H1026">
            <v>1</v>
          </cell>
          <cell r="I1026">
            <v>0.05</v>
          </cell>
          <cell r="J1026">
            <v>15.3</v>
          </cell>
          <cell r="K1026">
            <v>0.76500000000000012</v>
          </cell>
        </row>
        <row r="1027">
          <cell r="A1027">
            <v>296</v>
          </cell>
          <cell r="B1027" t="str">
            <v>+</v>
          </cell>
          <cell r="C1027">
            <v>7.15</v>
          </cell>
          <cell r="D1027">
            <v>296</v>
          </cell>
          <cell r="E1027" t="str">
            <v>+</v>
          </cell>
          <cell r="F1027">
            <v>13.849999999999909</v>
          </cell>
          <cell r="G1027">
            <v>6.7</v>
          </cell>
          <cell r="H1027">
            <v>1</v>
          </cell>
          <cell r="I1027">
            <v>0.05</v>
          </cell>
          <cell r="J1027">
            <v>6.7</v>
          </cell>
          <cell r="K1027">
            <v>0.33500000000000002</v>
          </cell>
        </row>
        <row r="1028">
          <cell r="A1028">
            <v>296</v>
          </cell>
          <cell r="B1028" t="str">
            <v>+</v>
          </cell>
          <cell r="C1028">
            <v>17</v>
          </cell>
          <cell r="D1028">
            <v>297</v>
          </cell>
          <cell r="E1028" t="str">
            <v>+</v>
          </cell>
          <cell r="F1028">
            <v>11.600000000000819</v>
          </cell>
          <cell r="G1028">
            <v>14.6</v>
          </cell>
          <cell r="H1028">
            <v>1</v>
          </cell>
          <cell r="I1028">
            <v>0.05</v>
          </cell>
          <cell r="J1028">
            <v>14.6</v>
          </cell>
          <cell r="K1028">
            <v>0.73</v>
          </cell>
        </row>
        <row r="1029">
          <cell r="A1029">
            <v>295</v>
          </cell>
          <cell r="B1029" t="str">
            <v>+</v>
          </cell>
          <cell r="C1029">
            <v>4.7</v>
          </cell>
          <cell r="D1029">
            <v>296</v>
          </cell>
          <cell r="E1029" t="str">
            <v>+</v>
          </cell>
          <cell r="F1029">
            <v>1.2999999999999545</v>
          </cell>
          <cell r="G1029">
            <v>16.600000000000001</v>
          </cell>
          <cell r="H1029">
            <v>1</v>
          </cell>
          <cell r="I1029">
            <v>0.05</v>
          </cell>
          <cell r="J1029">
            <v>16.600000000000001</v>
          </cell>
          <cell r="K1029">
            <v>0.83000000000000007</v>
          </cell>
        </row>
        <row r="1030">
          <cell r="A1030">
            <v>295</v>
          </cell>
          <cell r="B1030" t="str">
            <v>+</v>
          </cell>
          <cell r="C1030">
            <v>13.6</v>
          </cell>
          <cell r="D1030">
            <v>295</v>
          </cell>
          <cell r="E1030" t="str">
            <v>+</v>
          </cell>
          <cell r="F1030">
            <v>16.9500000000005</v>
          </cell>
          <cell r="G1030">
            <v>3.35</v>
          </cell>
          <cell r="H1030">
            <v>0.75</v>
          </cell>
          <cell r="I1030">
            <v>0.05</v>
          </cell>
          <cell r="J1030">
            <v>2.5125000000000002</v>
          </cell>
          <cell r="K1030">
            <v>0.12562500000000001</v>
          </cell>
        </row>
        <row r="1031">
          <cell r="A1031">
            <v>294</v>
          </cell>
          <cell r="B1031" t="str">
            <v>+</v>
          </cell>
          <cell r="C1031">
            <v>19</v>
          </cell>
          <cell r="D1031">
            <v>296</v>
          </cell>
          <cell r="E1031" t="str">
            <v>+</v>
          </cell>
          <cell r="F1031">
            <v>16.899999999999409</v>
          </cell>
          <cell r="G1031">
            <v>37.9</v>
          </cell>
          <cell r="H1031">
            <v>2</v>
          </cell>
          <cell r="I1031">
            <v>0.05</v>
          </cell>
          <cell r="J1031">
            <v>75.8</v>
          </cell>
          <cell r="K1031">
            <v>3.79</v>
          </cell>
        </row>
        <row r="1032">
          <cell r="A1032">
            <v>293</v>
          </cell>
          <cell r="B1032" t="str">
            <v>+</v>
          </cell>
          <cell r="C1032">
            <v>8.1999999999999993</v>
          </cell>
          <cell r="D1032">
            <v>294</v>
          </cell>
          <cell r="E1032" t="str">
            <v>+</v>
          </cell>
          <cell r="F1032">
            <v>6.0000000000002274</v>
          </cell>
          <cell r="G1032">
            <v>17.8</v>
          </cell>
          <cell r="H1032">
            <v>1</v>
          </cell>
          <cell r="I1032">
            <v>0.05</v>
          </cell>
          <cell r="J1032">
            <v>17.8</v>
          </cell>
          <cell r="K1032">
            <v>0.89000000000000012</v>
          </cell>
        </row>
        <row r="1033">
          <cell r="A1033">
            <v>292</v>
          </cell>
          <cell r="B1033" t="str">
            <v>+</v>
          </cell>
          <cell r="C1033">
            <v>11.2</v>
          </cell>
          <cell r="D1033">
            <v>293</v>
          </cell>
          <cell r="E1033" t="str">
            <v>+</v>
          </cell>
          <cell r="F1033">
            <v>4.1999999999995907</v>
          </cell>
          <cell r="G1033">
            <v>13</v>
          </cell>
          <cell r="H1033">
            <v>1</v>
          </cell>
          <cell r="I1033">
            <v>0.05</v>
          </cell>
          <cell r="J1033">
            <v>13</v>
          </cell>
          <cell r="K1033">
            <v>0.65</v>
          </cell>
        </row>
        <row r="1034">
          <cell r="A1034">
            <v>292</v>
          </cell>
          <cell r="B1034" t="str">
            <v>+</v>
          </cell>
          <cell r="C1034">
            <v>17</v>
          </cell>
          <cell r="D1034">
            <v>292</v>
          </cell>
          <cell r="E1034" t="str">
            <v>+</v>
          </cell>
          <cell r="F1034">
            <v>18.999999999999773</v>
          </cell>
          <cell r="G1034">
            <v>2</v>
          </cell>
          <cell r="H1034">
            <v>1</v>
          </cell>
          <cell r="I1034">
            <v>0.05</v>
          </cell>
          <cell r="J1034">
            <v>2</v>
          </cell>
          <cell r="K1034">
            <v>0.1</v>
          </cell>
        </row>
        <row r="1035">
          <cell r="A1035">
            <v>292</v>
          </cell>
          <cell r="B1035" t="str">
            <v>+</v>
          </cell>
          <cell r="C1035">
            <v>19.3</v>
          </cell>
          <cell r="D1035">
            <v>294</v>
          </cell>
          <cell r="E1035" t="str">
            <v>+</v>
          </cell>
          <cell r="F1035">
            <v>1.9000000000005457</v>
          </cell>
          <cell r="G1035">
            <v>22.6</v>
          </cell>
          <cell r="H1035">
            <v>2</v>
          </cell>
          <cell r="I1035">
            <v>0.05</v>
          </cell>
          <cell r="J1035">
            <v>45.2</v>
          </cell>
          <cell r="K1035">
            <v>2.2600000000000002</v>
          </cell>
        </row>
        <row r="1036">
          <cell r="A1036">
            <v>299</v>
          </cell>
          <cell r="B1036" t="str">
            <v>+</v>
          </cell>
          <cell r="C1036">
            <v>2.4</v>
          </cell>
          <cell r="D1036">
            <v>299</v>
          </cell>
          <cell r="E1036" t="str">
            <v>+</v>
          </cell>
          <cell r="F1036">
            <v>17.200000000000273</v>
          </cell>
          <cell r="G1036">
            <v>14.8</v>
          </cell>
          <cell r="H1036">
            <v>1</v>
          </cell>
          <cell r="I1036">
            <v>0.05</v>
          </cell>
          <cell r="J1036">
            <v>14.8</v>
          </cell>
          <cell r="K1036">
            <v>0.7400000000000001</v>
          </cell>
        </row>
        <row r="1037">
          <cell r="A1037">
            <v>335</v>
          </cell>
          <cell r="B1037" t="str">
            <v>+</v>
          </cell>
          <cell r="C1037">
            <v>15.4</v>
          </cell>
          <cell r="D1037">
            <v>336</v>
          </cell>
          <cell r="E1037" t="str">
            <v>+</v>
          </cell>
          <cell r="F1037">
            <v>13.599999999999</v>
          </cell>
          <cell r="G1037">
            <v>18.2</v>
          </cell>
          <cell r="H1037">
            <v>1</v>
          </cell>
          <cell r="I1037">
            <v>0.05</v>
          </cell>
          <cell r="J1037">
            <v>18.2</v>
          </cell>
          <cell r="K1037">
            <v>0.91</v>
          </cell>
        </row>
        <row r="1038">
          <cell r="A1038">
            <v>336</v>
          </cell>
          <cell r="B1038" t="str">
            <v>+</v>
          </cell>
          <cell r="C1038">
            <v>10.9</v>
          </cell>
          <cell r="D1038">
            <v>337</v>
          </cell>
          <cell r="E1038" t="str">
            <v>+</v>
          </cell>
          <cell r="F1038">
            <v>9.3999999999994088</v>
          </cell>
          <cell r="G1038">
            <v>18.5</v>
          </cell>
          <cell r="H1038">
            <v>1</v>
          </cell>
          <cell r="I1038">
            <v>0.05</v>
          </cell>
          <cell r="J1038">
            <v>18.5</v>
          </cell>
          <cell r="K1038">
            <v>0.92500000000000004</v>
          </cell>
        </row>
        <row r="1039">
          <cell r="A1039">
            <v>336</v>
          </cell>
          <cell r="B1039" t="str">
            <v>+</v>
          </cell>
          <cell r="C1039">
            <v>6.4</v>
          </cell>
          <cell r="D1039">
            <v>337</v>
          </cell>
          <cell r="E1039" t="str">
            <v>+</v>
          </cell>
          <cell r="F1039">
            <v>2.8999999999996362</v>
          </cell>
          <cell r="G1039">
            <v>16.5</v>
          </cell>
          <cell r="H1039">
            <v>1</v>
          </cell>
          <cell r="I1039">
            <v>0.05</v>
          </cell>
          <cell r="J1039">
            <v>16.5</v>
          </cell>
          <cell r="K1039">
            <v>0.82500000000000007</v>
          </cell>
        </row>
        <row r="1040">
          <cell r="A1040">
            <v>337</v>
          </cell>
          <cell r="B1040" t="str">
            <v>+</v>
          </cell>
          <cell r="C1040">
            <v>12</v>
          </cell>
          <cell r="D1040">
            <v>337</v>
          </cell>
          <cell r="E1040" t="str">
            <v>+</v>
          </cell>
          <cell r="F1040">
            <v>15.299999999999727</v>
          </cell>
          <cell r="G1040">
            <v>3.3</v>
          </cell>
          <cell r="H1040">
            <v>1</v>
          </cell>
          <cell r="I1040">
            <v>0.05</v>
          </cell>
          <cell r="J1040">
            <v>3.3</v>
          </cell>
          <cell r="K1040">
            <v>0.16500000000000001</v>
          </cell>
        </row>
        <row r="1041">
          <cell r="A1041">
            <v>337</v>
          </cell>
          <cell r="B1041" t="str">
            <v>+</v>
          </cell>
          <cell r="C1041">
            <v>15.3</v>
          </cell>
          <cell r="D1041">
            <v>337</v>
          </cell>
          <cell r="E1041" t="str">
            <v>+</v>
          </cell>
          <cell r="F1041">
            <v>19.900000000000091</v>
          </cell>
          <cell r="G1041">
            <v>4.5999999999999996</v>
          </cell>
          <cell r="H1041">
            <v>2</v>
          </cell>
          <cell r="I1041">
            <v>0.05</v>
          </cell>
          <cell r="J1041">
            <v>9.1999999999999993</v>
          </cell>
          <cell r="K1041">
            <v>0.45999999999999996</v>
          </cell>
        </row>
        <row r="1042">
          <cell r="A1042">
            <v>337</v>
          </cell>
          <cell r="B1042" t="str">
            <v>+</v>
          </cell>
          <cell r="C1042">
            <v>19.3</v>
          </cell>
          <cell r="D1042">
            <v>339</v>
          </cell>
          <cell r="E1042" t="str">
            <v>+</v>
          </cell>
          <cell r="F1042">
            <v>4.8000000000001819</v>
          </cell>
          <cell r="G1042">
            <v>25.5</v>
          </cell>
          <cell r="H1042">
            <v>4</v>
          </cell>
          <cell r="I1042">
            <v>0.05</v>
          </cell>
          <cell r="J1042">
            <v>102</v>
          </cell>
          <cell r="K1042">
            <v>5.1000000000000005</v>
          </cell>
        </row>
        <row r="1043">
          <cell r="A1043">
            <v>339</v>
          </cell>
          <cell r="B1043" t="str">
            <v>+</v>
          </cell>
          <cell r="C1043">
            <v>0.5</v>
          </cell>
          <cell r="D1043">
            <v>339</v>
          </cell>
          <cell r="E1043" t="str">
            <v>+</v>
          </cell>
          <cell r="F1043">
            <v>7.0000000000004547</v>
          </cell>
          <cell r="G1043">
            <v>6.5</v>
          </cell>
          <cell r="H1043">
            <v>2</v>
          </cell>
          <cell r="I1043">
            <v>0.05</v>
          </cell>
          <cell r="J1043">
            <v>13</v>
          </cell>
          <cell r="K1043">
            <v>0.65</v>
          </cell>
        </row>
        <row r="1044">
          <cell r="A1044">
            <v>339</v>
          </cell>
          <cell r="B1044" t="str">
            <v>+</v>
          </cell>
          <cell r="C1044">
            <v>0.5</v>
          </cell>
          <cell r="D1044">
            <v>340</v>
          </cell>
          <cell r="E1044" t="str">
            <v>+</v>
          </cell>
          <cell r="F1044">
            <v>4.1999999999995907</v>
          </cell>
          <cell r="G1044">
            <v>23.7</v>
          </cell>
          <cell r="H1044">
            <v>1</v>
          </cell>
          <cell r="I1044">
            <v>0.05</v>
          </cell>
          <cell r="J1044">
            <v>23.7</v>
          </cell>
          <cell r="K1044">
            <v>1.1850000000000001</v>
          </cell>
        </row>
        <row r="1045">
          <cell r="A1045">
            <v>339</v>
          </cell>
          <cell r="B1045" t="str">
            <v>+</v>
          </cell>
          <cell r="C1045">
            <v>19</v>
          </cell>
          <cell r="D1045">
            <v>340</v>
          </cell>
          <cell r="E1045" t="str">
            <v>+</v>
          </cell>
          <cell r="F1045">
            <v>13.700000000000045</v>
          </cell>
          <cell r="G1045">
            <v>14.7</v>
          </cell>
          <cell r="H1045">
            <v>1</v>
          </cell>
          <cell r="I1045">
            <v>0.05</v>
          </cell>
          <cell r="J1045">
            <v>14.7</v>
          </cell>
          <cell r="K1045">
            <v>0.73499999999999999</v>
          </cell>
        </row>
        <row r="1046">
          <cell r="A1046">
            <v>340</v>
          </cell>
          <cell r="B1046" t="str">
            <v>+</v>
          </cell>
          <cell r="C1046">
            <v>9.6</v>
          </cell>
          <cell r="D1046">
            <v>341</v>
          </cell>
          <cell r="E1046" t="str">
            <v>+</v>
          </cell>
          <cell r="F1046">
            <v>17.599999999999909</v>
          </cell>
          <cell r="G1046">
            <v>28</v>
          </cell>
          <cell r="H1046">
            <v>1</v>
          </cell>
          <cell r="I1046">
            <v>0.05</v>
          </cell>
          <cell r="J1046">
            <v>28</v>
          </cell>
          <cell r="K1046">
            <v>1.4000000000000001</v>
          </cell>
        </row>
        <row r="1047">
          <cell r="A1047">
            <v>341</v>
          </cell>
          <cell r="B1047" t="str">
            <v>+</v>
          </cell>
          <cell r="C1047">
            <v>4.8</v>
          </cell>
          <cell r="D1047">
            <v>342</v>
          </cell>
          <cell r="E1047" t="str">
            <v>+</v>
          </cell>
          <cell r="F1047">
            <v>19.500000000000455</v>
          </cell>
          <cell r="G1047">
            <v>34.700000000000003</v>
          </cell>
          <cell r="H1047">
            <v>1</v>
          </cell>
          <cell r="I1047">
            <v>0.05</v>
          </cell>
          <cell r="J1047">
            <v>34.700000000000003</v>
          </cell>
          <cell r="K1047">
            <v>1.7350000000000003</v>
          </cell>
        </row>
        <row r="1048">
          <cell r="A1048">
            <v>347</v>
          </cell>
          <cell r="B1048" t="str">
            <v>+</v>
          </cell>
          <cell r="C1048">
            <v>5</v>
          </cell>
          <cell r="D1048">
            <v>348</v>
          </cell>
          <cell r="E1048" t="str">
            <v>+</v>
          </cell>
          <cell r="F1048">
            <v>0.3999999999996362</v>
          </cell>
          <cell r="G1048">
            <v>15.4</v>
          </cell>
          <cell r="H1048">
            <v>1</v>
          </cell>
          <cell r="I1048">
            <v>0.05</v>
          </cell>
          <cell r="J1048">
            <v>15.4</v>
          </cell>
          <cell r="K1048">
            <v>0.77</v>
          </cell>
        </row>
        <row r="1049">
          <cell r="A1049">
            <v>348</v>
          </cell>
          <cell r="B1049" t="str">
            <v>+</v>
          </cell>
          <cell r="C1049">
            <v>10.4</v>
          </cell>
          <cell r="D1049">
            <v>352</v>
          </cell>
          <cell r="E1049" t="str">
            <v>+</v>
          </cell>
          <cell r="F1049">
            <v>8.5000000000002274</v>
          </cell>
          <cell r="G1049">
            <v>78.099999999999994</v>
          </cell>
          <cell r="H1049">
            <v>2</v>
          </cell>
          <cell r="I1049">
            <v>0.05</v>
          </cell>
          <cell r="J1049">
            <v>156.19999999999999</v>
          </cell>
          <cell r="K1049">
            <v>7.81</v>
          </cell>
        </row>
        <row r="1050">
          <cell r="A1050">
            <v>352</v>
          </cell>
          <cell r="B1050" t="str">
            <v>+</v>
          </cell>
          <cell r="C1050">
            <v>19</v>
          </cell>
          <cell r="D1050">
            <v>354</v>
          </cell>
          <cell r="E1050" t="str">
            <v>+</v>
          </cell>
          <cell r="F1050">
            <v>14.750000000000227</v>
          </cell>
          <cell r="G1050">
            <v>35.75</v>
          </cell>
          <cell r="H1050">
            <v>1</v>
          </cell>
          <cell r="I1050">
            <v>0.05</v>
          </cell>
          <cell r="J1050">
            <v>35.75</v>
          </cell>
          <cell r="K1050">
            <v>1.7875000000000001</v>
          </cell>
        </row>
        <row r="1051">
          <cell r="A1051">
            <v>355</v>
          </cell>
          <cell r="B1051" t="str">
            <v>+</v>
          </cell>
          <cell r="C1051">
            <v>10.4</v>
          </cell>
          <cell r="D1051">
            <v>356</v>
          </cell>
          <cell r="E1051" t="str">
            <v>+</v>
          </cell>
          <cell r="F1051">
            <v>8.8999999999998636</v>
          </cell>
          <cell r="G1051">
            <v>18.5</v>
          </cell>
          <cell r="H1051">
            <v>1</v>
          </cell>
          <cell r="I1051">
            <v>0.05</v>
          </cell>
          <cell r="J1051">
            <v>18.5</v>
          </cell>
          <cell r="K1051">
            <v>0.92500000000000004</v>
          </cell>
        </row>
        <row r="1052">
          <cell r="A1052">
            <v>356</v>
          </cell>
          <cell r="B1052" t="str">
            <v>+</v>
          </cell>
          <cell r="C1052">
            <v>18.399999999999999</v>
          </cell>
          <cell r="D1052">
            <v>357</v>
          </cell>
          <cell r="E1052" t="str">
            <v>+</v>
          </cell>
          <cell r="F1052">
            <v>14.399999999999409</v>
          </cell>
          <cell r="G1052">
            <v>16</v>
          </cell>
          <cell r="H1052">
            <v>1</v>
          </cell>
          <cell r="I1052">
            <v>0.05</v>
          </cell>
          <cell r="J1052">
            <v>16</v>
          </cell>
          <cell r="K1052">
            <v>0.8</v>
          </cell>
        </row>
        <row r="1053">
          <cell r="A1053">
            <v>357</v>
          </cell>
          <cell r="B1053" t="str">
            <v>+</v>
          </cell>
          <cell r="C1053">
            <v>14.9</v>
          </cell>
          <cell r="D1053">
            <v>358</v>
          </cell>
          <cell r="E1053" t="str">
            <v>+</v>
          </cell>
          <cell r="F1053">
            <v>7.8999999999996362</v>
          </cell>
          <cell r="G1053">
            <v>13</v>
          </cell>
          <cell r="H1053">
            <v>1</v>
          </cell>
          <cell r="I1053">
            <v>0.05</v>
          </cell>
          <cell r="J1053">
            <v>13</v>
          </cell>
          <cell r="K1053">
            <v>0.65</v>
          </cell>
        </row>
        <row r="1054">
          <cell r="A1054">
            <v>358</v>
          </cell>
          <cell r="B1054" t="str">
            <v>+</v>
          </cell>
          <cell r="C1054">
            <v>3.7</v>
          </cell>
          <cell r="D1054">
            <v>359</v>
          </cell>
          <cell r="E1054" t="str">
            <v>+</v>
          </cell>
          <cell r="F1054">
            <v>5</v>
          </cell>
          <cell r="G1054">
            <v>21.3</v>
          </cell>
          <cell r="H1054">
            <v>1</v>
          </cell>
          <cell r="I1054">
            <v>0.05</v>
          </cell>
          <cell r="J1054">
            <v>21.3</v>
          </cell>
          <cell r="K1054">
            <v>1.0650000000000002</v>
          </cell>
        </row>
        <row r="1055">
          <cell r="A1055">
            <v>359</v>
          </cell>
          <cell r="B1055" t="str">
            <v>+</v>
          </cell>
          <cell r="C1055">
            <v>14.3</v>
          </cell>
          <cell r="D1055">
            <v>360</v>
          </cell>
          <cell r="E1055" t="str">
            <v>+</v>
          </cell>
          <cell r="F1055">
            <v>6.2000000000000455</v>
          </cell>
          <cell r="G1055">
            <v>11.9</v>
          </cell>
          <cell r="H1055">
            <v>1</v>
          </cell>
          <cell r="I1055">
            <v>0.05</v>
          </cell>
          <cell r="J1055">
            <v>11.9</v>
          </cell>
          <cell r="K1055">
            <v>0.59500000000000008</v>
          </cell>
        </row>
        <row r="1056">
          <cell r="A1056">
            <v>351</v>
          </cell>
          <cell r="B1056" t="str">
            <v>+</v>
          </cell>
          <cell r="D1056">
            <v>351</v>
          </cell>
          <cell r="E1056" t="str">
            <v>+</v>
          </cell>
          <cell r="F1056">
            <v>19.600000000000364</v>
          </cell>
          <cell r="G1056">
            <v>19.600000000000001</v>
          </cell>
          <cell r="H1056">
            <v>2.85</v>
          </cell>
          <cell r="I1056">
            <v>0.05</v>
          </cell>
          <cell r="J1056">
            <v>55.860000000000007</v>
          </cell>
          <cell r="K1056">
            <v>2.7930000000000006</v>
          </cell>
        </row>
        <row r="1057">
          <cell r="A1057">
            <v>352</v>
          </cell>
          <cell r="B1057" t="str">
            <v>+</v>
          </cell>
          <cell r="C1057">
            <v>14.7</v>
          </cell>
          <cell r="D1057">
            <v>353</v>
          </cell>
          <cell r="E1057" t="str">
            <v>+</v>
          </cell>
          <cell r="F1057">
            <v>0.29999999999972715</v>
          </cell>
          <cell r="G1057">
            <v>5.6</v>
          </cell>
          <cell r="H1057">
            <v>1</v>
          </cell>
          <cell r="I1057">
            <v>0.05</v>
          </cell>
          <cell r="J1057">
            <v>5.6</v>
          </cell>
          <cell r="K1057">
            <v>0.27999999999999997</v>
          </cell>
        </row>
        <row r="1058">
          <cell r="A1058">
            <v>354</v>
          </cell>
          <cell r="B1058" t="str">
            <v>+</v>
          </cell>
          <cell r="C1058">
            <v>3.4</v>
          </cell>
          <cell r="D1058">
            <v>354</v>
          </cell>
          <cell r="E1058" t="str">
            <v>+</v>
          </cell>
          <cell r="F1058">
            <v>13.599999999999</v>
          </cell>
          <cell r="G1058">
            <v>10.199999999999999</v>
          </cell>
          <cell r="H1058">
            <v>1</v>
          </cell>
          <cell r="I1058">
            <v>0.05</v>
          </cell>
          <cell r="J1058">
            <v>10.199999999999999</v>
          </cell>
          <cell r="K1058">
            <v>0.51</v>
          </cell>
        </row>
        <row r="1059">
          <cell r="A1059">
            <v>354</v>
          </cell>
          <cell r="B1059" t="str">
            <v>+</v>
          </cell>
          <cell r="C1059">
            <v>15.4</v>
          </cell>
          <cell r="D1059">
            <v>355</v>
          </cell>
          <cell r="E1059" t="str">
            <v>+</v>
          </cell>
          <cell r="F1059">
            <v>8.8999999999998636</v>
          </cell>
          <cell r="G1059">
            <v>13.5</v>
          </cell>
          <cell r="H1059">
            <v>1</v>
          </cell>
          <cell r="I1059">
            <v>0.05</v>
          </cell>
          <cell r="J1059">
            <v>13.5</v>
          </cell>
          <cell r="K1059">
            <v>0.67500000000000004</v>
          </cell>
        </row>
        <row r="1060">
          <cell r="A1060">
            <v>359</v>
          </cell>
          <cell r="B1060" t="str">
            <v>+</v>
          </cell>
          <cell r="C1060">
            <v>15.5</v>
          </cell>
          <cell r="D1060">
            <v>360</v>
          </cell>
          <cell r="E1060" t="str">
            <v>+</v>
          </cell>
          <cell r="F1060">
            <v>12.100000000000364</v>
          </cell>
          <cell r="G1060">
            <v>16.600000000000001</v>
          </cell>
          <cell r="H1060">
            <v>1</v>
          </cell>
          <cell r="I1060">
            <v>0.05</v>
          </cell>
          <cell r="J1060">
            <v>16.600000000000001</v>
          </cell>
          <cell r="K1060">
            <v>0.83000000000000007</v>
          </cell>
        </row>
        <row r="1061">
          <cell r="A1061">
            <v>360</v>
          </cell>
          <cell r="B1061" t="str">
            <v>+</v>
          </cell>
          <cell r="C1061">
            <v>15.6</v>
          </cell>
          <cell r="D1061">
            <v>361</v>
          </cell>
          <cell r="E1061" t="str">
            <v>+</v>
          </cell>
          <cell r="F1061">
            <v>6.6000000000008185</v>
          </cell>
          <cell r="G1061">
            <v>11</v>
          </cell>
          <cell r="H1061">
            <v>1</v>
          </cell>
          <cell r="I1061">
            <v>0.05</v>
          </cell>
          <cell r="J1061">
            <v>11</v>
          </cell>
          <cell r="K1061">
            <v>0.55000000000000004</v>
          </cell>
        </row>
        <row r="1062">
          <cell r="A1062">
            <v>361</v>
          </cell>
          <cell r="B1062" t="str">
            <v>+</v>
          </cell>
          <cell r="C1062">
            <v>9</v>
          </cell>
          <cell r="D1062">
            <v>362</v>
          </cell>
          <cell r="E1062" t="str">
            <v>+</v>
          </cell>
          <cell r="F1062">
            <v>9.9999999999909051E-2</v>
          </cell>
          <cell r="G1062">
            <v>11.1</v>
          </cell>
          <cell r="H1062">
            <v>2</v>
          </cell>
          <cell r="I1062">
            <v>0.05</v>
          </cell>
          <cell r="J1062">
            <v>22.2</v>
          </cell>
          <cell r="K1062">
            <v>1.1100000000000001</v>
          </cell>
        </row>
        <row r="1063">
          <cell r="A1063">
            <v>361</v>
          </cell>
          <cell r="B1063" t="str">
            <v>+</v>
          </cell>
          <cell r="C1063">
            <v>10</v>
          </cell>
          <cell r="D1063">
            <v>361</v>
          </cell>
          <cell r="E1063" t="str">
            <v>+</v>
          </cell>
          <cell r="F1063">
            <v>15.800000000000409</v>
          </cell>
          <cell r="G1063">
            <v>5.8</v>
          </cell>
          <cell r="H1063">
            <v>1</v>
          </cell>
          <cell r="I1063">
            <v>0.05</v>
          </cell>
          <cell r="J1063">
            <v>5.8</v>
          </cell>
          <cell r="K1063">
            <v>0.28999999999999998</v>
          </cell>
        </row>
        <row r="1064">
          <cell r="A1064">
            <v>361</v>
          </cell>
          <cell r="B1064" t="str">
            <v>+</v>
          </cell>
          <cell r="C1064">
            <v>17</v>
          </cell>
          <cell r="D1064">
            <v>362</v>
          </cell>
          <cell r="E1064" t="str">
            <v>+</v>
          </cell>
          <cell r="F1064">
            <v>17.450000000000045</v>
          </cell>
          <cell r="G1064">
            <v>20.45</v>
          </cell>
          <cell r="H1064">
            <v>1</v>
          </cell>
          <cell r="I1064">
            <v>0.05</v>
          </cell>
          <cell r="J1064">
            <v>20.45</v>
          </cell>
          <cell r="K1064">
            <v>1.0225</v>
          </cell>
        </row>
        <row r="1065">
          <cell r="A1065">
            <v>362</v>
          </cell>
          <cell r="B1065" t="str">
            <v>+</v>
          </cell>
          <cell r="C1065">
            <v>4</v>
          </cell>
          <cell r="D1065">
            <v>362</v>
          </cell>
          <cell r="E1065" t="str">
            <v>+</v>
          </cell>
          <cell r="F1065">
            <v>17.5</v>
          </cell>
          <cell r="G1065">
            <v>13.5</v>
          </cell>
          <cell r="H1065">
            <v>1</v>
          </cell>
          <cell r="I1065">
            <v>0.05</v>
          </cell>
          <cell r="J1065">
            <v>13.5</v>
          </cell>
          <cell r="K1065">
            <v>0.67500000000000004</v>
          </cell>
        </row>
        <row r="1066">
          <cell r="A1066">
            <v>362</v>
          </cell>
          <cell r="B1066" t="str">
            <v>+</v>
          </cell>
          <cell r="C1066">
            <v>5</v>
          </cell>
          <cell r="D1066">
            <v>363</v>
          </cell>
          <cell r="E1066" t="str">
            <v>+</v>
          </cell>
          <cell r="F1066">
            <v>0.60000000000059117</v>
          </cell>
          <cell r="G1066">
            <v>15.6</v>
          </cell>
          <cell r="H1066">
            <v>1</v>
          </cell>
          <cell r="I1066">
            <v>0.05</v>
          </cell>
          <cell r="J1066">
            <v>15.6</v>
          </cell>
          <cell r="K1066">
            <v>0.78</v>
          </cell>
        </row>
        <row r="1067">
          <cell r="A1067">
            <v>363</v>
          </cell>
          <cell r="B1067" t="str">
            <v>+</v>
          </cell>
          <cell r="C1067">
            <v>2</v>
          </cell>
          <cell r="D1067">
            <v>363</v>
          </cell>
          <cell r="E1067" t="str">
            <v>+</v>
          </cell>
          <cell r="F1067">
            <v>18.650000000000091</v>
          </cell>
          <cell r="G1067">
            <v>16.649999999999999</v>
          </cell>
          <cell r="H1067">
            <v>1</v>
          </cell>
          <cell r="I1067">
            <v>0.05</v>
          </cell>
          <cell r="J1067">
            <v>16.649999999999999</v>
          </cell>
          <cell r="K1067">
            <v>0.83250000000000002</v>
          </cell>
        </row>
        <row r="1068">
          <cell r="A1068">
            <v>365</v>
          </cell>
          <cell r="B1068" t="str">
            <v>+</v>
          </cell>
          <cell r="C1068">
            <v>0.5</v>
          </cell>
          <cell r="D1068">
            <v>365</v>
          </cell>
          <cell r="E1068" t="str">
            <v>+</v>
          </cell>
          <cell r="F1068">
            <v>12.5</v>
          </cell>
          <cell r="G1068">
            <v>12</v>
          </cell>
          <cell r="H1068">
            <v>1</v>
          </cell>
          <cell r="I1068">
            <v>0.05</v>
          </cell>
          <cell r="J1068">
            <v>12</v>
          </cell>
          <cell r="K1068">
            <v>0.60000000000000009</v>
          </cell>
        </row>
        <row r="1069">
          <cell r="A1069">
            <v>365</v>
          </cell>
          <cell r="B1069" t="str">
            <v>+</v>
          </cell>
          <cell r="C1069">
            <v>8.3000000000000007</v>
          </cell>
          <cell r="D1069">
            <v>365</v>
          </cell>
          <cell r="E1069" t="str">
            <v>+</v>
          </cell>
          <cell r="F1069">
            <v>17.850000000000819</v>
          </cell>
          <cell r="G1069">
            <v>9.5500000000000007</v>
          </cell>
          <cell r="H1069">
            <v>1</v>
          </cell>
          <cell r="I1069">
            <v>0.05</v>
          </cell>
          <cell r="J1069">
            <v>9.5500000000000007</v>
          </cell>
          <cell r="K1069">
            <v>0.47750000000000004</v>
          </cell>
        </row>
        <row r="1070">
          <cell r="A1070">
            <v>365</v>
          </cell>
          <cell r="B1070" t="str">
            <v>+</v>
          </cell>
          <cell r="C1070">
            <v>17.3</v>
          </cell>
          <cell r="D1070">
            <v>366</v>
          </cell>
          <cell r="E1070" t="str">
            <v>+</v>
          </cell>
          <cell r="F1070">
            <v>17.900000000000773</v>
          </cell>
          <cell r="G1070">
            <v>20.6</v>
          </cell>
          <cell r="H1070">
            <v>2</v>
          </cell>
          <cell r="I1070">
            <v>0.05</v>
          </cell>
          <cell r="J1070">
            <v>41.2</v>
          </cell>
          <cell r="K1070">
            <v>2.06</v>
          </cell>
        </row>
        <row r="1071">
          <cell r="A1071">
            <v>363</v>
          </cell>
          <cell r="B1071" t="str">
            <v>+</v>
          </cell>
          <cell r="C1071">
            <v>2</v>
          </cell>
          <cell r="D1071">
            <v>363</v>
          </cell>
          <cell r="E1071" t="str">
            <v>+</v>
          </cell>
          <cell r="F1071">
            <v>17.200000000000273</v>
          </cell>
          <cell r="G1071">
            <v>15.2</v>
          </cell>
          <cell r="H1071">
            <v>1</v>
          </cell>
          <cell r="I1071">
            <v>0.05</v>
          </cell>
          <cell r="J1071">
            <v>15.2</v>
          </cell>
          <cell r="K1071">
            <v>0.76</v>
          </cell>
        </row>
        <row r="1072">
          <cell r="A1072">
            <v>364</v>
          </cell>
          <cell r="B1072" t="str">
            <v>+</v>
          </cell>
          <cell r="C1072">
            <v>8</v>
          </cell>
          <cell r="D1072">
            <v>364</v>
          </cell>
          <cell r="E1072" t="str">
            <v>+</v>
          </cell>
          <cell r="F1072">
            <v>15</v>
          </cell>
          <cell r="G1072">
            <v>7</v>
          </cell>
          <cell r="H1072">
            <v>1</v>
          </cell>
          <cell r="I1072">
            <v>0.05</v>
          </cell>
          <cell r="J1072">
            <v>7</v>
          </cell>
          <cell r="K1072">
            <v>0.35000000000000003</v>
          </cell>
        </row>
        <row r="1073">
          <cell r="A1073">
            <v>364</v>
          </cell>
          <cell r="B1073" t="str">
            <v>+</v>
          </cell>
          <cell r="C1073">
            <v>15.2</v>
          </cell>
          <cell r="D1073">
            <v>365</v>
          </cell>
          <cell r="E1073" t="str">
            <v>+</v>
          </cell>
          <cell r="F1073">
            <v>14.199999999999591</v>
          </cell>
          <cell r="G1073">
            <v>19</v>
          </cell>
          <cell r="H1073">
            <v>2</v>
          </cell>
          <cell r="I1073">
            <v>0.05</v>
          </cell>
          <cell r="J1073">
            <v>38</v>
          </cell>
          <cell r="K1073">
            <v>1.9000000000000001</v>
          </cell>
        </row>
        <row r="1074">
          <cell r="A1074">
            <v>366</v>
          </cell>
          <cell r="B1074" t="str">
            <v>+</v>
          </cell>
          <cell r="C1074">
            <v>17.8</v>
          </cell>
          <cell r="D1074">
            <v>367</v>
          </cell>
          <cell r="E1074" t="str">
            <v>+</v>
          </cell>
          <cell r="F1074">
            <v>6.8000000000006366</v>
          </cell>
          <cell r="G1074">
            <v>9</v>
          </cell>
          <cell r="H1074">
            <v>4</v>
          </cell>
          <cell r="I1074">
            <v>0.05</v>
          </cell>
          <cell r="J1074">
            <v>36</v>
          </cell>
          <cell r="K1074">
            <v>1.8</v>
          </cell>
        </row>
        <row r="1075">
          <cell r="A1075">
            <v>367</v>
          </cell>
          <cell r="B1075" t="str">
            <v>+</v>
          </cell>
          <cell r="C1075">
            <v>6.5</v>
          </cell>
          <cell r="D1075">
            <v>367</v>
          </cell>
          <cell r="E1075" t="str">
            <v>+</v>
          </cell>
          <cell r="F1075">
            <v>15.199999999999818</v>
          </cell>
          <cell r="G1075">
            <v>8.6999999999999993</v>
          </cell>
          <cell r="H1075">
            <v>2</v>
          </cell>
          <cell r="I1075">
            <v>0.05</v>
          </cell>
          <cell r="J1075">
            <v>17.399999999999999</v>
          </cell>
          <cell r="K1075">
            <v>0.87</v>
          </cell>
        </row>
        <row r="1076">
          <cell r="A1076">
            <v>367</v>
          </cell>
          <cell r="B1076" t="str">
            <v>+</v>
          </cell>
          <cell r="C1076">
            <v>17.5</v>
          </cell>
          <cell r="D1076">
            <v>372</v>
          </cell>
          <cell r="E1076" t="str">
            <v>+</v>
          </cell>
          <cell r="F1076">
            <v>15.199999999999818</v>
          </cell>
          <cell r="G1076">
            <v>97.7</v>
          </cell>
          <cell r="H1076">
            <v>2</v>
          </cell>
          <cell r="I1076">
            <v>0.05</v>
          </cell>
          <cell r="J1076">
            <v>195.4</v>
          </cell>
          <cell r="K1076">
            <v>9.7700000000000014</v>
          </cell>
        </row>
        <row r="1077">
          <cell r="A1077">
            <v>372</v>
          </cell>
          <cell r="B1077" t="str">
            <v>+</v>
          </cell>
          <cell r="C1077">
            <v>12.7</v>
          </cell>
          <cell r="D1077">
            <v>373</v>
          </cell>
          <cell r="E1077" t="str">
            <v>+</v>
          </cell>
          <cell r="F1077">
            <v>9.9999999999909051E-2</v>
          </cell>
          <cell r="G1077">
            <v>7.4</v>
          </cell>
          <cell r="H1077">
            <v>3</v>
          </cell>
          <cell r="I1077">
            <v>0.05</v>
          </cell>
          <cell r="J1077">
            <v>22.200000000000003</v>
          </cell>
          <cell r="K1077">
            <v>1.1100000000000001</v>
          </cell>
        </row>
        <row r="1078">
          <cell r="A1078">
            <v>373</v>
          </cell>
          <cell r="B1078" t="str">
            <v>+</v>
          </cell>
          <cell r="D1078">
            <v>373</v>
          </cell>
          <cell r="E1078" t="str">
            <v>+</v>
          </cell>
          <cell r="F1078">
            <v>15</v>
          </cell>
          <cell r="G1078">
            <v>15</v>
          </cell>
          <cell r="H1078">
            <v>2</v>
          </cell>
          <cell r="I1078">
            <v>0.05</v>
          </cell>
          <cell r="J1078">
            <v>30</v>
          </cell>
          <cell r="K1078">
            <v>1.5</v>
          </cell>
        </row>
        <row r="1079">
          <cell r="A1079">
            <v>373</v>
          </cell>
          <cell r="B1079" t="str">
            <v>+</v>
          </cell>
          <cell r="C1079">
            <v>15</v>
          </cell>
          <cell r="D1079">
            <v>374</v>
          </cell>
          <cell r="E1079" t="str">
            <v>+</v>
          </cell>
          <cell r="F1079">
            <v>1.0000000000002274</v>
          </cell>
          <cell r="G1079">
            <v>6</v>
          </cell>
          <cell r="H1079">
            <v>1</v>
          </cell>
          <cell r="I1079">
            <v>0.05</v>
          </cell>
          <cell r="J1079">
            <v>6</v>
          </cell>
          <cell r="K1079">
            <v>0.30000000000000004</v>
          </cell>
        </row>
        <row r="1080">
          <cell r="A1080">
            <v>373</v>
          </cell>
          <cell r="B1080" t="str">
            <v>+</v>
          </cell>
          <cell r="C1080">
            <v>11.5</v>
          </cell>
          <cell r="D1080">
            <v>373</v>
          </cell>
          <cell r="E1080" t="str">
            <v>+</v>
          </cell>
          <cell r="F1080">
            <v>15.199999999999818</v>
          </cell>
          <cell r="G1080">
            <v>3.7</v>
          </cell>
          <cell r="H1080">
            <v>3</v>
          </cell>
          <cell r="I1080">
            <v>0.05</v>
          </cell>
          <cell r="J1080">
            <v>11.100000000000001</v>
          </cell>
          <cell r="K1080">
            <v>0.55500000000000005</v>
          </cell>
        </row>
        <row r="1081">
          <cell r="A1081">
            <v>373</v>
          </cell>
          <cell r="B1081" t="str">
            <v>+</v>
          </cell>
          <cell r="C1081">
            <v>15</v>
          </cell>
          <cell r="D1081">
            <v>374</v>
          </cell>
          <cell r="E1081" t="str">
            <v>+</v>
          </cell>
          <cell r="F1081">
            <v>10.299999999999727</v>
          </cell>
          <cell r="G1081">
            <v>15.3</v>
          </cell>
          <cell r="H1081">
            <v>1</v>
          </cell>
          <cell r="I1081">
            <v>0.05</v>
          </cell>
          <cell r="J1081">
            <v>15.3</v>
          </cell>
          <cell r="K1081">
            <v>0.76500000000000012</v>
          </cell>
        </row>
        <row r="1082">
          <cell r="A1082">
            <v>374</v>
          </cell>
          <cell r="B1082" t="str">
            <v>+</v>
          </cell>
          <cell r="C1082">
            <v>10.3</v>
          </cell>
          <cell r="D1082">
            <v>375</v>
          </cell>
          <cell r="E1082" t="str">
            <v>+</v>
          </cell>
          <cell r="F1082">
            <v>11.900000000000546</v>
          </cell>
          <cell r="G1082">
            <v>21.6</v>
          </cell>
          <cell r="H1082">
            <v>3</v>
          </cell>
          <cell r="I1082">
            <v>0.05</v>
          </cell>
          <cell r="J1082">
            <v>64.800000000000011</v>
          </cell>
          <cell r="K1082">
            <v>3.2400000000000007</v>
          </cell>
        </row>
        <row r="1083">
          <cell r="A1083">
            <v>375</v>
          </cell>
          <cell r="B1083" t="str">
            <v>+</v>
          </cell>
          <cell r="C1083">
            <v>16.2</v>
          </cell>
          <cell r="D1083">
            <v>376</v>
          </cell>
          <cell r="E1083" t="str">
            <v>+</v>
          </cell>
          <cell r="F1083">
            <v>9.1999999999995907</v>
          </cell>
          <cell r="G1083">
            <v>13</v>
          </cell>
          <cell r="H1083">
            <v>1</v>
          </cell>
          <cell r="I1083">
            <v>0.05</v>
          </cell>
          <cell r="J1083">
            <v>13</v>
          </cell>
          <cell r="K1083">
            <v>0.65</v>
          </cell>
        </row>
        <row r="1084">
          <cell r="A1084">
            <v>376</v>
          </cell>
          <cell r="B1084" t="str">
            <v>+</v>
          </cell>
          <cell r="C1084">
            <v>1.7</v>
          </cell>
          <cell r="D1084">
            <v>376</v>
          </cell>
          <cell r="E1084" t="str">
            <v>+</v>
          </cell>
          <cell r="F1084">
            <v>11.499999999999773</v>
          </cell>
          <cell r="G1084">
            <v>9.8000000000000007</v>
          </cell>
          <cell r="H1084">
            <v>1</v>
          </cell>
          <cell r="I1084">
            <v>0.05</v>
          </cell>
          <cell r="J1084">
            <v>9.8000000000000007</v>
          </cell>
          <cell r="K1084">
            <v>0.49000000000000005</v>
          </cell>
        </row>
        <row r="1085">
          <cell r="A1085">
            <v>376</v>
          </cell>
          <cell r="B1085" t="str">
            <v>+</v>
          </cell>
          <cell r="C1085">
            <v>13.3</v>
          </cell>
          <cell r="D1085">
            <v>377</v>
          </cell>
          <cell r="E1085" t="str">
            <v>+</v>
          </cell>
          <cell r="F1085">
            <v>11.100000000000136</v>
          </cell>
          <cell r="G1085">
            <v>17.8</v>
          </cell>
          <cell r="H1085">
            <v>1</v>
          </cell>
          <cell r="I1085">
            <v>0.05</v>
          </cell>
          <cell r="J1085">
            <v>17.8</v>
          </cell>
          <cell r="K1085">
            <v>0.89000000000000012</v>
          </cell>
        </row>
        <row r="1086">
          <cell r="A1086">
            <v>378</v>
          </cell>
          <cell r="B1086" t="str">
            <v>+</v>
          </cell>
          <cell r="C1086">
            <v>13</v>
          </cell>
          <cell r="D1086">
            <v>379</v>
          </cell>
          <cell r="E1086" t="str">
            <v>+</v>
          </cell>
          <cell r="F1086">
            <v>0.80000000000040927</v>
          </cell>
          <cell r="G1086">
            <v>7.8</v>
          </cell>
          <cell r="H1086">
            <v>1</v>
          </cell>
          <cell r="I1086">
            <v>0.05</v>
          </cell>
          <cell r="J1086">
            <v>7.8</v>
          </cell>
          <cell r="K1086">
            <v>0.39</v>
          </cell>
        </row>
        <row r="1087">
          <cell r="A1087">
            <v>379</v>
          </cell>
          <cell r="B1087" t="str">
            <v>+</v>
          </cell>
          <cell r="C1087">
            <v>8.6</v>
          </cell>
          <cell r="D1087">
            <v>380</v>
          </cell>
          <cell r="E1087" t="str">
            <v>+</v>
          </cell>
          <cell r="F1087">
            <v>0.70000000000050022</v>
          </cell>
          <cell r="G1087">
            <v>12.1</v>
          </cell>
          <cell r="H1087">
            <v>1</v>
          </cell>
          <cell r="I1087">
            <v>0.05</v>
          </cell>
          <cell r="J1087">
            <v>12.1</v>
          </cell>
          <cell r="K1087">
            <v>0.60499999999999998</v>
          </cell>
        </row>
        <row r="1088">
          <cell r="A1088">
            <v>380</v>
          </cell>
          <cell r="B1088" t="str">
            <v>+</v>
          </cell>
          <cell r="D1088">
            <v>380</v>
          </cell>
          <cell r="E1088" t="str">
            <v>+</v>
          </cell>
          <cell r="F1088">
            <v>12.000000000000455</v>
          </cell>
          <cell r="G1088">
            <v>12</v>
          </cell>
          <cell r="H1088">
            <v>3</v>
          </cell>
          <cell r="I1088">
            <v>0.05</v>
          </cell>
          <cell r="J1088">
            <v>36</v>
          </cell>
          <cell r="K1088">
            <v>1.8</v>
          </cell>
        </row>
        <row r="1089">
          <cell r="A1089">
            <v>380</v>
          </cell>
          <cell r="B1089" t="str">
            <v>+</v>
          </cell>
          <cell r="C1089">
            <v>12</v>
          </cell>
          <cell r="D1089">
            <v>380</v>
          </cell>
          <cell r="E1089" t="str">
            <v>+</v>
          </cell>
          <cell r="F1089">
            <v>18.600000000000136</v>
          </cell>
          <cell r="G1089">
            <v>6.6</v>
          </cell>
          <cell r="H1089">
            <v>1</v>
          </cell>
          <cell r="I1089">
            <v>0.05</v>
          </cell>
          <cell r="J1089">
            <v>6.6</v>
          </cell>
          <cell r="K1089">
            <v>0.33</v>
          </cell>
        </row>
        <row r="1090">
          <cell r="A1090">
            <v>381</v>
          </cell>
          <cell r="B1090" t="str">
            <v>+</v>
          </cell>
          <cell r="C1090">
            <v>1</v>
          </cell>
          <cell r="D1090">
            <v>381</v>
          </cell>
          <cell r="E1090" t="str">
            <v>+</v>
          </cell>
          <cell r="F1090">
            <v>12.000000000000455</v>
          </cell>
          <cell r="G1090">
            <v>11</v>
          </cell>
          <cell r="H1090">
            <v>2</v>
          </cell>
          <cell r="I1090">
            <v>0.05</v>
          </cell>
          <cell r="J1090">
            <v>22</v>
          </cell>
          <cell r="K1090">
            <v>1.1000000000000001</v>
          </cell>
        </row>
        <row r="1091">
          <cell r="A1091">
            <v>382</v>
          </cell>
          <cell r="B1091" t="str">
            <v>+</v>
          </cell>
          <cell r="C1091">
            <v>12.9</v>
          </cell>
          <cell r="D1091">
            <v>384</v>
          </cell>
          <cell r="E1091" t="str">
            <v>+</v>
          </cell>
          <cell r="F1091">
            <v>11.099999999999</v>
          </cell>
          <cell r="G1091">
            <v>38.200000000000003</v>
          </cell>
          <cell r="H1091">
            <v>1</v>
          </cell>
          <cell r="I1091">
            <v>0.05</v>
          </cell>
          <cell r="J1091">
            <v>38.200000000000003</v>
          </cell>
          <cell r="K1091">
            <v>1.9100000000000001</v>
          </cell>
        </row>
        <row r="1092">
          <cell r="A1092">
            <v>382</v>
          </cell>
          <cell r="B1092" t="str">
            <v>+</v>
          </cell>
          <cell r="C1092">
            <v>14.1</v>
          </cell>
          <cell r="D1092">
            <v>383</v>
          </cell>
          <cell r="E1092" t="str">
            <v>+</v>
          </cell>
          <cell r="F1092">
            <v>3.75</v>
          </cell>
          <cell r="G1092">
            <v>9.65</v>
          </cell>
          <cell r="H1092">
            <v>1</v>
          </cell>
          <cell r="I1092">
            <v>0.05</v>
          </cell>
          <cell r="J1092">
            <v>9.65</v>
          </cell>
          <cell r="K1092">
            <v>0.48250000000000004</v>
          </cell>
        </row>
        <row r="1093">
          <cell r="A1093">
            <v>382</v>
          </cell>
          <cell r="B1093" t="str">
            <v>+</v>
          </cell>
          <cell r="C1093">
            <v>16</v>
          </cell>
          <cell r="D1093">
            <v>383</v>
          </cell>
          <cell r="E1093" t="str">
            <v>+</v>
          </cell>
          <cell r="F1093">
            <v>0.64999999999940883</v>
          </cell>
          <cell r="G1093">
            <v>4.6500000000000004</v>
          </cell>
          <cell r="H1093">
            <v>1</v>
          </cell>
          <cell r="I1093">
            <v>0.05</v>
          </cell>
          <cell r="J1093">
            <v>4.6500000000000004</v>
          </cell>
          <cell r="K1093">
            <v>0.23250000000000004</v>
          </cell>
        </row>
        <row r="1094">
          <cell r="A1094">
            <v>383</v>
          </cell>
          <cell r="B1094" t="str">
            <v>+</v>
          </cell>
          <cell r="C1094">
            <v>9</v>
          </cell>
          <cell r="D1094">
            <v>383</v>
          </cell>
          <cell r="E1094" t="str">
            <v>+</v>
          </cell>
          <cell r="F1094">
            <v>17.999999999999545</v>
          </cell>
          <cell r="G1094">
            <v>9</v>
          </cell>
          <cell r="H1094">
            <v>1</v>
          </cell>
          <cell r="I1094">
            <v>0.06</v>
          </cell>
          <cell r="J1094">
            <v>9</v>
          </cell>
          <cell r="K1094">
            <v>0.54</v>
          </cell>
        </row>
        <row r="1095">
          <cell r="A1095">
            <v>383</v>
          </cell>
          <cell r="B1095" t="str">
            <v>+</v>
          </cell>
          <cell r="C1095">
            <v>18.2</v>
          </cell>
          <cell r="D1095">
            <v>384</v>
          </cell>
          <cell r="E1095" t="str">
            <v>+</v>
          </cell>
          <cell r="F1095">
            <v>2.2000000000002728</v>
          </cell>
          <cell r="G1095">
            <v>4</v>
          </cell>
          <cell r="H1095">
            <v>1</v>
          </cell>
          <cell r="I1095">
            <v>0.06</v>
          </cell>
          <cell r="J1095">
            <v>4</v>
          </cell>
          <cell r="K1095">
            <v>0.24</v>
          </cell>
        </row>
        <row r="1096">
          <cell r="A1096">
            <v>384</v>
          </cell>
          <cell r="B1096" t="str">
            <v>+</v>
          </cell>
          <cell r="C1096">
            <v>6.7</v>
          </cell>
          <cell r="D1096">
            <v>384</v>
          </cell>
          <cell r="E1096" t="str">
            <v>+</v>
          </cell>
          <cell r="F1096">
            <v>13.300000000000409</v>
          </cell>
          <cell r="G1096">
            <v>6.6</v>
          </cell>
          <cell r="H1096">
            <v>3</v>
          </cell>
          <cell r="I1096">
            <v>0.06</v>
          </cell>
          <cell r="J1096">
            <v>19.799999999999997</v>
          </cell>
          <cell r="K1096">
            <v>1.1879999999999997</v>
          </cell>
        </row>
        <row r="1097">
          <cell r="A1097">
            <v>384</v>
          </cell>
          <cell r="B1097" t="str">
            <v>+</v>
          </cell>
          <cell r="C1097">
            <v>10.7</v>
          </cell>
          <cell r="D1097">
            <v>385</v>
          </cell>
          <cell r="E1097" t="str">
            <v>+</v>
          </cell>
          <cell r="F1097">
            <v>12.799999999999727</v>
          </cell>
          <cell r="G1097">
            <v>22.1</v>
          </cell>
          <cell r="H1097">
            <v>4</v>
          </cell>
          <cell r="I1097">
            <v>0.06</v>
          </cell>
          <cell r="J1097">
            <v>88.4</v>
          </cell>
          <cell r="K1097">
            <v>5.3040000000000003</v>
          </cell>
        </row>
        <row r="1098">
          <cell r="A1098">
            <v>385</v>
          </cell>
          <cell r="B1098" t="str">
            <v>+</v>
          </cell>
          <cell r="C1098">
            <v>12</v>
          </cell>
          <cell r="D1098">
            <v>386</v>
          </cell>
          <cell r="E1098" t="str">
            <v>+</v>
          </cell>
          <cell r="F1098">
            <v>2.3000000000001819</v>
          </cell>
          <cell r="G1098">
            <v>10.3</v>
          </cell>
          <cell r="H1098">
            <v>2</v>
          </cell>
          <cell r="I1098">
            <v>0.06</v>
          </cell>
          <cell r="J1098">
            <v>20.6</v>
          </cell>
          <cell r="K1098">
            <v>1.236</v>
          </cell>
        </row>
        <row r="1099">
          <cell r="A1099">
            <v>386</v>
          </cell>
          <cell r="B1099" t="str">
            <v>+</v>
          </cell>
          <cell r="C1099">
            <v>2.4</v>
          </cell>
          <cell r="D1099">
            <v>386</v>
          </cell>
          <cell r="E1099" t="str">
            <v>+</v>
          </cell>
          <cell r="F1099">
            <v>17.799999999999727</v>
          </cell>
          <cell r="G1099">
            <v>15.4</v>
          </cell>
          <cell r="H1099">
            <v>3</v>
          </cell>
          <cell r="I1099">
            <v>0.06</v>
          </cell>
          <cell r="J1099">
            <v>46.2</v>
          </cell>
          <cell r="K1099">
            <v>2.7720000000000002</v>
          </cell>
        </row>
        <row r="1100">
          <cell r="A1100">
            <v>386</v>
          </cell>
          <cell r="B1100" t="str">
            <v>+</v>
          </cell>
          <cell r="C1100">
            <v>6.6</v>
          </cell>
          <cell r="D1100">
            <v>387</v>
          </cell>
          <cell r="E1100" t="str">
            <v>+</v>
          </cell>
          <cell r="F1100">
            <v>0.60000000000059117</v>
          </cell>
          <cell r="G1100">
            <v>14</v>
          </cell>
          <cell r="H1100">
            <v>1</v>
          </cell>
          <cell r="I1100">
            <v>0.05</v>
          </cell>
          <cell r="J1100">
            <v>14</v>
          </cell>
          <cell r="K1100">
            <v>0.70000000000000007</v>
          </cell>
        </row>
        <row r="1101">
          <cell r="A1101">
            <v>386</v>
          </cell>
          <cell r="B1101" t="str">
            <v>+</v>
          </cell>
          <cell r="C1101">
            <v>14</v>
          </cell>
          <cell r="D1101">
            <v>387</v>
          </cell>
          <cell r="E1101" t="str">
            <v>+</v>
          </cell>
          <cell r="F1101">
            <v>7.5</v>
          </cell>
          <cell r="G1101">
            <v>13.5</v>
          </cell>
          <cell r="H1101">
            <v>1</v>
          </cell>
          <cell r="I1101">
            <v>0.05</v>
          </cell>
          <cell r="J1101">
            <v>13.5</v>
          </cell>
          <cell r="K1101">
            <v>0.67500000000000004</v>
          </cell>
        </row>
        <row r="1102">
          <cell r="A1102">
            <v>387</v>
          </cell>
          <cell r="B1102" t="str">
            <v>+</v>
          </cell>
          <cell r="C1102">
            <v>2.2999999999999998</v>
          </cell>
          <cell r="D1102">
            <v>387</v>
          </cell>
          <cell r="E1102" t="str">
            <v>+</v>
          </cell>
          <cell r="F1102">
            <v>11.349999999999909</v>
          </cell>
          <cell r="G1102">
            <v>9.0500000000000007</v>
          </cell>
          <cell r="H1102">
            <v>1</v>
          </cell>
          <cell r="I1102">
            <v>0.05</v>
          </cell>
          <cell r="J1102">
            <v>9.0500000000000007</v>
          </cell>
          <cell r="K1102">
            <v>0.45250000000000007</v>
          </cell>
        </row>
        <row r="1103">
          <cell r="A1103">
            <v>387</v>
          </cell>
          <cell r="B1103" t="str">
            <v>+</v>
          </cell>
          <cell r="C1103">
            <v>11.35</v>
          </cell>
          <cell r="D1103">
            <v>389</v>
          </cell>
          <cell r="E1103" t="str">
            <v>+</v>
          </cell>
          <cell r="F1103">
            <v>10.049999999999955</v>
          </cell>
          <cell r="G1103">
            <v>38.700000000000003</v>
          </cell>
          <cell r="H1103">
            <v>3</v>
          </cell>
          <cell r="I1103">
            <v>0.05</v>
          </cell>
          <cell r="J1103">
            <v>116.10000000000001</v>
          </cell>
          <cell r="K1103">
            <v>5.8050000000000006</v>
          </cell>
        </row>
        <row r="1104">
          <cell r="A1104">
            <v>389</v>
          </cell>
          <cell r="B1104" t="str">
            <v>+</v>
          </cell>
          <cell r="C1104">
            <v>9</v>
          </cell>
          <cell r="D1104">
            <v>390</v>
          </cell>
          <cell r="E1104" t="str">
            <v>+</v>
          </cell>
          <cell r="F1104">
            <v>2.9999999999995453</v>
          </cell>
          <cell r="G1104">
            <v>14</v>
          </cell>
          <cell r="H1104">
            <v>1</v>
          </cell>
          <cell r="I1104">
            <v>0.06</v>
          </cell>
          <cell r="J1104">
            <v>14</v>
          </cell>
          <cell r="K1104">
            <v>0.84</v>
          </cell>
        </row>
        <row r="1105">
          <cell r="A1105">
            <v>389</v>
          </cell>
          <cell r="B1105" t="str">
            <v>+</v>
          </cell>
          <cell r="C1105">
            <v>16.2</v>
          </cell>
          <cell r="D1105">
            <v>390</v>
          </cell>
          <cell r="E1105" t="str">
            <v>+</v>
          </cell>
          <cell r="F1105">
            <v>7.2000000000002728</v>
          </cell>
          <cell r="G1105">
            <v>11</v>
          </cell>
          <cell r="H1105">
            <v>3</v>
          </cell>
          <cell r="I1105">
            <v>0.06</v>
          </cell>
          <cell r="J1105">
            <v>33</v>
          </cell>
          <cell r="K1105">
            <v>1.98</v>
          </cell>
        </row>
        <row r="1106">
          <cell r="A1106">
            <v>391</v>
          </cell>
          <cell r="B1106" t="str">
            <v>+</v>
          </cell>
          <cell r="C1106">
            <v>3.5</v>
          </cell>
          <cell r="D1106">
            <v>392</v>
          </cell>
          <cell r="E1106" t="str">
            <v>+</v>
          </cell>
          <cell r="F1106">
            <v>17.100000000000364</v>
          </cell>
          <cell r="G1106">
            <v>33.6</v>
          </cell>
          <cell r="H1106">
            <v>1</v>
          </cell>
          <cell r="I1106">
            <v>0.06</v>
          </cell>
          <cell r="J1106">
            <v>33.6</v>
          </cell>
          <cell r="K1106">
            <v>2.016</v>
          </cell>
        </row>
        <row r="1107">
          <cell r="A1107">
            <v>391</v>
          </cell>
          <cell r="B1107" t="str">
            <v>+</v>
          </cell>
          <cell r="C1107">
            <v>15.5</v>
          </cell>
          <cell r="D1107">
            <v>393</v>
          </cell>
          <cell r="E1107" t="str">
            <v>+</v>
          </cell>
          <cell r="F1107">
            <v>7.5999999999999091</v>
          </cell>
          <cell r="G1107">
            <v>32.1</v>
          </cell>
          <cell r="H1107">
            <v>1</v>
          </cell>
          <cell r="I1107">
            <v>0.05</v>
          </cell>
          <cell r="J1107">
            <v>32.1</v>
          </cell>
          <cell r="K1107">
            <v>1.6050000000000002</v>
          </cell>
        </row>
        <row r="1108">
          <cell r="A1108">
            <v>392</v>
          </cell>
          <cell r="B1108" t="str">
            <v>+</v>
          </cell>
          <cell r="C1108">
            <v>14.6</v>
          </cell>
          <cell r="D1108">
            <v>393</v>
          </cell>
          <cell r="E1108" t="str">
            <v>+</v>
          </cell>
          <cell r="F1108">
            <v>7.1000000000003638</v>
          </cell>
          <cell r="G1108">
            <v>12.5</v>
          </cell>
          <cell r="H1108">
            <v>2</v>
          </cell>
          <cell r="I1108">
            <v>0.05</v>
          </cell>
          <cell r="J1108">
            <v>25</v>
          </cell>
          <cell r="K1108">
            <v>1.25</v>
          </cell>
        </row>
        <row r="1109">
          <cell r="A1109">
            <v>393</v>
          </cell>
          <cell r="B1109" t="str">
            <v>+</v>
          </cell>
          <cell r="C1109">
            <v>11.5</v>
          </cell>
          <cell r="D1109">
            <v>394</v>
          </cell>
          <cell r="E1109" t="str">
            <v>+</v>
          </cell>
          <cell r="F1109">
            <v>1.0000000000002274</v>
          </cell>
          <cell r="G1109">
            <v>9.5</v>
          </cell>
          <cell r="H1109">
            <v>1</v>
          </cell>
          <cell r="I1109">
            <v>0.05</v>
          </cell>
          <cell r="J1109">
            <v>9.5</v>
          </cell>
          <cell r="K1109">
            <v>0.47500000000000003</v>
          </cell>
        </row>
        <row r="1110">
          <cell r="A1110">
            <v>393</v>
          </cell>
          <cell r="B1110" t="str">
            <v>+</v>
          </cell>
          <cell r="C1110">
            <v>10</v>
          </cell>
          <cell r="D1110">
            <v>394</v>
          </cell>
          <cell r="E1110" t="str">
            <v>+</v>
          </cell>
          <cell r="F1110">
            <v>15.199999999999818</v>
          </cell>
          <cell r="G1110">
            <v>25.2</v>
          </cell>
          <cell r="H1110">
            <v>1</v>
          </cell>
          <cell r="I1110">
            <v>0.05</v>
          </cell>
          <cell r="J1110">
            <v>25.2</v>
          </cell>
          <cell r="K1110">
            <v>1.26</v>
          </cell>
        </row>
        <row r="1111">
          <cell r="A1111">
            <v>395</v>
          </cell>
          <cell r="B1111" t="str">
            <v>+</v>
          </cell>
          <cell r="D1111">
            <v>395</v>
          </cell>
          <cell r="E1111" t="str">
            <v>+</v>
          </cell>
          <cell r="F1111">
            <v>17.999999999999545</v>
          </cell>
          <cell r="G1111">
            <v>18</v>
          </cell>
          <cell r="H1111">
            <v>1</v>
          </cell>
          <cell r="I1111">
            <v>0.05</v>
          </cell>
          <cell r="J1111">
            <v>18</v>
          </cell>
          <cell r="K1111">
            <v>0.9</v>
          </cell>
        </row>
        <row r="1112">
          <cell r="A1112">
            <v>395</v>
          </cell>
          <cell r="B1112" t="str">
            <v>+</v>
          </cell>
          <cell r="C1112">
            <v>18</v>
          </cell>
          <cell r="D1112">
            <v>397</v>
          </cell>
          <cell r="E1112" t="str">
            <v>+</v>
          </cell>
          <cell r="F1112">
            <v>1.8999999999994088</v>
          </cell>
          <cell r="G1112">
            <v>23.9</v>
          </cell>
          <cell r="H1112">
            <v>1</v>
          </cell>
          <cell r="I1112">
            <v>0.05</v>
          </cell>
          <cell r="J1112">
            <v>23.9</v>
          </cell>
          <cell r="K1112">
            <v>1.1950000000000001</v>
          </cell>
        </row>
        <row r="1113">
          <cell r="A1113">
            <v>399</v>
          </cell>
          <cell r="B1113" t="str">
            <v>+</v>
          </cell>
          <cell r="C1113">
            <v>3.5</v>
          </cell>
          <cell r="D1113">
            <v>399</v>
          </cell>
          <cell r="E1113" t="str">
            <v>+</v>
          </cell>
          <cell r="F1113">
            <v>13.500000000000227</v>
          </cell>
          <cell r="G1113">
            <v>10</v>
          </cell>
          <cell r="H1113">
            <v>1</v>
          </cell>
          <cell r="I1113">
            <v>0.05</v>
          </cell>
          <cell r="J1113">
            <v>10</v>
          </cell>
          <cell r="K1113">
            <v>0.5</v>
          </cell>
        </row>
        <row r="1114">
          <cell r="A1114">
            <v>400</v>
          </cell>
          <cell r="B1114" t="str">
            <v>+</v>
          </cell>
          <cell r="D1114">
            <v>400</v>
          </cell>
          <cell r="E1114" t="str">
            <v>+</v>
          </cell>
          <cell r="F1114">
            <v>6.6999999999995907</v>
          </cell>
          <cell r="G1114">
            <v>6.7</v>
          </cell>
          <cell r="H1114">
            <v>1</v>
          </cell>
          <cell r="I1114">
            <v>0.05</v>
          </cell>
          <cell r="J1114">
            <v>6.7</v>
          </cell>
          <cell r="K1114">
            <v>0.33500000000000002</v>
          </cell>
        </row>
        <row r="1115">
          <cell r="A1115">
            <v>400</v>
          </cell>
          <cell r="B1115" t="str">
            <v>+</v>
          </cell>
          <cell r="D1115">
            <v>400</v>
          </cell>
          <cell r="E1115" t="str">
            <v>+</v>
          </cell>
          <cell r="F1115">
            <v>10.399999999999636</v>
          </cell>
          <cell r="G1115">
            <v>10.4</v>
          </cell>
          <cell r="H1115">
            <v>1</v>
          </cell>
          <cell r="I1115">
            <v>0.05</v>
          </cell>
          <cell r="J1115">
            <v>10.4</v>
          </cell>
          <cell r="K1115">
            <v>0.52</v>
          </cell>
        </row>
        <row r="1116">
          <cell r="A1116">
            <v>400</v>
          </cell>
          <cell r="B1116" t="str">
            <v>+</v>
          </cell>
          <cell r="C1116">
            <v>10.4</v>
          </cell>
          <cell r="D1116">
            <v>400</v>
          </cell>
          <cell r="E1116" t="str">
            <v>+</v>
          </cell>
          <cell r="F1116">
            <v>12.899999999999636</v>
          </cell>
          <cell r="G1116">
            <v>2.5</v>
          </cell>
          <cell r="H1116">
            <v>1</v>
          </cell>
          <cell r="I1116">
            <v>0.05</v>
          </cell>
          <cell r="J1116">
            <v>2.5</v>
          </cell>
          <cell r="K1116">
            <v>0.125</v>
          </cell>
        </row>
        <row r="1117">
          <cell r="A1117">
            <v>401</v>
          </cell>
          <cell r="B1117" t="str">
            <v>+</v>
          </cell>
          <cell r="C1117">
            <v>1.6</v>
          </cell>
          <cell r="D1117">
            <v>402</v>
          </cell>
          <cell r="E1117" t="str">
            <v>+</v>
          </cell>
          <cell r="F1117">
            <v>1.2999999999999545</v>
          </cell>
          <cell r="G1117">
            <v>19.7</v>
          </cell>
          <cell r="H1117">
            <v>1</v>
          </cell>
          <cell r="I1117">
            <v>0.05</v>
          </cell>
          <cell r="J1117">
            <v>19.7</v>
          </cell>
          <cell r="K1117">
            <v>0.98499999999999999</v>
          </cell>
        </row>
        <row r="1118">
          <cell r="A1118">
            <v>402</v>
          </cell>
          <cell r="B1118" t="str">
            <v>+</v>
          </cell>
          <cell r="C1118">
            <v>11.7</v>
          </cell>
          <cell r="D1118">
            <v>403</v>
          </cell>
          <cell r="E1118" t="str">
            <v>+</v>
          </cell>
          <cell r="F1118">
            <v>5.2999999999997272</v>
          </cell>
          <cell r="G1118">
            <v>13.6</v>
          </cell>
          <cell r="H1118">
            <v>1</v>
          </cell>
          <cell r="I1118">
            <v>0.05</v>
          </cell>
          <cell r="J1118">
            <v>13.6</v>
          </cell>
          <cell r="K1118">
            <v>0.68</v>
          </cell>
        </row>
        <row r="1119">
          <cell r="A1119">
            <v>403</v>
          </cell>
          <cell r="B1119" t="str">
            <v>+</v>
          </cell>
          <cell r="C1119">
            <v>6</v>
          </cell>
          <cell r="D1119">
            <v>404</v>
          </cell>
          <cell r="E1119" t="str">
            <v>+</v>
          </cell>
          <cell r="F1119">
            <v>0.29999999999972715</v>
          </cell>
          <cell r="G1119">
            <v>14.3</v>
          </cell>
          <cell r="H1119">
            <v>3</v>
          </cell>
          <cell r="I1119">
            <v>0.05</v>
          </cell>
          <cell r="J1119">
            <v>42.900000000000006</v>
          </cell>
          <cell r="K1119">
            <v>2.1450000000000005</v>
          </cell>
        </row>
        <row r="1120">
          <cell r="A1120">
            <v>408</v>
          </cell>
          <cell r="B1120" t="str">
            <v>+</v>
          </cell>
          <cell r="C1120">
            <v>2.1</v>
          </cell>
          <cell r="D1120">
            <v>409</v>
          </cell>
          <cell r="E1120" t="str">
            <v>+</v>
          </cell>
          <cell r="F1120">
            <v>10.200000000000955</v>
          </cell>
          <cell r="G1120">
            <v>28.1</v>
          </cell>
          <cell r="H1120">
            <v>1</v>
          </cell>
          <cell r="I1120">
            <v>0.05</v>
          </cell>
          <cell r="J1120">
            <v>28.1</v>
          </cell>
          <cell r="K1120">
            <v>1.4050000000000002</v>
          </cell>
        </row>
        <row r="1121">
          <cell r="A1121">
            <v>408</v>
          </cell>
          <cell r="B1121" t="str">
            <v>+</v>
          </cell>
          <cell r="C1121">
            <v>7.1</v>
          </cell>
          <cell r="D1121">
            <v>409</v>
          </cell>
          <cell r="E1121" t="str">
            <v>+</v>
          </cell>
          <cell r="F1121">
            <v>1.5499999999997272</v>
          </cell>
          <cell r="G1121">
            <v>14.45</v>
          </cell>
          <cell r="H1121">
            <v>1</v>
          </cell>
          <cell r="I1121">
            <v>0.05</v>
          </cell>
          <cell r="J1121">
            <v>14.45</v>
          </cell>
          <cell r="K1121">
            <v>0.72250000000000003</v>
          </cell>
        </row>
        <row r="1122">
          <cell r="A1122">
            <v>408</v>
          </cell>
          <cell r="B1122" t="str">
            <v>+</v>
          </cell>
          <cell r="C1122">
            <v>12.9</v>
          </cell>
          <cell r="D1122">
            <v>409</v>
          </cell>
          <cell r="E1122" t="str">
            <v>+</v>
          </cell>
          <cell r="F1122">
            <v>3.2999999999992724</v>
          </cell>
          <cell r="G1122">
            <v>10.4</v>
          </cell>
          <cell r="H1122">
            <v>2</v>
          </cell>
          <cell r="I1122">
            <v>0.05</v>
          </cell>
          <cell r="J1122">
            <v>20.8</v>
          </cell>
          <cell r="K1122">
            <v>1.04</v>
          </cell>
        </row>
        <row r="1123">
          <cell r="A1123">
            <v>409</v>
          </cell>
          <cell r="B1123" t="str">
            <v>+</v>
          </cell>
          <cell r="C1123">
            <v>7.9</v>
          </cell>
          <cell r="D1123">
            <v>410</v>
          </cell>
          <cell r="E1123" t="str">
            <v>+</v>
          </cell>
          <cell r="F1123">
            <v>3.2999999999992724</v>
          </cell>
          <cell r="G1123">
            <v>15.4</v>
          </cell>
          <cell r="H1123">
            <v>1</v>
          </cell>
          <cell r="I1123">
            <v>0.05</v>
          </cell>
          <cell r="J1123">
            <v>15.4</v>
          </cell>
          <cell r="K1123">
            <v>0.77</v>
          </cell>
        </row>
        <row r="1124">
          <cell r="A1124">
            <v>409</v>
          </cell>
          <cell r="B1124" t="str">
            <v>+</v>
          </cell>
          <cell r="C1124">
            <v>12.4</v>
          </cell>
          <cell r="D1124">
            <v>410</v>
          </cell>
          <cell r="E1124" t="str">
            <v>+</v>
          </cell>
          <cell r="F1124">
            <v>17.5</v>
          </cell>
          <cell r="G1124">
            <v>25.1</v>
          </cell>
          <cell r="H1124">
            <v>1</v>
          </cell>
          <cell r="I1124">
            <v>0.06</v>
          </cell>
          <cell r="J1124">
            <v>25.1</v>
          </cell>
          <cell r="K1124">
            <v>1.506</v>
          </cell>
        </row>
        <row r="1125">
          <cell r="A1125">
            <v>410</v>
          </cell>
          <cell r="B1125" t="str">
            <v>+</v>
          </cell>
          <cell r="C1125">
            <v>16.5</v>
          </cell>
          <cell r="D1125">
            <v>411</v>
          </cell>
          <cell r="E1125" t="str">
            <v>+</v>
          </cell>
          <cell r="F1125">
            <v>2.8999999999996362</v>
          </cell>
          <cell r="G1125">
            <v>6.4</v>
          </cell>
          <cell r="H1125">
            <v>2</v>
          </cell>
          <cell r="I1125">
            <v>0.06</v>
          </cell>
          <cell r="J1125">
            <v>12.8</v>
          </cell>
          <cell r="K1125">
            <v>0.76800000000000002</v>
          </cell>
        </row>
        <row r="1126">
          <cell r="A1126">
            <v>410</v>
          </cell>
          <cell r="B1126" t="str">
            <v>+</v>
          </cell>
          <cell r="C1126">
            <v>3.5</v>
          </cell>
          <cell r="D1126">
            <v>410</v>
          </cell>
          <cell r="E1126" t="str">
            <v>+</v>
          </cell>
          <cell r="F1126">
            <v>7.7999999999997272</v>
          </cell>
          <cell r="G1126">
            <v>4.3</v>
          </cell>
          <cell r="H1126">
            <v>2</v>
          </cell>
          <cell r="I1126">
            <v>0.06</v>
          </cell>
          <cell r="J1126">
            <v>8.6</v>
          </cell>
          <cell r="K1126">
            <v>0.51600000000000001</v>
          </cell>
        </row>
        <row r="1127">
          <cell r="A1127">
            <v>410</v>
          </cell>
          <cell r="B1127" t="str">
            <v>+</v>
          </cell>
          <cell r="C1127">
            <v>8</v>
          </cell>
          <cell r="D1127">
            <v>411</v>
          </cell>
          <cell r="E1127" t="str">
            <v>+</v>
          </cell>
          <cell r="F1127">
            <v>14.549999999999272</v>
          </cell>
          <cell r="G1127">
            <v>26.55</v>
          </cell>
          <cell r="H1127">
            <v>1</v>
          </cell>
          <cell r="I1127">
            <v>0.05</v>
          </cell>
          <cell r="J1127">
            <v>26.55</v>
          </cell>
          <cell r="K1127">
            <v>1.3275000000000001</v>
          </cell>
        </row>
        <row r="1128">
          <cell r="A1128">
            <v>410</v>
          </cell>
          <cell r="B1128" t="str">
            <v>+</v>
          </cell>
          <cell r="C1128">
            <v>3.1</v>
          </cell>
          <cell r="D1128">
            <v>411</v>
          </cell>
          <cell r="E1128" t="str">
            <v>+</v>
          </cell>
          <cell r="F1128">
            <v>19.900000000000091</v>
          </cell>
          <cell r="G1128">
            <v>36.799999999999997</v>
          </cell>
          <cell r="H1128">
            <v>1</v>
          </cell>
          <cell r="I1128">
            <v>0.05</v>
          </cell>
          <cell r="J1128">
            <v>36.799999999999997</v>
          </cell>
          <cell r="K1128">
            <v>1.8399999999999999</v>
          </cell>
        </row>
        <row r="1129">
          <cell r="A1129">
            <v>412</v>
          </cell>
          <cell r="B1129" t="str">
            <v>+</v>
          </cell>
          <cell r="C1129">
            <v>8.6</v>
          </cell>
          <cell r="D1129">
            <v>413</v>
          </cell>
          <cell r="E1129" t="str">
            <v>+</v>
          </cell>
          <cell r="F1129">
            <v>2.700000000000955</v>
          </cell>
          <cell r="G1129">
            <v>14.1</v>
          </cell>
          <cell r="H1129">
            <v>3.05</v>
          </cell>
          <cell r="I1129">
            <v>0.05</v>
          </cell>
          <cell r="J1129">
            <v>43.004999999999995</v>
          </cell>
          <cell r="K1129">
            <v>2.1502499999999998</v>
          </cell>
        </row>
        <row r="1130">
          <cell r="A1130">
            <v>412</v>
          </cell>
          <cell r="B1130" t="str">
            <v>+</v>
          </cell>
          <cell r="C1130">
            <v>2.5</v>
          </cell>
          <cell r="D1130">
            <v>412</v>
          </cell>
          <cell r="E1130" t="str">
            <v>+</v>
          </cell>
          <cell r="F1130">
            <v>8.5000000000002274</v>
          </cell>
          <cell r="G1130">
            <v>6</v>
          </cell>
          <cell r="H1130">
            <v>3</v>
          </cell>
          <cell r="I1130">
            <v>0.05</v>
          </cell>
          <cell r="J1130">
            <v>18</v>
          </cell>
          <cell r="K1130">
            <v>0.9</v>
          </cell>
        </row>
        <row r="1131">
          <cell r="A1131">
            <v>413</v>
          </cell>
          <cell r="B1131" t="str">
            <v>+</v>
          </cell>
          <cell r="C1131">
            <v>9.4</v>
          </cell>
          <cell r="D1131">
            <v>413</v>
          </cell>
          <cell r="E1131" t="str">
            <v>+</v>
          </cell>
          <cell r="F1131">
            <v>18.899999999999864</v>
          </cell>
          <cell r="G1131">
            <v>9.5</v>
          </cell>
          <cell r="H1131">
            <v>1</v>
          </cell>
          <cell r="I1131">
            <v>0.05</v>
          </cell>
          <cell r="J1131">
            <v>9.5</v>
          </cell>
          <cell r="K1131">
            <v>0.47500000000000003</v>
          </cell>
        </row>
        <row r="1132">
          <cell r="A1132">
            <v>413</v>
          </cell>
          <cell r="B1132" t="str">
            <v>+</v>
          </cell>
          <cell r="C1132">
            <v>6.5</v>
          </cell>
          <cell r="D1132">
            <v>414</v>
          </cell>
          <cell r="E1132" t="str">
            <v>+</v>
          </cell>
          <cell r="F1132">
            <v>9.5000000000004547</v>
          </cell>
          <cell r="G1132">
            <v>23</v>
          </cell>
          <cell r="H1132">
            <v>1</v>
          </cell>
          <cell r="I1132">
            <v>0.05</v>
          </cell>
          <cell r="J1132">
            <v>23</v>
          </cell>
          <cell r="K1132">
            <v>1.1500000000000001</v>
          </cell>
        </row>
        <row r="1133">
          <cell r="A1133">
            <v>414</v>
          </cell>
          <cell r="B1133" t="str">
            <v>+</v>
          </cell>
          <cell r="C1133">
            <v>9.6</v>
          </cell>
          <cell r="D1133">
            <v>415</v>
          </cell>
          <cell r="E1133" t="str">
            <v>+</v>
          </cell>
          <cell r="F1133">
            <v>0.60000000000059117</v>
          </cell>
          <cell r="G1133">
            <v>11</v>
          </cell>
          <cell r="H1133">
            <v>2</v>
          </cell>
          <cell r="I1133">
            <v>0.05</v>
          </cell>
          <cell r="J1133">
            <v>22</v>
          </cell>
          <cell r="K1133">
            <v>1.1000000000000001</v>
          </cell>
        </row>
        <row r="1134">
          <cell r="A1134">
            <v>414</v>
          </cell>
          <cell r="B1134" t="str">
            <v>+</v>
          </cell>
          <cell r="C1134">
            <v>3.3</v>
          </cell>
          <cell r="D1134">
            <v>415</v>
          </cell>
          <cell r="E1134" t="str">
            <v>+</v>
          </cell>
          <cell r="F1134">
            <v>1.0999999999989996</v>
          </cell>
          <cell r="G1134">
            <v>17.8</v>
          </cell>
          <cell r="H1134">
            <v>1</v>
          </cell>
          <cell r="I1134">
            <v>0.05</v>
          </cell>
          <cell r="J1134">
            <v>17.8</v>
          </cell>
          <cell r="K1134">
            <v>0.89000000000000012</v>
          </cell>
        </row>
        <row r="1135">
          <cell r="A1135">
            <v>415</v>
          </cell>
          <cell r="B1135" t="str">
            <v>+</v>
          </cell>
          <cell r="C1135">
            <v>2.2999999999999998</v>
          </cell>
          <cell r="D1135">
            <v>417</v>
          </cell>
          <cell r="E1135" t="str">
            <v>+</v>
          </cell>
          <cell r="F1135">
            <v>15.899999999999181</v>
          </cell>
          <cell r="G1135">
            <v>53.6</v>
          </cell>
          <cell r="H1135">
            <v>1</v>
          </cell>
          <cell r="I1135">
            <v>0.05</v>
          </cell>
          <cell r="J1135">
            <v>53.6</v>
          </cell>
          <cell r="K1135">
            <v>2.68</v>
          </cell>
        </row>
        <row r="1136">
          <cell r="A1136">
            <v>415</v>
          </cell>
          <cell r="B1136" t="str">
            <v>+</v>
          </cell>
          <cell r="C1136">
            <v>1.8</v>
          </cell>
          <cell r="D1136">
            <v>415</v>
          </cell>
          <cell r="E1136" t="str">
            <v>+</v>
          </cell>
          <cell r="F1136">
            <v>12.799999999999727</v>
          </cell>
          <cell r="G1136">
            <v>11</v>
          </cell>
          <cell r="H1136">
            <v>2</v>
          </cell>
          <cell r="I1136">
            <v>0.05</v>
          </cell>
          <cell r="J1136">
            <v>22</v>
          </cell>
          <cell r="K1136">
            <v>1.1000000000000001</v>
          </cell>
        </row>
        <row r="1137">
          <cell r="A1137">
            <v>416</v>
          </cell>
          <cell r="B1137" t="str">
            <v>+</v>
          </cell>
          <cell r="D1137">
            <v>417</v>
          </cell>
          <cell r="E1137" t="str">
            <v>+</v>
          </cell>
          <cell r="F1137">
            <v>16.299999999998818</v>
          </cell>
          <cell r="G1137">
            <v>36.299999999999997</v>
          </cell>
          <cell r="H1137">
            <v>1</v>
          </cell>
          <cell r="I1137">
            <v>0.05</v>
          </cell>
          <cell r="J1137">
            <v>36.299999999999997</v>
          </cell>
          <cell r="K1137">
            <v>1.8149999999999999</v>
          </cell>
        </row>
        <row r="1138">
          <cell r="A1138">
            <v>416</v>
          </cell>
          <cell r="B1138" t="str">
            <v>+</v>
          </cell>
          <cell r="C1138">
            <v>1.5</v>
          </cell>
          <cell r="D1138">
            <v>417</v>
          </cell>
          <cell r="E1138" t="str">
            <v>+</v>
          </cell>
          <cell r="F1138">
            <v>8.9999999999997726</v>
          </cell>
          <cell r="G1138">
            <v>27.5</v>
          </cell>
          <cell r="H1138">
            <v>1</v>
          </cell>
          <cell r="I1138">
            <v>0.05</v>
          </cell>
          <cell r="J1138">
            <v>27.5</v>
          </cell>
          <cell r="K1138">
            <v>1.375</v>
          </cell>
        </row>
        <row r="1139">
          <cell r="A1139">
            <v>417</v>
          </cell>
          <cell r="B1139" t="str">
            <v>+</v>
          </cell>
          <cell r="C1139">
            <v>12.6</v>
          </cell>
          <cell r="D1139">
            <v>418</v>
          </cell>
          <cell r="E1139" t="str">
            <v>+</v>
          </cell>
          <cell r="F1139">
            <v>1.6000000000008185</v>
          </cell>
          <cell r="G1139">
            <v>9</v>
          </cell>
          <cell r="H1139">
            <v>1.9</v>
          </cell>
          <cell r="I1139">
            <v>0.05</v>
          </cell>
          <cell r="J1139">
            <v>17.099999999999998</v>
          </cell>
          <cell r="K1139">
            <v>0.85499999999999998</v>
          </cell>
        </row>
        <row r="1140">
          <cell r="A1140">
            <v>418</v>
          </cell>
          <cell r="B1140" t="str">
            <v>+</v>
          </cell>
          <cell r="C1140">
            <v>6.3</v>
          </cell>
          <cell r="D1140">
            <v>419</v>
          </cell>
          <cell r="E1140" t="str">
            <v>+</v>
          </cell>
          <cell r="F1140">
            <v>2.7999999999997272</v>
          </cell>
          <cell r="G1140">
            <v>16.5</v>
          </cell>
          <cell r="H1140">
            <v>3</v>
          </cell>
          <cell r="I1140">
            <v>0.05</v>
          </cell>
          <cell r="J1140">
            <v>49.5</v>
          </cell>
          <cell r="K1140">
            <v>2.4750000000000001</v>
          </cell>
        </row>
        <row r="1141">
          <cell r="A1141">
            <v>418</v>
          </cell>
          <cell r="B1141" t="str">
            <v>+</v>
          </cell>
          <cell r="C1141">
            <v>3.7</v>
          </cell>
          <cell r="D1141">
            <v>418</v>
          </cell>
          <cell r="E1141" t="str">
            <v>+</v>
          </cell>
          <cell r="F1141">
            <v>6.1500000000012278</v>
          </cell>
          <cell r="G1141">
            <v>2.4500000000000002</v>
          </cell>
          <cell r="H1141">
            <v>2</v>
          </cell>
          <cell r="I1141">
            <v>0.05</v>
          </cell>
          <cell r="J1141">
            <v>4.9000000000000004</v>
          </cell>
          <cell r="K1141">
            <v>0.24500000000000002</v>
          </cell>
        </row>
        <row r="1142">
          <cell r="A1142">
            <v>418</v>
          </cell>
          <cell r="B1142" t="str">
            <v>+</v>
          </cell>
          <cell r="C1142">
            <v>1.9</v>
          </cell>
          <cell r="D1142">
            <v>418</v>
          </cell>
          <cell r="E1142" t="str">
            <v>+</v>
          </cell>
          <cell r="F1142">
            <v>7.5499999999988177</v>
          </cell>
          <cell r="G1142">
            <v>5.65</v>
          </cell>
          <cell r="H1142">
            <v>1</v>
          </cell>
          <cell r="I1142">
            <v>0.05</v>
          </cell>
          <cell r="J1142">
            <v>5.65</v>
          </cell>
          <cell r="K1142">
            <v>0.28250000000000003</v>
          </cell>
        </row>
        <row r="1143">
          <cell r="A1143">
            <v>419</v>
          </cell>
          <cell r="B1143" t="str">
            <v>+</v>
          </cell>
          <cell r="C1143">
            <v>4</v>
          </cell>
          <cell r="D1143">
            <v>419</v>
          </cell>
          <cell r="E1143" t="str">
            <v>+</v>
          </cell>
          <cell r="F1143">
            <v>16.150000000000091</v>
          </cell>
          <cell r="G1143">
            <v>12.15</v>
          </cell>
          <cell r="H1143">
            <v>1</v>
          </cell>
          <cell r="I1143">
            <v>0.05</v>
          </cell>
          <cell r="J1143">
            <v>12.15</v>
          </cell>
          <cell r="K1143">
            <v>0.60750000000000004</v>
          </cell>
        </row>
        <row r="1144">
          <cell r="A1144">
            <v>420</v>
          </cell>
          <cell r="B1144" t="str">
            <v>+</v>
          </cell>
          <cell r="C1144">
            <v>15.5</v>
          </cell>
          <cell r="D1144">
            <v>422</v>
          </cell>
          <cell r="E1144" t="str">
            <v>+</v>
          </cell>
          <cell r="F1144">
            <v>19.2999999999995</v>
          </cell>
          <cell r="G1144">
            <v>43.8</v>
          </cell>
          <cell r="H1144">
            <v>1</v>
          </cell>
          <cell r="I1144">
            <v>0.05</v>
          </cell>
          <cell r="J1144">
            <v>43.8</v>
          </cell>
          <cell r="K1144">
            <v>2.19</v>
          </cell>
        </row>
        <row r="1145">
          <cell r="A1145">
            <v>423</v>
          </cell>
          <cell r="B1145" t="str">
            <v>+</v>
          </cell>
          <cell r="C1145">
            <v>10.5</v>
          </cell>
          <cell r="D1145">
            <v>424</v>
          </cell>
          <cell r="E1145" t="str">
            <v>+</v>
          </cell>
          <cell r="F1145">
            <v>13.999999999999773</v>
          </cell>
          <cell r="G1145">
            <v>23.5</v>
          </cell>
          <cell r="H1145">
            <v>1</v>
          </cell>
          <cell r="I1145">
            <v>0.05</v>
          </cell>
          <cell r="J1145">
            <v>23.5</v>
          </cell>
          <cell r="K1145">
            <v>1.175</v>
          </cell>
        </row>
        <row r="1146">
          <cell r="A1146">
            <v>425</v>
          </cell>
          <cell r="B1146" t="str">
            <v>+</v>
          </cell>
          <cell r="C1146">
            <v>2.7</v>
          </cell>
          <cell r="D1146">
            <v>425</v>
          </cell>
          <cell r="E1146" t="str">
            <v>+</v>
          </cell>
          <cell r="F1146">
            <v>7.9999999999995453</v>
          </cell>
          <cell r="G1146">
            <v>5.3</v>
          </cell>
          <cell r="H1146">
            <v>1</v>
          </cell>
          <cell r="I1146">
            <v>0.05</v>
          </cell>
          <cell r="J1146">
            <v>5.3</v>
          </cell>
          <cell r="K1146">
            <v>0.26500000000000001</v>
          </cell>
        </row>
        <row r="1147">
          <cell r="A1147">
            <v>418</v>
          </cell>
          <cell r="B1147" t="str">
            <v>+</v>
          </cell>
          <cell r="C1147">
            <v>3.9</v>
          </cell>
          <cell r="D1147">
            <v>418</v>
          </cell>
          <cell r="E1147" t="str">
            <v>+</v>
          </cell>
          <cell r="F1147">
            <v>7.4000000000000909</v>
          </cell>
          <cell r="G1147">
            <v>3.5</v>
          </cell>
          <cell r="H1147">
            <v>1</v>
          </cell>
          <cell r="I1147">
            <v>0.05</v>
          </cell>
          <cell r="J1147">
            <v>3.5</v>
          </cell>
          <cell r="K1147">
            <v>0.17500000000000002</v>
          </cell>
        </row>
        <row r="1148">
          <cell r="A1148">
            <v>418</v>
          </cell>
          <cell r="B1148" t="str">
            <v>+</v>
          </cell>
          <cell r="C1148">
            <v>7.4</v>
          </cell>
          <cell r="D1148">
            <v>418</v>
          </cell>
          <cell r="E1148" t="str">
            <v>+</v>
          </cell>
          <cell r="F1148">
            <v>18.399999999999181</v>
          </cell>
          <cell r="G1148">
            <v>11</v>
          </cell>
          <cell r="H1148">
            <v>2.9</v>
          </cell>
          <cell r="I1148">
            <v>0.05</v>
          </cell>
          <cell r="J1148">
            <v>31.9</v>
          </cell>
          <cell r="K1148">
            <v>1.595</v>
          </cell>
        </row>
        <row r="1149">
          <cell r="A1149">
            <v>419</v>
          </cell>
          <cell r="B1149" t="str">
            <v>+</v>
          </cell>
          <cell r="C1149">
            <v>1.9</v>
          </cell>
          <cell r="D1149">
            <v>419</v>
          </cell>
          <cell r="E1149" t="str">
            <v>+</v>
          </cell>
          <cell r="F1149">
            <v>5</v>
          </cell>
          <cell r="G1149">
            <v>3.1</v>
          </cell>
          <cell r="H1149">
            <v>1</v>
          </cell>
          <cell r="I1149">
            <v>0.05</v>
          </cell>
          <cell r="J1149">
            <v>3.1</v>
          </cell>
          <cell r="K1149">
            <v>0.15500000000000003</v>
          </cell>
        </row>
        <row r="1150">
          <cell r="A1150">
            <v>419</v>
          </cell>
          <cell r="B1150" t="str">
            <v>+</v>
          </cell>
          <cell r="C1150">
            <v>13.6</v>
          </cell>
          <cell r="D1150">
            <v>420</v>
          </cell>
          <cell r="E1150" t="str">
            <v>+</v>
          </cell>
          <cell r="F1150">
            <v>5.6000000000005912</v>
          </cell>
          <cell r="G1150">
            <v>12</v>
          </cell>
          <cell r="H1150">
            <v>1</v>
          </cell>
          <cell r="I1150">
            <v>0.05</v>
          </cell>
          <cell r="J1150">
            <v>12</v>
          </cell>
          <cell r="K1150">
            <v>0.60000000000000009</v>
          </cell>
        </row>
        <row r="1151">
          <cell r="A1151">
            <v>420</v>
          </cell>
          <cell r="B1151" t="str">
            <v>+</v>
          </cell>
          <cell r="C1151">
            <v>13.4</v>
          </cell>
          <cell r="D1151">
            <v>422</v>
          </cell>
          <cell r="E1151" t="str">
            <v>+</v>
          </cell>
          <cell r="F1151">
            <v>8.3999999999991815</v>
          </cell>
          <cell r="G1151">
            <v>35</v>
          </cell>
          <cell r="H1151">
            <v>1</v>
          </cell>
          <cell r="I1151">
            <v>0.05</v>
          </cell>
          <cell r="J1151">
            <v>35</v>
          </cell>
          <cell r="K1151">
            <v>1.75</v>
          </cell>
        </row>
        <row r="1152">
          <cell r="A1152">
            <v>422</v>
          </cell>
          <cell r="B1152" t="str">
            <v>+</v>
          </cell>
          <cell r="C1152">
            <v>15</v>
          </cell>
          <cell r="D1152">
            <v>423</v>
          </cell>
          <cell r="E1152" t="str">
            <v>+</v>
          </cell>
          <cell r="F1152">
            <v>8.2000000000005002</v>
          </cell>
          <cell r="G1152">
            <v>13.2</v>
          </cell>
          <cell r="H1152">
            <v>2</v>
          </cell>
          <cell r="I1152">
            <v>0.05</v>
          </cell>
          <cell r="J1152">
            <v>26.4</v>
          </cell>
          <cell r="K1152">
            <v>1.32</v>
          </cell>
        </row>
        <row r="1153">
          <cell r="A1153">
            <v>423</v>
          </cell>
          <cell r="B1153" t="str">
            <v>+</v>
          </cell>
          <cell r="C1153">
            <v>9.3000000000000007</v>
          </cell>
          <cell r="D1153">
            <v>424</v>
          </cell>
          <cell r="E1153" t="str">
            <v>+</v>
          </cell>
          <cell r="F1153">
            <v>3.6999999999989086</v>
          </cell>
          <cell r="G1153">
            <v>14.4</v>
          </cell>
          <cell r="H1153">
            <v>2</v>
          </cell>
          <cell r="I1153">
            <v>0.05</v>
          </cell>
          <cell r="J1153">
            <v>28.8</v>
          </cell>
          <cell r="K1153">
            <v>1.4400000000000002</v>
          </cell>
        </row>
        <row r="1154">
          <cell r="A1154">
            <v>424</v>
          </cell>
          <cell r="B1154" t="str">
            <v>+</v>
          </cell>
          <cell r="C1154">
            <v>4.9000000000000004</v>
          </cell>
          <cell r="D1154">
            <v>425</v>
          </cell>
          <cell r="E1154" t="str">
            <v>+</v>
          </cell>
          <cell r="F1154">
            <v>14.699999999999136</v>
          </cell>
          <cell r="G1154">
            <v>29.8</v>
          </cell>
          <cell r="H1154">
            <v>2</v>
          </cell>
          <cell r="I1154">
            <v>0.05</v>
          </cell>
          <cell r="J1154">
            <v>59.6</v>
          </cell>
          <cell r="K1154">
            <v>2.9800000000000004</v>
          </cell>
        </row>
        <row r="1155">
          <cell r="A1155">
            <v>425</v>
          </cell>
          <cell r="B1155" t="str">
            <v>+</v>
          </cell>
          <cell r="C1155">
            <v>5</v>
          </cell>
          <cell r="D1155">
            <v>426</v>
          </cell>
          <cell r="E1155" t="str">
            <v>+</v>
          </cell>
          <cell r="F1155">
            <v>18.999999999999773</v>
          </cell>
          <cell r="G1155">
            <v>34</v>
          </cell>
          <cell r="H1155">
            <v>4</v>
          </cell>
          <cell r="I1155">
            <v>0.05</v>
          </cell>
          <cell r="J1155">
            <v>136</v>
          </cell>
          <cell r="K1155">
            <v>6.8000000000000007</v>
          </cell>
        </row>
        <row r="1156">
          <cell r="A1156">
            <v>427</v>
          </cell>
          <cell r="B1156" t="str">
            <v>+</v>
          </cell>
          <cell r="C1156">
            <v>11.7</v>
          </cell>
          <cell r="D1156">
            <v>428</v>
          </cell>
          <cell r="E1156" t="str">
            <v>+</v>
          </cell>
          <cell r="F1156">
            <v>17.250000000000227</v>
          </cell>
          <cell r="G1156">
            <v>25.55</v>
          </cell>
          <cell r="H1156">
            <v>1</v>
          </cell>
          <cell r="I1156">
            <v>0.05</v>
          </cell>
          <cell r="J1156">
            <v>25.55</v>
          </cell>
          <cell r="K1156">
            <v>1.2775000000000001</v>
          </cell>
        </row>
        <row r="1157">
          <cell r="A1157">
            <v>428</v>
          </cell>
          <cell r="B1157" t="str">
            <v>+</v>
          </cell>
          <cell r="C1157">
            <v>2.6</v>
          </cell>
          <cell r="D1157">
            <v>428</v>
          </cell>
          <cell r="E1157" t="str">
            <v>+</v>
          </cell>
          <cell r="F1157">
            <v>3.9999999999997726</v>
          </cell>
          <cell r="G1157">
            <v>1.4</v>
          </cell>
          <cell r="H1157">
            <v>1</v>
          </cell>
          <cell r="I1157">
            <v>0.05</v>
          </cell>
          <cell r="J1157">
            <v>1.4</v>
          </cell>
          <cell r="K1157">
            <v>6.9999999999999993E-2</v>
          </cell>
        </row>
        <row r="1158">
          <cell r="A1158">
            <v>429</v>
          </cell>
          <cell r="B1158" t="str">
            <v>+</v>
          </cell>
          <cell r="C1158">
            <v>13.2</v>
          </cell>
          <cell r="D1158">
            <v>429</v>
          </cell>
          <cell r="E1158" t="str">
            <v>+</v>
          </cell>
          <cell r="F1158">
            <v>18.100000000000591</v>
          </cell>
          <cell r="G1158">
            <v>4.9000000000000004</v>
          </cell>
          <cell r="H1158">
            <v>1</v>
          </cell>
          <cell r="I1158">
            <v>0.05</v>
          </cell>
          <cell r="J1158">
            <v>4.9000000000000004</v>
          </cell>
          <cell r="K1158">
            <v>0.24500000000000002</v>
          </cell>
        </row>
        <row r="1159">
          <cell r="A1159">
            <v>431</v>
          </cell>
          <cell r="B1159" t="str">
            <v>+</v>
          </cell>
          <cell r="C1159">
            <v>6.4</v>
          </cell>
          <cell r="D1159">
            <v>431</v>
          </cell>
          <cell r="E1159" t="str">
            <v>+</v>
          </cell>
          <cell r="F1159">
            <v>12.599999999999909</v>
          </cell>
          <cell r="G1159">
            <v>6.2</v>
          </cell>
          <cell r="H1159">
            <v>1</v>
          </cell>
          <cell r="I1159">
            <v>0.05</v>
          </cell>
          <cell r="J1159">
            <v>6.2</v>
          </cell>
          <cell r="K1159">
            <v>0.31000000000000005</v>
          </cell>
        </row>
        <row r="1160">
          <cell r="A1160">
            <v>436</v>
          </cell>
          <cell r="B1160" t="str">
            <v>+</v>
          </cell>
          <cell r="C1160">
            <v>10</v>
          </cell>
          <cell r="D1160">
            <v>436</v>
          </cell>
          <cell r="E1160" t="str">
            <v>+</v>
          </cell>
          <cell r="F1160">
            <v>19.600000000000364</v>
          </cell>
          <cell r="G1160">
            <v>9.6</v>
          </cell>
          <cell r="H1160">
            <v>2</v>
          </cell>
          <cell r="I1160">
            <v>0.05</v>
          </cell>
          <cell r="J1160">
            <v>19.2</v>
          </cell>
          <cell r="K1160">
            <v>0.96</v>
          </cell>
        </row>
        <row r="1161">
          <cell r="A1161">
            <v>436</v>
          </cell>
          <cell r="B1161" t="str">
            <v>+</v>
          </cell>
          <cell r="C1161">
            <v>17.7</v>
          </cell>
          <cell r="D1161">
            <v>437</v>
          </cell>
          <cell r="E1161" t="str">
            <v>+</v>
          </cell>
          <cell r="F1161">
            <v>7.0000000000004547</v>
          </cell>
          <cell r="G1161">
            <v>9.3000000000000007</v>
          </cell>
          <cell r="H1161">
            <v>1</v>
          </cell>
          <cell r="I1161">
            <v>0.05</v>
          </cell>
          <cell r="J1161">
            <v>9.3000000000000007</v>
          </cell>
          <cell r="K1161">
            <v>0.46500000000000008</v>
          </cell>
        </row>
        <row r="1162">
          <cell r="A1162">
            <v>438</v>
          </cell>
          <cell r="B1162" t="str">
            <v>+</v>
          </cell>
          <cell r="C1162">
            <v>15</v>
          </cell>
          <cell r="D1162">
            <v>438</v>
          </cell>
          <cell r="E1162" t="str">
            <v>+</v>
          </cell>
          <cell r="F1162">
            <v>18.600000000000136</v>
          </cell>
          <cell r="G1162">
            <v>3.6</v>
          </cell>
          <cell r="H1162">
            <v>1</v>
          </cell>
          <cell r="I1162">
            <v>0.05</v>
          </cell>
          <cell r="J1162">
            <v>3.6</v>
          </cell>
          <cell r="K1162">
            <v>0.18000000000000002</v>
          </cell>
        </row>
        <row r="1163">
          <cell r="A1163">
            <v>438</v>
          </cell>
          <cell r="B1163" t="str">
            <v>+</v>
          </cell>
          <cell r="C1163">
            <v>18</v>
          </cell>
          <cell r="D1163">
            <v>439</v>
          </cell>
          <cell r="E1163" t="str">
            <v>+</v>
          </cell>
          <cell r="F1163">
            <v>3.7000000000011823</v>
          </cell>
          <cell r="G1163">
            <v>5.7</v>
          </cell>
          <cell r="H1163">
            <v>1</v>
          </cell>
          <cell r="I1163">
            <v>0.05</v>
          </cell>
          <cell r="J1163">
            <v>5.7</v>
          </cell>
          <cell r="K1163">
            <v>0.28500000000000003</v>
          </cell>
        </row>
        <row r="1164">
          <cell r="A1164">
            <v>440</v>
          </cell>
          <cell r="B1164" t="str">
            <v>+</v>
          </cell>
          <cell r="C1164">
            <v>6.9</v>
          </cell>
          <cell r="D1164">
            <v>440</v>
          </cell>
          <cell r="E1164" t="str">
            <v>+</v>
          </cell>
          <cell r="F1164">
            <v>16.199999999998909</v>
          </cell>
          <cell r="G1164">
            <v>9.3000000000000007</v>
          </cell>
          <cell r="H1164">
            <v>1</v>
          </cell>
          <cell r="I1164">
            <v>0.05</v>
          </cell>
          <cell r="J1164">
            <v>9.3000000000000007</v>
          </cell>
          <cell r="K1164">
            <v>0.46500000000000008</v>
          </cell>
        </row>
        <row r="1165">
          <cell r="A1165">
            <v>442</v>
          </cell>
          <cell r="B1165" t="str">
            <v>+</v>
          </cell>
          <cell r="C1165">
            <v>2.2000000000000002</v>
          </cell>
          <cell r="D1165">
            <v>442</v>
          </cell>
          <cell r="E1165" t="str">
            <v>+</v>
          </cell>
          <cell r="F1165">
            <v>12.000000000000455</v>
          </cell>
          <cell r="G1165">
            <v>9.8000000000000007</v>
          </cell>
          <cell r="H1165">
            <v>1</v>
          </cell>
          <cell r="I1165">
            <v>0.05</v>
          </cell>
          <cell r="J1165">
            <v>9.8000000000000007</v>
          </cell>
          <cell r="K1165">
            <v>0.49000000000000005</v>
          </cell>
        </row>
        <row r="1166">
          <cell r="A1166">
            <v>443</v>
          </cell>
          <cell r="B1166" t="str">
            <v>+</v>
          </cell>
          <cell r="C1166">
            <v>7.6</v>
          </cell>
          <cell r="D1166">
            <v>443</v>
          </cell>
          <cell r="E1166" t="str">
            <v>+</v>
          </cell>
          <cell r="F1166">
            <v>15.800000000001546</v>
          </cell>
          <cell r="G1166">
            <v>8.1999999999999993</v>
          </cell>
          <cell r="H1166">
            <v>1</v>
          </cell>
          <cell r="I1166">
            <v>0.05</v>
          </cell>
          <cell r="J1166">
            <v>8.1999999999999993</v>
          </cell>
          <cell r="K1166">
            <v>0.41</v>
          </cell>
        </row>
        <row r="1167">
          <cell r="A1167">
            <v>445</v>
          </cell>
          <cell r="B1167" t="str">
            <v>+</v>
          </cell>
          <cell r="C1167">
            <v>11.2</v>
          </cell>
          <cell r="D1167">
            <v>447</v>
          </cell>
          <cell r="E1167" t="str">
            <v>+</v>
          </cell>
          <cell r="F1167">
            <v>4.3000000000006366</v>
          </cell>
          <cell r="G1167">
            <v>33.1</v>
          </cell>
          <cell r="H1167">
            <v>2</v>
          </cell>
          <cell r="I1167">
            <v>0.05</v>
          </cell>
          <cell r="J1167">
            <v>66.2</v>
          </cell>
          <cell r="K1167">
            <v>3.3100000000000005</v>
          </cell>
        </row>
        <row r="1168">
          <cell r="A1168">
            <v>447</v>
          </cell>
          <cell r="B1168" t="str">
            <v>+</v>
          </cell>
          <cell r="C1168">
            <v>4.0999999999999996</v>
          </cell>
          <cell r="D1168">
            <v>450</v>
          </cell>
          <cell r="E1168" t="str">
            <v>+</v>
          </cell>
          <cell r="F1168">
            <v>16.899999999999409</v>
          </cell>
          <cell r="G1168">
            <v>72.8</v>
          </cell>
          <cell r="H1168">
            <v>1</v>
          </cell>
          <cell r="I1168">
            <v>0.05</v>
          </cell>
          <cell r="J1168">
            <v>72.8</v>
          </cell>
          <cell r="K1168">
            <v>3.64</v>
          </cell>
        </row>
        <row r="1169">
          <cell r="A1169">
            <v>447</v>
          </cell>
          <cell r="B1169" t="str">
            <v>+</v>
          </cell>
          <cell r="C1169">
            <v>7.1</v>
          </cell>
          <cell r="D1169">
            <v>448</v>
          </cell>
          <cell r="E1169" t="str">
            <v>+</v>
          </cell>
          <cell r="F1169">
            <v>3.6000000000001364</v>
          </cell>
          <cell r="G1169">
            <v>16.5</v>
          </cell>
          <cell r="H1169">
            <v>2</v>
          </cell>
          <cell r="I1169">
            <v>0.05</v>
          </cell>
          <cell r="J1169">
            <v>33</v>
          </cell>
          <cell r="K1169">
            <v>1.6500000000000001</v>
          </cell>
        </row>
        <row r="1170">
          <cell r="A1170">
            <v>448</v>
          </cell>
          <cell r="B1170" t="str">
            <v>+</v>
          </cell>
          <cell r="C1170">
            <v>8.4</v>
          </cell>
          <cell r="D1170">
            <v>448</v>
          </cell>
          <cell r="E1170" t="str">
            <v>+</v>
          </cell>
          <cell r="F1170">
            <v>14.100000000000819</v>
          </cell>
          <cell r="G1170">
            <v>5.7</v>
          </cell>
          <cell r="H1170">
            <v>1</v>
          </cell>
          <cell r="I1170">
            <v>0.05</v>
          </cell>
          <cell r="J1170">
            <v>5.7</v>
          </cell>
          <cell r="K1170">
            <v>0.28500000000000003</v>
          </cell>
        </row>
        <row r="1171">
          <cell r="A1171">
            <v>449</v>
          </cell>
          <cell r="B1171" t="str">
            <v>+</v>
          </cell>
          <cell r="C1171">
            <v>3.1</v>
          </cell>
          <cell r="D1171">
            <v>449</v>
          </cell>
          <cell r="E1171" t="str">
            <v>+</v>
          </cell>
          <cell r="F1171">
            <v>10.200000000000955</v>
          </cell>
          <cell r="G1171">
            <v>7.1</v>
          </cell>
          <cell r="H1171">
            <v>1</v>
          </cell>
          <cell r="I1171">
            <v>0.05</v>
          </cell>
          <cell r="J1171">
            <v>7.1</v>
          </cell>
          <cell r="K1171">
            <v>0.35499999999999998</v>
          </cell>
        </row>
        <row r="1172">
          <cell r="A1172">
            <v>449</v>
          </cell>
          <cell r="B1172" t="str">
            <v>+</v>
          </cell>
          <cell r="C1172">
            <v>14.4</v>
          </cell>
          <cell r="D1172">
            <v>449</v>
          </cell>
          <cell r="E1172" t="str">
            <v>+</v>
          </cell>
          <cell r="F1172">
            <v>19.2999999999995</v>
          </cell>
          <cell r="G1172">
            <v>4.9000000000000004</v>
          </cell>
          <cell r="H1172">
            <v>1</v>
          </cell>
          <cell r="I1172">
            <v>0.05</v>
          </cell>
          <cell r="J1172">
            <v>4.9000000000000004</v>
          </cell>
          <cell r="K1172">
            <v>0.24500000000000002</v>
          </cell>
        </row>
        <row r="1173">
          <cell r="A1173">
            <v>450</v>
          </cell>
          <cell r="B1173" t="str">
            <v>+</v>
          </cell>
          <cell r="C1173">
            <v>7.3</v>
          </cell>
          <cell r="D1173">
            <v>450</v>
          </cell>
          <cell r="E1173" t="str">
            <v>+</v>
          </cell>
          <cell r="F1173">
            <v>17.400000000000091</v>
          </cell>
          <cell r="G1173">
            <v>10.1</v>
          </cell>
          <cell r="H1173">
            <v>1</v>
          </cell>
          <cell r="I1173">
            <v>0.05</v>
          </cell>
          <cell r="J1173">
            <v>10.1</v>
          </cell>
          <cell r="K1173">
            <v>0.505</v>
          </cell>
        </row>
        <row r="1174">
          <cell r="A1174">
            <v>450</v>
          </cell>
          <cell r="B1174" t="str">
            <v>+</v>
          </cell>
          <cell r="C1174">
            <v>16.600000000000001</v>
          </cell>
          <cell r="D1174">
            <v>452</v>
          </cell>
          <cell r="E1174" t="str">
            <v>+</v>
          </cell>
          <cell r="F1174">
            <v>13.500000000000227</v>
          </cell>
          <cell r="G1174">
            <v>36.9</v>
          </cell>
          <cell r="H1174">
            <v>2</v>
          </cell>
          <cell r="I1174">
            <v>0.05</v>
          </cell>
          <cell r="J1174">
            <v>73.8</v>
          </cell>
          <cell r="K1174">
            <v>3.69</v>
          </cell>
        </row>
        <row r="1175">
          <cell r="A1175">
            <v>451</v>
          </cell>
          <cell r="B1175" t="str">
            <v>+</v>
          </cell>
          <cell r="C1175">
            <v>3.2</v>
          </cell>
          <cell r="D1175">
            <v>452</v>
          </cell>
          <cell r="E1175" t="str">
            <v>+</v>
          </cell>
          <cell r="F1175">
            <v>2.1000000000003638</v>
          </cell>
          <cell r="G1175">
            <v>18.899999999999999</v>
          </cell>
          <cell r="H1175">
            <v>1</v>
          </cell>
          <cell r="I1175">
            <v>0.05</v>
          </cell>
          <cell r="J1175">
            <v>18.899999999999999</v>
          </cell>
          <cell r="K1175">
            <v>0.94499999999999995</v>
          </cell>
        </row>
        <row r="1176">
          <cell r="A1176">
            <v>451</v>
          </cell>
          <cell r="B1176" t="str">
            <v>+</v>
          </cell>
          <cell r="C1176">
            <v>9</v>
          </cell>
          <cell r="D1176">
            <v>451</v>
          </cell>
          <cell r="E1176" t="str">
            <v>+</v>
          </cell>
          <cell r="F1176">
            <v>16.499999999999773</v>
          </cell>
          <cell r="G1176">
            <v>7.5</v>
          </cell>
          <cell r="H1176">
            <v>2</v>
          </cell>
          <cell r="I1176">
            <v>0.05</v>
          </cell>
          <cell r="J1176">
            <v>15</v>
          </cell>
          <cell r="K1176">
            <v>0.75</v>
          </cell>
        </row>
        <row r="1177">
          <cell r="A1177">
            <v>452</v>
          </cell>
          <cell r="B1177" t="str">
            <v>+</v>
          </cell>
          <cell r="C1177">
            <v>0.5</v>
          </cell>
          <cell r="D1177">
            <v>454</v>
          </cell>
          <cell r="E1177" t="str">
            <v>+</v>
          </cell>
          <cell r="F1177">
            <v>8.7000000000011823</v>
          </cell>
          <cell r="G1177">
            <v>48.2</v>
          </cell>
          <cell r="H1177">
            <v>2</v>
          </cell>
          <cell r="I1177">
            <v>0.05</v>
          </cell>
          <cell r="J1177">
            <v>96.4</v>
          </cell>
          <cell r="K1177">
            <v>4.82</v>
          </cell>
        </row>
        <row r="1178">
          <cell r="A1178">
            <v>452</v>
          </cell>
          <cell r="B1178" t="str">
            <v>+</v>
          </cell>
          <cell r="C1178">
            <v>13.4</v>
          </cell>
          <cell r="D1178">
            <v>452</v>
          </cell>
          <cell r="E1178" t="str">
            <v>+</v>
          </cell>
          <cell r="F1178">
            <v>18.500000000000227</v>
          </cell>
          <cell r="G1178">
            <v>5.0999999999999996</v>
          </cell>
          <cell r="H1178">
            <v>1</v>
          </cell>
          <cell r="I1178">
            <v>0.05</v>
          </cell>
          <cell r="J1178">
            <v>5.0999999999999996</v>
          </cell>
          <cell r="K1178">
            <v>0.255</v>
          </cell>
        </row>
        <row r="1179">
          <cell r="A1179">
            <v>453</v>
          </cell>
          <cell r="B1179" t="str">
            <v>+</v>
          </cell>
          <cell r="C1179">
            <v>3.8</v>
          </cell>
          <cell r="D1179">
            <v>453</v>
          </cell>
          <cell r="E1179" t="str">
            <v>+</v>
          </cell>
          <cell r="F1179">
            <v>10.399999999999636</v>
          </cell>
          <cell r="G1179">
            <v>6.6</v>
          </cell>
          <cell r="H1179">
            <v>1.7</v>
          </cell>
          <cell r="I1179">
            <v>0.05</v>
          </cell>
          <cell r="J1179">
            <v>11.219999999999999</v>
          </cell>
          <cell r="K1179">
            <v>0.56099999999999994</v>
          </cell>
        </row>
        <row r="1180">
          <cell r="A1180">
            <v>453</v>
          </cell>
          <cell r="B1180" t="str">
            <v>+</v>
          </cell>
          <cell r="C1180">
            <v>10.8</v>
          </cell>
          <cell r="D1180">
            <v>455</v>
          </cell>
          <cell r="E1180" t="str">
            <v>+</v>
          </cell>
          <cell r="F1180">
            <v>10.899999999999181</v>
          </cell>
          <cell r="G1180">
            <v>40.1</v>
          </cell>
          <cell r="H1180">
            <v>1</v>
          </cell>
          <cell r="I1180">
            <v>0.05</v>
          </cell>
          <cell r="J1180">
            <v>40.1</v>
          </cell>
          <cell r="K1180">
            <v>2.0050000000000003</v>
          </cell>
        </row>
        <row r="1181">
          <cell r="A1181">
            <v>454</v>
          </cell>
          <cell r="B1181" t="str">
            <v>+</v>
          </cell>
          <cell r="C1181">
            <v>9</v>
          </cell>
          <cell r="D1181">
            <v>454</v>
          </cell>
          <cell r="E1181" t="str">
            <v>+</v>
          </cell>
          <cell r="F1181">
            <v>18.600000000000136</v>
          </cell>
          <cell r="G1181">
            <v>9.6</v>
          </cell>
          <cell r="H1181">
            <v>2</v>
          </cell>
          <cell r="I1181">
            <v>0.05</v>
          </cell>
          <cell r="J1181">
            <v>19.2</v>
          </cell>
          <cell r="K1181">
            <v>0.96</v>
          </cell>
        </row>
        <row r="1182">
          <cell r="A1182">
            <v>454</v>
          </cell>
          <cell r="B1182" t="str">
            <v>+</v>
          </cell>
          <cell r="C1182">
            <v>13.8</v>
          </cell>
          <cell r="D1182">
            <v>455</v>
          </cell>
          <cell r="E1182" t="str">
            <v>+</v>
          </cell>
          <cell r="F1182">
            <v>12.5</v>
          </cell>
          <cell r="G1182">
            <v>18.7</v>
          </cell>
          <cell r="H1182">
            <v>2</v>
          </cell>
          <cell r="I1182">
            <v>0.05</v>
          </cell>
          <cell r="J1182">
            <v>37.4</v>
          </cell>
          <cell r="K1182">
            <v>1.87</v>
          </cell>
        </row>
        <row r="1183">
          <cell r="A1183">
            <v>455</v>
          </cell>
          <cell r="B1183" t="str">
            <v>+</v>
          </cell>
          <cell r="C1183">
            <v>9.6999999999999993</v>
          </cell>
          <cell r="D1183">
            <v>456</v>
          </cell>
          <cell r="E1183" t="str">
            <v>+</v>
          </cell>
          <cell r="F1183">
            <v>4.3500000000005912</v>
          </cell>
          <cell r="G1183">
            <v>14.65</v>
          </cell>
          <cell r="H1183">
            <v>1.75</v>
          </cell>
          <cell r="I1183">
            <v>0.05</v>
          </cell>
          <cell r="J1183">
            <v>25.637499999999999</v>
          </cell>
          <cell r="K1183">
            <v>1.2818750000000001</v>
          </cell>
        </row>
        <row r="1184">
          <cell r="A1184">
            <v>455</v>
          </cell>
          <cell r="B1184" t="str">
            <v>+</v>
          </cell>
          <cell r="C1184">
            <v>17.5</v>
          </cell>
          <cell r="D1184">
            <v>456</v>
          </cell>
          <cell r="E1184" t="str">
            <v>+</v>
          </cell>
          <cell r="F1184">
            <v>11.399999999999864</v>
          </cell>
          <cell r="G1184">
            <v>13.9</v>
          </cell>
          <cell r="H1184">
            <v>2</v>
          </cell>
          <cell r="I1184">
            <v>0.05</v>
          </cell>
          <cell r="J1184">
            <v>27.8</v>
          </cell>
          <cell r="K1184">
            <v>1.3900000000000001</v>
          </cell>
        </row>
        <row r="1185">
          <cell r="A1185">
            <v>456</v>
          </cell>
          <cell r="B1185" t="str">
            <v>+</v>
          </cell>
          <cell r="C1185">
            <v>3.8</v>
          </cell>
          <cell r="D1185">
            <v>456</v>
          </cell>
          <cell r="E1185" t="str">
            <v>+</v>
          </cell>
          <cell r="F1185">
            <v>4.799999999999045</v>
          </cell>
          <cell r="G1185">
            <v>1</v>
          </cell>
          <cell r="H1185">
            <v>2</v>
          </cell>
          <cell r="I1185">
            <v>0.05</v>
          </cell>
          <cell r="J1185">
            <v>2</v>
          </cell>
          <cell r="K1185">
            <v>0.1</v>
          </cell>
        </row>
        <row r="1186">
          <cell r="A1186">
            <v>456</v>
          </cell>
          <cell r="B1186" t="str">
            <v>+</v>
          </cell>
          <cell r="C1186">
            <v>5.6</v>
          </cell>
          <cell r="D1186">
            <v>456</v>
          </cell>
          <cell r="E1186" t="str">
            <v>+</v>
          </cell>
          <cell r="F1186">
            <v>11.399999999999864</v>
          </cell>
          <cell r="G1186">
            <v>5.8</v>
          </cell>
          <cell r="H1186">
            <v>1</v>
          </cell>
          <cell r="I1186">
            <v>0.05</v>
          </cell>
          <cell r="J1186">
            <v>5.8</v>
          </cell>
          <cell r="K1186">
            <v>0.28999999999999998</v>
          </cell>
        </row>
        <row r="1187">
          <cell r="A1187">
            <v>456</v>
          </cell>
          <cell r="B1187" t="str">
            <v>+</v>
          </cell>
          <cell r="C1187">
            <v>11.5</v>
          </cell>
          <cell r="D1187">
            <v>458</v>
          </cell>
          <cell r="E1187" t="str">
            <v>+</v>
          </cell>
          <cell r="F1187">
            <v>0.29999999999972715</v>
          </cell>
          <cell r="G1187">
            <v>28.8</v>
          </cell>
          <cell r="H1187">
            <v>2</v>
          </cell>
          <cell r="I1187">
            <v>0.05</v>
          </cell>
          <cell r="J1187">
            <v>57.6</v>
          </cell>
          <cell r="K1187">
            <v>2.8800000000000003</v>
          </cell>
        </row>
        <row r="1188">
          <cell r="A1188">
            <v>456</v>
          </cell>
          <cell r="B1188" t="str">
            <v>+</v>
          </cell>
          <cell r="C1188">
            <v>17.600000000000001</v>
          </cell>
          <cell r="D1188">
            <v>459</v>
          </cell>
          <cell r="E1188" t="str">
            <v>+</v>
          </cell>
          <cell r="F1188">
            <v>7.5999999999999091</v>
          </cell>
          <cell r="G1188">
            <v>50</v>
          </cell>
          <cell r="H1188">
            <v>1</v>
          </cell>
          <cell r="I1188">
            <v>0.05</v>
          </cell>
          <cell r="J1188">
            <v>50</v>
          </cell>
          <cell r="K1188">
            <v>2.5</v>
          </cell>
        </row>
        <row r="1189">
          <cell r="A1189">
            <v>457</v>
          </cell>
          <cell r="B1189" t="str">
            <v>+</v>
          </cell>
          <cell r="C1189">
            <v>4.3</v>
          </cell>
          <cell r="D1189">
            <v>457</v>
          </cell>
          <cell r="E1189" t="str">
            <v>+</v>
          </cell>
          <cell r="F1189">
            <v>14.500000000000455</v>
          </cell>
          <cell r="G1189">
            <v>10.199999999999999</v>
          </cell>
          <cell r="H1189">
            <v>1</v>
          </cell>
          <cell r="I1189">
            <v>0.05</v>
          </cell>
          <cell r="J1189">
            <v>10.199999999999999</v>
          </cell>
          <cell r="K1189">
            <v>0.51</v>
          </cell>
        </row>
        <row r="1190">
          <cell r="A1190">
            <v>457</v>
          </cell>
          <cell r="B1190" t="str">
            <v>+</v>
          </cell>
          <cell r="C1190">
            <v>5</v>
          </cell>
          <cell r="D1190">
            <v>457</v>
          </cell>
          <cell r="E1190" t="str">
            <v>+</v>
          </cell>
          <cell r="F1190">
            <v>7.1000000000003638</v>
          </cell>
          <cell r="G1190">
            <v>2.1</v>
          </cell>
          <cell r="H1190">
            <v>1</v>
          </cell>
          <cell r="I1190">
            <v>0.05</v>
          </cell>
          <cell r="J1190">
            <v>2.1</v>
          </cell>
          <cell r="K1190">
            <v>0.10500000000000001</v>
          </cell>
        </row>
        <row r="1191">
          <cell r="A1191">
            <v>458</v>
          </cell>
          <cell r="B1191" t="str">
            <v>+</v>
          </cell>
          <cell r="C1191">
            <v>11.7</v>
          </cell>
          <cell r="D1191">
            <v>459</v>
          </cell>
          <cell r="E1191" t="str">
            <v>+</v>
          </cell>
          <cell r="F1191">
            <v>13.800000000001091</v>
          </cell>
          <cell r="G1191">
            <v>22.1</v>
          </cell>
          <cell r="H1191">
            <v>2</v>
          </cell>
          <cell r="I1191">
            <v>0.05</v>
          </cell>
          <cell r="J1191">
            <v>44.2</v>
          </cell>
          <cell r="K1191">
            <v>2.2100000000000004</v>
          </cell>
        </row>
        <row r="1192">
          <cell r="A1192">
            <v>459</v>
          </cell>
          <cell r="B1192" t="str">
            <v>+</v>
          </cell>
          <cell r="C1192">
            <v>8</v>
          </cell>
          <cell r="D1192">
            <v>459</v>
          </cell>
          <cell r="E1192" t="str">
            <v>+</v>
          </cell>
          <cell r="F1192">
            <v>19.700000000000273</v>
          </cell>
          <cell r="G1192">
            <v>11.7</v>
          </cell>
          <cell r="H1192">
            <v>1.45</v>
          </cell>
          <cell r="I1192">
            <v>0.05</v>
          </cell>
          <cell r="J1192">
            <v>16.965</v>
          </cell>
          <cell r="K1192">
            <v>0.84825000000000006</v>
          </cell>
        </row>
        <row r="1193">
          <cell r="A1193">
            <v>459</v>
          </cell>
          <cell r="B1193" t="str">
            <v>+</v>
          </cell>
          <cell r="C1193">
            <v>13.8</v>
          </cell>
          <cell r="D1193">
            <v>460</v>
          </cell>
          <cell r="E1193" t="str">
            <v>+</v>
          </cell>
          <cell r="F1193">
            <v>1.5999999999985448</v>
          </cell>
          <cell r="G1193">
            <v>7.8</v>
          </cell>
          <cell r="H1193">
            <v>4</v>
          </cell>
          <cell r="I1193">
            <v>0.05</v>
          </cell>
          <cell r="J1193">
            <v>31.2</v>
          </cell>
          <cell r="K1193">
            <v>1.56</v>
          </cell>
        </row>
        <row r="1194">
          <cell r="A1194">
            <v>459</v>
          </cell>
          <cell r="B1194" t="str">
            <v>+</v>
          </cell>
          <cell r="C1194">
            <v>19</v>
          </cell>
          <cell r="D1194">
            <v>461</v>
          </cell>
          <cell r="E1194" t="str">
            <v>+</v>
          </cell>
          <cell r="F1194">
            <v>0.29999999999972715</v>
          </cell>
          <cell r="G1194">
            <v>21.3</v>
          </cell>
          <cell r="H1194">
            <v>2</v>
          </cell>
          <cell r="I1194">
            <v>0.05</v>
          </cell>
          <cell r="J1194">
            <v>42.6</v>
          </cell>
          <cell r="K1194">
            <v>2.1300000000000003</v>
          </cell>
        </row>
        <row r="1195">
          <cell r="A1195">
            <v>460</v>
          </cell>
          <cell r="B1195" t="str">
            <v>+</v>
          </cell>
          <cell r="C1195">
            <v>1</v>
          </cell>
          <cell r="D1195">
            <v>462</v>
          </cell>
          <cell r="E1195" t="str">
            <v>+</v>
          </cell>
          <cell r="F1195">
            <v>7.0000000000004547</v>
          </cell>
          <cell r="G1195">
            <v>46</v>
          </cell>
          <cell r="H1195">
            <v>2</v>
          </cell>
          <cell r="I1195">
            <v>0.05</v>
          </cell>
          <cell r="J1195">
            <v>92</v>
          </cell>
          <cell r="K1195">
            <v>4.6000000000000005</v>
          </cell>
        </row>
        <row r="1196">
          <cell r="A1196">
            <v>460</v>
          </cell>
          <cell r="B1196" t="str">
            <v>+</v>
          </cell>
          <cell r="C1196">
            <v>12</v>
          </cell>
          <cell r="D1196">
            <v>460</v>
          </cell>
          <cell r="E1196" t="str">
            <v>+</v>
          </cell>
          <cell r="F1196">
            <v>17.599999999999909</v>
          </cell>
          <cell r="G1196">
            <v>5.6</v>
          </cell>
          <cell r="H1196">
            <v>1</v>
          </cell>
          <cell r="I1196">
            <v>0.05</v>
          </cell>
          <cell r="J1196">
            <v>5.6</v>
          </cell>
          <cell r="K1196">
            <v>0.27999999999999997</v>
          </cell>
        </row>
        <row r="1197">
          <cell r="A1197">
            <v>461</v>
          </cell>
          <cell r="B1197" t="str">
            <v>+</v>
          </cell>
          <cell r="C1197">
            <v>5.9</v>
          </cell>
          <cell r="D1197">
            <v>461</v>
          </cell>
          <cell r="E1197" t="str">
            <v>+</v>
          </cell>
          <cell r="F1197">
            <v>10.199999999998681</v>
          </cell>
          <cell r="G1197">
            <v>4.3</v>
          </cell>
          <cell r="H1197">
            <v>1.9</v>
          </cell>
          <cell r="I1197">
            <v>0.05</v>
          </cell>
          <cell r="J1197">
            <v>8.17</v>
          </cell>
          <cell r="K1197">
            <v>0.40850000000000003</v>
          </cell>
        </row>
        <row r="1198">
          <cell r="A1198">
            <v>462</v>
          </cell>
          <cell r="B1198" t="str">
            <v>+</v>
          </cell>
          <cell r="C1198">
            <v>4.0999999999999996</v>
          </cell>
          <cell r="D1198">
            <v>462</v>
          </cell>
          <cell r="E1198" t="str">
            <v>+</v>
          </cell>
          <cell r="F1198">
            <v>15.399999999999636</v>
          </cell>
          <cell r="G1198">
            <v>11.3</v>
          </cell>
          <cell r="H1198">
            <v>1</v>
          </cell>
          <cell r="I1198">
            <v>0.05</v>
          </cell>
          <cell r="J1198">
            <v>11.3</v>
          </cell>
          <cell r="K1198">
            <v>0.56500000000000006</v>
          </cell>
        </row>
        <row r="1199">
          <cell r="A1199">
            <v>462</v>
          </cell>
          <cell r="B1199" t="str">
            <v>+</v>
          </cell>
          <cell r="C1199">
            <v>16.2</v>
          </cell>
          <cell r="D1199">
            <v>463</v>
          </cell>
          <cell r="E1199" t="str">
            <v>+</v>
          </cell>
          <cell r="F1199">
            <v>4.3500000000005912</v>
          </cell>
          <cell r="G1199">
            <v>8.15</v>
          </cell>
          <cell r="H1199">
            <v>3</v>
          </cell>
          <cell r="I1199">
            <v>0.05</v>
          </cell>
          <cell r="J1199">
            <v>24.450000000000003</v>
          </cell>
          <cell r="K1199">
            <v>1.2225000000000001</v>
          </cell>
        </row>
        <row r="1200">
          <cell r="A1200">
            <v>463</v>
          </cell>
          <cell r="B1200" t="str">
            <v>+</v>
          </cell>
          <cell r="C1200">
            <v>4.8</v>
          </cell>
          <cell r="D1200">
            <v>463</v>
          </cell>
          <cell r="E1200" t="str">
            <v>+</v>
          </cell>
          <cell r="F1200">
            <v>13.250000000000455</v>
          </cell>
          <cell r="G1200">
            <v>8.4499999999999993</v>
          </cell>
          <cell r="H1200">
            <v>2</v>
          </cell>
          <cell r="I1200">
            <v>0.05</v>
          </cell>
          <cell r="J1200">
            <v>16.899999999999999</v>
          </cell>
          <cell r="K1200">
            <v>0.84499999999999997</v>
          </cell>
        </row>
        <row r="1201">
          <cell r="A1201">
            <v>464</v>
          </cell>
          <cell r="B1201" t="str">
            <v>+</v>
          </cell>
          <cell r="C1201">
            <v>7.8</v>
          </cell>
          <cell r="D1201">
            <v>464</v>
          </cell>
          <cell r="E1201" t="str">
            <v>+</v>
          </cell>
          <cell r="F1201">
            <v>19.500000000000455</v>
          </cell>
          <cell r="G1201">
            <v>11.7</v>
          </cell>
          <cell r="H1201">
            <v>2</v>
          </cell>
          <cell r="I1201">
            <v>0.05</v>
          </cell>
          <cell r="J1201">
            <v>23.4</v>
          </cell>
          <cell r="K1201">
            <v>1.17</v>
          </cell>
        </row>
        <row r="1202">
          <cell r="A1202">
            <v>465</v>
          </cell>
          <cell r="B1202" t="str">
            <v>+</v>
          </cell>
          <cell r="D1202">
            <v>465</v>
          </cell>
          <cell r="E1202" t="str">
            <v>+</v>
          </cell>
          <cell r="F1202">
            <v>7.1000000000003638</v>
          </cell>
          <cell r="G1202">
            <v>7.1</v>
          </cell>
          <cell r="H1202">
            <v>1</v>
          </cell>
          <cell r="I1202">
            <v>0.05</v>
          </cell>
          <cell r="J1202">
            <v>7.1</v>
          </cell>
          <cell r="K1202">
            <v>0.35499999999999998</v>
          </cell>
        </row>
        <row r="1203">
          <cell r="A1203">
            <v>467</v>
          </cell>
          <cell r="B1203" t="str">
            <v>+</v>
          </cell>
          <cell r="C1203">
            <v>5.5</v>
          </cell>
          <cell r="D1203">
            <v>467</v>
          </cell>
          <cell r="E1203" t="str">
            <v>+</v>
          </cell>
          <cell r="F1203">
            <v>7.6499999999998636</v>
          </cell>
          <cell r="G1203">
            <v>2.15</v>
          </cell>
          <cell r="H1203">
            <v>3.9</v>
          </cell>
          <cell r="I1203">
            <v>0.05</v>
          </cell>
          <cell r="J1203">
            <v>8.3849999999999998</v>
          </cell>
          <cell r="K1203">
            <v>0.41925000000000001</v>
          </cell>
        </row>
        <row r="1204">
          <cell r="A1204">
            <v>467</v>
          </cell>
          <cell r="B1204" t="str">
            <v>+</v>
          </cell>
          <cell r="C1204">
            <v>14.6</v>
          </cell>
          <cell r="D1204">
            <v>467</v>
          </cell>
          <cell r="E1204" t="str">
            <v>+</v>
          </cell>
          <cell r="F1204">
            <v>19.550000000001546</v>
          </cell>
          <cell r="G1204">
            <v>4.95</v>
          </cell>
          <cell r="H1204">
            <v>2</v>
          </cell>
          <cell r="I1204">
            <v>0.05</v>
          </cell>
          <cell r="J1204">
            <v>9.9</v>
          </cell>
          <cell r="K1204">
            <v>0.49500000000000005</v>
          </cell>
        </row>
        <row r="1205">
          <cell r="A1205">
            <v>468</v>
          </cell>
          <cell r="B1205" t="str">
            <v>+</v>
          </cell>
          <cell r="C1205">
            <v>18.8</v>
          </cell>
          <cell r="D1205">
            <v>469</v>
          </cell>
          <cell r="E1205" t="str">
            <v>+</v>
          </cell>
          <cell r="F1205">
            <v>9.3999999999994088</v>
          </cell>
          <cell r="G1205">
            <v>10.6</v>
          </cell>
          <cell r="H1205">
            <v>1</v>
          </cell>
          <cell r="I1205">
            <v>0.05</v>
          </cell>
          <cell r="J1205">
            <v>10.6</v>
          </cell>
          <cell r="K1205">
            <v>0.53</v>
          </cell>
        </row>
        <row r="1206">
          <cell r="A1206">
            <v>476</v>
          </cell>
          <cell r="B1206" t="str">
            <v>+</v>
          </cell>
          <cell r="D1206">
            <v>476</v>
          </cell>
          <cell r="E1206" t="str">
            <v>+</v>
          </cell>
          <cell r="F1206">
            <v>1.6000000000008185</v>
          </cell>
          <cell r="G1206">
            <v>1.6</v>
          </cell>
          <cell r="H1206">
            <v>1</v>
          </cell>
          <cell r="I1206">
            <v>0.05</v>
          </cell>
          <cell r="J1206">
            <v>1.6</v>
          </cell>
          <cell r="K1206">
            <v>8.0000000000000016E-2</v>
          </cell>
        </row>
        <row r="1207">
          <cell r="A1207">
            <v>476</v>
          </cell>
          <cell r="B1207" t="str">
            <v>+</v>
          </cell>
          <cell r="C1207">
            <v>3.5</v>
          </cell>
          <cell r="D1207">
            <v>476</v>
          </cell>
          <cell r="E1207" t="str">
            <v>+</v>
          </cell>
          <cell r="F1207">
            <v>9.2000000000007276</v>
          </cell>
          <cell r="G1207">
            <v>5.7</v>
          </cell>
          <cell r="H1207">
            <v>1</v>
          </cell>
          <cell r="I1207">
            <v>0.05</v>
          </cell>
          <cell r="J1207">
            <v>5.7</v>
          </cell>
          <cell r="K1207">
            <v>0.28500000000000003</v>
          </cell>
        </row>
        <row r="1208">
          <cell r="A1208">
            <v>476</v>
          </cell>
          <cell r="B1208" t="str">
            <v>+</v>
          </cell>
          <cell r="C1208">
            <v>9</v>
          </cell>
          <cell r="D1208">
            <v>477</v>
          </cell>
          <cell r="E1208" t="str">
            <v>+</v>
          </cell>
          <cell r="F1208">
            <v>5.3999999999996362</v>
          </cell>
          <cell r="G1208">
            <v>16.399999999999999</v>
          </cell>
          <cell r="H1208">
            <v>2</v>
          </cell>
          <cell r="I1208">
            <v>0.05</v>
          </cell>
          <cell r="J1208">
            <v>32.799999999999997</v>
          </cell>
          <cell r="K1208">
            <v>1.64</v>
          </cell>
        </row>
        <row r="1209">
          <cell r="A1209">
            <v>476</v>
          </cell>
          <cell r="B1209" t="str">
            <v>+</v>
          </cell>
          <cell r="C1209">
            <v>11.8</v>
          </cell>
          <cell r="D1209">
            <v>477</v>
          </cell>
          <cell r="E1209" t="str">
            <v>+</v>
          </cell>
          <cell r="F1209">
            <v>1.0000000000002274</v>
          </cell>
          <cell r="G1209">
            <v>9.1999999999999993</v>
          </cell>
          <cell r="H1209">
            <v>2</v>
          </cell>
          <cell r="I1209">
            <v>0.05</v>
          </cell>
          <cell r="J1209">
            <v>18.399999999999999</v>
          </cell>
          <cell r="K1209">
            <v>0.91999999999999993</v>
          </cell>
        </row>
        <row r="1210">
          <cell r="A1210">
            <v>476</v>
          </cell>
          <cell r="B1210" t="str">
            <v>+</v>
          </cell>
          <cell r="C1210">
            <v>7.47</v>
          </cell>
          <cell r="D1210">
            <v>477</v>
          </cell>
          <cell r="E1210" t="str">
            <v>+</v>
          </cell>
          <cell r="F1210">
            <v>5.0699999999994816</v>
          </cell>
          <cell r="G1210">
            <v>17.600000000000001</v>
          </cell>
          <cell r="H1210">
            <v>1</v>
          </cell>
          <cell r="I1210">
            <v>0.05</v>
          </cell>
          <cell r="J1210">
            <v>17.600000000000001</v>
          </cell>
          <cell r="K1210">
            <v>0.88000000000000012</v>
          </cell>
        </row>
        <row r="1211">
          <cell r="A1211">
            <v>477</v>
          </cell>
          <cell r="B1211" t="str">
            <v>+</v>
          </cell>
          <cell r="C1211">
            <v>11.7</v>
          </cell>
          <cell r="D1211">
            <v>477</v>
          </cell>
          <cell r="E1211" t="str">
            <v>+</v>
          </cell>
          <cell r="F1211">
            <v>15.499999999999545</v>
          </cell>
          <cell r="G1211">
            <v>3.8</v>
          </cell>
          <cell r="H1211">
            <v>1</v>
          </cell>
          <cell r="I1211">
            <v>0.05</v>
          </cell>
          <cell r="J1211">
            <v>3.8</v>
          </cell>
          <cell r="K1211">
            <v>0.19</v>
          </cell>
        </row>
        <row r="1212">
          <cell r="A1212">
            <v>478</v>
          </cell>
          <cell r="B1212" t="str">
            <v>+</v>
          </cell>
          <cell r="C1212">
            <v>18.5</v>
          </cell>
          <cell r="D1212">
            <v>479</v>
          </cell>
          <cell r="E1212" t="str">
            <v>+</v>
          </cell>
          <cell r="F1212">
            <v>13.2000000000005</v>
          </cell>
          <cell r="G1212">
            <v>14.7</v>
          </cell>
          <cell r="H1212">
            <v>4</v>
          </cell>
          <cell r="I1212">
            <v>0.1</v>
          </cell>
          <cell r="J1212">
            <v>58.8</v>
          </cell>
          <cell r="K1212">
            <v>5.88</v>
          </cell>
        </row>
        <row r="1213">
          <cell r="A1213">
            <v>479</v>
          </cell>
          <cell r="B1213" t="str">
            <v>+</v>
          </cell>
          <cell r="C1213">
            <v>13.5</v>
          </cell>
          <cell r="D1213">
            <v>481</v>
          </cell>
          <cell r="E1213" t="str">
            <v>+</v>
          </cell>
          <cell r="F1213">
            <v>7.2000000000002728</v>
          </cell>
          <cell r="G1213">
            <v>33.700000000000003</v>
          </cell>
          <cell r="H1213">
            <v>4.95</v>
          </cell>
          <cell r="I1213">
            <v>0.05</v>
          </cell>
          <cell r="J1213">
            <v>166.81500000000003</v>
          </cell>
          <cell r="K1213">
            <v>8.3407500000000017</v>
          </cell>
        </row>
        <row r="1214">
          <cell r="A1214">
            <v>481</v>
          </cell>
          <cell r="B1214" t="str">
            <v>+</v>
          </cell>
          <cell r="C1214">
            <v>7.6</v>
          </cell>
          <cell r="D1214">
            <v>481</v>
          </cell>
          <cell r="E1214" t="str">
            <v>+</v>
          </cell>
          <cell r="F1214">
            <v>9.9000000000000909</v>
          </cell>
          <cell r="G1214">
            <v>2.2999999999999998</v>
          </cell>
          <cell r="H1214">
            <v>1</v>
          </cell>
          <cell r="I1214">
            <v>0.05</v>
          </cell>
          <cell r="J1214">
            <v>2.2999999999999998</v>
          </cell>
          <cell r="K1214">
            <v>0.11499999999999999</v>
          </cell>
        </row>
        <row r="1215">
          <cell r="A1215">
            <v>482</v>
          </cell>
          <cell r="B1215" t="str">
            <v>+</v>
          </cell>
          <cell r="C1215">
            <v>5.9</v>
          </cell>
          <cell r="D1215">
            <v>484</v>
          </cell>
          <cell r="E1215" t="str">
            <v>+</v>
          </cell>
          <cell r="F1215">
            <v>1.2999999999988177</v>
          </cell>
          <cell r="G1215">
            <v>35.4</v>
          </cell>
          <cell r="H1215">
            <v>2</v>
          </cell>
          <cell r="I1215">
            <v>0.05</v>
          </cell>
          <cell r="J1215">
            <v>70.8</v>
          </cell>
          <cell r="K1215">
            <v>3.54</v>
          </cell>
        </row>
        <row r="1216">
          <cell r="A1216">
            <v>483</v>
          </cell>
          <cell r="B1216" t="str">
            <v>+</v>
          </cell>
          <cell r="C1216">
            <v>5.2</v>
          </cell>
          <cell r="D1216">
            <v>483</v>
          </cell>
          <cell r="E1216" t="str">
            <v>+</v>
          </cell>
          <cell r="F1216">
            <v>18.2000000000005</v>
          </cell>
          <cell r="G1216">
            <v>13</v>
          </cell>
          <cell r="H1216">
            <v>1</v>
          </cell>
          <cell r="I1216">
            <v>0.05</v>
          </cell>
          <cell r="J1216">
            <v>13</v>
          </cell>
          <cell r="K1216">
            <v>0.65</v>
          </cell>
        </row>
        <row r="1217">
          <cell r="A1217">
            <v>484</v>
          </cell>
          <cell r="B1217" t="str">
            <v>+</v>
          </cell>
          <cell r="C1217">
            <v>18.2</v>
          </cell>
          <cell r="D1217">
            <v>485</v>
          </cell>
          <cell r="E1217" t="str">
            <v>+</v>
          </cell>
          <cell r="F1217">
            <v>5.4000000000019099</v>
          </cell>
          <cell r="G1217">
            <v>7.2</v>
          </cell>
          <cell r="H1217">
            <v>2.95</v>
          </cell>
          <cell r="I1217">
            <v>0.05</v>
          </cell>
          <cell r="J1217">
            <v>21.240000000000002</v>
          </cell>
          <cell r="K1217">
            <v>1.0620000000000001</v>
          </cell>
        </row>
        <row r="1218">
          <cell r="A1218">
            <v>484</v>
          </cell>
          <cell r="B1218" t="str">
            <v>+</v>
          </cell>
          <cell r="C1218">
            <v>5.5</v>
          </cell>
          <cell r="D1218">
            <v>485</v>
          </cell>
          <cell r="E1218" t="str">
            <v>+</v>
          </cell>
          <cell r="F1218">
            <v>11.499999999999773</v>
          </cell>
          <cell r="G1218">
            <v>26</v>
          </cell>
          <cell r="H1218">
            <v>1</v>
          </cell>
          <cell r="I1218">
            <v>0.05</v>
          </cell>
          <cell r="J1218">
            <v>26</v>
          </cell>
          <cell r="K1218">
            <v>1.3</v>
          </cell>
        </row>
        <row r="1219">
          <cell r="A1219">
            <v>485</v>
          </cell>
          <cell r="B1219" t="str">
            <v>+</v>
          </cell>
          <cell r="C1219">
            <v>5.8</v>
          </cell>
          <cell r="D1219">
            <v>485</v>
          </cell>
          <cell r="E1219" t="str">
            <v>+</v>
          </cell>
          <cell r="F1219">
            <v>9.799999999999045</v>
          </cell>
          <cell r="G1219">
            <v>4</v>
          </cell>
          <cell r="H1219">
            <v>1</v>
          </cell>
          <cell r="I1219">
            <v>0.05</v>
          </cell>
          <cell r="J1219">
            <v>4</v>
          </cell>
          <cell r="K1219">
            <v>0.2</v>
          </cell>
        </row>
        <row r="1220">
          <cell r="A1220">
            <v>486</v>
          </cell>
          <cell r="B1220" t="str">
            <v>+</v>
          </cell>
          <cell r="C1220">
            <v>6.9</v>
          </cell>
          <cell r="D1220">
            <v>486</v>
          </cell>
          <cell r="E1220" t="str">
            <v>+</v>
          </cell>
          <cell r="F1220">
            <v>9.1499999999996362</v>
          </cell>
          <cell r="G1220">
            <v>2.25</v>
          </cell>
          <cell r="H1220">
            <v>1</v>
          </cell>
          <cell r="I1220">
            <v>0.05</v>
          </cell>
          <cell r="J1220">
            <v>2.25</v>
          </cell>
          <cell r="K1220">
            <v>0.1125</v>
          </cell>
        </row>
        <row r="1221">
          <cell r="A1221">
            <v>486</v>
          </cell>
          <cell r="B1221" t="str">
            <v>+</v>
          </cell>
          <cell r="C1221">
            <v>6.9</v>
          </cell>
          <cell r="D1221">
            <v>486</v>
          </cell>
          <cell r="E1221" t="str">
            <v>+</v>
          </cell>
          <cell r="F1221">
            <v>9.799999999999045</v>
          </cell>
          <cell r="G1221">
            <v>2.9</v>
          </cell>
          <cell r="H1221">
            <v>1</v>
          </cell>
          <cell r="I1221">
            <v>0.05</v>
          </cell>
          <cell r="J1221">
            <v>2.9</v>
          </cell>
          <cell r="K1221">
            <v>0.14499999999999999</v>
          </cell>
        </row>
        <row r="1222">
          <cell r="A1222">
            <v>486</v>
          </cell>
          <cell r="B1222" t="str">
            <v>+</v>
          </cell>
          <cell r="C1222">
            <v>16.399999999999999</v>
          </cell>
          <cell r="D1222">
            <v>487</v>
          </cell>
          <cell r="E1222" t="str">
            <v>+</v>
          </cell>
          <cell r="F1222">
            <v>0</v>
          </cell>
          <cell r="G1222">
            <v>3.6</v>
          </cell>
          <cell r="H1222">
            <v>5</v>
          </cell>
          <cell r="I1222">
            <v>0.05</v>
          </cell>
          <cell r="J1222">
            <v>18</v>
          </cell>
          <cell r="K1222">
            <v>0.9</v>
          </cell>
        </row>
        <row r="1223">
          <cell r="A1223">
            <v>487</v>
          </cell>
          <cell r="B1223" t="str">
            <v>+</v>
          </cell>
          <cell r="C1223">
            <v>13.5</v>
          </cell>
          <cell r="D1223">
            <v>487</v>
          </cell>
          <cell r="E1223" t="str">
            <v>+</v>
          </cell>
          <cell r="F1223">
            <v>16.600000000000819</v>
          </cell>
          <cell r="G1223">
            <v>3.1</v>
          </cell>
          <cell r="H1223">
            <v>1</v>
          </cell>
          <cell r="I1223">
            <v>0.05</v>
          </cell>
          <cell r="J1223">
            <v>3.1</v>
          </cell>
          <cell r="K1223">
            <v>0.15500000000000003</v>
          </cell>
        </row>
        <row r="1224">
          <cell r="A1224">
            <v>489</v>
          </cell>
          <cell r="B1224" t="str">
            <v>+</v>
          </cell>
          <cell r="C1224">
            <v>7</v>
          </cell>
          <cell r="D1224">
            <v>489</v>
          </cell>
          <cell r="E1224" t="str">
            <v>+</v>
          </cell>
          <cell r="F1224">
            <v>10.7000000000005</v>
          </cell>
          <cell r="G1224">
            <v>3.7</v>
          </cell>
          <cell r="H1224">
            <v>1</v>
          </cell>
          <cell r="I1224">
            <v>0.05</v>
          </cell>
          <cell r="J1224">
            <v>3.7</v>
          </cell>
          <cell r="K1224">
            <v>0.18500000000000003</v>
          </cell>
        </row>
        <row r="1225">
          <cell r="A1225">
            <v>489</v>
          </cell>
          <cell r="B1225" t="str">
            <v>+</v>
          </cell>
          <cell r="C1225">
            <v>11.9</v>
          </cell>
          <cell r="D1225">
            <v>490</v>
          </cell>
          <cell r="E1225" t="str">
            <v>+</v>
          </cell>
          <cell r="F1225">
            <v>8.0499999999994998</v>
          </cell>
          <cell r="G1225">
            <v>16.149999999999999</v>
          </cell>
          <cell r="H1225">
            <v>1</v>
          </cell>
          <cell r="I1225">
            <v>0.05</v>
          </cell>
          <cell r="J1225">
            <v>16.149999999999999</v>
          </cell>
          <cell r="K1225">
            <v>0.8075</v>
          </cell>
        </row>
        <row r="1226">
          <cell r="A1226">
            <v>489</v>
          </cell>
          <cell r="B1226" t="str">
            <v>+</v>
          </cell>
          <cell r="C1226">
            <v>13.5</v>
          </cell>
          <cell r="D1226">
            <v>489</v>
          </cell>
          <cell r="E1226" t="str">
            <v>+</v>
          </cell>
          <cell r="F1226">
            <v>18.450000000000273</v>
          </cell>
          <cell r="G1226">
            <v>4.95</v>
          </cell>
          <cell r="H1226">
            <v>1</v>
          </cell>
          <cell r="I1226">
            <v>0.05</v>
          </cell>
          <cell r="J1226">
            <v>4.95</v>
          </cell>
          <cell r="K1226">
            <v>0.24750000000000003</v>
          </cell>
        </row>
        <row r="1227">
          <cell r="A1227">
            <v>489</v>
          </cell>
          <cell r="B1227" t="str">
            <v>+</v>
          </cell>
          <cell r="C1227">
            <v>17</v>
          </cell>
          <cell r="D1227">
            <v>490</v>
          </cell>
          <cell r="E1227" t="str">
            <v>+</v>
          </cell>
          <cell r="F1227">
            <v>3.6000000000001364</v>
          </cell>
          <cell r="G1227">
            <v>6.6</v>
          </cell>
          <cell r="H1227">
            <v>1</v>
          </cell>
          <cell r="I1227">
            <v>0.05</v>
          </cell>
          <cell r="J1227">
            <v>6.6</v>
          </cell>
          <cell r="K1227">
            <v>0.33</v>
          </cell>
        </row>
        <row r="1228">
          <cell r="A1228">
            <v>490</v>
          </cell>
          <cell r="B1228" t="str">
            <v>+</v>
          </cell>
          <cell r="C1228">
            <v>1</v>
          </cell>
          <cell r="D1228">
            <v>490</v>
          </cell>
          <cell r="E1228" t="str">
            <v>+</v>
          </cell>
          <cell r="F1228">
            <v>4.7500000000002274</v>
          </cell>
          <cell r="G1228">
            <v>3.75</v>
          </cell>
          <cell r="H1228">
            <v>2</v>
          </cell>
          <cell r="I1228">
            <v>0.05</v>
          </cell>
          <cell r="J1228">
            <v>7.5</v>
          </cell>
          <cell r="K1228">
            <v>0.375</v>
          </cell>
        </row>
        <row r="1229">
          <cell r="A1229">
            <v>490</v>
          </cell>
          <cell r="B1229" t="str">
            <v>+</v>
          </cell>
          <cell r="C1229">
            <v>5.9</v>
          </cell>
          <cell r="D1229">
            <v>490</v>
          </cell>
          <cell r="E1229" t="str">
            <v>+</v>
          </cell>
          <cell r="F1229">
            <v>8.2999999999992724</v>
          </cell>
          <cell r="G1229">
            <v>2.4</v>
          </cell>
          <cell r="H1229">
            <v>1</v>
          </cell>
          <cell r="I1229">
            <v>0.05</v>
          </cell>
          <cell r="J1229">
            <v>2.4</v>
          </cell>
          <cell r="K1229">
            <v>0.12</v>
          </cell>
        </row>
        <row r="1230">
          <cell r="A1230">
            <v>490</v>
          </cell>
          <cell r="B1230" t="str">
            <v>+</v>
          </cell>
          <cell r="C1230">
            <v>11.1</v>
          </cell>
          <cell r="D1230">
            <v>490</v>
          </cell>
          <cell r="E1230" t="str">
            <v>+</v>
          </cell>
          <cell r="F1230">
            <v>18.600000000000136</v>
          </cell>
          <cell r="G1230">
            <v>7.5</v>
          </cell>
          <cell r="H1230">
            <v>3</v>
          </cell>
          <cell r="I1230">
            <v>0.05</v>
          </cell>
          <cell r="J1230">
            <v>22.5</v>
          </cell>
          <cell r="K1230">
            <v>1.125</v>
          </cell>
        </row>
        <row r="1231">
          <cell r="A1231">
            <v>491</v>
          </cell>
          <cell r="B1231" t="str">
            <v>+</v>
          </cell>
          <cell r="C1231">
            <v>1.3</v>
          </cell>
          <cell r="D1231">
            <v>491</v>
          </cell>
          <cell r="E1231" t="str">
            <v>+</v>
          </cell>
          <cell r="F1231">
            <v>7.7999999999997272</v>
          </cell>
          <cell r="G1231">
            <v>6.5</v>
          </cell>
          <cell r="H1231">
            <v>2</v>
          </cell>
          <cell r="I1231">
            <v>0.05</v>
          </cell>
          <cell r="J1231">
            <v>13</v>
          </cell>
          <cell r="K1231">
            <v>0.65</v>
          </cell>
        </row>
        <row r="1232">
          <cell r="A1232">
            <v>492</v>
          </cell>
          <cell r="B1232" t="str">
            <v>+</v>
          </cell>
          <cell r="C1232">
            <v>8</v>
          </cell>
          <cell r="D1232">
            <v>492</v>
          </cell>
          <cell r="E1232" t="str">
            <v>+</v>
          </cell>
          <cell r="F1232">
            <v>18.700000000001182</v>
          </cell>
          <cell r="G1232">
            <v>10.7</v>
          </cell>
          <cell r="H1232">
            <v>1</v>
          </cell>
          <cell r="I1232">
            <v>0.05</v>
          </cell>
          <cell r="J1232">
            <v>10.7</v>
          </cell>
          <cell r="K1232">
            <v>0.53500000000000003</v>
          </cell>
        </row>
        <row r="1233">
          <cell r="A1233">
            <v>493</v>
          </cell>
          <cell r="B1233" t="str">
            <v>+</v>
          </cell>
          <cell r="C1233">
            <v>1.6</v>
          </cell>
          <cell r="D1233">
            <v>493</v>
          </cell>
          <cell r="E1233" t="str">
            <v>+</v>
          </cell>
          <cell r="F1233">
            <v>11.050000000001319</v>
          </cell>
          <cell r="G1233">
            <v>9.4499999999999993</v>
          </cell>
          <cell r="H1233">
            <v>1</v>
          </cell>
          <cell r="I1233">
            <v>0.05</v>
          </cell>
          <cell r="J1233">
            <v>9.4499999999999993</v>
          </cell>
          <cell r="K1233">
            <v>0.47249999999999998</v>
          </cell>
        </row>
        <row r="1234">
          <cell r="A1234">
            <v>493</v>
          </cell>
          <cell r="B1234" t="str">
            <v>+</v>
          </cell>
          <cell r="C1234">
            <v>18.7</v>
          </cell>
          <cell r="D1234">
            <v>494</v>
          </cell>
          <cell r="E1234" t="str">
            <v>+</v>
          </cell>
          <cell r="F1234">
            <v>4.6500000000014552</v>
          </cell>
          <cell r="G1234">
            <v>5.95</v>
          </cell>
          <cell r="H1234">
            <v>1</v>
          </cell>
          <cell r="I1234">
            <v>0.05</v>
          </cell>
          <cell r="J1234">
            <v>5.95</v>
          </cell>
          <cell r="K1234">
            <v>0.29750000000000004</v>
          </cell>
        </row>
        <row r="1235">
          <cell r="A1235">
            <v>494</v>
          </cell>
          <cell r="B1235" t="str">
            <v>+</v>
          </cell>
          <cell r="C1235">
            <v>2</v>
          </cell>
          <cell r="D1235">
            <v>494</v>
          </cell>
          <cell r="E1235" t="str">
            <v>+</v>
          </cell>
          <cell r="F1235">
            <v>4.1000000000008185</v>
          </cell>
          <cell r="G1235">
            <v>2.1</v>
          </cell>
          <cell r="H1235">
            <v>1</v>
          </cell>
          <cell r="I1235">
            <v>0.05</v>
          </cell>
          <cell r="J1235">
            <v>2.1</v>
          </cell>
          <cell r="K1235">
            <v>0.10500000000000001</v>
          </cell>
        </row>
        <row r="1236">
          <cell r="A1236">
            <v>495</v>
          </cell>
          <cell r="B1236" t="str">
            <v>+</v>
          </cell>
          <cell r="C1236">
            <v>12.1</v>
          </cell>
          <cell r="D1236">
            <v>495</v>
          </cell>
          <cell r="E1236" t="str">
            <v>+</v>
          </cell>
          <cell r="F1236">
            <v>14.100000000000819</v>
          </cell>
          <cell r="G1236">
            <v>2</v>
          </cell>
          <cell r="H1236">
            <v>1</v>
          </cell>
          <cell r="I1236">
            <v>0.05</v>
          </cell>
          <cell r="J1236">
            <v>2</v>
          </cell>
          <cell r="K1236">
            <v>0.1</v>
          </cell>
        </row>
        <row r="1237">
          <cell r="A1237">
            <v>495</v>
          </cell>
          <cell r="B1237" t="str">
            <v>+</v>
          </cell>
          <cell r="C1237">
            <v>17</v>
          </cell>
          <cell r="D1237">
            <v>495</v>
          </cell>
          <cell r="E1237" t="str">
            <v>+</v>
          </cell>
          <cell r="F1237">
            <v>18.450000000000273</v>
          </cell>
          <cell r="G1237">
            <v>1.45</v>
          </cell>
          <cell r="H1237">
            <v>3</v>
          </cell>
          <cell r="I1237">
            <v>0.05</v>
          </cell>
          <cell r="J1237">
            <v>4.3499999999999996</v>
          </cell>
          <cell r="K1237">
            <v>0.2175</v>
          </cell>
        </row>
        <row r="1238">
          <cell r="A1238">
            <v>495</v>
          </cell>
          <cell r="B1238" t="str">
            <v>+</v>
          </cell>
          <cell r="C1238">
            <v>18.5</v>
          </cell>
          <cell r="D1238">
            <v>496</v>
          </cell>
          <cell r="E1238" t="str">
            <v>+</v>
          </cell>
          <cell r="F1238">
            <v>3.7999999999988177</v>
          </cell>
          <cell r="G1238">
            <v>5.3</v>
          </cell>
          <cell r="H1238">
            <v>1</v>
          </cell>
          <cell r="I1238">
            <v>0.05</v>
          </cell>
          <cell r="J1238">
            <v>5.3</v>
          </cell>
          <cell r="K1238">
            <v>0.26500000000000001</v>
          </cell>
        </row>
        <row r="1239">
          <cell r="A1239">
            <v>495</v>
          </cell>
          <cell r="B1239" t="str">
            <v>+</v>
          </cell>
          <cell r="C1239">
            <v>18.2</v>
          </cell>
          <cell r="D1239">
            <v>496</v>
          </cell>
          <cell r="E1239" t="str">
            <v>+</v>
          </cell>
          <cell r="F1239">
            <v>3.9999999999997726</v>
          </cell>
          <cell r="G1239">
            <v>5.8</v>
          </cell>
          <cell r="H1239">
            <v>2</v>
          </cell>
          <cell r="I1239">
            <v>0.05</v>
          </cell>
          <cell r="J1239">
            <v>11.6</v>
          </cell>
          <cell r="K1239">
            <v>0.57999999999999996</v>
          </cell>
        </row>
        <row r="1240">
          <cell r="A1240">
            <v>496</v>
          </cell>
          <cell r="B1240" t="str">
            <v>+</v>
          </cell>
          <cell r="C1240">
            <v>13.3</v>
          </cell>
          <cell r="D1240">
            <v>496</v>
          </cell>
          <cell r="E1240" t="str">
            <v>+</v>
          </cell>
          <cell r="F1240">
            <v>18.500000000000227</v>
          </cell>
          <cell r="G1240">
            <v>5.2</v>
          </cell>
          <cell r="H1240">
            <v>1</v>
          </cell>
          <cell r="I1240">
            <v>0.05</v>
          </cell>
          <cell r="J1240">
            <v>5.2</v>
          </cell>
          <cell r="K1240">
            <v>0.26</v>
          </cell>
        </row>
        <row r="1241">
          <cell r="A1241">
            <v>496</v>
          </cell>
          <cell r="B1241" t="str">
            <v>+</v>
          </cell>
          <cell r="C1241">
            <v>18.600000000000001</v>
          </cell>
          <cell r="D1241">
            <v>498</v>
          </cell>
          <cell r="E1241" t="str">
            <v>+</v>
          </cell>
          <cell r="F1241">
            <v>3.3000000000015461</v>
          </cell>
          <cell r="G1241">
            <v>24.7</v>
          </cell>
          <cell r="H1241">
            <v>1</v>
          </cell>
          <cell r="I1241">
            <v>0.05</v>
          </cell>
          <cell r="J1241">
            <v>24.7</v>
          </cell>
          <cell r="K1241">
            <v>1.2350000000000001</v>
          </cell>
        </row>
        <row r="1242">
          <cell r="A1242">
            <v>497</v>
          </cell>
          <cell r="B1242" t="str">
            <v>+</v>
          </cell>
          <cell r="C1242">
            <v>17.5</v>
          </cell>
          <cell r="D1242">
            <v>498</v>
          </cell>
          <cell r="E1242" t="str">
            <v>+</v>
          </cell>
          <cell r="F1242">
            <v>12.100000000000364</v>
          </cell>
          <cell r="G1242">
            <v>14.6</v>
          </cell>
          <cell r="H1242">
            <v>2</v>
          </cell>
          <cell r="I1242">
            <v>0.05</v>
          </cell>
          <cell r="J1242">
            <v>29.2</v>
          </cell>
          <cell r="K1242">
            <v>1.46</v>
          </cell>
        </row>
        <row r="1243">
          <cell r="A1243">
            <v>498</v>
          </cell>
          <cell r="B1243" t="str">
            <v>+</v>
          </cell>
          <cell r="C1243">
            <v>3</v>
          </cell>
          <cell r="D1243">
            <v>499</v>
          </cell>
          <cell r="E1243" t="str">
            <v>+</v>
          </cell>
          <cell r="F1243">
            <v>3.6000000000001364</v>
          </cell>
          <cell r="G1243">
            <v>20.6</v>
          </cell>
          <cell r="H1243">
            <v>3</v>
          </cell>
          <cell r="I1243">
            <v>0.05</v>
          </cell>
          <cell r="J1243">
            <v>61.800000000000004</v>
          </cell>
          <cell r="K1243">
            <v>3.0900000000000003</v>
          </cell>
        </row>
        <row r="1244">
          <cell r="A1244">
            <v>498</v>
          </cell>
          <cell r="B1244" t="str">
            <v>+</v>
          </cell>
          <cell r="C1244">
            <v>7.5</v>
          </cell>
          <cell r="D1244">
            <v>498</v>
          </cell>
          <cell r="E1244" t="str">
            <v>+</v>
          </cell>
          <cell r="F1244">
            <v>10.499999999999545</v>
          </cell>
          <cell r="G1244">
            <v>3</v>
          </cell>
          <cell r="H1244">
            <v>1</v>
          </cell>
          <cell r="I1244">
            <v>0.05</v>
          </cell>
          <cell r="J1244">
            <v>3</v>
          </cell>
          <cell r="K1244">
            <v>0.15000000000000002</v>
          </cell>
        </row>
        <row r="1245">
          <cell r="A1245">
            <v>498</v>
          </cell>
          <cell r="B1245" t="str">
            <v>+</v>
          </cell>
          <cell r="C1245">
            <v>12</v>
          </cell>
          <cell r="D1245">
            <v>498</v>
          </cell>
          <cell r="E1245" t="str">
            <v>+</v>
          </cell>
          <cell r="F1245">
            <v>15.299999999999727</v>
          </cell>
          <cell r="G1245">
            <v>3.3</v>
          </cell>
          <cell r="H1245">
            <v>1</v>
          </cell>
          <cell r="I1245">
            <v>0.05</v>
          </cell>
          <cell r="J1245">
            <v>3.3</v>
          </cell>
          <cell r="K1245">
            <v>0.16500000000000001</v>
          </cell>
        </row>
        <row r="1246">
          <cell r="A1246">
            <v>498</v>
          </cell>
          <cell r="B1246" t="str">
            <v>+</v>
          </cell>
          <cell r="C1246">
            <v>15.4</v>
          </cell>
          <cell r="D1246">
            <v>499</v>
          </cell>
          <cell r="E1246" t="str">
            <v>+</v>
          </cell>
          <cell r="F1246">
            <v>15.199999999998681</v>
          </cell>
          <cell r="G1246">
            <v>19.8</v>
          </cell>
          <cell r="H1246">
            <v>2</v>
          </cell>
          <cell r="I1246">
            <v>0.05</v>
          </cell>
          <cell r="J1246">
            <v>39.6</v>
          </cell>
          <cell r="K1246">
            <v>1.9800000000000002</v>
          </cell>
        </row>
        <row r="1247">
          <cell r="A1247">
            <v>498</v>
          </cell>
          <cell r="B1247" t="str">
            <v>+</v>
          </cell>
          <cell r="C1247">
            <v>17</v>
          </cell>
          <cell r="D1247">
            <v>499</v>
          </cell>
          <cell r="E1247" t="str">
            <v>+</v>
          </cell>
          <cell r="F1247">
            <v>15.099999999999909</v>
          </cell>
          <cell r="G1247">
            <v>18.100000000000001</v>
          </cell>
          <cell r="H1247">
            <v>1</v>
          </cell>
          <cell r="I1247">
            <v>0.05</v>
          </cell>
          <cell r="J1247">
            <v>18.100000000000001</v>
          </cell>
          <cell r="K1247">
            <v>0.90500000000000014</v>
          </cell>
        </row>
        <row r="1248">
          <cell r="A1248">
            <v>499</v>
          </cell>
          <cell r="B1248" t="str">
            <v>+</v>
          </cell>
          <cell r="C1248">
            <v>3.8</v>
          </cell>
          <cell r="D1248">
            <v>499</v>
          </cell>
          <cell r="E1248" t="str">
            <v>+</v>
          </cell>
          <cell r="F1248">
            <v>8.5000000000002274</v>
          </cell>
          <cell r="G1248">
            <v>4.7</v>
          </cell>
          <cell r="H1248">
            <v>1</v>
          </cell>
          <cell r="I1248">
            <v>0.05</v>
          </cell>
          <cell r="J1248">
            <v>4.7</v>
          </cell>
          <cell r="K1248">
            <v>0.23500000000000001</v>
          </cell>
        </row>
        <row r="1249">
          <cell r="A1249">
            <v>499</v>
          </cell>
          <cell r="B1249" t="str">
            <v>+</v>
          </cell>
          <cell r="C1249">
            <v>8.6</v>
          </cell>
          <cell r="D1249">
            <v>500</v>
          </cell>
          <cell r="E1249" t="str">
            <v>+</v>
          </cell>
          <cell r="F1249">
            <v>9.6000000000003638</v>
          </cell>
          <cell r="G1249">
            <v>21</v>
          </cell>
          <cell r="H1249">
            <v>2</v>
          </cell>
          <cell r="I1249">
            <v>0.05</v>
          </cell>
          <cell r="J1249">
            <v>42</v>
          </cell>
          <cell r="K1249">
            <v>2.1</v>
          </cell>
        </row>
        <row r="1250">
          <cell r="A1250">
            <v>499</v>
          </cell>
          <cell r="B1250" t="str">
            <v>+</v>
          </cell>
          <cell r="C1250">
            <v>15.5</v>
          </cell>
          <cell r="D1250">
            <v>499</v>
          </cell>
          <cell r="E1250" t="str">
            <v>+</v>
          </cell>
          <cell r="F1250">
            <v>17.400000000000091</v>
          </cell>
          <cell r="G1250">
            <v>1.9</v>
          </cell>
          <cell r="H1250">
            <v>1</v>
          </cell>
          <cell r="I1250">
            <v>0.05</v>
          </cell>
          <cell r="J1250">
            <v>1.9</v>
          </cell>
          <cell r="K1250">
            <v>9.5000000000000001E-2</v>
          </cell>
        </row>
        <row r="1251">
          <cell r="A1251">
            <v>499</v>
          </cell>
          <cell r="B1251" t="str">
            <v>+</v>
          </cell>
          <cell r="C1251">
            <v>17.7</v>
          </cell>
          <cell r="D1251">
            <v>500</v>
          </cell>
          <cell r="E1251" t="str">
            <v>+</v>
          </cell>
          <cell r="F1251">
            <v>10.800000000001546</v>
          </cell>
          <cell r="G1251">
            <v>13.1</v>
          </cell>
          <cell r="H1251">
            <v>2</v>
          </cell>
          <cell r="I1251">
            <v>0.05</v>
          </cell>
          <cell r="J1251">
            <v>26.2</v>
          </cell>
          <cell r="K1251">
            <v>1.31</v>
          </cell>
        </row>
        <row r="1252">
          <cell r="A1252">
            <v>500</v>
          </cell>
          <cell r="B1252" t="str">
            <v>+</v>
          </cell>
          <cell r="C1252">
            <v>11.5</v>
          </cell>
          <cell r="D1252">
            <v>500</v>
          </cell>
          <cell r="E1252" t="str">
            <v>+</v>
          </cell>
          <cell r="F1252">
            <v>13.999999999999773</v>
          </cell>
          <cell r="G1252">
            <v>2.5</v>
          </cell>
          <cell r="H1252">
            <v>1</v>
          </cell>
          <cell r="I1252">
            <v>0.05</v>
          </cell>
          <cell r="J1252">
            <v>2.5</v>
          </cell>
          <cell r="K1252">
            <v>0.125</v>
          </cell>
        </row>
        <row r="1253">
          <cell r="A1253">
            <v>500</v>
          </cell>
          <cell r="B1253" t="str">
            <v>+</v>
          </cell>
          <cell r="C1253">
            <v>17</v>
          </cell>
          <cell r="D1253">
            <v>501</v>
          </cell>
          <cell r="E1253" t="str">
            <v>+</v>
          </cell>
          <cell r="F1253">
            <v>4.5000000000004547</v>
          </cell>
          <cell r="G1253">
            <v>7.5</v>
          </cell>
          <cell r="H1253">
            <v>1</v>
          </cell>
          <cell r="I1253">
            <v>0.05</v>
          </cell>
          <cell r="J1253">
            <v>7.5</v>
          </cell>
          <cell r="K1253">
            <v>0.375</v>
          </cell>
        </row>
        <row r="1254">
          <cell r="A1254">
            <v>503</v>
          </cell>
          <cell r="B1254" t="str">
            <v>+</v>
          </cell>
          <cell r="C1254">
            <v>8</v>
          </cell>
          <cell r="D1254">
            <v>503</v>
          </cell>
          <cell r="E1254" t="str">
            <v>+</v>
          </cell>
          <cell r="F1254">
            <v>17.700000000000955</v>
          </cell>
          <cell r="G1254">
            <v>9.6999999999999993</v>
          </cell>
          <cell r="H1254">
            <v>1</v>
          </cell>
          <cell r="I1254">
            <v>0.05</v>
          </cell>
          <cell r="J1254">
            <v>9.6999999999999993</v>
          </cell>
          <cell r="K1254">
            <v>0.48499999999999999</v>
          </cell>
        </row>
        <row r="1255">
          <cell r="A1255">
            <v>506</v>
          </cell>
          <cell r="B1255" t="str">
            <v>+</v>
          </cell>
          <cell r="C1255">
            <v>7.2</v>
          </cell>
          <cell r="D1255">
            <v>507</v>
          </cell>
          <cell r="E1255" t="str">
            <v>+</v>
          </cell>
          <cell r="F1255">
            <v>12.200000000000273</v>
          </cell>
          <cell r="G1255">
            <v>25</v>
          </cell>
          <cell r="H1255">
            <v>1</v>
          </cell>
          <cell r="I1255">
            <v>0.05</v>
          </cell>
          <cell r="J1255">
            <v>25</v>
          </cell>
          <cell r="K1255">
            <v>1.25</v>
          </cell>
        </row>
        <row r="1256">
          <cell r="A1256">
            <v>506</v>
          </cell>
          <cell r="B1256" t="str">
            <v>+</v>
          </cell>
          <cell r="C1256">
            <v>17.8</v>
          </cell>
          <cell r="D1256">
            <v>507</v>
          </cell>
          <cell r="E1256" t="str">
            <v>+</v>
          </cell>
          <cell r="F1256">
            <v>2.5999999999987722</v>
          </cell>
          <cell r="G1256">
            <v>4.8</v>
          </cell>
          <cell r="H1256">
            <v>1</v>
          </cell>
          <cell r="I1256">
            <v>0.05</v>
          </cell>
          <cell r="J1256">
            <v>4.8</v>
          </cell>
          <cell r="K1256">
            <v>0.24</v>
          </cell>
        </row>
        <row r="1257">
          <cell r="A1257">
            <v>507</v>
          </cell>
          <cell r="B1257" t="str">
            <v>+</v>
          </cell>
          <cell r="C1257">
            <v>4.8</v>
          </cell>
          <cell r="D1257">
            <v>507</v>
          </cell>
          <cell r="E1257" t="str">
            <v>+</v>
          </cell>
          <cell r="F1257">
            <v>8.7999999999988177</v>
          </cell>
          <cell r="G1257">
            <v>4</v>
          </cell>
          <cell r="H1257">
            <v>1</v>
          </cell>
          <cell r="I1257">
            <v>0.05</v>
          </cell>
          <cell r="J1257">
            <v>4</v>
          </cell>
          <cell r="K1257">
            <v>0.2</v>
          </cell>
        </row>
        <row r="1258">
          <cell r="A1258">
            <v>507</v>
          </cell>
          <cell r="B1258" t="str">
            <v>+</v>
          </cell>
          <cell r="C1258">
            <v>4.8</v>
          </cell>
          <cell r="D1258">
            <v>507</v>
          </cell>
          <cell r="E1258" t="str">
            <v>+</v>
          </cell>
          <cell r="F1258">
            <v>10.799999999999272</v>
          </cell>
          <cell r="G1258">
            <v>6</v>
          </cell>
          <cell r="H1258">
            <v>1</v>
          </cell>
          <cell r="I1258">
            <v>0.05</v>
          </cell>
          <cell r="J1258">
            <v>6</v>
          </cell>
          <cell r="K1258">
            <v>0.30000000000000004</v>
          </cell>
        </row>
        <row r="1259">
          <cell r="A1259">
            <v>508</v>
          </cell>
          <cell r="B1259" t="str">
            <v>+</v>
          </cell>
          <cell r="C1259">
            <v>13.2</v>
          </cell>
          <cell r="D1259">
            <v>509</v>
          </cell>
          <cell r="E1259" t="str">
            <v>+</v>
          </cell>
          <cell r="F1259">
            <v>6.6000000000008185</v>
          </cell>
          <cell r="G1259">
            <v>13.4</v>
          </cell>
          <cell r="H1259">
            <v>1</v>
          </cell>
          <cell r="I1259">
            <v>0.05</v>
          </cell>
          <cell r="J1259">
            <v>13.4</v>
          </cell>
          <cell r="K1259">
            <v>0.67</v>
          </cell>
        </row>
        <row r="1260">
          <cell r="A1260">
            <v>509</v>
          </cell>
          <cell r="B1260" t="str">
            <v>+</v>
          </cell>
          <cell r="C1260">
            <v>17</v>
          </cell>
          <cell r="D1260">
            <v>509</v>
          </cell>
          <cell r="E1260" t="str">
            <v>+</v>
          </cell>
          <cell r="F1260">
            <v>19.600000000000364</v>
          </cell>
          <cell r="G1260">
            <v>2.6</v>
          </cell>
          <cell r="H1260">
            <v>1</v>
          </cell>
          <cell r="I1260">
            <v>0.05</v>
          </cell>
          <cell r="J1260">
            <v>2.6</v>
          </cell>
          <cell r="K1260">
            <v>0.13</v>
          </cell>
        </row>
        <row r="1261">
          <cell r="A1261">
            <v>509</v>
          </cell>
          <cell r="B1261" t="str">
            <v>+</v>
          </cell>
          <cell r="C1261">
            <v>17</v>
          </cell>
          <cell r="D1261">
            <v>510</v>
          </cell>
          <cell r="E1261" t="str">
            <v>+</v>
          </cell>
          <cell r="F1261">
            <v>6.7000000000007276</v>
          </cell>
          <cell r="G1261">
            <v>9.6999999999999993</v>
          </cell>
          <cell r="H1261">
            <v>1</v>
          </cell>
          <cell r="I1261">
            <v>0.05</v>
          </cell>
          <cell r="J1261">
            <v>9.6999999999999993</v>
          </cell>
          <cell r="K1261">
            <v>0.48499999999999999</v>
          </cell>
        </row>
        <row r="1262">
          <cell r="A1262">
            <v>510</v>
          </cell>
          <cell r="B1262" t="str">
            <v>+</v>
          </cell>
          <cell r="C1262">
            <v>15.7</v>
          </cell>
          <cell r="D1262">
            <v>511</v>
          </cell>
          <cell r="E1262" t="str">
            <v>+</v>
          </cell>
          <cell r="F1262">
            <v>3.1000000000005912</v>
          </cell>
          <cell r="G1262">
            <v>7.4</v>
          </cell>
          <cell r="H1262">
            <v>2</v>
          </cell>
          <cell r="I1262">
            <v>0.05</v>
          </cell>
          <cell r="J1262">
            <v>14.8</v>
          </cell>
          <cell r="K1262">
            <v>0.7400000000000001</v>
          </cell>
        </row>
        <row r="1263">
          <cell r="A1263">
            <v>511</v>
          </cell>
          <cell r="B1263" t="str">
            <v>+</v>
          </cell>
          <cell r="C1263">
            <v>2.5</v>
          </cell>
          <cell r="D1263">
            <v>511</v>
          </cell>
          <cell r="E1263" t="str">
            <v>+</v>
          </cell>
          <cell r="F1263">
            <v>9.7000000000002728</v>
          </cell>
          <cell r="G1263">
            <v>7.2</v>
          </cell>
          <cell r="H1263">
            <v>1</v>
          </cell>
          <cell r="I1263">
            <v>0.05</v>
          </cell>
          <cell r="J1263">
            <v>7.2</v>
          </cell>
          <cell r="K1263">
            <v>0.36000000000000004</v>
          </cell>
        </row>
        <row r="1264">
          <cell r="A1264">
            <v>511</v>
          </cell>
          <cell r="B1264" t="str">
            <v>+</v>
          </cell>
          <cell r="C1264">
            <v>6.3</v>
          </cell>
          <cell r="D1264">
            <v>511</v>
          </cell>
          <cell r="E1264" t="str">
            <v>+</v>
          </cell>
          <cell r="F1264">
            <v>12.799999999999727</v>
          </cell>
          <cell r="G1264">
            <v>6.5</v>
          </cell>
          <cell r="H1264">
            <v>1</v>
          </cell>
          <cell r="I1264">
            <v>0.05</v>
          </cell>
          <cell r="J1264">
            <v>6.5</v>
          </cell>
          <cell r="K1264">
            <v>0.32500000000000001</v>
          </cell>
        </row>
        <row r="1265">
          <cell r="A1265">
            <v>511</v>
          </cell>
          <cell r="B1265" t="str">
            <v>+</v>
          </cell>
          <cell r="C1265">
            <v>15.1</v>
          </cell>
          <cell r="D1265">
            <v>511</v>
          </cell>
          <cell r="E1265" t="str">
            <v>+</v>
          </cell>
          <cell r="F1265">
            <v>17.300000000001319</v>
          </cell>
          <cell r="G1265">
            <v>2.2000000000000002</v>
          </cell>
          <cell r="H1265">
            <v>1</v>
          </cell>
          <cell r="I1265">
            <v>0.05</v>
          </cell>
          <cell r="J1265">
            <v>2.2000000000000002</v>
          </cell>
          <cell r="K1265">
            <v>0.11000000000000001</v>
          </cell>
        </row>
        <row r="1266">
          <cell r="A1266">
            <v>512</v>
          </cell>
          <cell r="B1266" t="str">
            <v>+</v>
          </cell>
          <cell r="C1266">
            <v>6.6</v>
          </cell>
          <cell r="D1266">
            <v>512</v>
          </cell>
          <cell r="E1266" t="str">
            <v>+</v>
          </cell>
          <cell r="F1266">
            <v>11.800000000000637</v>
          </cell>
          <cell r="G1266">
            <v>5.2</v>
          </cell>
          <cell r="H1266">
            <v>1</v>
          </cell>
          <cell r="I1266">
            <v>0.05</v>
          </cell>
          <cell r="J1266">
            <v>5.2</v>
          </cell>
          <cell r="K1266">
            <v>0.26</v>
          </cell>
        </row>
        <row r="1267">
          <cell r="A1267">
            <v>513</v>
          </cell>
          <cell r="B1267" t="str">
            <v>+</v>
          </cell>
          <cell r="C1267">
            <v>18.399999999999999</v>
          </cell>
          <cell r="D1267">
            <v>514</v>
          </cell>
          <cell r="E1267" t="str">
            <v>+</v>
          </cell>
          <cell r="F1267">
            <v>17.699999999999818</v>
          </cell>
          <cell r="G1267">
            <v>19.3</v>
          </cell>
          <cell r="H1267">
            <v>2</v>
          </cell>
          <cell r="I1267">
            <v>0.05</v>
          </cell>
          <cell r="J1267">
            <v>38.6</v>
          </cell>
          <cell r="K1267">
            <v>1.9300000000000002</v>
          </cell>
        </row>
        <row r="1268">
          <cell r="A1268">
            <v>514</v>
          </cell>
          <cell r="B1268" t="str">
            <v>+</v>
          </cell>
          <cell r="C1268">
            <v>17.8</v>
          </cell>
          <cell r="D1268">
            <v>515</v>
          </cell>
          <cell r="E1268" t="str">
            <v>+</v>
          </cell>
          <cell r="F1268">
            <v>10.899999999999181</v>
          </cell>
          <cell r="G1268">
            <v>13.1</v>
          </cell>
          <cell r="H1268">
            <v>1</v>
          </cell>
          <cell r="I1268">
            <v>0.05</v>
          </cell>
          <cell r="J1268">
            <v>13.1</v>
          </cell>
          <cell r="K1268">
            <v>0.65500000000000003</v>
          </cell>
        </row>
        <row r="1269">
          <cell r="A1269">
            <v>517</v>
          </cell>
          <cell r="B1269" t="str">
            <v>+</v>
          </cell>
          <cell r="D1269">
            <v>519</v>
          </cell>
          <cell r="E1269" t="str">
            <v>+</v>
          </cell>
          <cell r="F1269">
            <v>6.2000000000011823</v>
          </cell>
          <cell r="G1269">
            <v>46.2</v>
          </cell>
          <cell r="H1269">
            <v>2</v>
          </cell>
          <cell r="I1269">
            <v>0.05</v>
          </cell>
          <cell r="J1269">
            <v>92.4</v>
          </cell>
          <cell r="K1269">
            <v>4.62</v>
          </cell>
        </row>
        <row r="1270">
          <cell r="A1270">
            <v>517</v>
          </cell>
          <cell r="B1270" t="str">
            <v>+</v>
          </cell>
          <cell r="C1270">
            <v>3.5</v>
          </cell>
          <cell r="D1270">
            <v>517</v>
          </cell>
          <cell r="E1270" t="str">
            <v>+</v>
          </cell>
          <cell r="F1270">
            <v>7.3000000000001819</v>
          </cell>
          <cell r="G1270">
            <v>3.8</v>
          </cell>
          <cell r="H1270">
            <v>1</v>
          </cell>
          <cell r="I1270">
            <v>0.05</v>
          </cell>
          <cell r="J1270">
            <v>3.8</v>
          </cell>
          <cell r="K1270">
            <v>0.19</v>
          </cell>
        </row>
        <row r="1271">
          <cell r="A1271">
            <v>517</v>
          </cell>
          <cell r="B1271" t="str">
            <v>+</v>
          </cell>
          <cell r="C1271">
            <v>10.7</v>
          </cell>
          <cell r="D1271">
            <v>517</v>
          </cell>
          <cell r="E1271" t="str">
            <v>+</v>
          </cell>
          <cell r="F1271">
            <v>18.600000000001273</v>
          </cell>
          <cell r="G1271">
            <v>7.9</v>
          </cell>
          <cell r="H1271">
            <v>1</v>
          </cell>
          <cell r="I1271">
            <v>0.05</v>
          </cell>
          <cell r="J1271">
            <v>7.9</v>
          </cell>
          <cell r="K1271">
            <v>0.39500000000000002</v>
          </cell>
        </row>
        <row r="1272">
          <cell r="A1272">
            <v>518</v>
          </cell>
          <cell r="B1272" t="str">
            <v>+</v>
          </cell>
          <cell r="C1272">
            <v>6.4</v>
          </cell>
          <cell r="D1272">
            <v>518</v>
          </cell>
          <cell r="E1272" t="str">
            <v>+</v>
          </cell>
          <cell r="F1272">
            <v>18.299999999999272</v>
          </cell>
          <cell r="G1272">
            <v>11.9</v>
          </cell>
          <cell r="H1272">
            <v>1</v>
          </cell>
          <cell r="I1272">
            <v>0.05</v>
          </cell>
          <cell r="J1272">
            <v>11.9</v>
          </cell>
          <cell r="K1272">
            <v>0.59500000000000008</v>
          </cell>
        </row>
        <row r="1273">
          <cell r="A1273">
            <v>519</v>
          </cell>
          <cell r="B1273" t="str">
            <v>+</v>
          </cell>
          <cell r="C1273">
            <v>6.1</v>
          </cell>
          <cell r="D1273">
            <v>519</v>
          </cell>
          <cell r="E1273" t="str">
            <v>+</v>
          </cell>
          <cell r="F1273">
            <v>9.4000000000005457</v>
          </cell>
          <cell r="G1273">
            <v>3.3</v>
          </cell>
          <cell r="H1273">
            <v>1</v>
          </cell>
          <cell r="I1273">
            <v>0.05</v>
          </cell>
          <cell r="J1273">
            <v>3.3</v>
          </cell>
          <cell r="K1273">
            <v>0.16500000000000001</v>
          </cell>
        </row>
        <row r="1274">
          <cell r="A1274">
            <v>519</v>
          </cell>
          <cell r="B1274" t="str">
            <v>+</v>
          </cell>
          <cell r="C1274">
            <v>14.9</v>
          </cell>
          <cell r="D1274">
            <v>519</v>
          </cell>
          <cell r="E1274" t="str">
            <v>+</v>
          </cell>
          <cell r="F1274">
            <v>18.650000000000091</v>
          </cell>
          <cell r="G1274">
            <v>3.75</v>
          </cell>
          <cell r="H1274">
            <v>1</v>
          </cell>
          <cell r="I1274">
            <v>0.05</v>
          </cell>
          <cell r="J1274">
            <v>3.75</v>
          </cell>
          <cell r="K1274">
            <v>0.1875</v>
          </cell>
        </row>
        <row r="1275">
          <cell r="A1275">
            <v>519</v>
          </cell>
          <cell r="B1275" t="str">
            <v>+</v>
          </cell>
          <cell r="C1275">
            <v>18.7</v>
          </cell>
          <cell r="D1275">
            <v>520</v>
          </cell>
          <cell r="E1275" t="str">
            <v>+</v>
          </cell>
          <cell r="F1275">
            <v>6.5500000000020009</v>
          </cell>
          <cell r="G1275">
            <v>7.85</v>
          </cell>
          <cell r="H1275">
            <v>3</v>
          </cell>
          <cell r="I1275">
            <v>0.05</v>
          </cell>
          <cell r="J1275">
            <v>23.549999999999997</v>
          </cell>
          <cell r="K1275">
            <v>1.1775</v>
          </cell>
        </row>
        <row r="1276">
          <cell r="A1276">
            <v>520</v>
          </cell>
          <cell r="B1276" t="str">
            <v>+</v>
          </cell>
          <cell r="C1276">
            <v>11.2</v>
          </cell>
          <cell r="D1276">
            <v>522</v>
          </cell>
          <cell r="E1276" t="str">
            <v>+</v>
          </cell>
          <cell r="F1276">
            <v>15.099999999999909</v>
          </cell>
          <cell r="G1276">
            <v>43.9</v>
          </cell>
          <cell r="H1276">
            <v>2</v>
          </cell>
          <cell r="I1276">
            <v>0.05</v>
          </cell>
          <cell r="J1276">
            <v>87.8</v>
          </cell>
          <cell r="K1276">
            <v>4.3899999999999997</v>
          </cell>
        </row>
        <row r="1277">
          <cell r="A1277">
            <v>520</v>
          </cell>
          <cell r="B1277" t="str">
            <v>+</v>
          </cell>
          <cell r="C1277">
            <v>9.3000000000000007</v>
          </cell>
          <cell r="D1277">
            <v>520</v>
          </cell>
          <cell r="E1277" t="str">
            <v>+</v>
          </cell>
          <cell r="F1277">
            <v>11.699999999998454</v>
          </cell>
          <cell r="G1277">
            <v>2.4</v>
          </cell>
          <cell r="H1277">
            <v>2.9</v>
          </cell>
          <cell r="I1277">
            <v>0.05</v>
          </cell>
          <cell r="J1277">
            <v>6.96</v>
          </cell>
          <cell r="K1277">
            <v>0.34800000000000003</v>
          </cell>
        </row>
        <row r="1278">
          <cell r="A1278">
            <v>520</v>
          </cell>
          <cell r="B1278" t="str">
            <v>+</v>
          </cell>
          <cell r="C1278">
            <v>11.6</v>
          </cell>
          <cell r="D1278">
            <v>520</v>
          </cell>
          <cell r="E1278" t="str">
            <v>+</v>
          </cell>
          <cell r="F1278">
            <v>14.500000000000455</v>
          </cell>
          <cell r="G1278">
            <v>2.9</v>
          </cell>
          <cell r="H1278">
            <v>2</v>
          </cell>
          <cell r="I1278">
            <v>0.05</v>
          </cell>
          <cell r="J1278">
            <v>5.8</v>
          </cell>
          <cell r="K1278">
            <v>0.28999999999999998</v>
          </cell>
        </row>
        <row r="1279">
          <cell r="A1279">
            <v>521</v>
          </cell>
          <cell r="B1279" t="str">
            <v>+</v>
          </cell>
          <cell r="C1279">
            <v>14.6</v>
          </cell>
          <cell r="D1279">
            <v>522</v>
          </cell>
          <cell r="E1279" t="str">
            <v>+</v>
          </cell>
          <cell r="F1279">
            <v>0.1999999999998181</v>
          </cell>
          <cell r="G1279">
            <v>5.6</v>
          </cell>
          <cell r="H1279">
            <v>2</v>
          </cell>
          <cell r="I1279">
            <v>0.05</v>
          </cell>
          <cell r="J1279">
            <v>11.2</v>
          </cell>
          <cell r="K1279">
            <v>0.55999999999999994</v>
          </cell>
        </row>
        <row r="1280">
          <cell r="A1280">
            <v>523</v>
          </cell>
          <cell r="B1280" t="str">
            <v>+</v>
          </cell>
          <cell r="C1280">
            <v>18.5</v>
          </cell>
          <cell r="D1280">
            <v>524</v>
          </cell>
          <cell r="E1280" t="str">
            <v>+</v>
          </cell>
          <cell r="F1280">
            <v>1.2000000000011823</v>
          </cell>
          <cell r="G1280">
            <v>2.7</v>
          </cell>
          <cell r="H1280">
            <v>2</v>
          </cell>
          <cell r="I1280">
            <v>0.05</v>
          </cell>
          <cell r="J1280">
            <v>5.4</v>
          </cell>
          <cell r="K1280">
            <v>0.27</v>
          </cell>
        </row>
        <row r="1281">
          <cell r="A1281">
            <v>523</v>
          </cell>
          <cell r="B1281" t="str">
            <v>+</v>
          </cell>
          <cell r="C1281">
            <v>15</v>
          </cell>
          <cell r="D1281">
            <v>524</v>
          </cell>
          <cell r="E1281" t="str">
            <v>+</v>
          </cell>
          <cell r="F1281">
            <v>5.9999999999990905</v>
          </cell>
          <cell r="G1281">
            <v>11</v>
          </cell>
          <cell r="H1281">
            <v>1</v>
          </cell>
          <cell r="I1281">
            <v>0.05</v>
          </cell>
          <cell r="J1281">
            <v>11</v>
          </cell>
          <cell r="K1281">
            <v>0.55000000000000004</v>
          </cell>
        </row>
        <row r="1282">
          <cell r="A1282">
            <v>524</v>
          </cell>
          <cell r="B1282" t="str">
            <v>+</v>
          </cell>
          <cell r="C1282">
            <v>1</v>
          </cell>
          <cell r="D1282">
            <v>528</v>
          </cell>
          <cell r="E1282" t="str">
            <v>+</v>
          </cell>
          <cell r="F1282">
            <v>6.7999999999983629</v>
          </cell>
          <cell r="G1282">
            <v>85.8</v>
          </cell>
          <cell r="H1282">
            <v>6.6</v>
          </cell>
          <cell r="I1282">
            <v>0.05</v>
          </cell>
          <cell r="J1282">
            <v>566.28</v>
          </cell>
          <cell r="K1282">
            <v>28.314</v>
          </cell>
        </row>
        <row r="1283">
          <cell r="A1283">
            <v>528</v>
          </cell>
          <cell r="B1283" t="str">
            <v>+</v>
          </cell>
          <cell r="C1283">
            <v>14</v>
          </cell>
          <cell r="D1283">
            <v>528</v>
          </cell>
          <cell r="E1283" t="str">
            <v>+</v>
          </cell>
          <cell r="F1283">
            <v>15.299999999999727</v>
          </cell>
          <cell r="G1283">
            <v>1.3</v>
          </cell>
          <cell r="H1283">
            <v>2</v>
          </cell>
          <cell r="I1283">
            <v>0.05</v>
          </cell>
          <cell r="J1283">
            <v>2.6</v>
          </cell>
          <cell r="K1283">
            <v>0.13</v>
          </cell>
        </row>
        <row r="1284">
          <cell r="A1284">
            <v>528</v>
          </cell>
          <cell r="B1284" t="str">
            <v>+</v>
          </cell>
          <cell r="C1284">
            <v>12.5</v>
          </cell>
          <cell r="D1284">
            <v>529</v>
          </cell>
          <cell r="E1284" t="str">
            <v>+</v>
          </cell>
          <cell r="F1284">
            <v>2.5999999999999091</v>
          </cell>
          <cell r="G1284">
            <v>10.1</v>
          </cell>
          <cell r="H1284">
            <v>4</v>
          </cell>
          <cell r="I1284">
            <v>0.05</v>
          </cell>
          <cell r="J1284">
            <v>40.4</v>
          </cell>
          <cell r="K1284">
            <v>2.02</v>
          </cell>
        </row>
        <row r="1285">
          <cell r="A1285">
            <v>529</v>
          </cell>
          <cell r="B1285" t="str">
            <v>+</v>
          </cell>
          <cell r="C1285">
            <v>3.5</v>
          </cell>
          <cell r="D1285">
            <v>529</v>
          </cell>
          <cell r="E1285" t="str">
            <v>+</v>
          </cell>
          <cell r="F1285">
            <v>13.499999999999091</v>
          </cell>
          <cell r="G1285">
            <v>10</v>
          </cell>
          <cell r="H1285">
            <v>2</v>
          </cell>
          <cell r="I1285">
            <v>0.05</v>
          </cell>
          <cell r="J1285">
            <v>20</v>
          </cell>
          <cell r="K1285">
            <v>1</v>
          </cell>
        </row>
        <row r="1286">
          <cell r="A1286">
            <v>529</v>
          </cell>
          <cell r="B1286" t="str">
            <v>+</v>
          </cell>
          <cell r="C1286">
            <v>12</v>
          </cell>
          <cell r="D1286">
            <v>529</v>
          </cell>
          <cell r="E1286" t="str">
            <v>+</v>
          </cell>
          <cell r="F1286">
            <v>12.899999999999636</v>
          </cell>
          <cell r="G1286">
            <v>0.9</v>
          </cell>
          <cell r="H1286">
            <v>2</v>
          </cell>
          <cell r="I1286">
            <v>0.05</v>
          </cell>
          <cell r="J1286">
            <v>1.8</v>
          </cell>
          <cell r="K1286">
            <v>9.0000000000000011E-2</v>
          </cell>
        </row>
        <row r="1287">
          <cell r="A1287">
            <v>529</v>
          </cell>
          <cell r="B1287" t="str">
            <v>+</v>
          </cell>
          <cell r="C1287">
            <v>12.5</v>
          </cell>
          <cell r="D1287">
            <v>530</v>
          </cell>
          <cell r="E1287" t="str">
            <v>+</v>
          </cell>
          <cell r="F1287">
            <v>6.7000000000007276</v>
          </cell>
          <cell r="G1287">
            <v>14.2</v>
          </cell>
          <cell r="H1287">
            <v>1</v>
          </cell>
          <cell r="I1287">
            <v>0.05</v>
          </cell>
          <cell r="J1287">
            <v>14.2</v>
          </cell>
          <cell r="K1287">
            <v>0.71</v>
          </cell>
        </row>
        <row r="1288">
          <cell r="A1288">
            <v>529</v>
          </cell>
          <cell r="B1288" t="str">
            <v>+</v>
          </cell>
          <cell r="C1288">
            <v>19</v>
          </cell>
          <cell r="D1288">
            <v>530</v>
          </cell>
          <cell r="E1288" t="str">
            <v>+</v>
          </cell>
          <cell r="F1288">
            <v>3.0999999999994543</v>
          </cell>
          <cell r="G1288">
            <v>4.0999999999999996</v>
          </cell>
          <cell r="H1288">
            <v>1</v>
          </cell>
          <cell r="I1288">
            <v>0.05</v>
          </cell>
          <cell r="J1288">
            <v>4.0999999999999996</v>
          </cell>
          <cell r="K1288">
            <v>0.20499999999999999</v>
          </cell>
        </row>
        <row r="1289">
          <cell r="A1289">
            <v>530</v>
          </cell>
          <cell r="B1289" t="str">
            <v>+</v>
          </cell>
          <cell r="C1289">
            <v>14</v>
          </cell>
          <cell r="D1289">
            <v>530</v>
          </cell>
          <cell r="E1289" t="str">
            <v>+</v>
          </cell>
          <cell r="F1289">
            <v>16.700000000000728</v>
          </cell>
          <cell r="G1289">
            <v>2.7</v>
          </cell>
          <cell r="H1289">
            <v>1</v>
          </cell>
          <cell r="I1289">
            <v>0.05</v>
          </cell>
          <cell r="J1289">
            <v>2.7</v>
          </cell>
          <cell r="K1289">
            <v>0.13500000000000001</v>
          </cell>
        </row>
        <row r="1290">
          <cell r="A1290">
            <v>531</v>
          </cell>
          <cell r="B1290" t="str">
            <v>+</v>
          </cell>
          <cell r="C1290">
            <v>13.9</v>
          </cell>
          <cell r="D1290">
            <v>533</v>
          </cell>
          <cell r="E1290" t="str">
            <v>+</v>
          </cell>
          <cell r="F1290">
            <v>14.600000000000364</v>
          </cell>
          <cell r="G1290">
            <v>40.700000000000003</v>
          </cell>
          <cell r="H1290">
            <v>1</v>
          </cell>
          <cell r="I1290">
            <v>0.05</v>
          </cell>
          <cell r="J1290">
            <v>40.700000000000003</v>
          </cell>
          <cell r="K1290">
            <v>2.0350000000000001</v>
          </cell>
        </row>
        <row r="1291">
          <cell r="A1291">
            <v>533</v>
          </cell>
          <cell r="B1291" t="str">
            <v>+</v>
          </cell>
          <cell r="C1291">
            <v>8</v>
          </cell>
          <cell r="D1291">
            <v>533</v>
          </cell>
          <cell r="E1291" t="str">
            <v>+</v>
          </cell>
          <cell r="F1291">
            <v>14.700000000000273</v>
          </cell>
          <cell r="G1291">
            <v>6.7</v>
          </cell>
          <cell r="H1291">
            <v>1</v>
          </cell>
          <cell r="I1291">
            <v>0.05</v>
          </cell>
          <cell r="J1291">
            <v>6.7</v>
          </cell>
          <cell r="K1291">
            <v>0.33500000000000002</v>
          </cell>
        </row>
        <row r="1292">
          <cell r="A1292">
            <v>534</v>
          </cell>
          <cell r="B1292" t="str">
            <v>+</v>
          </cell>
          <cell r="C1292">
            <v>6.4</v>
          </cell>
          <cell r="D1292">
            <v>534</v>
          </cell>
          <cell r="E1292" t="str">
            <v>+</v>
          </cell>
          <cell r="F1292">
            <v>11.600000000000819</v>
          </cell>
          <cell r="G1292">
            <v>5.2</v>
          </cell>
          <cell r="H1292">
            <v>1</v>
          </cell>
          <cell r="I1292">
            <v>0.05</v>
          </cell>
          <cell r="J1292">
            <v>5.2</v>
          </cell>
          <cell r="K1292">
            <v>0.26</v>
          </cell>
        </row>
        <row r="1293">
          <cell r="A1293">
            <v>534</v>
          </cell>
          <cell r="B1293" t="str">
            <v>+</v>
          </cell>
          <cell r="D1293">
            <v>534</v>
          </cell>
          <cell r="E1293" t="str">
            <v>+</v>
          </cell>
          <cell r="F1293">
            <v>4.6000000000003638</v>
          </cell>
          <cell r="G1293">
            <v>4.5999999999999996</v>
          </cell>
          <cell r="H1293">
            <v>1</v>
          </cell>
          <cell r="I1293">
            <v>0.05</v>
          </cell>
          <cell r="J1293">
            <v>4.5999999999999996</v>
          </cell>
          <cell r="K1293">
            <v>0.22999999999999998</v>
          </cell>
        </row>
        <row r="1294">
          <cell r="A1294">
            <v>535</v>
          </cell>
          <cell r="B1294" t="str">
            <v>+</v>
          </cell>
          <cell r="D1294">
            <v>535</v>
          </cell>
          <cell r="E1294" t="str">
            <v>+</v>
          </cell>
          <cell r="F1294">
            <v>9.4000000000005457</v>
          </cell>
          <cell r="G1294">
            <v>9.4</v>
          </cell>
          <cell r="H1294">
            <v>1</v>
          </cell>
          <cell r="I1294">
            <v>0.05</v>
          </cell>
          <cell r="J1294">
            <v>9.4</v>
          </cell>
          <cell r="K1294">
            <v>0.47000000000000003</v>
          </cell>
        </row>
        <row r="1295">
          <cell r="A1295">
            <v>535</v>
          </cell>
          <cell r="B1295" t="str">
            <v>+</v>
          </cell>
          <cell r="C1295">
            <v>13.9</v>
          </cell>
          <cell r="D1295">
            <v>536</v>
          </cell>
          <cell r="E1295" t="str">
            <v>+</v>
          </cell>
          <cell r="F1295">
            <v>0</v>
          </cell>
          <cell r="G1295">
            <v>6.1</v>
          </cell>
          <cell r="H1295">
            <v>1</v>
          </cell>
          <cell r="I1295">
            <v>0.05</v>
          </cell>
          <cell r="J1295">
            <v>6.1</v>
          </cell>
          <cell r="K1295">
            <v>0.30499999999999999</v>
          </cell>
        </row>
        <row r="1296">
          <cell r="A1296">
            <v>536</v>
          </cell>
          <cell r="B1296" t="str">
            <v>+</v>
          </cell>
          <cell r="C1296">
            <v>4.2</v>
          </cell>
          <cell r="D1296">
            <v>536</v>
          </cell>
          <cell r="E1296" t="str">
            <v>+</v>
          </cell>
          <cell r="F1296">
            <v>16.700000000000728</v>
          </cell>
          <cell r="G1296">
            <v>12.5</v>
          </cell>
          <cell r="H1296">
            <v>1</v>
          </cell>
          <cell r="I1296">
            <v>0.05</v>
          </cell>
          <cell r="J1296">
            <v>12.5</v>
          </cell>
          <cell r="K1296">
            <v>0.625</v>
          </cell>
        </row>
        <row r="1297">
          <cell r="A1297">
            <v>540</v>
          </cell>
          <cell r="B1297" t="str">
            <v>+</v>
          </cell>
          <cell r="D1297">
            <v>540</v>
          </cell>
          <cell r="E1297" t="str">
            <v>+</v>
          </cell>
          <cell r="F1297">
            <v>7.9999999999995453</v>
          </cell>
          <cell r="G1297">
            <v>8</v>
          </cell>
          <cell r="H1297">
            <v>1</v>
          </cell>
          <cell r="I1297">
            <v>0.05</v>
          </cell>
          <cell r="J1297">
            <v>8</v>
          </cell>
          <cell r="K1297">
            <v>0.4</v>
          </cell>
        </row>
        <row r="1298">
          <cell r="A1298">
            <v>540</v>
          </cell>
          <cell r="B1298" t="str">
            <v>+</v>
          </cell>
          <cell r="C1298">
            <v>12</v>
          </cell>
          <cell r="D1298">
            <v>540</v>
          </cell>
          <cell r="E1298" t="str">
            <v>+</v>
          </cell>
          <cell r="F1298">
            <v>13.499999999999091</v>
          </cell>
          <cell r="G1298">
            <v>1.5</v>
          </cell>
          <cell r="H1298">
            <v>1</v>
          </cell>
          <cell r="I1298">
            <v>0.05</v>
          </cell>
          <cell r="J1298">
            <v>1.5</v>
          </cell>
          <cell r="K1298">
            <v>7.5000000000000011E-2</v>
          </cell>
        </row>
        <row r="1299">
          <cell r="A1299">
            <v>541</v>
          </cell>
          <cell r="B1299" t="str">
            <v>+</v>
          </cell>
          <cell r="C1299">
            <v>17</v>
          </cell>
          <cell r="D1299">
            <v>542</v>
          </cell>
          <cell r="E1299" t="str">
            <v>+</v>
          </cell>
          <cell r="F1299">
            <v>4.8000000000001819</v>
          </cell>
          <cell r="G1299">
            <v>7.8</v>
          </cell>
          <cell r="H1299">
            <v>1</v>
          </cell>
          <cell r="I1299">
            <v>0.05</v>
          </cell>
          <cell r="J1299">
            <v>7.8</v>
          </cell>
          <cell r="K1299">
            <v>0.39</v>
          </cell>
        </row>
        <row r="1300">
          <cell r="A1300">
            <v>541</v>
          </cell>
          <cell r="B1300" t="str">
            <v>+</v>
          </cell>
          <cell r="C1300">
            <v>19</v>
          </cell>
          <cell r="D1300">
            <v>542</v>
          </cell>
          <cell r="E1300" t="str">
            <v>+</v>
          </cell>
          <cell r="F1300">
            <v>14.500000000000455</v>
          </cell>
          <cell r="G1300">
            <v>15.5</v>
          </cell>
          <cell r="H1300">
            <v>1</v>
          </cell>
          <cell r="I1300">
            <v>0.05</v>
          </cell>
          <cell r="J1300">
            <v>15.5</v>
          </cell>
          <cell r="K1300">
            <v>0.77500000000000002</v>
          </cell>
        </row>
        <row r="1301">
          <cell r="A1301">
            <v>541</v>
          </cell>
          <cell r="B1301" t="str">
            <v>+</v>
          </cell>
          <cell r="C1301">
            <v>18</v>
          </cell>
          <cell r="D1301">
            <v>542</v>
          </cell>
          <cell r="E1301" t="str">
            <v>+</v>
          </cell>
          <cell r="F1301">
            <v>8.7999999999988177</v>
          </cell>
          <cell r="G1301">
            <v>10.8</v>
          </cell>
          <cell r="H1301">
            <v>1</v>
          </cell>
          <cell r="I1301">
            <v>0.05</v>
          </cell>
          <cell r="J1301">
            <v>10.8</v>
          </cell>
          <cell r="K1301">
            <v>0.54</v>
          </cell>
        </row>
        <row r="1302">
          <cell r="A1302">
            <v>542</v>
          </cell>
          <cell r="B1302" t="str">
            <v>+</v>
          </cell>
          <cell r="C1302">
            <v>6.8</v>
          </cell>
          <cell r="D1302">
            <v>542</v>
          </cell>
          <cell r="E1302" t="str">
            <v>+</v>
          </cell>
          <cell r="F1302">
            <v>9.0999999999985448</v>
          </cell>
          <cell r="G1302">
            <v>2.2999999999999998</v>
          </cell>
          <cell r="H1302">
            <v>1</v>
          </cell>
          <cell r="I1302">
            <v>0.05</v>
          </cell>
          <cell r="J1302">
            <v>2.2999999999999998</v>
          </cell>
          <cell r="K1302">
            <v>0.11499999999999999</v>
          </cell>
        </row>
        <row r="1303">
          <cell r="A1303">
            <v>542</v>
          </cell>
          <cell r="B1303" t="str">
            <v>+</v>
          </cell>
          <cell r="C1303">
            <v>8.6999999999999993</v>
          </cell>
          <cell r="D1303">
            <v>542</v>
          </cell>
          <cell r="E1303" t="str">
            <v>+</v>
          </cell>
          <cell r="F1303">
            <v>16.800000000000637</v>
          </cell>
          <cell r="G1303">
            <v>8.1</v>
          </cell>
          <cell r="H1303">
            <v>1</v>
          </cell>
          <cell r="I1303">
            <v>0.05</v>
          </cell>
          <cell r="J1303">
            <v>8.1</v>
          </cell>
          <cell r="K1303">
            <v>0.40500000000000003</v>
          </cell>
        </row>
        <row r="1304">
          <cell r="A1304">
            <v>542</v>
          </cell>
          <cell r="B1304" t="str">
            <v>+</v>
          </cell>
          <cell r="C1304">
            <v>18.7</v>
          </cell>
          <cell r="D1304">
            <v>544</v>
          </cell>
          <cell r="E1304" t="str">
            <v>+</v>
          </cell>
          <cell r="F1304">
            <v>5.7000000000016371</v>
          </cell>
          <cell r="G1304">
            <v>27</v>
          </cell>
          <cell r="H1304">
            <v>1</v>
          </cell>
          <cell r="I1304">
            <v>0.05</v>
          </cell>
          <cell r="J1304">
            <v>27</v>
          </cell>
          <cell r="K1304">
            <v>1.35</v>
          </cell>
        </row>
        <row r="1305">
          <cell r="A1305">
            <v>543</v>
          </cell>
          <cell r="B1305" t="str">
            <v>+</v>
          </cell>
          <cell r="C1305">
            <v>18</v>
          </cell>
          <cell r="D1305">
            <v>544</v>
          </cell>
          <cell r="E1305" t="str">
            <v>+</v>
          </cell>
          <cell r="F1305">
            <v>1.2000000000011823</v>
          </cell>
          <cell r="G1305">
            <v>3.2</v>
          </cell>
          <cell r="H1305">
            <v>1</v>
          </cell>
          <cell r="I1305">
            <v>0.05</v>
          </cell>
          <cell r="J1305">
            <v>3.2</v>
          </cell>
          <cell r="K1305">
            <v>0.16000000000000003</v>
          </cell>
        </row>
        <row r="1306">
          <cell r="A1306">
            <v>544</v>
          </cell>
          <cell r="B1306" t="str">
            <v>+</v>
          </cell>
          <cell r="C1306">
            <v>1</v>
          </cell>
          <cell r="D1306">
            <v>544</v>
          </cell>
          <cell r="E1306" t="str">
            <v>+</v>
          </cell>
          <cell r="F1306">
            <v>3.2000000000016371</v>
          </cell>
          <cell r="G1306">
            <v>2.2000000000000002</v>
          </cell>
          <cell r="H1306">
            <v>1</v>
          </cell>
          <cell r="I1306">
            <v>0.05</v>
          </cell>
          <cell r="J1306">
            <v>2.2000000000000002</v>
          </cell>
          <cell r="K1306">
            <v>0.11000000000000001</v>
          </cell>
        </row>
        <row r="1307">
          <cell r="A1307">
            <v>544</v>
          </cell>
          <cell r="B1307" t="str">
            <v>+</v>
          </cell>
          <cell r="C1307">
            <v>5</v>
          </cell>
          <cell r="D1307">
            <v>544</v>
          </cell>
          <cell r="E1307" t="str">
            <v>+</v>
          </cell>
          <cell r="F1307">
            <v>9.2000000000007276</v>
          </cell>
          <cell r="G1307">
            <v>4.2</v>
          </cell>
          <cell r="H1307">
            <v>3.6</v>
          </cell>
          <cell r="I1307">
            <v>0.05</v>
          </cell>
          <cell r="J1307">
            <v>15.120000000000001</v>
          </cell>
          <cell r="K1307">
            <v>0.75600000000000012</v>
          </cell>
        </row>
        <row r="1308">
          <cell r="A1308">
            <v>545</v>
          </cell>
          <cell r="B1308" t="str">
            <v>+</v>
          </cell>
          <cell r="C1308">
            <v>6</v>
          </cell>
          <cell r="D1308">
            <v>545</v>
          </cell>
          <cell r="E1308" t="str">
            <v>+</v>
          </cell>
          <cell r="F1308">
            <v>13.499999999999091</v>
          </cell>
          <cell r="G1308">
            <v>7.5</v>
          </cell>
          <cell r="H1308">
            <v>1</v>
          </cell>
          <cell r="I1308">
            <v>0.05</v>
          </cell>
          <cell r="J1308">
            <v>7.5</v>
          </cell>
          <cell r="K1308">
            <v>0.375</v>
          </cell>
        </row>
        <row r="1309">
          <cell r="A1309">
            <v>546</v>
          </cell>
          <cell r="B1309" t="str">
            <v>+</v>
          </cell>
          <cell r="C1309">
            <v>14.4</v>
          </cell>
          <cell r="D1309">
            <v>546</v>
          </cell>
          <cell r="E1309" t="str">
            <v>+</v>
          </cell>
          <cell r="F1309">
            <v>18.099999999999454</v>
          </cell>
          <cell r="G1309">
            <v>3.7</v>
          </cell>
          <cell r="H1309">
            <v>1</v>
          </cell>
          <cell r="I1309">
            <v>0.05</v>
          </cell>
          <cell r="J1309">
            <v>3.7</v>
          </cell>
          <cell r="K1309">
            <v>0.18500000000000003</v>
          </cell>
        </row>
        <row r="1310">
          <cell r="A1310">
            <v>546</v>
          </cell>
          <cell r="B1310" t="str">
            <v>+</v>
          </cell>
          <cell r="C1310">
            <v>15.8</v>
          </cell>
          <cell r="D1310">
            <v>546</v>
          </cell>
          <cell r="E1310" t="str">
            <v>+</v>
          </cell>
          <cell r="F1310">
            <v>19.000000000000909</v>
          </cell>
          <cell r="G1310">
            <v>3.2</v>
          </cell>
          <cell r="H1310">
            <v>1</v>
          </cell>
          <cell r="I1310">
            <v>0.05</v>
          </cell>
          <cell r="J1310">
            <v>3.2</v>
          </cell>
          <cell r="K1310">
            <v>0.16000000000000003</v>
          </cell>
        </row>
        <row r="1311">
          <cell r="A1311">
            <v>547</v>
          </cell>
          <cell r="B1311" t="str">
            <v>+</v>
          </cell>
          <cell r="C1311">
            <v>0.3</v>
          </cell>
          <cell r="D1311">
            <v>547</v>
          </cell>
          <cell r="E1311" t="str">
            <v>+</v>
          </cell>
          <cell r="F1311">
            <v>2.5999999999976353</v>
          </cell>
          <cell r="G1311">
            <v>2.2999999999999998</v>
          </cell>
          <cell r="H1311">
            <v>1</v>
          </cell>
          <cell r="I1311">
            <v>0.05</v>
          </cell>
          <cell r="J1311">
            <v>2.2999999999999998</v>
          </cell>
          <cell r="K1311">
            <v>0.11499999999999999</v>
          </cell>
        </row>
        <row r="1312">
          <cell r="A1312">
            <v>547</v>
          </cell>
          <cell r="B1312" t="str">
            <v>+</v>
          </cell>
          <cell r="C1312">
            <v>7.9</v>
          </cell>
          <cell r="D1312">
            <v>547</v>
          </cell>
          <cell r="E1312" t="str">
            <v>+</v>
          </cell>
          <cell r="F1312">
            <v>11.100000000001273</v>
          </cell>
          <cell r="G1312">
            <v>3.2</v>
          </cell>
          <cell r="H1312">
            <v>1</v>
          </cell>
          <cell r="I1312">
            <v>0.05</v>
          </cell>
          <cell r="J1312">
            <v>3.2</v>
          </cell>
          <cell r="K1312">
            <v>0.16000000000000003</v>
          </cell>
        </row>
        <row r="1313">
          <cell r="A1313">
            <v>547</v>
          </cell>
          <cell r="B1313" t="str">
            <v>+</v>
          </cell>
          <cell r="C1313">
            <v>14.4</v>
          </cell>
          <cell r="D1313">
            <v>548</v>
          </cell>
          <cell r="E1313" t="str">
            <v>+</v>
          </cell>
          <cell r="F1313">
            <v>0.29999999999972715</v>
          </cell>
          <cell r="G1313">
            <v>5.9</v>
          </cell>
          <cell r="H1313">
            <v>1</v>
          </cell>
          <cell r="I1313">
            <v>0.05</v>
          </cell>
          <cell r="J1313">
            <v>5.9</v>
          </cell>
          <cell r="K1313">
            <v>0.29500000000000004</v>
          </cell>
        </row>
        <row r="1314">
          <cell r="A1314">
            <v>547</v>
          </cell>
          <cell r="B1314" t="str">
            <v>+</v>
          </cell>
          <cell r="C1314">
            <v>12.3</v>
          </cell>
          <cell r="D1314">
            <v>547</v>
          </cell>
          <cell r="E1314" t="str">
            <v>+</v>
          </cell>
          <cell r="F1314">
            <v>16.299999999998818</v>
          </cell>
          <cell r="G1314">
            <v>4</v>
          </cell>
          <cell r="H1314">
            <v>1</v>
          </cell>
          <cell r="I1314">
            <v>0.05</v>
          </cell>
          <cell r="J1314">
            <v>4</v>
          </cell>
          <cell r="K1314">
            <v>0.2</v>
          </cell>
        </row>
        <row r="1315">
          <cell r="A1315">
            <v>547</v>
          </cell>
          <cell r="B1315" t="str">
            <v>+</v>
          </cell>
          <cell r="C1315">
            <v>15.9</v>
          </cell>
          <cell r="D1315">
            <v>547</v>
          </cell>
          <cell r="E1315" t="str">
            <v>+</v>
          </cell>
          <cell r="F1315">
            <v>18.899999999998727</v>
          </cell>
          <cell r="G1315">
            <v>3</v>
          </cell>
          <cell r="H1315">
            <v>1</v>
          </cell>
          <cell r="I1315">
            <v>0.05</v>
          </cell>
          <cell r="J1315">
            <v>3</v>
          </cell>
          <cell r="K1315">
            <v>0.15000000000000002</v>
          </cell>
        </row>
        <row r="1316">
          <cell r="A1316">
            <v>547</v>
          </cell>
          <cell r="B1316" t="str">
            <v>+</v>
          </cell>
          <cell r="C1316">
            <v>16.899999999999999</v>
          </cell>
          <cell r="D1316">
            <v>548</v>
          </cell>
          <cell r="E1316" t="str">
            <v>+</v>
          </cell>
          <cell r="F1316">
            <v>0.7999999999992724</v>
          </cell>
          <cell r="G1316">
            <v>3.9</v>
          </cell>
          <cell r="H1316">
            <v>2</v>
          </cell>
          <cell r="I1316">
            <v>0.05</v>
          </cell>
          <cell r="J1316">
            <v>7.8</v>
          </cell>
          <cell r="K1316">
            <v>0.39</v>
          </cell>
        </row>
        <row r="1317">
          <cell r="A1317">
            <v>548</v>
          </cell>
          <cell r="B1317" t="str">
            <v>+</v>
          </cell>
          <cell r="C1317">
            <v>5.6</v>
          </cell>
          <cell r="D1317">
            <v>548</v>
          </cell>
          <cell r="E1317" t="str">
            <v>+</v>
          </cell>
          <cell r="F1317">
            <v>9.9000000000000909</v>
          </cell>
          <cell r="G1317">
            <v>4.3</v>
          </cell>
          <cell r="H1317">
            <v>1</v>
          </cell>
          <cell r="I1317">
            <v>0.05</v>
          </cell>
          <cell r="J1317">
            <v>4.3</v>
          </cell>
          <cell r="K1317">
            <v>0.215</v>
          </cell>
        </row>
        <row r="1318">
          <cell r="A1318">
            <v>550</v>
          </cell>
          <cell r="B1318" t="str">
            <v>+</v>
          </cell>
          <cell r="D1318">
            <v>550</v>
          </cell>
          <cell r="E1318" t="str">
            <v>+</v>
          </cell>
          <cell r="F1318">
            <v>7.7999999999997272</v>
          </cell>
          <cell r="G1318">
            <v>7.8</v>
          </cell>
          <cell r="H1318">
            <v>1</v>
          </cell>
          <cell r="I1318">
            <v>0.05</v>
          </cell>
          <cell r="J1318">
            <v>7.8</v>
          </cell>
          <cell r="K1318">
            <v>0.39</v>
          </cell>
        </row>
        <row r="1319">
          <cell r="A1319">
            <v>550</v>
          </cell>
          <cell r="B1319" t="str">
            <v>+</v>
          </cell>
          <cell r="C1319">
            <v>1.7</v>
          </cell>
          <cell r="D1319">
            <v>550</v>
          </cell>
          <cell r="E1319" t="str">
            <v>+</v>
          </cell>
          <cell r="F1319">
            <v>9.2000000000007276</v>
          </cell>
          <cell r="G1319">
            <v>7.5</v>
          </cell>
          <cell r="H1319">
            <v>1</v>
          </cell>
          <cell r="I1319">
            <v>0.05</v>
          </cell>
          <cell r="J1319">
            <v>7.5</v>
          </cell>
          <cell r="K1319">
            <v>0.375</v>
          </cell>
        </row>
        <row r="1320">
          <cell r="A1320">
            <v>549</v>
          </cell>
          <cell r="B1320" t="str">
            <v>+</v>
          </cell>
          <cell r="C1320">
            <v>12</v>
          </cell>
          <cell r="D1320">
            <v>550</v>
          </cell>
          <cell r="E1320" t="str">
            <v>+</v>
          </cell>
          <cell r="F1320">
            <v>9.0000000000009095</v>
          </cell>
          <cell r="G1320">
            <v>17</v>
          </cell>
          <cell r="H1320">
            <v>1</v>
          </cell>
          <cell r="I1320">
            <v>0.05</v>
          </cell>
          <cell r="J1320">
            <v>17</v>
          </cell>
          <cell r="K1320">
            <v>0.85000000000000009</v>
          </cell>
        </row>
        <row r="1321">
          <cell r="A1321">
            <v>553</v>
          </cell>
          <cell r="B1321" t="str">
            <v>+</v>
          </cell>
          <cell r="C1321">
            <v>11</v>
          </cell>
          <cell r="D1321">
            <v>553</v>
          </cell>
          <cell r="E1321" t="str">
            <v>+</v>
          </cell>
          <cell r="F1321">
            <v>18.299999999999272</v>
          </cell>
          <cell r="G1321">
            <v>7.3</v>
          </cell>
          <cell r="H1321">
            <v>1</v>
          </cell>
          <cell r="I1321">
            <v>0.05</v>
          </cell>
          <cell r="J1321">
            <v>7.3</v>
          </cell>
          <cell r="K1321">
            <v>0.36499999999999999</v>
          </cell>
        </row>
        <row r="1322">
          <cell r="A1322">
            <v>553</v>
          </cell>
          <cell r="B1322" t="str">
            <v>+</v>
          </cell>
          <cell r="C1322">
            <v>12</v>
          </cell>
          <cell r="D1322">
            <v>554</v>
          </cell>
          <cell r="E1322" t="str">
            <v>+</v>
          </cell>
          <cell r="F1322">
            <v>14.700000000000273</v>
          </cell>
          <cell r="G1322">
            <v>22.7</v>
          </cell>
          <cell r="H1322">
            <v>1</v>
          </cell>
          <cell r="I1322">
            <v>0.05</v>
          </cell>
          <cell r="J1322">
            <v>22.7</v>
          </cell>
          <cell r="K1322">
            <v>1.135</v>
          </cell>
        </row>
        <row r="1323">
          <cell r="A1323">
            <v>553</v>
          </cell>
          <cell r="B1323" t="str">
            <v>+</v>
          </cell>
          <cell r="C1323">
            <v>9</v>
          </cell>
          <cell r="D1323">
            <v>553</v>
          </cell>
          <cell r="E1323" t="str">
            <v>+</v>
          </cell>
          <cell r="F1323">
            <v>14.000000000000909</v>
          </cell>
          <cell r="G1323">
            <v>5</v>
          </cell>
          <cell r="H1323">
            <v>1</v>
          </cell>
          <cell r="I1323">
            <v>0.05</v>
          </cell>
          <cell r="J1323">
            <v>5</v>
          </cell>
          <cell r="K1323">
            <v>0.25</v>
          </cell>
        </row>
        <row r="1324">
          <cell r="A1324">
            <v>558</v>
          </cell>
          <cell r="B1324" t="str">
            <v>+</v>
          </cell>
          <cell r="C1324">
            <v>1.5</v>
          </cell>
          <cell r="D1324">
            <v>559</v>
          </cell>
          <cell r="E1324" t="str">
            <v>+</v>
          </cell>
          <cell r="F1324">
            <v>6.3999999999987267</v>
          </cell>
          <cell r="G1324">
            <v>24.9</v>
          </cell>
          <cell r="H1324">
            <v>1</v>
          </cell>
          <cell r="I1324">
            <v>0.05</v>
          </cell>
          <cell r="J1324">
            <v>24.9</v>
          </cell>
          <cell r="K1324">
            <v>1.2450000000000001</v>
          </cell>
        </row>
        <row r="1325">
          <cell r="A1325">
            <v>559</v>
          </cell>
          <cell r="B1325" t="str">
            <v>+</v>
          </cell>
          <cell r="C1325">
            <v>15.5</v>
          </cell>
          <cell r="D1325">
            <v>560</v>
          </cell>
          <cell r="E1325" t="str">
            <v>+</v>
          </cell>
          <cell r="F1325">
            <v>2.9999999999995453</v>
          </cell>
          <cell r="G1325">
            <v>7.5</v>
          </cell>
          <cell r="H1325">
            <v>1</v>
          </cell>
          <cell r="I1325">
            <v>0.05</v>
          </cell>
          <cell r="J1325">
            <v>7.5</v>
          </cell>
          <cell r="K1325">
            <v>0.375</v>
          </cell>
        </row>
        <row r="1326">
          <cell r="A1326">
            <v>560</v>
          </cell>
          <cell r="B1326" t="str">
            <v>+</v>
          </cell>
          <cell r="C1326">
            <v>13.3</v>
          </cell>
          <cell r="D1326">
            <v>560</v>
          </cell>
          <cell r="E1326" t="str">
            <v>+</v>
          </cell>
          <cell r="F1326">
            <v>16.599999999998545</v>
          </cell>
          <cell r="G1326">
            <v>3.3</v>
          </cell>
          <cell r="H1326">
            <v>1</v>
          </cell>
          <cell r="I1326">
            <v>0.05</v>
          </cell>
          <cell r="J1326">
            <v>3.3</v>
          </cell>
          <cell r="K1326">
            <v>0.16500000000000001</v>
          </cell>
        </row>
        <row r="1327">
          <cell r="A1327">
            <v>561</v>
          </cell>
          <cell r="B1327" t="str">
            <v>+</v>
          </cell>
          <cell r="C1327">
            <v>13</v>
          </cell>
          <cell r="D1327">
            <v>561</v>
          </cell>
          <cell r="E1327" t="str">
            <v>+</v>
          </cell>
          <cell r="F1327">
            <v>13.700000000001182</v>
          </cell>
          <cell r="G1327">
            <v>0.7</v>
          </cell>
          <cell r="H1327">
            <v>1</v>
          </cell>
          <cell r="I1327">
            <v>0.05</v>
          </cell>
          <cell r="J1327">
            <v>0.7</v>
          </cell>
          <cell r="K1327">
            <v>3.4999999999999996E-2</v>
          </cell>
        </row>
        <row r="1328">
          <cell r="A1328">
            <v>561</v>
          </cell>
          <cell r="B1328" t="str">
            <v>+</v>
          </cell>
          <cell r="C1328">
            <v>3.5</v>
          </cell>
          <cell r="D1328">
            <v>561</v>
          </cell>
          <cell r="E1328" t="str">
            <v>+</v>
          </cell>
          <cell r="F1328">
            <v>6.5000000000009095</v>
          </cell>
          <cell r="G1328">
            <v>3</v>
          </cell>
          <cell r="H1328">
            <v>1</v>
          </cell>
          <cell r="I1328">
            <v>0.05</v>
          </cell>
          <cell r="J1328">
            <v>3</v>
          </cell>
          <cell r="K1328">
            <v>0.15000000000000002</v>
          </cell>
        </row>
        <row r="1329">
          <cell r="A1329">
            <v>563</v>
          </cell>
          <cell r="B1329" t="str">
            <v>+</v>
          </cell>
          <cell r="C1329">
            <v>16.5</v>
          </cell>
          <cell r="D1329">
            <v>563</v>
          </cell>
          <cell r="E1329" t="str">
            <v>+</v>
          </cell>
          <cell r="F1329">
            <v>19.299999999998363</v>
          </cell>
          <cell r="G1329">
            <v>2.8</v>
          </cell>
          <cell r="H1329">
            <v>1</v>
          </cell>
          <cell r="I1329">
            <v>0.05</v>
          </cell>
          <cell r="J1329">
            <v>2.8</v>
          </cell>
          <cell r="K1329">
            <v>0.13999999999999999</v>
          </cell>
        </row>
        <row r="1330">
          <cell r="A1330">
            <v>563</v>
          </cell>
          <cell r="B1330" t="str">
            <v>+</v>
          </cell>
          <cell r="C1330">
            <v>6.5</v>
          </cell>
          <cell r="D1330">
            <v>563</v>
          </cell>
          <cell r="E1330" t="str">
            <v>+</v>
          </cell>
          <cell r="F1330">
            <v>7.5</v>
          </cell>
          <cell r="G1330">
            <v>1</v>
          </cell>
          <cell r="H1330">
            <v>4.4000000000000004</v>
          </cell>
          <cell r="I1330">
            <v>0.05</v>
          </cell>
          <cell r="J1330">
            <v>4.4000000000000004</v>
          </cell>
          <cell r="K1330">
            <v>0.22000000000000003</v>
          </cell>
        </row>
        <row r="1331">
          <cell r="A1331">
            <v>563</v>
          </cell>
          <cell r="B1331" t="str">
            <v>+</v>
          </cell>
          <cell r="C1331">
            <v>7.5</v>
          </cell>
          <cell r="D1331">
            <v>563</v>
          </cell>
          <cell r="E1331" t="str">
            <v>+</v>
          </cell>
          <cell r="F1331">
            <v>11.399999999998727</v>
          </cell>
          <cell r="G1331">
            <v>3.9</v>
          </cell>
          <cell r="H1331">
            <v>1</v>
          </cell>
          <cell r="I1331">
            <v>0.05</v>
          </cell>
          <cell r="J1331">
            <v>3.9</v>
          </cell>
          <cell r="K1331">
            <v>0.19500000000000001</v>
          </cell>
        </row>
        <row r="1332">
          <cell r="A1332">
            <v>563</v>
          </cell>
          <cell r="B1332" t="str">
            <v>+</v>
          </cell>
          <cell r="C1332">
            <v>13.8</v>
          </cell>
          <cell r="D1332">
            <v>564</v>
          </cell>
          <cell r="E1332" t="str">
            <v>+</v>
          </cell>
          <cell r="F1332">
            <v>1.5999999999985448</v>
          </cell>
          <cell r="G1332">
            <v>7.8</v>
          </cell>
          <cell r="H1332">
            <v>1</v>
          </cell>
          <cell r="I1332">
            <v>0.05</v>
          </cell>
          <cell r="J1332">
            <v>7.8</v>
          </cell>
          <cell r="K1332">
            <v>0.39</v>
          </cell>
        </row>
        <row r="1333">
          <cell r="A1333">
            <v>567</v>
          </cell>
          <cell r="B1333" t="str">
            <v>+</v>
          </cell>
          <cell r="C1333">
            <v>10.9</v>
          </cell>
          <cell r="D1333">
            <v>568</v>
          </cell>
          <cell r="E1333" t="str">
            <v>+</v>
          </cell>
          <cell r="F1333">
            <v>2.6999999999998181</v>
          </cell>
          <cell r="G1333">
            <v>11.8</v>
          </cell>
          <cell r="H1333">
            <v>1</v>
          </cell>
          <cell r="I1333">
            <v>0.05</v>
          </cell>
          <cell r="J1333">
            <v>11.8</v>
          </cell>
          <cell r="K1333">
            <v>0.59000000000000008</v>
          </cell>
        </row>
        <row r="1334">
          <cell r="A1334">
            <v>568</v>
          </cell>
          <cell r="B1334" t="str">
            <v>+</v>
          </cell>
          <cell r="C1334">
            <v>2.7</v>
          </cell>
          <cell r="D1334">
            <v>568</v>
          </cell>
          <cell r="E1334" t="str">
            <v>+</v>
          </cell>
          <cell r="F1334">
            <v>4.4000000000005457</v>
          </cell>
          <cell r="G1334">
            <v>1.7</v>
          </cell>
          <cell r="H1334">
            <v>1.4</v>
          </cell>
          <cell r="I1334">
            <v>0.05</v>
          </cell>
          <cell r="J1334">
            <v>2.38</v>
          </cell>
          <cell r="K1334">
            <v>0.11899999999999999</v>
          </cell>
        </row>
        <row r="1335">
          <cell r="A1335">
            <v>568</v>
          </cell>
          <cell r="B1335" t="str">
            <v>+</v>
          </cell>
          <cell r="C1335">
            <v>4.5</v>
          </cell>
          <cell r="D1335">
            <v>568</v>
          </cell>
          <cell r="E1335" t="str">
            <v>+</v>
          </cell>
          <cell r="F1335">
            <v>12.999999999999545</v>
          </cell>
          <cell r="G1335">
            <v>8.5</v>
          </cell>
          <cell r="H1335">
            <v>1</v>
          </cell>
          <cell r="I1335">
            <v>0.05</v>
          </cell>
          <cell r="J1335">
            <v>8.5</v>
          </cell>
          <cell r="K1335">
            <v>0.42500000000000004</v>
          </cell>
        </row>
        <row r="1336">
          <cell r="A1336">
            <v>568</v>
          </cell>
          <cell r="B1336" t="str">
            <v>+</v>
          </cell>
          <cell r="C1336">
            <v>17.899999999999999</v>
          </cell>
          <cell r="D1336">
            <v>569</v>
          </cell>
          <cell r="E1336" t="str">
            <v>+</v>
          </cell>
          <cell r="F1336">
            <v>3.3999999999991815</v>
          </cell>
          <cell r="G1336">
            <v>5.5</v>
          </cell>
          <cell r="H1336">
            <v>1</v>
          </cell>
          <cell r="I1336">
            <v>0.05</v>
          </cell>
          <cell r="J1336">
            <v>5.5</v>
          </cell>
          <cell r="K1336">
            <v>0.27500000000000002</v>
          </cell>
        </row>
        <row r="1337">
          <cell r="A1337">
            <v>568</v>
          </cell>
          <cell r="B1337" t="str">
            <v>+</v>
          </cell>
          <cell r="C1337">
            <v>19.399999999999999</v>
          </cell>
          <cell r="D1337">
            <v>569</v>
          </cell>
          <cell r="E1337" t="str">
            <v>+</v>
          </cell>
          <cell r="F1337">
            <v>4.1999999999984539</v>
          </cell>
          <cell r="G1337">
            <v>4.8</v>
          </cell>
          <cell r="H1337">
            <v>1</v>
          </cell>
          <cell r="I1337">
            <v>0.05</v>
          </cell>
          <cell r="J1337">
            <v>4.8</v>
          </cell>
          <cell r="K1337">
            <v>0.24</v>
          </cell>
        </row>
        <row r="1338">
          <cell r="A1338">
            <v>569</v>
          </cell>
          <cell r="B1338" t="str">
            <v>+</v>
          </cell>
          <cell r="C1338">
            <v>6.2</v>
          </cell>
          <cell r="D1338">
            <v>569</v>
          </cell>
          <cell r="E1338" t="str">
            <v>+</v>
          </cell>
          <cell r="F1338">
            <v>7.9000000000019099</v>
          </cell>
          <cell r="G1338">
            <v>1.7</v>
          </cell>
          <cell r="H1338">
            <v>1</v>
          </cell>
          <cell r="I1338">
            <v>0.05</v>
          </cell>
          <cell r="J1338">
            <v>1.7</v>
          </cell>
          <cell r="K1338">
            <v>8.5000000000000006E-2</v>
          </cell>
        </row>
        <row r="1339">
          <cell r="A1339">
            <v>569</v>
          </cell>
          <cell r="B1339" t="str">
            <v>+</v>
          </cell>
          <cell r="C1339">
            <v>6.4</v>
          </cell>
          <cell r="D1339">
            <v>569</v>
          </cell>
          <cell r="E1339" t="str">
            <v>+</v>
          </cell>
          <cell r="F1339">
            <v>8.0999999999994543</v>
          </cell>
          <cell r="G1339">
            <v>1.7</v>
          </cell>
          <cell r="H1339">
            <v>1</v>
          </cell>
          <cell r="I1339">
            <v>0.05</v>
          </cell>
          <cell r="J1339">
            <v>1.7</v>
          </cell>
          <cell r="K1339">
            <v>8.5000000000000006E-2</v>
          </cell>
        </row>
        <row r="1340">
          <cell r="A1340">
            <v>569</v>
          </cell>
          <cell r="B1340" t="str">
            <v>+</v>
          </cell>
          <cell r="C1340">
            <v>14</v>
          </cell>
          <cell r="D1340">
            <v>569</v>
          </cell>
          <cell r="E1340" t="str">
            <v>+</v>
          </cell>
          <cell r="F1340">
            <v>16.500000000000909</v>
          </cell>
          <cell r="G1340">
            <v>2.5</v>
          </cell>
          <cell r="H1340">
            <v>1</v>
          </cell>
          <cell r="I1340">
            <v>0.05</v>
          </cell>
          <cell r="J1340">
            <v>2.5</v>
          </cell>
          <cell r="K1340">
            <v>0.125</v>
          </cell>
        </row>
        <row r="1341">
          <cell r="A1341">
            <v>569</v>
          </cell>
          <cell r="B1341" t="str">
            <v>+</v>
          </cell>
          <cell r="C1341">
            <v>13.5</v>
          </cell>
          <cell r="D1341">
            <v>570</v>
          </cell>
          <cell r="E1341" t="str">
            <v>+</v>
          </cell>
          <cell r="F1341">
            <v>7.8999999999996362</v>
          </cell>
          <cell r="G1341">
            <v>14.4</v>
          </cell>
          <cell r="H1341">
            <v>1</v>
          </cell>
          <cell r="I1341">
            <v>0.05</v>
          </cell>
          <cell r="J1341">
            <v>14.4</v>
          </cell>
          <cell r="K1341">
            <v>0.72000000000000008</v>
          </cell>
        </row>
        <row r="1342">
          <cell r="A1342">
            <v>570</v>
          </cell>
          <cell r="B1342" t="str">
            <v>+</v>
          </cell>
          <cell r="C1342">
            <v>16</v>
          </cell>
          <cell r="D1342">
            <v>570</v>
          </cell>
          <cell r="E1342" t="str">
            <v>+</v>
          </cell>
          <cell r="F1342">
            <v>19.900000000000091</v>
          </cell>
          <cell r="G1342">
            <v>3.9</v>
          </cell>
          <cell r="H1342">
            <v>1</v>
          </cell>
          <cell r="I1342">
            <v>0.05</v>
          </cell>
          <cell r="J1342">
            <v>3.9</v>
          </cell>
          <cell r="K1342">
            <v>0.19500000000000001</v>
          </cell>
        </row>
        <row r="1343">
          <cell r="A1343">
            <v>571</v>
          </cell>
          <cell r="B1343" t="str">
            <v>+</v>
          </cell>
          <cell r="C1343">
            <v>3.2</v>
          </cell>
          <cell r="D1343">
            <v>571</v>
          </cell>
          <cell r="E1343" t="str">
            <v>+</v>
          </cell>
          <cell r="F1343">
            <v>6.1000000000012733</v>
          </cell>
          <cell r="G1343">
            <v>2.9</v>
          </cell>
          <cell r="H1343">
            <v>1</v>
          </cell>
          <cell r="I1343">
            <v>0.05</v>
          </cell>
          <cell r="J1343">
            <v>2.9</v>
          </cell>
          <cell r="K1343">
            <v>0.14499999999999999</v>
          </cell>
        </row>
        <row r="1344">
          <cell r="A1344">
            <v>571</v>
          </cell>
          <cell r="B1344" t="str">
            <v>+</v>
          </cell>
          <cell r="C1344">
            <v>4.7</v>
          </cell>
          <cell r="D1344">
            <v>571</v>
          </cell>
          <cell r="E1344" t="str">
            <v>+</v>
          </cell>
          <cell r="F1344">
            <v>6.25</v>
          </cell>
          <cell r="G1344">
            <v>1.55</v>
          </cell>
          <cell r="H1344">
            <v>1</v>
          </cell>
          <cell r="I1344">
            <v>0.05</v>
          </cell>
          <cell r="J1344">
            <v>1.55</v>
          </cell>
          <cell r="K1344">
            <v>7.7500000000000013E-2</v>
          </cell>
        </row>
        <row r="1345">
          <cell r="A1345">
            <v>571</v>
          </cell>
          <cell r="B1345" t="str">
            <v>+</v>
          </cell>
          <cell r="C1345">
            <v>7.5</v>
          </cell>
          <cell r="D1345">
            <v>571</v>
          </cell>
          <cell r="E1345" t="str">
            <v>+</v>
          </cell>
          <cell r="F1345">
            <v>13.700000000001182</v>
          </cell>
          <cell r="G1345">
            <v>6.2</v>
          </cell>
          <cell r="H1345">
            <v>1</v>
          </cell>
          <cell r="I1345">
            <v>0.05</v>
          </cell>
          <cell r="J1345">
            <v>6.2</v>
          </cell>
          <cell r="K1345">
            <v>0.31000000000000005</v>
          </cell>
        </row>
        <row r="1346">
          <cell r="A1346">
            <v>571</v>
          </cell>
          <cell r="B1346" t="str">
            <v>+</v>
          </cell>
          <cell r="C1346">
            <v>15</v>
          </cell>
          <cell r="D1346">
            <v>572</v>
          </cell>
          <cell r="E1346" t="str">
            <v>+</v>
          </cell>
          <cell r="F1346">
            <v>12.000000000000455</v>
          </cell>
          <cell r="G1346">
            <v>17</v>
          </cell>
          <cell r="H1346">
            <v>1</v>
          </cell>
          <cell r="I1346">
            <v>0.05</v>
          </cell>
          <cell r="J1346">
            <v>17</v>
          </cell>
          <cell r="K1346">
            <v>0.85000000000000009</v>
          </cell>
        </row>
        <row r="1347">
          <cell r="A1347">
            <v>572</v>
          </cell>
          <cell r="B1347" t="str">
            <v>+</v>
          </cell>
          <cell r="C1347">
            <v>14.7</v>
          </cell>
          <cell r="D1347">
            <v>572</v>
          </cell>
          <cell r="E1347" t="str">
            <v>+</v>
          </cell>
          <cell r="F1347">
            <v>18.300000000001546</v>
          </cell>
          <cell r="G1347">
            <v>3.6</v>
          </cell>
          <cell r="H1347">
            <v>1</v>
          </cell>
          <cell r="I1347">
            <v>0.05</v>
          </cell>
          <cell r="J1347">
            <v>3.6</v>
          </cell>
          <cell r="K1347">
            <v>0.18000000000000002</v>
          </cell>
        </row>
        <row r="1348">
          <cell r="A1348">
            <v>572</v>
          </cell>
          <cell r="B1348" t="str">
            <v>+</v>
          </cell>
          <cell r="C1348">
            <v>15.5</v>
          </cell>
          <cell r="D1348">
            <v>572</v>
          </cell>
          <cell r="E1348" t="str">
            <v>+</v>
          </cell>
          <cell r="F1348">
            <v>16.900000000000546</v>
          </cell>
          <cell r="G1348">
            <v>1.4</v>
          </cell>
          <cell r="H1348">
            <v>1</v>
          </cell>
          <cell r="I1348">
            <v>0.05</v>
          </cell>
          <cell r="J1348">
            <v>1.4</v>
          </cell>
          <cell r="K1348">
            <v>6.9999999999999993E-2</v>
          </cell>
        </row>
        <row r="1349">
          <cell r="A1349">
            <v>575</v>
          </cell>
          <cell r="B1349" t="str">
            <v>+</v>
          </cell>
          <cell r="C1349">
            <v>15.7</v>
          </cell>
          <cell r="D1349">
            <v>575</v>
          </cell>
          <cell r="E1349" t="str">
            <v>+</v>
          </cell>
          <cell r="F1349">
            <v>17.599999999999909</v>
          </cell>
          <cell r="G1349">
            <v>1.9</v>
          </cell>
          <cell r="H1349">
            <v>1</v>
          </cell>
          <cell r="I1349">
            <v>0.05</v>
          </cell>
          <cell r="J1349">
            <v>1.9</v>
          </cell>
          <cell r="K1349">
            <v>9.5000000000000001E-2</v>
          </cell>
        </row>
        <row r="1350">
          <cell r="A1350">
            <v>575</v>
          </cell>
          <cell r="B1350" t="str">
            <v>+</v>
          </cell>
          <cell r="C1350">
            <v>14.5</v>
          </cell>
          <cell r="D1350">
            <v>576</v>
          </cell>
          <cell r="E1350" t="str">
            <v>+</v>
          </cell>
          <cell r="F1350">
            <v>2.0000000000004547</v>
          </cell>
          <cell r="G1350">
            <v>7.5</v>
          </cell>
          <cell r="H1350">
            <v>1</v>
          </cell>
          <cell r="I1350">
            <v>0.05</v>
          </cell>
          <cell r="J1350">
            <v>7.5</v>
          </cell>
          <cell r="K1350">
            <v>0.375</v>
          </cell>
        </row>
        <row r="1351">
          <cell r="A1351">
            <v>576</v>
          </cell>
          <cell r="B1351" t="str">
            <v>+</v>
          </cell>
          <cell r="C1351">
            <v>4.5999999999999996</v>
          </cell>
          <cell r="D1351">
            <v>576</v>
          </cell>
          <cell r="E1351" t="str">
            <v>+</v>
          </cell>
          <cell r="F1351">
            <v>5.7500000000004547</v>
          </cell>
          <cell r="G1351">
            <v>1.1499999999999999</v>
          </cell>
          <cell r="H1351">
            <v>1</v>
          </cell>
          <cell r="I1351">
            <v>0.05</v>
          </cell>
          <cell r="J1351">
            <v>1.1499999999999999</v>
          </cell>
          <cell r="K1351">
            <v>5.7499999999999996E-2</v>
          </cell>
        </row>
        <row r="1352">
          <cell r="A1352">
            <v>576</v>
          </cell>
          <cell r="B1352" t="str">
            <v>+</v>
          </cell>
          <cell r="C1352">
            <v>17.7</v>
          </cell>
          <cell r="D1352">
            <v>576</v>
          </cell>
          <cell r="E1352" t="str">
            <v>+</v>
          </cell>
          <cell r="F1352">
            <v>18.800000000001091</v>
          </cell>
          <cell r="G1352">
            <v>1.1000000000000001</v>
          </cell>
          <cell r="H1352">
            <v>1</v>
          </cell>
          <cell r="I1352">
            <v>0.05</v>
          </cell>
          <cell r="J1352">
            <v>1.1000000000000001</v>
          </cell>
          <cell r="K1352">
            <v>5.5000000000000007E-2</v>
          </cell>
        </row>
        <row r="1353">
          <cell r="A1353">
            <v>579</v>
          </cell>
          <cell r="B1353" t="str">
            <v>+</v>
          </cell>
          <cell r="C1353">
            <v>6.5</v>
          </cell>
          <cell r="D1353">
            <v>579</v>
          </cell>
          <cell r="E1353" t="str">
            <v>+</v>
          </cell>
          <cell r="F1353">
            <v>7.5999999999999091</v>
          </cell>
          <cell r="G1353">
            <v>1.1000000000000001</v>
          </cell>
          <cell r="H1353">
            <v>1</v>
          </cell>
          <cell r="I1353">
            <v>0.05</v>
          </cell>
          <cell r="J1353">
            <v>1.1000000000000001</v>
          </cell>
          <cell r="K1353">
            <v>5.5000000000000007E-2</v>
          </cell>
        </row>
        <row r="1354">
          <cell r="A1354">
            <v>579</v>
          </cell>
          <cell r="B1354" t="str">
            <v>+</v>
          </cell>
          <cell r="C1354">
            <v>10.5</v>
          </cell>
          <cell r="D1354">
            <v>579</v>
          </cell>
          <cell r="E1354" t="str">
            <v>+</v>
          </cell>
          <cell r="F1354">
            <v>11.200000000001182</v>
          </cell>
          <cell r="G1354">
            <v>0.7</v>
          </cell>
          <cell r="H1354">
            <v>1</v>
          </cell>
          <cell r="I1354">
            <v>0.05</v>
          </cell>
          <cell r="J1354">
            <v>0.7</v>
          </cell>
          <cell r="K1354">
            <v>3.4999999999999996E-2</v>
          </cell>
        </row>
        <row r="1355">
          <cell r="A1355">
            <v>579</v>
          </cell>
          <cell r="B1355" t="str">
            <v>+</v>
          </cell>
          <cell r="C1355">
            <v>6.6</v>
          </cell>
          <cell r="D1355">
            <v>581</v>
          </cell>
          <cell r="E1355" t="str">
            <v>+</v>
          </cell>
          <cell r="F1355">
            <v>9.2000000000007276</v>
          </cell>
          <cell r="G1355">
            <v>42.6</v>
          </cell>
          <cell r="H1355">
            <v>1</v>
          </cell>
          <cell r="I1355">
            <v>0.05</v>
          </cell>
          <cell r="J1355">
            <v>42.6</v>
          </cell>
          <cell r="K1355">
            <v>2.1300000000000003</v>
          </cell>
        </row>
        <row r="1356">
          <cell r="A1356">
            <v>580</v>
          </cell>
          <cell r="B1356" t="str">
            <v>+</v>
          </cell>
          <cell r="C1356">
            <v>1</v>
          </cell>
          <cell r="D1356">
            <v>581</v>
          </cell>
          <cell r="E1356" t="str">
            <v>+</v>
          </cell>
          <cell r="F1356">
            <v>9.7499999999990905</v>
          </cell>
          <cell r="G1356">
            <v>28.75</v>
          </cell>
          <cell r="H1356">
            <v>1</v>
          </cell>
          <cell r="I1356">
            <v>0.05</v>
          </cell>
          <cell r="J1356">
            <v>28.75</v>
          </cell>
          <cell r="K1356">
            <v>1.4375</v>
          </cell>
        </row>
        <row r="1357">
          <cell r="A1357">
            <v>602</v>
          </cell>
          <cell r="B1357" t="str">
            <v>+</v>
          </cell>
          <cell r="C1357">
            <v>6.3</v>
          </cell>
          <cell r="D1357">
            <v>603</v>
          </cell>
          <cell r="E1357" t="str">
            <v>+</v>
          </cell>
          <cell r="F1357">
            <v>9.9999999997635314E-2</v>
          </cell>
          <cell r="G1357">
            <v>13.8</v>
          </cell>
          <cell r="H1357">
            <v>1</v>
          </cell>
          <cell r="I1357">
            <v>0.05</v>
          </cell>
          <cell r="J1357">
            <v>13.8</v>
          </cell>
          <cell r="K1357">
            <v>0.69000000000000006</v>
          </cell>
        </row>
        <row r="1358">
          <cell r="A1358">
            <v>605</v>
          </cell>
          <cell r="B1358" t="str">
            <v>+</v>
          </cell>
          <cell r="C1358">
            <v>17.8</v>
          </cell>
          <cell r="D1358">
            <v>606</v>
          </cell>
          <cell r="E1358" t="str">
            <v>+</v>
          </cell>
          <cell r="F1358">
            <v>2.3000000000001819</v>
          </cell>
          <cell r="G1358">
            <v>4.5</v>
          </cell>
          <cell r="H1358">
            <v>1</v>
          </cell>
          <cell r="I1358">
            <v>0.05</v>
          </cell>
          <cell r="J1358">
            <v>4.5</v>
          </cell>
          <cell r="K1358">
            <v>0.22500000000000001</v>
          </cell>
        </row>
        <row r="1359">
          <cell r="A1359">
            <v>605</v>
          </cell>
          <cell r="B1359" t="str">
            <v>+</v>
          </cell>
          <cell r="C1359">
            <v>5.2</v>
          </cell>
          <cell r="D1359">
            <v>605</v>
          </cell>
          <cell r="E1359" t="str">
            <v>+</v>
          </cell>
          <cell r="F1359">
            <v>9.6000000000003638</v>
          </cell>
          <cell r="G1359">
            <v>4.4000000000000004</v>
          </cell>
          <cell r="H1359">
            <v>1</v>
          </cell>
          <cell r="I1359">
            <v>0.05</v>
          </cell>
          <cell r="J1359">
            <v>4.4000000000000004</v>
          </cell>
          <cell r="K1359">
            <v>0.22000000000000003</v>
          </cell>
        </row>
        <row r="1360">
          <cell r="A1360">
            <v>605</v>
          </cell>
          <cell r="B1360" t="str">
            <v>+</v>
          </cell>
          <cell r="C1360">
            <v>8.9</v>
          </cell>
          <cell r="D1360">
            <v>606</v>
          </cell>
          <cell r="E1360" t="str">
            <v>+</v>
          </cell>
          <cell r="F1360">
            <v>2.7999999999997272</v>
          </cell>
          <cell r="G1360">
            <v>13.9</v>
          </cell>
          <cell r="H1360">
            <v>1</v>
          </cell>
          <cell r="I1360">
            <v>0.04</v>
          </cell>
          <cell r="J1360">
            <v>13.9</v>
          </cell>
          <cell r="K1360">
            <v>0.55600000000000005</v>
          </cell>
        </row>
        <row r="1361">
          <cell r="A1361">
            <v>606</v>
          </cell>
          <cell r="B1361" t="str">
            <v>+</v>
          </cell>
          <cell r="C1361">
            <v>13.9</v>
          </cell>
          <cell r="D1361">
            <v>607</v>
          </cell>
          <cell r="E1361" t="str">
            <v>+</v>
          </cell>
          <cell r="F1361">
            <v>0.3999999999996362</v>
          </cell>
          <cell r="G1361">
            <v>6.5</v>
          </cell>
          <cell r="H1361">
            <v>1</v>
          </cell>
          <cell r="I1361">
            <v>0.04</v>
          </cell>
          <cell r="J1361">
            <v>6.5</v>
          </cell>
          <cell r="K1361">
            <v>0.26</v>
          </cell>
        </row>
        <row r="1362">
          <cell r="A1362">
            <v>607</v>
          </cell>
          <cell r="B1362" t="str">
            <v>+</v>
          </cell>
          <cell r="C1362">
            <v>2.5</v>
          </cell>
          <cell r="D1362">
            <v>607</v>
          </cell>
          <cell r="E1362" t="str">
            <v>+</v>
          </cell>
          <cell r="F1362">
            <v>11.900000000000546</v>
          </cell>
          <cell r="G1362">
            <v>9.4</v>
          </cell>
          <cell r="H1362">
            <v>1</v>
          </cell>
          <cell r="I1362">
            <v>0.04</v>
          </cell>
          <cell r="J1362">
            <v>9.4</v>
          </cell>
          <cell r="K1362">
            <v>0.376</v>
          </cell>
        </row>
        <row r="1363">
          <cell r="A1363">
            <v>607</v>
          </cell>
          <cell r="B1363" t="str">
            <v>+</v>
          </cell>
          <cell r="C1363">
            <v>15</v>
          </cell>
          <cell r="D1363">
            <v>607</v>
          </cell>
          <cell r="E1363" t="str">
            <v>+</v>
          </cell>
          <cell r="F1363">
            <v>18.600000000001273</v>
          </cell>
          <cell r="G1363">
            <v>3.6</v>
          </cell>
          <cell r="H1363">
            <v>1</v>
          </cell>
          <cell r="I1363">
            <v>0.04</v>
          </cell>
          <cell r="J1363">
            <v>3.6</v>
          </cell>
          <cell r="K1363">
            <v>0.14400000000000002</v>
          </cell>
        </row>
        <row r="1364">
          <cell r="A1364">
            <v>608</v>
          </cell>
          <cell r="B1364" t="str">
            <v>+</v>
          </cell>
          <cell r="C1364">
            <v>4.2</v>
          </cell>
          <cell r="D1364">
            <v>608</v>
          </cell>
          <cell r="E1364" t="str">
            <v>+</v>
          </cell>
          <cell r="F1364">
            <v>5.9000000000014552</v>
          </cell>
          <cell r="G1364">
            <v>1.7</v>
          </cell>
          <cell r="H1364">
            <v>1</v>
          </cell>
          <cell r="I1364">
            <v>0.04</v>
          </cell>
          <cell r="J1364">
            <v>1.7</v>
          </cell>
          <cell r="K1364">
            <v>6.8000000000000005E-2</v>
          </cell>
        </row>
        <row r="1365">
          <cell r="A1365">
            <v>609</v>
          </cell>
          <cell r="B1365" t="str">
            <v>+</v>
          </cell>
          <cell r="C1365">
            <v>15.5</v>
          </cell>
          <cell r="D1365">
            <v>609</v>
          </cell>
          <cell r="E1365" t="str">
            <v>+</v>
          </cell>
          <cell r="F1365">
            <v>19.400000000000546</v>
          </cell>
          <cell r="G1365">
            <v>3.9</v>
          </cell>
          <cell r="H1365">
            <v>1</v>
          </cell>
          <cell r="I1365">
            <v>0.04</v>
          </cell>
          <cell r="J1365">
            <v>3.9</v>
          </cell>
          <cell r="K1365">
            <v>0.156</v>
          </cell>
        </row>
        <row r="1366">
          <cell r="A1366">
            <v>610</v>
          </cell>
          <cell r="B1366" t="str">
            <v>+</v>
          </cell>
          <cell r="C1366">
            <v>0.5</v>
          </cell>
          <cell r="D1366">
            <v>610</v>
          </cell>
          <cell r="E1366" t="str">
            <v>+</v>
          </cell>
          <cell r="F1366">
            <v>1.6000000000008185</v>
          </cell>
          <cell r="G1366">
            <v>1.1000000000000001</v>
          </cell>
          <cell r="H1366">
            <v>1</v>
          </cell>
          <cell r="I1366">
            <v>0.04</v>
          </cell>
          <cell r="J1366">
            <v>1.1000000000000001</v>
          </cell>
          <cell r="K1366">
            <v>4.4000000000000004E-2</v>
          </cell>
        </row>
        <row r="1367">
          <cell r="A1367">
            <v>611</v>
          </cell>
          <cell r="B1367" t="str">
            <v>+</v>
          </cell>
          <cell r="D1367">
            <v>611</v>
          </cell>
          <cell r="E1367" t="str">
            <v>+</v>
          </cell>
          <cell r="F1367">
            <v>1.7999999999983629</v>
          </cell>
          <cell r="G1367">
            <v>1.8</v>
          </cell>
          <cell r="H1367">
            <v>1</v>
          </cell>
          <cell r="I1367">
            <v>0.04</v>
          </cell>
          <cell r="J1367">
            <v>1.8</v>
          </cell>
          <cell r="K1367">
            <v>7.2000000000000008E-2</v>
          </cell>
        </row>
        <row r="1368">
          <cell r="A1368">
            <v>611</v>
          </cell>
          <cell r="B1368" t="str">
            <v>+</v>
          </cell>
          <cell r="C1368">
            <v>7.35</v>
          </cell>
          <cell r="D1368">
            <v>611</v>
          </cell>
          <cell r="E1368" t="str">
            <v>+</v>
          </cell>
          <cell r="F1368">
            <v>8.6500000000000909</v>
          </cell>
          <cell r="G1368">
            <v>1.3</v>
          </cell>
          <cell r="H1368">
            <v>1</v>
          </cell>
          <cell r="I1368">
            <v>0.04</v>
          </cell>
          <cell r="J1368">
            <v>1.3</v>
          </cell>
          <cell r="K1368">
            <v>5.2000000000000005E-2</v>
          </cell>
        </row>
        <row r="1369">
          <cell r="A1369">
            <v>611</v>
          </cell>
          <cell r="B1369" t="str">
            <v>+</v>
          </cell>
          <cell r="C1369">
            <v>12.7</v>
          </cell>
          <cell r="D1369">
            <v>612</v>
          </cell>
          <cell r="E1369" t="str">
            <v>+</v>
          </cell>
          <cell r="F1369">
            <v>5.0999999999999091</v>
          </cell>
          <cell r="G1369">
            <v>12.4</v>
          </cell>
          <cell r="H1369">
            <v>1</v>
          </cell>
          <cell r="I1369">
            <v>0.04</v>
          </cell>
          <cell r="J1369">
            <v>12.4</v>
          </cell>
          <cell r="K1369">
            <v>0.49600000000000005</v>
          </cell>
        </row>
        <row r="1370">
          <cell r="A1370">
            <v>614</v>
          </cell>
          <cell r="B1370" t="str">
            <v>+</v>
          </cell>
          <cell r="C1370">
            <v>7.5</v>
          </cell>
          <cell r="D1370">
            <v>614</v>
          </cell>
          <cell r="E1370" t="str">
            <v>+</v>
          </cell>
          <cell r="F1370">
            <v>12.599999999999909</v>
          </cell>
          <cell r="G1370">
            <v>5.0999999999999996</v>
          </cell>
          <cell r="H1370">
            <v>1</v>
          </cell>
          <cell r="I1370">
            <v>0.04</v>
          </cell>
          <cell r="J1370">
            <v>5.0999999999999996</v>
          </cell>
          <cell r="K1370">
            <v>0.20399999999999999</v>
          </cell>
        </row>
        <row r="1371">
          <cell r="A1371">
            <v>614</v>
          </cell>
          <cell r="B1371" t="str">
            <v>+</v>
          </cell>
          <cell r="C1371">
            <v>14.5</v>
          </cell>
          <cell r="D1371">
            <v>614</v>
          </cell>
          <cell r="E1371" t="str">
            <v>+</v>
          </cell>
          <cell r="F1371">
            <v>18.899999999998727</v>
          </cell>
          <cell r="G1371">
            <v>4.4000000000000004</v>
          </cell>
          <cell r="H1371">
            <v>1</v>
          </cell>
          <cell r="I1371">
            <v>0.04</v>
          </cell>
          <cell r="J1371">
            <v>4.4000000000000004</v>
          </cell>
          <cell r="K1371">
            <v>0.17600000000000002</v>
          </cell>
        </row>
        <row r="1372">
          <cell r="A1372">
            <v>615</v>
          </cell>
          <cell r="B1372" t="str">
            <v>+</v>
          </cell>
          <cell r="C1372">
            <v>14.1</v>
          </cell>
          <cell r="D1372">
            <v>616</v>
          </cell>
          <cell r="E1372" t="str">
            <v>+</v>
          </cell>
          <cell r="F1372">
            <v>5.1999999999998181</v>
          </cell>
          <cell r="G1372">
            <v>11.1</v>
          </cell>
          <cell r="H1372">
            <v>1</v>
          </cell>
          <cell r="I1372">
            <v>0.04</v>
          </cell>
          <cell r="J1372">
            <v>11.1</v>
          </cell>
          <cell r="K1372">
            <v>0.44400000000000001</v>
          </cell>
        </row>
        <row r="1373">
          <cell r="A1373">
            <v>616</v>
          </cell>
          <cell r="B1373" t="str">
            <v>+</v>
          </cell>
          <cell r="C1373">
            <v>9.5</v>
          </cell>
          <cell r="D1373">
            <v>617</v>
          </cell>
          <cell r="E1373" t="str">
            <v>+</v>
          </cell>
          <cell r="F1373">
            <v>3.8999999999987267</v>
          </cell>
          <cell r="G1373">
            <v>14.4</v>
          </cell>
          <cell r="H1373">
            <v>1</v>
          </cell>
          <cell r="I1373">
            <v>0.04</v>
          </cell>
          <cell r="J1373">
            <v>14.4</v>
          </cell>
          <cell r="K1373">
            <v>0.57600000000000007</v>
          </cell>
        </row>
        <row r="1374">
          <cell r="A1374">
            <v>617</v>
          </cell>
          <cell r="B1374" t="str">
            <v>+</v>
          </cell>
          <cell r="C1374">
            <v>15.2</v>
          </cell>
          <cell r="D1374">
            <v>617</v>
          </cell>
          <cell r="E1374" t="str">
            <v>+</v>
          </cell>
          <cell r="F1374">
            <v>19.800000000000182</v>
          </cell>
          <cell r="G1374">
            <v>4.5999999999999996</v>
          </cell>
          <cell r="H1374">
            <v>1</v>
          </cell>
          <cell r="I1374">
            <v>0.04</v>
          </cell>
          <cell r="J1374">
            <v>4.5999999999999996</v>
          </cell>
          <cell r="K1374">
            <v>0.184</v>
          </cell>
        </row>
        <row r="1375">
          <cell r="A1375">
            <v>618</v>
          </cell>
          <cell r="B1375" t="str">
            <v>+</v>
          </cell>
          <cell r="D1375">
            <v>618</v>
          </cell>
          <cell r="E1375" t="str">
            <v>+</v>
          </cell>
          <cell r="F1375">
            <v>7.5999999999999091</v>
          </cell>
          <cell r="G1375">
            <v>7.6</v>
          </cell>
          <cell r="H1375">
            <v>1</v>
          </cell>
          <cell r="I1375">
            <v>0.04</v>
          </cell>
          <cell r="J1375">
            <v>7.6</v>
          </cell>
          <cell r="K1375">
            <v>0.30399999999999999</v>
          </cell>
        </row>
        <row r="1376">
          <cell r="A1376">
            <v>619</v>
          </cell>
          <cell r="B1376" t="str">
            <v>+</v>
          </cell>
          <cell r="C1376">
            <v>1.5</v>
          </cell>
          <cell r="D1376">
            <v>619</v>
          </cell>
          <cell r="E1376" t="str">
            <v>+</v>
          </cell>
          <cell r="F1376">
            <v>5.0999999999999091</v>
          </cell>
          <cell r="G1376">
            <v>3.6</v>
          </cell>
          <cell r="H1376">
            <v>1</v>
          </cell>
          <cell r="I1376">
            <v>0.04</v>
          </cell>
          <cell r="J1376">
            <v>3.6</v>
          </cell>
          <cell r="K1376">
            <v>0.14400000000000002</v>
          </cell>
        </row>
        <row r="1377">
          <cell r="A1377">
            <v>619</v>
          </cell>
          <cell r="B1377" t="str">
            <v>+</v>
          </cell>
          <cell r="C1377">
            <v>8.3000000000000007</v>
          </cell>
          <cell r="D1377">
            <v>619</v>
          </cell>
          <cell r="E1377" t="str">
            <v>+</v>
          </cell>
          <cell r="F1377">
            <v>17.5</v>
          </cell>
          <cell r="G1377">
            <v>9.1999999999999993</v>
          </cell>
          <cell r="H1377">
            <v>1</v>
          </cell>
          <cell r="I1377">
            <v>0.04</v>
          </cell>
          <cell r="J1377">
            <v>9.1999999999999993</v>
          </cell>
          <cell r="K1377">
            <v>0.36799999999999999</v>
          </cell>
        </row>
        <row r="1378">
          <cell r="A1378">
            <v>619</v>
          </cell>
          <cell r="B1378" t="str">
            <v>+</v>
          </cell>
          <cell r="C1378">
            <v>9.5</v>
          </cell>
          <cell r="D1378">
            <v>619</v>
          </cell>
          <cell r="E1378" t="str">
            <v>+</v>
          </cell>
          <cell r="F1378">
            <v>10.700000000001637</v>
          </cell>
          <cell r="G1378">
            <v>1.2</v>
          </cell>
          <cell r="H1378">
            <v>1</v>
          </cell>
          <cell r="I1378">
            <v>0.04</v>
          </cell>
          <cell r="J1378">
            <v>1.2</v>
          </cell>
          <cell r="K1378">
            <v>4.8000000000000001E-2</v>
          </cell>
        </row>
        <row r="1379">
          <cell r="A1379">
            <v>619</v>
          </cell>
          <cell r="B1379" t="str">
            <v>+</v>
          </cell>
          <cell r="C1379">
            <v>18.100000000000001</v>
          </cell>
          <cell r="D1379">
            <v>620</v>
          </cell>
          <cell r="E1379" t="str">
            <v>+</v>
          </cell>
          <cell r="F1379">
            <v>5.3999999999996362</v>
          </cell>
          <cell r="G1379">
            <v>7.3</v>
          </cell>
          <cell r="H1379">
            <v>1</v>
          </cell>
          <cell r="I1379">
            <v>0.04</v>
          </cell>
          <cell r="J1379">
            <v>7.3</v>
          </cell>
          <cell r="K1379">
            <v>0.29199999999999998</v>
          </cell>
        </row>
        <row r="1380">
          <cell r="A1380">
            <v>620</v>
          </cell>
          <cell r="B1380" t="str">
            <v>+</v>
          </cell>
          <cell r="C1380">
            <v>1.2</v>
          </cell>
          <cell r="D1380">
            <v>620</v>
          </cell>
          <cell r="E1380" t="str">
            <v>+</v>
          </cell>
          <cell r="F1380">
            <v>2.5999999999999091</v>
          </cell>
          <cell r="G1380">
            <v>1.4</v>
          </cell>
          <cell r="H1380">
            <v>1</v>
          </cell>
          <cell r="I1380">
            <v>0.05</v>
          </cell>
          <cell r="J1380">
            <v>1.4</v>
          </cell>
          <cell r="K1380">
            <v>6.9999999999999993E-2</v>
          </cell>
        </row>
        <row r="1381">
          <cell r="A1381">
            <v>620</v>
          </cell>
          <cell r="B1381" t="str">
            <v>+</v>
          </cell>
          <cell r="C1381">
            <v>5.6</v>
          </cell>
          <cell r="D1381">
            <v>620</v>
          </cell>
          <cell r="E1381" t="str">
            <v>+</v>
          </cell>
          <cell r="F1381">
            <v>18.700000000001182</v>
          </cell>
          <cell r="G1381">
            <v>13.1</v>
          </cell>
          <cell r="H1381">
            <v>2</v>
          </cell>
          <cell r="I1381">
            <v>0.05</v>
          </cell>
          <cell r="J1381">
            <v>26.2</v>
          </cell>
          <cell r="K1381">
            <v>1.31</v>
          </cell>
        </row>
        <row r="1382">
          <cell r="A1382">
            <v>621</v>
          </cell>
          <cell r="B1382" t="str">
            <v>+</v>
          </cell>
          <cell r="C1382">
            <v>2.8</v>
          </cell>
          <cell r="D1382">
            <v>621</v>
          </cell>
          <cell r="E1382" t="str">
            <v>+</v>
          </cell>
          <cell r="F1382">
            <v>18.599999999999</v>
          </cell>
          <cell r="G1382">
            <v>15.8</v>
          </cell>
          <cell r="H1382">
            <v>1</v>
          </cell>
          <cell r="I1382">
            <v>0.05</v>
          </cell>
          <cell r="J1382">
            <v>15.8</v>
          </cell>
          <cell r="K1382">
            <v>0.79</v>
          </cell>
        </row>
        <row r="1383">
          <cell r="A1383">
            <v>622</v>
          </cell>
          <cell r="B1383" t="str">
            <v>+</v>
          </cell>
          <cell r="C1383">
            <v>3.5</v>
          </cell>
          <cell r="D1383">
            <v>622</v>
          </cell>
          <cell r="E1383" t="str">
            <v>+</v>
          </cell>
          <cell r="F1383">
            <v>12.300000000000182</v>
          </cell>
          <cell r="G1383">
            <v>8.8000000000000007</v>
          </cell>
          <cell r="H1383">
            <v>1</v>
          </cell>
          <cell r="I1383">
            <v>0.04</v>
          </cell>
          <cell r="J1383">
            <v>8.8000000000000007</v>
          </cell>
          <cell r="K1383">
            <v>0.35200000000000004</v>
          </cell>
        </row>
        <row r="1384">
          <cell r="A1384">
            <v>622</v>
          </cell>
          <cell r="B1384" t="str">
            <v>+</v>
          </cell>
          <cell r="C1384">
            <v>13.4</v>
          </cell>
          <cell r="D1384">
            <v>623</v>
          </cell>
          <cell r="E1384" t="str">
            <v>+</v>
          </cell>
          <cell r="F1384">
            <v>1.2999999999988177</v>
          </cell>
          <cell r="G1384">
            <v>7.9</v>
          </cell>
          <cell r="H1384">
            <v>1</v>
          </cell>
          <cell r="I1384">
            <v>0.04</v>
          </cell>
          <cell r="J1384">
            <v>7.9</v>
          </cell>
          <cell r="K1384">
            <v>0.316</v>
          </cell>
        </row>
        <row r="1385">
          <cell r="A1385">
            <v>623</v>
          </cell>
          <cell r="B1385" t="str">
            <v>+</v>
          </cell>
          <cell r="C1385">
            <v>5.4</v>
          </cell>
          <cell r="D1385">
            <v>623</v>
          </cell>
          <cell r="E1385" t="str">
            <v>+</v>
          </cell>
          <cell r="F1385">
            <v>9.7499999999990905</v>
          </cell>
          <cell r="G1385">
            <v>4.3499999999999996</v>
          </cell>
          <cell r="H1385">
            <v>1</v>
          </cell>
          <cell r="I1385">
            <v>0.04</v>
          </cell>
          <cell r="J1385">
            <v>4.3499999999999996</v>
          </cell>
          <cell r="K1385">
            <v>0.17399999999999999</v>
          </cell>
        </row>
        <row r="1386">
          <cell r="A1386">
            <v>624</v>
          </cell>
          <cell r="B1386" t="str">
            <v>+</v>
          </cell>
          <cell r="D1386">
            <v>624</v>
          </cell>
          <cell r="E1386" t="str">
            <v>+</v>
          </cell>
          <cell r="F1386">
            <v>10.700000000001637</v>
          </cell>
          <cell r="G1386">
            <v>10.7</v>
          </cell>
          <cell r="H1386">
            <v>1</v>
          </cell>
          <cell r="I1386">
            <v>0.04</v>
          </cell>
          <cell r="J1386">
            <v>10.7</v>
          </cell>
          <cell r="K1386">
            <v>0.42799999999999999</v>
          </cell>
        </row>
        <row r="1387">
          <cell r="A1387">
            <v>624</v>
          </cell>
          <cell r="B1387" t="str">
            <v>+</v>
          </cell>
          <cell r="C1387">
            <v>2.7</v>
          </cell>
          <cell r="D1387">
            <v>624</v>
          </cell>
          <cell r="E1387" t="str">
            <v>+</v>
          </cell>
          <cell r="F1387">
            <v>5.1500000000010004</v>
          </cell>
          <cell r="G1387">
            <v>2.4500000000000002</v>
          </cell>
          <cell r="H1387">
            <v>1</v>
          </cell>
          <cell r="I1387">
            <v>0.04</v>
          </cell>
          <cell r="J1387">
            <v>2.4500000000000002</v>
          </cell>
          <cell r="K1387">
            <v>9.8000000000000004E-2</v>
          </cell>
        </row>
        <row r="1388">
          <cell r="A1388">
            <v>624</v>
          </cell>
          <cell r="B1388" t="str">
            <v>+</v>
          </cell>
          <cell r="C1388">
            <v>12.5</v>
          </cell>
          <cell r="D1388">
            <v>624</v>
          </cell>
          <cell r="E1388" t="str">
            <v>+</v>
          </cell>
          <cell r="F1388">
            <v>16.849999999999454</v>
          </cell>
          <cell r="G1388">
            <v>4.3499999999999996</v>
          </cell>
          <cell r="H1388">
            <v>1</v>
          </cell>
          <cell r="I1388">
            <v>0.04</v>
          </cell>
          <cell r="J1388">
            <v>4.3499999999999996</v>
          </cell>
          <cell r="K1388">
            <v>0.17399999999999999</v>
          </cell>
        </row>
        <row r="1389">
          <cell r="A1389">
            <v>624</v>
          </cell>
          <cell r="B1389" t="str">
            <v>+</v>
          </cell>
          <cell r="C1389">
            <v>16.8</v>
          </cell>
          <cell r="D1389">
            <v>625</v>
          </cell>
          <cell r="E1389" t="str">
            <v>+</v>
          </cell>
          <cell r="F1389">
            <v>5.7999999999992724</v>
          </cell>
          <cell r="G1389">
            <v>9</v>
          </cell>
          <cell r="H1389">
            <v>1</v>
          </cell>
          <cell r="I1389">
            <v>0.04</v>
          </cell>
          <cell r="J1389">
            <v>9</v>
          </cell>
          <cell r="K1389">
            <v>0.36</v>
          </cell>
        </row>
        <row r="1390">
          <cell r="A1390">
            <v>625</v>
          </cell>
          <cell r="B1390" t="str">
            <v>+</v>
          </cell>
          <cell r="C1390">
            <v>9.3000000000000007</v>
          </cell>
          <cell r="D1390">
            <v>626</v>
          </cell>
          <cell r="E1390" t="str">
            <v>+</v>
          </cell>
          <cell r="F1390">
            <v>2.0999999999980901</v>
          </cell>
          <cell r="G1390">
            <v>12.8</v>
          </cell>
          <cell r="H1390">
            <v>1</v>
          </cell>
          <cell r="I1390">
            <v>0.04</v>
          </cell>
          <cell r="J1390">
            <v>12.8</v>
          </cell>
          <cell r="K1390">
            <v>0.51200000000000001</v>
          </cell>
        </row>
        <row r="1391">
          <cell r="A1391">
            <v>626</v>
          </cell>
          <cell r="B1391" t="str">
            <v>+</v>
          </cell>
          <cell r="C1391">
            <v>5.6</v>
          </cell>
          <cell r="D1391">
            <v>626</v>
          </cell>
          <cell r="E1391" t="str">
            <v>+</v>
          </cell>
          <cell r="F1391">
            <v>8.3999999999991815</v>
          </cell>
          <cell r="G1391">
            <v>2.8</v>
          </cell>
          <cell r="H1391">
            <v>1</v>
          </cell>
          <cell r="I1391">
            <v>0.04</v>
          </cell>
          <cell r="J1391">
            <v>2.8</v>
          </cell>
          <cell r="K1391">
            <v>0.11199999999999999</v>
          </cell>
        </row>
        <row r="1392">
          <cell r="A1392">
            <v>626</v>
          </cell>
          <cell r="B1392" t="str">
            <v>+</v>
          </cell>
          <cell r="C1392">
            <v>11.9</v>
          </cell>
          <cell r="D1392">
            <v>626</v>
          </cell>
          <cell r="E1392" t="str">
            <v>+</v>
          </cell>
          <cell r="F1392">
            <v>14.900000000000091</v>
          </cell>
          <cell r="G1392">
            <v>3</v>
          </cell>
          <cell r="H1392">
            <v>1</v>
          </cell>
          <cell r="I1392">
            <v>0.04</v>
          </cell>
          <cell r="J1392">
            <v>3</v>
          </cell>
          <cell r="K1392">
            <v>0.12</v>
          </cell>
        </row>
        <row r="1393">
          <cell r="A1393">
            <v>627</v>
          </cell>
          <cell r="B1393" t="str">
            <v>+</v>
          </cell>
          <cell r="C1393">
            <v>5.4</v>
          </cell>
          <cell r="D1393">
            <v>627</v>
          </cell>
          <cell r="E1393" t="str">
            <v>+</v>
          </cell>
          <cell r="F1393">
            <v>8.6999999999989086</v>
          </cell>
          <cell r="G1393">
            <v>3.3</v>
          </cell>
          <cell r="H1393">
            <v>1</v>
          </cell>
          <cell r="I1393">
            <v>0.04</v>
          </cell>
          <cell r="J1393">
            <v>3.3</v>
          </cell>
          <cell r="K1393">
            <v>0.13200000000000001</v>
          </cell>
        </row>
        <row r="1394">
          <cell r="A1394">
            <v>627</v>
          </cell>
          <cell r="B1394" t="str">
            <v>+</v>
          </cell>
          <cell r="C1394">
            <v>11.2</v>
          </cell>
          <cell r="D1394">
            <v>628</v>
          </cell>
          <cell r="E1394" t="str">
            <v>+</v>
          </cell>
          <cell r="F1394">
            <v>7.9999999999995453</v>
          </cell>
          <cell r="G1394">
            <v>16.8</v>
          </cell>
          <cell r="H1394">
            <v>1</v>
          </cell>
          <cell r="I1394">
            <v>0.04</v>
          </cell>
          <cell r="J1394">
            <v>16.8</v>
          </cell>
          <cell r="K1394">
            <v>0.67200000000000004</v>
          </cell>
        </row>
        <row r="1395">
          <cell r="A1395">
            <v>629</v>
          </cell>
          <cell r="B1395" t="str">
            <v>+</v>
          </cell>
          <cell r="C1395">
            <v>11.8</v>
          </cell>
          <cell r="D1395">
            <v>630</v>
          </cell>
          <cell r="E1395" t="str">
            <v>+</v>
          </cell>
          <cell r="F1395">
            <v>0</v>
          </cell>
          <cell r="G1395">
            <v>8.1999999999999993</v>
          </cell>
          <cell r="H1395">
            <v>1</v>
          </cell>
          <cell r="I1395">
            <v>0.04</v>
          </cell>
          <cell r="J1395">
            <v>8.1999999999999993</v>
          </cell>
          <cell r="K1395">
            <v>0.32799999999999996</v>
          </cell>
        </row>
        <row r="1396">
          <cell r="A1396">
            <v>630</v>
          </cell>
          <cell r="B1396" t="str">
            <v>+</v>
          </cell>
          <cell r="C1396">
            <v>13</v>
          </cell>
          <cell r="D1396">
            <v>631</v>
          </cell>
          <cell r="E1396" t="str">
            <v>+</v>
          </cell>
          <cell r="F1396">
            <v>0</v>
          </cell>
          <cell r="G1396">
            <v>7</v>
          </cell>
          <cell r="H1396">
            <v>1</v>
          </cell>
          <cell r="I1396">
            <v>0.04</v>
          </cell>
          <cell r="J1396">
            <v>7</v>
          </cell>
          <cell r="K1396">
            <v>0.28000000000000003</v>
          </cell>
        </row>
        <row r="1397">
          <cell r="A1397">
            <v>631</v>
          </cell>
          <cell r="B1397" t="str">
            <v>+</v>
          </cell>
          <cell r="C1397">
            <v>3.9</v>
          </cell>
          <cell r="D1397">
            <v>631</v>
          </cell>
          <cell r="E1397" t="str">
            <v>+</v>
          </cell>
          <cell r="F1397">
            <v>8.4999999999990905</v>
          </cell>
          <cell r="G1397">
            <v>4.5999999999999996</v>
          </cell>
          <cell r="H1397">
            <v>1</v>
          </cell>
          <cell r="I1397">
            <v>0.05</v>
          </cell>
          <cell r="J1397">
            <v>4.5999999999999996</v>
          </cell>
          <cell r="K1397">
            <v>0.22999999999999998</v>
          </cell>
        </row>
        <row r="1398">
          <cell r="A1398">
            <v>633</v>
          </cell>
          <cell r="B1398" t="str">
            <v>+</v>
          </cell>
          <cell r="C1398">
            <v>9.4</v>
          </cell>
          <cell r="D1398">
            <v>633</v>
          </cell>
          <cell r="E1398" t="str">
            <v>+</v>
          </cell>
          <cell r="F1398">
            <v>14.000000000000909</v>
          </cell>
          <cell r="G1398">
            <v>4.5999999999999996</v>
          </cell>
          <cell r="H1398">
            <v>1</v>
          </cell>
          <cell r="I1398">
            <v>0.05</v>
          </cell>
          <cell r="J1398">
            <v>4.5999999999999996</v>
          </cell>
          <cell r="K1398">
            <v>0.22999999999999998</v>
          </cell>
        </row>
        <row r="1399">
          <cell r="A1399">
            <v>634</v>
          </cell>
          <cell r="B1399" t="str">
            <v>+</v>
          </cell>
          <cell r="C1399">
            <v>9.6999999999999993</v>
          </cell>
          <cell r="D1399">
            <v>634</v>
          </cell>
          <cell r="E1399" t="str">
            <v>+</v>
          </cell>
          <cell r="F1399">
            <v>12.300000000000182</v>
          </cell>
          <cell r="G1399">
            <v>2.6</v>
          </cell>
          <cell r="H1399">
            <v>1</v>
          </cell>
          <cell r="I1399">
            <v>0.05</v>
          </cell>
          <cell r="J1399">
            <v>2.6</v>
          </cell>
          <cell r="K1399">
            <v>0.13</v>
          </cell>
        </row>
        <row r="1400">
          <cell r="A1400">
            <v>634</v>
          </cell>
          <cell r="B1400" t="str">
            <v>+</v>
          </cell>
          <cell r="C1400">
            <v>14.8</v>
          </cell>
          <cell r="D1400">
            <v>635</v>
          </cell>
          <cell r="E1400" t="str">
            <v>+</v>
          </cell>
          <cell r="F1400">
            <v>5.4999999999995453</v>
          </cell>
          <cell r="G1400">
            <v>10.7</v>
          </cell>
          <cell r="H1400">
            <v>1</v>
          </cell>
          <cell r="I1400">
            <v>0.05</v>
          </cell>
          <cell r="J1400">
            <v>10.7</v>
          </cell>
          <cell r="K1400">
            <v>0.53500000000000003</v>
          </cell>
        </row>
        <row r="1401">
          <cell r="A1401">
            <v>636</v>
          </cell>
          <cell r="B1401" t="str">
            <v>+</v>
          </cell>
          <cell r="C1401">
            <v>3.8</v>
          </cell>
          <cell r="D1401">
            <v>636</v>
          </cell>
          <cell r="E1401" t="str">
            <v>+</v>
          </cell>
          <cell r="F1401">
            <v>7.0999999999980901</v>
          </cell>
          <cell r="G1401">
            <v>3.3</v>
          </cell>
          <cell r="H1401">
            <v>1</v>
          </cell>
          <cell r="I1401">
            <v>0.05</v>
          </cell>
          <cell r="J1401">
            <v>3.3</v>
          </cell>
          <cell r="K1401">
            <v>0.16500000000000001</v>
          </cell>
        </row>
        <row r="1402">
          <cell r="A1402">
            <v>636</v>
          </cell>
          <cell r="B1402" t="str">
            <v>+</v>
          </cell>
          <cell r="C1402">
            <v>9.5</v>
          </cell>
          <cell r="D1402">
            <v>636</v>
          </cell>
          <cell r="E1402" t="str">
            <v>+</v>
          </cell>
          <cell r="F1402">
            <v>11.399999999998727</v>
          </cell>
          <cell r="G1402">
            <v>1.9</v>
          </cell>
          <cell r="H1402">
            <v>1</v>
          </cell>
          <cell r="I1402">
            <v>0.05</v>
          </cell>
          <cell r="J1402">
            <v>1.9</v>
          </cell>
          <cell r="K1402">
            <v>9.5000000000000001E-2</v>
          </cell>
        </row>
        <row r="1403">
          <cell r="A1403">
            <v>637</v>
          </cell>
          <cell r="B1403" t="str">
            <v>+</v>
          </cell>
          <cell r="C1403">
            <v>14.7</v>
          </cell>
          <cell r="D1403">
            <v>637</v>
          </cell>
          <cell r="E1403" t="str">
            <v>+</v>
          </cell>
          <cell r="F1403">
            <v>16.800000000000637</v>
          </cell>
          <cell r="G1403">
            <v>2.1</v>
          </cell>
          <cell r="H1403">
            <v>1</v>
          </cell>
          <cell r="I1403">
            <v>0.05</v>
          </cell>
          <cell r="J1403">
            <v>2.1</v>
          </cell>
          <cell r="K1403">
            <v>0.10500000000000001</v>
          </cell>
        </row>
        <row r="1404">
          <cell r="A1404">
            <v>641</v>
          </cell>
          <cell r="B1404" t="str">
            <v>+</v>
          </cell>
          <cell r="C1404">
            <v>5.6</v>
          </cell>
          <cell r="D1404">
            <v>641</v>
          </cell>
          <cell r="E1404" t="str">
            <v>+</v>
          </cell>
          <cell r="F1404">
            <v>6.3000000000010914</v>
          </cell>
          <cell r="G1404">
            <v>0.7</v>
          </cell>
          <cell r="H1404">
            <v>1</v>
          </cell>
          <cell r="I1404">
            <v>0.05</v>
          </cell>
          <cell r="J1404">
            <v>0.7</v>
          </cell>
          <cell r="K1404">
            <v>3.4999999999999996E-2</v>
          </cell>
        </row>
        <row r="1405">
          <cell r="A1405">
            <v>641</v>
          </cell>
          <cell r="B1405" t="str">
            <v>+</v>
          </cell>
          <cell r="C1405">
            <v>12.7</v>
          </cell>
          <cell r="D1405">
            <v>641</v>
          </cell>
          <cell r="E1405" t="str">
            <v>+</v>
          </cell>
          <cell r="F1405">
            <v>14.600000000000364</v>
          </cell>
          <cell r="G1405">
            <v>1.9</v>
          </cell>
          <cell r="H1405">
            <v>1</v>
          </cell>
          <cell r="I1405">
            <v>0.05</v>
          </cell>
          <cell r="J1405">
            <v>1.9</v>
          </cell>
          <cell r="K1405">
            <v>9.5000000000000001E-2</v>
          </cell>
        </row>
        <row r="1406">
          <cell r="A1406">
            <v>647</v>
          </cell>
          <cell r="B1406" t="str">
            <v>+</v>
          </cell>
          <cell r="C1406">
            <v>12.3</v>
          </cell>
          <cell r="D1406">
            <v>647</v>
          </cell>
          <cell r="E1406" t="str">
            <v>+</v>
          </cell>
          <cell r="F1406">
            <v>13.199999999999363</v>
          </cell>
          <cell r="G1406">
            <v>0.9</v>
          </cell>
          <cell r="H1406">
            <v>1</v>
          </cell>
          <cell r="I1406">
            <v>0.05</v>
          </cell>
          <cell r="J1406">
            <v>0.9</v>
          </cell>
          <cell r="K1406">
            <v>4.5000000000000005E-2</v>
          </cell>
        </row>
        <row r="1407">
          <cell r="A1407">
            <v>647</v>
          </cell>
          <cell r="B1407" t="str">
            <v>+</v>
          </cell>
          <cell r="C1407">
            <v>16.100000000000001</v>
          </cell>
          <cell r="D1407">
            <v>647</v>
          </cell>
          <cell r="E1407" t="str">
            <v>+</v>
          </cell>
          <cell r="F1407">
            <v>17.000000000000455</v>
          </cell>
          <cell r="G1407">
            <v>0.9</v>
          </cell>
          <cell r="H1407">
            <v>1</v>
          </cell>
          <cell r="I1407">
            <v>0.05</v>
          </cell>
          <cell r="J1407">
            <v>0.9</v>
          </cell>
          <cell r="K1407">
            <v>4.5000000000000005E-2</v>
          </cell>
        </row>
        <row r="1408">
          <cell r="A1408">
            <v>648</v>
          </cell>
          <cell r="B1408" t="str">
            <v>+</v>
          </cell>
          <cell r="D1408">
            <v>648</v>
          </cell>
          <cell r="E1408" t="str">
            <v>+</v>
          </cell>
          <cell r="F1408">
            <v>0.89999999999918145</v>
          </cell>
          <cell r="G1408">
            <v>0.9</v>
          </cell>
          <cell r="H1408">
            <v>1</v>
          </cell>
          <cell r="I1408">
            <v>0.05</v>
          </cell>
          <cell r="J1408">
            <v>0.9</v>
          </cell>
          <cell r="K1408">
            <v>4.5000000000000005E-2</v>
          </cell>
        </row>
        <row r="1409">
          <cell r="A1409">
            <v>648</v>
          </cell>
          <cell r="B1409" t="str">
            <v>+</v>
          </cell>
          <cell r="C1409">
            <v>8.9</v>
          </cell>
          <cell r="D1409">
            <v>648</v>
          </cell>
          <cell r="E1409" t="str">
            <v>+</v>
          </cell>
          <cell r="F1409">
            <v>9.9000000000000909</v>
          </cell>
          <cell r="G1409">
            <v>1</v>
          </cell>
          <cell r="H1409">
            <v>1</v>
          </cell>
          <cell r="I1409">
            <v>0.05</v>
          </cell>
          <cell r="J1409">
            <v>1</v>
          </cell>
          <cell r="K1409">
            <v>0.05</v>
          </cell>
        </row>
        <row r="1410">
          <cell r="A1410">
            <v>649</v>
          </cell>
          <cell r="B1410" t="str">
            <v>+</v>
          </cell>
          <cell r="C1410">
            <v>2.9</v>
          </cell>
          <cell r="D1410">
            <v>649</v>
          </cell>
          <cell r="E1410" t="str">
            <v>+</v>
          </cell>
          <cell r="F1410">
            <v>9.6000000000003638</v>
          </cell>
          <cell r="G1410">
            <v>6.7</v>
          </cell>
          <cell r="H1410">
            <v>1</v>
          </cell>
          <cell r="I1410">
            <v>0.05</v>
          </cell>
          <cell r="J1410">
            <v>6.7</v>
          </cell>
          <cell r="K1410">
            <v>0.33500000000000002</v>
          </cell>
        </row>
        <row r="1411">
          <cell r="A1411">
            <v>649</v>
          </cell>
          <cell r="B1411" t="str">
            <v>+</v>
          </cell>
          <cell r="C1411">
            <v>15</v>
          </cell>
          <cell r="D1411">
            <v>649</v>
          </cell>
          <cell r="E1411" t="str">
            <v>+</v>
          </cell>
          <cell r="F1411">
            <v>16.100000000001273</v>
          </cell>
          <cell r="G1411">
            <v>1.1000000000000001</v>
          </cell>
          <cell r="H1411">
            <v>1</v>
          </cell>
          <cell r="I1411">
            <v>0.05</v>
          </cell>
          <cell r="J1411">
            <v>1.1000000000000001</v>
          </cell>
          <cell r="K1411">
            <v>5.5000000000000007E-2</v>
          </cell>
        </row>
        <row r="1412">
          <cell r="A1412">
            <v>651</v>
          </cell>
          <cell r="B1412" t="str">
            <v>+</v>
          </cell>
          <cell r="C1412">
            <v>7.4</v>
          </cell>
          <cell r="D1412">
            <v>651</v>
          </cell>
          <cell r="E1412" t="str">
            <v>+</v>
          </cell>
          <cell r="F1412">
            <v>10.099999999999909</v>
          </cell>
          <cell r="G1412">
            <v>2.7</v>
          </cell>
          <cell r="H1412">
            <v>1</v>
          </cell>
          <cell r="I1412">
            <v>0.05</v>
          </cell>
          <cell r="J1412">
            <v>2.7</v>
          </cell>
          <cell r="K1412">
            <v>0.13500000000000001</v>
          </cell>
        </row>
        <row r="1413">
          <cell r="A1413">
            <v>652</v>
          </cell>
          <cell r="B1413" t="str">
            <v>+</v>
          </cell>
          <cell r="C1413">
            <v>6</v>
          </cell>
          <cell r="D1413">
            <v>652</v>
          </cell>
          <cell r="E1413" t="str">
            <v>+</v>
          </cell>
          <cell r="F1413">
            <v>7.0000000000004547</v>
          </cell>
          <cell r="G1413">
            <v>1</v>
          </cell>
          <cell r="H1413">
            <v>6.3</v>
          </cell>
          <cell r="I1413">
            <v>0.05</v>
          </cell>
          <cell r="J1413">
            <v>6.3</v>
          </cell>
          <cell r="K1413">
            <v>0.315</v>
          </cell>
        </row>
        <row r="1414">
          <cell r="A1414">
            <v>652</v>
          </cell>
          <cell r="B1414" t="str">
            <v>+</v>
          </cell>
          <cell r="C1414">
            <v>11.9</v>
          </cell>
          <cell r="D1414">
            <v>652</v>
          </cell>
          <cell r="E1414" t="str">
            <v>+</v>
          </cell>
          <cell r="F1414">
            <v>12.799999999999727</v>
          </cell>
          <cell r="G1414">
            <v>0.9</v>
          </cell>
          <cell r="H1414">
            <v>1</v>
          </cell>
          <cell r="I1414">
            <v>0.05</v>
          </cell>
          <cell r="J1414">
            <v>0.9</v>
          </cell>
          <cell r="K1414">
            <v>4.5000000000000005E-2</v>
          </cell>
        </row>
        <row r="1415">
          <cell r="A1415">
            <v>653</v>
          </cell>
          <cell r="B1415" t="str">
            <v>+</v>
          </cell>
          <cell r="C1415">
            <v>4.2</v>
          </cell>
          <cell r="D1415">
            <v>653</v>
          </cell>
          <cell r="E1415" t="str">
            <v>+</v>
          </cell>
          <cell r="F1415">
            <v>15.40000000000191</v>
          </cell>
          <cell r="G1415">
            <v>11.2</v>
          </cell>
          <cell r="H1415">
            <v>1</v>
          </cell>
          <cell r="I1415">
            <v>0.05</v>
          </cell>
          <cell r="J1415">
            <v>11.2</v>
          </cell>
          <cell r="K1415">
            <v>0.55999999999999994</v>
          </cell>
        </row>
        <row r="1416">
          <cell r="A1416">
            <v>653</v>
          </cell>
          <cell r="B1416" t="str">
            <v>+</v>
          </cell>
          <cell r="C1416">
            <v>8.5</v>
          </cell>
          <cell r="D1416">
            <v>653</v>
          </cell>
          <cell r="E1416" t="str">
            <v>+</v>
          </cell>
          <cell r="F1416">
            <v>11.299999999998818</v>
          </cell>
          <cell r="G1416">
            <v>2.8</v>
          </cell>
          <cell r="H1416">
            <v>1</v>
          </cell>
          <cell r="I1416">
            <v>0.05</v>
          </cell>
          <cell r="J1416">
            <v>2.8</v>
          </cell>
          <cell r="K1416">
            <v>0.13999999999999999</v>
          </cell>
        </row>
        <row r="1417">
          <cell r="A1417">
            <v>655</v>
          </cell>
          <cell r="B1417" t="str">
            <v>+</v>
          </cell>
          <cell r="C1417">
            <v>2.5</v>
          </cell>
          <cell r="D1417">
            <v>655</v>
          </cell>
          <cell r="E1417" t="str">
            <v>+</v>
          </cell>
          <cell r="F1417">
            <v>11.299999999998818</v>
          </cell>
          <cell r="G1417">
            <v>8.8000000000000007</v>
          </cell>
          <cell r="H1417">
            <v>1</v>
          </cell>
          <cell r="I1417">
            <v>0.05</v>
          </cell>
          <cell r="J1417">
            <v>8.8000000000000007</v>
          </cell>
          <cell r="K1417">
            <v>0.44000000000000006</v>
          </cell>
        </row>
        <row r="1418">
          <cell r="A1418">
            <v>657</v>
          </cell>
          <cell r="B1418" t="str">
            <v>+</v>
          </cell>
          <cell r="C1418">
            <v>1.9</v>
          </cell>
          <cell r="D1418">
            <v>657</v>
          </cell>
          <cell r="E1418" t="str">
            <v>+</v>
          </cell>
          <cell r="F1418">
            <v>5.8999999999991815</v>
          </cell>
          <cell r="G1418">
            <v>4</v>
          </cell>
          <cell r="H1418">
            <v>1</v>
          </cell>
          <cell r="I1418">
            <v>0.05</v>
          </cell>
          <cell r="J1418">
            <v>4</v>
          </cell>
          <cell r="K1418">
            <v>0.2</v>
          </cell>
        </row>
        <row r="1419">
          <cell r="A1419">
            <v>657</v>
          </cell>
          <cell r="B1419" t="str">
            <v>+</v>
          </cell>
          <cell r="C1419">
            <v>3.4</v>
          </cell>
          <cell r="D1419">
            <v>657</v>
          </cell>
          <cell r="E1419" t="str">
            <v>+</v>
          </cell>
          <cell r="F1419">
            <v>8.7999999999988177</v>
          </cell>
          <cell r="G1419">
            <v>5.4</v>
          </cell>
          <cell r="H1419">
            <v>1</v>
          </cell>
          <cell r="I1419">
            <v>0.05</v>
          </cell>
          <cell r="J1419">
            <v>5.4</v>
          </cell>
          <cell r="K1419">
            <v>0.27</v>
          </cell>
        </row>
        <row r="1420">
          <cell r="A1420">
            <v>657</v>
          </cell>
          <cell r="B1420" t="str">
            <v>+</v>
          </cell>
          <cell r="C1420">
            <v>12.7</v>
          </cell>
          <cell r="D1420">
            <v>658</v>
          </cell>
          <cell r="E1420" t="str">
            <v>+</v>
          </cell>
          <cell r="F1420">
            <v>1.8000000000006366</v>
          </cell>
          <cell r="G1420">
            <v>9.1</v>
          </cell>
          <cell r="H1420">
            <v>1</v>
          </cell>
          <cell r="I1420">
            <v>0.05</v>
          </cell>
          <cell r="J1420">
            <v>9.1</v>
          </cell>
          <cell r="K1420">
            <v>0.45500000000000002</v>
          </cell>
        </row>
        <row r="1421">
          <cell r="A1421">
            <v>658</v>
          </cell>
          <cell r="B1421" t="str">
            <v>+</v>
          </cell>
          <cell r="C1421">
            <v>7.1</v>
          </cell>
          <cell r="D1421">
            <v>658</v>
          </cell>
          <cell r="E1421" t="str">
            <v>+</v>
          </cell>
          <cell r="F1421">
            <v>8.8999999999987267</v>
          </cell>
          <cell r="G1421">
            <v>1.8</v>
          </cell>
          <cell r="H1421">
            <v>1</v>
          </cell>
          <cell r="I1421">
            <v>0.05</v>
          </cell>
          <cell r="J1421">
            <v>1.8</v>
          </cell>
          <cell r="K1421">
            <v>9.0000000000000011E-2</v>
          </cell>
        </row>
        <row r="1422">
          <cell r="A1422">
            <v>658</v>
          </cell>
          <cell r="B1422" t="str">
            <v>+</v>
          </cell>
          <cell r="C1422">
            <v>11.7</v>
          </cell>
          <cell r="D1422">
            <v>658</v>
          </cell>
          <cell r="E1422" t="str">
            <v>+</v>
          </cell>
          <cell r="F1422">
            <v>18.600000000001273</v>
          </cell>
          <cell r="G1422">
            <v>6.9</v>
          </cell>
          <cell r="H1422">
            <v>1</v>
          </cell>
          <cell r="I1422">
            <v>0.05</v>
          </cell>
          <cell r="J1422">
            <v>6.9</v>
          </cell>
          <cell r="K1422">
            <v>0.34500000000000003</v>
          </cell>
        </row>
        <row r="1423">
          <cell r="A1423">
            <v>660</v>
          </cell>
          <cell r="B1423" t="str">
            <v>+</v>
          </cell>
          <cell r="C1423">
            <v>9</v>
          </cell>
          <cell r="D1423">
            <v>660</v>
          </cell>
          <cell r="E1423" t="str">
            <v>+</v>
          </cell>
          <cell r="F1423">
            <v>18.099999999999454</v>
          </cell>
          <cell r="G1423">
            <v>9.1</v>
          </cell>
          <cell r="H1423">
            <v>1</v>
          </cell>
          <cell r="I1423">
            <v>0.05</v>
          </cell>
          <cell r="J1423">
            <v>9.1</v>
          </cell>
          <cell r="K1423">
            <v>0.45500000000000002</v>
          </cell>
        </row>
        <row r="1424">
          <cell r="A1424">
            <v>661</v>
          </cell>
          <cell r="B1424" t="str">
            <v>+</v>
          </cell>
          <cell r="C1424">
            <v>10.7</v>
          </cell>
          <cell r="D1424">
            <v>662</v>
          </cell>
          <cell r="E1424" t="str">
            <v>+</v>
          </cell>
          <cell r="F1424">
            <v>6.2000000000011823</v>
          </cell>
          <cell r="G1424">
            <v>15.5</v>
          </cell>
          <cell r="H1424">
            <v>1</v>
          </cell>
          <cell r="I1424">
            <v>0.05</v>
          </cell>
          <cell r="J1424">
            <v>15.5</v>
          </cell>
          <cell r="K1424">
            <v>0.77500000000000002</v>
          </cell>
        </row>
        <row r="1425">
          <cell r="A1425">
            <v>661</v>
          </cell>
          <cell r="B1425" t="str">
            <v>+</v>
          </cell>
          <cell r="C1425">
            <v>16.5</v>
          </cell>
          <cell r="D1425">
            <v>662</v>
          </cell>
          <cell r="E1425" t="str">
            <v>+</v>
          </cell>
          <cell r="F1425">
            <v>2.2000000000002728</v>
          </cell>
          <cell r="G1425">
            <v>5.7</v>
          </cell>
          <cell r="H1425">
            <v>1</v>
          </cell>
          <cell r="I1425">
            <v>0.05</v>
          </cell>
          <cell r="J1425">
            <v>5.7</v>
          </cell>
          <cell r="K1425">
            <v>0.28500000000000003</v>
          </cell>
        </row>
        <row r="1426">
          <cell r="A1426">
            <v>662</v>
          </cell>
          <cell r="B1426" t="str">
            <v>+</v>
          </cell>
          <cell r="C1426">
            <v>6.3</v>
          </cell>
          <cell r="D1426">
            <v>662</v>
          </cell>
          <cell r="E1426" t="str">
            <v>+</v>
          </cell>
          <cell r="F1426">
            <v>14.000000000000909</v>
          </cell>
          <cell r="G1426">
            <v>7.7</v>
          </cell>
          <cell r="H1426">
            <v>1</v>
          </cell>
          <cell r="I1426">
            <v>0.05</v>
          </cell>
          <cell r="J1426">
            <v>7.7</v>
          </cell>
          <cell r="K1426">
            <v>0.38500000000000001</v>
          </cell>
        </row>
        <row r="1427">
          <cell r="A1427">
            <v>664</v>
          </cell>
          <cell r="B1427" t="str">
            <v>+</v>
          </cell>
          <cell r="D1427">
            <v>664</v>
          </cell>
          <cell r="E1427" t="str">
            <v>+</v>
          </cell>
          <cell r="F1427">
            <v>2.9999999999995453</v>
          </cell>
          <cell r="G1427">
            <v>3</v>
          </cell>
          <cell r="H1427">
            <v>1</v>
          </cell>
          <cell r="I1427">
            <v>0.05</v>
          </cell>
          <cell r="J1427">
            <v>3</v>
          </cell>
          <cell r="K1427">
            <v>0.15000000000000002</v>
          </cell>
        </row>
        <row r="1428">
          <cell r="A1428">
            <v>666</v>
          </cell>
          <cell r="B1428" t="str">
            <v>+</v>
          </cell>
          <cell r="C1428">
            <v>4.5</v>
          </cell>
          <cell r="D1428">
            <v>666</v>
          </cell>
          <cell r="E1428" t="str">
            <v>+</v>
          </cell>
          <cell r="F1428">
            <v>11.700000000000728</v>
          </cell>
          <cell r="G1428">
            <v>7.2</v>
          </cell>
          <cell r="H1428">
            <v>1</v>
          </cell>
          <cell r="I1428">
            <v>0.05</v>
          </cell>
          <cell r="J1428">
            <v>7.2</v>
          </cell>
          <cell r="K1428">
            <v>0.36000000000000004</v>
          </cell>
        </row>
        <row r="1429">
          <cell r="A1429">
            <v>669</v>
          </cell>
          <cell r="B1429" t="str">
            <v>+</v>
          </cell>
          <cell r="C1429">
            <v>14.4</v>
          </cell>
          <cell r="D1429">
            <v>670</v>
          </cell>
          <cell r="E1429" t="str">
            <v>+</v>
          </cell>
          <cell r="F1429">
            <v>5.3999999999996362</v>
          </cell>
          <cell r="G1429">
            <v>11</v>
          </cell>
          <cell r="H1429">
            <v>1</v>
          </cell>
          <cell r="I1429">
            <v>0.05</v>
          </cell>
          <cell r="J1429">
            <v>11</v>
          </cell>
          <cell r="K1429">
            <v>0.55000000000000004</v>
          </cell>
        </row>
        <row r="1430">
          <cell r="A1430">
            <v>670</v>
          </cell>
          <cell r="B1430" t="str">
            <v>+</v>
          </cell>
          <cell r="C1430">
            <v>12.7</v>
          </cell>
          <cell r="D1430">
            <v>670</v>
          </cell>
          <cell r="E1430" t="str">
            <v>+</v>
          </cell>
          <cell r="F1430">
            <v>14.000000000000909</v>
          </cell>
          <cell r="G1430">
            <v>1.3</v>
          </cell>
          <cell r="H1430">
            <v>1</v>
          </cell>
          <cell r="I1430">
            <v>0.05</v>
          </cell>
          <cell r="J1430">
            <v>1.3</v>
          </cell>
          <cell r="K1430">
            <v>6.5000000000000002E-2</v>
          </cell>
        </row>
        <row r="1431">
          <cell r="A1431">
            <v>670</v>
          </cell>
          <cell r="B1431" t="str">
            <v>+</v>
          </cell>
          <cell r="C1431">
            <v>17.399999999999999</v>
          </cell>
          <cell r="D1431">
            <v>670</v>
          </cell>
          <cell r="E1431" t="str">
            <v>+</v>
          </cell>
          <cell r="F1431">
            <v>19.000000000000909</v>
          </cell>
          <cell r="G1431">
            <v>1.6</v>
          </cell>
          <cell r="H1431">
            <v>1</v>
          </cell>
          <cell r="I1431">
            <v>0.05</v>
          </cell>
          <cell r="J1431">
            <v>1.6</v>
          </cell>
          <cell r="K1431">
            <v>8.0000000000000016E-2</v>
          </cell>
        </row>
        <row r="1432">
          <cell r="A1432">
            <v>672</v>
          </cell>
          <cell r="B1432" t="str">
            <v>+</v>
          </cell>
          <cell r="C1432">
            <v>14.4</v>
          </cell>
          <cell r="D1432">
            <v>672</v>
          </cell>
          <cell r="E1432" t="str">
            <v>+</v>
          </cell>
          <cell r="F1432">
            <v>19.699999999997999</v>
          </cell>
          <cell r="G1432">
            <v>5.3</v>
          </cell>
          <cell r="H1432">
            <v>1</v>
          </cell>
          <cell r="I1432">
            <v>0.05</v>
          </cell>
          <cell r="J1432">
            <v>5.3</v>
          </cell>
          <cell r="K1432">
            <v>0.26500000000000001</v>
          </cell>
        </row>
        <row r="1433">
          <cell r="A1433">
            <v>673</v>
          </cell>
          <cell r="B1433" t="str">
            <v>+</v>
          </cell>
          <cell r="C1433">
            <v>15.7</v>
          </cell>
          <cell r="D1433">
            <v>674</v>
          </cell>
          <cell r="E1433" t="str">
            <v>+</v>
          </cell>
          <cell r="F1433">
            <v>2.4000000000023647</v>
          </cell>
          <cell r="G1433">
            <v>6.7</v>
          </cell>
          <cell r="H1433">
            <v>1</v>
          </cell>
          <cell r="I1433">
            <v>0.05</v>
          </cell>
          <cell r="J1433">
            <v>6.7</v>
          </cell>
          <cell r="K1433">
            <v>0.33500000000000002</v>
          </cell>
        </row>
        <row r="1434">
          <cell r="A1434">
            <v>676</v>
          </cell>
          <cell r="B1434" t="str">
            <v>+</v>
          </cell>
          <cell r="C1434">
            <v>12.2</v>
          </cell>
          <cell r="D1434">
            <v>676</v>
          </cell>
          <cell r="E1434" t="str">
            <v>+</v>
          </cell>
          <cell r="F1434">
            <v>14.300000000000637</v>
          </cell>
          <cell r="G1434">
            <v>2.1</v>
          </cell>
          <cell r="H1434">
            <v>1</v>
          </cell>
          <cell r="I1434">
            <v>0.05</v>
          </cell>
          <cell r="J1434">
            <v>2.1</v>
          </cell>
          <cell r="K1434">
            <v>0.10500000000000001</v>
          </cell>
        </row>
        <row r="1435">
          <cell r="A1435">
            <v>676</v>
          </cell>
          <cell r="B1435" t="str">
            <v>+</v>
          </cell>
          <cell r="C1435">
            <v>17.7</v>
          </cell>
          <cell r="D1435">
            <v>676</v>
          </cell>
          <cell r="E1435" t="str">
            <v>+</v>
          </cell>
          <cell r="F1435">
            <v>19.550000000001546</v>
          </cell>
          <cell r="G1435">
            <v>1.85</v>
          </cell>
          <cell r="H1435">
            <v>1</v>
          </cell>
          <cell r="I1435">
            <v>0.05</v>
          </cell>
          <cell r="J1435">
            <v>1.85</v>
          </cell>
          <cell r="K1435">
            <v>9.2500000000000013E-2</v>
          </cell>
        </row>
        <row r="1436">
          <cell r="A1436">
            <v>677</v>
          </cell>
          <cell r="B1436" t="str">
            <v>+</v>
          </cell>
          <cell r="C1436">
            <v>1.3</v>
          </cell>
          <cell r="D1436">
            <v>677</v>
          </cell>
          <cell r="E1436" t="str">
            <v>+</v>
          </cell>
          <cell r="F1436">
            <v>7.1999999999979991</v>
          </cell>
          <cell r="G1436">
            <v>5.9</v>
          </cell>
          <cell r="H1436">
            <v>1</v>
          </cell>
          <cell r="I1436">
            <v>0.05</v>
          </cell>
          <cell r="J1436">
            <v>5.9</v>
          </cell>
          <cell r="K1436">
            <v>0.29500000000000004</v>
          </cell>
        </row>
        <row r="1437">
          <cell r="A1437">
            <v>678</v>
          </cell>
          <cell r="B1437" t="str">
            <v>+</v>
          </cell>
          <cell r="C1437">
            <v>12.2</v>
          </cell>
          <cell r="D1437">
            <v>678</v>
          </cell>
          <cell r="E1437" t="str">
            <v>+</v>
          </cell>
          <cell r="F1437">
            <v>19.000000000000909</v>
          </cell>
          <cell r="G1437">
            <v>6.8</v>
          </cell>
          <cell r="H1437">
            <v>1</v>
          </cell>
          <cell r="I1437">
            <v>0.05</v>
          </cell>
          <cell r="J1437">
            <v>6.8</v>
          </cell>
          <cell r="K1437">
            <v>0.34</v>
          </cell>
        </row>
        <row r="1438">
          <cell r="A1438">
            <v>679</v>
          </cell>
          <cell r="B1438" t="str">
            <v>+</v>
          </cell>
          <cell r="C1438">
            <v>11.2</v>
          </cell>
          <cell r="D1438">
            <v>680</v>
          </cell>
          <cell r="E1438" t="str">
            <v>+</v>
          </cell>
          <cell r="F1438">
            <v>0.6500000000005457</v>
          </cell>
          <cell r="G1438">
            <v>9.4499999999999993</v>
          </cell>
          <cell r="H1438">
            <v>1</v>
          </cell>
          <cell r="I1438">
            <v>0.05</v>
          </cell>
          <cell r="J1438">
            <v>9.4499999999999993</v>
          </cell>
          <cell r="K1438">
            <v>0.47249999999999998</v>
          </cell>
        </row>
        <row r="1439">
          <cell r="A1439">
            <v>680</v>
          </cell>
          <cell r="B1439" t="str">
            <v>+</v>
          </cell>
          <cell r="C1439">
            <v>5</v>
          </cell>
          <cell r="D1439">
            <v>680</v>
          </cell>
          <cell r="E1439" t="str">
            <v>+</v>
          </cell>
          <cell r="F1439">
            <v>6.7000000000007276</v>
          </cell>
          <cell r="G1439">
            <v>1.7</v>
          </cell>
          <cell r="H1439">
            <v>1</v>
          </cell>
          <cell r="I1439">
            <v>0.05</v>
          </cell>
          <cell r="J1439">
            <v>1.7</v>
          </cell>
          <cell r="K1439">
            <v>8.5000000000000006E-2</v>
          </cell>
        </row>
        <row r="1440">
          <cell r="A1440">
            <v>680</v>
          </cell>
          <cell r="B1440" t="str">
            <v>+</v>
          </cell>
          <cell r="C1440">
            <v>9.3000000000000007</v>
          </cell>
          <cell r="D1440">
            <v>680</v>
          </cell>
          <cell r="E1440" t="str">
            <v>+</v>
          </cell>
          <cell r="F1440">
            <v>15.199999999999818</v>
          </cell>
          <cell r="G1440">
            <v>5.9</v>
          </cell>
          <cell r="H1440">
            <v>1</v>
          </cell>
          <cell r="I1440">
            <v>0.05</v>
          </cell>
          <cell r="J1440">
            <v>5.9</v>
          </cell>
          <cell r="K1440">
            <v>0.29500000000000004</v>
          </cell>
        </row>
        <row r="1441">
          <cell r="A1441">
            <v>381</v>
          </cell>
          <cell r="B1441" t="str">
            <v>+</v>
          </cell>
          <cell r="C1441">
            <v>3</v>
          </cell>
          <cell r="D1441">
            <v>381</v>
          </cell>
          <cell r="E1441" t="str">
            <v>+</v>
          </cell>
          <cell r="F1441">
            <v>6.2000000000000455</v>
          </cell>
          <cell r="G1441">
            <v>3.2</v>
          </cell>
          <cell r="H1441">
            <v>1</v>
          </cell>
          <cell r="I1441">
            <v>0.05</v>
          </cell>
          <cell r="J1441">
            <v>3.2</v>
          </cell>
          <cell r="K1441">
            <v>0.16000000000000003</v>
          </cell>
        </row>
        <row r="1442">
          <cell r="A1442">
            <v>683</v>
          </cell>
          <cell r="B1442" t="str">
            <v>+</v>
          </cell>
          <cell r="C1442">
            <v>5.5</v>
          </cell>
          <cell r="D1442">
            <v>683</v>
          </cell>
          <cell r="E1442" t="str">
            <v>+</v>
          </cell>
          <cell r="F1442">
            <v>6.3999999999987267</v>
          </cell>
          <cell r="G1442">
            <v>0.9</v>
          </cell>
          <cell r="H1442">
            <v>1</v>
          </cell>
          <cell r="I1442">
            <v>0.05</v>
          </cell>
          <cell r="J1442">
            <v>0.9</v>
          </cell>
          <cell r="K1442">
            <v>4.5000000000000005E-2</v>
          </cell>
        </row>
        <row r="1443">
          <cell r="A1443">
            <v>684</v>
          </cell>
          <cell r="B1443" t="str">
            <v>+</v>
          </cell>
          <cell r="C1443">
            <v>7.5</v>
          </cell>
          <cell r="D1443">
            <v>684</v>
          </cell>
          <cell r="E1443" t="str">
            <v>+</v>
          </cell>
          <cell r="F1443">
            <v>14.000000000000909</v>
          </cell>
          <cell r="G1443">
            <v>6.5</v>
          </cell>
          <cell r="H1443">
            <v>1</v>
          </cell>
          <cell r="I1443">
            <v>0.05</v>
          </cell>
          <cell r="J1443">
            <v>6.5</v>
          </cell>
          <cell r="K1443">
            <v>0.32500000000000001</v>
          </cell>
        </row>
        <row r="1444">
          <cell r="A1444">
            <v>684</v>
          </cell>
          <cell r="B1444" t="str">
            <v>+</v>
          </cell>
          <cell r="C1444">
            <v>15.6</v>
          </cell>
          <cell r="D1444">
            <v>684</v>
          </cell>
          <cell r="E1444" t="str">
            <v>+</v>
          </cell>
          <cell r="F1444">
            <v>19.500000000000455</v>
          </cell>
          <cell r="G1444">
            <v>3.9</v>
          </cell>
          <cell r="H1444">
            <v>1</v>
          </cell>
          <cell r="I1444">
            <v>0.05</v>
          </cell>
          <cell r="J1444">
            <v>3.9</v>
          </cell>
          <cell r="K1444">
            <v>0.19500000000000001</v>
          </cell>
        </row>
        <row r="1445">
          <cell r="A1445">
            <v>685</v>
          </cell>
          <cell r="B1445" t="str">
            <v>+</v>
          </cell>
          <cell r="C1445">
            <v>16.100000000000001</v>
          </cell>
          <cell r="D1445">
            <v>685</v>
          </cell>
          <cell r="E1445" t="str">
            <v>+</v>
          </cell>
          <cell r="F1445">
            <v>18.300000000001546</v>
          </cell>
          <cell r="G1445">
            <v>2.2000000000000002</v>
          </cell>
          <cell r="H1445">
            <v>1</v>
          </cell>
          <cell r="I1445">
            <v>0.05</v>
          </cell>
          <cell r="J1445">
            <v>2.2000000000000002</v>
          </cell>
          <cell r="K1445">
            <v>0.11000000000000001</v>
          </cell>
        </row>
        <row r="1446">
          <cell r="A1446">
            <v>685</v>
          </cell>
          <cell r="B1446" t="str">
            <v>+</v>
          </cell>
          <cell r="C1446">
            <v>4.5</v>
          </cell>
          <cell r="D1446">
            <v>685</v>
          </cell>
          <cell r="E1446" t="str">
            <v>+</v>
          </cell>
          <cell r="F1446">
            <v>11.500000000000909</v>
          </cell>
          <cell r="G1446">
            <v>7</v>
          </cell>
          <cell r="H1446">
            <v>1</v>
          </cell>
          <cell r="I1446">
            <v>0.05</v>
          </cell>
          <cell r="J1446">
            <v>7</v>
          </cell>
          <cell r="K1446">
            <v>0.35000000000000003</v>
          </cell>
        </row>
        <row r="1447">
          <cell r="A1447">
            <v>685</v>
          </cell>
          <cell r="B1447" t="str">
            <v>+</v>
          </cell>
          <cell r="C1447">
            <v>14.3</v>
          </cell>
          <cell r="D1447">
            <v>685</v>
          </cell>
          <cell r="E1447" t="str">
            <v>+</v>
          </cell>
          <cell r="F1447">
            <v>15.299999999999727</v>
          </cell>
          <cell r="G1447">
            <v>1</v>
          </cell>
          <cell r="H1447">
            <v>1</v>
          </cell>
          <cell r="I1447">
            <v>0.05</v>
          </cell>
          <cell r="J1447">
            <v>1</v>
          </cell>
          <cell r="K1447">
            <v>0.05</v>
          </cell>
        </row>
        <row r="1448">
          <cell r="A1448">
            <v>688</v>
          </cell>
          <cell r="B1448" t="str">
            <v>+</v>
          </cell>
          <cell r="C1448">
            <v>12.8</v>
          </cell>
          <cell r="D1448">
            <v>688</v>
          </cell>
          <cell r="E1448" t="str">
            <v>+</v>
          </cell>
          <cell r="F1448">
            <v>17.09999999999809</v>
          </cell>
          <cell r="G1448">
            <v>4.3</v>
          </cell>
          <cell r="H1448">
            <v>1</v>
          </cell>
          <cell r="I1448">
            <v>0.05</v>
          </cell>
          <cell r="J1448">
            <v>4.3</v>
          </cell>
          <cell r="K1448">
            <v>0.215</v>
          </cell>
        </row>
        <row r="1449">
          <cell r="A1449">
            <v>689</v>
          </cell>
          <cell r="B1449" t="str">
            <v>+</v>
          </cell>
          <cell r="C1449">
            <v>1</v>
          </cell>
          <cell r="D1449">
            <v>689</v>
          </cell>
          <cell r="E1449" t="str">
            <v>+</v>
          </cell>
          <cell r="F1449">
            <v>12.200000000000273</v>
          </cell>
          <cell r="G1449">
            <v>11.2</v>
          </cell>
          <cell r="H1449">
            <v>1</v>
          </cell>
          <cell r="I1449">
            <v>0.05</v>
          </cell>
          <cell r="J1449">
            <v>11.2</v>
          </cell>
          <cell r="K1449">
            <v>0.55999999999999994</v>
          </cell>
        </row>
        <row r="1450">
          <cell r="A1450">
            <v>689</v>
          </cell>
          <cell r="B1450" t="str">
            <v>+</v>
          </cell>
          <cell r="C1450">
            <v>17.7</v>
          </cell>
          <cell r="D1450">
            <v>689</v>
          </cell>
          <cell r="E1450" t="str">
            <v>+</v>
          </cell>
          <cell r="F1450">
            <v>18.700000000001182</v>
          </cell>
          <cell r="G1450">
            <v>1</v>
          </cell>
          <cell r="H1450">
            <v>1</v>
          </cell>
          <cell r="I1450">
            <v>0.05</v>
          </cell>
          <cell r="J1450">
            <v>1</v>
          </cell>
          <cell r="K1450">
            <v>0.05</v>
          </cell>
        </row>
        <row r="1451">
          <cell r="A1451">
            <v>690</v>
          </cell>
          <cell r="B1451" t="str">
            <v>+</v>
          </cell>
          <cell r="C1451">
            <v>1.5</v>
          </cell>
          <cell r="D1451">
            <v>690</v>
          </cell>
          <cell r="E1451" t="str">
            <v>+</v>
          </cell>
          <cell r="F1451">
            <v>3.2000000000016371</v>
          </cell>
          <cell r="G1451">
            <v>1.7</v>
          </cell>
          <cell r="H1451">
            <v>1</v>
          </cell>
          <cell r="I1451">
            <v>0.05</v>
          </cell>
          <cell r="J1451">
            <v>1.7</v>
          </cell>
          <cell r="K1451">
            <v>8.5000000000000006E-2</v>
          </cell>
        </row>
        <row r="1452">
          <cell r="A1452">
            <v>690</v>
          </cell>
          <cell r="B1452" t="str">
            <v>+</v>
          </cell>
          <cell r="C1452">
            <v>3.5</v>
          </cell>
          <cell r="D1452">
            <v>690</v>
          </cell>
          <cell r="E1452" t="str">
            <v>+</v>
          </cell>
          <cell r="F1452">
            <v>11.100000000001273</v>
          </cell>
          <cell r="G1452">
            <v>7.6</v>
          </cell>
          <cell r="H1452">
            <v>1.7</v>
          </cell>
          <cell r="I1452">
            <v>0.05</v>
          </cell>
          <cell r="J1452">
            <v>12.92</v>
          </cell>
          <cell r="K1452">
            <v>0.64600000000000002</v>
          </cell>
        </row>
        <row r="1453">
          <cell r="A1453">
            <v>690</v>
          </cell>
          <cell r="B1453" t="str">
            <v>+</v>
          </cell>
          <cell r="C1453">
            <v>16.600000000000001</v>
          </cell>
          <cell r="D1453">
            <v>690</v>
          </cell>
          <cell r="E1453" t="str">
            <v>+</v>
          </cell>
          <cell r="F1453">
            <v>19.300000000000637</v>
          </cell>
          <cell r="G1453">
            <v>2.7</v>
          </cell>
          <cell r="H1453">
            <v>1</v>
          </cell>
          <cell r="I1453">
            <v>0.05</v>
          </cell>
          <cell r="J1453">
            <v>2.7</v>
          </cell>
          <cell r="K1453">
            <v>0.13500000000000001</v>
          </cell>
        </row>
        <row r="1454">
          <cell r="A1454">
            <v>691</v>
          </cell>
          <cell r="B1454" t="str">
            <v>+</v>
          </cell>
          <cell r="C1454">
            <v>13.5</v>
          </cell>
          <cell r="D1454">
            <v>691</v>
          </cell>
          <cell r="E1454" t="str">
            <v>+</v>
          </cell>
          <cell r="F1454">
            <v>15.199999999999818</v>
          </cell>
          <cell r="G1454">
            <v>1.7</v>
          </cell>
          <cell r="H1454">
            <v>1</v>
          </cell>
          <cell r="I1454">
            <v>0.05</v>
          </cell>
          <cell r="J1454">
            <v>1.7</v>
          </cell>
          <cell r="K1454">
            <v>8.5000000000000006E-2</v>
          </cell>
        </row>
        <row r="1455">
          <cell r="A1455">
            <v>691</v>
          </cell>
          <cell r="B1455" t="str">
            <v>+</v>
          </cell>
          <cell r="C1455">
            <v>2.2000000000000002</v>
          </cell>
          <cell r="D1455">
            <v>691</v>
          </cell>
          <cell r="E1455" t="str">
            <v>+</v>
          </cell>
          <cell r="F1455">
            <v>5.9000000000014552</v>
          </cell>
          <cell r="G1455">
            <v>3.7</v>
          </cell>
          <cell r="H1455">
            <v>1</v>
          </cell>
          <cell r="I1455">
            <v>0.05</v>
          </cell>
          <cell r="J1455">
            <v>3.7</v>
          </cell>
          <cell r="K1455">
            <v>0.18500000000000003</v>
          </cell>
        </row>
        <row r="1456">
          <cell r="A1456">
            <v>692</v>
          </cell>
          <cell r="B1456" t="str">
            <v>+</v>
          </cell>
          <cell r="C1456">
            <v>8.1999999999999993</v>
          </cell>
          <cell r="D1456">
            <v>692</v>
          </cell>
          <cell r="E1456" t="str">
            <v>+</v>
          </cell>
          <cell r="F1456">
            <v>15.40000000000191</v>
          </cell>
          <cell r="G1456">
            <v>7.2</v>
          </cell>
          <cell r="H1456">
            <v>1</v>
          </cell>
          <cell r="I1456">
            <v>0.05</v>
          </cell>
          <cell r="J1456">
            <v>7.2</v>
          </cell>
          <cell r="K1456">
            <v>0.36000000000000004</v>
          </cell>
        </row>
        <row r="1457">
          <cell r="A1457">
            <v>692</v>
          </cell>
          <cell r="B1457" t="str">
            <v>+</v>
          </cell>
          <cell r="C1457">
            <v>11.8</v>
          </cell>
          <cell r="D1457">
            <v>693</v>
          </cell>
          <cell r="E1457" t="str">
            <v>+</v>
          </cell>
          <cell r="F1457">
            <v>19.099999999998545</v>
          </cell>
          <cell r="G1457">
            <v>27.3</v>
          </cell>
          <cell r="H1457">
            <v>1</v>
          </cell>
          <cell r="I1457">
            <v>0.05</v>
          </cell>
          <cell r="J1457">
            <v>27.3</v>
          </cell>
          <cell r="K1457">
            <v>1.3650000000000002</v>
          </cell>
        </row>
        <row r="1458">
          <cell r="A1458">
            <v>692</v>
          </cell>
          <cell r="B1458" t="str">
            <v>+</v>
          </cell>
          <cell r="C1458">
            <v>11.8</v>
          </cell>
          <cell r="D1458">
            <v>692</v>
          </cell>
          <cell r="E1458" t="str">
            <v>+</v>
          </cell>
          <cell r="F1458">
            <v>13.599999999999</v>
          </cell>
          <cell r="G1458">
            <v>1.8</v>
          </cell>
          <cell r="H1458">
            <v>3</v>
          </cell>
          <cell r="I1458">
            <v>0.05</v>
          </cell>
          <cell r="J1458">
            <v>5.4</v>
          </cell>
          <cell r="K1458">
            <v>0.27</v>
          </cell>
        </row>
        <row r="1459">
          <cell r="A1459">
            <v>692</v>
          </cell>
          <cell r="B1459" t="str">
            <v>+</v>
          </cell>
          <cell r="C1459">
            <v>16.2</v>
          </cell>
          <cell r="D1459">
            <v>693</v>
          </cell>
          <cell r="E1459" t="str">
            <v>+</v>
          </cell>
          <cell r="F1459">
            <v>3.3000000000015461</v>
          </cell>
          <cell r="G1459">
            <v>7.1</v>
          </cell>
          <cell r="H1459">
            <v>1</v>
          </cell>
          <cell r="I1459">
            <v>0.06</v>
          </cell>
          <cell r="J1459">
            <v>7.1</v>
          </cell>
          <cell r="K1459">
            <v>0.42599999999999999</v>
          </cell>
        </row>
        <row r="1460">
          <cell r="A1460">
            <v>694</v>
          </cell>
          <cell r="B1460" t="str">
            <v>+</v>
          </cell>
          <cell r="C1460">
            <v>4.5</v>
          </cell>
          <cell r="D1460">
            <v>694</v>
          </cell>
          <cell r="E1460" t="str">
            <v>+</v>
          </cell>
          <cell r="F1460">
            <v>5.8999999999991815</v>
          </cell>
          <cell r="G1460">
            <v>1.4</v>
          </cell>
          <cell r="H1460">
            <v>1</v>
          </cell>
          <cell r="I1460">
            <v>0.05</v>
          </cell>
          <cell r="J1460">
            <v>1.4</v>
          </cell>
          <cell r="K1460">
            <v>6.9999999999999993E-2</v>
          </cell>
        </row>
        <row r="1461">
          <cell r="A1461">
            <v>694</v>
          </cell>
          <cell r="B1461" t="str">
            <v>+</v>
          </cell>
          <cell r="C1461">
            <v>7.4</v>
          </cell>
          <cell r="D1461">
            <v>694</v>
          </cell>
          <cell r="E1461" t="str">
            <v>+</v>
          </cell>
          <cell r="F1461">
            <v>12.100000000000364</v>
          </cell>
          <cell r="G1461">
            <v>4.7</v>
          </cell>
          <cell r="H1461">
            <v>1</v>
          </cell>
          <cell r="I1461">
            <v>0.05</v>
          </cell>
          <cell r="J1461">
            <v>4.7</v>
          </cell>
          <cell r="K1461">
            <v>0.23500000000000001</v>
          </cell>
        </row>
        <row r="1462">
          <cell r="A1462">
            <v>694</v>
          </cell>
          <cell r="B1462" t="str">
            <v>+</v>
          </cell>
          <cell r="C1462">
            <v>4.5</v>
          </cell>
          <cell r="D1462">
            <v>695</v>
          </cell>
          <cell r="E1462" t="str">
            <v>+</v>
          </cell>
          <cell r="F1462">
            <v>4.2000000000007276</v>
          </cell>
          <cell r="G1462">
            <v>19.7</v>
          </cell>
          <cell r="H1462">
            <v>1</v>
          </cell>
          <cell r="I1462">
            <v>0.05</v>
          </cell>
          <cell r="J1462">
            <v>19.7</v>
          </cell>
          <cell r="K1462">
            <v>0.98499999999999999</v>
          </cell>
        </row>
        <row r="1463">
          <cell r="A1463">
            <v>694</v>
          </cell>
          <cell r="B1463" t="str">
            <v>+</v>
          </cell>
          <cell r="C1463">
            <v>15.5</v>
          </cell>
          <cell r="D1463">
            <v>694</v>
          </cell>
          <cell r="E1463" t="str">
            <v>+</v>
          </cell>
          <cell r="F1463">
            <v>18.700000000001182</v>
          </cell>
          <cell r="G1463">
            <v>3.2</v>
          </cell>
          <cell r="H1463">
            <v>1</v>
          </cell>
          <cell r="I1463">
            <v>0.05</v>
          </cell>
          <cell r="J1463">
            <v>3.2</v>
          </cell>
          <cell r="K1463">
            <v>0.16000000000000003</v>
          </cell>
        </row>
        <row r="1464">
          <cell r="A1464">
            <v>695</v>
          </cell>
          <cell r="B1464" t="str">
            <v>+</v>
          </cell>
          <cell r="C1464">
            <v>8.8000000000000007</v>
          </cell>
          <cell r="D1464">
            <v>695</v>
          </cell>
          <cell r="E1464" t="str">
            <v>+</v>
          </cell>
          <cell r="F1464">
            <v>18.899999999998727</v>
          </cell>
          <cell r="G1464">
            <v>10.1</v>
          </cell>
          <cell r="H1464">
            <v>1</v>
          </cell>
          <cell r="I1464">
            <v>0.05</v>
          </cell>
          <cell r="J1464">
            <v>10.1</v>
          </cell>
          <cell r="K1464">
            <v>0.505</v>
          </cell>
        </row>
        <row r="1465">
          <cell r="A1465">
            <v>696</v>
          </cell>
          <cell r="B1465" t="str">
            <v>+</v>
          </cell>
          <cell r="C1465">
            <v>3</v>
          </cell>
          <cell r="D1465">
            <v>696</v>
          </cell>
          <cell r="E1465" t="str">
            <v>+</v>
          </cell>
          <cell r="F1465">
            <v>13.299999999999272</v>
          </cell>
          <cell r="G1465">
            <v>10.3</v>
          </cell>
          <cell r="H1465">
            <v>1</v>
          </cell>
          <cell r="I1465">
            <v>0.05</v>
          </cell>
          <cell r="J1465">
            <v>10.3</v>
          </cell>
          <cell r="K1465">
            <v>0.51500000000000001</v>
          </cell>
        </row>
        <row r="1466">
          <cell r="A1466">
            <v>697</v>
          </cell>
          <cell r="B1466" t="str">
            <v>+</v>
          </cell>
          <cell r="C1466">
            <v>3.3</v>
          </cell>
          <cell r="D1466">
            <v>697</v>
          </cell>
          <cell r="E1466" t="str">
            <v>+</v>
          </cell>
          <cell r="F1466">
            <v>8.1999999999993634</v>
          </cell>
          <cell r="G1466">
            <v>4.9000000000000004</v>
          </cell>
          <cell r="H1466">
            <v>1</v>
          </cell>
          <cell r="I1466">
            <v>0.05</v>
          </cell>
          <cell r="J1466">
            <v>4.9000000000000004</v>
          </cell>
          <cell r="K1466">
            <v>0.24500000000000002</v>
          </cell>
        </row>
        <row r="1467">
          <cell r="A1467">
            <v>697</v>
          </cell>
          <cell r="B1467" t="str">
            <v>+</v>
          </cell>
          <cell r="C1467">
            <v>5</v>
          </cell>
          <cell r="D1467">
            <v>697</v>
          </cell>
          <cell r="E1467" t="str">
            <v>+</v>
          </cell>
          <cell r="F1467">
            <v>5.9999999999990905</v>
          </cell>
          <cell r="G1467">
            <v>1</v>
          </cell>
          <cell r="H1467">
            <v>1</v>
          </cell>
          <cell r="I1467">
            <v>0.05</v>
          </cell>
          <cell r="J1467">
            <v>1</v>
          </cell>
          <cell r="K1467">
            <v>0.05</v>
          </cell>
        </row>
        <row r="1468">
          <cell r="A1468">
            <v>699</v>
          </cell>
          <cell r="B1468" t="str">
            <v>+</v>
          </cell>
          <cell r="C1468">
            <v>13</v>
          </cell>
          <cell r="D1468">
            <v>699</v>
          </cell>
          <cell r="E1468" t="str">
            <v>+</v>
          </cell>
          <cell r="F1468">
            <v>17.549999999998818</v>
          </cell>
          <cell r="G1468">
            <v>4.55</v>
          </cell>
          <cell r="H1468">
            <v>1</v>
          </cell>
          <cell r="I1468">
            <v>0.05</v>
          </cell>
          <cell r="J1468">
            <v>4.55</v>
          </cell>
          <cell r="K1468">
            <v>0.22750000000000001</v>
          </cell>
        </row>
        <row r="1469">
          <cell r="A1469">
            <v>699</v>
          </cell>
          <cell r="B1469" t="str">
            <v>+</v>
          </cell>
          <cell r="C1469">
            <v>8</v>
          </cell>
          <cell r="D1469">
            <v>699</v>
          </cell>
          <cell r="E1469" t="str">
            <v>+</v>
          </cell>
          <cell r="F1469">
            <v>10</v>
          </cell>
          <cell r="G1469">
            <v>2</v>
          </cell>
          <cell r="H1469">
            <v>1</v>
          </cell>
          <cell r="I1469">
            <v>0.05</v>
          </cell>
          <cell r="J1469">
            <v>2</v>
          </cell>
          <cell r="K1469">
            <v>0.1</v>
          </cell>
        </row>
        <row r="1470">
          <cell r="A1470">
            <v>701</v>
          </cell>
          <cell r="B1470" t="str">
            <v>+</v>
          </cell>
          <cell r="C1470">
            <v>1.4</v>
          </cell>
          <cell r="D1470">
            <v>701</v>
          </cell>
          <cell r="E1470" t="str">
            <v>+</v>
          </cell>
          <cell r="F1470">
            <v>12.999999999999545</v>
          </cell>
          <cell r="G1470">
            <v>11.6</v>
          </cell>
          <cell r="H1470">
            <v>1</v>
          </cell>
          <cell r="I1470">
            <v>0.05</v>
          </cell>
          <cell r="J1470">
            <v>11.6</v>
          </cell>
          <cell r="K1470">
            <v>0.57999999999999996</v>
          </cell>
        </row>
        <row r="1471">
          <cell r="A1471">
            <v>701</v>
          </cell>
          <cell r="B1471" t="str">
            <v>+</v>
          </cell>
          <cell r="C1471">
            <v>7.7</v>
          </cell>
          <cell r="D1471">
            <v>701</v>
          </cell>
          <cell r="E1471" t="str">
            <v>+</v>
          </cell>
          <cell r="F1471">
            <v>15.300000000002001</v>
          </cell>
          <cell r="G1471">
            <v>7.6</v>
          </cell>
          <cell r="H1471">
            <v>1</v>
          </cell>
          <cell r="I1471">
            <v>0.05</v>
          </cell>
          <cell r="J1471">
            <v>7.6</v>
          </cell>
          <cell r="K1471">
            <v>0.38</v>
          </cell>
        </row>
        <row r="1472">
          <cell r="A1472">
            <v>701</v>
          </cell>
          <cell r="B1472" t="str">
            <v>+</v>
          </cell>
          <cell r="C1472">
            <v>10.7</v>
          </cell>
          <cell r="D1472">
            <v>701</v>
          </cell>
          <cell r="E1472" t="str">
            <v>+</v>
          </cell>
          <cell r="F1472">
            <v>11.900000000000546</v>
          </cell>
          <cell r="G1472">
            <v>1.2</v>
          </cell>
          <cell r="H1472">
            <v>1</v>
          </cell>
          <cell r="I1472">
            <v>0.05</v>
          </cell>
          <cell r="J1472">
            <v>1.2</v>
          </cell>
          <cell r="K1472">
            <v>0.06</v>
          </cell>
        </row>
        <row r="1473">
          <cell r="A1473">
            <v>701</v>
          </cell>
          <cell r="B1473" t="str">
            <v>+</v>
          </cell>
          <cell r="C1473">
            <v>17.3</v>
          </cell>
          <cell r="D1473">
            <v>701</v>
          </cell>
          <cell r="E1473" t="str">
            <v>+</v>
          </cell>
          <cell r="F1473">
            <v>18.899999999998727</v>
          </cell>
          <cell r="G1473">
            <v>1.6</v>
          </cell>
          <cell r="H1473">
            <v>1</v>
          </cell>
          <cell r="I1473">
            <v>0.05</v>
          </cell>
          <cell r="J1473">
            <v>1.6</v>
          </cell>
          <cell r="K1473">
            <v>8.0000000000000016E-2</v>
          </cell>
        </row>
        <row r="1474">
          <cell r="A1474">
            <v>702</v>
          </cell>
          <cell r="B1474" t="str">
            <v>+</v>
          </cell>
          <cell r="C1474">
            <v>1.2</v>
          </cell>
          <cell r="D1474">
            <v>702</v>
          </cell>
          <cell r="E1474" t="str">
            <v>+</v>
          </cell>
          <cell r="F1474">
            <v>6.9000000000005457</v>
          </cell>
          <cell r="G1474">
            <v>5.7</v>
          </cell>
          <cell r="H1474">
            <v>1</v>
          </cell>
          <cell r="I1474">
            <v>0.05</v>
          </cell>
          <cell r="J1474">
            <v>5.7</v>
          </cell>
          <cell r="K1474">
            <v>0.28500000000000003</v>
          </cell>
        </row>
        <row r="1475">
          <cell r="A1475">
            <v>702</v>
          </cell>
          <cell r="B1475" t="str">
            <v>+</v>
          </cell>
          <cell r="C1475">
            <v>7.8</v>
          </cell>
          <cell r="D1475">
            <v>702</v>
          </cell>
          <cell r="E1475" t="str">
            <v>+</v>
          </cell>
          <cell r="F1475">
            <v>15.699999999999363</v>
          </cell>
          <cell r="G1475">
            <v>7.9</v>
          </cell>
          <cell r="H1475">
            <v>1</v>
          </cell>
          <cell r="I1475">
            <v>0.05</v>
          </cell>
          <cell r="J1475">
            <v>7.9</v>
          </cell>
          <cell r="K1475">
            <v>0.39500000000000002</v>
          </cell>
        </row>
        <row r="1476">
          <cell r="A1476">
            <v>703</v>
          </cell>
          <cell r="B1476" t="str">
            <v>+</v>
          </cell>
          <cell r="D1476">
            <v>703</v>
          </cell>
          <cell r="E1476" t="str">
            <v>+</v>
          </cell>
          <cell r="F1476">
            <v>14.600000000000364</v>
          </cell>
          <cell r="G1476">
            <v>14.6</v>
          </cell>
          <cell r="H1476">
            <v>1.35</v>
          </cell>
          <cell r="I1476">
            <v>0.05</v>
          </cell>
          <cell r="J1476">
            <v>19.71</v>
          </cell>
          <cell r="K1476">
            <v>0.98550000000000004</v>
          </cell>
        </row>
        <row r="1477">
          <cell r="A1477">
            <v>703</v>
          </cell>
          <cell r="B1477" t="str">
            <v>+</v>
          </cell>
          <cell r="C1477">
            <v>13.1</v>
          </cell>
          <cell r="D1477">
            <v>704</v>
          </cell>
          <cell r="E1477" t="str">
            <v>+</v>
          </cell>
          <cell r="F1477">
            <v>0.3999999999996362</v>
          </cell>
          <cell r="G1477">
            <v>7.3</v>
          </cell>
          <cell r="H1477">
            <v>2</v>
          </cell>
          <cell r="I1477">
            <v>0.05</v>
          </cell>
          <cell r="J1477">
            <v>14.6</v>
          </cell>
          <cell r="K1477">
            <v>0.73</v>
          </cell>
        </row>
        <row r="1478">
          <cell r="A1478">
            <v>704</v>
          </cell>
          <cell r="B1478" t="str">
            <v>+</v>
          </cell>
          <cell r="C1478">
            <v>6.5</v>
          </cell>
          <cell r="D1478">
            <v>704</v>
          </cell>
          <cell r="E1478" t="str">
            <v>+</v>
          </cell>
          <cell r="F1478">
            <v>12.799999999999727</v>
          </cell>
          <cell r="G1478">
            <v>6.3</v>
          </cell>
          <cell r="H1478">
            <v>1</v>
          </cell>
          <cell r="I1478">
            <v>0.05</v>
          </cell>
          <cell r="J1478">
            <v>6.3</v>
          </cell>
          <cell r="K1478">
            <v>0.315</v>
          </cell>
        </row>
        <row r="1479">
          <cell r="A1479">
            <v>704</v>
          </cell>
          <cell r="B1479" t="str">
            <v>+</v>
          </cell>
          <cell r="C1479">
            <v>13</v>
          </cell>
          <cell r="D1479">
            <v>704</v>
          </cell>
          <cell r="E1479" t="str">
            <v>+</v>
          </cell>
          <cell r="F1479">
            <v>16.399999999998727</v>
          </cell>
          <cell r="G1479">
            <v>3.4</v>
          </cell>
          <cell r="H1479">
            <v>1</v>
          </cell>
          <cell r="I1479">
            <v>0.05</v>
          </cell>
          <cell r="J1479">
            <v>3.4</v>
          </cell>
          <cell r="K1479">
            <v>0.17</v>
          </cell>
        </row>
        <row r="1480">
          <cell r="A1480">
            <v>704</v>
          </cell>
          <cell r="B1480" t="str">
            <v>+</v>
          </cell>
          <cell r="C1480">
            <v>16.399999999999999</v>
          </cell>
          <cell r="D1480">
            <v>704</v>
          </cell>
          <cell r="E1480" t="str">
            <v>+</v>
          </cell>
          <cell r="F1480">
            <v>18.799999999998818</v>
          </cell>
          <cell r="G1480">
            <v>2.4</v>
          </cell>
          <cell r="H1480">
            <v>2</v>
          </cell>
          <cell r="I1480">
            <v>0.05</v>
          </cell>
          <cell r="J1480">
            <v>4.8</v>
          </cell>
          <cell r="K1480">
            <v>0.24</v>
          </cell>
        </row>
        <row r="1481">
          <cell r="A1481">
            <v>704</v>
          </cell>
          <cell r="B1481" t="str">
            <v>+</v>
          </cell>
          <cell r="C1481">
            <v>18.8</v>
          </cell>
          <cell r="D1481">
            <v>705</v>
          </cell>
          <cell r="E1481" t="str">
            <v>+</v>
          </cell>
          <cell r="F1481">
            <v>11.399999999998727</v>
          </cell>
          <cell r="G1481">
            <v>12.6</v>
          </cell>
          <cell r="H1481">
            <v>1</v>
          </cell>
          <cell r="I1481">
            <v>0.05</v>
          </cell>
          <cell r="J1481">
            <v>12.6</v>
          </cell>
          <cell r="K1481">
            <v>0.63</v>
          </cell>
        </row>
        <row r="1482">
          <cell r="A1482">
            <v>705</v>
          </cell>
          <cell r="B1482" t="str">
            <v>+</v>
          </cell>
          <cell r="C1482">
            <v>9</v>
          </cell>
          <cell r="D1482">
            <v>706</v>
          </cell>
          <cell r="E1482" t="str">
            <v>+</v>
          </cell>
          <cell r="F1482">
            <v>7.2000000000002728</v>
          </cell>
          <cell r="G1482">
            <v>18.2</v>
          </cell>
          <cell r="H1482">
            <v>2</v>
          </cell>
          <cell r="I1482">
            <v>0.06</v>
          </cell>
          <cell r="J1482">
            <v>36.4</v>
          </cell>
          <cell r="K1482">
            <v>2.1839999999999997</v>
          </cell>
        </row>
        <row r="1483">
          <cell r="A1483">
            <v>705</v>
          </cell>
          <cell r="B1483" t="str">
            <v>+</v>
          </cell>
          <cell r="C1483">
            <v>12.6</v>
          </cell>
          <cell r="D1483">
            <v>706</v>
          </cell>
          <cell r="E1483" t="str">
            <v>+</v>
          </cell>
          <cell r="F1483">
            <v>0</v>
          </cell>
          <cell r="G1483">
            <v>7.4</v>
          </cell>
          <cell r="H1483">
            <v>1</v>
          </cell>
          <cell r="I1483">
            <v>0.05</v>
          </cell>
          <cell r="J1483">
            <v>7.4</v>
          </cell>
          <cell r="K1483">
            <v>0.37000000000000005</v>
          </cell>
        </row>
        <row r="1484">
          <cell r="A1484">
            <v>706</v>
          </cell>
          <cell r="B1484" t="str">
            <v>+</v>
          </cell>
          <cell r="C1484">
            <v>2</v>
          </cell>
          <cell r="D1484">
            <v>706</v>
          </cell>
          <cell r="E1484" t="str">
            <v>+</v>
          </cell>
          <cell r="F1484">
            <v>11.100000000001273</v>
          </cell>
          <cell r="G1484">
            <v>9.1</v>
          </cell>
          <cell r="H1484">
            <v>1</v>
          </cell>
          <cell r="I1484">
            <v>0.05</v>
          </cell>
          <cell r="J1484">
            <v>9.1</v>
          </cell>
          <cell r="K1484">
            <v>0.45500000000000002</v>
          </cell>
        </row>
        <row r="1485">
          <cell r="A1485">
            <v>706</v>
          </cell>
          <cell r="B1485" t="str">
            <v>+</v>
          </cell>
          <cell r="C1485">
            <v>12.1</v>
          </cell>
          <cell r="D1485">
            <v>706</v>
          </cell>
          <cell r="E1485" t="str">
            <v>+</v>
          </cell>
          <cell r="F1485">
            <v>16.100000000001273</v>
          </cell>
          <cell r="G1485">
            <v>4</v>
          </cell>
          <cell r="H1485">
            <v>1</v>
          </cell>
          <cell r="I1485">
            <v>0.05</v>
          </cell>
          <cell r="J1485">
            <v>4</v>
          </cell>
          <cell r="K1485">
            <v>0.2</v>
          </cell>
        </row>
        <row r="1486">
          <cell r="A1486">
            <v>706</v>
          </cell>
          <cell r="B1486" t="str">
            <v>+</v>
          </cell>
          <cell r="C1486">
            <v>19</v>
          </cell>
          <cell r="D1486">
            <v>707</v>
          </cell>
          <cell r="E1486" t="str">
            <v>+</v>
          </cell>
          <cell r="F1486">
            <v>8.2999999999992724</v>
          </cell>
          <cell r="G1486">
            <v>9.3000000000000007</v>
          </cell>
          <cell r="H1486">
            <v>1</v>
          </cell>
          <cell r="I1486">
            <v>0.05</v>
          </cell>
          <cell r="J1486">
            <v>9.3000000000000007</v>
          </cell>
          <cell r="K1486">
            <v>0.46500000000000008</v>
          </cell>
        </row>
        <row r="1487">
          <cell r="A1487">
            <v>706</v>
          </cell>
          <cell r="B1487" t="str">
            <v>+</v>
          </cell>
          <cell r="C1487">
            <v>14.8</v>
          </cell>
          <cell r="D1487">
            <v>707</v>
          </cell>
          <cell r="E1487" t="str">
            <v>+</v>
          </cell>
          <cell r="F1487">
            <v>3.8999999999987267</v>
          </cell>
          <cell r="G1487">
            <v>9.1</v>
          </cell>
          <cell r="H1487">
            <v>1</v>
          </cell>
          <cell r="I1487">
            <v>0.05</v>
          </cell>
          <cell r="J1487">
            <v>9.1</v>
          </cell>
          <cell r="K1487">
            <v>0.45500000000000002</v>
          </cell>
        </row>
        <row r="1488">
          <cell r="A1488">
            <v>707</v>
          </cell>
          <cell r="B1488" t="str">
            <v>+</v>
          </cell>
          <cell r="C1488">
            <v>7</v>
          </cell>
          <cell r="D1488">
            <v>707</v>
          </cell>
          <cell r="E1488" t="str">
            <v>+</v>
          </cell>
          <cell r="F1488">
            <v>9.7000000000002728</v>
          </cell>
          <cell r="G1488">
            <v>2.7</v>
          </cell>
          <cell r="H1488">
            <v>1</v>
          </cell>
          <cell r="I1488">
            <v>0.05</v>
          </cell>
          <cell r="J1488">
            <v>2.7</v>
          </cell>
          <cell r="K1488">
            <v>0.13500000000000001</v>
          </cell>
        </row>
        <row r="1489">
          <cell r="A1489">
            <v>707</v>
          </cell>
          <cell r="B1489" t="str">
            <v>+</v>
          </cell>
          <cell r="C1489">
            <v>15</v>
          </cell>
          <cell r="D1489">
            <v>709</v>
          </cell>
          <cell r="E1489" t="str">
            <v>+</v>
          </cell>
          <cell r="F1489">
            <v>7.3500000000012733</v>
          </cell>
          <cell r="G1489">
            <v>32.35</v>
          </cell>
          <cell r="H1489">
            <v>1</v>
          </cell>
          <cell r="I1489">
            <v>0.05</v>
          </cell>
          <cell r="J1489">
            <v>32.35</v>
          </cell>
          <cell r="K1489">
            <v>1.6175000000000002</v>
          </cell>
        </row>
        <row r="1490">
          <cell r="A1490">
            <v>709</v>
          </cell>
          <cell r="B1490" t="str">
            <v>+</v>
          </cell>
          <cell r="C1490">
            <v>12.5</v>
          </cell>
          <cell r="D1490">
            <v>711</v>
          </cell>
          <cell r="E1490" t="str">
            <v>+</v>
          </cell>
          <cell r="F1490">
            <v>4.2999999999983629</v>
          </cell>
          <cell r="G1490">
            <v>31.8</v>
          </cell>
          <cell r="H1490">
            <v>1</v>
          </cell>
          <cell r="I1490">
            <v>0.05</v>
          </cell>
          <cell r="J1490">
            <v>31.8</v>
          </cell>
          <cell r="K1490">
            <v>1.59</v>
          </cell>
        </row>
        <row r="1491">
          <cell r="A1491">
            <v>708</v>
          </cell>
          <cell r="B1491" t="str">
            <v>+</v>
          </cell>
          <cell r="D1491">
            <v>708</v>
          </cell>
          <cell r="E1491" t="str">
            <v>+</v>
          </cell>
          <cell r="F1491">
            <v>1.1000000000012733</v>
          </cell>
          <cell r="G1491">
            <v>1.1000000000000001</v>
          </cell>
          <cell r="H1491">
            <v>1</v>
          </cell>
          <cell r="I1491">
            <v>0.05</v>
          </cell>
          <cell r="J1491">
            <v>1.1000000000000001</v>
          </cell>
          <cell r="K1491">
            <v>5.5000000000000007E-2</v>
          </cell>
        </row>
        <row r="1492">
          <cell r="A1492">
            <v>708</v>
          </cell>
          <cell r="B1492" t="str">
            <v>+</v>
          </cell>
          <cell r="C1492">
            <v>4.2</v>
          </cell>
          <cell r="D1492">
            <v>708</v>
          </cell>
          <cell r="E1492" t="str">
            <v>+</v>
          </cell>
          <cell r="F1492">
            <v>5.4999999999995453</v>
          </cell>
          <cell r="G1492">
            <v>1.3</v>
          </cell>
          <cell r="H1492">
            <v>1</v>
          </cell>
          <cell r="I1492">
            <v>0.05</v>
          </cell>
          <cell r="J1492">
            <v>1.3</v>
          </cell>
          <cell r="K1492">
            <v>6.5000000000000002E-2</v>
          </cell>
        </row>
        <row r="1493">
          <cell r="A1493">
            <v>708</v>
          </cell>
          <cell r="B1493" t="str">
            <v>+</v>
          </cell>
          <cell r="C1493">
            <v>15.8</v>
          </cell>
          <cell r="D1493">
            <v>708</v>
          </cell>
          <cell r="E1493" t="str">
            <v>+</v>
          </cell>
          <cell r="F1493">
            <v>16.799999999998363</v>
          </cell>
          <cell r="G1493">
            <v>1</v>
          </cell>
          <cell r="H1493">
            <v>1</v>
          </cell>
          <cell r="I1493">
            <v>0.05</v>
          </cell>
          <cell r="J1493">
            <v>1</v>
          </cell>
          <cell r="K1493">
            <v>0.05</v>
          </cell>
        </row>
        <row r="1494">
          <cell r="A1494">
            <v>709</v>
          </cell>
          <cell r="B1494" t="str">
            <v>+</v>
          </cell>
          <cell r="C1494">
            <v>7</v>
          </cell>
          <cell r="D1494">
            <v>709</v>
          </cell>
          <cell r="E1494" t="str">
            <v>+</v>
          </cell>
          <cell r="F1494">
            <v>8.2000000000016371</v>
          </cell>
          <cell r="G1494">
            <v>1.2</v>
          </cell>
          <cell r="H1494">
            <v>1</v>
          </cell>
          <cell r="I1494">
            <v>0.05</v>
          </cell>
          <cell r="J1494">
            <v>1.2</v>
          </cell>
          <cell r="K1494">
            <v>0.06</v>
          </cell>
        </row>
        <row r="1495">
          <cell r="A1495">
            <v>709</v>
          </cell>
          <cell r="B1495" t="str">
            <v>+</v>
          </cell>
          <cell r="C1495">
            <v>10.7</v>
          </cell>
          <cell r="D1495">
            <v>709</v>
          </cell>
          <cell r="E1495" t="str">
            <v>+</v>
          </cell>
          <cell r="F1495">
            <v>11.950000000001637</v>
          </cell>
          <cell r="G1495">
            <v>1.25</v>
          </cell>
          <cell r="H1495">
            <v>1</v>
          </cell>
          <cell r="I1495">
            <v>0.05</v>
          </cell>
          <cell r="J1495">
            <v>1.25</v>
          </cell>
          <cell r="K1495">
            <v>6.25E-2</v>
          </cell>
        </row>
        <row r="1496">
          <cell r="A1496">
            <v>709</v>
          </cell>
          <cell r="B1496" t="str">
            <v>+</v>
          </cell>
          <cell r="C1496">
            <v>15.3</v>
          </cell>
          <cell r="D1496">
            <v>709</v>
          </cell>
          <cell r="E1496" t="str">
            <v>+</v>
          </cell>
          <cell r="F1496">
            <v>19.099999999998545</v>
          </cell>
          <cell r="G1496">
            <v>3.8</v>
          </cell>
          <cell r="H1496">
            <v>1</v>
          </cell>
          <cell r="I1496">
            <v>0.05</v>
          </cell>
          <cell r="J1496">
            <v>3.8</v>
          </cell>
          <cell r="K1496">
            <v>0.19</v>
          </cell>
        </row>
        <row r="1497">
          <cell r="A1497">
            <v>710</v>
          </cell>
          <cell r="B1497" t="str">
            <v>+</v>
          </cell>
          <cell r="C1497">
            <v>1.3</v>
          </cell>
          <cell r="D1497">
            <v>710</v>
          </cell>
          <cell r="E1497" t="str">
            <v>+</v>
          </cell>
          <cell r="F1497">
            <v>1.7999999999983629</v>
          </cell>
          <cell r="G1497">
            <v>0.5</v>
          </cell>
          <cell r="H1497">
            <v>1</v>
          </cell>
          <cell r="I1497">
            <v>0.05</v>
          </cell>
          <cell r="J1497">
            <v>0.5</v>
          </cell>
          <cell r="K1497">
            <v>2.5000000000000001E-2</v>
          </cell>
        </row>
        <row r="1498">
          <cell r="A1498">
            <v>710</v>
          </cell>
          <cell r="B1498" t="str">
            <v>+</v>
          </cell>
          <cell r="C1498">
            <v>5.3</v>
          </cell>
          <cell r="D1498">
            <v>710</v>
          </cell>
          <cell r="E1498" t="str">
            <v>+</v>
          </cell>
          <cell r="F1498">
            <v>7.5</v>
          </cell>
          <cell r="G1498">
            <v>2.2000000000000002</v>
          </cell>
          <cell r="H1498">
            <v>1</v>
          </cell>
          <cell r="I1498">
            <v>0.05</v>
          </cell>
          <cell r="J1498">
            <v>2.2000000000000002</v>
          </cell>
          <cell r="K1498">
            <v>0.11000000000000001</v>
          </cell>
        </row>
        <row r="1499">
          <cell r="A1499">
            <v>710</v>
          </cell>
          <cell r="B1499" t="str">
            <v>+</v>
          </cell>
          <cell r="C1499">
            <v>12.2</v>
          </cell>
          <cell r="D1499">
            <v>710</v>
          </cell>
          <cell r="E1499" t="str">
            <v>+</v>
          </cell>
          <cell r="F1499">
            <v>14.100000000000819</v>
          </cell>
          <cell r="G1499">
            <v>1.9</v>
          </cell>
          <cell r="H1499">
            <v>1</v>
          </cell>
          <cell r="I1499">
            <v>0.05</v>
          </cell>
          <cell r="J1499">
            <v>1.9</v>
          </cell>
          <cell r="K1499">
            <v>9.5000000000000001E-2</v>
          </cell>
        </row>
        <row r="1500">
          <cell r="A1500">
            <v>710</v>
          </cell>
          <cell r="B1500" t="str">
            <v>+</v>
          </cell>
          <cell r="C1500">
            <v>17.5</v>
          </cell>
          <cell r="D1500">
            <v>710</v>
          </cell>
          <cell r="E1500" t="str">
            <v>+</v>
          </cell>
          <cell r="F1500">
            <v>19.400000000000546</v>
          </cell>
          <cell r="G1500">
            <v>1.9</v>
          </cell>
          <cell r="H1500">
            <v>1</v>
          </cell>
          <cell r="I1500">
            <v>0.05</v>
          </cell>
          <cell r="J1500">
            <v>1.9</v>
          </cell>
          <cell r="K1500">
            <v>9.5000000000000001E-2</v>
          </cell>
        </row>
        <row r="1501">
          <cell r="A1501">
            <v>711</v>
          </cell>
          <cell r="B1501" t="str">
            <v>+</v>
          </cell>
          <cell r="C1501">
            <v>7.7</v>
          </cell>
          <cell r="D1501">
            <v>712</v>
          </cell>
          <cell r="E1501" t="str">
            <v>+</v>
          </cell>
          <cell r="F1501">
            <v>3.7000000000011823</v>
          </cell>
          <cell r="G1501">
            <v>16</v>
          </cell>
          <cell r="H1501">
            <v>1</v>
          </cell>
          <cell r="I1501">
            <v>0.05</v>
          </cell>
          <cell r="J1501">
            <v>16</v>
          </cell>
          <cell r="K1501">
            <v>0.8</v>
          </cell>
        </row>
        <row r="1502">
          <cell r="A1502">
            <v>711</v>
          </cell>
          <cell r="B1502" t="str">
            <v>+</v>
          </cell>
          <cell r="C1502">
            <v>8</v>
          </cell>
          <cell r="D1502">
            <v>711</v>
          </cell>
          <cell r="E1502" t="str">
            <v>+</v>
          </cell>
          <cell r="F1502">
            <v>17.799999999999727</v>
          </cell>
          <cell r="G1502">
            <v>9.8000000000000007</v>
          </cell>
          <cell r="H1502">
            <v>1</v>
          </cell>
          <cell r="I1502">
            <v>0.05</v>
          </cell>
          <cell r="J1502">
            <v>9.8000000000000007</v>
          </cell>
          <cell r="K1502">
            <v>0.49000000000000005</v>
          </cell>
        </row>
        <row r="1503">
          <cell r="A1503">
            <v>712</v>
          </cell>
          <cell r="B1503" t="str">
            <v>+</v>
          </cell>
          <cell r="C1503">
            <v>8.5</v>
          </cell>
          <cell r="D1503">
            <v>712</v>
          </cell>
          <cell r="E1503" t="str">
            <v>+</v>
          </cell>
          <cell r="F1503">
            <v>11.700000000000728</v>
          </cell>
          <cell r="G1503">
            <v>3.2</v>
          </cell>
          <cell r="H1503">
            <v>1</v>
          </cell>
          <cell r="I1503">
            <v>0.05</v>
          </cell>
          <cell r="J1503">
            <v>3.2</v>
          </cell>
          <cell r="K1503">
            <v>0.16000000000000003</v>
          </cell>
        </row>
        <row r="1504">
          <cell r="A1504">
            <v>712</v>
          </cell>
          <cell r="B1504" t="str">
            <v>+</v>
          </cell>
          <cell r="C1504">
            <v>10.3</v>
          </cell>
          <cell r="D1504">
            <v>712</v>
          </cell>
          <cell r="E1504" t="str">
            <v>+</v>
          </cell>
          <cell r="F1504">
            <v>12.09999999999809</v>
          </cell>
          <cell r="G1504">
            <v>1.8</v>
          </cell>
          <cell r="H1504">
            <v>1</v>
          </cell>
          <cell r="I1504">
            <v>0.05</v>
          </cell>
          <cell r="J1504">
            <v>1.8</v>
          </cell>
          <cell r="K1504">
            <v>9.0000000000000011E-2</v>
          </cell>
        </row>
        <row r="1505">
          <cell r="A1505">
            <v>712</v>
          </cell>
          <cell r="B1505" t="str">
            <v>+</v>
          </cell>
          <cell r="C1505">
            <v>15.2</v>
          </cell>
          <cell r="D1505">
            <v>712</v>
          </cell>
          <cell r="E1505" t="str">
            <v>+</v>
          </cell>
          <cell r="F1505">
            <v>16.700000000000728</v>
          </cell>
          <cell r="G1505">
            <v>1.5</v>
          </cell>
          <cell r="H1505">
            <v>1</v>
          </cell>
          <cell r="I1505">
            <v>0.05</v>
          </cell>
          <cell r="J1505">
            <v>1.5</v>
          </cell>
          <cell r="K1505">
            <v>7.5000000000000011E-2</v>
          </cell>
        </row>
        <row r="1506">
          <cell r="A1506">
            <v>712</v>
          </cell>
          <cell r="B1506" t="str">
            <v>+</v>
          </cell>
          <cell r="C1506">
            <v>18</v>
          </cell>
          <cell r="D1506">
            <v>714</v>
          </cell>
          <cell r="E1506" t="str">
            <v>+</v>
          </cell>
          <cell r="F1506">
            <v>7.0000000000004547</v>
          </cell>
          <cell r="G1506">
            <v>29</v>
          </cell>
          <cell r="H1506">
            <v>1</v>
          </cell>
          <cell r="I1506">
            <v>0.05</v>
          </cell>
          <cell r="J1506">
            <v>29</v>
          </cell>
          <cell r="K1506">
            <v>1.4500000000000002</v>
          </cell>
        </row>
        <row r="1507">
          <cell r="A1507">
            <v>713</v>
          </cell>
          <cell r="B1507" t="str">
            <v>+</v>
          </cell>
          <cell r="C1507">
            <v>3.2</v>
          </cell>
          <cell r="D1507">
            <v>713</v>
          </cell>
          <cell r="E1507" t="str">
            <v>+</v>
          </cell>
          <cell r="F1507">
            <v>7.0000000000004547</v>
          </cell>
          <cell r="G1507">
            <v>3.8</v>
          </cell>
          <cell r="H1507">
            <v>1</v>
          </cell>
          <cell r="I1507">
            <v>0.05</v>
          </cell>
          <cell r="J1507">
            <v>3.8</v>
          </cell>
          <cell r="K1507">
            <v>0.19</v>
          </cell>
        </row>
        <row r="1508">
          <cell r="A1508">
            <v>713</v>
          </cell>
          <cell r="B1508" t="str">
            <v>+</v>
          </cell>
          <cell r="C1508">
            <v>15.8</v>
          </cell>
          <cell r="D1508">
            <v>714</v>
          </cell>
          <cell r="E1508" t="str">
            <v>+</v>
          </cell>
          <cell r="F1508">
            <v>5</v>
          </cell>
          <cell r="G1508">
            <v>9.1999999999999993</v>
          </cell>
          <cell r="H1508">
            <v>1</v>
          </cell>
          <cell r="I1508">
            <v>0.05</v>
          </cell>
          <cell r="J1508">
            <v>9.1999999999999993</v>
          </cell>
          <cell r="K1508">
            <v>0.45999999999999996</v>
          </cell>
        </row>
        <row r="1509">
          <cell r="A1509">
            <v>714</v>
          </cell>
          <cell r="B1509" t="str">
            <v>+</v>
          </cell>
          <cell r="C1509">
            <v>0.3</v>
          </cell>
          <cell r="D1509">
            <v>714</v>
          </cell>
          <cell r="E1509" t="str">
            <v>+</v>
          </cell>
          <cell r="F1509">
            <v>1.5999999999985448</v>
          </cell>
          <cell r="G1509">
            <v>1.3</v>
          </cell>
          <cell r="H1509">
            <v>1</v>
          </cell>
          <cell r="I1509">
            <v>0.05</v>
          </cell>
          <cell r="J1509">
            <v>1.3</v>
          </cell>
          <cell r="K1509">
            <v>6.5000000000000002E-2</v>
          </cell>
        </row>
        <row r="1510">
          <cell r="A1510">
            <v>714</v>
          </cell>
          <cell r="B1510" t="str">
            <v>+</v>
          </cell>
          <cell r="C1510">
            <v>5</v>
          </cell>
          <cell r="D1510">
            <v>714</v>
          </cell>
          <cell r="E1510" t="str">
            <v>+</v>
          </cell>
          <cell r="F1510">
            <v>5.9999999999990905</v>
          </cell>
          <cell r="G1510">
            <v>1</v>
          </cell>
          <cell r="H1510">
            <v>1</v>
          </cell>
          <cell r="I1510">
            <v>0.05</v>
          </cell>
          <cell r="J1510">
            <v>1</v>
          </cell>
          <cell r="K1510">
            <v>0.05</v>
          </cell>
        </row>
        <row r="1511">
          <cell r="A1511">
            <v>714</v>
          </cell>
          <cell r="B1511" t="str">
            <v>+</v>
          </cell>
          <cell r="C1511">
            <v>6.9</v>
          </cell>
          <cell r="D1511">
            <v>714</v>
          </cell>
          <cell r="E1511" t="str">
            <v>+</v>
          </cell>
          <cell r="F1511">
            <v>7.8999999999996362</v>
          </cell>
          <cell r="G1511">
            <v>1</v>
          </cell>
          <cell r="H1511">
            <v>1</v>
          </cell>
          <cell r="I1511">
            <v>0.05</v>
          </cell>
          <cell r="J1511">
            <v>1</v>
          </cell>
          <cell r="K1511">
            <v>0.05</v>
          </cell>
        </row>
        <row r="1512">
          <cell r="A1512">
            <v>714</v>
          </cell>
          <cell r="B1512" t="str">
            <v>+</v>
          </cell>
          <cell r="C1512">
            <v>13.6</v>
          </cell>
          <cell r="D1512">
            <v>714</v>
          </cell>
          <cell r="E1512" t="str">
            <v>+</v>
          </cell>
          <cell r="F1512">
            <v>15.700000000001637</v>
          </cell>
          <cell r="G1512">
            <v>2.1</v>
          </cell>
          <cell r="H1512">
            <v>1</v>
          </cell>
          <cell r="I1512">
            <v>0.05</v>
          </cell>
          <cell r="J1512">
            <v>2.1</v>
          </cell>
          <cell r="K1512">
            <v>0.10500000000000001</v>
          </cell>
        </row>
        <row r="1513">
          <cell r="A1513">
            <v>714</v>
          </cell>
          <cell r="B1513" t="str">
            <v>+</v>
          </cell>
          <cell r="C1513">
            <v>14.6</v>
          </cell>
          <cell r="D1513">
            <v>715</v>
          </cell>
          <cell r="E1513" t="str">
            <v>+</v>
          </cell>
          <cell r="F1513">
            <v>1.3000000000010914</v>
          </cell>
          <cell r="G1513">
            <v>6.7</v>
          </cell>
          <cell r="H1513">
            <v>1</v>
          </cell>
          <cell r="I1513">
            <v>0.05</v>
          </cell>
          <cell r="J1513">
            <v>6.7</v>
          </cell>
          <cell r="K1513">
            <v>0.33500000000000002</v>
          </cell>
        </row>
        <row r="1514">
          <cell r="A1514">
            <v>715</v>
          </cell>
          <cell r="B1514" t="str">
            <v>+</v>
          </cell>
          <cell r="C1514">
            <v>2.4</v>
          </cell>
          <cell r="D1514">
            <v>715</v>
          </cell>
          <cell r="E1514" t="str">
            <v>+</v>
          </cell>
          <cell r="F1514">
            <v>7.8999999999996362</v>
          </cell>
          <cell r="G1514">
            <v>5.5</v>
          </cell>
          <cell r="H1514">
            <v>1</v>
          </cell>
          <cell r="I1514">
            <v>0.05</v>
          </cell>
          <cell r="J1514">
            <v>5.5</v>
          </cell>
          <cell r="K1514">
            <v>0.27500000000000002</v>
          </cell>
        </row>
        <row r="1515">
          <cell r="A1515">
            <v>715</v>
          </cell>
          <cell r="B1515" t="str">
            <v>+</v>
          </cell>
          <cell r="C1515">
            <v>4.3</v>
          </cell>
          <cell r="D1515">
            <v>715</v>
          </cell>
          <cell r="E1515" t="str">
            <v>+</v>
          </cell>
          <cell r="F1515">
            <v>17.5</v>
          </cell>
          <cell r="G1515">
            <v>13.2</v>
          </cell>
          <cell r="H1515">
            <v>1</v>
          </cell>
          <cell r="I1515">
            <v>0.05</v>
          </cell>
          <cell r="J1515">
            <v>13.2</v>
          </cell>
          <cell r="K1515">
            <v>0.66</v>
          </cell>
        </row>
        <row r="1516">
          <cell r="A1516">
            <v>715</v>
          </cell>
          <cell r="B1516" t="str">
            <v>+</v>
          </cell>
          <cell r="C1516">
            <v>9.6</v>
          </cell>
          <cell r="D1516">
            <v>715</v>
          </cell>
          <cell r="E1516" t="str">
            <v>+</v>
          </cell>
          <cell r="F1516">
            <v>15.700000000001637</v>
          </cell>
          <cell r="G1516">
            <v>6.1</v>
          </cell>
          <cell r="H1516">
            <v>1</v>
          </cell>
          <cell r="I1516">
            <v>0.05</v>
          </cell>
          <cell r="J1516">
            <v>6.1</v>
          </cell>
          <cell r="K1516">
            <v>0.30499999999999999</v>
          </cell>
        </row>
        <row r="1517">
          <cell r="A1517">
            <v>716</v>
          </cell>
          <cell r="B1517" t="str">
            <v>+</v>
          </cell>
          <cell r="C1517">
            <v>19.5</v>
          </cell>
          <cell r="D1517">
            <v>717</v>
          </cell>
          <cell r="E1517" t="str">
            <v>+</v>
          </cell>
          <cell r="F1517">
            <v>3.6000000000012733</v>
          </cell>
          <cell r="G1517">
            <v>4.0999999999999996</v>
          </cell>
          <cell r="H1517">
            <v>1</v>
          </cell>
          <cell r="I1517">
            <v>0.05</v>
          </cell>
          <cell r="J1517">
            <v>4.0999999999999996</v>
          </cell>
          <cell r="K1517">
            <v>0.20499999999999999</v>
          </cell>
        </row>
        <row r="1518">
          <cell r="A1518">
            <v>716</v>
          </cell>
          <cell r="B1518" t="str">
            <v>+</v>
          </cell>
          <cell r="C1518">
            <v>9.9</v>
          </cell>
          <cell r="D1518">
            <v>717</v>
          </cell>
          <cell r="E1518" t="str">
            <v>+</v>
          </cell>
          <cell r="F1518">
            <v>9.9000000000000909</v>
          </cell>
          <cell r="G1518">
            <v>20</v>
          </cell>
          <cell r="H1518">
            <v>1</v>
          </cell>
          <cell r="I1518">
            <v>0.05</v>
          </cell>
          <cell r="J1518">
            <v>20</v>
          </cell>
          <cell r="K1518">
            <v>1</v>
          </cell>
        </row>
        <row r="1519">
          <cell r="A1519">
            <v>717</v>
          </cell>
          <cell r="B1519" t="str">
            <v>+</v>
          </cell>
          <cell r="C1519">
            <v>10.7</v>
          </cell>
          <cell r="D1519">
            <v>717</v>
          </cell>
          <cell r="E1519" t="str">
            <v>+</v>
          </cell>
          <cell r="F1519">
            <v>19.400000000000546</v>
          </cell>
          <cell r="G1519">
            <v>8.6999999999999993</v>
          </cell>
          <cell r="H1519">
            <v>1</v>
          </cell>
          <cell r="I1519">
            <v>0.05</v>
          </cell>
          <cell r="J1519">
            <v>8.6999999999999993</v>
          </cell>
          <cell r="K1519">
            <v>0.435</v>
          </cell>
        </row>
        <row r="1520">
          <cell r="A1520">
            <v>717</v>
          </cell>
          <cell r="B1520" t="str">
            <v>+</v>
          </cell>
          <cell r="C1520">
            <v>11.6</v>
          </cell>
          <cell r="D1520">
            <v>717</v>
          </cell>
          <cell r="E1520" t="str">
            <v>+</v>
          </cell>
          <cell r="F1520">
            <v>19.600000000000364</v>
          </cell>
          <cell r="G1520">
            <v>8</v>
          </cell>
          <cell r="H1520">
            <v>1</v>
          </cell>
          <cell r="I1520">
            <v>0.05</v>
          </cell>
          <cell r="J1520">
            <v>8</v>
          </cell>
          <cell r="K1520">
            <v>0.4</v>
          </cell>
        </row>
        <row r="1521">
          <cell r="A1521">
            <v>718</v>
          </cell>
          <cell r="B1521" t="str">
            <v>+</v>
          </cell>
          <cell r="C1521">
            <v>1.3</v>
          </cell>
          <cell r="D1521">
            <v>718</v>
          </cell>
          <cell r="E1521" t="str">
            <v>+</v>
          </cell>
          <cell r="F1521">
            <v>2.3000000000001819</v>
          </cell>
          <cell r="G1521">
            <v>1</v>
          </cell>
          <cell r="H1521">
            <v>1</v>
          </cell>
          <cell r="I1521">
            <v>0.05</v>
          </cell>
          <cell r="J1521">
            <v>1</v>
          </cell>
          <cell r="K1521">
            <v>0.05</v>
          </cell>
        </row>
        <row r="1522">
          <cell r="A1522">
            <v>718</v>
          </cell>
          <cell r="B1522" t="str">
            <v>+</v>
          </cell>
          <cell r="C1522">
            <v>2.7</v>
          </cell>
          <cell r="D1522">
            <v>718</v>
          </cell>
          <cell r="E1522" t="str">
            <v>+</v>
          </cell>
          <cell r="F1522">
            <v>7.5</v>
          </cell>
          <cell r="G1522">
            <v>4.8</v>
          </cell>
          <cell r="H1522">
            <v>1</v>
          </cell>
          <cell r="I1522">
            <v>0.05</v>
          </cell>
          <cell r="J1522">
            <v>4.8</v>
          </cell>
          <cell r="K1522">
            <v>0.24</v>
          </cell>
        </row>
        <row r="1523">
          <cell r="A1523">
            <v>718</v>
          </cell>
          <cell r="B1523" t="str">
            <v>+</v>
          </cell>
          <cell r="C1523">
            <v>8.1</v>
          </cell>
          <cell r="D1523">
            <v>718</v>
          </cell>
          <cell r="E1523" t="str">
            <v>+</v>
          </cell>
          <cell r="F1523">
            <v>17.999999999999545</v>
          </cell>
          <cell r="G1523">
            <v>9.9</v>
          </cell>
          <cell r="H1523">
            <v>1</v>
          </cell>
          <cell r="I1523">
            <v>0.05</v>
          </cell>
          <cell r="J1523">
            <v>9.9</v>
          </cell>
          <cell r="K1523">
            <v>0.49500000000000005</v>
          </cell>
        </row>
        <row r="1524">
          <cell r="A1524">
            <v>718</v>
          </cell>
          <cell r="B1524" t="str">
            <v>+</v>
          </cell>
          <cell r="C1524">
            <v>10.8</v>
          </cell>
          <cell r="D1524">
            <v>718</v>
          </cell>
          <cell r="E1524" t="str">
            <v>+</v>
          </cell>
          <cell r="F1524">
            <v>16.399999999998727</v>
          </cell>
          <cell r="G1524">
            <v>5.6</v>
          </cell>
          <cell r="H1524">
            <v>1</v>
          </cell>
          <cell r="I1524">
            <v>0.05</v>
          </cell>
          <cell r="J1524">
            <v>5.6</v>
          </cell>
          <cell r="K1524">
            <v>0.27999999999999997</v>
          </cell>
        </row>
        <row r="1525">
          <cell r="A1525">
            <v>718</v>
          </cell>
          <cell r="B1525" t="str">
            <v>+</v>
          </cell>
          <cell r="C1525">
            <v>17</v>
          </cell>
          <cell r="D1525">
            <v>718</v>
          </cell>
          <cell r="E1525" t="str">
            <v>+</v>
          </cell>
          <cell r="F1525">
            <v>18.499999999999091</v>
          </cell>
          <cell r="G1525">
            <v>1.5</v>
          </cell>
          <cell r="H1525">
            <v>1</v>
          </cell>
          <cell r="I1525">
            <v>0.05</v>
          </cell>
          <cell r="J1525">
            <v>1.5</v>
          </cell>
          <cell r="K1525">
            <v>7.5000000000000011E-2</v>
          </cell>
        </row>
        <row r="1526">
          <cell r="A1526">
            <v>719</v>
          </cell>
          <cell r="B1526" t="str">
            <v>+</v>
          </cell>
          <cell r="C1526">
            <v>1.8</v>
          </cell>
          <cell r="D1526">
            <v>719</v>
          </cell>
          <cell r="E1526" t="str">
            <v>+</v>
          </cell>
          <cell r="F1526">
            <v>14.099999999998545</v>
          </cell>
          <cell r="G1526">
            <v>12.3</v>
          </cell>
          <cell r="H1526">
            <v>2</v>
          </cell>
          <cell r="I1526">
            <v>0.05</v>
          </cell>
          <cell r="J1526">
            <v>24.6</v>
          </cell>
          <cell r="K1526">
            <v>1.2300000000000002</v>
          </cell>
        </row>
        <row r="1527">
          <cell r="A1527">
            <v>719</v>
          </cell>
          <cell r="B1527" t="str">
            <v>+</v>
          </cell>
          <cell r="C1527">
            <v>10.5</v>
          </cell>
          <cell r="D1527">
            <v>719</v>
          </cell>
          <cell r="E1527" t="str">
            <v>+</v>
          </cell>
          <cell r="F1527">
            <v>17.5</v>
          </cell>
          <cell r="G1527">
            <v>7</v>
          </cell>
          <cell r="H1527">
            <v>1</v>
          </cell>
          <cell r="I1527">
            <v>0.05</v>
          </cell>
          <cell r="J1527">
            <v>7</v>
          </cell>
          <cell r="K1527">
            <v>0.35000000000000003</v>
          </cell>
        </row>
        <row r="1528">
          <cell r="A1528">
            <v>719</v>
          </cell>
          <cell r="B1528" t="str">
            <v>+</v>
          </cell>
          <cell r="C1528">
            <v>13.7</v>
          </cell>
          <cell r="D1528">
            <v>719</v>
          </cell>
          <cell r="E1528" t="str">
            <v>+</v>
          </cell>
          <cell r="F1528">
            <v>14.400000000000546</v>
          </cell>
          <cell r="G1528">
            <v>0.7</v>
          </cell>
          <cell r="H1528">
            <v>1</v>
          </cell>
          <cell r="I1528">
            <v>0.05</v>
          </cell>
          <cell r="J1528">
            <v>0.7</v>
          </cell>
          <cell r="K1528">
            <v>3.4999999999999996E-2</v>
          </cell>
        </row>
        <row r="1529">
          <cell r="A1529">
            <v>719</v>
          </cell>
          <cell r="B1529" t="str">
            <v>+</v>
          </cell>
          <cell r="C1529">
            <v>13.7</v>
          </cell>
          <cell r="D1529">
            <v>719</v>
          </cell>
          <cell r="E1529" t="str">
            <v>+</v>
          </cell>
          <cell r="F1529">
            <v>15</v>
          </cell>
          <cell r="G1529">
            <v>1.3</v>
          </cell>
          <cell r="H1529">
            <v>1</v>
          </cell>
          <cell r="I1529">
            <v>0.05</v>
          </cell>
          <cell r="J1529">
            <v>1.3</v>
          </cell>
          <cell r="K1529">
            <v>6.5000000000000002E-2</v>
          </cell>
        </row>
        <row r="1530">
          <cell r="A1530">
            <v>719</v>
          </cell>
          <cell r="B1530" t="str">
            <v>+</v>
          </cell>
          <cell r="C1530">
            <v>15.3</v>
          </cell>
          <cell r="D1530">
            <v>720</v>
          </cell>
          <cell r="E1530" t="str">
            <v>+</v>
          </cell>
          <cell r="F1530">
            <v>0.89999999999918145</v>
          </cell>
          <cell r="G1530">
            <v>5.6</v>
          </cell>
          <cell r="H1530">
            <v>1</v>
          </cell>
          <cell r="I1530">
            <v>0.05</v>
          </cell>
          <cell r="J1530">
            <v>5.6</v>
          </cell>
          <cell r="K1530">
            <v>0.27999999999999997</v>
          </cell>
        </row>
        <row r="1531">
          <cell r="A1531">
            <v>720</v>
          </cell>
          <cell r="B1531" t="str">
            <v>+</v>
          </cell>
          <cell r="C1531">
            <v>5.3</v>
          </cell>
          <cell r="D1531">
            <v>720</v>
          </cell>
          <cell r="E1531" t="str">
            <v>+</v>
          </cell>
          <cell r="F1531">
            <v>6.7999999999983629</v>
          </cell>
          <cell r="G1531">
            <v>1.5</v>
          </cell>
          <cell r="H1531">
            <v>1</v>
          </cell>
          <cell r="I1531">
            <v>0.05</v>
          </cell>
          <cell r="J1531">
            <v>1.5</v>
          </cell>
          <cell r="K1531">
            <v>7.5000000000000011E-2</v>
          </cell>
        </row>
        <row r="1532">
          <cell r="A1532">
            <v>720</v>
          </cell>
          <cell r="B1532" t="str">
            <v>+</v>
          </cell>
          <cell r="C1532">
            <v>7.9</v>
          </cell>
          <cell r="D1532">
            <v>720</v>
          </cell>
          <cell r="E1532" t="str">
            <v>+</v>
          </cell>
          <cell r="F1532">
            <v>8.8999999999987267</v>
          </cell>
          <cell r="G1532">
            <v>1</v>
          </cell>
          <cell r="H1532">
            <v>1</v>
          </cell>
          <cell r="I1532">
            <v>0.05</v>
          </cell>
          <cell r="J1532">
            <v>1</v>
          </cell>
          <cell r="K1532">
            <v>0.05</v>
          </cell>
        </row>
        <row r="1533">
          <cell r="A1533">
            <v>720</v>
          </cell>
          <cell r="B1533" t="str">
            <v>+</v>
          </cell>
          <cell r="C1533">
            <v>10.7</v>
          </cell>
          <cell r="D1533">
            <v>720</v>
          </cell>
          <cell r="E1533" t="str">
            <v>+</v>
          </cell>
          <cell r="F1533">
            <v>15.599999999999454</v>
          </cell>
          <cell r="G1533">
            <v>4.9000000000000004</v>
          </cell>
          <cell r="H1533">
            <v>1</v>
          </cell>
          <cell r="I1533">
            <v>0.05</v>
          </cell>
          <cell r="J1533">
            <v>4.9000000000000004</v>
          </cell>
          <cell r="K1533">
            <v>0.24500000000000002</v>
          </cell>
        </row>
        <row r="1534">
          <cell r="A1534">
            <v>720</v>
          </cell>
          <cell r="B1534" t="str">
            <v>+</v>
          </cell>
          <cell r="C1534">
            <v>10.7</v>
          </cell>
          <cell r="D1534">
            <v>721</v>
          </cell>
          <cell r="E1534" t="str">
            <v>+</v>
          </cell>
          <cell r="F1534">
            <v>1.3000000000010914</v>
          </cell>
          <cell r="G1534">
            <v>10.6</v>
          </cell>
          <cell r="H1534">
            <v>1</v>
          </cell>
          <cell r="I1534">
            <v>0.05</v>
          </cell>
          <cell r="J1534">
            <v>10.6</v>
          </cell>
          <cell r="K1534">
            <v>0.53</v>
          </cell>
        </row>
        <row r="1535">
          <cell r="A1535">
            <v>720</v>
          </cell>
          <cell r="B1535" t="str">
            <v>+</v>
          </cell>
          <cell r="C1535">
            <v>18.5</v>
          </cell>
          <cell r="D1535">
            <v>721</v>
          </cell>
          <cell r="E1535" t="str">
            <v>+</v>
          </cell>
          <cell r="F1535">
            <v>9.9999999999909051E-2</v>
          </cell>
          <cell r="G1535">
            <v>1.6</v>
          </cell>
          <cell r="H1535">
            <v>1</v>
          </cell>
          <cell r="I1535">
            <v>0.05</v>
          </cell>
          <cell r="J1535">
            <v>1.6</v>
          </cell>
          <cell r="K1535">
            <v>8.0000000000000016E-2</v>
          </cell>
        </row>
        <row r="1536">
          <cell r="A1536">
            <v>721</v>
          </cell>
          <cell r="B1536" t="str">
            <v>+</v>
          </cell>
          <cell r="C1536">
            <v>12.1</v>
          </cell>
          <cell r="D1536">
            <v>722</v>
          </cell>
          <cell r="E1536" t="str">
            <v>+</v>
          </cell>
          <cell r="F1536">
            <v>0.30000000000200089</v>
          </cell>
          <cell r="G1536">
            <v>8.1999999999999993</v>
          </cell>
          <cell r="H1536">
            <v>1</v>
          </cell>
          <cell r="I1536">
            <v>0.05</v>
          </cell>
          <cell r="J1536">
            <v>8.1999999999999993</v>
          </cell>
          <cell r="K1536">
            <v>0.41</v>
          </cell>
        </row>
        <row r="1537">
          <cell r="A1537">
            <v>722</v>
          </cell>
          <cell r="B1537" t="str">
            <v>+</v>
          </cell>
          <cell r="C1537">
            <v>0.5</v>
          </cell>
          <cell r="D1537">
            <v>722</v>
          </cell>
          <cell r="E1537" t="str">
            <v>+</v>
          </cell>
          <cell r="F1537">
            <v>7.6999999999998181</v>
          </cell>
          <cell r="G1537">
            <v>7.2</v>
          </cell>
          <cell r="H1537">
            <v>1</v>
          </cell>
          <cell r="I1537">
            <v>0.05</v>
          </cell>
          <cell r="J1537">
            <v>7.2</v>
          </cell>
          <cell r="K1537">
            <v>0.36000000000000004</v>
          </cell>
        </row>
        <row r="1538">
          <cell r="A1538">
            <v>721</v>
          </cell>
          <cell r="B1538" t="str">
            <v>+</v>
          </cell>
          <cell r="C1538">
            <v>19</v>
          </cell>
          <cell r="D1538">
            <v>722</v>
          </cell>
          <cell r="E1538" t="str">
            <v>+</v>
          </cell>
          <cell r="F1538">
            <v>3.6000000000012733</v>
          </cell>
          <cell r="G1538">
            <v>4.5999999999999996</v>
          </cell>
          <cell r="H1538">
            <v>1</v>
          </cell>
          <cell r="I1538">
            <v>0.05</v>
          </cell>
          <cell r="J1538">
            <v>4.5999999999999996</v>
          </cell>
          <cell r="K1538">
            <v>0.22999999999999998</v>
          </cell>
        </row>
        <row r="1539">
          <cell r="A1539">
            <v>722</v>
          </cell>
          <cell r="B1539" t="str">
            <v>+</v>
          </cell>
          <cell r="C1539">
            <v>7.5</v>
          </cell>
          <cell r="D1539">
            <v>722</v>
          </cell>
          <cell r="E1539" t="str">
            <v>+</v>
          </cell>
          <cell r="F1539">
            <v>10.899999999999181</v>
          </cell>
          <cell r="G1539">
            <v>3.4</v>
          </cell>
          <cell r="H1539">
            <v>1</v>
          </cell>
          <cell r="I1539">
            <v>0.05</v>
          </cell>
          <cell r="J1539">
            <v>3.4</v>
          </cell>
          <cell r="K1539">
            <v>0.17</v>
          </cell>
        </row>
        <row r="1540">
          <cell r="A1540">
            <v>722</v>
          </cell>
          <cell r="B1540" t="str">
            <v>+</v>
          </cell>
          <cell r="C1540">
            <v>12.3</v>
          </cell>
          <cell r="D1540">
            <v>722</v>
          </cell>
          <cell r="E1540" t="str">
            <v>+</v>
          </cell>
          <cell r="F1540">
            <v>13.799999999998818</v>
          </cell>
          <cell r="G1540">
            <v>1.5</v>
          </cell>
          <cell r="H1540">
            <v>1</v>
          </cell>
          <cell r="I1540">
            <v>0.05</v>
          </cell>
          <cell r="J1540">
            <v>1.5</v>
          </cell>
          <cell r="K1540">
            <v>7.5000000000000011E-2</v>
          </cell>
        </row>
        <row r="1541">
          <cell r="A1541">
            <v>722</v>
          </cell>
          <cell r="B1541" t="str">
            <v>+</v>
          </cell>
          <cell r="C1541">
            <v>16</v>
          </cell>
          <cell r="D1541">
            <v>722</v>
          </cell>
          <cell r="E1541" t="str">
            <v>+</v>
          </cell>
          <cell r="F1541">
            <v>17.300000000000182</v>
          </cell>
          <cell r="G1541">
            <v>1.3</v>
          </cell>
          <cell r="H1541">
            <v>1</v>
          </cell>
          <cell r="I1541">
            <v>0.05</v>
          </cell>
          <cell r="J1541">
            <v>1.3</v>
          </cell>
          <cell r="K1541">
            <v>6.5000000000000002E-2</v>
          </cell>
        </row>
        <row r="1542">
          <cell r="A1542">
            <v>722</v>
          </cell>
          <cell r="B1542" t="str">
            <v>+</v>
          </cell>
          <cell r="C1542">
            <v>18.7</v>
          </cell>
          <cell r="D1542">
            <v>722</v>
          </cell>
          <cell r="E1542" t="str">
            <v>+</v>
          </cell>
          <cell r="F1542">
            <v>19.900000000002365</v>
          </cell>
          <cell r="G1542">
            <v>1.2</v>
          </cell>
          <cell r="H1542">
            <v>1</v>
          </cell>
          <cell r="I1542">
            <v>0.05</v>
          </cell>
          <cell r="J1542">
            <v>1.2</v>
          </cell>
          <cell r="K1542">
            <v>0.06</v>
          </cell>
        </row>
        <row r="1543">
          <cell r="A1543">
            <v>723</v>
          </cell>
          <cell r="B1543" t="str">
            <v>+</v>
          </cell>
          <cell r="C1543">
            <v>13.6</v>
          </cell>
          <cell r="D1543">
            <v>723</v>
          </cell>
          <cell r="E1543" t="str">
            <v>+</v>
          </cell>
          <cell r="F1543">
            <v>16.100000000001273</v>
          </cell>
          <cell r="G1543">
            <v>2.5</v>
          </cell>
          <cell r="H1543">
            <v>1</v>
          </cell>
          <cell r="I1543">
            <v>0.05</v>
          </cell>
          <cell r="J1543">
            <v>2.5</v>
          </cell>
          <cell r="K1543">
            <v>0.125</v>
          </cell>
        </row>
        <row r="1544">
          <cell r="A1544">
            <v>723</v>
          </cell>
          <cell r="B1544" t="str">
            <v>+</v>
          </cell>
          <cell r="C1544">
            <v>16.5</v>
          </cell>
          <cell r="D1544">
            <v>724</v>
          </cell>
          <cell r="E1544" t="str">
            <v>+</v>
          </cell>
          <cell r="F1544">
            <v>2.3000000000001819</v>
          </cell>
          <cell r="G1544">
            <v>5.8</v>
          </cell>
          <cell r="H1544">
            <v>1</v>
          </cell>
          <cell r="I1544">
            <v>0.05</v>
          </cell>
          <cell r="J1544">
            <v>5.8</v>
          </cell>
          <cell r="K1544">
            <v>0.28999999999999998</v>
          </cell>
        </row>
        <row r="1545">
          <cell r="A1545">
            <v>724</v>
          </cell>
          <cell r="B1545" t="str">
            <v>+</v>
          </cell>
          <cell r="C1545">
            <v>1.4</v>
          </cell>
          <cell r="D1545">
            <v>725</v>
          </cell>
          <cell r="E1545" t="str">
            <v>+</v>
          </cell>
          <cell r="F1545">
            <v>9.9999999999909051E-2</v>
          </cell>
          <cell r="G1545">
            <v>18.7</v>
          </cell>
          <cell r="H1545">
            <v>1</v>
          </cell>
          <cell r="I1545">
            <v>0.05</v>
          </cell>
          <cell r="J1545">
            <v>18.7</v>
          </cell>
          <cell r="K1545">
            <v>0.93500000000000005</v>
          </cell>
        </row>
        <row r="1546">
          <cell r="A1546">
            <v>724</v>
          </cell>
          <cell r="B1546" t="str">
            <v>+</v>
          </cell>
          <cell r="C1546">
            <v>18.600000000000001</v>
          </cell>
          <cell r="D1546">
            <v>725</v>
          </cell>
          <cell r="E1546" t="str">
            <v>+</v>
          </cell>
          <cell r="F1546">
            <v>14.600000000000364</v>
          </cell>
          <cell r="G1546">
            <v>16</v>
          </cell>
          <cell r="H1546">
            <v>1</v>
          </cell>
          <cell r="I1546">
            <v>0.05</v>
          </cell>
          <cell r="J1546">
            <v>16</v>
          </cell>
          <cell r="K1546">
            <v>0.8</v>
          </cell>
        </row>
        <row r="1547">
          <cell r="A1547">
            <v>725</v>
          </cell>
          <cell r="B1547" t="str">
            <v>+</v>
          </cell>
          <cell r="C1547">
            <v>8.6</v>
          </cell>
          <cell r="D1547">
            <v>725</v>
          </cell>
          <cell r="E1547" t="str">
            <v>+</v>
          </cell>
          <cell r="F1547">
            <v>9.3000000000006366</v>
          </cell>
          <cell r="G1547">
            <v>0.7</v>
          </cell>
          <cell r="H1547">
            <v>1</v>
          </cell>
          <cell r="I1547">
            <v>0.05</v>
          </cell>
          <cell r="J1547">
            <v>0.7</v>
          </cell>
          <cell r="K1547">
            <v>3.4999999999999996E-2</v>
          </cell>
        </row>
        <row r="1548">
          <cell r="A1548">
            <v>725</v>
          </cell>
          <cell r="B1548" t="str">
            <v>+</v>
          </cell>
          <cell r="C1548">
            <v>16.399999999999999</v>
          </cell>
          <cell r="D1548">
            <v>725</v>
          </cell>
          <cell r="E1548" t="str">
            <v>+</v>
          </cell>
          <cell r="F1548">
            <v>17.100000000000364</v>
          </cell>
          <cell r="G1548">
            <v>0.7</v>
          </cell>
          <cell r="H1548">
            <v>1</v>
          </cell>
          <cell r="I1548">
            <v>0.05</v>
          </cell>
          <cell r="J1548">
            <v>0.7</v>
          </cell>
          <cell r="K1548">
            <v>3.4999999999999996E-2</v>
          </cell>
        </row>
        <row r="1549">
          <cell r="A1549">
            <v>725</v>
          </cell>
          <cell r="B1549" t="str">
            <v>+</v>
          </cell>
          <cell r="C1549">
            <v>18.2</v>
          </cell>
          <cell r="D1549">
            <v>726</v>
          </cell>
          <cell r="E1549" t="str">
            <v>+</v>
          </cell>
          <cell r="F1549">
            <v>1.6000000000008185</v>
          </cell>
          <cell r="G1549">
            <v>3.4</v>
          </cell>
          <cell r="H1549">
            <v>1</v>
          </cell>
          <cell r="I1549">
            <v>0.05</v>
          </cell>
          <cell r="J1549">
            <v>3.4</v>
          </cell>
          <cell r="K1549">
            <v>0.17</v>
          </cell>
        </row>
        <row r="1550">
          <cell r="A1550">
            <v>726</v>
          </cell>
          <cell r="B1550" t="str">
            <v>+</v>
          </cell>
          <cell r="C1550">
            <v>1.9</v>
          </cell>
          <cell r="D1550">
            <v>726</v>
          </cell>
          <cell r="E1550" t="str">
            <v>+</v>
          </cell>
          <cell r="F1550">
            <v>2.8999999999996362</v>
          </cell>
          <cell r="G1550">
            <v>1</v>
          </cell>
          <cell r="H1550">
            <v>1</v>
          </cell>
          <cell r="I1550">
            <v>0.05</v>
          </cell>
          <cell r="J1550">
            <v>1</v>
          </cell>
          <cell r="K1550">
            <v>0.05</v>
          </cell>
        </row>
        <row r="1551">
          <cell r="A1551">
            <v>726</v>
          </cell>
          <cell r="B1551" t="str">
            <v>+</v>
          </cell>
          <cell r="C1551">
            <v>3.4</v>
          </cell>
          <cell r="D1551">
            <v>726</v>
          </cell>
          <cell r="E1551" t="str">
            <v>+</v>
          </cell>
          <cell r="F1551">
            <v>4.4000000000005457</v>
          </cell>
          <cell r="G1551">
            <v>1</v>
          </cell>
          <cell r="H1551">
            <v>1</v>
          </cell>
          <cell r="I1551">
            <v>0.05</v>
          </cell>
          <cell r="J1551">
            <v>1</v>
          </cell>
          <cell r="K1551">
            <v>0.05</v>
          </cell>
        </row>
        <row r="1552">
          <cell r="A1552">
            <v>726</v>
          </cell>
          <cell r="B1552" t="str">
            <v>+</v>
          </cell>
          <cell r="C1552">
            <v>11.2</v>
          </cell>
          <cell r="D1552">
            <v>726</v>
          </cell>
          <cell r="E1552" t="str">
            <v>+</v>
          </cell>
          <cell r="F1552">
            <v>12.200000000000273</v>
          </cell>
          <cell r="G1552">
            <v>1</v>
          </cell>
          <cell r="H1552">
            <v>1</v>
          </cell>
          <cell r="I1552">
            <v>0.05</v>
          </cell>
          <cell r="J1552">
            <v>1</v>
          </cell>
          <cell r="K1552">
            <v>0.05</v>
          </cell>
        </row>
        <row r="1553">
          <cell r="A1553">
            <v>727</v>
          </cell>
          <cell r="B1553" t="str">
            <v>+</v>
          </cell>
          <cell r="C1553">
            <v>1.9</v>
          </cell>
          <cell r="D1553">
            <v>728</v>
          </cell>
          <cell r="E1553" t="str">
            <v>+</v>
          </cell>
          <cell r="F1553">
            <v>6.6000000000008185</v>
          </cell>
          <cell r="G1553">
            <v>24.7</v>
          </cell>
          <cell r="H1553">
            <v>1</v>
          </cell>
          <cell r="I1553">
            <v>0.05</v>
          </cell>
          <cell r="J1553">
            <v>24.7</v>
          </cell>
          <cell r="K1553">
            <v>1.2350000000000001</v>
          </cell>
        </row>
        <row r="1554">
          <cell r="A1554">
            <v>727</v>
          </cell>
          <cell r="B1554" t="str">
            <v>+</v>
          </cell>
          <cell r="C1554">
            <v>12.9</v>
          </cell>
          <cell r="D1554">
            <v>727</v>
          </cell>
          <cell r="E1554" t="str">
            <v>+</v>
          </cell>
          <cell r="F1554">
            <v>13.799999999998818</v>
          </cell>
          <cell r="G1554">
            <v>0.9</v>
          </cell>
          <cell r="H1554">
            <v>1</v>
          </cell>
          <cell r="I1554">
            <v>0.05</v>
          </cell>
          <cell r="J1554">
            <v>0.9</v>
          </cell>
          <cell r="K1554">
            <v>4.5000000000000005E-2</v>
          </cell>
        </row>
        <row r="1555">
          <cell r="A1555">
            <v>727</v>
          </cell>
          <cell r="B1555" t="str">
            <v>+</v>
          </cell>
          <cell r="C1555">
            <v>15.7</v>
          </cell>
          <cell r="D1555">
            <v>727</v>
          </cell>
          <cell r="E1555" t="str">
            <v>+</v>
          </cell>
          <cell r="F1555">
            <v>16.65000000000191</v>
          </cell>
          <cell r="G1555">
            <v>0.95</v>
          </cell>
          <cell r="H1555">
            <v>1</v>
          </cell>
          <cell r="I1555">
            <v>0.05</v>
          </cell>
          <cell r="J1555">
            <v>0.95</v>
          </cell>
          <cell r="K1555">
            <v>4.7500000000000001E-2</v>
          </cell>
        </row>
        <row r="1556">
          <cell r="A1556">
            <v>728</v>
          </cell>
          <cell r="B1556" t="str">
            <v>+</v>
          </cell>
          <cell r="C1556">
            <v>1</v>
          </cell>
          <cell r="D1556">
            <v>728</v>
          </cell>
          <cell r="E1556" t="str">
            <v>+</v>
          </cell>
          <cell r="F1556">
            <v>8.7999999999988177</v>
          </cell>
          <cell r="G1556">
            <v>7.8</v>
          </cell>
          <cell r="H1556">
            <v>1</v>
          </cell>
          <cell r="I1556">
            <v>0.05</v>
          </cell>
          <cell r="J1556">
            <v>7.8</v>
          </cell>
          <cell r="K1556">
            <v>0.39</v>
          </cell>
        </row>
        <row r="1557">
          <cell r="A1557">
            <v>728</v>
          </cell>
          <cell r="B1557" t="str">
            <v>+</v>
          </cell>
          <cell r="C1557">
            <v>1.4</v>
          </cell>
          <cell r="D1557">
            <v>728</v>
          </cell>
          <cell r="E1557" t="str">
            <v>+</v>
          </cell>
          <cell r="F1557">
            <v>2.6999999999998181</v>
          </cell>
          <cell r="G1557">
            <v>1.3</v>
          </cell>
          <cell r="H1557">
            <v>1</v>
          </cell>
          <cell r="I1557">
            <v>0.05</v>
          </cell>
          <cell r="J1557">
            <v>1.3</v>
          </cell>
          <cell r="K1557">
            <v>6.5000000000000002E-2</v>
          </cell>
        </row>
        <row r="1558">
          <cell r="A1558">
            <v>728</v>
          </cell>
          <cell r="B1558" t="str">
            <v>+</v>
          </cell>
          <cell r="C1558">
            <v>18</v>
          </cell>
          <cell r="D1558">
            <v>728</v>
          </cell>
          <cell r="E1558" t="str">
            <v>+</v>
          </cell>
          <cell r="F1558">
            <v>19.299999999998363</v>
          </cell>
          <cell r="G1558">
            <v>1.3</v>
          </cell>
          <cell r="H1558">
            <v>1</v>
          </cell>
          <cell r="I1558">
            <v>0.05</v>
          </cell>
          <cell r="J1558">
            <v>1.3</v>
          </cell>
          <cell r="K1558">
            <v>6.5000000000000002E-2</v>
          </cell>
        </row>
        <row r="1559">
          <cell r="A1559">
            <v>729</v>
          </cell>
          <cell r="B1559" t="str">
            <v>+</v>
          </cell>
          <cell r="C1559">
            <v>8.6</v>
          </cell>
          <cell r="D1559">
            <v>729</v>
          </cell>
          <cell r="E1559" t="str">
            <v>+</v>
          </cell>
          <cell r="F1559">
            <v>16.600000000000819</v>
          </cell>
          <cell r="G1559">
            <v>8</v>
          </cell>
          <cell r="H1559">
            <v>1</v>
          </cell>
          <cell r="I1559">
            <v>0.05</v>
          </cell>
          <cell r="J1559">
            <v>8</v>
          </cell>
          <cell r="K1559">
            <v>0.4</v>
          </cell>
        </row>
        <row r="1560">
          <cell r="A1560">
            <v>730</v>
          </cell>
          <cell r="B1560" t="str">
            <v>+</v>
          </cell>
          <cell r="D1560">
            <v>730</v>
          </cell>
          <cell r="E1560" t="str">
            <v>+</v>
          </cell>
          <cell r="F1560">
            <v>15.799999999999272</v>
          </cell>
          <cell r="G1560">
            <v>15.8</v>
          </cell>
          <cell r="H1560">
            <v>1</v>
          </cell>
          <cell r="I1560">
            <v>0.05</v>
          </cell>
          <cell r="J1560">
            <v>15.8</v>
          </cell>
          <cell r="K1560">
            <v>0.79</v>
          </cell>
        </row>
        <row r="1561">
          <cell r="A1561">
            <v>730</v>
          </cell>
          <cell r="B1561" t="str">
            <v>+</v>
          </cell>
          <cell r="C1561">
            <v>18.100000000000001</v>
          </cell>
          <cell r="D1561">
            <v>731</v>
          </cell>
          <cell r="E1561" t="str">
            <v>+</v>
          </cell>
          <cell r="F1561">
            <v>0.70000000000163709</v>
          </cell>
          <cell r="G1561">
            <v>2.6</v>
          </cell>
          <cell r="H1561">
            <v>1</v>
          </cell>
          <cell r="I1561">
            <v>0.05</v>
          </cell>
          <cell r="J1561">
            <v>2.6</v>
          </cell>
          <cell r="K1561">
            <v>0.13</v>
          </cell>
        </row>
        <row r="1562">
          <cell r="A1562">
            <v>731</v>
          </cell>
          <cell r="B1562" t="str">
            <v>+</v>
          </cell>
          <cell r="C1562">
            <v>5.3</v>
          </cell>
          <cell r="D1562">
            <v>732</v>
          </cell>
          <cell r="E1562" t="str">
            <v>+</v>
          </cell>
          <cell r="F1562">
            <v>15.299999999999727</v>
          </cell>
          <cell r="G1562">
            <v>30</v>
          </cell>
          <cell r="H1562">
            <v>1</v>
          </cell>
          <cell r="I1562">
            <v>0.05</v>
          </cell>
          <cell r="J1562">
            <v>30</v>
          </cell>
          <cell r="K1562">
            <v>1.5</v>
          </cell>
        </row>
        <row r="1563">
          <cell r="A1563">
            <v>732</v>
          </cell>
          <cell r="B1563" t="str">
            <v>+</v>
          </cell>
          <cell r="C1563">
            <v>19</v>
          </cell>
          <cell r="D1563">
            <v>733</v>
          </cell>
          <cell r="E1563" t="str">
            <v>+</v>
          </cell>
          <cell r="F1563">
            <v>9.4000000000005457</v>
          </cell>
          <cell r="G1563">
            <v>10.4</v>
          </cell>
          <cell r="H1563">
            <v>1</v>
          </cell>
          <cell r="I1563">
            <v>0.05</v>
          </cell>
          <cell r="J1563">
            <v>10.4</v>
          </cell>
          <cell r="K1563">
            <v>0.52</v>
          </cell>
        </row>
        <row r="1564">
          <cell r="A1564">
            <v>730</v>
          </cell>
          <cell r="B1564" t="str">
            <v>+</v>
          </cell>
          <cell r="C1564">
            <v>2.2999999999999998</v>
          </cell>
          <cell r="D1564">
            <v>730</v>
          </cell>
          <cell r="E1564" t="str">
            <v>+</v>
          </cell>
          <cell r="F1564">
            <v>5.5999999999994543</v>
          </cell>
          <cell r="G1564">
            <v>3.3</v>
          </cell>
          <cell r="H1564">
            <v>1</v>
          </cell>
          <cell r="I1564">
            <v>0.05</v>
          </cell>
          <cell r="J1564">
            <v>3.3</v>
          </cell>
          <cell r="K1564">
            <v>0.16500000000000001</v>
          </cell>
        </row>
        <row r="1565">
          <cell r="A1565">
            <v>730</v>
          </cell>
          <cell r="B1565" t="str">
            <v>+</v>
          </cell>
          <cell r="C1565">
            <v>10.1</v>
          </cell>
          <cell r="D1565">
            <v>730</v>
          </cell>
          <cell r="E1565" t="str">
            <v>+</v>
          </cell>
          <cell r="F1565">
            <v>12.899999999999636</v>
          </cell>
          <cell r="G1565">
            <v>2.8</v>
          </cell>
          <cell r="H1565">
            <v>1</v>
          </cell>
          <cell r="I1565">
            <v>0.05</v>
          </cell>
          <cell r="J1565">
            <v>2.8</v>
          </cell>
          <cell r="K1565">
            <v>0.13999999999999999</v>
          </cell>
        </row>
        <row r="1566">
          <cell r="A1566">
            <v>730</v>
          </cell>
          <cell r="B1566" t="str">
            <v>+</v>
          </cell>
          <cell r="C1566">
            <v>13.8</v>
          </cell>
          <cell r="D1566">
            <v>733</v>
          </cell>
          <cell r="E1566" t="str">
            <v>+</v>
          </cell>
          <cell r="F1566">
            <v>11.399999999998727</v>
          </cell>
          <cell r="G1566">
            <v>57.6</v>
          </cell>
          <cell r="H1566">
            <v>1</v>
          </cell>
          <cell r="I1566">
            <v>0.05</v>
          </cell>
          <cell r="J1566">
            <v>57.6</v>
          </cell>
          <cell r="K1566">
            <v>2.8800000000000003</v>
          </cell>
        </row>
        <row r="1567">
          <cell r="A1567">
            <v>718</v>
          </cell>
          <cell r="B1567" t="str">
            <v>+</v>
          </cell>
          <cell r="C1567">
            <v>4.7</v>
          </cell>
          <cell r="D1567">
            <v>720</v>
          </cell>
          <cell r="E1567" t="str">
            <v>+</v>
          </cell>
          <cell r="F1567">
            <v>3.7000000000011823</v>
          </cell>
          <cell r="G1567">
            <v>39</v>
          </cell>
          <cell r="H1567">
            <v>1</v>
          </cell>
          <cell r="I1567">
            <v>0.05</v>
          </cell>
          <cell r="J1567">
            <v>39</v>
          </cell>
          <cell r="K1567">
            <v>1.9500000000000002</v>
          </cell>
        </row>
        <row r="1568">
          <cell r="A1568">
            <v>718</v>
          </cell>
          <cell r="B1568" t="str">
            <v>+</v>
          </cell>
          <cell r="C1568">
            <v>10.1</v>
          </cell>
          <cell r="D1568">
            <v>720</v>
          </cell>
          <cell r="E1568" t="str">
            <v>+</v>
          </cell>
          <cell r="F1568">
            <v>8.8000000000010914</v>
          </cell>
          <cell r="G1568">
            <v>38.700000000000003</v>
          </cell>
          <cell r="H1568">
            <v>1</v>
          </cell>
          <cell r="I1568">
            <v>0.05</v>
          </cell>
          <cell r="J1568">
            <v>38.700000000000003</v>
          </cell>
          <cell r="K1568">
            <v>1.9350000000000003</v>
          </cell>
        </row>
        <row r="1569">
          <cell r="A1569">
            <v>715</v>
          </cell>
          <cell r="B1569" t="str">
            <v>+</v>
          </cell>
          <cell r="D1569">
            <v>715</v>
          </cell>
          <cell r="E1569" t="str">
            <v>+</v>
          </cell>
          <cell r="F1569">
            <v>2.0000000000004547</v>
          </cell>
          <cell r="G1569">
            <v>2</v>
          </cell>
          <cell r="H1569">
            <v>1</v>
          </cell>
          <cell r="I1569">
            <v>0.05</v>
          </cell>
          <cell r="J1569">
            <v>2</v>
          </cell>
          <cell r="K1569">
            <v>0.1</v>
          </cell>
        </row>
        <row r="1570">
          <cell r="A1570">
            <v>715</v>
          </cell>
          <cell r="B1570" t="str">
            <v>+</v>
          </cell>
          <cell r="C1570">
            <v>8.8000000000000007</v>
          </cell>
          <cell r="D1570">
            <v>715</v>
          </cell>
          <cell r="E1570" t="str">
            <v>+</v>
          </cell>
          <cell r="F1570">
            <v>10.599999999999454</v>
          </cell>
          <cell r="G1570">
            <v>1.8</v>
          </cell>
          <cell r="H1570">
            <v>1</v>
          </cell>
          <cell r="I1570">
            <v>0.05</v>
          </cell>
          <cell r="J1570">
            <v>1.8</v>
          </cell>
          <cell r="K1570">
            <v>9.0000000000000011E-2</v>
          </cell>
        </row>
        <row r="1571">
          <cell r="A1571">
            <v>715</v>
          </cell>
          <cell r="B1571" t="str">
            <v>+</v>
          </cell>
          <cell r="C1571">
            <v>14.5</v>
          </cell>
          <cell r="D1571">
            <v>715</v>
          </cell>
          <cell r="E1571" t="str">
            <v>+</v>
          </cell>
          <cell r="F1571">
            <v>16.900000000000546</v>
          </cell>
          <cell r="G1571">
            <v>2.4</v>
          </cell>
          <cell r="H1571">
            <v>1</v>
          </cell>
          <cell r="I1571">
            <v>0.05</v>
          </cell>
          <cell r="J1571">
            <v>2.4</v>
          </cell>
          <cell r="K1571">
            <v>0.12</v>
          </cell>
        </row>
        <row r="1572">
          <cell r="A1572">
            <v>714</v>
          </cell>
          <cell r="B1572" t="str">
            <v>+</v>
          </cell>
          <cell r="D1572">
            <v>714</v>
          </cell>
          <cell r="E1572" t="str">
            <v>+</v>
          </cell>
          <cell r="F1572">
            <v>1.3999999999987267</v>
          </cell>
          <cell r="G1572">
            <v>1.4</v>
          </cell>
          <cell r="H1572">
            <v>1</v>
          </cell>
          <cell r="I1572">
            <v>0.05</v>
          </cell>
          <cell r="J1572">
            <v>1.4</v>
          </cell>
          <cell r="K1572">
            <v>6.9999999999999993E-2</v>
          </cell>
        </row>
        <row r="1573">
          <cell r="A1573">
            <v>714</v>
          </cell>
          <cell r="B1573" t="str">
            <v>+</v>
          </cell>
          <cell r="D1573">
            <v>714</v>
          </cell>
          <cell r="E1573" t="str">
            <v>+</v>
          </cell>
          <cell r="F1573">
            <v>19.400000000000546</v>
          </cell>
          <cell r="G1573">
            <v>19.399999999999999</v>
          </cell>
          <cell r="H1573">
            <v>1</v>
          </cell>
          <cell r="I1573">
            <v>0.05</v>
          </cell>
          <cell r="J1573">
            <v>19.399999999999999</v>
          </cell>
          <cell r="K1573">
            <v>0.97</v>
          </cell>
        </row>
        <row r="1574">
          <cell r="A1574">
            <v>714</v>
          </cell>
          <cell r="B1574" t="str">
            <v>+</v>
          </cell>
          <cell r="C1574">
            <v>3.6</v>
          </cell>
          <cell r="D1574">
            <v>714</v>
          </cell>
          <cell r="E1574" t="str">
            <v>+</v>
          </cell>
          <cell r="F1574">
            <v>11.800000000000637</v>
          </cell>
          <cell r="G1574">
            <v>8.1999999999999993</v>
          </cell>
          <cell r="H1574">
            <v>1</v>
          </cell>
          <cell r="I1574">
            <v>0.05</v>
          </cell>
          <cell r="J1574">
            <v>8.1999999999999993</v>
          </cell>
          <cell r="K1574">
            <v>0.41</v>
          </cell>
        </row>
        <row r="1575">
          <cell r="A1575">
            <v>713</v>
          </cell>
          <cell r="B1575" t="str">
            <v>+</v>
          </cell>
          <cell r="C1575">
            <v>2</v>
          </cell>
          <cell r="D1575">
            <v>713</v>
          </cell>
          <cell r="E1575" t="str">
            <v>+</v>
          </cell>
          <cell r="F1575">
            <v>9.2000000000007276</v>
          </cell>
          <cell r="G1575">
            <v>7.2</v>
          </cell>
          <cell r="H1575">
            <v>2</v>
          </cell>
          <cell r="I1575">
            <v>0.05</v>
          </cell>
          <cell r="J1575">
            <v>14.4</v>
          </cell>
          <cell r="K1575">
            <v>0.72000000000000008</v>
          </cell>
        </row>
        <row r="1576">
          <cell r="A1576">
            <v>713</v>
          </cell>
          <cell r="B1576" t="str">
            <v>+</v>
          </cell>
          <cell r="C1576">
            <v>12.8</v>
          </cell>
          <cell r="D1576">
            <v>714</v>
          </cell>
          <cell r="E1576" t="str">
            <v>+</v>
          </cell>
          <cell r="F1576">
            <v>2.1999999999979991</v>
          </cell>
          <cell r="G1576">
            <v>9.4</v>
          </cell>
          <cell r="H1576">
            <v>1</v>
          </cell>
          <cell r="I1576">
            <v>0.05</v>
          </cell>
          <cell r="J1576">
            <v>9.4</v>
          </cell>
          <cell r="K1576">
            <v>0.47000000000000003</v>
          </cell>
        </row>
        <row r="1577">
          <cell r="A1577">
            <v>714</v>
          </cell>
          <cell r="B1577" t="str">
            <v>+</v>
          </cell>
          <cell r="C1577">
            <v>17</v>
          </cell>
          <cell r="D1577">
            <v>714</v>
          </cell>
          <cell r="E1577" t="str">
            <v>+</v>
          </cell>
          <cell r="F1577">
            <v>19.700000000000273</v>
          </cell>
          <cell r="G1577">
            <v>2.7</v>
          </cell>
          <cell r="H1577">
            <v>1</v>
          </cell>
          <cell r="I1577">
            <v>0.05</v>
          </cell>
          <cell r="J1577">
            <v>2.7</v>
          </cell>
          <cell r="K1577">
            <v>0.13500000000000001</v>
          </cell>
        </row>
        <row r="1578">
          <cell r="A1578">
            <v>713</v>
          </cell>
          <cell r="B1578" t="str">
            <v>+</v>
          </cell>
          <cell r="C1578">
            <v>14.3</v>
          </cell>
          <cell r="D1578">
            <v>714</v>
          </cell>
          <cell r="E1578" t="str">
            <v>+</v>
          </cell>
          <cell r="F1578">
            <v>2.3000000000001819</v>
          </cell>
          <cell r="G1578">
            <v>8</v>
          </cell>
          <cell r="H1578">
            <v>1</v>
          </cell>
          <cell r="I1578">
            <v>0.05</v>
          </cell>
          <cell r="J1578">
            <v>8</v>
          </cell>
          <cell r="K1578">
            <v>0.4</v>
          </cell>
        </row>
        <row r="1579">
          <cell r="A1579">
            <v>713</v>
          </cell>
          <cell r="B1579" t="str">
            <v>+</v>
          </cell>
          <cell r="C1579">
            <v>17.8</v>
          </cell>
          <cell r="D1579">
            <v>714</v>
          </cell>
          <cell r="E1579" t="str">
            <v>+</v>
          </cell>
          <cell r="F1579">
            <v>0.99999999999909051</v>
          </cell>
          <cell r="G1579">
            <v>3.2</v>
          </cell>
          <cell r="H1579">
            <v>1</v>
          </cell>
          <cell r="I1579">
            <v>0.05</v>
          </cell>
          <cell r="J1579">
            <v>3.2</v>
          </cell>
          <cell r="K1579">
            <v>0.16000000000000003</v>
          </cell>
        </row>
        <row r="1580">
          <cell r="A1580">
            <v>712</v>
          </cell>
          <cell r="B1580" t="str">
            <v>+</v>
          </cell>
          <cell r="C1580">
            <v>5.2</v>
          </cell>
          <cell r="D1580">
            <v>712</v>
          </cell>
          <cell r="E1580" t="str">
            <v>+</v>
          </cell>
          <cell r="F1580">
            <v>8.8000000000010914</v>
          </cell>
          <cell r="G1580">
            <v>3.6</v>
          </cell>
          <cell r="H1580">
            <v>1</v>
          </cell>
          <cell r="I1580">
            <v>0.05</v>
          </cell>
          <cell r="J1580">
            <v>3.6</v>
          </cell>
          <cell r="K1580">
            <v>0.18000000000000002</v>
          </cell>
        </row>
        <row r="1581">
          <cell r="A1581">
            <v>712</v>
          </cell>
          <cell r="B1581" t="str">
            <v>+</v>
          </cell>
          <cell r="C1581">
            <v>14</v>
          </cell>
          <cell r="D1581">
            <v>713</v>
          </cell>
          <cell r="E1581" t="str">
            <v>+</v>
          </cell>
          <cell r="F1581">
            <v>4.9000000000000909</v>
          </cell>
          <cell r="G1581">
            <v>10.9</v>
          </cell>
          <cell r="H1581">
            <v>1</v>
          </cell>
          <cell r="I1581">
            <v>0.05</v>
          </cell>
          <cell r="J1581">
            <v>10.9</v>
          </cell>
          <cell r="K1581">
            <v>0.54500000000000004</v>
          </cell>
        </row>
        <row r="1582">
          <cell r="A1582">
            <v>712</v>
          </cell>
          <cell r="B1582" t="str">
            <v>+</v>
          </cell>
          <cell r="C1582">
            <v>14</v>
          </cell>
          <cell r="D1582">
            <v>713</v>
          </cell>
          <cell r="E1582" t="str">
            <v>+</v>
          </cell>
          <cell r="F1582">
            <v>1.5000000000009095</v>
          </cell>
          <cell r="G1582">
            <v>7.5</v>
          </cell>
          <cell r="H1582">
            <v>1</v>
          </cell>
          <cell r="I1582">
            <v>0.05</v>
          </cell>
          <cell r="J1582">
            <v>7.5</v>
          </cell>
          <cell r="K1582">
            <v>0.375</v>
          </cell>
        </row>
        <row r="1583">
          <cell r="A1583">
            <v>712</v>
          </cell>
          <cell r="B1583" t="str">
            <v>+</v>
          </cell>
          <cell r="C1583">
            <v>15.5</v>
          </cell>
          <cell r="D1583">
            <v>712</v>
          </cell>
          <cell r="E1583" t="str">
            <v>+</v>
          </cell>
          <cell r="F1583">
            <v>17.000000000000455</v>
          </cell>
          <cell r="G1583">
            <v>1.5</v>
          </cell>
          <cell r="H1583">
            <v>1</v>
          </cell>
          <cell r="I1583">
            <v>0.05</v>
          </cell>
          <cell r="J1583">
            <v>1.5</v>
          </cell>
          <cell r="K1583">
            <v>7.5000000000000011E-2</v>
          </cell>
        </row>
        <row r="1584">
          <cell r="A1584">
            <v>711</v>
          </cell>
          <cell r="B1584" t="str">
            <v>+</v>
          </cell>
          <cell r="C1584">
            <v>8.9</v>
          </cell>
          <cell r="D1584">
            <v>711</v>
          </cell>
          <cell r="E1584" t="str">
            <v>+</v>
          </cell>
          <cell r="F1584">
            <v>11.799999999998363</v>
          </cell>
          <cell r="G1584">
            <v>2.9</v>
          </cell>
          <cell r="H1584">
            <v>1</v>
          </cell>
          <cell r="I1584">
            <v>0.05</v>
          </cell>
          <cell r="J1584">
            <v>2.9</v>
          </cell>
          <cell r="K1584">
            <v>0.14499999999999999</v>
          </cell>
        </row>
        <row r="1585">
          <cell r="A1585">
            <v>710</v>
          </cell>
          <cell r="B1585" t="str">
            <v>+</v>
          </cell>
          <cell r="C1585">
            <v>10.5</v>
          </cell>
          <cell r="D1585">
            <v>710</v>
          </cell>
          <cell r="E1585" t="str">
            <v>+</v>
          </cell>
          <cell r="F1585">
            <v>13.700000000001182</v>
          </cell>
          <cell r="G1585">
            <v>3.2</v>
          </cell>
          <cell r="H1585">
            <v>1</v>
          </cell>
          <cell r="I1585">
            <v>0.05</v>
          </cell>
          <cell r="J1585">
            <v>3.2</v>
          </cell>
          <cell r="K1585">
            <v>0.16000000000000003</v>
          </cell>
        </row>
        <row r="1586">
          <cell r="A1586">
            <v>709</v>
          </cell>
          <cell r="B1586" t="str">
            <v>+</v>
          </cell>
          <cell r="C1586">
            <v>9.8000000000000007</v>
          </cell>
          <cell r="D1586">
            <v>709</v>
          </cell>
          <cell r="E1586" t="str">
            <v>+</v>
          </cell>
          <cell r="F1586">
            <v>11.699999999998454</v>
          </cell>
          <cell r="G1586">
            <v>1.9</v>
          </cell>
          <cell r="H1586">
            <v>1</v>
          </cell>
          <cell r="I1586">
            <v>0.05</v>
          </cell>
          <cell r="J1586">
            <v>1.9</v>
          </cell>
          <cell r="K1586">
            <v>9.5000000000000001E-2</v>
          </cell>
        </row>
        <row r="1587">
          <cell r="A1587">
            <v>704</v>
          </cell>
          <cell r="B1587" t="str">
            <v>+</v>
          </cell>
          <cell r="C1587">
            <v>19</v>
          </cell>
          <cell r="D1587">
            <v>705</v>
          </cell>
          <cell r="E1587" t="str">
            <v>+</v>
          </cell>
          <cell r="F1587">
            <v>0.70000000000163709</v>
          </cell>
          <cell r="G1587">
            <v>1.7</v>
          </cell>
          <cell r="H1587">
            <v>1</v>
          </cell>
          <cell r="I1587">
            <v>0.05</v>
          </cell>
          <cell r="J1587">
            <v>1.7</v>
          </cell>
          <cell r="K1587">
            <v>8.5000000000000006E-2</v>
          </cell>
        </row>
        <row r="1588">
          <cell r="A1588">
            <v>701</v>
          </cell>
          <cell r="B1588" t="str">
            <v>+</v>
          </cell>
          <cell r="C1588">
            <v>13.8</v>
          </cell>
          <cell r="D1588">
            <v>701</v>
          </cell>
          <cell r="E1588" t="str">
            <v>+</v>
          </cell>
          <cell r="F1588">
            <v>17.300000000000182</v>
          </cell>
          <cell r="G1588">
            <v>3.5</v>
          </cell>
          <cell r="H1588">
            <v>1</v>
          </cell>
          <cell r="I1588">
            <v>0.05</v>
          </cell>
          <cell r="J1588">
            <v>3.5</v>
          </cell>
          <cell r="K1588">
            <v>0.17500000000000002</v>
          </cell>
        </row>
        <row r="1589">
          <cell r="A1589">
            <v>700</v>
          </cell>
          <cell r="B1589" t="str">
            <v>+</v>
          </cell>
          <cell r="D1589">
            <v>700</v>
          </cell>
          <cell r="E1589" t="str">
            <v>+</v>
          </cell>
          <cell r="F1589">
            <v>5.2999999999997272</v>
          </cell>
          <cell r="G1589">
            <v>5.3</v>
          </cell>
          <cell r="H1589">
            <v>1</v>
          </cell>
          <cell r="I1589">
            <v>0.05</v>
          </cell>
          <cell r="J1589">
            <v>5.3</v>
          </cell>
          <cell r="K1589">
            <v>0.26500000000000001</v>
          </cell>
        </row>
        <row r="1590">
          <cell r="A1590">
            <v>700</v>
          </cell>
          <cell r="B1590" t="str">
            <v>+</v>
          </cell>
          <cell r="C1590">
            <v>7.2</v>
          </cell>
          <cell r="D1590">
            <v>700</v>
          </cell>
          <cell r="E1590" t="str">
            <v>+</v>
          </cell>
          <cell r="F1590">
            <v>18.499999999999091</v>
          </cell>
          <cell r="G1590">
            <v>11.3</v>
          </cell>
          <cell r="H1590">
            <v>1</v>
          </cell>
          <cell r="I1590">
            <v>0.05</v>
          </cell>
          <cell r="J1590">
            <v>11.3</v>
          </cell>
          <cell r="K1590">
            <v>0.56500000000000006</v>
          </cell>
        </row>
        <row r="1591">
          <cell r="A1591">
            <v>698</v>
          </cell>
          <cell r="B1591" t="str">
            <v>+</v>
          </cell>
          <cell r="C1591">
            <v>6.1</v>
          </cell>
          <cell r="D1591">
            <v>698</v>
          </cell>
          <cell r="E1591" t="str">
            <v>+</v>
          </cell>
          <cell r="F1591">
            <v>9.7000000000002728</v>
          </cell>
          <cell r="G1591">
            <v>3.6</v>
          </cell>
          <cell r="H1591">
            <v>1</v>
          </cell>
          <cell r="I1591">
            <v>0.05</v>
          </cell>
          <cell r="J1591">
            <v>3.6</v>
          </cell>
          <cell r="K1591">
            <v>0.18000000000000002</v>
          </cell>
        </row>
        <row r="1592">
          <cell r="A1592">
            <v>698</v>
          </cell>
          <cell r="B1592" t="str">
            <v>+</v>
          </cell>
          <cell r="C1592">
            <v>7.8</v>
          </cell>
          <cell r="D1592">
            <v>698</v>
          </cell>
          <cell r="E1592" t="str">
            <v>+</v>
          </cell>
          <cell r="F1592">
            <v>9.0999999999985448</v>
          </cell>
          <cell r="G1592">
            <v>1.3</v>
          </cell>
          <cell r="H1592">
            <v>1</v>
          </cell>
          <cell r="I1592">
            <v>0.05</v>
          </cell>
          <cell r="J1592">
            <v>1.3</v>
          </cell>
          <cell r="K1592">
            <v>6.5000000000000002E-2</v>
          </cell>
        </row>
        <row r="1593">
          <cell r="A1593">
            <v>698</v>
          </cell>
          <cell r="B1593" t="str">
            <v>+</v>
          </cell>
          <cell r="C1593">
            <v>10</v>
          </cell>
          <cell r="D1593">
            <v>698</v>
          </cell>
          <cell r="E1593" t="str">
            <v>+</v>
          </cell>
          <cell r="F1593">
            <v>12.200000000000273</v>
          </cell>
          <cell r="G1593">
            <v>2.2000000000000002</v>
          </cell>
          <cell r="H1593">
            <v>1</v>
          </cell>
          <cell r="I1593">
            <v>0.05</v>
          </cell>
          <cell r="J1593">
            <v>2.2000000000000002</v>
          </cell>
          <cell r="K1593">
            <v>0.11000000000000001</v>
          </cell>
        </row>
        <row r="1594">
          <cell r="A1594">
            <v>698</v>
          </cell>
          <cell r="B1594" t="str">
            <v>+</v>
          </cell>
          <cell r="C1594">
            <v>18.5</v>
          </cell>
          <cell r="D1594">
            <v>699</v>
          </cell>
          <cell r="E1594" t="str">
            <v>+</v>
          </cell>
          <cell r="F1594">
            <v>10.199999999999818</v>
          </cell>
          <cell r="G1594">
            <v>11.7</v>
          </cell>
          <cell r="H1594">
            <v>1</v>
          </cell>
          <cell r="I1594">
            <v>0.05</v>
          </cell>
          <cell r="J1594">
            <v>11.7</v>
          </cell>
          <cell r="K1594">
            <v>0.58499999999999996</v>
          </cell>
        </row>
        <row r="1595">
          <cell r="A1595">
            <v>697</v>
          </cell>
          <cell r="B1595" t="str">
            <v>+</v>
          </cell>
          <cell r="C1595">
            <v>12.7</v>
          </cell>
          <cell r="D1595">
            <v>697</v>
          </cell>
          <cell r="E1595" t="str">
            <v>+</v>
          </cell>
          <cell r="F1595">
            <v>14.800000000000182</v>
          </cell>
          <cell r="G1595">
            <v>2.1</v>
          </cell>
          <cell r="H1595">
            <v>1</v>
          </cell>
          <cell r="I1595">
            <v>0.05</v>
          </cell>
          <cell r="J1595">
            <v>2.1</v>
          </cell>
          <cell r="K1595">
            <v>0.10500000000000001</v>
          </cell>
        </row>
        <row r="1596">
          <cell r="A1596">
            <v>696</v>
          </cell>
          <cell r="B1596" t="str">
            <v>+</v>
          </cell>
          <cell r="C1596">
            <v>6</v>
          </cell>
          <cell r="D1596">
            <v>696</v>
          </cell>
          <cell r="E1596" t="str">
            <v>+</v>
          </cell>
          <cell r="F1596">
            <v>16.100000000001273</v>
          </cell>
          <cell r="G1596">
            <v>10.1</v>
          </cell>
          <cell r="H1596">
            <v>1</v>
          </cell>
          <cell r="I1596">
            <v>0.05</v>
          </cell>
          <cell r="J1596">
            <v>10.1</v>
          </cell>
          <cell r="K1596">
            <v>0.505</v>
          </cell>
        </row>
        <row r="1597">
          <cell r="A1597">
            <v>728</v>
          </cell>
          <cell r="B1597" t="str">
            <v>+</v>
          </cell>
          <cell r="D1597">
            <v>732</v>
          </cell>
          <cell r="E1597" t="str">
            <v>+</v>
          </cell>
          <cell r="F1597">
            <v>0</v>
          </cell>
          <cell r="G1597">
            <v>80</v>
          </cell>
          <cell r="H1597">
            <v>3</v>
          </cell>
          <cell r="I1597">
            <v>0.05</v>
          </cell>
          <cell r="J1597">
            <v>240</v>
          </cell>
          <cell r="K1597">
            <v>12</v>
          </cell>
        </row>
        <row r="1598">
          <cell r="A1598">
            <v>689</v>
          </cell>
          <cell r="B1598" t="str">
            <v>+</v>
          </cell>
          <cell r="C1598">
            <v>18.399999999999999</v>
          </cell>
          <cell r="D1598">
            <v>690</v>
          </cell>
          <cell r="E1598" t="str">
            <v>+</v>
          </cell>
          <cell r="F1598">
            <v>1.9000000000005457</v>
          </cell>
          <cell r="G1598">
            <v>3.5</v>
          </cell>
          <cell r="H1598">
            <v>1</v>
          </cell>
          <cell r="I1598">
            <v>0.05</v>
          </cell>
          <cell r="J1598">
            <v>3.5</v>
          </cell>
          <cell r="K1598">
            <v>0.17500000000000002</v>
          </cell>
        </row>
        <row r="1599">
          <cell r="A1599">
            <v>687</v>
          </cell>
          <cell r="B1599" t="str">
            <v>+</v>
          </cell>
          <cell r="C1599">
            <v>12.4</v>
          </cell>
          <cell r="D1599">
            <v>687</v>
          </cell>
          <cell r="E1599" t="str">
            <v>+</v>
          </cell>
          <cell r="F1599">
            <v>14.199999999998454</v>
          </cell>
          <cell r="G1599">
            <v>1.8</v>
          </cell>
          <cell r="H1599">
            <v>1</v>
          </cell>
          <cell r="I1599">
            <v>0.05</v>
          </cell>
          <cell r="J1599">
            <v>1.8</v>
          </cell>
          <cell r="K1599">
            <v>9.0000000000000011E-2</v>
          </cell>
        </row>
        <row r="1600">
          <cell r="A1600">
            <v>687</v>
          </cell>
          <cell r="B1600" t="str">
            <v>+</v>
          </cell>
          <cell r="C1600">
            <v>16.600000000000001</v>
          </cell>
          <cell r="D1600">
            <v>689</v>
          </cell>
          <cell r="E1600" t="str">
            <v>+</v>
          </cell>
          <cell r="F1600">
            <v>1.3000000000010914</v>
          </cell>
          <cell r="G1600">
            <v>24.7</v>
          </cell>
          <cell r="H1600">
            <v>1</v>
          </cell>
          <cell r="I1600">
            <v>0.05</v>
          </cell>
          <cell r="J1600">
            <v>24.7</v>
          </cell>
          <cell r="K1600">
            <v>1.2350000000000001</v>
          </cell>
        </row>
        <row r="1601">
          <cell r="A1601">
            <v>686</v>
          </cell>
          <cell r="B1601" t="str">
            <v>+</v>
          </cell>
          <cell r="D1601">
            <v>686</v>
          </cell>
          <cell r="E1601" t="str">
            <v>+</v>
          </cell>
          <cell r="F1601">
            <v>1.2999999999988177</v>
          </cell>
          <cell r="G1601">
            <v>1.3</v>
          </cell>
          <cell r="H1601">
            <v>1</v>
          </cell>
          <cell r="I1601">
            <v>0.05</v>
          </cell>
          <cell r="J1601">
            <v>1.3</v>
          </cell>
          <cell r="K1601">
            <v>6.5000000000000002E-2</v>
          </cell>
        </row>
        <row r="1602">
          <cell r="A1602">
            <v>686</v>
          </cell>
          <cell r="B1602" t="str">
            <v>+</v>
          </cell>
          <cell r="C1602">
            <v>4.2</v>
          </cell>
          <cell r="D1602">
            <v>686</v>
          </cell>
          <cell r="E1602" t="str">
            <v>+</v>
          </cell>
          <cell r="F1602">
            <v>7.1000000000003638</v>
          </cell>
          <cell r="G1602">
            <v>2.9</v>
          </cell>
          <cell r="H1602">
            <v>1</v>
          </cell>
          <cell r="I1602">
            <v>0.05</v>
          </cell>
          <cell r="J1602">
            <v>2.9</v>
          </cell>
          <cell r="K1602">
            <v>0.14499999999999999</v>
          </cell>
        </row>
        <row r="1603">
          <cell r="A1603">
            <v>686</v>
          </cell>
          <cell r="B1603" t="str">
            <v>+</v>
          </cell>
          <cell r="C1603">
            <v>12.1</v>
          </cell>
          <cell r="D1603">
            <v>687</v>
          </cell>
          <cell r="E1603" t="str">
            <v>+</v>
          </cell>
          <cell r="F1603">
            <v>7.1000000000003638</v>
          </cell>
          <cell r="G1603">
            <v>15</v>
          </cell>
          <cell r="H1603">
            <v>1</v>
          </cell>
          <cell r="I1603">
            <v>0.05</v>
          </cell>
          <cell r="J1603">
            <v>15</v>
          </cell>
          <cell r="K1603">
            <v>0.75</v>
          </cell>
        </row>
        <row r="1604">
          <cell r="A1604">
            <v>685</v>
          </cell>
          <cell r="B1604" t="str">
            <v>+</v>
          </cell>
          <cell r="C1604">
            <v>13.5</v>
          </cell>
          <cell r="D1604">
            <v>687</v>
          </cell>
          <cell r="E1604" t="str">
            <v>+</v>
          </cell>
          <cell r="F1604">
            <v>4.0000000000009095</v>
          </cell>
          <cell r="G1604">
            <v>30.5</v>
          </cell>
          <cell r="H1604">
            <v>1</v>
          </cell>
          <cell r="I1604">
            <v>0.05</v>
          </cell>
          <cell r="J1604">
            <v>30.5</v>
          </cell>
          <cell r="K1604">
            <v>1.5250000000000001</v>
          </cell>
        </row>
        <row r="1605">
          <cell r="A1605">
            <v>683</v>
          </cell>
          <cell r="B1605" t="str">
            <v>+</v>
          </cell>
          <cell r="C1605">
            <v>5.5</v>
          </cell>
          <cell r="D1605">
            <v>703</v>
          </cell>
          <cell r="E1605" t="str">
            <v>+</v>
          </cell>
          <cell r="F1605">
            <v>6.5000000000009095</v>
          </cell>
          <cell r="G1605">
            <v>401</v>
          </cell>
          <cell r="H1605">
            <v>1</v>
          </cell>
          <cell r="I1605">
            <v>0.05</v>
          </cell>
          <cell r="J1605">
            <v>401</v>
          </cell>
          <cell r="K1605">
            <v>20.05</v>
          </cell>
        </row>
        <row r="1606">
          <cell r="A1606">
            <v>683</v>
          </cell>
          <cell r="B1606" t="str">
            <v>+</v>
          </cell>
          <cell r="C1606">
            <v>10.1</v>
          </cell>
          <cell r="D1606">
            <v>683</v>
          </cell>
          <cell r="E1606" t="str">
            <v>+</v>
          </cell>
          <cell r="F1606">
            <v>12.300000000000182</v>
          </cell>
          <cell r="G1606">
            <v>2.2000000000000002</v>
          </cell>
          <cell r="H1606">
            <v>1</v>
          </cell>
          <cell r="I1606">
            <v>0.05</v>
          </cell>
          <cell r="J1606">
            <v>2.2000000000000002</v>
          </cell>
          <cell r="K1606">
            <v>0.11000000000000001</v>
          </cell>
        </row>
        <row r="1607">
          <cell r="A1607">
            <v>683</v>
          </cell>
          <cell r="B1607" t="str">
            <v>+</v>
          </cell>
          <cell r="C1607">
            <v>13.7</v>
          </cell>
          <cell r="D1607">
            <v>683</v>
          </cell>
          <cell r="E1607" t="str">
            <v>+</v>
          </cell>
          <cell r="F1607">
            <v>15.199999999999818</v>
          </cell>
          <cell r="G1607">
            <v>1.5</v>
          </cell>
          <cell r="H1607">
            <v>1</v>
          </cell>
          <cell r="I1607">
            <v>0.05</v>
          </cell>
          <cell r="J1607">
            <v>1.5</v>
          </cell>
          <cell r="K1607">
            <v>7.5000000000000011E-2</v>
          </cell>
        </row>
        <row r="1608">
          <cell r="A1608">
            <v>683</v>
          </cell>
          <cell r="B1608" t="str">
            <v>+</v>
          </cell>
          <cell r="C1608">
            <v>18</v>
          </cell>
          <cell r="D1608">
            <v>684</v>
          </cell>
          <cell r="E1608" t="str">
            <v>+</v>
          </cell>
          <cell r="F1608">
            <v>2.3000000000001819</v>
          </cell>
          <cell r="G1608">
            <v>4.3</v>
          </cell>
          <cell r="H1608">
            <v>1</v>
          </cell>
          <cell r="I1608">
            <v>0.05</v>
          </cell>
          <cell r="J1608">
            <v>4.3</v>
          </cell>
          <cell r="K1608">
            <v>0.215</v>
          </cell>
        </row>
        <row r="1609">
          <cell r="A1609">
            <v>682</v>
          </cell>
          <cell r="B1609" t="str">
            <v>+</v>
          </cell>
          <cell r="C1609">
            <v>2.6</v>
          </cell>
          <cell r="D1609">
            <v>682</v>
          </cell>
          <cell r="E1609" t="str">
            <v>+</v>
          </cell>
          <cell r="F1609">
            <v>11.200000000001182</v>
          </cell>
          <cell r="G1609">
            <v>8.6</v>
          </cell>
          <cell r="H1609">
            <v>1</v>
          </cell>
          <cell r="I1609">
            <v>0.05</v>
          </cell>
          <cell r="J1609">
            <v>8.6</v>
          </cell>
          <cell r="K1609">
            <v>0.43</v>
          </cell>
        </row>
        <row r="1610">
          <cell r="A1610">
            <v>682</v>
          </cell>
          <cell r="B1610" t="str">
            <v>+</v>
          </cell>
          <cell r="C1610">
            <v>12.9</v>
          </cell>
          <cell r="D1610">
            <v>682</v>
          </cell>
          <cell r="E1610" t="str">
            <v>+</v>
          </cell>
          <cell r="F1610">
            <v>16.699999999998454</v>
          </cell>
          <cell r="G1610">
            <v>3.8</v>
          </cell>
          <cell r="H1610">
            <v>1</v>
          </cell>
          <cell r="I1610">
            <v>0.05</v>
          </cell>
          <cell r="J1610">
            <v>3.8</v>
          </cell>
          <cell r="K1610">
            <v>0.19</v>
          </cell>
        </row>
        <row r="1611">
          <cell r="A1611">
            <v>681</v>
          </cell>
          <cell r="B1611" t="str">
            <v>+</v>
          </cell>
          <cell r="C1611">
            <v>7.2</v>
          </cell>
          <cell r="D1611">
            <v>681</v>
          </cell>
          <cell r="E1611" t="str">
            <v>+</v>
          </cell>
          <cell r="F1611">
            <v>9.5000000000004547</v>
          </cell>
          <cell r="G1611">
            <v>2.2999999999999998</v>
          </cell>
          <cell r="H1611">
            <v>1</v>
          </cell>
          <cell r="I1611">
            <v>0.05</v>
          </cell>
          <cell r="J1611">
            <v>2.2999999999999998</v>
          </cell>
          <cell r="K1611">
            <v>0.11499999999999999</v>
          </cell>
        </row>
        <row r="1612">
          <cell r="A1612">
            <v>681</v>
          </cell>
          <cell r="B1612" t="str">
            <v>+</v>
          </cell>
          <cell r="C1612">
            <v>13.8</v>
          </cell>
          <cell r="D1612">
            <v>681</v>
          </cell>
          <cell r="E1612" t="str">
            <v>+</v>
          </cell>
          <cell r="F1612">
            <v>15.899999999999181</v>
          </cell>
          <cell r="G1612">
            <v>2.1</v>
          </cell>
          <cell r="H1612">
            <v>1</v>
          </cell>
          <cell r="I1612">
            <v>0.05</v>
          </cell>
          <cell r="J1612">
            <v>2.1</v>
          </cell>
          <cell r="K1612">
            <v>0.10500000000000001</v>
          </cell>
        </row>
        <row r="1613">
          <cell r="A1613">
            <v>681</v>
          </cell>
          <cell r="B1613" t="str">
            <v>+</v>
          </cell>
          <cell r="C1613">
            <v>19.2</v>
          </cell>
          <cell r="D1613">
            <v>682</v>
          </cell>
          <cell r="E1613" t="str">
            <v>+</v>
          </cell>
          <cell r="F1613">
            <v>1.3000000000010914</v>
          </cell>
          <cell r="G1613">
            <v>2.1</v>
          </cell>
          <cell r="H1613">
            <v>1</v>
          </cell>
          <cell r="I1613">
            <v>0.05</v>
          </cell>
          <cell r="J1613">
            <v>2.1</v>
          </cell>
          <cell r="K1613">
            <v>0.10500000000000001</v>
          </cell>
        </row>
        <row r="1614">
          <cell r="A1614">
            <v>680</v>
          </cell>
          <cell r="B1614" t="str">
            <v>+</v>
          </cell>
          <cell r="C1614">
            <v>5.4</v>
          </cell>
          <cell r="D1614">
            <v>680</v>
          </cell>
          <cell r="E1614" t="str">
            <v>+</v>
          </cell>
          <cell r="F1614">
            <v>7.5</v>
          </cell>
          <cell r="G1614">
            <v>2.1</v>
          </cell>
          <cell r="H1614">
            <v>1</v>
          </cell>
          <cell r="I1614">
            <v>0.05</v>
          </cell>
          <cell r="J1614">
            <v>2.1</v>
          </cell>
          <cell r="K1614">
            <v>0.10500000000000001</v>
          </cell>
        </row>
        <row r="1615">
          <cell r="A1615">
            <v>680</v>
          </cell>
          <cell r="B1615" t="str">
            <v>+</v>
          </cell>
          <cell r="C1615">
            <v>9.6</v>
          </cell>
          <cell r="D1615">
            <v>680</v>
          </cell>
          <cell r="E1615" t="str">
            <v>+</v>
          </cell>
          <cell r="F1615">
            <v>13.200000000001637</v>
          </cell>
          <cell r="G1615">
            <v>3.6</v>
          </cell>
          <cell r="H1615">
            <v>1</v>
          </cell>
          <cell r="I1615">
            <v>0.05</v>
          </cell>
          <cell r="J1615">
            <v>3.6</v>
          </cell>
          <cell r="K1615">
            <v>0.18000000000000002</v>
          </cell>
        </row>
        <row r="1616">
          <cell r="A1616">
            <v>680</v>
          </cell>
          <cell r="B1616" t="str">
            <v>+</v>
          </cell>
          <cell r="C1616">
            <v>14.4</v>
          </cell>
          <cell r="D1616">
            <v>680</v>
          </cell>
          <cell r="E1616" t="str">
            <v>+</v>
          </cell>
          <cell r="F1616">
            <v>19.800000000000182</v>
          </cell>
          <cell r="G1616">
            <v>5.4</v>
          </cell>
          <cell r="H1616">
            <v>1</v>
          </cell>
          <cell r="I1616">
            <v>0.05</v>
          </cell>
          <cell r="J1616">
            <v>5.4</v>
          </cell>
          <cell r="K1616">
            <v>0.27</v>
          </cell>
        </row>
        <row r="1617">
          <cell r="A1617">
            <v>680</v>
          </cell>
          <cell r="B1617" t="str">
            <v>+</v>
          </cell>
          <cell r="C1617">
            <v>15.4</v>
          </cell>
          <cell r="D1617">
            <v>681</v>
          </cell>
          <cell r="E1617" t="str">
            <v>+</v>
          </cell>
          <cell r="F1617">
            <v>6.6999999999984539</v>
          </cell>
          <cell r="G1617">
            <v>11.3</v>
          </cell>
          <cell r="H1617">
            <v>1</v>
          </cell>
          <cell r="I1617">
            <v>0.05</v>
          </cell>
          <cell r="J1617">
            <v>11.3</v>
          </cell>
          <cell r="K1617">
            <v>0.56500000000000006</v>
          </cell>
        </row>
        <row r="1618">
          <cell r="A1618">
            <v>678</v>
          </cell>
          <cell r="B1618" t="str">
            <v>+</v>
          </cell>
          <cell r="C1618">
            <v>5.0999999999999996</v>
          </cell>
          <cell r="D1618">
            <v>678</v>
          </cell>
          <cell r="E1618" t="str">
            <v>+</v>
          </cell>
          <cell r="F1618">
            <v>6.1000000000012733</v>
          </cell>
          <cell r="G1618">
            <v>1</v>
          </cell>
          <cell r="H1618">
            <v>1</v>
          </cell>
          <cell r="I1618">
            <v>0.05</v>
          </cell>
          <cell r="J1618">
            <v>1</v>
          </cell>
          <cell r="K1618">
            <v>0.05</v>
          </cell>
        </row>
        <row r="1619">
          <cell r="A1619">
            <v>678</v>
          </cell>
          <cell r="B1619" t="str">
            <v>+</v>
          </cell>
          <cell r="C1619">
            <v>10.8</v>
          </cell>
          <cell r="D1619">
            <v>678</v>
          </cell>
          <cell r="E1619" t="str">
            <v>+</v>
          </cell>
          <cell r="F1619">
            <v>12.300000000000182</v>
          </cell>
          <cell r="G1619">
            <v>1.5</v>
          </cell>
          <cell r="H1619">
            <v>1</v>
          </cell>
          <cell r="I1619">
            <v>0.05</v>
          </cell>
          <cell r="J1619">
            <v>1.5</v>
          </cell>
          <cell r="K1619">
            <v>7.5000000000000011E-2</v>
          </cell>
        </row>
        <row r="1620">
          <cell r="A1620">
            <v>678</v>
          </cell>
          <cell r="B1620" t="str">
            <v>+</v>
          </cell>
          <cell r="C1620">
            <v>14.7</v>
          </cell>
          <cell r="D1620">
            <v>678</v>
          </cell>
          <cell r="E1620" t="str">
            <v>+</v>
          </cell>
          <cell r="F1620">
            <v>19.200000000000728</v>
          </cell>
          <cell r="G1620">
            <v>4.5</v>
          </cell>
          <cell r="H1620">
            <v>1</v>
          </cell>
          <cell r="I1620">
            <v>0.05</v>
          </cell>
          <cell r="J1620">
            <v>4.5</v>
          </cell>
          <cell r="K1620">
            <v>0.22500000000000001</v>
          </cell>
        </row>
        <row r="1621">
          <cell r="A1621">
            <v>678</v>
          </cell>
          <cell r="B1621" t="str">
            <v>+</v>
          </cell>
          <cell r="C1621">
            <v>16.399999999999999</v>
          </cell>
          <cell r="D1621">
            <v>679</v>
          </cell>
          <cell r="E1621" t="str">
            <v>+</v>
          </cell>
          <cell r="F1621">
            <v>12.199999999997999</v>
          </cell>
          <cell r="G1621">
            <v>15.8</v>
          </cell>
          <cell r="H1621">
            <v>1</v>
          </cell>
          <cell r="I1621">
            <v>0.05</v>
          </cell>
          <cell r="J1621">
            <v>15.8</v>
          </cell>
          <cell r="K1621">
            <v>0.79</v>
          </cell>
        </row>
        <row r="1622">
          <cell r="A1622">
            <v>677</v>
          </cell>
          <cell r="B1622" t="str">
            <v>+</v>
          </cell>
          <cell r="C1622">
            <v>8.3000000000000007</v>
          </cell>
          <cell r="D1622">
            <v>677</v>
          </cell>
          <cell r="E1622" t="str">
            <v>+</v>
          </cell>
          <cell r="F1622">
            <v>10.299999999999727</v>
          </cell>
          <cell r="G1622">
            <v>2</v>
          </cell>
          <cell r="H1622">
            <v>1</v>
          </cell>
          <cell r="I1622">
            <v>0.05</v>
          </cell>
          <cell r="J1622">
            <v>2</v>
          </cell>
          <cell r="K1622">
            <v>0.1</v>
          </cell>
        </row>
        <row r="1623">
          <cell r="A1623">
            <v>677</v>
          </cell>
          <cell r="B1623" t="str">
            <v>+</v>
          </cell>
          <cell r="C1623">
            <v>16.5</v>
          </cell>
          <cell r="D1623">
            <v>677</v>
          </cell>
          <cell r="E1623" t="str">
            <v>+</v>
          </cell>
          <cell r="F1623">
            <v>19.299999999998363</v>
          </cell>
          <cell r="G1623">
            <v>2.8</v>
          </cell>
          <cell r="H1623">
            <v>1</v>
          </cell>
          <cell r="I1623">
            <v>0.05</v>
          </cell>
          <cell r="J1623">
            <v>2.8</v>
          </cell>
          <cell r="K1623">
            <v>0.13999999999999999</v>
          </cell>
        </row>
        <row r="1624">
          <cell r="A1624">
            <v>677</v>
          </cell>
          <cell r="B1624" t="str">
            <v>+</v>
          </cell>
          <cell r="C1624">
            <v>16.7</v>
          </cell>
          <cell r="D1624">
            <v>678</v>
          </cell>
          <cell r="E1624" t="str">
            <v>+</v>
          </cell>
          <cell r="F1624">
            <v>3.0999999999994543</v>
          </cell>
          <cell r="G1624">
            <v>6.4</v>
          </cell>
          <cell r="H1624">
            <v>1</v>
          </cell>
          <cell r="I1624">
            <v>0.05</v>
          </cell>
          <cell r="J1624">
            <v>6.4</v>
          </cell>
          <cell r="K1624">
            <v>0.32000000000000006</v>
          </cell>
        </row>
        <row r="1625">
          <cell r="A1625">
            <v>676</v>
          </cell>
          <cell r="B1625" t="str">
            <v>+</v>
          </cell>
          <cell r="C1625">
            <v>5.7</v>
          </cell>
          <cell r="D1625">
            <v>676</v>
          </cell>
          <cell r="E1625" t="str">
            <v>+</v>
          </cell>
          <cell r="F1625">
            <v>8.6000000000012733</v>
          </cell>
          <cell r="G1625">
            <v>2.9</v>
          </cell>
          <cell r="H1625">
            <v>1</v>
          </cell>
          <cell r="I1625">
            <v>0.05</v>
          </cell>
          <cell r="J1625">
            <v>2.9</v>
          </cell>
          <cell r="K1625">
            <v>0.14499999999999999</v>
          </cell>
        </row>
        <row r="1626">
          <cell r="A1626">
            <v>676</v>
          </cell>
          <cell r="B1626" t="str">
            <v>+</v>
          </cell>
          <cell r="C1626">
            <v>7.5</v>
          </cell>
          <cell r="D1626">
            <v>676</v>
          </cell>
          <cell r="E1626" t="str">
            <v>+</v>
          </cell>
          <cell r="F1626">
            <v>15.700000000001637</v>
          </cell>
          <cell r="G1626">
            <v>8.1999999999999993</v>
          </cell>
          <cell r="H1626">
            <v>1</v>
          </cell>
          <cell r="I1626">
            <v>0.05</v>
          </cell>
          <cell r="J1626">
            <v>8.1999999999999993</v>
          </cell>
          <cell r="K1626">
            <v>0.41</v>
          </cell>
        </row>
        <row r="1627">
          <cell r="A1627">
            <v>675</v>
          </cell>
          <cell r="B1627" t="str">
            <v>+</v>
          </cell>
          <cell r="C1627">
            <v>16.7</v>
          </cell>
          <cell r="D1627">
            <v>676</v>
          </cell>
          <cell r="E1627" t="str">
            <v>+</v>
          </cell>
          <cell r="F1627">
            <v>0.90000000000145519</v>
          </cell>
          <cell r="G1627">
            <v>4.2</v>
          </cell>
          <cell r="H1627">
            <v>1</v>
          </cell>
          <cell r="I1627">
            <v>0.05</v>
          </cell>
          <cell r="J1627">
            <v>4.2</v>
          </cell>
          <cell r="K1627">
            <v>0.21000000000000002</v>
          </cell>
        </row>
        <row r="1628">
          <cell r="A1628">
            <v>675</v>
          </cell>
          <cell r="B1628" t="str">
            <v>+</v>
          </cell>
          <cell r="C1628">
            <v>16.7</v>
          </cell>
          <cell r="D1628">
            <v>676</v>
          </cell>
          <cell r="E1628" t="str">
            <v>+</v>
          </cell>
          <cell r="F1628">
            <v>2.6999999999998181</v>
          </cell>
          <cell r="G1628">
            <v>6</v>
          </cell>
          <cell r="H1628">
            <v>1</v>
          </cell>
          <cell r="I1628">
            <v>0.05</v>
          </cell>
          <cell r="J1628">
            <v>6</v>
          </cell>
          <cell r="K1628">
            <v>0.30000000000000004</v>
          </cell>
        </row>
        <row r="1629">
          <cell r="A1629">
            <v>675</v>
          </cell>
          <cell r="B1629" t="str">
            <v>+</v>
          </cell>
          <cell r="C1629">
            <v>7.3</v>
          </cell>
          <cell r="D1629">
            <v>675</v>
          </cell>
          <cell r="E1629" t="str">
            <v>+</v>
          </cell>
          <cell r="F1629">
            <v>17.699999999999818</v>
          </cell>
          <cell r="G1629">
            <v>10.4</v>
          </cell>
          <cell r="H1629">
            <v>1</v>
          </cell>
          <cell r="I1629">
            <v>0.05</v>
          </cell>
          <cell r="J1629">
            <v>10.4</v>
          </cell>
          <cell r="K1629">
            <v>0.52</v>
          </cell>
        </row>
        <row r="1630">
          <cell r="A1630">
            <v>674</v>
          </cell>
          <cell r="B1630" t="str">
            <v>+</v>
          </cell>
          <cell r="D1630">
            <v>676</v>
          </cell>
          <cell r="E1630" t="str">
            <v>+</v>
          </cell>
          <cell r="F1630">
            <v>0.1999999999998181</v>
          </cell>
          <cell r="G1630">
            <v>40.200000000000003</v>
          </cell>
          <cell r="H1630">
            <v>1</v>
          </cell>
          <cell r="I1630">
            <v>0.05</v>
          </cell>
          <cell r="J1630">
            <v>40.200000000000003</v>
          </cell>
          <cell r="K1630">
            <v>2.0100000000000002</v>
          </cell>
        </row>
        <row r="1631">
          <cell r="A1631">
            <v>674</v>
          </cell>
          <cell r="B1631" t="str">
            <v>+</v>
          </cell>
          <cell r="D1631">
            <v>674</v>
          </cell>
          <cell r="E1631" t="str">
            <v>+</v>
          </cell>
          <cell r="F1631">
            <v>16.200000000001182</v>
          </cell>
          <cell r="G1631">
            <v>16.2</v>
          </cell>
          <cell r="H1631">
            <v>1</v>
          </cell>
          <cell r="I1631">
            <v>0.05</v>
          </cell>
          <cell r="J1631">
            <v>16.2</v>
          </cell>
          <cell r="K1631">
            <v>0.81</v>
          </cell>
        </row>
        <row r="1632">
          <cell r="A1632">
            <v>673</v>
          </cell>
          <cell r="B1632" t="str">
            <v>+</v>
          </cell>
          <cell r="C1632">
            <v>2.6</v>
          </cell>
          <cell r="D1632">
            <v>674</v>
          </cell>
          <cell r="E1632" t="str">
            <v>+</v>
          </cell>
          <cell r="F1632">
            <v>13.800000000001091</v>
          </cell>
          <cell r="G1632">
            <v>31.2</v>
          </cell>
          <cell r="H1632">
            <v>1</v>
          </cell>
          <cell r="I1632">
            <v>0.05</v>
          </cell>
          <cell r="J1632">
            <v>31.2</v>
          </cell>
          <cell r="K1632">
            <v>1.56</v>
          </cell>
        </row>
        <row r="1633">
          <cell r="A1633">
            <v>672</v>
          </cell>
          <cell r="B1633" t="str">
            <v>+</v>
          </cell>
          <cell r="D1633">
            <v>673</v>
          </cell>
          <cell r="E1633" t="str">
            <v>+</v>
          </cell>
          <cell r="F1633">
            <v>3.8999999999987267</v>
          </cell>
          <cell r="G1633">
            <v>23.9</v>
          </cell>
          <cell r="H1633">
            <v>1</v>
          </cell>
          <cell r="I1633">
            <v>0.05</v>
          </cell>
          <cell r="J1633">
            <v>23.9</v>
          </cell>
          <cell r="K1633">
            <v>1.1950000000000001</v>
          </cell>
        </row>
        <row r="1634">
          <cell r="A1634">
            <v>672</v>
          </cell>
          <cell r="B1634" t="str">
            <v>+</v>
          </cell>
          <cell r="C1634">
            <v>15.2</v>
          </cell>
          <cell r="D1634">
            <v>673</v>
          </cell>
          <cell r="E1634" t="str">
            <v>+</v>
          </cell>
          <cell r="F1634">
            <v>15.40000000000191</v>
          </cell>
          <cell r="G1634">
            <v>20.2</v>
          </cell>
          <cell r="H1634">
            <v>1</v>
          </cell>
          <cell r="I1634">
            <v>0.05</v>
          </cell>
          <cell r="J1634">
            <v>20.2</v>
          </cell>
          <cell r="K1634">
            <v>1.01</v>
          </cell>
        </row>
        <row r="1635">
          <cell r="A1635">
            <v>670</v>
          </cell>
          <cell r="B1635" t="str">
            <v>+</v>
          </cell>
          <cell r="C1635">
            <v>5.5</v>
          </cell>
          <cell r="D1635">
            <v>670</v>
          </cell>
          <cell r="E1635" t="str">
            <v>+</v>
          </cell>
          <cell r="F1635">
            <v>8.2000000000016371</v>
          </cell>
          <cell r="G1635">
            <v>2.7</v>
          </cell>
          <cell r="H1635">
            <v>1</v>
          </cell>
          <cell r="I1635">
            <v>0.05</v>
          </cell>
          <cell r="J1635">
            <v>2.7</v>
          </cell>
          <cell r="K1635">
            <v>0.13500000000000001</v>
          </cell>
        </row>
        <row r="1636">
          <cell r="A1636">
            <v>670</v>
          </cell>
          <cell r="B1636" t="str">
            <v>+</v>
          </cell>
          <cell r="C1636">
            <v>11.7</v>
          </cell>
          <cell r="D1636">
            <v>670</v>
          </cell>
          <cell r="E1636" t="str">
            <v>+</v>
          </cell>
          <cell r="F1636">
            <v>15.499999999999545</v>
          </cell>
          <cell r="G1636">
            <v>3.8</v>
          </cell>
          <cell r="H1636">
            <v>1</v>
          </cell>
          <cell r="I1636">
            <v>0.05</v>
          </cell>
          <cell r="J1636">
            <v>3.8</v>
          </cell>
          <cell r="K1636">
            <v>0.19</v>
          </cell>
        </row>
        <row r="1637">
          <cell r="A1637">
            <v>669</v>
          </cell>
          <cell r="B1637" t="str">
            <v>+</v>
          </cell>
          <cell r="C1637">
            <v>16</v>
          </cell>
          <cell r="D1637">
            <v>669</v>
          </cell>
          <cell r="E1637" t="str">
            <v>+</v>
          </cell>
          <cell r="F1637">
            <v>17.5</v>
          </cell>
          <cell r="G1637">
            <v>1.5</v>
          </cell>
          <cell r="H1637">
            <v>1</v>
          </cell>
          <cell r="I1637">
            <v>0.05</v>
          </cell>
          <cell r="J1637">
            <v>1.5</v>
          </cell>
          <cell r="K1637">
            <v>7.5000000000000011E-2</v>
          </cell>
        </row>
        <row r="1638">
          <cell r="A1638">
            <v>669</v>
          </cell>
          <cell r="B1638" t="str">
            <v>+</v>
          </cell>
          <cell r="C1638">
            <v>19</v>
          </cell>
          <cell r="D1638">
            <v>670</v>
          </cell>
          <cell r="E1638" t="str">
            <v>+</v>
          </cell>
          <cell r="F1638">
            <v>2.5999999999999091</v>
          </cell>
          <cell r="G1638">
            <v>3.6</v>
          </cell>
          <cell r="H1638">
            <v>1</v>
          </cell>
          <cell r="I1638">
            <v>0.05</v>
          </cell>
          <cell r="J1638">
            <v>3.6</v>
          </cell>
          <cell r="K1638">
            <v>0.18000000000000002</v>
          </cell>
        </row>
        <row r="1639">
          <cell r="A1639">
            <v>667</v>
          </cell>
          <cell r="B1639" t="str">
            <v>+</v>
          </cell>
          <cell r="C1639">
            <v>16</v>
          </cell>
          <cell r="D1639">
            <v>667</v>
          </cell>
          <cell r="E1639" t="str">
            <v>+</v>
          </cell>
          <cell r="F1639">
            <v>18.299999999999272</v>
          </cell>
          <cell r="G1639">
            <v>2.2999999999999998</v>
          </cell>
          <cell r="H1639">
            <v>1</v>
          </cell>
          <cell r="I1639">
            <v>0.05</v>
          </cell>
          <cell r="J1639">
            <v>2.2999999999999998</v>
          </cell>
          <cell r="K1639">
            <v>0.11499999999999999</v>
          </cell>
        </row>
        <row r="1640">
          <cell r="A1640">
            <v>666</v>
          </cell>
          <cell r="B1640" t="str">
            <v>+</v>
          </cell>
          <cell r="C1640">
            <v>4.3</v>
          </cell>
          <cell r="D1640">
            <v>666</v>
          </cell>
          <cell r="E1640" t="str">
            <v>+</v>
          </cell>
          <cell r="F1640">
            <v>7.1999999999979991</v>
          </cell>
          <cell r="G1640">
            <v>2.9</v>
          </cell>
          <cell r="H1640">
            <v>1</v>
          </cell>
          <cell r="I1640">
            <v>0.05</v>
          </cell>
          <cell r="J1640">
            <v>2.9</v>
          </cell>
          <cell r="K1640">
            <v>0.14499999999999999</v>
          </cell>
        </row>
        <row r="1641">
          <cell r="A1641">
            <v>665</v>
          </cell>
          <cell r="B1641" t="str">
            <v>+</v>
          </cell>
          <cell r="C1641">
            <v>1</v>
          </cell>
          <cell r="D1641">
            <v>665</v>
          </cell>
          <cell r="E1641" t="str">
            <v>+</v>
          </cell>
          <cell r="F1641">
            <v>3.2999999999992724</v>
          </cell>
          <cell r="G1641">
            <v>2.2999999999999998</v>
          </cell>
          <cell r="H1641">
            <v>1</v>
          </cell>
          <cell r="I1641">
            <v>0.05</v>
          </cell>
          <cell r="J1641">
            <v>2.2999999999999998</v>
          </cell>
          <cell r="K1641">
            <v>0.11499999999999999</v>
          </cell>
        </row>
        <row r="1642">
          <cell r="A1642">
            <v>665</v>
          </cell>
          <cell r="B1642" t="str">
            <v>+</v>
          </cell>
          <cell r="C1642">
            <v>4</v>
          </cell>
          <cell r="D1642">
            <v>665</v>
          </cell>
          <cell r="E1642" t="str">
            <v>+</v>
          </cell>
          <cell r="F1642">
            <v>8.7999999999988177</v>
          </cell>
          <cell r="G1642">
            <v>4.8</v>
          </cell>
          <cell r="H1642">
            <v>1</v>
          </cell>
          <cell r="I1642">
            <v>0.05</v>
          </cell>
          <cell r="J1642">
            <v>4.8</v>
          </cell>
          <cell r="K1642">
            <v>0.24</v>
          </cell>
        </row>
        <row r="1643">
          <cell r="A1643">
            <v>665</v>
          </cell>
          <cell r="B1643" t="str">
            <v>+</v>
          </cell>
          <cell r="C1643">
            <v>12.5</v>
          </cell>
          <cell r="D1643">
            <v>665</v>
          </cell>
          <cell r="E1643" t="str">
            <v>+</v>
          </cell>
          <cell r="F1643">
            <v>15.999999999999091</v>
          </cell>
          <cell r="G1643">
            <v>3.5</v>
          </cell>
          <cell r="H1643">
            <v>1</v>
          </cell>
          <cell r="I1643">
            <v>0.05</v>
          </cell>
          <cell r="J1643">
            <v>3.5</v>
          </cell>
          <cell r="K1643">
            <v>0.17500000000000002</v>
          </cell>
        </row>
        <row r="1644">
          <cell r="A1644">
            <v>663</v>
          </cell>
          <cell r="B1644" t="str">
            <v>+</v>
          </cell>
          <cell r="C1644">
            <v>13.4</v>
          </cell>
          <cell r="D1644">
            <v>666</v>
          </cell>
          <cell r="E1644" t="str">
            <v>+</v>
          </cell>
          <cell r="F1644">
            <v>6.1000000000012733</v>
          </cell>
          <cell r="G1644">
            <v>52.7</v>
          </cell>
          <cell r="H1644">
            <v>1</v>
          </cell>
          <cell r="I1644">
            <v>0.05</v>
          </cell>
          <cell r="J1644">
            <v>52.7</v>
          </cell>
          <cell r="K1644">
            <v>2.6350000000000002</v>
          </cell>
        </row>
        <row r="1645">
          <cell r="A1645">
            <v>661</v>
          </cell>
          <cell r="B1645" t="str">
            <v>+</v>
          </cell>
          <cell r="C1645">
            <v>14.4</v>
          </cell>
          <cell r="D1645">
            <v>661</v>
          </cell>
          <cell r="E1645" t="str">
            <v>+</v>
          </cell>
          <cell r="F1645">
            <v>17.5</v>
          </cell>
          <cell r="G1645">
            <v>3.1</v>
          </cell>
          <cell r="H1645">
            <v>1</v>
          </cell>
          <cell r="I1645">
            <v>0.05</v>
          </cell>
          <cell r="J1645">
            <v>3.1</v>
          </cell>
          <cell r="K1645">
            <v>0.15500000000000003</v>
          </cell>
        </row>
        <row r="1646">
          <cell r="A1646">
            <v>661</v>
          </cell>
          <cell r="B1646" t="str">
            <v>+</v>
          </cell>
          <cell r="C1646">
            <v>18.5</v>
          </cell>
          <cell r="D1646">
            <v>662</v>
          </cell>
          <cell r="E1646" t="str">
            <v>+</v>
          </cell>
          <cell r="F1646">
            <v>2.7999999999997272</v>
          </cell>
          <cell r="G1646">
            <v>4.3</v>
          </cell>
          <cell r="H1646">
            <v>1</v>
          </cell>
          <cell r="I1646">
            <v>0.05</v>
          </cell>
          <cell r="J1646">
            <v>4.3</v>
          </cell>
          <cell r="K1646">
            <v>0.215</v>
          </cell>
        </row>
        <row r="1647">
          <cell r="A1647">
            <v>660</v>
          </cell>
          <cell r="B1647" t="str">
            <v>+</v>
          </cell>
          <cell r="C1647">
            <v>6.2</v>
          </cell>
          <cell r="D1647">
            <v>660</v>
          </cell>
          <cell r="E1647" t="str">
            <v>+</v>
          </cell>
          <cell r="F1647">
            <v>12.5</v>
          </cell>
          <cell r="G1647">
            <v>6.3</v>
          </cell>
          <cell r="H1647">
            <v>1</v>
          </cell>
          <cell r="I1647">
            <v>0.05</v>
          </cell>
          <cell r="J1647">
            <v>6.3</v>
          </cell>
          <cell r="K1647">
            <v>0.315</v>
          </cell>
        </row>
        <row r="1648">
          <cell r="A1648">
            <v>660</v>
          </cell>
          <cell r="B1648" t="str">
            <v>+</v>
          </cell>
          <cell r="C1648">
            <v>8.8000000000000007</v>
          </cell>
          <cell r="D1648">
            <v>660</v>
          </cell>
          <cell r="E1648" t="str">
            <v>+</v>
          </cell>
          <cell r="F1648">
            <v>15.699999999999363</v>
          </cell>
          <cell r="G1648">
            <v>6.9</v>
          </cell>
          <cell r="H1648">
            <v>1</v>
          </cell>
          <cell r="I1648">
            <v>0.05</v>
          </cell>
          <cell r="J1648">
            <v>6.9</v>
          </cell>
          <cell r="K1648">
            <v>0.34500000000000003</v>
          </cell>
        </row>
        <row r="1649">
          <cell r="A1649">
            <v>660</v>
          </cell>
          <cell r="B1649" t="str">
            <v>+</v>
          </cell>
          <cell r="C1649">
            <v>16.8</v>
          </cell>
          <cell r="D1649">
            <v>661</v>
          </cell>
          <cell r="E1649" t="str">
            <v>+</v>
          </cell>
          <cell r="F1649">
            <v>15.299999999999727</v>
          </cell>
          <cell r="G1649">
            <v>18.5</v>
          </cell>
          <cell r="H1649">
            <v>1</v>
          </cell>
          <cell r="I1649">
            <v>0.05</v>
          </cell>
          <cell r="J1649">
            <v>18.5</v>
          </cell>
          <cell r="K1649">
            <v>0.92500000000000004</v>
          </cell>
        </row>
        <row r="1650">
          <cell r="A1650">
            <v>659</v>
          </cell>
          <cell r="B1650" t="str">
            <v>+</v>
          </cell>
          <cell r="C1650">
            <v>5.2</v>
          </cell>
          <cell r="D1650">
            <v>660</v>
          </cell>
          <cell r="E1650" t="str">
            <v>+</v>
          </cell>
          <cell r="F1650">
            <v>5.1999999999998181</v>
          </cell>
          <cell r="G1650">
            <v>20</v>
          </cell>
          <cell r="H1650">
            <v>1</v>
          </cell>
          <cell r="I1650">
            <v>0.05</v>
          </cell>
          <cell r="J1650">
            <v>20</v>
          </cell>
          <cell r="K1650">
            <v>1</v>
          </cell>
        </row>
        <row r="1651">
          <cell r="A1651">
            <v>658</v>
          </cell>
          <cell r="B1651" t="str">
            <v>+</v>
          </cell>
          <cell r="C1651">
            <v>8.8000000000000007</v>
          </cell>
          <cell r="D1651">
            <v>658</v>
          </cell>
          <cell r="E1651" t="str">
            <v>+</v>
          </cell>
          <cell r="F1651">
            <v>16.500000000000909</v>
          </cell>
          <cell r="G1651">
            <v>7.7</v>
          </cell>
          <cell r="H1651">
            <v>1</v>
          </cell>
          <cell r="I1651">
            <v>0.05</v>
          </cell>
          <cell r="J1651">
            <v>7.7</v>
          </cell>
          <cell r="K1651">
            <v>0.38500000000000001</v>
          </cell>
        </row>
        <row r="1652">
          <cell r="A1652">
            <v>657</v>
          </cell>
          <cell r="B1652" t="str">
            <v>+</v>
          </cell>
          <cell r="C1652">
            <v>18.600000000000001</v>
          </cell>
          <cell r="D1652">
            <v>658</v>
          </cell>
          <cell r="E1652" t="str">
            <v>+</v>
          </cell>
          <cell r="F1652">
            <v>3.3999999999991815</v>
          </cell>
          <cell r="G1652">
            <v>4.8</v>
          </cell>
          <cell r="H1652">
            <v>1</v>
          </cell>
          <cell r="I1652">
            <v>0.05</v>
          </cell>
          <cell r="J1652">
            <v>4.8</v>
          </cell>
          <cell r="K1652">
            <v>0.24</v>
          </cell>
        </row>
        <row r="1653">
          <cell r="A1653">
            <v>657</v>
          </cell>
          <cell r="B1653" t="str">
            <v>+</v>
          </cell>
          <cell r="C1653">
            <v>17.399999999999999</v>
          </cell>
          <cell r="D1653">
            <v>659</v>
          </cell>
          <cell r="E1653" t="str">
            <v>+</v>
          </cell>
          <cell r="F1653">
            <v>10.099999999999909</v>
          </cell>
          <cell r="G1653">
            <v>32.700000000000003</v>
          </cell>
          <cell r="H1653">
            <v>1</v>
          </cell>
          <cell r="I1653">
            <v>0.05</v>
          </cell>
          <cell r="J1653">
            <v>32.700000000000003</v>
          </cell>
          <cell r="K1653">
            <v>1.6350000000000002</v>
          </cell>
        </row>
        <row r="1654">
          <cell r="A1654">
            <v>656</v>
          </cell>
          <cell r="B1654" t="str">
            <v>+</v>
          </cell>
          <cell r="C1654">
            <v>4.7</v>
          </cell>
          <cell r="D1654">
            <v>656</v>
          </cell>
          <cell r="E1654" t="str">
            <v>+</v>
          </cell>
          <cell r="F1654">
            <v>7.9000000000019099</v>
          </cell>
          <cell r="G1654">
            <v>3.2</v>
          </cell>
          <cell r="H1654">
            <v>1</v>
          </cell>
          <cell r="I1654">
            <v>0.05</v>
          </cell>
          <cell r="J1654">
            <v>3.2</v>
          </cell>
          <cell r="K1654">
            <v>0.16000000000000003</v>
          </cell>
        </row>
        <row r="1655">
          <cell r="A1655">
            <v>656</v>
          </cell>
          <cell r="B1655" t="str">
            <v>+</v>
          </cell>
          <cell r="C1655">
            <v>11</v>
          </cell>
          <cell r="D1655">
            <v>656</v>
          </cell>
          <cell r="E1655" t="str">
            <v>+</v>
          </cell>
          <cell r="F1655">
            <v>12.899999999999636</v>
          </cell>
          <cell r="G1655">
            <v>1.9</v>
          </cell>
          <cell r="H1655">
            <v>1</v>
          </cell>
          <cell r="I1655">
            <v>0.05</v>
          </cell>
          <cell r="J1655">
            <v>1.9</v>
          </cell>
          <cell r="K1655">
            <v>9.5000000000000001E-2</v>
          </cell>
        </row>
        <row r="1656">
          <cell r="A1656">
            <v>656</v>
          </cell>
          <cell r="B1656" t="str">
            <v>+</v>
          </cell>
          <cell r="C1656">
            <v>15.2</v>
          </cell>
          <cell r="D1656">
            <v>656</v>
          </cell>
          <cell r="E1656" t="str">
            <v>+</v>
          </cell>
          <cell r="F1656">
            <v>19.100000000000819</v>
          </cell>
          <cell r="G1656">
            <v>3.9</v>
          </cell>
          <cell r="H1656">
            <v>1</v>
          </cell>
          <cell r="I1656">
            <v>0.05</v>
          </cell>
          <cell r="J1656">
            <v>3.9</v>
          </cell>
          <cell r="K1656">
            <v>0.19500000000000001</v>
          </cell>
        </row>
        <row r="1657">
          <cell r="A1657">
            <v>695</v>
          </cell>
          <cell r="B1657" t="str">
            <v>+</v>
          </cell>
          <cell r="C1657">
            <v>3.6</v>
          </cell>
          <cell r="D1657">
            <v>695</v>
          </cell>
          <cell r="E1657" t="str">
            <v>+</v>
          </cell>
          <cell r="F1657">
            <v>5.9999999999990905</v>
          </cell>
          <cell r="G1657">
            <v>2.4</v>
          </cell>
          <cell r="H1657">
            <v>1</v>
          </cell>
          <cell r="I1657">
            <v>0.05</v>
          </cell>
          <cell r="J1657">
            <v>2.4</v>
          </cell>
          <cell r="K1657">
            <v>0.12</v>
          </cell>
        </row>
        <row r="1658">
          <cell r="A1658">
            <v>695</v>
          </cell>
          <cell r="B1658" t="str">
            <v>+</v>
          </cell>
          <cell r="C1658">
            <v>11.2</v>
          </cell>
          <cell r="D1658">
            <v>695</v>
          </cell>
          <cell r="E1658" t="str">
            <v>+</v>
          </cell>
          <cell r="F1658">
            <v>14.400000000000546</v>
          </cell>
          <cell r="G1658">
            <v>3.2</v>
          </cell>
          <cell r="H1658">
            <v>1</v>
          </cell>
          <cell r="I1658">
            <v>0.05</v>
          </cell>
          <cell r="J1658">
            <v>3.2</v>
          </cell>
          <cell r="K1658">
            <v>0.16000000000000003</v>
          </cell>
        </row>
        <row r="1659">
          <cell r="A1659">
            <v>694</v>
          </cell>
          <cell r="B1659" t="str">
            <v>+</v>
          </cell>
          <cell r="C1659">
            <v>5.2</v>
          </cell>
          <cell r="D1659">
            <v>694</v>
          </cell>
          <cell r="E1659" t="str">
            <v>+</v>
          </cell>
          <cell r="F1659">
            <v>13.200000000001637</v>
          </cell>
          <cell r="G1659">
            <v>8</v>
          </cell>
          <cell r="H1659">
            <v>1</v>
          </cell>
          <cell r="I1659">
            <v>0.05</v>
          </cell>
          <cell r="J1659">
            <v>8</v>
          </cell>
          <cell r="K1659">
            <v>0.4</v>
          </cell>
        </row>
        <row r="1660">
          <cell r="A1660">
            <v>694</v>
          </cell>
          <cell r="B1660" t="str">
            <v>+</v>
          </cell>
          <cell r="C1660">
            <v>18.8</v>
          </cell>
          <cell r="D1660">
            <v>695</v>
          </cell>
          <cell r="E1660" t="str">
            <v>+</v>
          </cell>
          <cell r="F1660">
            <v>2.1999999999979991</v>
          </cell>
          <cell r="G1660">
            <v>3.4</v>
          </cell>
          <cell r="H1660">
            <v>1</v>
          </cell>
          <cell r="I1660">
            <v>0.05</v>
          </cell>
          <cell r="J1660">
            <v>3.4</v>
          </cell>
          <cell r="K1660">
            <v>0.17</v>
          </cell>
        </row>
        <row r="1661">
          <cell r="A1661">
            <v>693</v>
          </cell>
          <cell r="B1661" t="str">
            <v>+</v>
          </cell>
          <cell r="C1661">
            <v>8.1999999999999993</v>
          </cell>
          <cell r="D1661">
            <v>694</v>
          </cell>
          <cell r="E1661" t="str">
            <v>+</v>
          </cell>
          <cell r="F1661">
            <v>2.1000000000003638</v>
          </cell>
          <cell r="G1661">
            <v>13.9</v>
          </cell>
          <cell r="H1661">
            <v>1</v>
          </cell>
          <cell r="I1661">
            <v>0.05</v>
          </cell>
          <cell r="J1661">
            <v>13.9</v>
          </cell>
          <cell r="K1661">
            <v>0.69500000000000006</v>
          </cell>
        </row>
        <row r="1662">
          <cell r="A1662">
            <v>693</v>
          </cell>
          <cell r="B1662" t="str">
            <v>+</v>
          </cell>
          <cell r="C1662">
            <v>8.1999999999999993</v>
          </cell>
          <cell r="D1662">
            <v>694</v>
          </cell>
          <cell r="E1662" t="str">
            <v>+</v>
          </cell>
          <cell r="F1662">
            <v>0.5999999999994543</v>
          </cell>
          <cell r="G1662">
            <v>12.4</v>
          </cell>
          <cell r="H1662">
            <v>1</v>
          </cell>
          <cell r="I1662">
            <v>0.05</v>
          </cell>
          <cell r="J1662">
            <v>12.4</v>
          </cell>
          <cell r="K1662">
            <v>0.62000000000000011</v>
          </cell>
        </row>
        <row r="1663">
          <cell r="A1663">
            <v>695</v>
          </cell>
          <cell r="B1663" t="str">
            <v>+</v>
          </cell>
          <cell r="C1663">
            <v>8.6999999999999993</v>
          </cell>
          <cell r="D1663">
            <v>695</v>
          </cell>
          <cell r="E1663" t="str">
            <v>+</v>
          </cell>
          <cell r="F1663">
            <v>12.300000000000182</v>
          </cell>
          <cell r="G1663">
            <v>3.6</v>
          </cell>
          <cell r="H1663">
            <v>1</v>
          </cell>
          <cell r="I1663">
            <v>0.05</v>
          </cell>
          <cell r="J1663">
            <v>3.6</v>
          </cell>
          <cell r="K1663">
            <v>0.18000000000000002</v>
          </cell>
        </row>
        <row r="1664">
          <cell r="A1664">
            <v>694</v>
          </cell>
          <cell r="B1664" t="str">
            <v>+</v>
          </cell>
          <cell r="D1664">
            <v>694</v>
          </cell>
          <cell r="E1664" t="str">
            <v>+</v>
          </cell>
          <cell r="F1664">
            <v>4.0000000000009095</v>
          </cell>
          <cell r="G1664">
            <v>4</v>
          </cell>
          <cell r="H1664">
            <v>1</v>
          </cell>
          <cell r="I1664">
            <v>0.05</v>
          </cell>
          <cell r="J1664">
            <v>4</v>
          </cell>
          <cell r="K1664">
            <v>0.2</v>
          </cell>
        </row>
        <row r="1665">
          <cell r="A1665">
            <v>693</v>
          </cell>
          <cell r="B1665" t="str">
            <v>+</v>
          </cell>
          <cell r="D1665">
            <v>693</v>
          </cell>
          <cell r="E1665" t="str">
            <v>+</v>
          </cell>
          <cell r="F1665">
            <v>2.9999999999995453</v>
          </cell>
          <cell r="G1665">
            <v>3</v>
          </cell>
          <cell r="H1665">
            <v>1</v>
          </cell>
          <cell r="I1665">
            <v>0.05</v>
          </cell>
          <cell r="J1665">
            <v>3</v>
          </cell>
          <cell r="K1665">
            <v>0.15000000000000002</v>
          </cell>
        </row>
        <row r="1666">
          <cell r="A1666">
            <v>693</v>
          </cell>
          <cell r="B1666" t="str">
            <v>+</v>
          </cell>
          <cell r="C1666">
            <v>9</v>
          </cell>
          <cell r="D1666">
            <v>693</v>
          </cell>
          <cell r="E1666" t="str">
            <v>+</v>
          </cell>
          <cell r="F1666">
            <v>13.399999999999181</v>
          </cell>
          <cell r="G1666">
            <v>4.4000000000000004</v>
          </cell>
          <cell r="H1666">
            <v>1</v>
          </cell>
          <cell r="I1666">
            <v>0.05</v>
          </cell>
          <cell r="J1666">
            <v>4.4000000000000004</v>
          </cell>
          <cell r="K1666">
            <v>0.22000000000000003</v>
          </cell>
        </row>
        <row r="1667">
          <cell r="A1667">
            <v>732</v>
          </cell>
          <cell r="B1667" t="str">
            <v>+</v>
          </cell>
          <cell r="C1667">
            <v>2.9</v>
          </cell>
          <cell r="D1667">
            <v>732</v>
          </cell>
          <cell r="E1667" t="str">
            <v>+</v>
          </cell>
          <cell r="F1667">
            <v>10.599999999999454</v>
          </cell>
          <cell r="G1667">
            <v>7.7</v>
          </cell>
          <cell r="H1667">
            <v>1</v>
          </cell>
          <cell r="I1667">
            <v>0.05</v>
          </cell>
          <cell r="J1667">
            <v>7.7</v>
          </cell>
          <cell r="K1667">
            <v>0.38500000000000001</v>
          </cell>
        </row>
        <row r="1668">
          <cell r="A1668">
            <v>732</v>
          </cell>
          <cell r="B1668" t="str">
            <v>+</v>
          </cell>
          <cell r="C1668">
            <v>10.6</v>
          </cell>
          <cell r="D1668">
            <v>734</v>
          </cell>
          <cell r="E1668" t="str">
            <v>+</v>
          </cell>
          <cell r="F1668">
            <v>9.1000000000008185</v>
          </cell>
          <cell r="G1668">
            <v>38.5</v>
          </cell>
          <cell r="H1668">
            <v>1</v>
          </cell>
          <cell r="I1668">
            <v>0.05</v>
          </cell>
          <cell r="J1668">
            <v>38.5</v>
          </cell>
          <cell r="K1668">
            <v>1.925</v>
          </cell>
        </row>
        <row r="1669">
          <cell r="A1669">
            <v>732</v>
          </cell>
          <cell r="B1669" t="str">
            <v>+</v>
          </cell>
          <cell r="C1669">
            <v>16.2</v>
          </cell>
          <cell r="D1669">
            <v>734</v>
          </cell>
          <cell r="E1669" t="str">
            <v>+</v>
          </cell>
          <cell r="F1669">
            <v>12.400000000002365</v>
          </cell>
          <cell r="G1669">
            <v>36.200000000000003</v>
          </cell>
          <cell r="H1669">
            <v>1</v>
          </cell>
          <cell r="I1669">
            <v>0.05</v>
          </cell>
          <cell r="J1669">
            <v>36.200000000000003</v>
          </cell>
          <cell r="K1669">
            <v>1.8100000000000003</v>
          </cell>
        </row>
        <row r="1670">
          <cell r="A1670">
            <v>729</v>
          </cell>
          <cell r="B1670" t="str">
            <v>+</v>
          </cell>
          <cell r="C1670">
            <v>2.2999999999999998</v>
          </cell>
          <cell r="D1670">
            <v>729</v>
          </cell>
          <cell r="E1670" t="str">
            <v>+</v>
          </cell>
          <cell r="F1670">
            <v>3.7999999999988177</v>
          </cell>
          <cell r="G1670">
            <v>1.5</v>
          </cell>
          <cell r="H1670">
            <v>1</v>
          </cell>
          <cell r="I1670">
            <v>0.05</v>
          </cell>
          <cell r="J1670">
            <v>1.5</v>
          </cell>
          <cell r="K1670">
            <v>7.5000000000000011E-2</v>
          </cell>
        </row>
        <row r="1671">
          <cell r="A1671">
            <v>729</v>
          </cell>
          <cell r="B1671" t="str">
            <v>+</v>
          </cell>
          <cell r="C1671">
            <v>12.6</v>
          </cell>
          <cell r="D1671">
            <v>730</v>
          </cell>
          <cell r="E1671" t="str">
            <v>+</v>
          </cell>
          <cell r="F1671">
            <v>4.4000000000005457</v>
          </cell>
          <cell r="G1671">
            <v>11.8</v>
          </cell>
          <cell r="H1671">
            <v>1</v>
          </cell>
          <cell r="I1671">
            <v>0.1</v>
          </cell>
          <cell r="J1671">
            <v>11.8</v>
          </cell>
          <cell r="K1671">
            <v>1.1800000000000002</v>
          </cell>
        </row>
        <row r="1672">
          <cell r="A1672">
            <v>728</v>
          </cell>
          <cell r="B1672" t="str">
            <v>+</v>
          </cell>
          <cell r="C1672">
            <v>6.8</v>
          </cell>
          <cell r="D1672">
            <v>728</v>
          </cell>
          <cell r="E1672" t="str">
            <v>+</v>
          </cell>
          <cell r="F1672">
            <v>9.4000000000005457</v>
          </cell>
          <cell r="G1672">
            <v>2.6</v>
          </cell>
          <cell r="H1672">
            <v>1</v>
          </cell>
          <cell r="I1672">
            <v>0.05</v>
          </cell>
          <cell r="J1672">
            <v>2.6</v>
          </cell>
          <cell r="K1672">
            <v>0.13</v>
          </cell>
        </row>
        <row r="1673">
          <cell r="A1673">
            <v>728</v>
          </cell>
          <cell r="B1673" t="str">
            <v>+</v>
          </cell>
          <cell r="C1673">
            <v>9.4</v>
          </cell>
          <cell r="D1673">
            <v>729</v>
          </cell>
          <cell r="E1673" t="str">
            <v>+</v>
          </cell>
          <cell r="F1673">
            <v>5.3999999999996362</v>
          </cell>
          <cell r="G1673">
            <v>16</v>
          </cell>
          <cell r="H1673">
            <v>1</v>
          </cell>
          <cell r="I1673">
            <v>0.05</v>
          </cell>
          <cell r="J1673">
            <v>16</v>
          </cell>
          <cell r="K1673">
            <v>0.8</v>
          </cell>
        </row>
        <row r="1674">
          <cell r="A1674">
            <v>728</v>
          </cell>
          <cell r="B1674" t="str">
            <v>+</v>
          </cell>
          <cell r="C1674">
            <v>19</v>
          </cell>
          <cell r="D1674">
            <v>729</v>
          </cell>
          <cell r="E1674" t="str">
            <v>+</v>
          </cell>
          <cell r="F1674">
            <v>7.2000000000002728</v>
          </cell>
          <cell r="G1674">
            <v>8.1999999999999993</v>
          </cell>
          <cell r="H1674">
            <v>1</v>
          </cell>
          <cell r="I1674">
            <v>0.05</v>
          </cell>
          <cell r="J1674">
            <v>8.1999999999999993</v>
          </cell>
          <cell r="K1674">
            <v>0.41</v>
          </cell>
        </row>
        <row r="1675">
          <cell r="A1675">
            <v>727</v>
          </cell>
          <cell r="B1675" t="str">
            <v>+</v>
          </cell>
          <cell r="C1675">
            <v>17.399999999999999</v>
          </cell>
          <cell r="D1675">
            <v>727</v>
          </cell>
          <cell r="E1675" t="str">
            <v>+</v>
          </cell>
          <cell r="F1675">
            <v>19.800000000000182</v>
          </cell>
          <cell r="G1675">
            <v>2.4</v>
          </cell>
          <cell r="H1675">
            <v>1</v>
          </cell>
          <cell r="I1675">
            <v>0.05</v>
          </cell>
          <cell r="J1675">
            <v>2.4</v>
          </cell>
          <cell r="K1675">
            <v>0.12</v>
          </cell>
        </row>
        <row r="1676">
          <cell r="A1676">
            <v>726</v>
          </cell>
          <cell r="B1676" t="str">
            <v>+</v>
          </cell>
          <cell r="C1676">
            <v>2.2999999999999998</v>
          </cell>
          <cell r="D1676">
            <v>726</v>
          </cell>
          <cell r="E1676" t="str">
            <v>+</v>
          </cell>
          <cell r="F1676">
            <v>4.6999999999979991</v>
          </cell>
          <cell r="G1676">
            <v>2.4</v>
          </cell>
          <cell r="H1676">
            <v>1</v>
          </cell>
          <cell r="I1676">
            <v>0.05</v>
          </cell>
          <cell r="J1676">
            <v>2.4</v>
          </cell>
          <cell r="K1676">
            <v>0.12</v>
          </cell>
        </row>
        <row r="1677">
          <cell r="A1677">
            <v>726</v>
          </cell>
          <cell r="B1677" t="str">
            <v>+</v>
          </cell>
          <cell r="C1677">
            <v>14</v>
          </cell>
          <cell r="D1677">
            <v>726</v>
          </cell>
          <cell r="E1677" t="str">
            <v>+</v>
          </cell>
          <cell r="F1677">
            <v>15</v>
          </cell>
          <cell r="G1677">
            <v>1</v>
          </cell>
          <cell r="H1677">
            <v>1</v>
          </cell>
          <cell r="I1677">
            <v>0.05</v>
          </cell>
          <cell r="J1677">
            <v>1</v>
          </cell>
          <cell r="K1677">
            <v>0.05</v>
          </cell>
        </row>
        <row r="1678">
          <cell r="A1678">
            <v>725</v>
          </cell>
          <cell r="B1678" t="str">
            <v>+</v>
          </cell>
          <cell r="C1678">
            <v>3.9</v>
          </cell>
          <cell r="D1678">
            <v>727</v>
          </cell>
          <cell r="E1678" t="str">
            <v>+</v>
          </cell>
          <cell r="F1678">
            <v>4.8000000000001819</v>
          </cell>
          <cell r="G1678">
            <v>40.9</v>
          </cell>
          <cell r="H1678">
            <v>1</v>
          </cell>
          <cell r="I1678">
            <v>0.05</v>
          </cell>
          <cell r="J1678">
            <v>40.9</v>
          </cell>
          <cell r="K1678">
            <v>2.0449999999999999</v>
          </cell>
        </row>
        <row r="1679">
          <cell r="A1679">
            <v>724</v>
          </cell>
          <cell r="B1679" t="str">
            <v>+</v>
          </cell>
          <cell r="C1679">
            <v>3.1</v>
          </cell>
          <cell r="D1679">
            <v>725</v>
          </cell>
          <cell r="E1679" t="str">
            <v>+</v>
          </cell>
          <cell r="F1679">
            <v>1.5000000000009095</v>
          </cell>
          <cell r="G1679">
            <v>18.399999999999999</v>
          </cell>
          <cell r="H1679">
            <v>1</v>
          </cell>
          <cell r="I1679">
            <v>0.05</v>
          </cell>
          <cell r="J1679">
            <v>18.399999999999999</v>
          </cell>
          <cell r="K1679">
            <v>0.91999999999999993</v>
          </cell>
        </row>
        <row r="1680">
          <cell r="A1680">
            <v>723</v>
          </cell>
          <cell r="B1680" t="str">
            <v>+</v>
          </cell>
          <cell r="C1680">
            <v>15.9</v>
          </cell>
          <cell r="D1680">
            <v>725</v>
          </cell>
          <cell r="E1680" t="str">
            <v>+</v>
          </cell>
          <cell r="F1680">
            <v>8.2999999999992724</v>
          </cell>
          <cell r="G1680">
            <v>32.4</v>
          </cell>
          <cell r="H1680">
            <v>1</v>
          </cell>
          <cell r="I1680">
            <v>0.05</v>
          </cell>
          <cell r="J1680">
            <v>32.4</v>
          </cell>
          <cell r="K1680">
            <v>1.62</v>
          </cell>
        </row>
        <row r="1681">
          <cell r="A1681">
            <v>723</v>
          </cell>
          <cell r="B1681" t="str">
            <v>+</v>
          </cell>
          <cell r="C1681">
            <v>15.9</v>
          </cell>
          <cell r="D1681">
            <v>725</v>
          </cell>
          <cell r="E1681" t="str">
            <v>+</v>
          </cell>
          <cell r="F1681">
            <v>3.2999999999992724</v>
          </cell>
          <cell r="G1681">
            <v>27.4</v>
          </cell>
          <cell r="H1681">
            <v>1</v>
          </cell>
          <cell r="I1681">
            <v>0.05</v>
          </cell>
          <cell r="J1681">
            <v>27.4</v>
          </cell>
          <cell r="K1681">
            <v>1.37</v>
          </cell>
        </row>
        <row r="1682">
          <cell r="A1682">
            <v>719</v>
          </cell>
          <cell r="B1682" t="str">
            <v>+</v>
          </cell>
          <cell r="C1682">
            <v>1.9</v>
          </cell>
          <cell r="D1682">
            <v>719</v>
          </cell>
          <cell r="E1682" t="str">
            <v>+</v>
          </cell>
          <cell r="F1682">
            <v>9.1999999999984539</v>
          </cell>
          <cell r="G1682">
            <v>7.3</v>
          </cell>
          <cell r="H1682">
            <v>1</v>
          </cell>
          <cell r="I1682">
            <v>0.05</v>
          </cell>
          <cell r="J1682">
            <v>7.3</v>
          </cell>
          <cell r="K1682">
            <v>0.36499999999999999</v>
          </cell>
        </row>
        <row r="1683">
          <cell r="A1683">
            <v>719</v>
          </cell>
          <cell r="B1683" t="str">
            <v>+</v>
          </cell>
          <cell r="C1683">
            <v>11.6</v>
          </cell>
          <cell r="D1683">
            <v>720</v>
          </cell>
          <cell r="E1683" t="str">
            <v>+</v>
          </cell>
          <cell r="F1683">
            <v>1.6000000000008185</v>
          </cell>
          <cell r="G1683">
            <v>10</v>
          </cell>
          <cell r="H1683">
            <v>1</v>
          </cell>
          <cell r="I1683">
            <v>0.05</v>
          </cell>
          <cell r="J1683">
            <v>10</v>
          </cell>
          <cell r="K1683">
            <v>0.5</v>
          </cell>
        </row>
        <row r="1684">
          <cell r="A1684">
            <v>692</v>
          </cell>
          <cell r="B1684" t="str">
            <v>+</v>
          </cell>
          <cell r="C1684">
            <v>6</v>
          </cell>
          <cell r="D1684">
            <v>692</v>
          </cell>
          <cell r="E1684" t="str">
            <v>+</v>
          </cell>
          <cell r="F1684">
            <v>10.499999999999545</v>
          </cell>
          <cell r="G1684">
            <v>4.5</v>
          </cell>
          <cell r="H1684">
            <v>1</v>
          </cell>
          <cell r="I1684">
            <v>0.05</v>
          </cell>
          <cell r="J1684">
            <v>4.5</v>
          </cell>
          <cell r="K1684">
            <v>0.22500000000000001</v>
          </cell>
        </row>
        <row r="1685">
          <cell r="A1685">
            <v>692</v>
          </cell>
          <cell r="B1685" t="str">
            <v>+</v>
          </cell>
          <cell r="C1685">
            <v>12</v>
          </cell>
          <cell r="D1685">
            <v>692</v>
          </cell>
          <cell r="E1685" t="str">
            <v>+</v>
          </cell>
          <cell r="F1685">
            <v>15.999999999999091</v>
          </cell>
          <cell r="G1685">
            <v>4</v>
          </cell>
          <cell r="H1685">
            <v>1</v>
          </cell>
          <cell r="I1685">
            <v>0.05</v>
          </cell>
          <cell r="J1685">
            <v>4</v>
          </cell>
          <cell r="K1685">
            <v>0.2</v>
          </cell>
        </row>
        <row r="1686">
          <cell r="A1686">
            <v>692</v>
          </cell>
          <cell r="B1686" t="str">
            <v>+</v>
          </cell>
          <cell r="C1686">
            <v>17.100000000000001</v>
          </cell>
          <cell r="D1686">
            <v>693</v>
          </cell>
          <cell r="E1686" t="str">
            <v>+</v>
          </cell>
          <cell r="F1686">
            <v>0.30000000000200089</v>
          </cell>
          <cell r="G1686">
            <v>3.2</v>
          </cell>
          <cell r="H1686">
            <v>1</v>
          </cell>
          <cell r="I1686">
            <v>0.05</v>
          </cell>
          <cell r="J1686">
            <v>3.2</v>
          </cell>
          <cell r="K1686">
            <v>0.16000000000000003</v>
          </cell>
        </row>
        <row r="1687">
          <cell r="A1687">
            <v>655</v>
          </cell>
          <cell r="B1687" t="str">
            <v>+</v>
          </cell>
          <cell r="C1687">
            <v>8.9</v>
          </cell>
          <cell r="D1687">
            <v>655</v>
          </cell>
          <cell r="E1687" t="str">
            <v>+</v>
          </cell>
          <cell r="F1687">
            <v>18.499999999999091</v>
          </cell>
          <cell r="G1687">
            <v>9.6</v>
          </cell>
          <cell r="H1687">
            <v>1</v>
          </cell>
          <cell r="I1687">
            <v>0.05</v>
          </cell>
          <cell r="J1687">
            <v>9.6</v>
          </cell>
          <cell r="K1687">
            <v>0.48</v>
          </cell>
        </row>
        <row r="1688">
          <cell r="A1688">
            <v>653</v>
          </cell>
          <cell r="B1688" t="str">
            <v>+</v>
          </cell>
          <cell r="C1688">
            <v>5.2</v>
          </cell>
          <cell r="D1688">
            <v>653</v>
          </cell>
          <cell r="E1688" t="str">
            <v>+</v>
          </cell>
          <cell r="F1688">
            <v>13.200000000001637</v>
          </cell>
          <cell r="G1688">
            <v>8</v>
          </cell>
          <cell r="H1688">
            <v>1</v>
          </cell>
          <cell r="I1688">
            <v>0.05</v>
          </cell>
          <cell r="J1688">
            <v>8</v>
          </cell>
          <cell r="K1688">
            <v>0.4</v>
          </cell>
        </row>
        <row r="1689">
          <cell r="A1689">
            <v>652</v>
          </cell>
          <cell r="B1689" t="str">
            <v>+</v>
          </cell>
          <cell r="C1689">
            <v>1.5</v>
          </cell>
          <cell r="D1689">
            <v>652</v>
          </cell>
          <cell r="E1689" t="str">
            <v>+</v>
          </cell>
          <cell r="F1689">
            <v>6.9000000000005457</v>
          </cell>
          <cell r="G1689">
            <v>5.4</v>
          </cell>
          <cell r="H1689">
            <v>1</v>
          </cell>
          <cell r="I1689">
            <v>0.05</v>
          </cell>
          <cell r="J1689">
            <v>5.4</v>
          </cell>
          <cell r="K1689">
            <v>0.27</v>
          </cell>
        </row>
        <row r="1690">
          <cell r="A1690">
            <v>652</v>
          </cell>
          <cell r="B1690" t="str">
            <v>+</v>
          </cell>
          <cell r="C1690">
            <v>4.8</v>
          </cell>
          <cell r="D1690">
            <v>652</v>
          </cell>
          <cell r="E1690" t="str">
            <v>+</v>
          </cell>
          <cell r="F1690">
            <v>8.7999999999988177</v>
          </cell>
          <cell r="G1690">
            <v>4</v>
          </cell>
          <cell r="H1690">
            <v>1</v>
          </cell>
          <cell r="I1690">
            <v>0.05</v>
          </cell>
          <cell r="J1690">
            <v>4</v>
          </cell>
          <cell r="K1690">
            <v>0.2</v>
          </cell>
        </row>
        <row r="1691">
          <cell r="A1691">
            <v>652</v>
          </cell>
          <cell r="B1691" t="str">
            <v>+</v>
          </cell>
          <cell r="C1691">
            <v>14.6</v>
          </cell>
          <cell r="D1691">
            <v>652</v>
          </cell>
          <cell r="E1691" t="str">
            <v>+</v>
          </cell>
          <cell r="F1691">
            <v>16.399999999998727</v>
          </cell>
          <cell r="G1691">
            <v>1.8</v>
          </cell>
          <cell r="H1691">
            <v>1</v>
          </cell>
          <cell r="I1691">
            <v>0.05</v>
          </cell>
          <cell r="J1691">
            <v>1.8</v>
          </cell>
          <cell r="K1691">
            <v>9.0000000000000011E-2</v>
          </cell>
        </row>
        <row r="1692">
          <cell r="A1692">
            <v>652</v>
          </cell>
          <cell r="B1692" t="str">
            <v>+</v>
          </cell>
          <cell r="C1692">
            <v>16.3</v>
          </cell>
          <cell r="D1692">
            <v>652</v>
          </cell>
          <cell r="E1692" t="str">
            <v>+</v>
          </cell>
          <cell r="F1692">
            <v>19.299999999998363</v>
          </cell>
          <cell r="G1692">
            <v>3</v>
          </cell>
          <cell r="H1692">
            <v>1</v>
          </cell>
          <cell r="I1692">
            <v>0.05</v>
          </cell>
          <cell r="J1692">
            <v>3</v>
          </cell>
          <cell r="K1692">
            <v>0.15000000000000002</v>
          </cell>
        </row>
        <row r="1693">
          <cell r="A1693">
            <v>652</v>
          </cell>
          <cell r="B1693" t="str">
            <v>+</v>
          </cell>
          <cell r="C1693">
            <v>17.7</v>
          </cell>
          <cell r="D1693">
            <v>652</v>
          </cell>
          <cell r="E1693" t="str">
            <v>+</v>
          </cell>
          <cell r="F1693">
            <v>18.900000000001</v>
          </cell>
          <cell r="G1693">
            <v>1.2</v>
          </cell>
          <cell r="H1693">
            <v>1</v>
          </cell>
          <cell r="I1693">
            <v>0.05</v>
          </cell>
          <cell r="J1693">
            <v>1.2</v>
          </cell>
          <cell r="K1693">
            <v>0.06</v>
          </cell>
        </row>
        <row r="1694">
          <cell r="A1694">
            <v>651</v>
          </cell>
          <cell r="B1694" t="str">
            <v>+</v>
          </cell>
          <cell r="C1694">
            <v>3</v>
          </cell>
          <cell r="D1694">
            <v>651</v>
          </cell>
          <cell r="E1694" t="str">
            <v>+</v>
          </cell>
          <cell r="F1694">
            <v>7.9999999999995453</v>
          </cell>
          <cell r="G1694">
            <v>5</v>
          </cell>
          <cell r="H1694">
            <v>1</v>
          </cell>
          <cell r="I1694">
            <v>0.05</v>
          </cell>
          <cell r="J1694">
            <v>5</v>
          </cell>
          <cell r="K1694">
            <v>0.25</v>
          </cell>
        </row>
        <row r="1695">
          <cell r="A1695">
            <v>651</v>
          </cell>
          <cell r="B1695" t="str">
            <v>+</v>
          </cell>
          <cell r="C1695">
            <v>9.6999999999999993</v>
          </cell>
          <cell r="D1695">
            <v>651</v>
          </cell>
          <cell r="E1695" t="str">
            <v>+</v>
          </cell>
          <cell r="F1695">
            <v>12.300000000000182</v>
          </cell>
          <cell r="G1695">
            <v>2.6</v>
          </cell>
          <cell r="H1695">
            <v>1</v>
          </cell>
          <cell r="I1695">
            <v>0.05</v>
          </cell>
          <cell r="J1695">
            <v>2.6</v>
          </cell>
          <cell r="K1695">
            <v>0.13</v>
          </cell>
        </row>
        <row r="1696">
          <cell r="A1696">
            <v>651</v>
          </cell>
          <cell r="B1696" t="str">
            <v>+</v>
          </cell>
          <cell r="C1696">
            <v>15.9</v>
          </cell>
          <cell r="D1696">
            <v>652</v>
          </cell>
          <cell r="E1696" t="str">
            <v>+</v>
          </cell>
          <cell r="F1696">
            <v>1.6999999999984539</v>
          </cell>
          <cell r="G1696">
            <v>5.8</v>
          </cell>
          <cell r="H1696">
            <v>1</v>
          </cell>
          <cell r="I1696">
            <v>0.05</v>
          </cell>
          <cell r="J1696">
            <v>5.8</v>
          </cell>
          <cell r="K1696">
            <v>0.28999999999999998</v>
          </cell>
        </row>
        <row r="1697">
          <cell r="A1697">
            <v>650</v>
          </cell>
          <cell r="B1697" t="str">
            <v>+</v>
          </cell>
          <cell r="C1697">
            <v>8</v>
          </cell>
          <cell r="D1697">
            <v>650</v>
          </cell>
          <cell r="E1697" t="str">
            <v>+</v>
          </cell>
          <cell r="F1697">
            <v>10.999999999999091</v>
          </cell>
          <cell r="G1697">
            <v>3</v>
          </cell>
          <cell r="H1697">
            <v>1</v>
          </cell>
          <cell r="I1697">
            <v>0.05</v>
          </cell>
          <cell r="J1697">
            <v>3</v>
          </cell>
          <cell r="K1697">
            <v>0.15000000000000002</v>
          </cell>
        </row>
        <row r="1698">
          <cell r="A1698">
            <v>650</v>
          </cell>
          <cell r="B1698" t="str">
            <v>+</v>
          </cell>
          <cell r="C1698">
            <v>17.5</v>
          </cell>
          <cell r="D1698">
            <v>651</v>
          </cell>
          <cell r="E1698" t="str">
            <v>+</v>
          </cell>
          <cell r="F1698">
            <v>5.7000000000016371</v>
          </cell>
          <cell r="G1698">
            <v>8.1999999999999993</v>
          </cell>
          <cell r="H1698">
            <v>1</v>
          </cell>
          <cell r="I1698">
            <v>0.05</v>
          </cell>
          <cell r="J1698">
            <v>8.1999999999999993</v>
          </cell>
          <cell r="K1698">
            <v>0.41</v>
          </cell>
        </row>
        <row r="1699">
          <cell r="A1699">
            <v>649</v>
          </cell>
          <cell r="B1699" t="str">
            <v>+</v>
          </cell>
          <cell r="D1699">
            <v>649</v>
          </cell>
          <cell r="E1699" t="str">
            <v>+</v>
          </cell>
          <cell r="F1699">
            <v>0.99999999999909051</v>
          </cell>
          <cell r="G1699">
            <v>1</v>
          </cell>
          <cell r="H1699">
            <v>3</v>
          </cell>
          <cell r="I1699">
            <v>0.05</v>
          </cell>
          <cell r="J1699">
            <v>3</v>
          </cell>
          <cell r="K1699">
            <v>0.15000000000000002</v>
          </cell>
        </row>
        <row r="1700">
          <cell r="A1700">
            <v>649</v>
          </cell>
          <cell r="B1700" t="str">
            <v>+</v>
          </cell>
          <cell r="C1700">
            <v>10.8</v>
          </cell>
          <cell r="D1700">
            <v>649</v>
          </cell>
          <cell r="E1700" t="str">
            <v>+</v>
          </cell>
          <cell r="F1700">
            <v>12.699999999999818</v>
          </cell>
          <cell r="G1700">
            <v>1.9</v>
          </cell>
          <cell r="H1700">
            <v>1</v>
          </cell>
          <cell r="I1700">
            <v>0.05</v>
          </cell>
          <cell r="J1700">
            <v>1.9</v>
          </cell>
          <cell r="K1700">
            <v>9.5000000000000001E-2</v>
          </cell>
        </row>
        <row r="1701">
          <cell r="A1701">
            <v>649</v>
          </cell>
          <cell r="B1701" t="str">
            <v>+</v>
          </cell>
          <cell r="C1701">
            <v>8.1999999999999993</v>
          </cell>
          <cell r="D1701">
            <v>649</v>
          </cell>
          <cell r="E1701" t="str">
            <v>+</v>
          </cell>
          <cell r="F1701">
            <v>11.900000000000546</v>
          </cell>
          <cell r="G1701">
            <v>3.7</v>
          </cell>
          <cell r="H1701">
            <v>1</v>
          </cell>
          <cell r="I1701">
            <v>0.05</v>
          </cell>
          <cell r="J1701">
            <v>3.7</v>
          </cell>
          <cell r="K1701">
            <v>0.18500000000000003</v>
          </cell>
        </row>
        <row r="1702">
          <cell r="A1702">
            <v>649</v>
          </cell>
          <cell r="B1702" t="str">
            <v>+</v>
          </cell>
          <cell r="C1702">
            <v>9.3000000000000007</v>
          </cell>
          <cell r="D1702">
            <v>649</v>
          </cell>
          <cell r="E1702" t="str">
            <v>+</v>
          </cell>
          <cell r="F1702">
            <v>12.999999999999545</v>
          </cell>
          <cell r="G1702">
            <v>3.7</v>
          </cell>
          <cell r="H1702">
            <v>1</v>
          </cell>
          <cell r="I1702">
            <v>0.05</v>
          </cell>
          <cell r="J1702">
            <v>3.7</v>
          </cell>
          <cell r="K1702">
            <v>0.18500000000000003</v>
          </cell>
        </row>
        <row r="1703">
          <cell r="A1703">
            <v>648</v>
          </cell>
          <cell r="B1703" t="str">
            <v>+</v>
          </cell>
          <cell r="C1703">
            <v>15</v>
          </cell>
          <cell r="D1703">
            <v>648</v>
          </cell>
          <cell r="E1703" t="str">
            <v>+</v>
          </cell>
          <cell r="F1703">
            <v>16.399999999998727</v>
          </cell>
          <cell r="G1703">
            <v>1.4</v>
          </cell>
          <cell r="H1703">
            <v>1</v>
          </cell>
          <cell r="I1703">
            <v>0.05</v>
          </cell>
          <cell r="J1703">
            <v>1.4</v>
          </cell>
          <cell r="K1703">
            <v>6.9999999999999993E-2</v>
          </cell>
        </row>
        <row r="1704">
          <cell r="A1704">
            <v>648</v>
          </cell>
          <cell r="B1704" t="str">
            <v>+</v>
          </cell>
          <cell r="C1704">
            <v>17.899999999999999</v>
          </cell>
          <cell r="D1704">
            <v>648</v>
          </cell>
          <cell r="E1704" t="str">
            <v>+</v>
          </cell>
          <cell r="F1704">
            <v>19.900000000000091</v>
          </cell>
          <cell r="G1704">
            <v>2</v>
          </cell>
          <cell r="H1704">
            <v>1</v>
          </cell>
          <cell r="I1704">
            <v>0.05</v>
          </cell>
          <cell r="J1704">
            <v>2</v>
          </cell>
          <cell r="K1704">
            <v>0.1</v>
          </cell>
        </row>
        <row r="1705">
          <cell r="A1705">
            <v>647</v>
          </cell>
          <cell r="B1705" t="str">
            <v>+</v>
          </cell>
          <cell r="C1705">
            <v>0.5</v>
          </cell>
          <cell r="D1705">
            <v>647</v>
          </cell>
          <cell r="E1705" t="str">
            <v>+</v>
          </cell>
          <cell r="F1705">
            <v>2.0000000000004547</v>
          </cell>
          <cell r="G1705">
            <v>1.5</v>
          </cell>
          <cell r="H1705">
            <v>1</v>
          </cell>
          <cell r="I1705">
            <v>0.05</v>
          </cell>
          <cell r="J1705">
            <v>1.5</v>
          </cell>
          <cell r="K1705">
            <v>7.5000000000000011E-2</v>
          </cell>
        </row>
        <row r="1706">
          <cell r="A1706">
            <v>647</v>
          </cell>
          <cell r="B1706" t="str">
            <v>+</v>
          </cell>
          <cell r="C1706">
            <v>4</v>
          </cell>
          <cell r="D1706">
            <v>647</v>
          </cell>
          <cell r="E1706" t="str">
            <v>+</v>
          </cell>
          <cell r="F1706">
            <v>5.7000000000016371</v>
          </cell>
          <cell r="G1706">
            <v>1.7</v>
          </cell>
          <cell r="H1706">
            <v>1</v>
          </cell>
          <cell r="I1706">
            <v>0.05</v>
          </cell>
          <cell r="J1706">
            <v>1.7</v>
          </cell>
          <cell r="K1706">
            <v>8.5000000000000006E-2</v>
          </cell>
        </row>
        <row r="1707">
          <cell r="A1707">
            <v>645</v>
          </cell>
          <cell r="B1707" t="str">
            <v>+</v>
          </cell>
          <cell r="C1707">
            <v>12.9</v>
          </cell>
          <cell r="D1707">
            <v>645</v>
          </cell>
          <cell r="E1707" t="str">
            <v>+</v>
          </cell>
          <cell r="F1707">
            <v>15.899999999999181</v>
          </cell>
          <cell r="G1707">
            <v>3</v>
          </cell>
          <cell r="H1707">
            <v>1</v>
          </cell>
          <cell r="I1707">
            <v>0.05</v>
          </cell>
          <cell r="J1707">
            <v>3</v>
          </cell>
          <cell r="K1707">
            <v>0.15000000000000002</v>
          </cell>
        </row>
        <row r="1708">
          <cell r="A1708">
            <v>645</v>
          </cell>
          <cell r="B1708" t="str">
            <v>+</v>
          </cell>
          <cell r="C1708">
            <v>18.2</v>
          </cell>
          <cell r="D1708">
            <v>646</v>
          </cell>
          <cell r="E1708" t="str">
            <v>+</v>
          </cell>
          <cell r="F1708">
            <v>0.70000000000163709</v>
          </cell>
          <cell r="G1708">
            <v>2.5</v>
          </cell>
          <cell r="H1708">
            <v>1</v>
          </cell>
          <cell r="I1708">
            <v>0.05</v>
          </cell>
          <cell r="J1708">
            <v>2.5</v>
          </cell>
          <cell r="K1708">
            <v>0.125</v>
          </cell>
        </row>
        <row r="1709">
          <cell r="A1709">
            <v>644</v>
          </cell>
          <cell r="B1709" t="str">
            <v>+</v>
          </cell>
          <cell r="C1709">
            <v>13</v>
          </cell>
          <cell r="D1709">
            <v>645</v>
          </cell>
          <cell r="E1709" t="str">
            <v>+</v>
          </cell>
          <cell r="F1709">
            <v>0.70000000000163709</v>
          </cell>
          <cell r="G1709">
            <v>7.7</v>
          </cell>
          <cell r="H1709">
            <v>1</v>
          </cell>
          <cell r="I1709">
            <v>0.05</v>
          </cell>
          <cell r="J1709">
            <v>7.7</v>
          </cell>
          <cell r="K1709">
            <v>0.38500000000000001</v>
          </cell>
        </row>
        <row r="1710">
          <cell r="A1710">
            <v>643</v>
          </cell>
          <cell r="B1710" t="str">
            <v>+</v>
          </cell>
          <cell r="C1710">
            <v>14.8</v>
          </cell>
          <cell r="D1710">
            <v>644</v>
          </cell>
          <cell r="E1710" t="str">
            <v>+</v>
          </cell>
          <cell r="F1710">
            <v>0.69999999999936335</v>
          </cell>
          <cell r="G1710">
            <v>5.9</v>
          </cell>
          <cell r="H1710">
            <v>1</v>
          </cell>
          <cell r="I1710">
            <v>0.05</v>
          </cell>
          <cell r="J1710">
            <v>5.9</v>
          </cell>
          <cell r="K1710">
            <v>0.29500000000000004</v>
          </cell>
        </row>
        <row r="1711">
          <cell r="A1711">
            <v>642</v>
          </cell>
          <cell r="B1711" t="str">
            <v>+</v>
          </cell>
          <cell r="C1711">
            <v>1</v>
          </cell>
          <cell r="D1711">
            <v>642</v>
          </cell>
          <cell r="E1711" t="str">
            <v>+</v>
          </cell>
          <cell r="F1711">
            <v>4.4000000000005457</v>
          </cell>
          <cell r="G1711">
            <v>3.4</v>
          </cell>
          <cell r="H1711">
            <v>1</v>
          </cell>
          <cell r="I1711">
            <v>0.05</v>
          </cell>
          <cell r="J1711">
            <v>3.4</v>
          </cell>
          <cell r="K1711">
            <v>0.17</v>
          </cell>
        </row>
        <row r="1712">
          <cell r="A1712">
            <v>642</v>
          </cell>
          <cell r="B1712" t="str">
            <v>+</v>
          </cell>
          <cell r="C1712">
            <v>4.5999999999999996</v>
          </cell>
          <cell r="D1712">
            <v>644</v>
          </cell>
          <cell r="E1712" t="str">
            <v>+</v>
          </cell>
          <cell r="F1712">
            <v>0.80000000000154614</v>
          </cell>
          <cell r="G1712">
            <v>36.200000000000003</v>
          </cell>
          <cell r="H1712">
            <v>1</v>
          </cell>
          <cell r="I1712">
            <v>0.05</v>
          </cell>
          <cell r="J1712">
            <v>36.200000000000003</v>
          </cell>
          <cell r="K1712">
            <v>1.8100000000000003</v>
          </cell>
        </row>
        <row r="1713">
          <cell r="A1713">
            <v>642</v>
          </cell>
          <cell r="B1713" t="str">
            <v>+</v>
          </cell>
          <cell r="C1713">
            <v>4.5999999999999996</v>
          </cell>
          <cell r="D1713">
            <v>644</v>
          </cell>
          <cell r="E1713" t="str">
            <v>+</v>
          </cell>
          <cell r="F1713">
            <v>3.0999999999994543</v>
          </cell>
          <cell r="G1713">
            <v>38.5</v>
          </cell>
          <cell r="H1713">
            <v>1</v>
          </cell>
          <cell r="I1713">
            <v>0.05</v>
          </cell>
          <cell r="J1713">
            <v>38.5</v>
          </cell>
          <cell r="K1713">
            <v>1.925</v>
          </cell>
        </row>
        <row r="1714">
          <cell r="A1714">
            <v>640</v>
          </cell>
          <cell r="B1714" t="str">
            <v>+</v>
          </cell>
          <cell r="C1714">
            <v>4.7</v>
          </cell>
          <cell r="D1714">
            <v>640</v>
          </cell>
          <cell r="E1714" t="str">
            <v>+</v>
          </cell>
          <cell r="F1714">
            <v>12.400000000002365</v>
          </cell>
          <cell r="G1714">
            <v>7.7</v>
          </cell>
          <cell r="H1714">
            <v>1</v>
          </cell>
          <cell r="I1714">
            <v>0.05</v>
          </cell>
          <cell r="J1714">
            <v>7.7</v>
          </cell>
          <cell r="K1714">
            <v>0.38500000000000001</v>
          </cell>
        </row>
        <row r="1715">
          <cell r="A1715">
            <v>639</v>
          </cell>
          <cell r="B1715" t="str">
            <v>+</v>
          </cell>
          <cell r="C1715">
            <v>0.3</v>
          </cell>
          <cell r="D1715">
            <v>639</v>
          </cell>
          <cell r="E1715" t="str">
            <v>+</v>
          </cell>
          <cell r="F1715">
            <v>5.0999999999976353</v>
          </cell>
          <cell r="G1715">
            <v>4.8</v>
          </cell>
          <cell r="H1715">
            <v>1</v>
          </cell>
          <cell r="I1715">
            <v>0.05</v>
          </cell>
          <cell r="J1715">
            <v>4.8</v>
          </cell>
          <cell r="K1715">
            <v>0.24</v>
          </cell>
        </row>
        <row r="1716">
          <cell r="A1716">
            <v>639</v>
          </cell>
          <cell r="B1716" t="str">
            <v>+</v>
          </cell>
          <cell r="C1716">
            <v>10</v>
          </cell>
          <cell r="D1716">
            <v>639</v>
          </cell>
          <cell r="E1716" t="str">
            <v>+</v>
          </cell>
          <cell r="F1716">
            <v>17.999999999999545</v>
          </cell>
          <cell r="G1716">
            <v>8</v>
          </cell>
          <cell r="H1716">
            <v>1</v>
          </cell>
          <cell r="I1716">
            <v>0.05</v>
          </cell>
          <cell r="J1716">
            <v>8</v>
          </cell>
          <cell r="K1716">
            <v>0.4</v>
          </cell>
        </row>
        <row r="1717">
          <cell r="A1717">
            <v>639</v>
          </cell>
          <cell r="B1717" t="str">
            <v>+</v>
          </cell>
          <cell r="C1717">
            <v>15.9</v>
          </cell>
          <cell r="D1717">
            <v>640</v>
          </cell>
          <cell r="E1717" t="str">
            <v>+</v>
          </cell>
          <cell r="F1717">
            <v>2.1000000000003638</v>
          </cell>
          <cell r="G1717">
            <v>6.2</v>
          </cell>
          <cell r="H1717">
            <v>1</v>
          </cell>
          <cell r="I1717">
            <v>0.05</v>
          </cell>
          <cell r="J1717">
            <v>6.2</v>
          </cell>
          <cell r="K1717">
            <v>0.31000000000000005</v>
          </cell>
        </row>
        <row r="1718">
          <cell r="A1718">
            <v>638</v>
          </cell>
          <cell r="B1718" t="str">
            <v>+</v>
          </cell>
          <cell r="C1718">
            <v>4.5</v>
          </cell>
          <cell r="D1718">
            <v>638</v>
          </cell>
          <cell r="E1718" t="str">
            <v>+</v>
          </cell>
          <cell r="F1718">
            <v>8.2999999999992724</v>
          </cell>
          <cell r="G1718">
            <v>3.8</v>
          </cell>
          <cell r="H1718">
            <v>1</v>
          </cell>
          <cell r="I1718">
            <v>0.05</v>
          </cell>
          <cell r="J1718">
            <v>3.8</v>
          </cell>
          <cell r="K1718">
            <v>0.19</v>
          </cell>
        </row>
        <row r="1719">
          <cell r="A1719">
            <v>638</v>
          </cell>
          <cell r="B1719" t="str">
            <v>+</v>
          </cell>
          <cell r="C1719">
            <v>5</v>
          </cell>
          <cell r="D1719">
            <v>638</v>
          </cell>
          <cell r="E1719" t="str">
            <v>+</v>
          </cell>
          <cell r="F1719">
            <v>7.7999999999997272</v>
          </cell>
          <cell r="G1719">
            <v>2.8</v>
          </cell>
          <cell r="H1719">
            <v>1</v>
          </cell>
          <cell r="I1719">
            <v>0.05</v>
          </cell>
          <cell r="J1719">
            <v>2.8</v>
          </cell>
          <cell r="K1719">
            <v>0.13999999999999999</v>
          </cell>
        </row>
        <row r="1720">
          <cell r="A1720">
            <v>638</v>
          </cell>
          <cell r="B1720" t="str">
            <v>+</v>
          </cell>
          <cell r="C1720">
            <v>11.5</v>
          </cell>
          <cell r="D1720">
            <v>639</v>
          </cell>
          <cell r="E1720" t="str">
            <v>+</v>
          </cell>
          <cell r="F1720">
            <v>5</v>
          </cell>
          <cell r="G1720">
            <v>13.5</v>
          </cell>
          <cell r="H1720">
            <v>1</v>
          </cell>
          <cell r="I1720">
            <v>0.05</v>
          </cell>
          <cell r="J1720">
            <v>13.5</v>
          </cell>
          <cell r="K1720">
            <v>0.67500000000000004</v>
          </cell>
        </row>
        <row r="1721">
          <cell r="A1721">
            <v>638</v>
          </cell>
          <cell r="B1721" t="str">
            <v>+</v>
          </cell>
          <cell r="C1721">
            <v>11.5</v>
          </cell>
          <cell r="D1721">
            <v>640</v>
          </cell>
          <cell r="E1721" t="str">
            <v>+</v>
          </cell>
          <cell r="F1721">
            <v>3.7999999999988177</v>
          </cell>
          <cell r="G1721">
            <v>32.299999999999997</v>
          </cell>
          <cell r="H1721">
            <v>1</v>
          </cell>
          <cell r="I1721">
            <v>0.05</v>
          </cell>
          <cell r="J1721">
            <v>32.299999999999997</v>
          </cell>
          <cell r="K1721">
            <v>1.615</v>
          </cell>
        </row>
        <row r="1722">
          <cell r="A1722">
            <v>637</v>
          </cell>
          <cell r="B1722" t="str">
            <v>+</v>
          </cell>
          <cell r="C1722">
            <v>8.1999999999999993</v>
          </cell>
          <cell r="D1722">
            <v>640</v>
          </cell>
          <cell r="E1722" t="str">
            <v>+</v>
          </cell>
          <cell r="F1722">
            <v>11.500000000000909</v>
          </cell>
          <cell r="G1722">
            <v>63.3</v>
          </cell>
          <cell r="H1722">
            <v>1</v>
          </cell>
          <cell r="I1722">
            <v>0.05</v>
          </cell>
          <cell r="J1722">
            <v>63.3</v>
          </cell>
          <cell r="K1722">
            <v>3.165</v>
          </cell>
        </row>
        <row r="1723">
          <cell r="A1723">
            <v>636</v>
          </cell>
          <cell r="B1723" t="str">
            <v>+</v>
          </cell>
          <cell r="C1723">
            <v>6.9</v>
          </cell>
          <cell r="D1723">
            <v>636</v>
          </cell>
          <cell r="E1723" t="str">
            <v>+</v>
          </cell>
          <cell r="F1723">
            <v>19.100000000000819</v>
          </cell>
          <cell r="G1723">
            <v>12.2</v>
          </cell>
          <cell r="H1723">
            <v>1</v>
          </cell>
          <cell r="I1723">
            <v>0.05</v>
          </cell>
          <cell r="J1723">
            <v>12.2</v>
          </cell>
          <cell r="K1723">
            <v>0.61</v>
          </cell>
        </row>
        <row r="1724">
          <cell r="A1724">
            <v>636</v>
          </cell>
          <cell r="B1724" t="str">
            <v>+</v>
          </cell>
          <cell r="C1724">
            <v>14.5</v>
          </cell>
          <cell r="D1724">
            <v>637</v>
          </cell>
          <cell r="E1724" t="str">
            <v>+</v>
          </cell>
          <cell r="F1724">
            <v>9.1000000000008185</v>
          </cell>
          <cell r="G1724">
            <v>14.6</v>
          </cell>
          <cell r="H1724">
            <v>1</v>
          </cell>
          <cell r="I1724">
            <v>0.05</v>
          </cell>
          <cell r="J1724">
            <v>14.6</v>
          </cell>
          <cell r="K1724">
            <v>0.73</v>
          </cell>
        </row>
        <row r="1725">
          <cell r="A1725">
            <v>633</v>
          </cell>
          <cell r="B1725" t="str">
            <v>+</v>
          </cell>
          <cell r="C1725">
            <v>12.3</v>
          </cell>
          <cell r="D1725">
            <v>634</v>
          </cell>
          <cell r="E1725" t="str">
            <v>+</v>
          </cell>
          <cell r="F1725">
            <v>7.3000000000001819</v>
          </cell>
          <cell r="G1725">
            <v>15</v>
          </cell>
          <cell r="H1725">
            <v>1</v>
          </cell>
          <cell r="I1725">
            <v>0.05</v>
          </cell>
          <cell r="J1725">
            <v>15</v>
          </cell>
          <cell r="K1725">
            <v>0.75</v>
          </cell>
        </row>
        <row r="1726">
          <cell r="A1726">
            <v>633</v>
          </cell>
          <cell r="B1726" t="str">
            <v>+</v>
          </cell>
          <cell r="C1726">
            <v>15.5</v>
          </cell>
          <cell r="D1726">
            <v>634</v>
          </cell>
          <cell r="E1726" t="str">
            <v>+</v>
          </cell>
          <cell r="F1726">
            <v>0.99999999999909051</v>
          </cell>
          <cell r="G1726">
            <v>5.5</v>
          </cell>
          <cell r="H1726">
            <v>1</v>
          </cell>
          <cell r="I1726">
            <v>0.05</v>
          </cell>
          <cell r="J1726">
            <v>5.5</v>
          </cell>
          <cell r="K1726">
            <v>0.27500000000000002</v>
          </cell>
        </row>
        <row r="1727">
          <cell r="A1727">
            <v>634</v>
          </cell>
          <cell r="B1727" t="str">
            <v>+</v>
          </cell>
          <cell r="C1727">
            <v>11</v>
          </cell>
          <cell r="D1727">
            <v>635</v>
          </cell>
          <cell r="E1727" t="str">
            <v>+</v>
          </cell>
          <cell r="F1727">
            <v>3.2999999999992724</v>
          </cell>
          <cell r="G1727">
            <v>12.3</v>
          </cell>
          <cell r="H1727">
            <v>1</v>
          </cell>
          <cell r="I1727">
            <v>0.05</v>
          </cell>
          <cell r="J1727">
            <v>12.3</v>
          </cell>
          <cell r="K1727">
            <v>0.6150000000000001</v>
          </cell>
        </row>
        <row r="1728">
          <cell r="A1728">
            <v>634</v>
          </cell>
          <cell r="B1728" t="str">
            <v>+</v>
          </cell>
          <cell r="C1728">
            <v>14</v>
          </cell>
          <cell r="D1728">
            <v>637</v>
          </cell>
          <cell r="E1728" t="str">
            <v>+</v>
          </cell>
          <cell r="F1728">
            <v>5.9999999999990905</v>
          </cell>
          <cell r="G1728">
            <v>52</v>
          </cell>
          <cell r="H1728">
            <v>1</v>
          </cell>
          <cell r="I1728">
            <v>0.05</v>
          </cell>
          <cell r="J1728">
            <v>52</v>
          </cell>
          <cell r="K1728">
            <v>2.6</v>
          </cell>
        </row>
        <row r="1729">
          <cell r="A1729">
            <v>634</v>
          </cell>
          <cell r="B1729" t="str">
            <v>+</v>
          </cell>
          <cell r="C1729">
            <v>16</v>
          </cell>
          <cell r="D1729">
            <v>635</v>
          </cell>
          <cell r="E1729" t="str">
            <v>+</v>
          </cell>
          <cell r="F1729">
            <v>12.899999999999636</v>
          </cell>
          <cell r="G1729">
            <v>16.899999999999999</v>
          </cell>
          <cell r="H1729">
            <v>1</v>
          </cell>
          <cell r="I1729">
            <v>0.05</v>
          </cell>
          <cell r="J1729">
            <v>16.899999999999999</v>
          </cell>
          <cell r="K1729">
            <v>0.84499999999999997</v>
          </cell>
        </row>
        <row r="1730">
          <cell r="A1730">
            <v>633</v>
          </cell>
          <cell r="B1730" t="str">
            <v>+</v>
          </cell>
          <cell r="C1730">
            <v>15.6</v>
          </cell>
          <cell r="D1730">
            <v>634</v>
          </cell>
          <cell r="E1730" t="str">
            <v>+</v>
          </cell>
          <cell r="F1730">
            <v>9.4000000000005457</v>
          </cell>
          <cell r="G1730">
            <v>13.8</v>
          </cell>
          <cell r="H1730">
            <v>1</v>
          </cell>
          <cell r="I1730">
            <v>0.05</v>
          </cell>
          <cell r="J1730">
            <v>13.8</v>
          </cell>
          <cell r="K1730">
            <v>0.69000000000000006</v>
          </cell>
        </row>
        <row r="1731">
          <cell r="A1731">
            <v>632</v>
          </cell>
          <cell r="B1731" t="str">
            <v>+</v>
          </cell>
          <cell r="C1731">
            <v>3.4</v>
          </cell>
          <cell r="D1731">
            <v>632</v>
          </cell>
          <cell r="E1731" t="str">
            <v>+</v>
          </cell>
          <cell r="F1731">
            <v>6.3999999999987267</v>
          </cell>
          <cell r="G1731">
            <v>3</v>
          </cell>
          <cell r="H1731">
            <v>1</v>
          </cell>
          <cell r="I1731">
            <v>0.05</v>
          </cell>
          <cell r="J1731">
            <v>3</v>
          </cell>
          <cell r="K1731">
            <v>0.15000000000000002</v>
          </cell>
        </row>
        <row r="1732">
          <cell r="A1732">
            <v>632</v>
          </cell>
          <cell r="B1732" t="str">
            <v>+</v>
          </cell>
          <cell r="C1732">
            <v>7.4</v>
          </cell>
          <cell r="D1732">
            <v>632</v>
          </cell>
          <cell r="E1732" t="str">
            <v>+</v>
          </cell>
          <cell r="F1732">
            <v>16.299999999998818</v>
          </cell>
          <cell r="G1732">
            <v>8.9</v>
          </cell>
          <cell r="H1732">
            <v>1</v>
          </cell>
          <cell r="I1732">
            <v>0.05</v>
          </cell>
          <cell r="J1732">
            <v>8.9</v>
          </cell>
          <cell r="K1732">
            <v>0.44500000000000006</v>
          </cell>
        </row>
        <row r="1733">
          <cell r="A1733">
            <v>632</v>
          </cell>
          <cell r="B1733" t="str">
            <v>+</v>
          </cell>
          <cell r="C1733">
            <v>14.7</v>
          </cell>
          <cell r="D1733">
            <v>633</v>
          </cell>
          <cell r="E1733" t="str">
            <v>+</v>
          </cell>
          <cell r="F1733">
            <v>4.7000000000002728</v>
          </cell>
          <cell r="G1733">
            <v>10</v>
          </cell>
          <cell r="H1733">
            <v>1</v>
          </cell>
          <cell r="I1733">
            <v>0.05</v>
          </cell>
          <cell r="J1733">
            <v>10</v>
          </cell>
          <cell r="K1733">
            <v>0.5</v>
          </cell>
        </row>
        <row r="1734">
          <cell r="A1734">
            <v>631</v>
          </cell>
          <cell r="B1734" t="str">
            <v>+</v>
          </cell>
          <cell r="C1734">
            <v>7.2</v>
          </cell>
          <cell r="D1734">
            <v>632</v>
          </cell>
          <cell r="E1734" t="str">
            <v>+</v>
          </cell>
          <cell r="F1734">
            <v>6.9000000000005457</v>
          </cell>
          <cell r="G1734">
            <v>19.7</v>
          </cell>
          <cell r="H1734">
            <v>1</v>
          </cell>
          <cell r="I1734">
            <v>0.05</v>
          </cell>
          <cell r="J1734">
            <v>19.7</v>
          </cell>
          <cell r="K1734">
            <v>0.98499999999999999</v>
          </cell>
        </row>
        <row r="1735">
          <cell r="A1735">
            <v>631</v>
          </cell>
          <cell r="B1735" t="str">
            <v>+</v>
          </cell>
          <cell r="C1735">
            <v>11.3</v>
          </cell>
          <cell r="D1735">
            <v>632</v>
          </cell>
          <cell r="E1735" t="str">
            <v>+</v>
          </cell>
          <cell r="F1735">
            <v>12.899999999999636</v>
          </cell>
          <cell r="G1735">
            <v>21.6</v>
          </cell>
          <cell r="H1735">
            <v>1</v>
          </cell>
          <cell r="I1735">
            <v>0.05</v>
          </cell>
          <cell r="J1735">
            <v>21.6</v>
          </cell>
          <cell r="K1735">
            <v>1.08</v>
          </cell>
        </row>
        <row r="1736">
          <cell r="A1736">
            <v>629</v>
          </cell>
          <cell r="B1736" t="str">
            <v>+</v>
          </cell>
          <cell r="C1736">
            <v>1.4</v>
          </cell>
          <cell r="D1736">
            <v>629</v>
          </cell>
          <cell r="E1736" t="str">
            <v>+</v>
          </cell>
          <cell r="F1736">
            <v>8.7999999999988177</v>
          </cell>
          <cell r="G1736">
            <v>7.4</v>
          </cell>
          <cell r="H1736">
            <v>1</v>
          </cell>
          <cell r="I1736">
            <v>0.05</v>
          </cell>
          <cell r="J1736">
            <v>7.4</v>
          </cell>
          <cell r="K1736">
            <v>0.37000000000000005</v>
          </cell>
        </row>
        <row r="1737">
          <cell r="A1737">
            <v>629</v>
          </cell>
          <cell r="B1737" t="str">
            <v>+</v>
          </cell>
          <cell r="C1737">
            <v>10.4</v>
          </cell>
          <cell r="D1737">
            <v>629</v>
          </cell>
          <cell r="E1737" t="str">
            <v>+</v>
          </cell>
          <cell r="F1737">
            <v>17.999999999999545</v>
          </cell>
          <cell r="G1737">
            <v>7.6</v>
          </cell>
          <cell r="H1737">
            <v>1</v>
          </cell>
          <cell r="I1737">
            <v>0.05</v>
          </cell>
          <cell r="J1737">
            <v>7.6</v>
          </cell>
          <cell r="K1737">
            <v>0.38</v>
          </cell>
        </row>
        <row r="1738">
          <cell r="A1738">
            <v>629</v>
          </cell>
          <cell r="B1738" t="str">
            <v>+</v>
          </cell>
          <cell r="C1738">
            <v>15.6</v>
          </cell>
          <cell r="D1738">
            <v>630</v>
          </cell>
          <cell r="E1738" t="str">
            <v>+</v>
          </cell>
          <cell r="F1738">
            <v>7.6999999999998181</v>
          </cell>
          <cell r="G1738">
            <v>12.1</v>
          </cell>
          <cell r="H1738">
            <v>1</v>
          </cell>
          <cell r="I1738">
            <v>0.05</v>
          </cell>
          <cell r="J1738">
            <v>12.1</v>
          </cell>
          <cell r="K1738">
            <v>0.60499999999999998</v>
          </cell>
        </row>
        <row r="1739">
          <cell r="A1739">
            <v>628</v>
          </cell>
          <cell r="B1739" t="str">
            <v>+</v>
          </cell>
          <cell r="D1739">
            <v>628</v>
          </cell>
          <cell r="E1739" t="str">
            <v>+</v>
          </cell>
          <cell r="F1739">
            <v>13.899999999998727</v>
          </cell>
          <cell r="G1739">
            <v>13.9</v>
          </cell>
          <cell r="H1739">
            <v>1</v>
          </cell>
          <cell r="I1739">
            <v>0.05</v>
          </cell>
          <cell r="J1739">
            <v>13.9</v>
          </cell>
          <cell r="K1739">
            <v>0.69500000000000006</v>
          </cell>
        </row>
        <row r="1740">
          <cell r="A1740">
            <v>628</v>
          </cell>
          <cell r="B1740" t="str">
            <v>+</v>
          </cell>
          <cell r="C1740">
            <v>4.5</v>
          </cell>
          <cell r="D1740">
            <v>628</v>
          </cell>
          <cell r="E1740" t="str">
            <v>+</v>
          </cell>
          <cell r="F1740">
            <v>13.200000000001637</v>
          </cell>
          <cell r="G1740">
            <v>8.6999999999999993</v>
          </cell>
          <cell r="H1740">
            <v>1</v>
          </cell>
          <cell r="I1740">
            <v>0.05</v>
          </cell>
          <cell r="J1740">
            <v>8.6999999999999993</v>
          </cell>
          <cell r="K1740">
            <v>0.435</v>
          </cell>
        </row>
        <row r="1741">
          <cell r="A1741">
            <v>628</v>
          </cell>
          <cell r="B1741" t="str">
            <v>+</v>
          </cell>
          <cell r="C1741">
            <v>15.1</v>
          </cell>
          <cell r="D1741">
            <v>629</v>
          </cell>
          <cell r="E1741" t="str">
            <v>+</v>
          </cell>
          <cell r="F1741">
            <v>11.100000000001273</v>
          </cell>
          <cell r="G1741">
            <v>16</v>
          </cell>
          <cell r="H1741">
            <v>1</v>
          </cell>
          <cell r="I1741">
            <v>0.05</v>
          </cell>
          <cell r="J1741">
            <v>16</v>
          </cell>
          <cell r="K1741">
            <v>0.8</v>
          </cell>
        </row>
        <row r="1742">
          <cell r="A1742">
            <v>627</v>
          </cell>
          <cell r="B1742" t="str">
            <v>+</v>
          </cell>
          <cell r="C1742">
            <v>15</v>
          </cell>
          <cell r="D1742">
            <v>628</v>
          </cell>
          <cell r="E1742" t="str">
            <v>+</v>
          </cell>
          <cell r="F1742">
            <v>11.500000000000909</v>
          </cell>
          <cell r="G1742">
            <v>16.5</v>
          </cell>
          <cell r="H1742">
            <v>1</v>
          </cell>
          <cell r="I1742">
            <v>0.05</v>
          </cell>
          <cell r="J1742">
            <v>16.5</v>
          </cell>
          <cell r="K1742">
            <v>0.82500000000000007</v>
          </cell>
        </row>
        <row r="1743">
          <cell r="A1743">
            <v>626</v>
          </cell>
          <cell r="B1743" t="str">
            <v>+</v>
          </cell>
          <cell r="C1743">
            <v>5</v>
          </cell>
          <cell r="D1743">
            <v>626</v>
          </cell>
          <cell r="E1743" t="str">
            <v>+</v>
          </cell>
          <cell r="F1743">
            <v>12.000000000000455</v>
          </cell>
          <cell r="G1743">
            <v>7</v>
          </cell>
          <cell r="H1743">
            <v>1</v>
          </cell>
          <cell r="I1743">
            <v>0.05</v>
          </cell>
          <cell r="J1743">
            <v>7</v>
          </cell>
          <cell r="K1743">
            <v>0.35000000000000003</v>
          </cell>
        </row>
        <row r="1744">
          <cell r="A1744">
            <v>626</v>
          </cell>
          <cell r="B1744" t="str">
            <v>+</v>
          </cell>
          <cell r="C1744">
            <v>15.2</v>
          </cell>
          <cell r="D1744">
            <v>627</v>
          </cell>
          <cell r="E1744" t="str">
            <v>+</v>
          </cell>
          <cell r="F1744">
            <v>2.4000000000023647</v>
          </cell>
          <cell r="G1744">
            <v>7.2</v>
          </cell>
          <cell r="H1744">
            <v>1</v>
          </cell>
          <cell r="I1744">
            <v>0.05</v>
          </cell>
          <cell r="J1744">
            <v>7.2</v>
          </cell>
          <cell r="K1744">
            <v>0.36000000000000004</v>
          </cell>
        </row>
        <row r="1745">
          <cell r="A1745">
            <v>629</v>
          </cell>
          <cell r="B1745" t="str">
            <v>+</v>
          </cell>
          <cell r="C1745">
            <v>1.7</v>
          </cell>
          <cell r="D1745">
            <v>629</v>
          </cell>
          <cell r="E1745" t="str">
            <v>+</v>
          </cell>
          <cell r="F1745">
            <v>8.6000000000012733</v>
          </cell>
          <cell r="G1745">
            <v>6.9</v>
          </cell>
          <cell r="H1745">
            <v>1</v>
          </cell>
          <cell r="I1745">
            <v>0.05</v>
          </cell>
          <cell r="J1745">
            <v>6.9</v>
          </cell>
          <cell r="K1745">
            <v>0.34500000000000003</v>
          </cell>
        </row>
        <row r="1746">
          <cell r="A1746">
            <v>628</v>
          </cell>
          <cell r="B1746" t="str">
            <v>+</v>
          </cell>
          <cell r="C1746">
            <v>16.3</v>
          </cell>
          <cell r="D1746">
            <v>629</v>
          </cell>
          <cell r="E1746" t="str">
            <v>+</v>
          </cell>
          <cell r="F1746">
            <v>12.09999999999809</v>
          </cell>
          <cell r="G1746">
            <v>15.8</v>
          </cell>
          <cell r="H1746">
            <v>1</v>
          </cell>
          <cell r="I1746">
            <v>0.05</v>
          </cell>
          <cell r="J1746">
            <v>15.8</v>
          </cell>
          <cell r="K1746">
            <v>0.79</v>
          </cell>
        </row>
        <row r="1747">
          <cell r="A1747">
            <v>627</v>
          </cell>
          <cell r="B1747" t="str">
            <v>+</v>
          </cell>
          <cell r="C1747">
            <v>9.9</v>
          </cell>
          <cell r="D1747">
            <v>627</v>
          </cell>
          <cell r="E1747" t="str">
            <v>+</v>
          </cell>
          <cell r="F1747">
            <v>14.500000000000455</v>
          </cell>
          <cell r="G1747">
            <v>4.5999999999999996</v>
          </cell>
          <cell r="H1747">
            <v>1</v>
          </cell>
          <cell r="I1747">
            <v>0.05</v>
          </cell>
          <cell r="J1747">
            <v>4.5999999999999996</v>
          </cell>
          <cell r="K1747">
            <v>0.22999999999999998</v>
          </cell>
        </row>
        <row r="1748">
          <cell r="A1748">
            <v>625</v>
          </cell>
          <cell r="B1748" t="str">
            <v>+</v>
          </cell>
          <cell r="C1748">
            <v>5</v>
          </cell>
          <cell r="D1748">
            <v>625</v>
          </cell>
          <cell r="E1748" t="str">
            <v>+</v>
          </cell>
          <cell r="F1748">
            <v>17.599999999999909</v>
          </cell>
          <cell r="G1748">
            <v>12.6</v>
          </cell>
          <cell r="H1748">
            <v>1</v>
          </cell>
          <cell r="I1748">
            <v>0.05</v>
          </cell>
          <cell r="J1748">
            <v>12.6</v>
          </cell>
          <cell r="K1748">
            <v>0.63</v>
          </cell>
        </row>
        <row r="1749">
          <cell r="A1749">
            <v>625</v>
          </cell>
          <cell r="B1749" t="str">
            <v>+</v>
          </cell>
          <cell r="C1749">
            <v>7.5</v>
          </cell>
          <cell r="D1749">
            <v>626</v>
          </cell>
          <cell r="E1749" t="str">
            <v>+</v>
          </cell>
          <cell r="F1749">
            <v>11.900000000000546</v>
          </cell>
          <cell r="G1749">
            <v>24.4</v>
          </cell>
          <cell r="H1749">
            <v>1</v>
          </cell>
          <cell r="I1749">
            <v>0.05</v>
          </cell>
          <cell r="J1749">
            <v>24.4</v>
          </cell>
          <cell r="K1749">
            <v>1.22</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sheetName val="PESQUISADOS"/>
      <sheetName val="ADOTADOS"/>
      <sheetName val="caract_"/>
      <sheetName val="resumo "/>
      <sheetName val="resumo_1_"/>
      <sheetName val="resumo  (2)"/>
      <sheetName val="inventário"/>
      <sheetName val="inventário _2_"/>
      <sheetName val="CÁLC_MAT_BET"/>
      <sheetName val="tipo transp"/>
      <sheetName val="tipo transp 2"/>
      <sheetName val="tipo transp 3"/>
      <sheetName val="MEM_CALC_ _2_"/>
      <sheetName val="cronograma _2_"/>
      <sheetName val="MEM_CALC_ _3_"/>
      <sheetName val="CUSTO ASF_"/>
      <sheetName val="est_econ"/>
      <sheetName val="02_530_00"/>
      <sheetName val="02_540_00"/>
      <sheetName val="CUST_UNIT_"/>
      <sheetName val="CUST_UNIT_ _2_"/>
      <sheetName val="CUST_UNIT_ _3_"/>
      <sheetName val="CUST_UNIT_ _4_"/>
      <sheetName val="CUST_UNIT_ _5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LEVANTAMENTO.XLS"/>
      <sheetName val="FICHA.XLS"/>
      <sheetName val="QUADRO IND.FÍSICOS"/>
      <sheetName val="REL.AVANÇO FÍSICO"/>
      <sheetName val="QUADRO IND.FÍSICOS (3)"/>
      <sheetName val="MEM.CÁLCULO SERV. (2)"/>
      <sheetName val="PROJETO BÁSICO"/>
      <sheetName val="RELATÓRIO (3)"/>
      <sheetName val="RELATÓRIO (2)"/>
      <sheetName val="PLUVIOM.  (2)"/>
      <sheetName val="BOLETIM (2)"/>
      <sheetName val="ETIQUETA (2)"/>
      <sheetName val="CONTROLE MEDIÇÕES (5)"/>
      <sheetName val="CONTROLE MEDIÇÕES (4)"/>
      <sheetName val="FÓRMULA"/>
      <sheetName val="CONTROLE MEDIÇÕES (3)"/>
      <sheetName val="009.01"/>
      <sheetName val="COMPARATIVO"/>
      <sheetName val="execução física"/>
      <sheetName val="Módulo2"/>
      <sheetName val="Módul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009MP20"/>
      <sheetName val="MEDIÇÃO MENSAL"/>
      <sheetName val="MEDIÇÃO.XLS"/>
      <sheetName val="FICHA MEDIÇÃO"/>
      <sheetName val="QUADRO FÍSICO "/>
      <sheetName val="BOLETIM"/>
      <sheetName val="RR.XLS"/>
      <sheetName val="RR1.XLS"/>
      <sheetName val="CM.XLS"/>
      <sheetName val="CM1.XLS"/>
      <sheetName val="ETIQUETA"/>
      <sheetName val="CONTROLE MEDIÇÕES"/>
      <sheetName val="Módulo1"/>
      <sheetName val="Módul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claração TCU "/>
      <sheetName val="MEMORANDO"/>
      <sheetName val="MEM.CÁLCULO "/>
      <sheetName val="MEDIÇÃO.XLS"/>
      <sheetName val="MEM.CÁLCULO"/>
      <sheetName val="FICHA.XLS"/>
      <sheetName val="Curva S"/>
      <sheetName val="QUADRO IND.FÍSICOS"/>
      <sheetName val="Relatório mensal"/>
      <sheetName val="PLUVIOM."/>
      <sheetName val="Boletim Proposto"/>
      <sheetName val="PGQ"/>
      <sheetName val="PROJETO BÁSICO"/>
      <sheetName val="CONTROLE MEDIÇÕES"/>
      <sheetName val="ETIQUETA"/>
      <sheetName val="Memória de Calculo Teor e Dens"/>
      <sheetName val="Módulo1"/>
    </sheetNames>
    <sheetDataSet>
      <sheetData sheetId="0" refreshError="1"/>
      <sheetData sheetId="1" refreshError="1"/>
      <sheetData sheetId="2" refreshError="1"/>
      <sheetData sheetId="3"/>
      <sheetData sheetId="4">
        <row r="1">
          <cell r="A1" t="str">
            <v>MEDIÇÃO MENSAL</v>
          </cell>
        </row>
        <row r="2">
          <cell r="A2" t="str">
            <v>MT - DEPARTAMENTO NACIONAL DE INFRA-ESTRUTURA DE TRANSPORTES</v>
          </cell>
        </row>
        <row r="3">
          <cell r="A3" t="str">
            <v>FIRMA : TRAÇADO CONSTRUÇÕES E SERVIÇOS LTDA</v>
          </cell>
          <cell r="I3" t="str">
            <v>CONTRATO:</v>
          </cell>
          <cell r="J3" t="str">
            <v>10.00008/2019</v>
          </cell>
        </row>
        <row r="4">
          <cell r="A4" t="str">
            <v xml:space="preserve">RODOVIA :  </v>
          </cell>
          <cell r="C4" t="str">
            <v>BR-285/RS</v>
          </cell>
          <cell r="I4" t="str">
            <v>MEDIÇÃO :</v>
          </cell>
          <cell r="J4" t="str">
            <v>25ª PROVISÓRIA</v>
          </cell>
          <cell r="R4" t="str">
            <v>DNIT/SUPERINT.RS/PASSO FUNDO/RS</v>
          </cell>
        </row>
        <row r="5">
          <cell r="A5" t="str">
            <v>TRECHO:</v>
          </cell>
          <cell r="C5" t="str">
            <v>Div. SC/RS (Serra da Rocinha) - Entr. BR-287 (B) (São Borja)</v>
          </cell>
          <cell r="I5" t="str">
            <v>PERÍODO :</v>
          </cell>
          <cell r="J5" t="str">
            <v>01.02.2021 à 28.02.2021</v>
          </cell>
        </row>
        <row r="6">
          <cell r="A6" t="str">
            <v xml:space="preserve">SUBTRECHO: </v>
          </cell>
          <cell r="C6" t="str">
            <v>Entr. RS-135 (A) (Contorno de Passo Fundo) Entr. RS-135 (B) (Passo Fundo)</v>
          </cell>
        </row>
        <row r="8">
          <cell r="B8" t="str">
            <v>Índice de reajuste</v>
          </cell>
          <cell r="D8" t="str">
            <v>ITEM</v>
          </cell>
          <cell r="F8" t="str">
            <v>QUANTIDADES</v>
          </cell>
          <cell r="K8" t="str">
            <v>PREÇO</v>
          </cell>
          <cell r="M8" t="str">
            <v>VALOR MED. A  PI</v>
          </cell>
          <cell r="O8" t="str">
            <v>FATOR</v>
          </cell>
          <cell r="P8" t="str">
            <v>VALOR REAJUST.</v>
          </cell>
          <cell r="T8" t="str">
            <v>R</v>
          </cell>
          <cell r="U8" t="str">
            <v>J</v>
          </cell>
        </row>
        <row r="9">
          <cell r="A9" t="str">
            <v>CÓDIGO</v>
          </cell>
          <cell r="C9" t="str">
            <v>DISCRIMINAÇÃO</v>
          </cell>
          <cell r="D9" t="str">
            <v>AVANÇO</v>
          </cell>
          <cell r="E9" t="str">
            <v>UNID</v>
          </cell>
          <cell r="F9" t="str">
            <v>PROJETO</v>
          </cell>
          <cell r="H9" t="str">
            <v>EXECUTADO</v>
          </cell>
          <cell r="K9" t="str">
            <v>UNIT.</v>
          </cell>
          <cell r="L9" t="str">
            <v>Valor do projeto</v>
          </cell>
          <cell r="M9" t="str">
            <v>NO</v>
          </cell>
          <cell r="O9" t="str">
            <v>REAJ.</v>
          </cell>
          <cell r="Q9" t="str">
            <v>NO</v>
          </cell>
          <cell r="S9" t="str">
            <v>REAJ.</v>
          </cell>
          <cell r="T9" t="str">
            <v>VALOR</v>
          </cell>
          <cell r="U9" t="str">
            <v>QUANT.</v>
          </cell>
        </row>
        <row r="10">
          <cell r="D10" t="str">
            <v>FÍSICO</v>
          </cell>
          <cell r="F10" t="str">
            <v>INICIAL</v>
          </cell>
          <cell r="G10" t="str">
            <v>ATUAL.</v>
          </cell>
          <cell r="H10" t="str">
            <v>ANTERIOR</v>
          </cell>
          <cell r="I10" t="str">
            <v>NO  MÊS</v>
          </cell>
          <cell r="J10" t="str">
            <v>ACUMUL.</v>
          </cell>
          <cell r="M10" t="str">
            <v>MÊS</v>
          </cell>
          <cell r="N10" t="str">
            <v>ACUMUL.</v>
          </cell>
          <cell r="P10" t="str">
            <v>ANT.</v>
          </cell>
          <cell r="Q10" t="str">
            <v>MÊS</v>
          </cell>
          <cell r="R10" t="str">
            <v>ACUMUL.</v>
          </cell>
          <cell r="S10" t="str">
            <v>PI+R</v>
          </cell>
          <cell r="T10" t="str">
            <v>ACUMUL.</v>
          </cell>
          <cell r="U10" t="str">
            <v>ACUMUL.</v>
          </cell>
        </row>
        <row r="11">
          <cell r="A11">
            <v>1</v>
          </cell>
          <cell r="C11" t="str">
            <v>SERVIÇO DE CONSERVAÇÃO/RESTAURAÇÃO</v>
          </cell>
        </row>
        <row r="12">
          <cell r="A12">
            <v>638</v>
          </cell>
          <cell r="B12" t="str">
            <v>CSV.P</v>
          </cell>
          <cell r="C12" t="str">
            <v>RECOMPOSIÇÃO DE GUARDA-CORPO AC/BC</v>
          </cell>
          <cell r="E12" t="str">
            <v>M</v>
          </cell>
          <cell r="G12">
            <v>98.8</v>
          </cell>
          <cell r="H12">
            <v>50</v>
          </cell>
          <cell r="J12">
            <v>50</v>
          </cell>
          <cell r="K12">
            <v>139.27000000000001</v>
          </cell>
          <cell r="L12">
            <v>13759.87</v>
          </cell>
          <cell r="M12">
            <v>0</v>
          </cell>
          <cell r="N12">
            <v>6963.5</v>
          </cell>
          <cell r="O12">
            <v>0.15579999999999999</v>
          </cell>
          <cell r="P12">
            <v>774.34</v>
          </cell>
          <cell r="Q12">
            <v>0</v>
          </cell>
          <cell r="R12">
            <v>774.34</v>
          </cell>
        </row>
        <row r="13">
          <cell r="A13">
            <v>48153</v>
          </cell>
          <cell r="B13" t="str">
            <v>CAPs</v>
          </cell>
          <cell r="C13" t="str">
            <v>AQUISIÇÃO DE CAP-55/75 P/MBUQ</v>
          </cell>
          <cell r="E13" t="str">
            <v>M3</v>
          </cell>
          <cell r="G13">
            <v>7679.64</v>
          </cell>
          <cell r="H13">
            <v>4538.8890000000001</v>
          </cell>
          <cell r="J13">
            <v>4538.8890000000001</v>
          </cell>
          <cell r="K13">
            <v>304.79000000000002</v>
          </cell>
          <cell r="L13">
            <v>2340677.4700000002</v>
          </cell>
          <cell r="M13">
            <v>0</v>
          </cell>
          <cell r="N13">
            <v>1383407.95</v>
          </cell>
          <cell r="O13">
            <v>0.7591</v>
          </cell>
          <cell r="P13">
            <v>725472.64</v>
          </cell>
          <cell r="Q13">
            <v>0</v>
          </cell>
          <cell r="R13">
            <v>725472.64</v>
          </cell>
        </row>
        <row r="14">
          <cell r="A14">
            <v>49987</v>
          </cell>
          <cell r="B14" t="str">
            <v>Emulsões</v>
          </cell>
          <cell r="C14" t="str">
            <v>AQUISIÇÃO RR-2C P/TRAT. SIMPLES C/EMULSÃO BC</v>
          </cell>
          <cell r="E14" t="str">
            <v>M2</v>
          </cell>
          <cell r="G14">
            <v>620000</v>
          </cell>
          <cell r="H14">
            <v>0</v>
          </cell>
          <cell r="J14">
            <v>0</v>
          </cell>
          <cell r="K14">
            <v>2.1800000000000002</v>
          </cell>
          <cell r="L14">
            <v>1351600</v>
          </cell>
          <cell r="M14">
            <v>0</v>
          </cell>
          <cell r="N14">
            <v>0</v>
          </cell>
          <cell r="O14">
            <v>0.65049999999999997</v>
          </cell>
          <cell r="P14">
            <v>0</v>
          </cell>
          <cell r="Q14">
            <v>0</v>
          </cell>
          <cell r="R14">
            <v>0</v>
          </cell>
        </row>
        <row r="15">
          <cell r="A15">
            <v>49988</v>
          </cell>
          <cell r="B15" t="str">
            <v>Pav.</v>
          </cell>
          <cell r="C15" t="str">
            <v>TRANSPORTE RR-2C P/TRAT. SUP. SIMPLES C/EMULSÃO BC</v>
          </cell>
          <cell r="E15" t="str">
            <v>M2</v>
          </cell>
          <cell r="G15">
            <v>620000</v>
          </cell>
          <cell r="H15">
            <v>0</v>
          </cell>
          <cell r="J15">
            <v>0</v>
          </cell>
          <cell r="K15">
            <v>0.15</v>
          </cell>
          <cell r="L15">
            <v>93000</v>
          </cell>
          <cell r="M15">
            <v>0</v>
          </cell>
          <cell r="N15">
            <v>0</v>
          </cell>
          <cell r="O15">
            <v>0.22359999999999999</v>
          </cell>
          <cell r="P15">
            <v>0</v>
          </cell>
          <cell r="Q15">
            <v>0</v>
          </cell>
          <cell r="R15">
            <v>0</v>
          </cell>
        </row>
        <row r="16">
          <cell r="A16">
            <v>49989</v>
          </cell>
          <cell r="B16" t="str">
            <v>Emulsões</v>
          </cell>
          <cell r="C16" t="str">
            <v>AQUISIÇÃO RR-1C P/CORR. DEFEITO C/ MISTURA BETUMINOSA</v>
          </cell>
          <cell r="E16" t="str">
            <v>M3</v>
          </cell>
          <cell r="G16">
            <v>7527.1679999999997</v>
          </cell>
          <cell r="H16">
            <v>3856.4149999999995</v>
          </cell>
          <cell r="I16">
            <v>34.588799999999999</v>
          </cell>
          <cell r="J16">
            <v>3891.0037999999995</v>
          </cell>
          <cell r="K16">
            <v>11.46</v>
          </cell>
          <cell r="L16">
            <v>86261.34</v>
          </cell>
          <cell r="M16">
            <v>396.38</v>
          </cell>
          <cell r="N16">
            <v>44590.89</v>
          </cell>
          <cell r="O16">
            <v>0.65049999999999997</v>
          </cell>
          <cell r="P16">
            <v>20331.09</v>
          </cell>
          <cell r="Q16">
            <v>257.83999999999997</v>
          </cell>
          <cell r="R16">
            <v>20588.93</v>
          </cell>
        </row>
        <row r="17">
          <cell r="A17">
            <v>49990</v>
          </cell>
          <cell r="B17" t="str">
            <v>Pav.</v>
          </cell>
          <cell r="C17" t="str">
            <v>TRANSPORTE RR-1C P/CORR. DEFEITO C/ MISTURA BETUMINOSA</v>
          </cell>
          <cell r="E17" t="str">
            <v>M3</v>
          </cell>
          <cell r="G17">
            <v>7527.1679999999997</v>
          </cell>
          <cell r="H17">
            <v>3856.4149999999995</v>
          </cell>
          <cell r="I17">
            <v>34.588799999999999</v>
          </cell>
          <cell r="J17">
            <v>3891.0037999999995</v>
          </cell>
          <cell r="K17">
            <v>0.86</v>
          </cell>
          <cell r="L17">
            <v>6473.36</v>
          </cell>
          <cell r="M17">
            <v>29.74</v>
          </cell>
          <cell r="N17">
            <v>3346.2400000000002</v>
          </cell>
          <cell r="O17">
            <v>0.22359999999999999</v>
          </cell>
          <cell r="P17">
            <v>406.44000000000005</v>
          </cell>
          <cell r="Q17">
            <v>6.64</v>
          </cell>
          <cell r="R17">
            <v>413.08000000000004</v>
          </cell>
        </row>
        <row r="18">
          <cell r="A18">
            <v>50017</v>
          </cell>
          <cell r="B18" t="str">
            <v>Pav.</v>
          </cell>
          <cell r="C18" t="str">
            <v>TRANSPORTE CAP P/ MIST. BETUM. USIN. A QUENTE</v>
          </cell>
          <cell r="E18" t="str">
            <v>M3</v>
          </cell>
          <cell r="G18">
            <v>9509.3040000000001</v>
          </cell>
          <cell r="H18">
            <v>5941.2220000000007</v>
          </cell>
          <cell r="I18">
            <v>92.314973380656625</v>
          </cell>
          <cell r="J18">
            <v>6033.5369733806574</v>
          </cell>
          <cell r="K18">
            <v>15.42</v>
          </cell>
          <cell r="L18">
            <v>146633.46</v>
          </cell>
          <cell r="M18">
            <v>1423.49</v>
          </cell>
          <cell r="N18">
            <v>93037.09</v>
          </cell>
          <cell r="O18">
            <v>0.22359999999999999</v>
          </cell>
          <cell r="P18">
            <v>11206.86</v>
          </cell>
          <cell r="Q18">
            <v>318.29000000000002</v>
          </cell>
          <cell r="R18">
            <v>11525.150000000001</v>
          </cell>
        </row>
        <row r="19">
          <cell r="A19">
            <v>60166</v>
          </cell>
          <cell r="B19" t="str">
            <v>CSV.P</v>
          </cell>
          <cell r="C19" t="str">
            <v>TRANSPORTE COMERCIAL BASC. 10M3 RODOVIA PAV.</v>
          </cell>
          <cell r="E19" t="str">
            <v>TKM</v>
          </cell>
          <cell r="G19">
            <v>4359.6779999999999</v>
          </cell>
          <cell r="H19">
            <v>2035.6510000000001</v>
          </cell>
          <cell r="J19">
            <v>2035.6510000000001</v>
          </cell>
          <cell r="K19">
            <v>0.37</v>
          </cell>
          <cell r="L19">
            <v>1613.08</v>
          </cell>
          <cell r="M19">
            <v>0</v>
          </cell>
          <cell r="N19">
            <v>753.13000000000011</v>
          </cell>
          <cell r="O19">
            <v>0.15579999999999999</v>
          </cell>
          <cell r="P19">
            <v>65.17</v>
          </cell>
          <cell r="Q19">
            <v>0</v>
          </cell>
          <cell r="R19">
            <v>65.17</v>
          </cell>
        </row>
        <row r="20">
          <cell r="A20">
            <v>60168</v>
          </cell>
          <cell r="B20" t="str">
            <v>Asf.dil.</v>
          </cell>
          <cell r="C20" t="str">
            <v>AQUISIÇÃO DE CM-30 P/REMENDO PROFUNDO</v>
          </cell>
          <cell r="E20" t="str">
            <v>M3</v>
          </cell>
          <cell r="G20">
            <v>762.36</v>
          </cell>
          <cell r="H20">
            <v>0</v>
          </cell>
          <cell r="I20">
            <v>70.034400000000005</v>
          </cell>
          <cell r="J20">
            <v>70.034400000000005</v>
          </cell>
          <cell r="K20">
            <v>8.59</v>
          </cell>
          <cell r="L20">
            <v>6548.67</v>
          </cell>
          <cell r="M20">
            <v>601.59</v>
          </cell>
          <cell r="N20">
            <v>601.59</v>
          </cell>
          <cell r="O20">
            <v>0.65349999999999997</v>
          </cell>
          <cell r="P20">
            <v>0</v>
          </cell>
          <cell r="Q20">
            <v>393.13</v>
          </cell>
          <cell r="R20">
            <v>393.13</v>
          </cell>
        </row>
        <row r="21">
          <cell r="A21">
            <v>60397</v>
          </cell>
          <cell r="B21" t="str">
            <v>Emulsões</v>
          </cell>
          <cell r="C21" t="str">
            <v>AQUISIÇÃO DE RR-1C P/ TAPA BURACO</v>
          </cell>
          <cell r="E21" t="str">
            <v>M3</v>
          </cell>
          <cell r="G21">
            <v>1829.664</v>
          </cell>
          <cell r="H21">
            <v>1134.567</v>
          </cell>
          <cell r="I21">
            <v>51.889973380656613</v>
          </cell>
          <cell r="J21">
            <v>1186.4569733806566</v>
          </cell>
          <cell r="K21">
            <v>7.16</v>
          </cell>
          <cell r="L21">
            <v>13100.39</v>
          </cell>
          <cell r="M21">
            <v>371.53</v>
          </cell>
          <cell r="N21">
            <v>8494.9700000000012</v>
          </cell>
          <cell r="O21">
            <v>0.65049999999999997</v>
          </cell>
          <cell r="P21">
            <v>3952.7400000000007</v>
          </cell>
          <cell r="Q21">
            <v>241.68</v>
          </cell>
          <cell r="R21">
            <v>4194.420000000001</v>
          </cell>
        </row>
        <row r="22">
          <cell r="A22">
            <v>60694</v>
          </cell>
          <cell r="B22" t="str">
            <v>CAPs</v>
          </cell>
          <cell r="C22" t="str">
            <v>AQUISIÇÃO DE CAP 50/70 PARA MBUQ</v>
          </cell>
          <cell r="E22" t="str">
            <v>M3</v>
          </cell>
          <cell r="G22">
            <v>1829.664</v>
          </cell>
          <cell r="H22">
            <v>1404.2660000000001</v>
          </cell>
          <cell r="I22">
            <v>92.314999999999998</v>
          </cell>
          <cell r="J22">
            <v>1496.5810000000001</v>
          </cell>
          <cell r="K22">
            <v>238.61</v>
          </cell>
          <cell r="L22">
            <v>436576.12</v>
          </cell>
          <cell r="M22">
            <v>22027.279999999999</v>
          </cell>
          <cell r="N22">
            <v>357099.12</v>
          </cell>
          <cell r="O22">
            <v>0.7591</v>
          </cell>
          <cell r="P22">
            <v>186009.43999999997</v>
          </cell>
          <cell r="Q22">
            <v>16720.900000000001</v>
          </cell>
          <cell r="R22">
            <v>202730.33999999997</v>
          </cell>
        </row>
        <row r="23">
          <cell r="A23">
            <v>101200</v>
          </cell>
          <cell r="B23" t="str">
            <v>Ter.</v>
          </cell>
          <cell r="C23" t="str">
            <v>DESTOCAMENTO DE ÁRVORES C/DIAM &gt; 0,30 M</v>
          </cell>
          <cell r="E23" t="str">
            <v>UND</v>
          </cell>
          <cell r="G23">
            <v>80</v>
          </cell>
          <cell r="H23">
            <v>0</v>
          </cell>
          <cell r="J23">
            <v>0</v>
          </cell>
          <cell r="K23">
            <v>89.89</v>
          </cell>
          <cell r="L23">
            <v>7191.2</v>
          </cell>
          <cell r="M23">
            <v>0</v>
          </cell>
          <cell r="N23">
            <v>0</v>
          </cell>
          <cell r="O23">
            <v>0.18509999999999999</v>
          </cell>
          <cell r="P23">
            <v>0</v>
          </cell>
          <cell r="Q23">
            <v>0</v>
          </cell>
          <cell r="R23">
            <v>0</v>
          </cell>
        </row>
        <row r="24">
          <cell r="A24">
            <v>121272</v>
          </cell>
          <cell r="B24" t="str">
            <v>CSV.P</v>
          </cell>
          <cell r="C24" t="str">
            <v>LIMPEZA DE BUEIRO</v>
          </cell>
          <cell r="E24" t="str">
            <v>M3</v>
          </cell>
          <cell r="G24">
            <v>128</v>
          </cell>
          <cell r="H24">
            <v>0</v>
          </cell>
          <cell r="J24">
            <v>0</v>
          </cell>
          <cell r="K24">
            <v>19.760000000000002</v>
          </cell>
          <cell r="L24">
            <v>2529.2800000000002</v>
          </cell>
          <cell r="M24">
            <v>0</v>
          </cell>
          <cell r="N24">
            <v>0</v>
          </cell>
          <cell r="O24">
            <v>0.15579999999999999</v>
          </cell>
          <cell r="P24">
            <v>0</v>
          </cell>
          <cell r="Q24">
            <v>0</v>
          </cell>
          <cell r="R24">
            <v>0</v>
          </cell>
        </row>
        <row r="25">
          <cell r="A25">
            <v>130213</v>
          </cell>
          <cell r="B25" t="str">
            <v>Pav.</v>
          </cell>
          <cell r="C25" t="str">
            <v>CORREÇÃO DE DEFEITO C/ MIST. BETUMINOSA</v>
          </cell>
          <cell r="E25" t="str">
            <v>M3</v>
          </cell>
          <cell r="G25">
            <v>7527.1679999999997</v>
          </cell>
          <cell r="H25">
            <v>3856.4149999999995</v>
          </cell>
          <cell r="I25">
            <v>34.588999999999999</v>
          </cell>
          <cell r="J25">
            <v>3891.0039999999995</v>
          </cell>
          <cell r="K25">
            <v>130.25</v>
          </cell>
          <cell r="L25">
            <v>980413.63</v>
          </cell>
          <cell r="M25">
            <v>4505.21</v>
          </cell>
          <cell r="N25">
            <v>506803.25</v>
          </cell>
          <cell r="O25">
            <v>0.22359999999999999</v>
          </cell>
          <cell r="P25">
            <v>61565.33</v>
          </cell>
          <cell r="Q25">
            <v>1007.36</v>
          </cell>
          <cell r="R25">
            <v>62572.69</v>
          </cell>
        </row>
        <row r="26">
          <cell r="A26">
            <v>131546</v>
          </cell>
          <cell r="B26" t="str">
            <v>Pav.</v>
          </cell>
          <cell r="C26" t="str">
            <v>TRATAMENTO SUPERFICIAL SIMPLES C/ EMULSÃO BC</v>
          </cell>
          <cell r="E26" t="str">
            <v>M2</v>
          </cell>
          <cell r="G26">
            <v>620000</v>
          </cell>
          <cell r="H26">
            <v>0</v>
          </cell>
          <cell r="J26">
            <v>0</v>
          </cell>
          <cell r="K26">
            <v>1.27</v>
          </cell>
          <cell r="L26">
            <v>787400</v>
          </cell>
          <cell r="M26">
            <v>0</v>
          </cell>
          <cell r="N26">
            <v>0</v>
          </cell>
          <cell r="O26">
            <v>0.22359999999999999</v>
          </cell>
          <cell r="P26">
            <v>0</v>
          </cell>
          <cell r="Q26">
            <v>0</v>
          </cell>
          <cell r="R26">
            <v>0</v>
          </cell>
        </row>
        <row r="27">
          <cell r="A27">
            <v>150643</v>
          </cell>
          <cell r="B27" t="str">
            <v>Ter.</v>
          </cell>
          <cell r="C27" t="str">
            <v>ESCAVAÇÃO MECÂNICA DE VALA EM MAT DE 1ª CAT</v>
          </cell>
          <cell r="E27" t="str">
            <v>M3</v>
          </cell>
          <cell r="G27">
            <v>22500</v>
          </cell>
          <cell r="H27">
            <v>4999.2309999999998</v>
          </cell>
          <cell r="J27">
            <v>4999.2309999999998</v>
          </cell>
          <cell r="K27">
            <v>8.0399999999999991</v>
          </cell>
          <cell r="L27">
            <v>180900</v>
          </cell>
          <cell r="M27">
            <v>0</v>
          </cell>
          <cell r="N27">
            <v>40193.81</v>
          </cell>
          <cell r="O27">
            <v>0.18509999999999999</v>
          </cell>
          <cell r="P27">
            <v>5547.19</v>
          </cell>
          <cell r="Q27">
            <v>0</v>
          </cell>
          <cell r="R27">
            <v>5547.19</v>
          </cell>
        </row>
        <row r="28">
          <cell r="A28">
            <v>200140</v>
          </cell>
          <cell r="B28" t="str">
            <v>Pav.</v>
          </cell>
          <cell r="C28" t="str">
            <v>TRANSPORTE DE CM-30 P/REMENDO PROFUNDO</v>
          </cell>
          <cell r="E28" t="str">
            <v>M3</v>
          </cell>
          <cell r="G28">
            <v>762.36</v>
          </cell>
          <cell r="H28">
            <v>0</v>
          </cell>
          <cell r="I28">
            <v>70.034000000000006</v>
          </cell>
          <cell r="J28">
            <v>70.034000000000006</v>
          </cell>
          <cell r="K28">
            <v>0.36</v>
          </cell>
          <cell r="L28">
            <v>274.44</v>
          </cell>
          <cell r="M28">
            <v>25.21</v>
          </cell>
          <cell r="N28">
            <v>25.21</v>
          </cell>
          <cell r="O28">
            <v>0.22359999999999999</v>
          </cell>
          <cell r="P28">
            <v>0</v>
          </cell>
          <cell r="Q28">
            <v>5.63</v>
          </cell>
          <cell r="R28">
            <v>5.63</v>
          </cell>
        </row>
        <row r="29">
          <cell r="A29">
            <v>200180</v>
          </cell>
          <cell r="B29" t="str">
            <v>Pav.</v>
          </cell>
          <cell r="C29" t="str">
            <v>TRANSPORTE DE RR-1C PARA TAPA BURACO</v>
          </cell>
          <cell r="E29" t="str">
            <v>M3</v>
          </cell>
          <cell r="G29">
            <v>1829.664</v>
          </cell>
          <cell r="H29">
            <v>1134.567</v>
          </cell>
          <cell r="I29">
            <v>51.89</v>
          </cell>
          <cell r="J29">
            <v>1186.4570000000001</v>
          </cell>
          <cell r="K29">
            <v>0.54</v>
          </cell>
          <cell r="L29">
            <v>988.01</v>
          </cell>
          <cell r="M29">
            <v>28.02</v>
          </cell>
          <cell r="N29">
            <v>640.63</v>
          </cell>
          <cell r="O29">
            <v>0.22359999999999999</v>
          </cell>
          <cell r="P29">
            <v>79.22999999999999</v>
          </cell>
          <cell r="Q29">
            <v>6.26</v>
          </cell>
          <cell r="R29">
            <v>85.49</v>
          </cell>
        </row>
        <row r="30">
          <cell r="A30">
            <v>200601</v>
          </cell>
          <cell r="B30" t="str">
            <v>Pav.</v>
          </cell>
          <cell r="C30" t="str">
            <v>MISTURA BETUMINOSA USINADA QUENTE AC/BC</v>
          </cell>
          <cell r="E30" t="str">
            <v>M3</v>
          </cell>
          <cell r="G30">
            <v>9509.3040000000001</v>
          </cell>
          <cell r="H30">
            <v>4990.9830000000002</v>
          </cell>
          <cell r="I30">
            <v>92.314999999999998</v>
          </cell>
          <cell r="J30">
            <v>5083.2979999999998</v>
          </cell>
          <cell r="K30">
            <v>220.93</v>
          </cell>
          <cell r="L30">
            <v>2100890.5299999998</v>
          </cell>
          <cell r="M30">
            <v>20395.150000000001</v>
          </cell>
          <cell r="N30">
            <v>1123052.97</v>
          </cell>
          <cell r="O30">
            <v>0.22359999999999999</v>
          </cell>
          <cell r="P30">
            <v>136888.28</v>
          </cell>
          <cell r="Q30">
            <v>4560.3500000000004</v>
          </cell>
          <cell r="R30">
            <v>141448.63</v>
          </cell>
        </row>
        <row r="31">
          <cell r="A31">
            <v>220401</v>
          </cell>
          <cell r="B31" t="str">
            <v>Pav.</v>
          </cell>
          <cell r="C31" t="str">
            <v>CORREÇÃO DE DEFEITOS POR FRESAGEM DESCONTÍNUA</v>
          </cell>
          <cell r="E31" t="str">
            <v>M3</v>
          </cell>
          <cell r="G31">
            <v>101.648</v>
          </cell>
          <cell r="H31">
            <v>0</v>
          </cell>
          <cell r="J31">
            <v>0</v>
          </cell>
          <cell r="K31">
            <v>192.59</v>
          </cell>
          <cell r="L31">
            <v>19576.38</v>
          </cell>
          <cell r="M31">
            <v>0</v>
          </cell>
          <cell r="N31">
            <v>0</v>
          </cell>
          <cell r="O31">
            <v>0.22359999999999999</v>
          </cell>
          <cell r="P31">
            <v>0</v>
          </cell>
          <cell r="Q31">
            <v>0</v>
          </cell>
          <cell r="R31">
            <v>0</v>
          </cell>
        </row>
        <row r="32">
          <cell r="A32">
            <v>223050</v>
          </cell>
          <cell r="B32" t="str">
            <v>Pav.</v>
          </cell>
          <cell r="C32" t="str">
            <v>BASE DE BRITA GRADUADA BC</v>
          </cell>
          <cell r="E32" t="str">
            <v>M3</v>
          </cell>
          <cell r="G32">
            <v>609.88800000000003</v>
          </cell>
          <cell r="H32">
            <v>0</v>
          </cell>
          <cell r="I32">
            <v>357.55500000000001</v>
          </cell>
          <cell r="J32">
            <v>357.55500000000001</v>
          </cell>
          <cell r="K32">
            <v>86.98</v>
          </cell>
          <cell r="L32">
            <v>53048.05</v>
          </cell>
          <cell r="M32">
            <v>31100.13</v>
          </cell>
          <cell r="N32">
            <v>31100.13</v>
          </cell>
          <cell r="O32">
            <v>0.22359999999999999</v>
          </cell>
          <cell r="P32">
            <v>0</v>
          </cell>
          <cell r="Q32">
            <v>6953.98</v>
          </cell>
          <cell r="R32">
            <v>6953.98</v>
          </cell>
        </row>
        <row r="33">
          <cell r="A33">
            <v>299010</v>
          </cell>
          <cell r="B33" t="str">
            <v>Pav.</v>
          </cell>
          <cell r="C33" t="str">
            <v>FRESAGEM DESCONT. DO REVEST. BETUMINOSO</v>
          </cell>
          <cell r="E33" t="str">
            <v>M3</v>
          </cell>
          <cell r="G33">
            <v>7527.1679999999997</v>
          </cell>
          <cell r="H33">
            <v>3807.4179999999997</v>
          </cell>
          <cell r="J33">
            <v>3807.4179999999997</v>
          </cell>
          <cell r="K33">
            <v>172</v>
          </cell>
          <cell r="L33">
            <v>1294672.8899999999</v>
          </cell>
          <cell r="M33">
            <v>0</v>
          </cell>
          <cell r="N33">
            <v>654875.88</v>
          </cell>
          <cell r="O33">
            <v>0.22359999999999999</v>
          </cell>
          <cell r="P33">
            <v>79414.95</v>
          </cell>
          <cell r="Q33">
            <v>0</v>
          </cell>
          <cell r="R33">
            <v>79414.95</v>
          </cell>
        </row>
        <row r="34">
          <cell r="A34">
            <v>322095</v>
          </cell>
          <cell r="B34" t="str">
            <v>Dren</v>
          </cell>
          <cell r="C34" t="str">
            <v>REST. DISPOSITIVOS DANIF. C/CONCRETO FCK=15 MPA AC/BC</v>
          </cell>
          <cell r="E34" t="str">
            <v>M3</v>
          </cell>
          <cell r="G34">
            <v>629.69799999999998</v>
          </cell>
          <cell r="H34">
            <v>14.2</v>
          </cell>
          <cell r="J34">
            <v>14.2</v>
          </cell>
          <cell r="K34">
            <v>383.97</v>
          </cell>
          <cell r="L34">
            <v>241785.14</v>
          </cell>
          <cell r="M34">
            <v>0</v>
          </cell>
          <cell r="N34">
            <v>5452.37</v>
          </cell>
          <cell r="O34">
            <v>0.1913</v>
          </cell>
          <cell r="P34">
            <v>396.57000000000005</v>
          </cell>
          <cell r="Q34">
            <v>0</v>
          </cell>
          <cell r="R34">
            <v>396.57000000000005</v>
          </cell>
        </row>
        <row r="35">
          <cell r="A35">
            <v>395000</v>
          </cell>
          <cell r="B35" t="str">
            <v>CSV.P</v>
          </cell>
          <cell r="C35" t="str">
            <v>LIMPEZA DE PONTE</v>
          </cell>
          <cell r="E35" t="str">
            <v>M</v>
          </cell>
          <cell r="G35">
            <v>4940</v>
          </cell>
          <cell r="H35">
            <v>904</v>
          </cell>
          <cell r="I35">
            <v>285.5</v>
          </cell>
          <cell r="J35">
            <v>1189.5</v>
          </cell>
          <cell r="K35">
            <v>6.21</v>
          </cell>
          <cell r="L35">
            <v>30677.4</v>
          </cell>
          <cell r="M35">
            <v>1772.95</v>
          </cell>
          <cell r="N35">
            <v>7386.79</v>
          </cell>
          <cell r="O35">
            <v>0.15579999999999999</v>
          </cell>
          <cell r="P35">
            <v>518.34</v>
          </cell>
          <cell r="Q35">
            <v>276.22000000000003</v>
          </cell>
          <cell r="R35">
            <v>794.56000000000006</v>
          </cell>
        </row>
        <row r="36">
          <cell r="A36">
            <v>500000</v>
          </cell>
          <cell r="B36" t="str">
            <v>Dren</v>
          </cell>
          <cell r="C36" t="str">
            <v>ENROCAMENTO DE PEDRA ARRUMADA</v>
          </cell>
          <cell r="E36" t="str">
            <v>M3</v>
          </cell>
          <cell r="G36">
            <v>1488</v>
          </cell>
          <cell r="H36">
            <v>23</v>
          </cell>
          <cell r="J36">
            <v>23</v>
          </cell>
          <cell r="K36">
            <v>157.36000000000001</v>
          </cell>
          <cell r="L36">
            <v>234151.67999999999</v>
          </cell>
          <cell r="M36">
            <v>0</v>
          </cell>
          <cell r="N36">
            <v>3619.28</v>
          </cell>
          <cell r="O36">
            <v>0.1913</v>
          </cell>
          <cell r="P36">
            <v>254.43</v>
          </cell>
          <cell r="Q36">
            <v>0</v>
          </cell>
          <cell r="R36">
            <v>254.43</v>
          </cell>
        </row>
        <row r="37">
          <cell r="A37">
            <v>51010</v>
          </cell>
          <cell r="B37" t="str">
            <v>CSV.P</v>
          </cell>
          <cell r="C37" t="str">
            <v>REVESTIMENTO VEGETAL COM GRAMA EM LEIVAS</v>
          </cell>
          <cell r="E37" t="str">
            <v>M2</v>
          </cell>
          <cell r="G37">
            <v>2976</v>
          </cell>
          <cell r="H37">
            <v>0</v>
          </cell>
          <cell r="J37">
            <v>0</v>
          </cell>
          <cell r="K37">
            <v>8.49</v>
          </cell>
          <cell r="L37">
            <v>25266.240000000002</v>
          </cell>
          <cell r="M37">
            <v>0</v>
          </cell>
          <cell r="N37">
            <v>0</v>
          </cell>
          <cell r="O37">
            <v>0.15579999999999999</v>
          </cell>
          <cell r="P37">
            <v>0</v>
          </cell>
          <cell r="Q37">
            <v>0</v>
          </cell>
          <cell r="R37">
            <v>0</v>
          </cell>
        </row>
        <row r="38">
          <cell r="A38">
            <v>810000</v>
          </cell>
          <cell r="B38" t="str">
            <v>CSV.P</v>
          </cell>
          <cell r="C38" t="str">
            <v>TAPA BURACO</v>
          </cell>
          <cell r="E38" t="str">
            <v>M3</v>
          </cell>
          <cell r="G38">
            <v>1829.664</v>
          </cell>
          <cell r="H38">
            <v>1134.567</v>
          </cell>
          <cell r="I38">
            <v>51.89</v>
          </cell>
          <cell r="J38">
            <v>1186.4570000000001</v>
          </cell>
          <cell r="K38">
            <v>257.08999999999997</v>
          </cell>
          <cell r="L38">
            <v>470388.31</v>
          </cell>
          <cell r="M38">
            <v>13340.4</v>
          </cell>
          <cell r="N38">
            <v>305026.19</v>
          </cell>
          <cell r="O38">
            <v>0.15579999999999999</v>
          </cell>
          <cell r="P38">
            <v>27168.26</v>
          </cell>
          <cell r="Q38">
            <v>2078.4299999999998</v>
          </cell>
          <cell r="R38">
            <v>29246.69</v>
          </cell>
        </row>
        <row r="39">
          <cell r="A39">
            <v>810102</v>
          </cell>
          <cell r="B39" t="str">
            <v>CSV.P</v>
          </cell>
          <cell r="C39" t="str">
            <v>REMENDO PROFUNDO DEMOLICAO MECANIZADA</v>
          </cell>
          <cell r="E39" t="str">
            <v>M3</v>
          </cell>
          <cell r="G39">
            <v>762.36</v>
          </cell>
          <cell r="H39">
            <v>0</v>
          </cell>
          <cell r="I39">
            <v>70.034000000000006</v>
          </cell>
          <cell r="J39">
            <v>70.034000000000006</v>
          </cell>
          <cell r="K39">
            <v>187.43</v>
          </cell>
          <cell r="L39">
            <v>142889.13</v>
          </cell>
          <cell r="M39">
            <v>13126.47</v>
          </cell>
          <cell r="N39">
            <v>13126.47</v>
          </cell>
          <cell r="O39">
            <v>0.15579999999999999</v>
          </cell>
          <cell r="P39">
            <v>0</v>
          </cell>
          <cell r="Q39">
            <v>2045.1</v>
          </cell>
          <cell r="R39">
            <v>2045.1</v>
          </cell>
        </row>
        <row r="40">
          <cell r="A40">
            <v>820008</v>
          </cell>
          <cell r="B40" t="str">
            <v>CSV.P</v>
          </cell>
          <cell r="C40" t="str">
            <v>RECOMPOSIÇÃO MECANIZADA DE ATERRO</v>
          </cell>
          <cell r="E40" t="str">
            <v>M3</v>
          </cell>
          <cell r="G40">
            <v>2976</v>
          </cell>
          <cell r="H40">
            <v>339</v>
          </cell>
          <cell r="I40">
            <v>0</v>
          </cell>
          <cell r="J40">
            <v>339</v>
          </cell>
          <cell r="K40">
            <v>23.44</v>
          </cell>
          <cell r="L40">
            <v>69757.440000000002</v>
          </cell>
          <cell r="M40">
            <v>0</v>
          </cell>
          <cell r="N40">
            <v>7946.16</v>
          </cell>
          <cell r="O40">
            <v>0.15579999999999999</v>
          </cell>
          <cell r="P40">
            <v>654.07999999999993</v>
          </cell>
          <cell r="Q40">
            <v>0</v>
          </cell>
          <cell r="R40">
            <v>654.07999999999993</v>
          </cell>
        </row>
        <row r="41">
          <cell r="A41">
            <v>830001</v>
          </cell>
          <cell r="B41" t="str">
            <v>CSV.P</v>
          </cell>
          <cell r="C41" t="str">
            <v>LIMPEZA DE SARJETA E MEIO FIO</v>
          </cell>
          <cell r="E41" t="str">
            <v>M</v>
          </cell>
          <cell r="G41">
            <v>730001</v>
          </cell>
          <cell r="H41">
            <v>158260.45000000001</v>
          </cell>
          <cell r="I41">
            <v>0</v>
          </cell>
          <cell r="J41">
            <v>158260.45000000001</v>
          </cell>
          <cell r="K41">
            <v>0.5</v>
          </cell>
          <cell r="L41">
            <v>365000.5</v>
          </cell>
          <cell r="M41">
            <v>0</v>
          </cell>
          <cell r="N41">
            <v>79130.22</v>
          </cell>
          <cell r="O41">
            <v>0.15579999999999999</v>
          </cell>
          <cell r="P41">
            <v>7282.27</v>
          </cell>
          <cell r="Q41">
            <v>0</v>
          </cell>
          <cell r="R41">
            <v>7282.27</v>
          </cell>
        </row>
        <row r="42">
          <cell r="A42">
            <v>830102</v>
          </cell>
          <cell r="B42" t="str">
            <v>CSV.P</v>
          </cell>
          <cell r="C42" t="str">
            <v>LIMPEZA DE VALA DE DRENAGEM</v>
          </cell>
          <cell r="E42" t="str">
            <v>M</v>
          </cell>
          <cell r="G42">
            <v>118908</v>
          </cell>
          <cell r="H42">
            <v>0</v>
          </cell>
          <cell r="I42">
            <v>105.84</v>
          </cell>
          <cell r="J42">
            <v>105.84</v>
          </cell>
          <cell r="K42">
            <v>2.89</v>
          </cell>
          <cell r="L42">
            <v>343644.12</v>
          </cell>
          <cell r="M42">
            <v>305.87</v>
          </cell>
          <cell r="N42">
            <v>305.87</v>
          </cell>
          <cell r="O42">
            <v>0.15579999999999999</v>
          </cell>
          <cell r="P42">
            <v>0</v>
          </cell>
          <cell r="Q42">
            <v>47.65</v>
          </cell>
          <cell r="R42">
            <v>47.65</v>
          </cell>
        </row>
        <row r="43">
          <cell r="A43">
            <v>830103</v>
          </cell>
          <cell r="B43" t="str">
            <v>CSV.P</v>
          </cell>
          <cell r="C43" t="str">
            <v>LIMPEZA DE DESCIDA D'ÁGUA</v>
          </cell>
          <cell r="E43" t="str">
            <v>M</v>
          </cell>
          <cell r="G43">
            <v>850</v>
          </cell>
          <cell r="H43">
            <v>0</v>
          </cell>
          <cell r="J43">
            <v>0</v>
          </cell>
          <cell r="K43">
            <v>1.19</v>
          </cell>
          <cell r="L43">
            <v>1011.5</v>
          </cell>
          <cell r="M43">
            <v>0</v>
          </cell>
          <cell r="N43">
            <v>0</v>
          </cell>
          <cell r="O43">
            <v>0.15579999999999999</v>
          </cell>
          <cell r="P43">
            <v>0</v>
          </cell>
          <cell r="Q43">
            <v>0</v>
          </cell>
          <cell r="R43">
            <v>0</v>
          </cell>
        </row>
        <row r="44">
          <cell r="A44">
            <v>830202</v>
          </cell>
          <cell r="B44" t="str">
            <v>CSV.P</v>
          </cell>
          <cell r="C44" t="str">
            <v>DESOBSTRUÇÃO DE BUEIRO</v>
          </cell>
          <cell r="E44" t="str">
            <v>M3</v>
          </cell>
          <cell r="G44">
            <v>192</v>
          </cell>
          <cell r="H44">
            <v>0</v>
          </cell>
          <cell r="J44">
            <v>0</v>
          </cell>
          <cell r="K44">
            <v>57.51</v>
          </cell>
          <cell r="L44">
            <v>11041.92</v>
          </cell>
          <cell r="M44">
            <v>0</v>
          </cell>
          <cell r="N44">
            <v>0</v>
          </cell>
          <cell r="O44">
            <v>0.15579999999999999</v>
          </cell>
          <cell r="P44">
            <v>0</v>
          </cell>
          <cell r="Q44">
            <v>0</v>
          </cell>
          <cell r="R44">
            <v>0</v>
          </cell>
        </row>
        <row r="45">
          <cell r="A45">
            <v>840100</v>
          </cell>
          <cell r="B45" t="str">
            <v>CSV.P</v>
          </cell>
          <cell r="C45" t="str">
            <v>RECOMPOSIÇÃO DE DEFENSA METÁLICA</v>
          </cell>
          <cell r="E45" t="str">
            <v>M</v>
          </cell>
          <cell r="G45">
            <v>625.80999999999995</v>
          </cell>
          <cell r="H45">
            <v>0</v>
          </cell>
          <cell r="I45">
            <v>624</v>
          </cell>
          <cell r="J45">
            <v>624</v>
          </cell>
          <cell r="K45">
            <v>203.07</v>
          </cell>
          <cell r="L45">
            <v>127083.23</v>
          </cell>
          <cell r="M45">
            <v>126715.68</v>
          </cell>
          <cell r="N45">
            <v>126715.68</v>
          </cell>
          <cell r="O45">
            <v>0.15579999999999999</v>
          </cell>
          <cell r="P45">
            <v>0</v>
          </cell>
          <cell r="Q45">
            <v>19742.3</v>
          </cell>
          <cell r="R45">
            <v>19742.3</v>
          </cell>
        </row>
        <row r="46">
          <cell r="A46">
            <v>840200</v>
          </cell>
          <cell r="B46" t="str">
            <v>CSV.P</v>
          </cell>
          <cell r="C46" t="str">
            <v>CAIAÇÃO</v>
          </cell>
          <cell r="E46" t="str">
            <v>M2</v>
          </cell>
          <cell r="G46">
            <v>489731.1</v>
          </cell>
          <cell r="H46">
            <v>86337.974999999991</v>
          </cell>
          <cell r="I46">
            <v>782.27</v>
          </cell>
          <cell r="J46">
            <v>87120.244999999995</v>
          </cell>
          <cell r="K46">
            <v>1.87</v>
          </cell>
          <cell r="L46">
            <v>915797.15</v>
          </cell>
          <cell r="M46">
            <v>1462.84</v>
          </cell>
          <cell r="N46">
            <v>162914.84</v>
          </cell>
          <cell r="O46">
            <v>0.15579999999999999</v>
          </cell>
          <cell r="P46">
            <v>14321.35</v>
          </cell>
          <cell r="Q46">
            <v>227.91</v>
          </cell>
          <cell r="R46">
            <v>14549.26</v>
          </cell>
        </row>
        <row r="47">
          <cell r="A47">
            <v>851100</v>
          </cell>
          <cell r="B47" t="str">
            <v>CSV.P</v>
          </cell>
          <cell r="C47" t="str">
            <v>REMOÇÃO MECANIZADA DE BARREIRA-SOLO</v>
          </cell>
          <cell r="E47" t="str">
            <v>M3</v>
          </cell>
          <cell r="G47">
            <v>2976</v>
          </cell>
          <cell r="H47">
            <v>48</v>
          </cell>
          <cell r="I47">
            <v>0</v>
          </cell>
          <cell r="J47">
            <v>48</v>
          </cell>
          <cell r="K47">
            <v>4.46</v>
          </cell>
          <cell r="L47">
            <v>13272.96</v>
          </cell>
          <cell r="M47">
            <v>0</v>
          </cell>
          <cell r="N47">
            <v>214.08</v>
          </cell>
          <cell r="O47">
            <v>0.15579999999999999</v>
          </cell>
          <cell r="P47">
            <v>23.8</v>
          </cell>
          <cell r="Q47">
            <v>0</v>
          </cell>
          <cell r="R47">
            <v>23.8</v>
          </cell>
        </row>
        <row r="48">
          <cell r="A48">
            <v>890000</v>
          </cell>
          <cell r="B48" t="str">
            <v>CSV.P</v>
          </cell>
          <cell r="C48" t="str">
            <v>ROÇADA MANUAL</v>
          </cell>
          <cell r="E48" t="str">
            <v>HA</v>
          </cell>
          <cell r="G48">
            <v>223.2</v>
          </cell>
          <cell r="H48">
            <v>126.431</v>
          </cell>
          <cell r="I48">
            <v>21.588000000000001</v>
          </cell>
          <cell r="J48">
            <v>148.01900000000001</v>
          </cell>
          <cell r="K48">
            <v>1648.29</v>
          </cell>
          <cell r="L48">
            <v>367898.32</v>
          </cell>
          <cell r="M48">
            <v>35583.279999999999</v>
          </cell>
          <cell r="N48">
            <v>243978.2</v>
          </cell>
          <cell r="O48">
            <v>0.15579999999999999</v>
          </cell>
          <cell r="P48">
            <v>23180.720000000001</v>
          </cell>
          <cell r="Q48">
            <v>5543.87</v>
          </cell>
          <cell r="R48">
            <v>28724.59</v>
          </cell>
        </row>
        <row r="49">
          <cell r="A49">
            <v>890100</v>
          </cell>
          <cell r="B49" t="str">
            <v>CSV.P</v>
          </cell>
          <cell r="C49" t="str">
            <v>ROÇADA MECANIZADA</v>
          </cell>
          <cell r="E49" t="str">
            <v>HA</v>
          </cell>
          <cell r="G49">
            <v>520.79999999999995</v>
          </cell>
          <cell r="H49">
            <v>303.149</v>
          </cell>
          <cell r="I49">
            <v>50.372</v>
          </cell>
          <cell r="J49">
            <v>353.52100000000002</v>
          </cell>
          <cell r="K49">
            <v>319.85000000000002</v>
          </cell>
          <cell r="L49">
            <v>166577.88</v>
          </cell>
          <cell r="M49">
            <v>16111.48</v>
          </cell>
          <cell r="N49">
            <v>113073.67</v>
          </cell>
          <cell r="O49">
            <v>0.15579999999999999</v>
          </cell>
          <cell r="P49">
            <v>10804.58</v>
          </cell>
          <cell r="Q49">
            <v>2510.16</v>
          </cell>
          <cell r="R49">
            <v>13314.74</v>
          </cell>
        </row>
        <row r="50">
          <cell r="A50">
            <v>890101</v>
          </cell>
          <cell r="B50" t="str">
            <v>CSV.P</v>
          </cell>
          <cell r="C50" t="str">
            <v>CORTE E LIMPEZA DE AREAS GRAMADAS</v>
          </cell>
          <cell r="E50" t="str">
            <v>M2</v>
          </cell>
          <cell r="G50">
            <v>1922000</v>
          </cell>
          <cell r="H50">
            <v>395147.6</v>
          </cell>
          <cell r="I50">
            <v>75626.399999999994</v>
          </cell>
          <cell r="J50">
            <v>470774</v>
          </cell>
          <cell r="K50">
            <v>0.11</v>
          </cell>
          <cell r="L50">
            <v>211420</v>
          </cell>
          <cell r="M50">
            <v>8318.9</v>
          </cell>
          <cell r="N50">
            <v>51785.13</v>
          </cell>
          <cell r="O50">
            <v>0.15579999999999999</v>
          </cell>
          <cell r="P50">
            <v>4793.53</v>
          </cell>
          <cell r="Q50">
            <v>1296.08</v>
          </cell>
          <cell r="R50">
            <v>6089.61</v>
          </cell>
        </row>
        <row r="51">
          <cell r="A51">
            <v>891000</v>
          </cell>
          <cell r="B51" t="str">
            <v>CSV.P</v>
          </cell>
          <cell r="C51" t="str">
            <v>CAPINA MANUAL</v>
          </cell>
          <cell r="E51" t="str">
            <v>M2</v>
          </cell>
          <cell r="G51">
            <v>295952.40000000002</v>
          </cell>
          <cell r="H51">
            <v>35565.702999999994</v>
          </cell>
          <cell r="I51">
            <v>0</v>
          </cell>
          <cell r="J51">
            <v>35565.702999999994</v>
          </cell>
          <cell r="K51">
            <v>0.65</v>
          </cell>
          <cell r="L51">
            <v>192369.06</v>
          </cell>
          <cell r="M51">
            <v>0</v>
          </cell>
          <cell r="N51">
            <v>23117.690000000002</v>
          </cell>
          <cell r="O51">
            <v>0.15579999999999999</v>
          </cell>
          <cell r="P51">
            <v>2068.42</v>
          </cell>
          <cell r="Q51">
            <v>0</v>
          </cell>
          <cell r="R51">
            <v>2068.42</v>
          </cell>
        </row>
        <row r="52">
          <cell r="A52">
            <v>900200</v>
          </cell>
          <cell r="B52" t="str">
            <v>CSV.P</v>
          </cell>
          <cell r="C52" t="str">
            <v>TRANSPORTE LOCAL BASC. 5M3 RODOV. PAV.</v>
          </cell>
          <cell r="E52" t="str">
            <v>TKM</v>
          </cell>
          <cell r="G52">
            <v>658556.81200000003</v>
          </cell>
          <cell r="H52">
            <v>168634.084</v>
          </cell>
          <cell r="J52">
            <v>168634.084</v>
          </cell>
          <cell r="K52">
            <v>0.5</v>
          </cell>
          <cell r="L52">
            <v>329278.40000000002</v>
          </cell>
          <cell r="M52">
            <v>0</v>
          </cell>
          <cell r="N52">
            <v>84317.01999999999</v>
          </cell>
          <cell r="O52">
            <v>0.15579999999999999</v>
          </cell>
          <cell r="P52">
            <v>6510.6500000000005</v>
          </cell>
          <cell r="Q52">
            <v>0</v>
          </cell>
          <cell r="R52">
            <v>6510.6500000000005</v>
          </cell>
        </row>
        <row r="53">
          <cell r="A53">
            <v>900203</v>
          </cell>
          <cell r="B53" t="str">
            <v>CSV.P</v>
          </cell>
          <cell r="C53" t="str">
            <v>TRANSPORTE LOCAL MATERIAL PARA REMENDOS</v>
          </cell>
          <cell r="E53" t="str">
            <v>TKM</v>
          </cell>
          <cell r="G53">
            <v>948552.75600000005</v>
          </cell>
          <cell r="H53">
            <v>948552.75600000005</v>
          </cell>
          <cell r="J53">
            <v>948552.75600000005</v>
          </cell>
          <cell r="K53">
            <v>1.17</v>
          </cell>
          <cell r="L53">
            <v>1109806.72</v>
          </cell>
          <cell r="M53">
            <v>0</v>
          </cell>
          <cell r="N53">
            <v>1109806.69</v>
          </cell>
          <cell r="O53">
            <v>0.15579999999999999</v>
          </cell>
          <cell r="P53">
            <v>89575.67</v>
          </cell>
          <cell r="Q53">
            <v>0</v>
          </cell>
          <cell r="R53">
            <v>89575.67</v>
          </cell>
        </row>
        <row r="54">
          <cell r="A54">
            <v>900241</v>
          </cell>
          <cell r="B54" t="str">
            <v>CSV.P</v>
          </cell>
          <cell r="C54" t="str">
            <v>TRANSPORTE LOCAL C/CARROC 4T RODOV. PAV.</v>
          </cell>
          <cell r="E54" t="str">
            <v>TKM</v>
          </cell>
          <cell r="G54">
            <v>9268.99</v>
          </cell>
          <cell r="H54">
            <v>0</v>
          </cell>
          <cell r="J54">
            <v>0</v>
          </cell>
          <cell r="K54">
            <v>1.22</v>
          </cell>
          <cell r="L54">
            <v>11308.16</v>
          </cell>
          <cell r="M54">
            <v>0</v>
          </cell>
          <cell r="N54">
            <v>0</v>
          </cell>
          <cell r="O54">
            <v>0.15579999999999999</v>
          </cell>
          <cell r="P54">
            <v>0</v>
          </cell>
          <cell r="Q54">
            <v>0</v>
          </cell>
          <cell r="R54">
            <v>0</v>
          </cell>
        </row>
        <row r="55">
          <cell r="A55">
            <v>900290</v>
          </cell>
          <cell r="B55" t="str">
            <v>CSV.P</v>
          </cell>
          <cell r="C55" t="str">
            <v>TRANSPORTE COMERCIAL C/CARROC RODOV. PAV</v>
          </cell>
          <cell r="E55" t="str">
            <v>TKM</v>
          </cell>
          <cell r="G55">
            <v>12217.272000000001</v>
          </cell>
          <cell r="H55">
            <v>3549.9138755503996</v>
          </cell>
          <cell r="J55">
            <v>3549.9138755503996</v>
          </cell>
          <cell r="K55">
            <v>0.36</v>
          </cell>
          <cell r="L55">
            <v>4398.21</v>
          </cell>
          <cell r="M55">
            <v>0</v>
          </cell>
          <cell r="N55">
            <v>1277.9100000000001</v>
          </cell>
          <cell r="O55">
            <v>0.15579999999999999</v>
          </cell>
          <cell r="P55">
            <v>104.11</v>
          </cell>
          <cell r="Q55">
            <v>0</v>
          </cell>
          <cell r="R55">
            <v>104.11</v>
          </cell>
        </row>
        <row r="56">
          <cell r="A56">
            <v>1314902</v>
          </cell>
          <cell r="B56" t="str">
            <v>Sin.V</v>
          </cell>
          <cell r="C56" t="str">
            <v>RECOMPOSIÇÃO DE PLACA DE SINALIZAÇÃO</v>
          </cell>
          <cell r="E56" t="str">
            <v>M2</v>
          </cell>
          <cell r="G56">
            <v>298</v>
          </cell>
          <cell r="H56">
            <v>0</v>
          </cell>
          <cell r="J56">
            <v>0</v>
          </cell>
          <cell r="K56">
            <v>90.96</v>
          </cell>
          <cell r="L56">
            <v>27106.080000000002</v>
          </cell>
          <cell r="M56">
            <v>0</v>
          </cell>
          <cell r="N56">
            <v>0</v>
          </cell>
          <cell r="O56">
            <v>0.1956</v>
          </cell>
          <cell r="P56">
            <v>0</v>
          </cell>
          <cell r="Q56">
            <v>0</v>
          </cell>
          <cell r="R56">
            <v>0</v>
          </cell>
        </row>
        <row r="57">
          <cell r="A57">
            <v>4000412</v>
          </cell>
          <cell r="B57" t="str">
            <v>CSV.P</v>
          </cell>
          <cell r="C57" t="str">
            <v>VEÍCULO - AUTOMÓVEL ATÉ 100 HP</v>
          </cell>
          <cell r="E57" t="str">
            <v>MÊS</v>
          </cell>
          <cell r="G57">
            <v>24</v>
          </cell>
          <cell r="H57">
            <v>0</v>
          </cell>
          <cell r="I57">
            <v>1</v>
          </cell>
          <cell r="J57">
            <v>1</v>
          </cell>
          <cell r="K57">
            <v>4499.96</v>
          </cell>
          <cell r="L57">
            <v>107999.03999999999</v>
          </cell>
          <cell r="M57">
            <v>4499.96</v>
          </cell>
          <cell r="N57">
            <v>4499.96</v>
          </cell>
          <cell r="O57">
            <v>0.15579999999999999</v>
          </cell>
          <cell r="P57">
            <v>0</v>
          </cell>
          <cell r="Q57">
            <v>701.09</v>
          </cell>
          <cell r="R57">
            <v>701.09</v>
          </cell>
        </row>
        <row r="58">
          <cell r="C58" t="str">
            <v>SUBTOTAL</v>
          </cell>
          <cell r="E58" t="str">
            <v>R$</v>
          </cell>
          <cell r="G58">
            <v>15444056.760000007</v>
          </cell>
          <cell r="M58">
            <v>302141.56</v>
          </cell>
          <cell r="N58">
            <v>6598680.5799999991</v>
          </cell>
          <cell r="P58">
            <v>1419370.48</v>
          </cell>
          <cell r="Q58">
            <v>64940.869999999995</v>
          </cell>
          <cell r="R58">
            <v>1484311.3500000003</v>
          </cell>
        </row>
        <row r="59">
          <cell r="A59">
            <v>2</v>
          </cell>
          <cell r="C59" t="str">
            <v>SERVIÇOS DE RESTAURAÇÃO.</v>
          </cell>
        </row>
        <row r="60">
          <cell r="A60">
            <v>10062</v>
          </cell>
          <cell r="B60" t="str">
            <v>Sin.V</v>
          </cell>
          <cell r="C60" t="str">
            <v>FORN. E IMPLANT.PLACA DE SINAL.TOT.REFLE</v>
          </cell>
          <cell r="E60" t="str">
            <v>M2</v>
          </cell>
          <cell r="G60">
            <v>20</v>
          </cell>
          <cell r="H60">
            <v>19.57</v>
          </cell>
          <cell r="J60">
            <v>19.57</v>
          </cell>
          <cell r="K60">
            <v>384.63</v>
          </cell>
          <cell r="L60">
            <v>7692.6</v>
          </cell>
          <cell r="M60">
            <v>0</v>
          </cell>
          <cell r="N60">
            <v>7527.2</v>
          </cell>
          <cell r="O60">
            <v>0.1956</v>
          </cell>
          <cell r="P60">
            <v>775.46</v>
          </cell>
          <cell r="Q60">
            <v>0</v>
          </cell>
          <cell r="R60">
            <v>775.46</v>
          </cell>
        </row>
        <row r="61">
          <cell r="A61">
            <v>10359</v>
          </cell>
          <cell r="B61" t="str">
            <v>CSV.P</v>
          </cell>
          <cell r="C61" t="str">
            <v>ANCORAGEM DEFENSA MALEÁVEL SIMPLES (FORNECIMENTO E IMPLANTAÇÃO)</v>
          </cell>
          <cell r="E61" t="str">
            <v>M2</v>
          </cell>
          <cell r="G61">
            <v>320</v>
          </cell>
          <cell r="H61">
            <v>0</v>
          </cell>
          <cell r="I61">
            <v>320</v>
          </cell>
          <cell r="J61">
            <v>320</v>
          </cell>
          <cell r="K61">
            <v>343.24</v>
          </cell>
          <cell r="L61">
            <v>109836.8</v>
          </cell>
          <cell r="M61">
            <v>109836.8</v>
          </cell>
          <cell r="N61">
            <v>109836.8</v>
          </cell>
          <cell r="O61">
            <v>0.15579999999999999</v>
          </cell>
          <cell r="P61">
            <v>0</v>
          </cell>
          <cell r="Q61">
            <v>17112.57</v>
          </cell>
          <cell r="R61">
            <v>17112.57</v>
          </cell>
        </row>
        <row r="62">
          <cell r="A62">
            <v>20171</v>
          </cell>
          <cell r="B62" t="str">
            <v>Pav.</v>
          </cell>
          <cell r="C62" t="str">
            <v>MISTURA BETUMINOSA USINADA QUENTE AC/BC</v>
          </cell>
          <cell r="E62" t="str">
            <v>M3</v>
          </cell>
          <cell r="G62">
            <v>35373.504000000001</v>
          </cell>
          <cell r="H62">
            <v>9670.8179999999993</v>
          </cell>
          <cell r="J62">
            <v>9670.8179999999993</v>
          </cell>
          <cell r="K62">
            <v>220.93</v>
          </cell>
          <cell r="L62">
            <v>7815068.2300000004</v>
          </cell>
          <cell r="M62">
            <v>0</v>
          </cell>
          <cell r="N62">
            <v>2136573.79</v>
          </cell>
          <cell r="O62">
            <v>0.22359999999999999</v>
          </cell>
          <cell r="P62">
            <v>286255.19</v>
          </cell>
          <cell r="Q62">
            <v>0</v>
          </cell>
          <cell r="R62">
            <v>286255.19</v>
          </cell>
        </row>
        <row r="63">
          <cell r="A63">
            <v>40084</v>
          </cell>
          <cell r="B63" t="str">
            <v>Dren</v>
          </cell>
          <cell r="C63" t="str">
            <v>MEIO FIO DE CONCRETO - MFC 05 AC/BC</v>
          </cell>
          <cell r="E63" t="str">
            <v>M</v>
          </cell>
          <cell r="G63">
            <v>2000</v>
          </cell>
          <cell r="H63">
            <v>0</v>
          </cell>
          <cell r="J63">
            <v>0</v>
          </cell>
          <cell r="K63">
            <v>38</v>
          </cell>
          <cell r="L63">
            <v>76000</v>
          </cell>
          <cell r="M63">
            <v>0</v>
          </cell>
          <cell r="N63">
            <v>0</v>
          </cell>
          <cell r="O63">
            <v>0.1913</v>
          </cell>
          <cell r="P63">
            <v>0</v>
          </cell>
          <cell r="Q63">
            <v>0</v>
          </cell>
          <cell r="R63">
            <v>0</v>
          </cell>
        </row>
        <row r="64">
          <cell r="A64">
            <v>42233</v>
          </cell>
          <cell r="B64" t="str">
            <v>Pav.</v>
          </cell>
          <cell r="C64" t="str">
            <v>PINTURA DE LIGAÇÃO</v>
          </cell>
          <cell r="E64" t="str">
            <v>M2</v>
          </cell>
          <cell r="G64">
            <v>425996.60200000001</v>
          </cell>
          <cell r="H64">
            <v>177035.77</v>
          </cell>
          <cell r="J64">
            <v>177035.77</v>
          </cell>
          <cell r="K64">
            <v>0.21</v>
          </cell>
          <cell r="L64">
            <v>89459.28</v>
          </cell>
          <cell r="M64">
            <v>0</v>
          </cell>
          <cell r="N64">
            <v>37177.490000000005</v>
          </cell>
          <cell r="O64">
            <v>0.22359999999999999</v>
          </cell>
          <cell r="P64">
            <v>5000.4799999999996</v>
          </cell>
          <cell r="Q64">
            <v>0</v>
          </cell>
          <cell r="R64">
            <v>5000.4799999999996</v>
          </cell>
        </row>
        <row r="65">
          <cell r="A65">
            <v>42750</v>
          </cell>
          <cell r="B65" t="str">
            <v>Dren</v>
          </cell>
          <cell r="C65" t="str">
            <v>DRENO PEAD LONG.PROF. P/CORTE EM SOLO - DPS 13AC/BC</v>
          </cell>
          <cell r="E65" t="str">
            <v>M</v>
          </cell>
          <cell r="G65">
            <v>7000</v>
          </cell>
          <cell r="H65">
            <v>676.71999999997206</v>
          </cell>
          <cell r="I65">
            <v>133.19999999999999</v>
          </cell>
          <cell r="J65">
            <v>809.91999999997211</v>
          </cell>
          <cell r="K65">
            <v>96.38</v>
          </cell>
          <cell r="L65">
            <v>674660</v>
          </cell>
          <cell r="M65">
            <v>12837.81</v>
          </cell>
          <cell r="N65">
            <v>78060.08</v>
          </cell>
          <cell r="O65">
            <v>0.1913</v>
          </cell>
          <cell r="P65">
            <v>12477.02</v>
          </cell>
          <cell r="Q65">
            <v>2455.87</v>
          </cell>
          <cell r="R65">
            <v>14932.89</v>
          </cell>
        </row>
        <row r="66">
          <cell r="A66">
            <v>46770</v>
          </cell>
          <cell r="B66" t="str">
            <v>Pav.</v>
          </cell>
          <cell r="C66" t="str">
            <v>BASE ESTABILIZADAMAT. FRESADO(70%)+ PÓ DE PEDRA((30%)</v>
          </cell>
          <cell r="E66" t="str">
            <v>M3</v>
          </cell>
          <cell r="G66">
            <v>43498.94</v>
          </cell>
          <cell r="H66">
            <v>1441.193</v>
          </cell>
          <cell r="J66">
            <v>1441.193</v>
          </cell>
          <cell r="K66">
            <v>42.08</v>
          </cell>
          <cell r="L66">
            <v>1830435.39</v>
          </cell>
          <cell r="M66">
            <v>0</v>
          </cell>
          <cell r="N66">
            <v>60645.39</v>
          </cell>
          <cell r="O66">
            <v>0.22359999999999999</v>
          </cell>
          <cell r="P66">
            <v>6504.14</v>
          </cell>
          <cell r="Q66">
            <v>0</v>
          </cell>
          <cell r="R66">
            <v>6504.14</v>
          </cell>
        </row>
        <row r="67">
          <cell r="A67">
            <v>47335</v>
          </cell>
          <cell r="B67" t="str">
            <v>Emulsões</v>
          </cell>
          <cell r="C67" t="str">
            <v>AQUISIÇÃO DE RR-1C-E P/ MICROREVESTIMENTO</v>
          </cell>
          <cell r="E67" t="str">
            <v>M2</v>
          </cell>
          <cell r="G67">
            <v>604080.576</v>
          </cell>
          <cell r="H67">
            <v>0</v>
          </cell>
          <cell r="J67">
            <v>0</v>
          </cell>
          <cell r="K67">
            <v>6.83</v>
          </cell>
          <cell r="L67">
            <v>4125870.33</v>
          </cell>
          <cell r="M67">
            <v>0</v>
          </cell>
          <cell r="N67">
            <v>0</v>
          </cell>
          <cell r="O67">
            <v>0.65049999999999997</v>
          </cell>
          <cell r="P67">
            <v>0</v>
          </cell>
          <cell r="Q67">
            <v>0</v>
          </cell>
          <cell r="R67">
            <v>0</v>
          </cell>
        </row>
        <row r="68">
          <cell r="A68">
            <v>47338</v>
          </cell>
          <cell r="B68" t="str">
            <v>Pav.</v>
          </cell>
          <cell r="C68" t="str">
            <v>TRANSPORTE DE RR-1C-E P/ MICROREVESTIMENTO</v>
          </cell>
          <cell r="E68" t="str">
            <v>M2</v>
          </cell>
          <cell r="G68">
            <v>604080.576</v>
          </cell>
          <cell r="H68">
            <v>0</v>
          </cell>
          <cell r="J68">
            <v>0</v>
          </cell>
          <cell r="K68">
            <v>0.31</v>
          </cell>
          <cell r="L68">
            <v>187264.97</v>
          </cell>
          <cell r="M68">
            <v>0</v>
          </cell>
          <cell r="N68">
            <v>0</v>
          </cell>
          <cell r="O68">
            <v>0.22359999999999999</v>
          </cell>
          <cell r="P68">
            <v>0</v>
          </cell>
          <cell r="Q68">
            <v>0</v>
          </cell>
          <cell r="R68">
            <v>0</v>
          </cell>
        </row>
        <row r="69">
          <cell r="A69">
            <v>48910</v>
          </cell>
          <cell r="B69" t="str">
            <v>CAPs</v>
          </cell>
          <cell r="C69" t="str">
            <v>AQUISIÇÃO CIMENTO ASFÁLTICO CAP-60/85-E P/MBUQ</v>
          </cell>
          <cell r="E69" t="str">
            <v>M3</v>
          </cell>
          <cell r="G69">
            <v>35373.504000000001</v>
          </cell>
          <cell r="H69">
            <v>8791.9359999999997</v>
          </cell>
          <cell r="I69">
            <v>250.39400000000001</v>
          </cell>
          <cell r="J69">
            <v>9042.33</v>
          </cell>
          <cell r="K69">
            <v>330.05</v>
          </cell>
          <cell r="L69">
            <v>11675024.99</v>
          </cell>
          <cell r="M69">
            <v>82642.53</v>
          </cell>
          <cell r="N69">
            <v>2984421</v>
          </cell>
          <cell r="O69">
            <v>0.7591</v>
          </cell>
          <cell r="P69">
            <v>1788824.2</v>
          </cell>
          <cell r="Q69">
            <v>62733.94</v>
          </cell>
          <cell r="R69">
            <v>1851558.14</v>
          </cell>
        </row>
        <row r="70">
          <cell r="A70">
            <v>48911</v>
          </cell>
          <cell r="B70" t="str">
            <v>Pav.</v>
          </cell>
          <cell r="C70" t="str">
            <v>TRANSPORTE CIMENTO ASFÁLTICO CAP-60/85-E P/MBUQ</v>
          </cell>
          <cell r="E70" t="str">
            <v>M3</v>
          </cell>
          <cell r="G70">
            <v>35373.504000000001</v>
          </cell>
          <cell r="H70">
            <v>8791.9349999999995</v>
          </cell>
          <cell r="I70">
            <v>250.39400000000001</v>
          </cell>
          <cell r="J70">
            <v>9042.3289999999997</v>
          </cell>
          <cell r="K70">
            <v>15.42</v>
          </cell>
          <cell r="L70">
            <v>545459.43000000005</v>
          </cell>
          <cell r="M70">
            <v>3861.07</v>
          </cell>
          <cell r="N70">
            <v>139432.69999999998</v>
          </cell>
          <cell r="O70">
            <v>0.22359999999999999</v>
          </cell>
          <cell r="P70">
            <v>18496.810000000001</v>
          </cell>
          <cell r="Q70">
            <v>863.33</v>
          </cell>
          <cell r="R70">
            <v>19360.140000000003</v>
          </cell>
        </row>
        <row r="71">
          <cell r="A71">
            <v>60154</v>
          </cell>
          <cell r="B71" t="str">
            <v>Emulsões</v>
          </cell>
          <cell r="C71" t="str">
            <v>AQUISIÇÃO DE RR-1C PARA PINTURA DE LIGAÇÃO</v>
          </cell>
          <cell r="E71" t="str">
            <v>M2</v>
          </cell>
          <cell r="G71">
            <v>425996.60200000001</v>
          </cell>
          <cell r="H71">
            <v>177035.77</v>
          </cell>
          <cell r="I71">
            <v>4895.28</v>
          </cell>
          <cell r="J71">
            <v>181931.05</v>
          </cell>
          <cell r="K71">
            <v>0.56999999999999995</v>
          </cell>
          <cell r="L71">
            <v>242818.06</v>
          </cell>
          <cell r="M71">
            <v>2790.3</v>
          </cell>
          <cell r="N71">
            <v>103700.66</v>
          </cell>
          <cell r="O71">
            <v>0.65049999999999997</v>
          </cell>
          <cell r="P71">
            <v>51868.850000000006</v>
          </cell>
          <cell r="Q71">
            <v>1815.09</v>
          </cell>
          <cell r="R71">
            <v>53683.94</v>
          </cell>
        </row>
        <row r="72">
          <cell r="A72">
            <v>60161</v>
          </cell>
          <cell r="B72" t="str">
            <v>Asf.dil.</v>
          </cell>
          <cell r="C72" t="str">
            <v>AQUISIÇÃO DE CM-30 PARA IMPRIMAÇÃO</v>
          </cell>
          <cell r="E72" t="str">
            <v>M2</v>
          </cell>
          <cell r="G72">
            <v>96400</v>
          </cell>
          <cell r="H72">
            <v>937.5</v>
          </cell>
          <cell r="J72">
            <v>937.5</v>
          </cell>
          <cell r="K72">
            <v>3.43</v>
          </cell>
          <cell r="L72">
            <v>330652</v>
          </cell>
          <cell r="M72">
            <v>0</v>
          </cell>
          <cell r="N72">
            <v>3215.62</v>
          </cell>
          <cell r="O72">
            <v>0.65349999999999997</v>
          </cell>
          <cell r="P72">
            <v>1556.68</v>
          </cell>
          <cell r="Q72">
            <v>0</v>
          </cell>
          <cell r="R72">
            <v>1556.68</v>
          </cell>
        </row>
        <row r="73">
          <cell r="A73">
            <v>60166</v>
          </cell>
          <cell r="B73" t="str">
            <v>CSV.P</v>
          </cell>
          <cell r="C73" t="str">
            <v>TRANSPORTE COMERCIAL BASC. 10M3 RODOVIA PAV.</v>
          </cell>
          <cell r="E73" t="str">
            <v>TKM</v>
          </cell>
          <cell r="G73">
            <v>1679483.162</v>
          </cell>
          <cell r="H73">
            <v>16023.742</v>
          </cell>
          <cell r="J73">
            <v>16023.742</v>
          </cell>
          <cell r="K73">
            <v>0.37</v>
          </cell>
          <cell r="L73">
            <v>621408.76</v>
          </cell>
          <cell r="M73">
            <v>0</v>
          </cell>
          <cell r="N73">
            <v>5928.75</v>
          </cell>
          <cell r="O73">
            <v>0.15579999999999999</v>
          </cell>
          <cell r="P73">
            <v>442.51</v>
          </cell>
          <cell r="Q73">
            <v>0</v>
          </cell>
          <cell r="R73">
            <v>442.51</v>
          </cell>
        </row>
        <row r="74">
          <cell r="A74">
            <v>60927</v>
          </cell>
          <cell r="B74" t="str">
            <v>Ter.</v>
          </cell>
          <cell r="C74" t="str">
            <v>ESC. CARGA TRANSP. MAT. 1ª CAT. DMT 2000 A 3000M C/E</v>
          </cell>
          <cell r="E74" t="str">
            <v>M3</v>
          </cell>
          <cell r="G74">
            <v>96400</v>
          </cell>
          <cell r="H74">
            <v>5077.0120000000006</v>
          </cell>
          <cell r="I74">
            <v>18850.810000000001</v>
          </cell>
          <cell r="J74">
            <v>23927.822</v>
          </cell>
          <cell r="K74">
            <v>9.7899999999999991</v>
          </cell>
          <cell r="L74">
            <v>943756</v>
          </cell>
          <cell r="M74">
            <v>184549.42</v>
          </cell>
          <cell r="N74">
            <v>234253.37</v>
          </cell>
          <cell r="O74">
            <v>0.18509999999999999</v>
          </cell>
          <cell r="P74">
            <v>9198.66</v>
          </cell>
          <cell r="Q74">
            <v>34160.089999999997</v>
          </cell>
          <cell r="R74">
            <v>43358.75</v>
          </cell>
        </row>
        <row r="75">
          <cell r="A75">
            <v>151100</v>
          </cell>
          <cell r="B75" t="str">
            <v>Ter.</v>
          </cell>
          <cell r="C75" t="str">
            <v>COMPACTAÇÃO ATERROS 100% PROCTOR NORMAL</v>
          </cell>
          <cell r="E75" t="str">
            <v>M3</v>
          </cell>
          <cell r="G75">
            <v>43380</v>
          </cell>
          <cell r="H75">
            <v>9.4559999999999995</v>
          </cell>
          <cell r="J75">
            <v>9.4559999999999995</v>
          </cell>
          <cell r="K75">
            <v>3.16</v>
          </cell>
          <cell r="L75">
            <v>137080.79999999999</v>
          </cell>
          <cell r="M75">
            <v>0</v>
          </cell>
          <cell r="N75">
            <v>29.88</v>
          </cell>
          <cell r="O75">
            <v>0.18509999999999999</v>
          </cell>
          <cell r="P75">
            <v>5.03</v>
          </cell>
          <cell r="Q75">
            <v>0</v>
          </cell>
          <cell r="R75">
            <v>5.03</v>
          </cell>
        </row>
        <row r="76">
          <cell r="A76">
            <v>160674</v>
          </cell>
          <cell r="B76" t="str">
            <v>Dren</v>
          </cell>
          <cell r="C76" t="str">
            <v>DRENO PEAD SUBSUPERFICIAL - DSS 04 BC</v>
          </cell>
          <cell r="E76" t="str">
            <v>M</v>
          </cell>
          <cell r="G76">
            <v>1780</v>
          </cell>
          <cell r="H76">
            <v>1686</v>
          </cell>
          <cell r="I76">
            <v>94</v>
          </cell>
          <cell r="J76">
            <v>1780</v>
          </cell>
          <cell r="K76">
            <v>42.4</v>
          </cell>
          <cell r="L76">
            <v>75472</v>
          </cell>
          <cell r="M76">
            <v>3985.6</v>
          </cell>
          <cell r="N76">
            <v>75472</v>
          </cell>
          <cell r="O76">
            <v>0.1913</v>
          </cell>
          <cell r="P76">
            <v>13675.34</v>
          </cell>
          <cell r="Q76">
            <v>762.44</v>
          </cell>
          <cell r="R76">
            <v>14437.78</v>
          </cell>
        </row>
        <row r="77">
          <cell r="A77">
            <v>200141</v>
          </cell>
          <cell r="B77" t="str">
            <v>Pav.</v>
          </cell>
          <cell r="C77" t="str">
            <v>TRANSPORTE DE CM-30 P/IMPRIMAÇÃO</v>
          </cell>
          <cell r="E77" t="str">
            <v>M2</v>
          </cell>
          <cell r="G77">
            <v>96400</v>
          </cell>
          <cell r="H77">
            <v>937.5</v>
          </cell>
          <cell r="J77">
            <v>937.5</v>
          </cell>
          <cell r="K77">
            <v>0.14000000000000001</v>
          </cell>
          <cell r="L77">
            <v>13496</v>
          </cell>
          <cell r="M77">
            <v>0</v>
          </cell>
          <cell r="N77">
            <v>131.25</v>
          </cell>
          <cell r="O77">
            <v>0.22359999999999999</v>
          </cell>
          <cell r="P77">
            <v>14.04</v>
          </cell>
          <cell r="Q77">
            <v>0</v>
          </cell>
          <cell r="R77">
            <v>14.04</v>
          </cell>
        </row>
        <row r="78">
          <cell r="A78">
            <v>200149</v>
          </cell>
          <cell r="B78" t="str">
            <v>Pav.</v>
          </cell>
          <cell r="C78" t="str">
            <v>TRANSPORTE DE RR-1C P/PINTURA DE LIGAÇÃO</v>
          </cell>
          <cell r="E78" t="str">
            <v>M2</v>
          </cell>
          <cell r="G78">
            <v>425996.60200000001</v>
          </cell>
          <cell r="H78">
            <v>177035.77</v>
          </cell>
          <cell r="I78">
            <v>4895.28</v>
          </cell>
          <cell r="J78">
            <v>181931.05</v>
          </cell>
          <cell r="K78">
            <v>0.04</v>
          </cell>
          <cell r="L78">
            <v>17039.86</v>
          </cell>
          <cell r="M78">
            <v>195.81</v>
          </cell>
          <cell r="N78">
            <v>7277.2199999999993</v>
          </cell>
          <cell r="O78">
            <v>0.22359999999999999</v>
          </cell>
          <cell r="P78">
            <v>952.42</v>
          </cell>
          <cell r="Q78">
            <v>43.78</v>
          </cell>
          <cell r="R78">
            <v>996.19999999999993</v>
          </cell>
        </row>
        <row r="79">
          <cell r="A79">
            <v>200707</v>
          </cell>
          <cell r="B79" t="str">
            <v>Pav.</v>
          </cell>
          <cell r="C79" t="str">
            <v>MICRO-REVEST. A FRIO-MICROFLEX 1,5CM BC</v>
          </cell>
          <cell r="E79" t="str">
            <v>M2</v>
          </cell>
          <cell r="G79">
            <v>604080.576</v>
          </cell>
          <cell r="H79">
            <v>0</v>
          </cell>
          <cell r="J79">
            <v>0</v>
          </cell>
          <cell r="K79">
            <v>2.52</v>
          </cell>
          <cell r="L79">
            <v>1522283.05</v>
          </cell>
          <cell r="M79">
            <v>0</v>
          </cell>
          <cell r="N79">
            <v>0</v>
          </cell>
          <cell r="O79">
            <v>0.22359999999999999</v>
          </cell>
          <cell r="P79">
            <v>0</v>
          </cell>
          <cell r="Q79">
            <v>0</v>
          </cell>
          <cell r="R79">
            <v>0</v>
          </cell>
        </row>
        <row r="80">
          <cell r="A80">
            <v>230006</v>
          </cell>
          <cell r="B80" t="str">
            <v>Pav.</v>
          </cell>
          <cell r="C80" t="str">
            <v>MPRIMAÇÃO</v>
          </cell>
          <cell r="E80" t="str">
            <v>M2</v>
          </cell>
          <cell r="G80">
            <v>96400</v>
          </cell>
          <cell r="H80">
            <v>937.5</v>
          </cell>
          <cell r="J80">
            <v>937.5</v>
          </cell>
          <cell r="K80">
            <v>0.3</v>
          </cell>
          <cell r="L80">
            <v>28920</v>
          </cell>
          <cell r="M80">
            <v>0</v>
          </cell>
          <cell r="N80">
            <v>281.25</v>
          </cell>
          <cell r="O80">
            <v>0.22359999999999999</v>
          </cell>
          <cell r="P80">
            <v>30.09</v>
          </cell>
          <cell r="Q80">
            <v>0</v>
          </cell>
          <cell r="R80">
            <v>30.09</v>
          </cell>
        </row>
        <row r="81">
          <cell r="A81">
            <v>254001</v>
          </cell>
          <cell r="B81" t="str">
            <v>Pav.</v>
          </cell>
          <cell r="C81" t="str">
            <v>RECOMPOSIÇÃO REV C/MIST.BETUM. QUENTE</v>
          </cell>
          <cell r="E81" t="str">
            <v>M3</v>
          </cell>
          <cell r="G81">
            <v>35373.504000000001</v>
          </cell>
          <cell r="H81">
            <v>9670.8179999999993</v>
          </cell>
          <cell r="I81">
            <v>244.76400000000001</v>
          </cell>
          <cell r="J81">
            <v>9915.5819999999985</v>
          </cell>
          <cell r="K81">
            <v>39.24</v>
          </cell>
          <cell r="L81">
            <v>1388056.29</v>
          </cell>
          <cell r="M81">
            <v>9604.5300000000007</v>
          </cell>
          <cell r="N81">
            <v>389087.41</v>
          </cell>
          <cell r="O81">
            <v>0.22359999999999999</v>
          </cell>
          <cell r="P81">
            <v>50842.559999999998</v>
          </cell>
          <cell r="Q81">
            <v>2147.5700000000002</v>
          </cell>
          <cell r="R81">
            <v>52990.13</v>
          </cell>
        </row>
        <row r="82">
          <cell r="A82">
            <v>260000</v>
          </cell>
          <cell r="B82" t="str">
            <v>Pav.</v>
          </cell>
          <cell r="C82" t="str">
            <v>MANTA SINT. RECAP. ASFAL. FORNEC. APLIC.</v>
          </cell>
          <cell r="E82" t="str">
            <v>M2</v>
          </cell>
          <cell r="G82">
            <v>93643.199999999997</v>
          </cell>
          <cell r="H82">
            <v>1150</v>
          </cell>
          <cell r="J82">
            <v>1150</v>
          </cell>
          <cell r="K82">
            <v>3.8</v>
          </cell>
          <cell r="L82">
            <v>355844.16</v>
          </cell>
          <cell r="M82">
            <v>0</v>
          </cell>
          <cell r="N82">
            <v>4370</v>
          </cell>
          <cell r="O82">
            <v>0.22359999999999999</v>
          </cell>
          <cell r="P82">
            <v>467.59</v>
          </cell>
          <cell r="Q82">
            <v>0</v>
          </cell>
          <cell r="R82">
            <v>467.59</v>
          </cell>
        </row>
        <row r="83">
          <cell r="A83">
            <v>299011</v>
          </cell>
          <cell r="B83" t="str">
            <v>Pav.</v>
          </cell>
          <cell r="C83" t="str">
            <v>FRESAGEM CONTÍNUA DO REVEST. BETUMINOSO</v>
          </cell>
          <cell r="E83" t="str">
            <v>M3</v>
          </cell>
          <cell r="G83">
            <v>22921.624</v>
          </cell>
          <cell r="H83">
            <v>10175.145</v>
          </cell>
          <cell r="I83">
            <v>244.76400000000001</v>
          </cell>
          <cell r="J83">
            <v>10419.909</v>
          </cell>
          <cell r="K83">
            <v>112.84</v>
          </cell>
          <cell r="L83">
            <v>2586476.0499999998</v>
          </cell>
          <cell r="M83">
            <v>27619.16</v>
          </cell>
          <cell r="N83">
            <v>1175782.5</v>
          </cell>
          <cell r="O83">
            <v>0.22359999999999999</v>
          </cell>
          <cell r="P83">
            <v>152294.01999999999</v>
          </cell>
          <cell r="Q83">
            <v>6175.64</v>
          </cell>
          <cell r="R83">
            <v>158469.66</v>
          </cell>
        </row>
        <row r="84">
          <cell r="A84">
            <v>322077</v>
          </cell>
          <cell r="B84" t="str">
            <v>Dren</v>
          </cell>
          <cell r="C84" t="str">
            <v>SARJETA TRIANGULAR DE CONCRETO STC 04 AC/BC</v>
          </cell>
          <cell r="E84" t="str">
            <v>M</v>
          </cell>
          <cell r="G84">
            <v>2000</v>
          </cell>
          <cell r="H84">
            <v>0</v>
          </cell>
          <cell r="J84">
            <v>0</v>
          </cell>
          <cell r="K84">
            <v>31.84</v>
          </cell>
          <cell r="L84">
            <v>63680</v>
          </cell>
          <cell r="M84">
            <v>0</v>
          </cell>
          <cell r="N84">
            <v>0</v>
          </cell>
          <cell r="O84">
            <v>0.1913</v>
          </cell>
          <cell r="P84">
            <v>0</v>
          </cell>
          <cell r="Q84">
            <v>0</v>
          </cell>
          <cell r="R84">
            <v>0</v>
          </cell>
        </row>
        <row r="85">
          <cell r="A85">
            <v>403024</v>
          </cell>
          <cell r="B85" t="str">
            <v>Ter.</v>
          </cell>
          <cell r="C85" t="str">
            <v>REATERRO E COMPACTAÇÃO PARA BUEIROS</v>
          </cell>
          <cell r="E85" t="str">
            <v>M3</v>
          </cell>
          <cell r="G85">
            <v>300</v>
          </cell>
          <cell r="H85">
            <v>0</v>
          </cell>
          <cell r="J85">
            <v>0</v>
          </cell>
          <cell r="K85">
            <v>34.07</v>
          </cell>
          <cell r="L85">
            <v>10221</v>
          </cell>
          <cell r="M85">
            <v>0</v>
          </cell>
          <cell r="N85">
            <v>0</v>
          </cell>
          <cell r="O85">
            <v>0.18509999999999999</v>
          </cell>
          <cell r="P85">
            <v>0</v>
          </cell>
          <cell r="Q85">
            <v>0</v>
          </cell>
          <cell r="R85">
            <v>0</v>
          </cell>
        </row>
        <row r="86">
          <cell r="A86">
            <v>453010</v>
          </cell>
          <cell r="B86" t="str">
            <v>Dren</v>
          </cell>
          <cell r="C86" t="str">
            <v>ASSENTAMENTO DE TUBO D=0,60M AC/BC</v>
          </cell>
          <cell r="E86" t="str">
            <v>M</v>
          </cell>
          <cell r="G86">
            <v>200</v>
          </cell>
          <cell r="H86">
            <v>0</v>
          </cell>
          <cell r="J86">
            <v>0</v>
          </cell>
          <cell r="K86">
            <v>270.55</v>
          </cell>
          <cell r="L86">
            <v>54110</v>
          </cell>
          <cell r="M86">
            <v>0</v>
          </cell>
          <cell r="N86">
            <v>0</v>
          </cell>
          <cell r="O86">
            <v>0.1913</v>
          </cell>
          <cell r="P86">
            <v>0</v>
          </cell>
          <cell r="Q86">
            <v>0</v>
          </cell>
          <cell r="R86">
            <v>0</v>
          </cell>
        </row>
        <row r="87">
          <cell r="A87">
            <v>600001</v>
          </cell>
          <cell r="B87" t="str">
            <v>CSV.P</v>
          </cell>
          <cell r="C87" t="str">
            <v>DEFENSA MALEÁVEL SIMPLES (FORN./IMPL.)</v>
          </cell>
          <cell r="E87" t="str">
            <v>M</v>
          </cell>
          <cell r="G87">
            <v>1500</v>
          </cell>
          <cell r="H87">
            <v>0</v>
          </cell>
          <cell r="I87">
            <v>1500</v>
          </cell>
          <cell r="J87">
            <v>1500</v>
          </cell>
          <cell r="K87">
            <v>304.51</v>
          </cell>
          <cell r="L87">
            <v>456765</v>
          </cell>
          <cell r="M87">
            <v>456765</v>
          </cell>
          <cell r="N87">
            <v>456765</v>
          </cell>
          <cell r="O87">
            <v>0.15579999999999999</v>
          </cell>
          <cell r="P87">
            <v>0</v>
          </cell>
          <cell r="Q87">
            <v>71163.98</v>
          </cell>
          <cell r="R87">
            <v>71163.98</v>
          </cell>
        </row>
        <row r="88">
          <cell r="A88">
            <v>900200</v>
          </cell>
          <cell r="B88" t="str">
            <v>CSV.P</v>
          </cell>
          <cell r="C88" t="str">
            <v>TRANSPORTE LOCAL BASC. 5M3 RODOV. PAV.</v>
          </cell>
          <cell r="E88" t="str">
            <v>TKM</v>
          </cell>
          <cell r="G88">
            <v>30191.038</v>
          </cell>
          <cell r="H88">
            <v>0</v>
          </cell>
          <cell r="J88">
            <v>0</v>
          </cell>
          <cell r="K88">
            <v>0.5</v>
          </cell>
          <cell r="L88">
            <v>15095.51</v>
          </cell>
          <cell r="M88">
            <v>0</v>
          </cell>
          <cell r="N88">
            <v>0</v>
          </cell>
          <cell r="O88">
            <v>0.15579999999999999</v>
          </cell>
          <cell r="P88">
            <v>0</v>
          </cell>
          <cell r="Q88">
            <v>0</v>
          </cell>
          <cell r="R88">
            <v>0</v>
          </cell>
        </row>
        <row r="89">
          <cell r="A89">
            <v>900206</v>
          </cell>
          <cell r="B89" t="str">
            <v>CSV.P</v>
          </cell>
          <cell r="C89" t="str">
            <v>TRANSPORTE LOCAL C/BASC. 10M3 ROD. PAV.</v>
          </cell>
          <cell r="E89" t="str">
            <v>TKM</v>
          </cell>
          <cell r="G89">
            <v>3900342.872</v>
          </cell>
          <cell r="H89">
            <v>840244.13799999992</v>
          </cell>
          <cell r="I89">
            <v>22780.92</v>
          </cell>
          <cell r="J89">
            <v>863025.05799999996</v>
          </cell>
          <cell r="K89">
            <v>0.63</v>
          </cell>
          <cell r="L89">
            <v>2457216</v>
          </cell>
          <cell r="M89">
            <v>14351.97</v>
          </cell>
          <cell r="N89">
            <v>543705.76</v>
          </cell>
          <cell r="O89">
            <v>0.15579999999999999</v>
          </cell>
          <cell r="P89">
            <v>46796.060000000012</v>
          </cell>
          <cell r="Q89">
            <v>2236.0300000000002</v>
          </cell>
          <cell r="R89">
            <v>49032.090000000011</v>
          </cell>
        </row>
        <row r="90">
          <cell r="A90">
            <v>900241</v>
          </cell>
          <cell r="B90" t="str">
            <v>CSV.P</v>
          </cell>
          <cell r="C90" t="str">
            <v>TRANSPORTE LOCAL C/CARROC 4T RODOV. PAV.</v>
          </cell>
          <cell r="E90" t="str">
            <v>TKM</v>
          </cell>
          <cell r="G90">
            <v>5507.6180000000004</v>
          </cell>
          <cell r="H90">
            <v>0</v>
          </cell>
          <cell r="J90">
            <v>0</v>
          </cell>
          <cell r="K90">
            <v>1.22</v>
          </cell>
          <cell r="L90">
            <v>6719.29</v>
          </cell>
          <cell r="M90">
            <v>0</v>
          </cell>
          <cell r="N90">
            <v>0</v>
          </cell>
          <cell r="O90">
            <v>0.15579999999999999</v>
          </cell>
          <cell r="P90">
            <v>0</v>
          </cell>
          <cell r="Q90">
            <v>0</v>
          </cell>
          <cell r="R90">
            <v>0</v>
          </cell>
        </row>
        <row r="91">
          <cell r="A91">
            <v>900290</v>
          </cell>
          <cell r="B91" t="str">
            <v>CSV.P</v>
          </cell>
          <cell r="C91" t="str">
            <v>TRANSPORTE COMERCIAL C/CARROC RODOV. PAV</v>
          </cell>
          <cell r="E91" t="str">
            <v>TKM</v>
          </cell>
          <cell r="G91">
            <v>18762.098000000002</v>
          </cell>
          <cell r="H91">
            <v>3809.5240000000003</v>
          </cell>
          <cell r="I91">
            <v>53.953000000000003</v>
          </cell>
          <cell r="J91">
            <v>3863.4770000000003</v>
          </cell>
          <cell r="K91">
            <v>0.36</v>
          </cell>
          <cell r="L91">
            <v>6754.35</v>
          </cell>
          <cell r="M91">
            <v>19.420000000000002</v>
          </cell>
          <cell r="N91">
            <v>1390.83</v>
          </cell>
          <cell r="O91">
            <v>0.15579999999999999</v>
          </cell>
          <cell r="P91">
            <v>126.65</v>
          </cell>
          <cell r="Q91">
            <v>3.02</v>
          </cell>
          <cell r="R91">
            <v>129.67000000000002</v>
          </cell>
        </row>
        <row r="92">
          <cell r="A92">
            <v>1314865</v>
          </cell>
          <cell r="B92" t="str">
            <v>Sin.H</v>
          </cell>
          <cell r="C92" t="str">
            <v>PINTURA FAIXA - TINTA BASE ACRÍLICA EMUSÃO ÁGUA (1 ANO)</v>
          </cell>
          <cell r="E92" t="str">
            <v>M2</v>
          </cell>
          <cell r="G92">
            <v>55800</v>
          </cell>
          <cell r="H92">
            <v>9483.4249999999993</v>
          </cell>
          <cell r="J92">
            <v>9483.4249999999993</v>
          </cell>
          <cell r="K92">
            <v>13.91</v>
          </cell>
          <cell r="L92">
            <v>776178</v>
          </cell>
          <cell r="M92">
            <v>0</v>
          </cell>
          <cell r="N92">
            <v>131914.41</v>
          </cell>
          <cell r="O92">
            <v>0.12520000000000001</v>
          </cell>
          <cell r="P92">
            <v>10816.59</v>
          </cell>
          <cell r="Q92">
            <v>0</v>
          </cell>
          <cell r="R92">
            <v>10816.59</v>
          </cell>
        </row>
        <row r="93">
          <cell r="C93" t="str">
            <v>SUBTOTAL</v>
          </cell>
          <cell r="E93" t="str">
            <v>R$</v>
          </cell>
          <cell r="G93">
            <v>39246814.200000003</v>
          </cell>
          <cell r="M93">
            <v>909059.42</v>
          </cell>
          <cell r="N93">
            <v>8686980.3600000013</v>
          </cell>
          <cell r="P93">
            <v>2457420.3899999997</v>
          </cell>
          <cell r="Q93">
            <v>201673.34999999998</v>
          </cell>
          <cell r="R93">
            <v>2659093.7399999993</v>
          </cell>
        </row>
        <row r="94">
          <cell r="A94">
            <v>3</v>
          </cell>
          <cell r="C94" t="str">
            <v>MOBILIZAÇÃO E DESMOBILIZAÇÃO INST.CANTEIRO OBRAS E ACAMP.</v>
          </cell>
        </row>
        <row r="95">
          <cell r="A95">
            <v>60279</v>
          </cell>
          <cell r="B95" t="str">
            <v>Ter.</v>
          </cell>
          <cell r="C95" t="str">
            <v>INSTALAÇÃO PROVISÓRIA - CANTEIRO E ACAMP.</v>
          </cell>
          <cell r="E95" t="str">
            <v>M2</v>
          </cell>
          <cell r="G95">
            <v>174</v>
          </cell>
          <cell r="H95">
            <v>43.5</v>
          </cell>
          <cell r="J95">
            <v>43.5</v>
          </cell>
          <cell r="K95">
            <v>259.83</v>
          </cell>
          <cell r="L95">
            <v>45210.42</v>
          </cell>
          <cell r="M95">
            <v>0</v>
          </cell>
          <cell r="N95">
            <v>11302.6</v>
          </cell>
          <cell r="O95">
            <v>0.18509999999999999</v>
          </cell>
          <cell r="P95">
            <v>1443.34</v>
          </cell>
          <cell r="Q95">
            <v>0</v>
          </cell>
          <cell r="R95">
            <v>1443.34</v>
          </cell>
        </row>
        <row r="96">
          <cell r="A96">
            <v>610069</v>
          </cell>
          <cell r="B96" t="str">
            <v>Ter.</v>
          </cell>
          <cell r="C96" t="str">
            <v>MOBILIZAÇÃO E DESMOBILIZAÇÃO</v>
          </cell>
          <cell r="E96" t="str">
            <v>UND</v>
          </cell>
          <cell r="G96">
            <v>1</v>
          </cell>
          <cell r="H96">
            <v>0.5</v>
          </cell>
          <cell r="J96">
            <v>0.5</v>
          </cell>
          <cell r="K96">
            <v>23918.62</v>
          </cell>
          <cell r="L96">
            <v>23918.62</v>
          </cell>
          <cell r="M96">
            <v>0</v>
          </cell>
          <cell r="N96">
            <v>11959.31</v>
          </cell>
          <cell r="O96">
            <v>0.18509999999999999</v>
          </cell>
          <cell r="P96">
            <v>1527.2</v>
          </cell>
          <cell r="Q96">
            <v>0</v>
          </cell>
          <cell r="R96">
            <v>1527.2</v>
          </cell>
        </row>
        <row r="97">
          <cell r="C97" t="str">
            <v>SUBTOTAL ................................................................................................</v>
          </cell>
          <cell r="E97" t="str">
            <v>R$</v>
          </cell>
          <cell r="G97">
            <v>69129.039999999994</v>
          </cell>
          <cell r="M97">
            <v>0</v>
          </cell>
          <cell r="N97">
            <v>23261.91</v>
          </cell>
          <cell r="P97">
            <v>2970.54</v>
          </cell>
          <cell r="Q97">
            <v>0</v>
          </cell>
          <cell r="R97">
            <v>2970.54</v>
          </cell>
        </row>
        <row r="98">
          <cell r="A98">
            <v>4</v>
          </cell>
          <cell r="C98" t="str">
            <v>1º T A DE REEQUILIBRIO ECONOMICO-FINANCEIRO RESSARCIMENTO REF.CONFORME IS 10/2019-PERÍODO FEV/2019 À AGO/2019</v>
          </cell>
        </row>
        <row r="99">
          <cell r="A99">
            <v>9999990</v>
          </cell>
          <cell r="C99" t="str">
            <v>RESSARCIMENTO</v>
          </cell>
          <cell r="E99" t="str">
            <v>R$</v>
          </cell>
          <cell r="G99">
            <v>1</v>
          </cell>
          <cell r="H99">
            <v>1</v>
          </cell>
          <cell r="J99">
            <v>1</v>
          </cell>
          <cell r="K99">
            <v>689890.36</v>
          </cell>
          <cell r="L99">
            <v>689890.36</v>
          </cell>
          <cell r="M99">
            <v>0</v>
          </cell>
          <cell r="N99">
            <v>689890.36</v>
          </cell>
          <cell r="O99" t="str">
            <v>0</v>
          </cell>
          <cell r="P99">
            <v>689890.36</v>
          </cell>
          <cell r="Q99">
            <v>0</v>
          </cell>
          <cell r="R99">
            <v>689890.36</v>
          </cell>
        </row>
        <row r="100">
          <cell r="C100" t="str">
            <v>SUBTOTAL ................................................................................................</v>
          </cell>
          <cell r="E100" t="str">
            <v>R$</v>
          </cell>
          <cell r="G100">
            <v>689890.36</v>
          </cell>
          <cell r="M100">
            <v>0</v>
          </cell>
          <cell r="N100">
            <v>689890.36</v>
          </cell>
          <cell r="P100">
            <v>689890.36</v>
          </cell>
          <cell r="Q100">
            <v>0</v>
          </cell>
          <cell r="R100">
            <v>689890.36</v>
          </cell>
        </row>
        <row r="109">
          <cell r="C109" t="str">
            <v>TOTAL GERAL DO CONTRATO A PI.....................................................</v>
          </cell>
          <cell r="E109" t="str">
            <v>R$</v>
          </cell>
          <cell r="F109">
            <v>0</v>
          </cell>
          <cell r="G109">
            <v>55449890.360000007</v>
          </cell>
        </row>
        <row r="111">
          <cell r="C111" t="str">
            <v>VALOR  A  PI .........................................................................................</v>
          </cell>
          <cell r="E111" t="str">
            <v>R$</v>
          </cell>
          <cell r="M111">
            <v>1211200.98</v>
          </cell>
          <cell r="N111">
            <v>15998813.210000001</v>
          </cell>
        </row>
        <row r="112">
          <cell r="N112">
            <v>15308922.850000001</v>
          </cell>
        </row>
        <row r="113">
          <cell r="C113" t="str">
            <v>VALOR REAJUSTAMENTO ...................................................................</v>
          </cell>
          <cell r="E113" t="str">
            <v>R$</v>
          </cell>
          <cell r="P113">
            <v>4569651.7699999996</v>
          </cell>
          <cell r="Q113">
            <v>266614.21999999997</v>
          </cell>
          <cell r="R113">
            <v>4836265.9899999993</v>
          </cell>
        </row>
        <row r="115">
          <cell r="C115" t="str">
            <v>TOTAL NO MÊS PI + R ..........................................................................</v>
          </cell>
          <cell r="E115" t="str">
            <v>R$</v>
          </cell>
          <cell r="F115">
            <v>1477815.2</v>
          </cell>
        </row>
        <row r="130">
          <cell r="M130" t="str">
            <v>no mês</v>
          </cell>
          <cell r="N130" t="str">
            <v>acumulado</v>
          </cell>
          <cell r="O130" t="str">
            <v>total</v>
          </cell>
        </row>
        <row r="131">
          <cell r="G131" t="str">
            <v xml:space="preserve"> 1  - AQUISIÇÃO E TRANSPORTE DE MATERIAL BETUMINOSO</v>
          </cell>
          <cell r="L131" t="str">
            <v>%</v>
          </cell>
          <cell r="M131">
            <v>0</v>
          </cell>
          <cell r="N131">
            <v>1</v>
          </cell>
          <cell r="O131" t="e">
            <v>#REF!</v>
          </cell>
        </row>
        <row r="132">
          <cell r="G132" t="str">
            <v xml:space="preserve">  2  -  LIMPEZA DE DISP. DE DRENAGEM/SEGURANÇA</v>
          </cell>
          <cell r="L132" t="str">
            <v>%</v>
          </cell>
          <cell r="M132" t="e">
            <v>#REF!</v>
          </cell>
          <cell r="N132" t="e">
            <v>#REF!</v>
          </cell>
          <cell r="O132" t="e">
            <v>#REF!</v>
          </cell>
        </row>
        <row r="133">
          <cell r="G133" t="str">
            <v xml:space="preserve">  3  -  OUTROS</v>
          </cell>
          <cell r="L133" t="str">
            <v>%</v>
          </cell>
          <cell r="M133" t="e">
            <v>#REF!</v>
          </cell>
          <cell r="N133" t="e">
            <v>#REF!</v>
          </cell>
          <cell r="O133" t="e">
            <v>#REF!</v>
          </cell>
        </row>
        <row r="134">
          <cell r="G134" t="str">
            <v xml:space="preserve">  4  - RECOMPOSIÇÃO DO REVESTIMENTO PRIMÁRIO</v>
          </cell>
          <cell r="L134" t="str">
            <v>m3</v>
          </cell>
          <cell r="M134">
            <v>21.588000000000001</v>
          </cell>
          <cell r="N134">
            <v>148.01900000000001</v>
          </cell>
          <cell r="O134">
            <v>0</v>
          </cell>
        </row>
        <row r="135">
          <cell r="G135" t="str">
            <v xml:space="preserve">  5  - RECONFORMAÇÃO DA PLATAFORMA</v>
          </cell>
          <cell r="L135" t="str">
            <v>ha</v>
          </cell>
          <cell r="M135">
            <v>0</v>
          </cell>
          <cell r="N135">
            <v>0</v>
          </cell>
          <cell r="O135">
            <v>0</v>
          </cell>
        </row>
        <row r="136">
          <cell r="G136" t="str">
            <v xml:space="preserve">  6  - ROÇADA / CAPINA</v>
          </cell>
          <cell r="L136" t="str">
            <v>ha</v>
          </cell>
          <cell r="M136" t="e">
            <v>#REF!</v>
          </cell>
          <cell r="N136" t="e">
            <v>#REF!</v>
          </cell>
          <cell r="O136" t="e">
            <v>#REF!</v>
          </cell>
        </row>
        <row r="137">
          <cell r="G137" t="str">
            <v xml:space="preserve">  7  - SINALIZAÇÃO (MANUTENÇÃO)</v>
          </cell>
          <cell r="L137" t="str">
            <v>%</v>
          </cell>
          <cell r="M137" t="e">
            <v>#REF!</v>
          </cell>
          <cell r="N137" t="e">
            <v>#REF!</v>
          </cell>
          <cell r="O137" t="e">
            <v>#REF!</v>
          </cell>
        </row>
        <row r="138">
          <cell r="G138" t="str">
            <v xml:space="preserve">  8  -  TAPA BURACO/ REPARO LOCALIZADO</v>
          </cell>
          <cell r="L138" t="str">
            <v>m3</v>
          </cell>
          <cell r="M138">
            <v>0</v>
          </cell>
          <cell r="N138">
            <v>39115.616875550397</v>
          </cell>
          <cell r="O138">
            <v>0</v>
          </cell>
        </row>
        <row r="139">
          <cell r="G139" t="str">
            <v xml:space="preserve">  9  - RECOMPOSIÇÃO DO REVESTIMENTO COM MISTURA BETUMINOSA</v>
          </cell>
          <cell r="L139" t="str">
            <v>km</v>
          </cell>
          <cell r="M139" t="e">
            <v>#REF!</v>
          </cell>
          <cell r="N139" t="e">
            <v>#REF!</v>
          </cell>
          <cell r="O139">
            <v>15.29</v>
          </cell>
        </row>
      </sheetData>
      <sheetData sheetId="5" refreshError="1"/>
      <sheetData sheetId="6">
        <row r="1">
          <cell r="B1" t="str">
            <v>FICHA DE MEDIÇÃO</v>
          </cell>
        </row>
        <row r="3">
          <cell r="A3" t="str">
            <v>FIRMA : TRAÇADO CONSTRUÇÕES E SERVIÇOS LTDA</v>
          </cell>
        </row>
        <row r="4">
          <cell r="A4" t="str">
            <v>CONTRATO:</v>
          </cell>
          <cell r="B4" t="str">
            <v>10.00008/2019</v>
          </cell>
          <cell r="E4" t="str">
            <v>DNIT/SUPERINT.RS/PASSO FUNDO/RS</v>
          </cell>
        </row>
        <row r="5">
          <cell r="A5" t="str">
            <v>MEDIÇÃO :</v>
          </cell>
          <cell r="B5" t="str">
            <v>25ª PROVISÓRIA</v>
          </cell>
        </row>
        <row r="6">
          <cell r="A6" t="str">
            <v>PERÍODO :</v>
          </cell>
          <cell r="B6" t="str">
            <v>01.02.2021 à 28.02.2021</v>
          </cell>
        </row>
        <row r="8">
          <cell r="D8" t="str">
            <v>QUANTIDADE</v>
          </cell>
        </row>
        <row r="9">
          <cell r="A9" t="str">
            <v>COD.</v>
          </cell>
          <cell r="B9" t="str">
            <v>DISCRIMINAÇÃO</v>
          </cell>
          <cell r="C9" t="str">
            <v>UNID</v>
          </cell>
          <cell r="D9" t="str">
            <v>LIQUIDA</v>
          </cell>
          <cell r="E9" t="str">
            <v>ACUMULADA</v>
          </cell>
        </row>
        <row r="10">
          <cell r="A10" t="e">
            <v>#REF!</v>
          </cell>
          <cell r="B10" t="e">
            <v>#REF!</v>
          </cell>
        </row>
        <row r="11">
          <cell r="A11" t="e">
            <v>#REF!</v>
          </cell>
          <cell r="B11" t="e">
            <v>#REF!</v>
          </cell>
          <cell r="C11" t="e">
            <v>#REF!</v>
          </cell>
          <cell r="D11" t="e">
            <v>#REF!</v>
          </cell>
          <cell r="E11" t="e">
            <v>#REF!</v>
          </cell>
        </row>
        <row r="12">
          <cell r="A12" t="e">
            <v>#REF!</v>
          </cell>
          <cell r="B12" t="e">
            <v>#REF!</v>
          </cell>
          <cell r="C12" t="e">
            <v>#REF!</v>
          </cell>
          <cell r="D12" t="e">
            <v>#REF!</v>
          </cell>
          <cell r="E12" t="e">
            <v>#REF!</v>
          </cell>
        </row>
        <row r="13">
          <cell r="A13" t="e">
            <v>#REF!</v>
          </cell>
          <cell r="B13" t="e">
            <v>#REF!</v>
          </cell>
          <cell r="C13" t="e">
            <v>#REF!</v>
          </cell>
          <cell r="D13" t="e">
            <v>#REF!</v>
          </cell>
          <cell r="E13" t="e">
            <v>#REF!</v>
          </cell>
        </row>
        <row r="14">
          <cell r="A14" t="e">
            <v>#REF!</v>
          </cell>
          <cell r="B14" t="e">
            <v>#REF!</v>
          </cell>
          <cell r="C14" t="e">
            <v>#REF!</v>
          </cell>
          <cell r="D14" t="e">
            <v>#REF!</v>
          </cell>
          <cell r="E14" t="e">
            <v>#REF!</v>
          </cell>
        </row>
        <row r="15">
          <cell r="A15" t="e">
            <v>#REF!</v>
          </cell>
          <cell r="B15" t="e">
            <v>#REF!</v>
          </cell>
          <cell r="C15" t="e">
            <v>#REF!</v>
          </cell>
          <cell r="D15" t="e">
            <v>#REF!</v>
          </cell>
          <cell r="E15" t="e">
            <v>#REF!</v>
          </cell>
        </row>
        <row r="16">
          <cell r="A16" t="e">
            <v>#REF!</v>
          </cell>
          <cell r="B16" t="e">
            <v>#REF!</v>
          </cell>
          <cell r="C16" t="e">
            <v>#REF!</v>
          </cell>
          <cell r="D16" t="e">
            <v>#REF!</v>
          </cell>
          <cell r="E16" t="e">
            <v>#REF!</v>
          </cell>
        </row>
        <row r="17">
          <cell r="A17" t="e">
            <v>#REF!</v>
          </cell>
          <cell r="B17" t="e">
            <v>#REF!</v>
          </cell>
          <cell r="C17" t="e">
            <v>#REF!</v>
          </cell>
          <cell r="D17" t="e">
            <v>#REF!</v>
          </cell>
          <cell r="E17" t="e">
            <v>#REF!</v>
          </cell>
        </row>
        <row r="18">
          <cell r="A18" t="e">
            <v>#REF!</v>
          </cell>
          <cell r="B18" t="e">
            <v>#REF!</v>
          </cell>
          <cell r="C18" t="e">
            <v>#REF!</v>
          </cell>
          <cell r="D18" t="e">
            <v>#REF!</v>
          </cell>
          <cell r="E18" t="e">
            <v>#REF!</v>
          </cell>
        </row>
        <row r="19">
          <cell r="A19" t="e">
            <v>#REF!</v>
          </cell>
          <cell r="B19" t="e">
            <v>#REF!</v>
          </cell>
          <cell r="C19" t="e">
            <v>#REF!</v>
          </cell>
          <cell r="D19" t="e">
            <v>#REF!</v>
          </cell>
          <cell r="E19" t="e">
            <v>#REF!</v>
          </cell>
        </row>
        <row r="20">
          <cell r="A20" t="e">
            <v>#REF!</v>
          </cell>
          <cell r="B20" t="e">
            <v>#REF!</v>
          </cell>
          <cell r="C20" t="e">
            <v>#REF!</v>
          </cell>
          <cell r="D20" t="e">
            <v>#REF!</v>
          </cell>
          <cell r="E20" t="e">
            <v>#REF!</v>
          </cell>
        </row>
        <row r="21">
          <cell r="A21" t="e">
            <v>#REF!</v>
          </cell>
          <cell r="B21" t="e">
            <v>#REF!</v>
          </cell>
          <cell r="C21" t="e">
            <v>#REF!</v>
          </cell>
          <cell r="D21" t="e">
            <v>#REF!</v>
          </cell>
          <cell r="E21" t="e">
            <v>#REF!</v>
          </cell>
        </row>
        <row r="22">
          <cell r="A22" t="e">
            <v>#REF!</v>
          </cell>
          <cell r="B22" t="e">
            <v>#REF!</v>
          </cell>
          <cell r="C22" t="e">
            <v>#REF!</v>
          </cell>
          <cell r="D22" t="e">
            <v>#REF!</v>
          </cell>
          <cell r="E22" t="e">
            <v>#REF!</v>
          </cell>
        </row>
        <row r="23">
          <cell r="A23" t="e">
            <v>#REF!</v>
          </cell>
          <cell r="B23" t="e">
            <v>#REF!</v>
          </cell>
          <cell r="C23" t="e">
            <v>#REF!</v>
          </cell>
          <cell r="D23" t="e">
            <v>#REF!</v>
          </cell>
          <cell r="E23" t="e">
            <v>#REF!</v>
          </cell>
        </row>
        <row r="24">
          <cell r="B24" t="e">
            <v>#REF!</v>
          </cell>
          <cell r="C24" t="e">
            <v>#REF!</v>
          </cell>
          <cell r="D24" t="e">
            <v>#REF!</v>
          </cell>
          <cell r="E24" t="e">
            <v>#REF!</v>
          </cell>
        </row>
        <row r="26">
          <cell r="B26" t="str">
            <v>CONSERVAÇÃO:</v>
          </cell>
        </row>
        <row r="28">
          <cell r="A28">
            <v>1</v>
          </cell>
          <cell r="B28" t="str">
            <v>SERVIÇO DE CONSERVAÇÃO/RESTAURAÇÃO</v>
          </cell>
        </row>
        <row r="29">
          <cell r="A29">
            <v>638</v>
          </cell>
          <cell r="B29" t="str">
            <v>RECOMPOSIÇÃO DE GUARDA-CORPO AC/BC</v>
          </cell>
          <cell r="C29" t="str">
            <v>M</v>
          </cell>
          <cell r="D29">
            <v>0</v>
          </cell>
          <cell r="E29">
            <v>50</v>
          </cell>
        </row>
        <row r="30">
          <cell r="A30">
            <v>48153</v>
          </cell>
          <cell r="B30" t="str">
            <v>AQUISIÇÃO DE CAP-55/75 P/MBUQ</v>
          </cell>
          <cell r="C30" t="str">
            <v>M3</v>
          </cell>
          <cell r="D30">
            <v>0</v>
          </cell>
          <cell r="E30">
            <v>4538.8890000000001</v>
          </cell>
        </row>
        <row r="31">
          <cell r="A31">
            <v>49987</v>
          </cell>
          <cell r="B31" t="str">
            <v>AQUISIÇÃO RR-2C P/TRAT. SIMPLES C/EMULSÃO BC</v>
          </cell>
          <cell r="C31" t="str">
            <v>M2</v>
          </cell>
          <cell r="D31">
            <v>0</v>
          </cell>
          <cell r="E31">
            <v>0</v>
          </cell>
        </row>
        <row r="32">
          <cell r="A32">
            <v>49988</v>
          </cell>
          <cell r="B32" t="str">
            <v>TRANSPORTE RR-2C P/TRAT. SUP. SIMPLES C/EMULSÃO BC</v>
          </cell>
          <cell r="C32" t="str">
            <v>M2</v>
          </cell>
          <cell r="D32">
            <v>0</v>
          </cell>
          <cell r="E32">
            <v>0</v>
          </cell>
        </row>
        <row r="33">
          <cell r="A33">
            <v>49989</v>
          </cell>
          <cell r="B33" t="str">
            <v>AQUISIÇÃO RR-1C P/CORR. DEFEITO C/ MISTURA BETUMINOSA</v>
          </cell>
          <cell r="C33" t="str">
            <v>M3</v>
          </cell>
          <cell r="D33">
            <v>34.588799999999999</v>
          </cell>
          <cell r="E33">
            <v>3891.0037999999995</v>
          </cell>
        </row>
        <row r="34">
          <cell r="A34">
            <v>49990</v>
          </cell>
          <cell r="B34" t="str">
            <v>TRANSPORTE RR-1C P/CORR. DEFEITO C/ MISTURA BETUMINOSA</v>
          </cell>
          <cell r="C34" t="str">
            <v>M3</v>
          </cell>
          <cell r="D34">
            <v>34.588799999999999</v>
          </cell>
          <cell r="E34">
            <v>3891.0037999999995</v>
          </cell>
        </row>
        <row r="35">
          <cell r="A35">
            <v>50017</v>
          </cell>
          <cell r="B35" t="str">
            <v>TRANSPORTE CAP P/ MIST. BETUM. USIN. A QUENTE</v>
          </cell>
          <cell r="C35" t="str">
            <v>M3</v>
          </cell>
          <cell r="D35">
            <v>92.314973380656625</v>
          </cell>
          <cell r="E35">
            <v>6033.5369733806574</v>
          </cell>
        </row>
        <row r="36">
          <cell r="A36">
            <v>60166</v>
          </cell>
          <cell r="B36" t="str">
            <v>TRANSPORTE COMERCIAL BASC. 10M3 RODOVIA PAV.</v>
          </cell>
          <cell r="C36" t="str">
            <v>TKM</v>
          </cell>
          <cell r="D36">
            <v>0</v>
          </cell>
          <cell r="E36">
            <v>2035.6510000000001</v>
          </cell>
        </row>
        <row r="37">
          <cell r="A37">
            <v>60168</v>
          </cell>
          <cell r="B37" t="str">
            <v>AQUISIÇÃO DE CM-30 P/REMENDO PROFUNDO</v>
          </cell>
          <cell r="C37" t="str">
            <v>M3</v>
          </cell>
          <cell r="D37">
            <v>70.034400000000005</v>
          </cell>
          <cell r="E37">
            <v>70.034400000000005</v>
          </cell>
        </row>
        <row r="38">
          <cell r="A38">
            <v>60397</v>
          </cell>
          <cell r="B38" t="str">
            <v>AQUISIÇÃO DE RR-1C P/ TAPA BURACO</v>
          </cell>
          <cell r="C38" t="str">
            <v>M3</v>
          </cell>
          <cell r="D38">
            <v>51.889973380656613</v>
          </cell>
          <cell r="E38">
            <v>1186.4569733806566</v>
          </cell>
        </row>
        <row r="39">
          <cell r="A39">
            <v>60694</v>
          </cell>
          <cell r="B39" t="str">
            <v>AQUISIÇÃO DE CAP 50/70 PARA MBUQ</v>
          </cell>
          <cell r="C39" t="str">
            <v>M3</v>
          </cell>
          <cell r="D39">
            <v>92.314999999999998</v>
          </cell>
          <cell r="E39">
            <v>1496.5810000000001</v>
          </cell>
        </row>
        <row r="40">
          <cell r="A40">
            <v>101200</v>
          </cell>
          <cell r="B40" t="str">
            <v>DESTOCAMENTO DE ÁRVORES C/DIAM &gt; 0,30 M</v>
          </cell>
          <cell r="C40" t="str">
            <v>UND</v>
          </cell>
          <cell r="D40">
            <v>0</v>
          </cell>
          <cell r="E40">
            <v>0</v>
          </cell>
        </row>
        <row r="41">
          <cell r="A41">
            <v>121272</v>
          </cell>
          <cell r="B41" t="str">
            <v>LIMPEZA DE BUEIRO</v>
          </cell>
          <cell r="C41" t="str">
            <v>M3</v>
          </cell>
          <cell r="D41">
            <v>0</v>
          </cell>
          <cell r="E41">
            <v>0</v>
          </cell>
        </row>
        <row r="42">
          <cell r="A42">
            <v>130213</v>
          </cell>
          <cell r="B42" t="str">
            <v>CORREÇÃO DE DEFEITO C/ MIST. BETUMINOSA</v>
          </cell>
          <cell r="C42" t="str">
            <v>M3</v>
          </cell>
          <cell r="D42">
            <v>34.588999999999999</v>
          </cell>
          <cell r="E42">
            <v>3891.0039999999995</v>
          </cell>
        </row>
        <row r="43">
          <cell r="A43">
            <v>131546</v>
          </cell>
          <cell r="B43" t="str">
            <v>TRATAMENTO SUPERFICIAL SIMPLES C/ EMULSÃO BC</v>
          </cell>
          <cell r="C43" t="str">
            <v>M2</v>
          </cell>
          <cell r="D43">
            <v>0</v>
          </cell>
          <cell r="E43">
            <v>0</v>
          </cell>
        </row>
        <row r="44">
          <cell r="A44">
            <v>150643</v>
          </cell>
          <cell r="B44" t="str">
            <v>ESCAVAÇÃO MECÂNICA DE VALA EM MAT DE 1ª CAT</v>
          </cell>
          <cell r="C44" t="str">
            <v>M3</v>
          </cell>
          <cell r="D44">
            <v>0</v>
          </cell>
          <cell r="E44">
            <v>4999.2309999999998</v>
          </cell>
        </row>
        <row r="45">
          <cell r="A45">
            <v>200140</v>
          </cell>
          <cell r="B45" t="str">
            <v>TRANSPORTE DE CM-30 P/REMENDO PROFUNDO</v>
          </cell>
          <cell r="C45" t="str">
            <v>M3</v>
          </cell>
          <cell r="D45">
            <v>70.034000000000006</v>
          </cell>
          <cell r="E45">
            <v>70.034000000000006</v>
          </cell>
        </row>
        <row r="46">
          <cell r="A46">
            <v>200180</v>
          </cell>
          <cell r="B46" t="str">
            <v>TRANSPORTE DE RR-1C PARA TAPA BURACO</v>
          </cell>
          <cell r="C46" t="str">
            <v>M3</v>
          </cell>
          <cell r="D46">
            <v>51.89</v>
          </cell>
          <cell r="E46">
            <v>1186.4570000000001</v>
          </cell>
        </row>
        <row r="47">
          <cell r="A47">
            <v>200601</v>
          </cell>
          <cell r="B47" t="str">
            <v>MISTURA BETUMINOSA USINADA QUENTE AC/BC</v>
          </cell>
          <cell r="C47" t="str">
            <v>M3</v>
          </cell>
          <cell r="D47">
            <v>92.314999999999998</v>
          </cell>
          <cell r="E47">
            <v>5083.2979999999998</v>
          </cell>
        </row>
        <row r="48">
          <cell r="A48">
            <v>220401</v>
          </cell>
          <cell r="B48" t="str">
            <v>CORREÇÃO DE DEFEITOS POR FRESAGEM DESCONTÍNUA</v>
          </cell>
          <cell r="C48" t="str">
            <v>M3</v>
          </cell>
          <cell r="D48">
            <v>0</v>
          </cell>
          <cell r="E48">
            <v>0</v>
          </cell>
        </row>
        <row r="49">
          <cell r="A49">
            <v>223050</v>
          </cell>
          <cell r="B49" t="str">
            <v>BASE DE BRITA GRADUADA BC</v>
          </cell>
          <cell r="C49" t="str">
            <v>M3</v>
          </cell>
          <cell r="D49">
            <v>357.55500000000001</v>
          </cell>
          <cell r="E49">
            <v>357.55500000000001</v>
          </cell>
        </row>
        <row r="50">
          <cell r="A50">
            <v>299010</v>
          </cell>
          <cell r="B50" t="str">
            <v>FRESAGEM DESCONT. DO REVEST. BETUMINOSO</v>
          </cell>
          <cell r="C50" t="str">
            <v>M3</v>
          </cell>
          <cell r="D50">
            <v>0</v>
          </cell>
          <cell r="E50">
            <v>3807.4179999999997</v>
          </cell>
        </row>
        <row r="51">
          <cell r="A51">
            <v>322095</v>
          </cell>
          <cell r="B51" t="str">
            <v>REST. DISPOSITIVOS DANIF. C/CONCRETO FCK=15 MPA AC/BC</v>
          </cell>
          <cell r="C51" t="str">
            <v>M3</v>
          </cell>
          <cell r="D51">
            <v>0</v>
          </cell>
          <cell r="E51">
            <v>14.2</v>
          </cell>
        </row>
        <row r="52">
          <cell r="A52">
            <v>395000</v>
          </cell>
          <cell r="B52" t="str">
            <v>LIMPEZA DE PONTE</v>
          </cell>
          <cell r="C52" t="str">
            <v>M</v>
          </cell>
          <cell r="D52">
            <v>285.5</v>
          </cell>
          <cell r="E52">
            <v>1189.5</v>
          </cell>
        </row>
        <row r="53">
          <cell r="A53">
            <v>500000</v>
          </cell>
          <cell r="B53" t="str">
            <v>ENROCAMENTO DE PEDRA ARRUMADA</v>
          </cell>
          <cell r="C53" t="str">
            <v>M3</v>
          </cell>
          <cell r="D53">
            <v>0</v>
          </cell>
          <cell r="E53">
            <v>23</v>
          </cell>
        </row>
        <row r="54">
          <cell r="A54">
            <v>51010</v>
          </cell>
          <cell r="B54" t="str">
            <v>REVESTIMENTO VEGETAL COM GRAMA EM LEIVAS</v>
          </cell>
          <cell r="C54" t="str">
            <v>M2</v>
          </cell>
          <cell r="D54">
            <v>0</v>
          </cell>
          <cell r="E54">
            <v>0</v>
          </cell>
        </row>
        <row r="55">
          <cell r="A55">
            <v>810000</v>
          </cell>
          <cell r="B55" t="str">
            <v>TAPA BURACO</v>
          </cell>
          <cell r="C55" t="str">
            <v>M3</v>
          </cell>
          <cell r="D55">
            <v>51.89</v>
          </cell>
          <cell r="E55">
            <v>1186.4570000000001</v>
          </cell>
        </row>
        <row r="56">
          <cell r="A56">
            <v>810102</v>
          </cell>
          <cell r="B56" t="str">
            <v>REMENDO PROFUNDO DEMOLICAO MECANIZADA</v>
          </cell>
          <cell r="C56" t="str">
            <v>M3</v>
          </cell>
          <cell r="D56">
            <v>70.034000000000006</v>
          </cell>
          <cell r="E56">
            <v>70.034000000000006</v>
          </cell>
        </row>
        <row r="57">
          <cell r="A57">
            <v>820008</v>
          </cell>
          <cell r="B57" t="str">
            <v>RECOMPOSIÇÃO MECANIZADA DE ATERRO</v>
          </cell>
          <cell r="C57" t="str">
            <v>M3</v>
          </cell>
          <cell r="D57">
            <v>0</v>
          </cell>
          <cell r="E57">
            <v>339</v>
          </cell>
        </row>
        <row r="58">
          <cell r="A58">
            <v>830001</v>
          </cell>
          <cell r="B58" t="str">
            <v>LIMPEZA DE SARJETA E MEIO FIO</v>
          </cell>
          <cell r="C58" t="str">
            <v>M</v>
          </cell>
          <cell r="D58">
            <v>0</v>
          </cell>
          <cell r="E58">
            <v>158260.45000000001</v>
          </cell>
        </row>
        <row r="59">
          <cell r="A59">
            <v>830102</v>
          </cell>
          <cell r="B59" t="str">
            <v>LIMPEZA DE VALA DE DRENAGEM</v>
          </cell>
          <cell r="C59" t="str">
            <v>M</v>
          </cell>
          <cell r="D59">
            <v>105.84</v>
          </cell>
          <cell r="E59">
            <v>105.84</v>
          </cell>
        </row>
        <row r="60">
          <cell r="A60">
            <v>830103</v>
          </cell>
          <cell r="B60" t="str">
            <v>LIMPEZA DE DESCIDA D'ÁGUA</v>
          </cell>
          <cell r="C60" t="str">
            <v>M</v>
          </cell>
          <cell r="D60">
            <v>0</v>
          </cell>
          <cell r="E60">
            <v>0</v>
          </cell>
        </row>
        <row r="61">
          <cell r="A61">
            <v>830202</v>
          </cell>
          <cell r="B61" t="str">
            <v>DESOBSTRUÇÃO DE BUEIRO</v>
          </cell>
          <cell r="C61" t="str">
            <v>M3</v>
          </cell>
          <cell r="D61">
            <v>0</v>
          </cell>
          <cell r="E61">
            <v>0</v>
          </cell>
        </row>
        <row r="62">
          <cell r="A62">
            <v>840100</v>
          </cell>
          <cell r="B62" t="str">
            <v>RECOMPOSIÇÃO DE DEFENSA METÁLICA</v>
          </cell>
          <cell r="C62" t="str">
            <v>M</v>
          </cell>
          <cell r="D62">
            <v>624</v>
          </cell>
          <cell r="E62">
            <v>624</v>
          </cell>
        </row>
        <row r="63">
          <cell r="A63">
            <v>840200</v>
          </cell>
          <cell r="B63" t="str">
            <v>CAIAÇÃO</v>
          </cell>
          <cell r="C63" t="str">
            <v>M2</v>
          </cell>
          <cell r="D63">
            <v>782.27</v>
          </cell>
          <cell r="E63">
            <v>87120.244999999995</v>
          </cell>
        </row>
        <row r="64">
          <cell r="A64">
            <v>851100</v>
          </cell>
          <cell r="B64" t="str">
            <v>REMOÇÃO MECANIZADA DE BARREIRA-SOLO</v>
          </cell>
          <cell r="C64" t="str">
            <v>M3</v>
          </cell>
          <cell r="D64">
            <v>0</v>
          </cell>
          <cell r="E64">
            <v>48</v>
          </cell>
        </row>
        <row r="65">
          <cell r="A65">
            <v>890000</v>
          </cell>
          <cell r="B65" t="str">
            <v>ROÇADA MANUAL</v>
          </cell>
          <cell r="C65" t="str">
            <v>HA</v>
          </cell>
          <cell r="D65">
            <v>21.588000000000001</v>
          </cell>
          <cell r="E65">
            <v>148.01900000000001</v>
          </cell>
        </row>
        <row r="66">
          <cell r="A66">
            <v>890100</v>
          </cell>
          <cell r="B66" t="str">
            <v>ROÇADA MECANIZADA</v>
          </cell>
          <cell r="C66" t="str">
            <v>HA</v>
          </cell>
          <cell r="D66">
            <v>50.372</v>
          </cell>
          <cell r="E66">
            <v>353.52100000000002</v>
          </cell>
        </row>
        <row r="67">
          <cell r="A67">
            <v>890101</v>
          </cell>
          <cell r="B67" t="str">
            <v>CORTE E LIMPEZA DE AREAS GRAMADAS</v>
          </cell>
          <cell r="C67" t="str">
            <v>M2</v>
          </cell>
          <cell r="D67">
            <v>75626.399999999994</v>
          </cell>
          <cell r="E67">
            <v>470774</v>
          </cell>
        </row>
        <row r="68">
          <cell r="A68">
            <v>891000</v>
          </cell>
          <cell r="B68" t="str">
            <v>CAPINA MANUAL</v>
          </cell>
          <cell r="C68" t="str">
            <v>M2</v>
          </cell>
          <cell r="D68">
            <v>0</v>
          </cell>
          <cell r="E68">
            <v>35565.702999999994</v>
          </cell>
        </row>
        <row r="69">
          <cell r="A69">
            <v>900200</v>
          </cell>
          <cell r="B69" t="str">
            <v>TRANSPORTE LOCAL BASC. 5M3 RODOV. PAV.</v>
          </cell>
          <cell r="C69" t="str">
            <v>TKM</v>
          </cell>
          <cell r="D69">
            <v>0</v>
          </cell>
          <cell r="E69">
            <v>168634.084</v>
          </cell>
        </row>
        <row r="70">
          <cell r="A70">
            <v>900203</v>
          </cell>
          <cell r="B70" t="str">
            <v>TRANSPORTE LOCAL MATERIAL PARA REMENDOS</v>
          </cell>
          <cell r="C70" t="str">
            <v>TKM</v>
          </cell>
          <cell r="D70">
            <v>0</v>
          </cell>
          <cell r="E70">
            <v>948552.75600000005</v>
          </cell>
        </row>
        <row r="71">
          <cell r="A71">
            <v>900241</v>
          </cell>
          <cell r="B71" t="str">
            <v>TRANSPORTE LOCAL C/CARROC 4T RODOV. PAV.</v>
          </cell>
          <cell r="C71" t="str">
            <v>TKM</v>
          </cell>
          <cell r="D71">
            <v>0</v>
          </cell>
          <cell r="E71">
            <v>0</v>
          </cell>
        </row>
        <row r="72">
          <cell r="A72">
            <v>900290</v>
          </cell>
          <cell r="B72" t="str">
            <v>TRANSPORTE COMERCIAL C/CARROC RODOV. PAV</v>
          </cell>
          <cell r="C72" t="str">
            <v>TKM</v>
          </cell>
          <cell r="D72">
            <v>0</v>
          </cell>
          <cell r="E72">
            <v>3549.9138755503996</v>
          </cell>
        </row>
        <row r="73">
          <cell r="A73">
            <v>1314902</v>
          </cell>
          <cell r="B73" t="str">
            <v>RECOMPOSIÇÃO DE PLACA DE SINALIZAÇÃO</v>
          </cell>
          <cell r="C73" t="str">
            <v>M2</v>
          </cell>
          <cell r="D73">
            <v>0</v>
          </cell>
          <cell r="E73">
            <v>0</v>
          </cell>
        </row>
        <row r="74">
          <cell r="A74">
            <v>4000412</v>
          </cell>
          <cell r="B74" t="str">
            <v>VEÍCULO - AUTOMÓVEL ATÉ 100 HP</v>
          </cell>
          <cell r="C74" t="str">
            <v>MÊS</v>
          </cell>
          <cell r="D74">
            <v>1</v>
          </cell>
          <cell r="E74">
            <v>1</v>
          </cell>
        </row>
        <row r="75">
          <cell r="B75" t="str">
            <v>SUBTOTAL</v>
          </cell>
          <cell r="C75" t="str">
            <v>R$</v>
          </cell>
          <cell r="D75">
            <v>302141.56</v>
          </cell>
          <cell r="E75">
            <v>6598680.5799999991</v>
          </cell>
        </row>
        <row r="77">
          <cell r="A77">
            <v>2</v>
          </cell>
          <cell r="B77" t="str">
            <v>SERVIÇOS DE RESTAURAÇÃO.</v>
          </cell>
        </row>
        <row r="78">
          <cell r="A78">
            <v>10062</v>
          </cell>
          <cell r="B78" t="str">
            <v>FORN. E IMPLANT.PLACA DE SINAL.TOT.REFLE</v>
          </cell>
          <cell r="C78" t="str">
            <v>M2</v>
          </cell>
          <cell r="D78">
            <v>0</v>
          </cell>
          <cell r="E78">
            <v>19.57</v>
          </cell>
        </row>
        <row r="79">
          <cell r="A79">
            <v>10359</v>
          </cell>
          <cell r="B79" t="str">
            <v>ANCORAGEM DEFENSA MALEÁVEL SIMPLES (FORNECIMENTO E IMPLANTAÇÃO)</v>
          </cell>
          <cell r="C79" t="str">
            <v>M2</v>
          </cell>
          <cell r="D79">
            <v>320</v>
          </cell>
          <cell r="E79">
            <v>320</v>
          </cell>
        </row>
        <row r="80">
          <cell r="A80">
            <v>20171</v>
          </cell>
          <cell r="B80" t="str">
            <v>MISTURA BETUMINOSA USINADA QUENTE AC/BC</v>
          </cell>
          <cell r="C80" t="str">
            <v>M3</v>
          </cell>
          <cell r="D80">
            <v>0</v>
          </cell>
          <cell r="E80">
            <v>9670.8179999999993</v>
          </cell>
        </row>
        <row r="81">
          <cell r="A81">
            <v>40084</v>
          </cell>
          <cell r="B81" t="str">
            <v>MEIO FIO DE CONCRETO - MFC 05 AC/BC</v>
          </cell>
          <cell r="C81" t="str">
            <v>M</v>
          </cell>
          <cell r="D81">
            <v>0</v>
          </cell>
          <cell r="E81">
            <v>0</v>
          </cell>
        </row>
        <row r="82">
          <cell r="A82">
            <v>42233</v>
          </cell>
          <cell r="B82" t="str">
            <v>PINTURA DE LIGAÇÃO</v>
          </cell>
          <cell r="C82" t="str">
            <v>M2</v>
          </cell>
          <cell r="D82">
            <v>0</v>
          </cell>
          <cell r="E82">
            <v>177035.77</v>
          </cell>
        </row>
        <row r="83">
          <cell r="A83">
            <v>42750</v>
          </cell>
          <cell r="B83" t="str">
            <v>DRENO PEAD LONG.PROF. P/CORTE EM SOLO - DPS 13AC/BC</v>
          </cell>
          <cell r="C83" t="str">
            <v>M</v>
          </cell>
          <cell r="D83">
            <v>133.19999999999999</v>
          </cell>
          <cell r="E83">
            <v>809.91999999997211</v>
          </cell>
        </row>
        <row r="84">
          <cell r="A84">
            <v>46770</v>
          </cell>
          <cell r="B84" t="str">
            <v>BASE ESTABILIZADAMAT. FRESADO(70%)+ PÓ DE PEDRA((30%)</v>
          </cell>
          <cell r="C84" t="str">
            <v>M3</v>
          </cell>
          <cell r="D84">
            <v>0</v>
          </cell>
          <cell r="E84">
            <v>1441.193</v>
          </cell>
        </row>
        <row r="85">
          <cell r="A85">
            <v>47335</v>
          </cell>
          <cell r="B85" t="str">
            <v>AQUISIÇÃO DE RR-1C-E P/ MICROREVESTIMENTO</v>
          </cell>
          <cell r="C85" t="str">
            <v>M2</v>
          </cell>
          <cell r="D85">
            <v>0</v>
          </cell>
          <cell r="E85">
            <v>0</v>
          </cell>
        </row>
        <row r="86">
          <cell r="A86">
            <v>47338</v>
          </cell>
          <cell r="B86" t="str">
            <v>TRANSPORTE DE RR-1C-E P/ MICROREVESTIMENTO</v>
          </cell>
          <cell r="C86" t="str">
            <v>M2</v>
          </cell>
          <cell r="D86">
            <v>0</v>
          </cell>
          <cell r="E86">
            <v>0</v>
          </cell>
        </row>
        <row r="87">
          <cell r="A87">
            <v>48910</v>
          </cell>
          <cell r="B87" t="str">
            <v>AQUISIÇÃO CIMENTO ASFÁLTICO CAP-60/85-E P/MBUQ</v>
          </cell>
          <cell r="C87" t="str">
            <v>M3</v>
          </cell>
          <cell r="D87">
            <v>250.39400000000001</v>
          </cell>
          <cell r="E87">
            <v>9042.33</v>
          </cell>
        </row>
        <row r="88">
          <cell r="A88">
            <v>48911</v>
          </cell>
          <cell r="B88" t="str">
            <v>TRANSPORTE CIMENTO ASFÁLTICO CAP-60/85-E P/MBUQ</v>
          </cell>
          <cell r="C88" t="str">
            <v>M3</v>
          </cell>
          <cell r="D88">
            <v>250.39400000000001</v>
          </cell>
          <cell r="E88">
            <v>9042.3289999999997</v>
          </cell>
        </row>
        <row r="89">
          <cell r="A89">
            <v>60154</v>
          </cell>
          <cell r="B89" t="str">
            <v>AQUISIÇÃO DE RR-1C PARA PINTURA DE LIGAÇÃO</v>
          </cell>
          <cell r="C89" t="str">
            <v>M2</v>
          </cell>
          <cell r="D89">
            <v>4895.28</v>
          </cell>
          <cell r="E89">
            <v>181931.05</v>
          </cell>
        </row>
        <row r="90">
          <cell r="A90">
            <v>60161</v>
          </cell>
          <cell r="B90" t="str">
            <v>AQUISIÇÃO DE CM-30 PARA IMPRIMAÇÃO</v>
          </cell>
          <cell r="C90" t="str">
            <v>M2</v>
          </cell>
          <cell r="D90">
            <v>0</v>
          </cell>
          <cell r="E90">
            <v>937.5</v>
          </cell>
        </row>
        <row r="91">
          <cell r="A91">
            <v>60166</v>
          </cell>
          <cell r="B91" t="str">
            <v>TRANSPORTE COMERCIAL BASC. 10M3 RODOVIA PAV.</v>
          </cell>
          <cell r="C91" t="str">
            <v>TKM</v>
          </cell>
          <cell r="D91">
            <v>0</v>
          </cell>
          <cell r="E91">
            <v>16023.742</v>
          </cell>
        </row>
        <row r="92">
          <cell r="A92">
            <v>60927</v>
          </cell>
          <cell r="B92" t="str">
            <v>ESC. CARGA TRANSP. MAT. 1ª CAT. DMT 2000 A 3000M C/E</v>
          </cell>
          <cell r="C92" t="str">
            <v>M3</v>
          </cell>
          <cell r="D92">
            <v>18850.810000000001</v>
          </cell>
          <cell r="E92">
            <v>23927.822</v>
          </cell>
        </row>
        <row r="93">
          <cell r="A93">
            <v>151100</v>
          </cell>
          <cell r="B93" t="str">
            <v>COMPACTAÇÃO ATERROS 100% PROCTOR NORMAL</v>
          </cell>
          <cell r="C93" t="str">
            <v>M3</v>
          </cell>
          <cell r="D93">
            <v>0</v>
          </cell>
          <cell r="E93">
            <v>9.4559999999999995</v>
          </cell>
        </row>
        <row r="94">
          <cell r="A94">
            <v>160674</v>
          </cell>
          <cell r="B94" t="str">
            <v>DRENO PEAD SUBSUPERFICIAL - DSS 04 BC</v>
          </cell>
          <cell r="C94" t="str">
            <v>M</v>
          </cell>
          <cell r="D94">
            <v>94</v>
          </cell>
          <cell r="E94">
            <v>1780</v>
          </cell>
        </row>
        <row r="95">
          <cell r="A95">
            <v>200141</v>
          </cell>
          <cell r="B95" t="str">
            <v>TRANSPORTE DE CM-30 P/IMPRIMAÇÃO</v>
          </cell>
          <cell r="C95" t="str">
            <v>M2</v>
          </cell>
          <cell r="D95">
            <v>0</v>
          </cell>
          <cell r="E95">
            <v>937.5</v>
          </cell>
        </row>
        <row r="96">
          <cell r="A96">
            <v>200149</v>
          </cell>
          <cell r="B96" t="str">
            <v>TRANSPORTE DE RR-1C P/PINTURA DE LIGAÇÃO</v>
          </cell>
          <cell r="C96" t="str">
            <v>M2</v>
          </cell>
          <cell r="D96">
            <v>4895.28</v>
          </cell>
          <cell r="E96">
            <v>181931.05</v>
          </cell>
        </row>
        <row r="97">
          <cell r="A97">
            <v>200707</v>
          </cell>
          <cell r="B97" t="str">
            <v>MICRO-REVEST. A FRIO-MICROFLEX 1,5CM BC</v>
          </cell>
          <cell r="C97" t="str">
            <v>M2</v>
          </cell>
          <cell r="D97">
            <v>0</v>
          </cell>
          <cell r="E97">
            <v>0</v>
          </cell>
        </row>
        <row r="98">
          <cell r="A98">
            <v>230006</v>
          </cell>
          <cell r="B98" t="str">
            <v>MPRIMAÇÃO</v>
          </cell>
          <cell r="C98" t="str">
            <v>M2</v>
          </cell>
          <cell r="D98">
            <v>0</v>
          </cell>
          <cell r="E98">
            <v>937.5</v>
          </cell>
        </row>
        <row r="99">
          <cell r="A99">
            <v>254001</v>
          </cell>
          <cell r="B99" t="str">
            <v>RECOMPOSIÇÃO REV C/MIST.BETUM. QUENTE</v>
          </cell>
          <cell r="C99" t="str">
            <v>M3</v>
          </cell>
          <cell r="D99">
            <v>244.76400000000001</v>
          </cell>
          <cell r="E99">
            <v>9915.5819999999985</v>
          </cell>
        </row>
        <row r="100">
          <cell r="A100">
            <v>260000</v>
          </cell>
          <cell r="B100" t="str">
            <v>MANTA SINT. RECAP. ASFAL. FORNEC. APLIC.</v>
          </cell>
          <cell r="C100" t="str">
            <v>M2</v>
          </cell>
          <cell r="D100">
            <v>0</v>
          </cell>
          <cell r="E100">
            <v>1150</v>
          </cell>
        </row>
        <row r="101">
          <cell r="A101">
            <v>299011</v>
          </cell>
          <cell r="B101" t="str">
            <v>FRESAGEM CONTÍNUA DO REVEST. BETUMINOSO</v>
          </cell>
          <cell r="C101" t="str">
            <v>M3</v>
          </cell>
          <cell r="D101">
            <v>244.76400000000001</v>
          </cell>
          <cell r="E101">
            <v>10419.909</v>
          </cell>
        </row>
        <row r="102">
          <cell r="A102">
            <v>322077</v>
          </cell>
          <cell r="B102" t="str">
            <v>SARJETA TRIANGULAR DE CONCRETO STC 04 AC/BC</v>
          </cell>
          <cell r="C102" t="str">
            <v>M</v>
          </cell>
          <cell r="D102">
            <v>0</v>
          </cell>
          <cell r="E102">
            <v>0</v>
          </cell>
        </row>
        <row r="103">
          <cell r="A103">
            <v>403024</v>
          </cell>
          <cell r="B103" t="str">
            <v>REATERRO E COMPACTAÇÃO PARA BUEIROS</v>
          </cell>
          <cell r="C103" t="str">
            <v>M3</v>
          </cell>
          <cell r="D103">
            <v>0</v>
          </cell>
          <cell r="E103">
            <v>0</v>
          </cell>
        </row>
        <row r="104">
          <cell r="A104">
            <v>453010</v>
          </cell>
          <cell r="B104" t="str">
            <v>ASSENTAMENTO DE TUBO D=0,60M AC/BC</v>
          </cell>
          <cell r="C104" t="str">
            <v>M</v>
          </cell>
          <cell r="D104">
            <v>0</v>
          </cell>
          <cell r="E104">
            <v>0</v>
          </cell>
        </row>
        <row r="105">
          <cell r="A105">
            <v>600001</v>
          </cell>
          <cell r="B105" t="str">
            <v>DEFENSA MALEÁVEL SIMPLES (FORN./IMPL.)</v>
          </cell>
          <cell r="C105" t="str">
            <v>M</v>
          </cell>
          <cell r="D105">
            <v>1500</v>
          </cell>
          <cell r="E105">
            <v>1500</v>
          </cell>
        </row>
        <row r="106">
          <cell r="A106">
            <v>900200</v>
          </cell>
          <cell r="B106" t="str">
            <v>TRANSPORTE LOCAL BASC. 5M3 RODOV. PAV.</v>
          </cell>
          <cell r="C106" t="str">
            <v>TKM</v>
          </cell>
          <cell r="D106">
            <v>0</v>
          </cell>
          <cell r="E106">
            <v>0</v>
          </cell>
        </row>
        <row r="107">
          <cell r="A107">
            <v>900206</v>
          </cell>
          <cell r="B107" t="str">
            <v>TRANSPORTE LOCAL C/BASC. 10M3 ROD. PAV.</v>
          </cell>
          <cell r="C107" t="str">
            <v>TKM</v>
          </cell>
          <cell r="D107">
            <v>22780.92</v>
          </cell>
          <cell r="E107">
            <v>863025.05799999996</v>
          </cell>
        </row>
        <row r="108">
          <cell r="A108">
            <v>900241</v>
          </cell>
          <cell r="B108" t="str">
            <v>TRANSPORTE LOCAL C/CARROC 4T RODOV. PAV.</v>
          </cell>
          <cell r="C108" t="str">
            <v>TKM</v>
          </cell>
          <cell r="D108">
            <v>0</v>
          </cell>
          <cell r="E108">
            <v>0</v>
          </cell>
        </row>
        <row r="109">
          <cell r="A109">
            <v>900290</v>
          </cell>
          <cell r="B109" t="str">
            <v>TRANSPORTE COMERCIAL C/CARROC RODOV. PAV</v>
          </cell>
          <cell r="C109" t="str">
            <v>TKM</v>
          </cell>
          <cell r="D109">
            <v>53.953000000000003</v>
          </cell>
          <cell r="E109">
            <v>3863.4770000000003</v>
          </cell>
        </row>
        <row r="110">
          <cell r="A110">
            <v>1314865</v>
          </cell>
          <cell r="B110" t="str">
            <v>PINTURA FAIXA - TINTA BASE ACRÍLICA EMUSÃO ÁGUA (1 ANO)</v>
          </cell>
          <cell r="C110" t="str">
            <v>M2</v>
          </cell>
          <cell r="D110">
            <v>0</v>
          </cell>
          <cell r="E110">
            <v>9483.4249999999993</v>
          </cell>
        </row>
        <row r="111">
          <cell r="B111" t="str">
            <v>SUBTOTAL</v>
          </cell>
          <cell r="C111" t="str">
            <v>R$</v>
          </cell>
          <cell r="D111">
            <v>909059.42</v>
          </cell>
          <cell r="E111">
            <v>8686980.3600000013</v>
          </cell>
        </row>
        <row r="114">
          <cell r="A114">
            <v>2</v>
          </cell>
          <cell r="B114" t="str">
            <v>MOBILIZAÇÃO E DESMOBILIZAÇÃO INST.CANTEIRO OBRAS E ACAMP.</v>
          </cell>
        </row>
        <row r="115">
          <cell r="A115">
            <v>60279</v>
          </cell>
          <cell r="B115" t="str">
            <v>INSTALAÇÃO PROVISÓRIA - CANTEIRO E ACAMP.</v>
          </cell>
          <cell r="C115" t="str">
            <v>M2</v>
          </cell>
          <cell r="D115">
            <v>0</v>
          </cell>
          <cell r="E115">
            <v>43.5</v>
          </cell>
        </row>
        <row r="116">
          <cell r="A116">
            <v>610069</v>
          </cell>
          <cell r="B116" t="str">
            <v>MOBILIZAÇÃO E DESMOBILIZAÇÃO</v>
          </cell>
          <cell r="C116" t="str">
            <v>UND</v>
          </cell>
          <cell r="D116">
            <v>0</v>
          </cell>
          <cell r="E116">
            <v>0.5</v>
          </cell>
        </row>
        <row r="117">
          <cell r="B117" t="str">
            <v>SUBTOTAL ................................................................................................</v>
          </cell>
          <cell r="C117" t="str">
            <v>R$</v>
          </cell>
          <cell r="D117">
            <v>0</v>
          </cell>
          <cell r="E117">
            <v>0</v>
          </cell>
        </row>
        <row r="119">
          <cell r="A119">
            <v>4</v>
          </cell>
          <cell r="B119" t="str">
            <v>1º T A DE REEQUILIBRIO ECONOMICO-FINANCEIRO RESSARCIMENTO REF.CONFORME IS 10/2019-PERÍODO FEV/2019 À AGO/2019</v>
          </cell>
        </row>
        <row r="120">
          <cell r="A120">
            <v>9999990</v>
          </cell>
          <cell r="B120" t="str">
            <v>RESSARCIMENTO</v>
          </cell>
          <cell r="C120" t="str">
            <v>R$</v>
          </cell>
          <cell r="D120">
            <v>0</v>
          </cell>
          <cell r="E120">
            <v>0</v>
          </cell>
        </row>
        <row r="121">
          <cell r="B121" t="str">
            <v>SUBTOTAL ................................................................................................</v>
          </cell>
          <cell r="C121" t="str">
            <v>R$</v>
          </cell>
          <cell r="D121">
            <v>0</v>
          </cell>
          <cell r="E121">
            <v>0</v>
          </cell>
        </row>
        <row r="127">
          <cell r="B127" t="str">
            <v>VALOR  A  PI .........................................................................................</v>
          </cell>
          <cell r="C127" t="str">
            <v>R$</v>
          </cell>
          <cell r="D127">
            <v>1211200.98</v>
          </cell>
          <cell r="E127">
            <v>15998813.210000001</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9MP20"/>
      <sheetName val="MEDIÇÃO MENSAL"/>
      <sheetName val="RESUMO"/>
      <sheetName val="MEDIÇÃO.XLS"/>
      <sheetName val="FICHA MEDIÇÃO"/>
      <sheetName val="QUADRO FÍSICO "/>
      <sheetName val="BOLETIM"/>
      <sheetName val="RR.XLS"/>
      <sheetName val="RR1.XLS"/>
      <sheetName val="CM.XLS"/>
      <sheetName val="CM1.XLS"/>
      <sheetName val="ETIQUETA"/>
      <sheetName val="CONTROLE MEDIÇÕES"/>
      <sheetName val="Módulo1"/>
      <sheetName val="Módulo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2"/>
      <sheetName val="Comparativo Areia Brita"/>
    </sheetNames>
    <definedNames>
      <definedName name="_A14" refersTo="#REF!"/>
      <definedName name="ddddddddddd" refersTo="#REF!"/>
      <definedName name="dfre" refersTo="#REF!"/>
      <definedName name="eee" refersTo="#REF!"/>
      <definedName name="eeee" refersTo="#REF!"/>
      <definedName name="err" refersTo="#REF!"/>
      <definedName name="M" refersTo="#REF!"/>
      <definedName name="NN" refersTo="#REF!"/>
      <definedName name="nnnn" refersTo="#REF!"/>
      <definedName name="NNNNN" refersTo="#REF!"/>
      <definedName name="qqe" refersTo="#REF!"/>
      <definedName name="RESUMO1" refersTo="#REF!"/>
      <definedName name="vv" refersTo="#REF!"/>
      <definedName name="WEWRWRE" refersTo="#REF!"/>
      <definedName name="XXXXXXXX" refersTo="#REF!"/>
    </definedNames>
    <sheetDataSet>
      <sheetData sheetId="0" refreshError="1"/>
      <sheetData sheetId="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CUSTO"/>
      <sheetName val="MATERIAIS"/>
      <sheetName val="EQUIPAMENTO"/>
      <sheetName val="MÃO DE OBRA"/>
      <sheetName val="COMP_MAT_BET_"/>
      <sheetName val="COMP_SERVIÇOS"/>
      <sheetName val="COMP_AUTOMÓVEL"/>
      <sheetName val="CAPA"/>
      <sheetName val="Identificação da Obra"/>
      <sheetName val="Mapa"/>
      <sheetName val="INVENTÁRIO285"/>
      <sheetName val="INVENTÁRIO377"/>
      <sheetName val="RESUMO"/>
      <sheetName val="ISSQN"/>
      <sheetName val="CAL MAT BET CONSERVA "/>
      <sheetName val="CAL MAT BET RECUPERAÇÃO"/>
      <sheetName val="MEMÓRIA MAT REC PLACA SINALIZ"/>
      <sheetName val="TRANSPORTES CONSERVAÇÃO"/>
      <sheetName val="TRANSPORTE RECUPERAÇÃO"/>
      <sheetName val="ORÇAMENTO"/>
      <sheetName val="PLANILHA ORÇAMENTÁRIA"/>
      <sheetName val="CRONOGRAMA"/>
      <sheetName val="Croqui dos Mat_ Pesquisados"/>
      <sheetName val="Croqui do Mat  Adotados"/>
      <sheetName val="ESTUDO ECONÔMICO"/>
      <sheetName val="DISTÂNCIAS DE TRANSP"/>
      <sheetName val="mobilizaçao"/>
      <sheetName val="Justificação do Valor 063 t km"/>
      <sheetName val="LAY OUT CANTEIRO DE OBRAS"/>
      <sheetName val="Inst Cant Obras"/>
      <sheetName val="MEMÓRIA CONSERVAÇÃO"/>
      <sheetName val="MEMÓRIA RECUPERAÇÃO"/>
      <sheetName val="MEMÓRIA CONS MAT BET CONS"/>
      <sheetName val="MEMÓRIA MAT BET RECUPERAÇÃO"/>
      <sheetName val="Plan2"/>
      <sheetName val="Plan1"/>
    </sheetNames>
    <sheetDataSet>
      <sheetData sheetId="0"/>
      <sheetData sheetId="1">
        <row r="2">
          <cell r="A2" t="str">
            <v>CÓDIGO</v>
          </cell>
        </row>
      </sheetData>
      <sheetData sheetId="2">
        <row r="4">
          <cell r="A4" t="str">
            <v>1A0117002</v>
          </cell>
        </row>
      </sheetData>
      <sheetData sheetId="3" refreshError="1"/>
      <sheetData sheetId="4">
        <row r="5">
          <cell r="A5" t="str">
            <v>T301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 val="Tarifas"/>
      <sheetName val="Equip e Ferramentas"/>
      <sheetName val="Materiais"/>
      <sheetName val="Outros"/>
      <sheetName val="Listas Suspensas"/>
      <sheetName val="Premissas"/>
      <sheetName val="Insumos"/>
      <sheetName val="PLANILHA Pav 1 enviado rev 01"/>
      <sheetName val="PLANILHA Pav 1 enviado rev 02"/>
      <sheetName val="PLANILHA enviado"/>
      <sheetName val="PLANILHA final"/>
      <sheetName val="PLANILHA - caucionamento DAERP"/>
      <sheetName val="PLANILHA - caucionamento INFRA"/>
      <sheetName val="PLANILHA  - AUTEM"/>
      <sheetName val="PLANILHA ORÇAMENTO"/>
      <sheetName val="PLANILHA  - ENVIO COM SIN."/>
      <sheetName val="PLANILHA  - COMPARATIVA"/>
      <sheetName val="Empresas"/>
      <sheetName val="PLAN COMP - 1ª ROD"/>
      <sheetName val="PLAN COMP - 2ª ROD"/>
      <sheetName val="PLAN COMP - 3ª ROD "/>
      <sheetName val="RESUMO COMPARATIVO-TADEU"/>
      <sheetName val="RESUMO COMPARATIVO"/>
      <sheetName val="RESUMO"/>
      <sheetName val="PLANILHA ORÇAMENTO "/>
      <sheetName val="PLANILHA ORÇAMENTO-FINAL"/>
      <sheetName val="comp drenagem"/>
      <sheetName val="TERRAPLENAGEM"/>
      <sheetName val="TERRAPLENAGEM JOAQUIM CORRETO"/>
      <sheetName val="MATERIAL - ÁGUA - ESGOTO"/>
      <sheetName val="TUBO AGUA"/>
      <sheetName val="TUBO Ø 150 MM ESGOTO "/>
      <sheetName val="POÇO VISITA ESGOTO "/>
      <sheetName val="PAVIMENTAÇÃO  SUBLEITO"/>
      <sheetName val="PAVIMENTAÇÃO SOLO BRITA"/>
      <sheetName val="PAVIMENTAÇÃO  CBUQ"/>
      <sheetName val="DRENAGEM SANTANA"/>
      <sheetName val="TUBO DIAM 400 MM"/>
      <sheetName val="TUBO DIAM 500 MM"/>
      <sheetName val="TUBO DIAM 600 MM"/>
      <sheetName val="TUBO DIAM 800 MM"/>
      <sheetName val="TUBO DIAM 1000 MM"/>
      <sheetName val="TUBO DIAM 1200 MM"/>
      <sheetName val="TUBO DIAM 1500 MM"/>
      <sheetName val="POÇO DE VISITA"/>
      <sheetName val="BOCA DE LOBO"/>
      <sheetName val="RESUMO COMPARATIVO-TADEU (2)"/>
      <sheetName val="Dados"/>
      <sheetName val="EAIGESEN"/>
      <sheetName val="apoio"/>
      <sheetName val="Listas"/>
      <sheetName val="Heat exch. tables"/>
      <sheetName val="Equip_e_Ferramentas"/>
      <sheetName val="Listas_Suspensas"/>
      <sheetName val="market"/>
      <sheetName val="estgg"/>
      <sheetName val="Composição Global"/>
      <sheetName val="Produção"/>
      <sheetName val="Granulometrias"/>
      <sheetName val="Cadastro de Traço"/>
      <sheetName val="Cadastro de informações"/>
      <sheetName val="Relatórios"/>
      <sheetName val="Acompanhamento"/>
      <sheetName val="Consultar Ensaio"/>
      <sheetName val="Planilha1"/>
      <sheetName val="Contorno Sul"/>
      <sheetName val="Contorno Nort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sheetData sheetId="55"/>
      <sheetData sheetId="56" refreshError="1"/>
      <sheetData sheetId="57" refreshError="1"/>
      <sheetData sheetId="58" refreshError="1"/>
      <sheetData sheetId="59"/>
      <sheetData sheetId="60"/>
      <sheetData sheetId="61"/>
      <sheetData sheetId="62"/>
      <sheetData sheetId="63"/>
      <sheetData sheetId="64"/>
      <sheetData sheetId="65"/>
      <sheetData sheetId="66"/>
      <sheetData sheetId="67"/>
      <sheetData sheetId="68"/>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6"/>
    </sheetNames>
    <sheetDataSet>
      <sheetData sheetId="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ROTEIRO DE UTILIZAÇÃO"/>
      <sheetName val="SERVIÇOS"/>
      <sheetName val="MATERIAIS"/>
      <sheetName val="EQUIPAMENTO"/>
      <sheetName val="MÃO DE OBRA"/>
      <sheetName val="CAPA"/>
      <sheetName val="MAPA LOCALIZAÇÃO"/>
      <sheetName val="INVENTÁRIO"/>
      <sheetName val="RESUMO"/>
      <sheetName val="ORÇAMENTO"/>
      <sheetName val="CAL MAT BET CONSERVA "/>
      <sheetName val="Ref_Distr Pesquisadas"/>
      <sheetName val="Estudo Econômico Mat. Bet."/>
      <sheetName val="COMP.MAT.BET."/>
      <sheetName val="MEMÓRIA MAT REC PLACA SINALIZ"/>
      <sheetName val="LDI"/>
      <sheetName val="TRANSPORTES CONSERVAÇÃO"/>
      <sheetName val="TRANSPORTES RESTAURAÇÃO"/>
      <sheetName val="TRANSPORTES MELHORIAS"/>
      <sheetName val="PLANILHA ORÇAMENTÁRIA"/>
      <sheetName val="CRONOGRAMA"/>
      <sheetName val="CROQUI PESQUISADAS"/>
      <sheetName val="ESTUDO ECONÔMICO USINA"/>
      <sheetName val="CROQUI ADOTADAS"/>
      <sheetName val="COMP. Conservação"/>
      <sheetName val="COMP. Restauração"/>
      <sheetName val="COMP. Melhorias"/>
      <sheetName val="COMP.AUTOMÓVEL"/>
      <sheetName val="mobilizaçao"/>
      <sheetName val="inst.cant.obra"/>
      <sheetName val="LAY OUT CANTEIRO DE OBRAS"/>
      <sheetName val="MEMÓRIA CONSERVAÇÃO"/>
      <sheetName val="MEMÓRIA CONS MAT BET CONS"/>
      <sheetName val="DECLARAÇÕES"/>
      <sheetName val="SOLICITAÇÕES DE ORÇAMENTO"/>
      <sheetName val="justif. veículo sugestão"/>
      <sheetName val="VERIFICAÇÕES"/>
    </sheetNames>
    <sheetDataSet>
      <sheetData sheetId="0">
        <row r="5">
          <cell r="B5">
            <v>2.4249999999999998</v>
          </cell>
        </row>
        <row r="60">
          <cell r="B60">
            <v>2.4</v>
          </cell>
        </row>
        <row r="61">
          <cell r="B61">
            <v>1.84</v>
          </cell>
        </row>
        <row r="80">
          <cell r="B80">
            <v>0.13337499999999999</v>
          </cell>
        </row>
        <row r="114">
          <cell r="A114" t="str">
            <v>DEPARTAMENTO NACIONAL DE INFRA-ESTRUTURA DE TRANSPORTES - DNIT</v>
          </cell>
        </row>
      </sheetData>
      <sheetData sheetId="1"/>
      <sheetData sheetId="2"/>
      <sheetData sheetId="3"/>
      <sheetData sheetId="4"/>
      <sheetData sheetId="5"/>
      <sheetData sheetId="6">
        <row r="1">
          <cell r="A1" t="str">
            <v>MT - DEPARTAMENTO NACIONAL DE INFRA-ESTRUTURA DE TRANSPORTES - DNIT</v>
          </cell>
        </row>
        <row r="3">
          <cell r="A3" t="str">
            <v>UL SANTA MARIA</v>
          </cell>
        </row>
        <row r="11">
          <cell r="B11" t="str">
            <v>BR-158/RS</v>
          </cell>
        </row>
        <row r="14">
          <cell r="B14" t="str">
            <v>ENTR BR-386(A) (DIV SC/RS) - SEDE CAMPO DE INSTRUÇÃO DE SANTA MARIA</v>
          </cell>
        </row>
        <row r="17">
          <cell r="B17" t="str">
            <v>ENTR BR-287(B) - ENTR BR-290(A) (P/ ROSÁRIO DO SUL)</v>
          </cell>
        </row>
        <row r="20">
          <cell r="C20">
            <v>330.4</v>
          </cell>
          <cell r="F20">
            <v>444.7</v>
          </cell>
        </row>
        <row r="21">
          <cell r="C21">
            <v>0</v>
          </cell>
          <cell r="F21">
            <v>3.3</v>
          </cell>
        </row>
      </sheetData>
      <sheetData sheetId="7"/>
      <sheetData sheetId="8"/>
      <sheetData sheetId="9"/>
      <sheetData sheetId="10"/>
      <sheetData sheetId="11">
        <row r="16">
          <cell r="L16">
            <v>3.27</v>
          </cell>
        </row>
      </sheetData>
      <sheetData sheetId="12"/>
      <sheetData sheetId="13"/>
      <sheetData sheetId="14">
        <row r="9">
          <cell r="L9">
            <v>0.1769</v>
          </cell>
        </row>
        <row r="424">
          <cell r="I424">
            <v>151.52000000000001</v>
          </cell>
        </row>
        <row r="485">
          <cell r="I485">
            <v>137.91999999999999</v>
          </cell>
        </row>
      </sheetData>
      <sheetData sheetId="15"/>
      <sheetData sheetId="16">
        <row r="48">
          <cell r="G48">
            <v>31.1</v>
          </cell>
        </row>
      </sheetData>
      <sheetData sheetId="17"/>
      <sheetData sheetId="18"/>
      <sheetData sheetId="19"/>
      <sheetData sheetId="20"/>
      <sheetData sheetId="21"/>
      <sheetData sheetId="22"/>
      <sheetData sheetId="23"/>
      <sheetData sheetId="24">
        <row r="31">
          <cell r="G31">
            <v>21.2</v>
          </cell>
          <cell r="J31">
            <v>39</v>
          </cell>
        </row>
        <row r="32">
          <cell r="G32">
            <v>0.1</v>
          </cell>
          <cell r="J32">
            <v>39</v>
          </cell>
        </row>
        <row r="33">
          <cell r="G33">
            <v>313.7</v>
          </cell>
          <cell r="J33">
            <v>39</v>
          </cell>
        </row>
        <row r="34">
          <cell r="G34">
            <v>276</v>
          </cell>
          <cell r="J34">
            <v>39</v>
          </cell>
        </row>
        <row r="35">
          <cell r="G35">
            <v>131</v>
          </cell>
        </row>
        <row r="37">
          <cell r="G37">
            <v>354</v>
          </cell>
        </row>
        <row r="38">
          <cell r="J38">
            <v>39</v>
          </cell>
        </row>
        <row r="39">
          <cell r="J39">
            <v>39</v>
          </cell>
        </row>
        <row r="40">
          <cell r="J40">
            <v>39</v>
          </cell>
        </row>
      </sheetData>
      <sheetData sheetId="25"/>
      <sheetData sheetId="26"/>
      <sheetData sheetId="27"/>
      <sheetData sheetId="28"/>
      <sheetData sheetId="29"/>
      <sheetData sheetId="30">
        <row r="17">
          <cell r="G17">
            <v>174</v>
          </cell>
        </row>
      </sheetData>
      <sheetData sheetId="31"/>
      <sheetData sheetId="32"/>
      <sheetData sheetId="33"/>
      <sheetData sheetId="34"/>
      <sheetData sheetId="35"/>
      <sheetData sheetId="36"/>
      <sheetData sheetId="37"/>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1"/>
      <sheetName val="1"/>
      <sheetName val="Resultados"/>
      <sheetName val="Painel de Controle"/>
      <sheetName val="SPE"/>
      <sheetName val="Valuation"/>
      <sheetName val="IS"/>
      <sheetName val="BS"/>
      <sheetName val="CF"/>
      <sheetName val="Funding"/>
      <sheetName val="Premissas Funding"/>
      <sheetName val="Balanço Prévio"/>
      <sheetName val="Entrada de Dados"/>
      <sheetName val="Sensib"/>
      <sheetName val="2"/>
      <sheetName val="Receitas"/>
      <sheetName val="Capex Estimado"/>
      <sheetName val="Capex Orçado"/>
      <sheetName val="Opex"/>
      <sheetName val="3"/>
      <sheetName val="Debt"/>
      <sheetName val="Auxiliar"/>
      <sheetName val="Resultados velho"/>
      <sheetName val="4"/>
      <sheetName val="Indicadores"/>
      <sheetName val="Rec Opex Capex"/>
      <sheetName val="Rec Totais (a)"/>
      <sheetName val="Rec Totais (b)"/>
      <sheetName val="Balanço"/>
      <sheetName val="Resultado"/>
      <sheetName val="Fluxos Acumulados"/>
      <sheetName val="Cap Dív"/>
      <sheetName val="DSCR - LTDE"/>
      <sheetName val="Rentabilidade"/>
      <sheetName val="Módulo2"/>
      <sheetName val="Módulo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G01"/>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s>
    <sheetDataSet>
      <sheetData sheetId="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medição"/>
      <sheetName val="ficha medição"/>
      <sheetName val="ISSQN - BR-153-TV"/>
      <sheetName val="Ind. Físicos"/>
      <sheetName val="Ens Maio"/>
      <sheetName val="Efetividade"/>
      <sheetName val="boletim"/>
      <sheetName val="pluviometria"/>
      <sheetName val="Micro Revestimento"/>
      <sheetName val="Cronog Ativid Micro"/>
      <sheetName val="Micro Revestimento ST"/>
      <sheetName val="Cronog Ativid Micro ST"/>
      <sheetName val="Fresagem 100%"/>
      <sheetName val="Cronog Ativid Fresa100%"/>
      <sheetName val="Pint.Lig_fresagem100%"/>
      <sheetName val="CBUQ fresagem 100%"/>
      <sheetName val="Cargas CBUQ Fresagem"/>
      <sheetName val="Fresagem 5%"/>
      <sheetName val="Cronog Ativid Fresa5%"/>
      <sheetName val="Pint.Lig_fresagem5%"/>
      <sheetName val="CBUQ fresagem 5%"/>
      <sheetName val="Cargas CBUQ Fresagem5%"/>
      <sheetName val="Fresagem 5% ST"/>
      <sheetName val="Cronog Ativid Fresa5%+ST"/>
      <sheetName val="Pint.Lig_fresagem5% ST"/>
      <sheetName val="CBUQ fresagem 5% ST"/>
      <sheetName val="Cargas CBUQ Fresagem5% ST"/>
      <sheetName val="Fresagem 10%"/>
      <sheetName val="Cronog Ativid Fresa10%"/>
      <sheetName val="Pint.Lig_fresagem10%"/>
      <sheetName val="CBUQ fresagem 10%"/>
      <sheetName val="Cargas CBUQ Fresagem10%"/>
      <sheetName val="Fresagem 10% ST"/>
      <sheetName val="Cronog Ativid Fresa10%+ST"/>
      <sheetName val="Pint.Lig_fresagem10% ST"/>
      <sheetName val="CBUQ fresagem 10% ST"/>
      <sheetName val="Cargas CBUQ Fresagem10% ST"/>
      <sheetName val="Fresagem 20% "/>
      <sheetName val="Cronog Ativid Fresa20%"/>
      <sheetName val="Pint.Lig_fresagem 20%"/>
      <sheetName val="CBUQ fresagem 20%"/>
      <sheetName val="Cargas CBUQ Fresagem 20%"/>
      <sheetName val="Fresagem 30%"/>
      <sheetName val="Cronog Ativid Fresa30%"/>
      <sheetName val="Pint.Lig_fresagem 30%"/>
      <sheetName val="CBUQ fresagem 30%"/>
      <sheetName val="Cargas CBUQ Fresagem 30%"/>
      <sheetName val="Fresagem 60%"/>
      <sheetName val="Cronog Ativid Fresa60%"/>
      <sheetName val="Pint.Lig_fresagem 60%"/>
      <sheetName val="CBUQ fresagem 60%"/>
      <sheetName val="Cargas CBUQ Fresagem 60%"/>
      <sheetName val="Fresagem 60% ST"/>
      <sheetName val="Cronog Ativid Fresa60%+ST"/>
      <sheetName val="Pint.Lig_fresagem 60% ST"/>
      <sheetName val="CBUQ fresagem 60% ST"/>
      <sheetName val="Cargas CBUQ Fresagem 60% ST"/>
      <sheetName val="Fresagem 75%"/>
      <sheetName val="Cronog Ativid Fresa75%"/>
      <sheetName val="Pint.Lig_fresagem 75%"/>
      <sheetName val="CBUQ fresagem 75%"/>
      <sheetName val="Cargas CBUQ Fresagem 75%"/>
      <sheetName val="T S D"/>
      <sheetName val="Cronog Ativid TSD"/>
      <sheetName val="T S D (RBAM-Fresado)"/>
      <sheetName val="Cronog Ativid TSD+RBAM Fresado"/>
      <sheetName val="RBAM-Fresado(TSD)"/>
      <sheetName val="Imprimação RBAM Fresado"/>
      <sheetName val="O A E "/>
      <sheetName val="Sinalização Tachas"/>
      <sheetName val="Sinalização Vertical"/>
      <sheetName val="Sinalizaçã Horizont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a medição"/>
      <sheetName val="MEMORANDO"/>
      <sheetName val="memória quantitativa"/>
      <sheetName val="Transportes"/>
      <sheetName val="ind. físicos"/>
      <sheetName val="pluviometria"/>
      <sheetName val="rel. mensal "/>
      <sheetName val="ISSQN - BR-471"/>
      <sheetName val="Declaração 978 TCU"/>
      <sheetName val="DEC OBRIG TRAB"/>
      <sheetName val="Novo Boletim"/>
      <sheetName val="Gráfico"/>
      <sheetName val="REL FOT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ficha medição"/>
      <sheetName val="Ind. Físicos"/>
      <sheetName val="Relatório"/>
    </sheetNames>
    <sheetDataSet>
      <sheetData sheetId="0"/>
      <sheetData sheetId="1"/>
      <sheetData sheetId="2"/>
      <sheetData sheetId="3"/>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esagem de Pista Ago-98"/>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Financeiro"/>
    </sheetNames>
    <sheetDataSet>
      <sheetData sheetId="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ES"/>
      <sheetName val="PRO-08"/>
    </sheetNames>
    <definedNames>
      <definedName name="PassaExtenso"/>
    </definedNames>
    <sheetDataSet>
      <sheetData sheetId="0" refreshError="1"/>
      <sheetData sheetId="1"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CUSTO"/>
      <sheetName val="MATERIAIS"/>
      <sheetName val="EQUIPAMENTO"/>
      <sheetName val="MÃO DE OBRA"/>
      <sheetName val="COMP_MAT_BET_"/>
      <sheetName val="COMP_SERVIÇOS"/>
      <sheetName val="COMP_AUTOMÓVEL"/>
      <sheetName val="CAPA"/>
      <sheetName val="Identificação da Obra"/>
      <sheetName val="Mapa"/>
      <sheetName val="INVENTÁRIO285"/>
      <sheetName val="INVENTÁRIO377"/>
      <sheetName val="RESUMO"/>
      <sheetName val="ISSQN"/>
      <sheetName val="CAL MAT BET CONSERVA "/>
      <sheetName val="CAL MAT BET RECUPERAÇÃO"/>
      <sheetName val="MEMÓRIA MAT REC PLACA SINALIZ"/>
      <sheetName val="TRANSPORTES CONSERVAÇÃO"/>
      <sheetName val="TRANSPORTE RECUPERAÇÃO"/>
      <sheetName val="ORÇAMENTO"/>
      <sheetName val="PLANILHA ORÇAMENTÁRIA"/>
      <sheetName val="CRONOGRAMA"/>
      <sheetName val="Croqui dos Mat_ Pesquisados"/>
      <sheetName val="Croqui do Mat  Adotados"/>
      <sheetName val="ESTUDO ECONÔMICO"/>
      <sheetName val="DISTÂNCIAS DE TRANSP"/>
      <sheetName val="mobilizaçao"/>
      <sheetName val="Justificação do Valor 063 t km"/>
      <sheetName val="LAY OUT CANTEIRO DE OBRAS"/>
      <sheetName val="Inst Cant Obras"/>
      <sheetName val="MEMÓRIA CONSERVAÇÃO"/>
      <sheetName val="MEMÓRIA RECUPERAÇÃO"/>
      <sheetName val="MEMÓRIA CONS MAT BET CONS"/>
      <sheetName val="MEMÓRIA MAT BET RECUPERAÇÃO"/>
      <sheetName val="Plan2"/>
      <sheetName val="Plan1"/>
    </sheetNames>
    <sheetDataSet>
      <sheetData sheetId="0"/>
      <sheetData sheetId="1">
        <row r="2">
          <cell r="A2" t="str">
            <v>CÓDIGO</v>
          </cell>
        </row>
      </sheetData>
      <sheetData sheetId="2">
        <row r="4">
          <cell r="A4" t="str">
            <v>1A0117002</v>
          </cell>
        </row>
      </sheetData>
      <sheetData sheetId="3" refreshError="1"/>
      <sheetData sheetId="4">
        <row r="5">
          <cell r="A5" t="str">
            <v>T301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28">
          <cell r="J28">
            <v>184.49600000000001</v>
          </cell>
        </row>
      </sheetData>
      <sheetData sheetId="19">
        <row r="30">
          <cell r="J30">
            <v>2989.0079999999998</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 MEDIÇÃO"/>
      <sheetName val="F. MEDIÇAO"/>
      <sheetName val="ISSQN"/>
      <sheetName val="Avanço Físico"/>
      <sheetName val="BOLETIM"/>
      <sheetName val="Contr. veículo"/>
      <sheetName val="Serv. Admin."/>
      <sheetName val="CORREÇÃO DEF MBUQ"/>
      <sheetName val="T. BURACO"/>
      <sheetName val="MBUQ"/>
      <sheetName val="ROÇ. MAN"/>
      <sheetName val="ROÇ. MAN. CC"/>
      <sheetName val="LIMP. PONTE"/>
      <sheetName val="RECOMP. MANUAL DE ATERRO"/>
      <sheetName val="CAIACAO"/>
      <sheetName val="Esc vala leste"/>
      <sheetName val="ESC. CARG. MAT. JAZIDA"/>
      <sheetName val="ESC. MAT 1ª C 200 a 400"/>
      <sheetName val="CONCRETO"/>
      <sheetName val="TRANSPORTE"/>
      <sheetName val="Esc vala oeste"/>
      <sheetName val="ESCAV. MAN. 1 CAT. "/>
      <sheetName val="REATERRO APILOADO"/>
      <sheetName val="REAT. COMPAC. DE BUEIRO"/>
      <sheetName val="D=1,00M SEM BERÇO ACBC"/>
      <sheetName val="D=1,50M SEM BERÇO ACBC"/>
      <sheetName val="LASTRO DE BRITA BC"/>
      <sheetName val="PVI 10"/>
      <sheetName val="PVI 16"/>
      <sheetName val="PVI 18"/>
      <sheetName val="Muro de Gabião "/>
      <sheetName val="Gabião colchao "/>
      <sheetName val="CPV 01"/>
      <sheetName val="CCT 02"/>
      <sheetName val="CCT 03"/>
      <sheetName val="CCT 06"/>
      <sheetName val="CCT 07"/>
      <sheetName val="CCT 08"/>
      <sheetName val="CCT 11"/>
      <sheetName val="CLP 10"/>
      <sheetName val="CLP12"/>
      <sheetName val="CLP16"/>
      <sheetName val="CLP18"/>
      <sheetName val="TCC 01"/>
      <sheetName val="CAPINA MANUAL"/>
      <sheetName val="LIMPEZA MF"/>
      <sheetName val="LIMP.DESC D'AGUA"/>
      <sheetName val="LIMP PLACA"/>
      <sheetName val="REC. DE PLACA"/>
      <sheetName val="REC. DEFENSA"/>
      <sheetName val="REM. PROFUN MECANIZADO"/>
      <sheetName val="ROÇ. MECAN."/>
      <sheetName val="Corte de Area Gramada"/>
      <sheetName val="LIMP VAL DREN"/>
      <sheetName val="ENR. DE PEDRA JOGADA"/>
      <sheetName val="SINALIZAÇÃO"/>
      <sheetName val="ENR. DE PEDRA ARRUMADA"/>
      <sheetName val="RECOMP. REVEST. CBUQ"/>
      <sheetName val="RECREV. CBUQ (Patrol)"/>
      <sheetName val="ESCAV. VALA MEC"/>
      <sheetName val="BOTA FORA"/>
      <sheetName val="D=0,40M SEM BERÇO ACBC"/>
      <sheetName val="D=0,60M SEM BERÇO ACBC"/>
      <sheetName val="BLD 02"/>
      <sheetName val="D=0,80M SEM BERÇO ACBC"/>
      <sheetName val="PVI 03"/>
      <sheetName val="RECOMP. MEC. DE ATERRO"/>
      <sheetName val="PVI 04"/>
      <sheetName val="CPV 02"/>
      <sheetName val="CPV 04"/>
      <sheetName val="CPV 06"/>
      <sheetName val="CPV 05"/>
      <sheetName val="Sarjeta de canteiro central de "/>
      <sheetName val="HIDROSSEMEADURA"/>
      <sheetName val="CPV 03"/>
      <sheetName val="ELEIVAMENTO"/>
      <sheetName val="Compactação de aterros a 95% pr"/>
      <sheetName val="Compactação de material de bota"/>
      <sheetName val="CCT 01"/>
      <sheetName val="CCT 12"/>
      <sheetName val="CCT 16"/>
      <sheetName val="DEB 05"/>
      <sheetName val="DEB 07"/>
      <sheetName val="CORREÇ DEF MBUQ"/>
      <sheetName val="LIMP.DESOB.BUE E ESCAVAÇ."/>
      <sheetName val="REM. MANUAL"/>
      <sheetName val="CORREÇÃO DEF MBUQ (2)"/>
      <sheetName val="ESCAV. MAT. 1 CAT."/>
      <sheetName val="Fiscal de Campo"/>
      <sheetName val="REM. CAM. GRAN-BET"/>
      <sheetName val="PONTE E CAIAÇÃO"/>
      <sheetName val="REC.MEC.ATER"/>
      <sheetName val="Relatconsv"/>
      <sheetName val="CORREC FRESA"/>
      <sheetName val="ENROCAMENTO ARRUM."/>
      <sheetName val="ESCAV. MAN. e MEC."/>
      <sheetName val="REC.MAN.ATER"/>
      <sheetName val="REV. VEGETAL"/>
      <sheetName val="SOLO"/>
      <sheetName val="ENROCAMENTO JOGADO"/>
      <sheetName val="RECOMP.MANUAL"/>
      <sheetName val="TSS"/>
      <sheetName val="CONCRETO ciclópico"/>
      <sheetName val="Plan2 (2)"/>
      <sheetName val="Plan1"/>
      <sheetName val="Plan3"/>
      <sheetName val="Rel Fotog."/>
      <sheetName val="Rel. Consv"/>
      <sheetName val="MICRO"/>
      <sheetName val="Roç. Man."/>
      <sheetName val="Roç. Mec."/>
      <sheetName val="rec. plca sinalz."/>
      <sheetName val="LIMP. BUEIROS"/>
      <sheetName val="DESOBS BUEIRO"/>
      <sheetName val="ESCAV. MEC."/>
      <sheetName val="Limp Desc. D'agua"/>
      <sheetName val=" CAIAÇÃO"/>
      <sheetName val="Rec. G. Corpo"/>
      <sheetName val="REM. MECANIZADO"/>
      <sheetName val="Rem. Mat. Betum."/>
      <sheetName val="Limpeza plca sinalz. "/>
      <sheetName val="RECOMP.MEC."/>
      <sheetName val="LIMP. VAL CORTE E MEIO-FIO"/>
      <sheetName val="Capina Man."/>
      <sheetName val="correção"/>
      <sheetName val="Plan2"/>
      <sheetName val="Limp. de Buero"/>
      <sheetName val="Dados Cadastrais "/>
      <sheetName val="Grade Geral 4º Etapa"/>
      <sheetName val="Radequação2012"/>
      <sheetName val="Grade Geral 5ª Etapa"/>
      <sheetName val="01-Medição 56ªMP"/>
      <sheetName val="01-Medição 54ªMP"/>
      <sheetName val="02-Boletim Parcial 54ª MP"/>
      <sheetName val="03-pluviometria-54ªMP"/>
      <sheetName val="04-Acumulado "/>
      <sheetName val="05-Rel.Mensal Acomp.54ª MP"/>
      <sheetName val="06-Cronograma Fisico Financeiro"/>
      <sheetName val="07-Medição Consolidada 54ªMP"/>
      <sheetName val="Recomp. Rev. Primário"/>
      <sheetName val=" Roçada Manual"/>
      <sheetName val=" Roçada coloniao"/>
      <sheetName val="Limp. sarj. MF"/>
      <sheetName val="Limp. valeta dren."/>
      <sheetName val="Equipamentos"/>
      <sheetName val="Mão-de-Obra"/>
      <sheetName val="Rec_Plataforma"/>
      <sheetName val="Rec manual de aterro"/>
      <sheetName val="Rec mec de aterro"/>
      <sheetName val="Escavacao mec "/>
      <sheetName val="Limpeza de bueiro"/>
      <sheetName val="desobstrucao de bueiro"/>
      <sheetName val="Enr. ped. arrumada"/>
      <sheetName val="Enr. ped. jogada"/>
      <sheetName val="Forma"/>
      <sheetName val="Remoçao Manual de Barreira"/>
      <sheetName val="Sinal. Vertical"/>
      <sheetName val="fresagem"/>
      <sheetName val="CBUQ"/>
      <sheetName val="TB"/>
      <sheetName val="brita"/>
      <sheetName val="Armadura"/>
      <sheetName val="Rev. grama"/>
      <sheetName val="tachao_Sinal Horiz."/>
      <sheetName val="Custo m³ - TB"/>
      <sheetName val="Resumo de Campo "/>
      <sheetName val="02-Boletim Parcial 56ª MP"/>
      <sheetName val="03-pluviometria-55ªMP"/>
      <sheetName val="05-Rel.Mensal Acomp.56ª MP"/>
      <sheetName val="07-Medição Consolidada 56ªMP"/>
      <sheetName val="Escavacao Mec. 1ªCat. "/>
      <sheetName val="Transp. Adeq."/>
      <sheetName val="Verificação"/>
      <sheetName val="Verificação de dados_CC"/>
      <sheetName val="Verific"/>
      <sheetName val="RESUMO"/>
      <sheetName val="Calendar"/>
      <sheetName val="Vistorias"/>
      <sheetName val="Grade Geral "/>
      <sheetName val="01-Medição 34ªMP"/>
      <sheetName val="01-Medição 32ªMP"/>
      <sheetName val="02-Boletim Parcial 32ª MP"/>
      <sheetName val="03-pluviometria-32ªMP"/>
      <sheetName val="04-Acumulado - 32ªmp"/>
      <sheetName val="05-Rel.Mensal Acomp. 32ª MP"/>
      <sheetName val="07-Medição Consolidada 1° Etapa"/>
      <sheetName val="Rocada manual"/>
      <sheetName val="Roçada coloniao"/>
      <sheetName val="Corte e limp. area gramada"/>
      <sheetName val="Recomp.Mec Aterro "/>
      <sheetName val="Recomp.Manual Aterro"/>
      <sheetName val="Limp.Beuiro"/>
      <sheetName val="Desobs.Beuiro"/>
      <sheetName val="vala drenagem"/>
      <sheetName val="pedra jogada"/>
      <sheetName val="pedra arrumada"/>
      <sheetName val="Rem.Manual Barreira"/>
      <sheetName val="Esc.Manual"/>
      <sheetName val="Esc.Mec"/>
      <sheetName val="fres."/>
      <sheetName val="00-Resumo dos Serviços"/>
      <sheetName val="01-Medição 01ªMP"/>
      <sheetName val="02-Boletim Parcial 34ª MP"/>
      <sheetName val="03-pluviometria-34ªMP"/>
      <sheetName val="Tapa Buraco"/>
      <sheetName val="Rem. Profundo"/>
      <sheetName val="REg. Fx Dom."/>
      <sheetName val="Dreno"/>
      <sheetName val="Desobs.Bueiro"/>
      <sheetName val="limp. Placas"/>
      <sheetName val="REcomp. Placas"/>
      <sheetName val="Cor. Defeitos"/>
      <sheetName val="Limp.Bueiro"/>
      <sheetName val="Forn. impl. Placas"/>
      <sheetName val="Transp. Com. C.basc. 10m3"/>
      <sheetName val="Transp. local. rem"/>
      <sheetName val="Transp. Com. Carroceria"/>
      <sheetName val="Equipamento"/>
      <sheetName val="Tinta Esm."/>
      <sheetName val="Caibro"/>
      <sheetName val="Parafuso  3 16"/>
      <sheetName val="Parafuso  5 16"/>
      <sheetName val="Rec. defensa met."/>
      <sheetName val="Mão de Obra"/>
      <sheetName val="LinkExternoRecuperado1"/>
      <sheetName val="ORÇAMENTO"/>
      <sheetName val="CAL MAT BET CONSERVA "/>
      <sheetName val="PLANILHA ORÇAMENTÁRIA"/>
      <sheetName val="Anual"/>
      <sheetName val="Feriados"/>
      <sheetName val="REST.PAPALEGUAS"/>
      <sheetName val="REST.SINDY  3,00"/>
      <sheetName val="REST.SINDY  3,50 CAFE"/>
      <sheetName val="Capa"/>
      <sheetName val="Sumário"/>
      <sheetName val="Apresentação"/>
      <sheetName val="Capa Mapa"/>
      <sheetName val="Mapa"/>
      <sheetName val="Capa Serviços a Executar"/>
      <sheetName val="Serviços"/>
      <sheetName val="Cálculo DMT"/>
      <sheetName val="QTransporte"/>
      <sheetName val="Capa Frentes Serviço"/>
      <sheetName val="Frentes Serviço"/>
      <sheetName val="Planta do Canteiro"/>
      <sheetName val="Equipamentos Mínimos"/>
      <sheetName val="Quantitativos Mobilização"/>
      <sheetName val="Orçamento Mobilização"/>
      <sheetName val="Capa Orçamento"/>
      <sheetName val="Orçamento SICRO"/>
      <sheetName val="Orçamento c-desc"/>
      <sheetName val="Capa Cronograma"/>
      <sheetName val="Cronograma Físico Financeiro"/>
      <sheetName val="Capa Dados de Cálculo"/>
      <sheetName val="Resumo DMTs"/>
      <sheetName val="Materiais"/>
      <sheetName val="Capa Composições"/>
      <sheetName val="Capa Composições Rest. Pista"/>
      <sheetName val="Recuperação da Pista"/>
      <sheetName val="Capa Composições Mat. Betum."/>
      <sheetName val="Custo Transporte"/>
      <sheetName val="Materiais Betuminosos"/>
      <sheetName val="Capa Composições Mobilização"/>
      <sheetName val="Composições Mobilização"/>
      <sheetName val="Capa Composições Auxiliares"/>
      <sheetName val="Auxiliares"/>
      <sheetName val="Dados de Entrada 1"/>
      <sheetName val="Dados de Entrada 2"/>
      <sheetName val="Dados de Entrada 3"/>
      <sheetName val="Dados de Entrada 4"/>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REST.SINDY"/>
      <sheetName val="Cadastro"/>
      <sheetName val="POSTO DOM BOSCO"/>
      <sheetName val="REST TREVO"/>
      <sheetName val="DADOS"/>
      <sheetName val="Desemp_"/>
      <sheetName val="AVANCO"/>
      <sheetName val="Ficha"/>
      <sheetName val="RemoMecRev"/>
      <sheetName val="RemoMecCamGran"/>
      <sheetName val="RecompCamGran"/>
      <sheetName val="Imprimacao"/>
      <sheetName val="PintLig"/>
      <sheetName val="Recomp_rev"/>
      <sheetName val="Solo para Base"/>
      <sheetName val="MAAUQ"/>
      <sheetName val="RemendoProf_"/>
      <sheetName val="Roçada Manual "/>
      <sheetName val="TransBasc5m³"/>
      <sheetName val="TransLocalBasc10m³"/>
      <sheetName val="TransRem_"/>
      <sheetName val="CA20P_AQ"/>
      <sheetName val="CAP_TR"/>
      <sheetName val="CM_30_AQ"/>
      <sheetName val="CM_30_TR"/>
      <sheetName val="RL_1C_AQ"/>
      <sheetName val="RL_1C_TR"/>
      <sheetName val="CROQUI"/>
      <sheetName val="MP"/>
      <sheetName val="Dens. médias"/>
      <sheetName val="Dens. teórica"/>
      <sheetName val="Teor"/>
      <sheetName val="GRAFTEMPVISC2"/>
      <sheetName val="INSTRUCOES"/>
      <sheetName val="Relatorio"/>
      <sheetName val="VEICULOS"/>
      <sheetName val="CONFIGURAÇAO"/>
      <sheetName val="Periodos"/>
      <sheetName val="Indices"/>
      <sheetName val="Reajustamentos"/>
      <sheetName val="Pluviometria"/>
      <sheetName val="Indice Fisico"/>
      <sheetName val="Desempenho"/>
      <sheetName val="Fatura"/>
      <sheetName val="Ficha Qtde"/>
      <sheetName val="Boletim de Medição"/>
      <sheetName val="1.1"/>
      <sheetName val="1.2"/>
      <sheetName val="1.3."/>
      <sheetName val="1.4.1"/>
      <sheetName val="1.4.2"/>
      <sheetName val="1.4.3"/>
      <sheetName val="1.4.4"/>
      <sheetName val="1.4.5"/>
      <sheetName val="1.4.6"/>
      <sheetName val="1.4.7"/>
      <sheetName val="1.4.8"/>
      <sheetName val="1.4.9"/>
      <sheetName val="1.4.10"/>
      <sheetName val="1.4.11"/>
      <sheetName val="1.5.1"/>
      <sheetName val="1.5.2"/>
      <sheetName val="1.5.3"/>
      <sheetName val="1.5.4"/>
      <sheetName val="1.6"/>
      <sheetName val="1.7"/>
      <sheetName val="1.8"/>
      <sheetName val="2.1"/>
      <sheetName val="2.2"/>
      <sheetName val="2.3"/>
      <sheetName val="2.4"/>
      <sheetName val="2.5"/>
      <sheetName val="2.6"/>
      <sheetName val="2.7"/>
      <sheetName val="2.8"/>
      <sheetName val="2.9"/>
      <sheetName val="2.10"/>
      <sheetName val="2.11"/>
      <sheetName val="2.12"/>
      <sheetName val="2.13"/>
      <sheetName val="2.14"/>
      <sheetName val="2.15"/>
      <sheetName val="2.16"/>
      <sheetName val="2.17"/>
      <sheetName val="2.18"/>
      <sheetName val="2.19"/>
      <sheetName val="2.20"/>
      <sheetName val="2.21"/>
      <sheetName val="2.22"/>
      <sheetName val="2.23"/>
      <sheetName val="2.24"/>
      <sheetName val="2.25"/>
      <sheetName val="2.26"/>
      <sheetName val="2.27"/>
      <sheetName val="2.28"/>
      <sheetName val="2.29"/>
      <sheetName val="2.30"/>
      <sheetName val="2.31"/>
      <sheetName val="2.32"/>
      <sheetName val="2.33"/>
      <sheetName val="2.34"/>
      <sheetName val="2.35"/>
      <sheetName val="2.36"/>
      <sheetName val="2.37"/>
      <sheetName val="2.38"/>
      <sheetName val="2.39"/>
      <sheetName val="2.40"/>
      <sheetName val="2.41"/>
      <sheetName val="2.42"/>
      <sheetName val="2.43"/>
      <sheetName val="2.44"/>
      <sheetName val="2.45"/>
      <sheetName val="2,46"/>
      <sheetName val="2.47"/>
      <sheetName val="2.48"/>
      <sheetName val="2.49"/>
      <sheetName val="2.50"/>
      <sheetName val="2.51"/>
      <sheetName val="2.52"/>
      <sheetName val="2.53"/>
      <sheetName val="2.54"/>
      <sheetName val="2.55"/>
      <sheetName val="2.56"/>
      <sheetName val="2.57"/>
      <sheetName val="2.58"/>
      <sheetName val="2.59"/>
      <sheetName val="2.60"/>
      <sheetName val="2.61"/>
      <sheetName val="2.62"/>
      <sheetName val="2.63"/>
      <sheetName val="2.64"/>
      <sheetName val="2.65"/>
      <sheetName val="2.66"/>
      <sheetName val="2.67"/>
      <sheetName val="2.68"/>
      <sheetName val="2.69"/>
      <sheetName val="2.70"/>
      <sheetName val="2.71"/>
      <sheetName val="2.72"/>
      <sheetName val="2.73"/>
      <sheetName val="2.74"/>
      <sheetName val="2.75"/>
      <sheetName val="3.1.2"/>
      <sheetName val="3.1.3"/>
      <sheetName val="3.1.4"/>
      <sheetName val="3.1.5"/>
      <sheetName val="3.1.6"/>
      <sheetName val="3.1.7"/>
      <sheetName val="3.2.1"/>
      <sheetName val="3.2.2"/>
      <sheetName val="3.2.3"/>
      <sheetName val="3.2.4"/>
      <sheetName val="3.3.1"/>
      <sheetName val="3.3.2"/>
      <sheetName val="3.3.3"/>
      <sheetName val="3.3.4"/>
      <sheetName val="3.4.1"/>
      <sheetName val="3.4.2"/>
      <sheetName val="3.4.3"/>
      <sheetName val="3.4.4"/>
      <sheetName val="3.4.5"/>
      <sheetName val="3.4.6"/>
      <sheetName val="3.4.7"/>
      <sheetName val="3.5.1"/>
      <sheetName val="3.5.2"/>
      <sheetName val="3.5.3"/>
      <sheetName val="3.6.1"/>
      <sheetName val="3.6.2"/>
      <sheetName val="3.6.3"/>
      <sheetName val="3.7.1.1"/>
      <sheetName val="3.7.1.2"/>
      <sheetName val="3.7.1.3"/>
      <sheetName val="3.7.1.4"/>
      <sheetName val="3.7.1.5"/>
      <sheetName val="3.7.1.6"/>
      <sheetName val="3.7.1.7"/>
      <sheetName val="3.8.1"/>
      <sheetName val="3.8.2"/>
      <sheetName val="3.8.3"/>
      <sheetName val="3.9.1"/>
      <sheetName val="3.9.2"/>
      <sheetName val="3.9.3"/>
      <sheetName val="3.10.1"/>
      <sheetName val="3.10.2"/>
      <sheetName val="3.10.3"/>
      <sheetName val="3.10.4"/>
      <sheetName val="3.10.5"/>
      <sheetName val="3.10.6"/>
      <sheetName val="3.11.1"/>
      <sheetName val="3.11.2"/>
      <sheetName val="3.11.3"/>
      <sheetName val="3.12.1"/>
      <sheetName val="3.12.2"/>
      <sheetName val="3.12.3"/>
      <sheetName val="3.13.1"/>
      <sheetName val="3.13.2"/>
      <sheetName val="3.13.3"/>
      <sheetName val="3.13.4"/>
      <sheetName val="3.13.5"/>
      <sheetName val="3.14.1"/>
      <sheetName val="3.14.2"/>
      <sheetName val="3.14.3"/>
      <sheetName val="3.15.1"/>
      <sheetName val="3.15.2"/>
      <sheetName val="3.15.3"/>
      <sheetName val="4.1.1"/>
      <sheetName val="4.1.2"/>
      <sheetName val="4.2.1.1"/>
      <sheetName val="4.2.1.2"/>
      <sheetName val="4.2.1.3"/>
      <sheetName val="4.2.1.4"/>
      <sheetName val="4.2.1.5"/>
      <sheetName val="4.2.1.6"/>
      <sheetName val="5.1"/>
      <sheetName val="5.2"/>
      <sheetName val="5.3"/>
      <sheetName val="5.4"/>
      <sheetName val="6.1"/>
      <sheetName val="6.2"/>
      <sheetName val="6.3"/>
      <sheetName val="6.4"/>
      <sheetName val="6.5"/>
      <sheetName val="6.6"/>
      <sheetName val="6.7"/>
      <sheetName val="7.1 detalhado"/>
      <sheetName val="8.1 Detalhado"/>
      <sheetName val="Projeto básico referencial"/>
      <sheetName val="Dimensiona equipam + pessoal"/>
      <sheetName val=" Decofin - 1367"/>
      <sheetName val="Medição Resumo"/>
      <sheetName val="Solicitação Numerario"/>
      <sheetName val="Folha Pagamento"/>
      <sheetName val="Cestas Básicas"/>
      <sheetName val="Hospedagem"/>
      <sheetName val="Combustivel II"/>
      <sheetName val="Relação de Equip. Alugados"/>
      <sheetName val="Equipamento Delta"/>
      <sheetName val="Relação de Imóveis"/>
      <sheetName val="Veiculos Alugados"/>
      <sheetName val="Estoque"/>
      <sheetName val="Resumo Carreteiro"/>
      <sheetName val="Alimentação I"/>
      <sheetName val="Alimentação I (2)"/>
      <sheetName val="RPF I"/>
      <sheetName val="Proposta - Global .."/>
      <sheetName val="Plan. Equipamentos"/>
      <sheetName val="pessoal"/>
      <sheetName val="salários"/>
      <sheetName val="dinâmica"/>
      <sheetName val="estática"/>
      <sheetName val="corretiva - emenda"/>
      <sheetName val="infra"/>
      <sheetName val="administ. - supervisão"/>
      <sheetName val="dados fluxo"/>
      <sheetName val="ANEXO IV"/>
      <sheetName val="e.p.i."/>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PROJETO"/>
      <sheetName val="BDI "/>
      <sheetName val="FLUXO - EXECUÇÃO PRÓPRIA"/>
      <sheetName val="FLUXO - FAT-DIRETO"/>
      <sheetName val="RES-FIN"/>
      <sheetName val="DEFIN"/>
      <sheetName val="CONSIDERAÇÕES"/>
      <sheetName val="CUSTO (REF dvs) "/>
      <sheetName val="KANAFLEX"/>
      <sheetName val="NOVOTUB"/>
      <sheetName val="MEDIDAS"/>
      <sheetName val="CUSTO LARANJEIRAS"/>
      <sheetName val="RESUMO EMPRESA"/>
      <sheetName val="CUSTO EMPRESA"/>
      <sheetName val="CUSTO ZONA SUL"/>
      <sheetName val="Anexos PGQ"/>
      <sheetName val="BDP"/>
      <sheetName val="QIF"/>
      <sheetName val="Ficha quantitativos"/>
      <sheetName val="Resumo Financeiro"/>
      <sheetName val="Transp.Loc.Cam.Basc.5m³l "/>
      <sheetName val="Transp.Loc. Mat. Rem. "/>
      <sheetName val="Transp.Loc.Cam.Carr.4T"/>
      <sheetName val="Transp.Local de Mat.Betum."/>
      <sheetName val="Transp.Local de Agua"/>
      <sheetName val="Mat. Betuminosos"/>
      <sheetName val="dados físicos"/>
      <sheetName val="Gráfico"/>
      <sheetName val="Decofin"/>
      <sheetName val="Relção Equipamentos"/>
      <sheetName val="Produção Setembro-"/>
      <sheetName val="Relação Pessoal"/>
      <sheetName val="Progamação Trimestral"/>
      <sheetName val="Progamação de Resultado"/>
      <sheetName val="Relação Equipamento (2)"/>
      <sheetName val="EQUIPAMENTOS C.C. 862"/>
      <sheetName val="MEDIÇÃO CAMPO TSD"/>
      <sheetName val="MEDIÇÃO CAMPO IMPRIMAÇÃO"/>
      <sheetName val="MEDIÇÃO CAMPO BASE"/>
      <sheetName val="pagina 01 (9)"/>
      <sheetName val="pagina 01 (8)"/>
      <sheetName val="CAPA Ficha de Medição"/>
      <sheetName val="Ficha de medição"/>
      <sheetName val="CAPA Medição Resumo"/>
      <sheetName val="CAPA Relatório de Pluviometria"/>
      <sheetName val="CAPA Cronograma de Atividades"/>
      <sheetName val="3A. FAIXA"/>
      <sheetName val="PISTA ROLAMENTO"/>
      <sheetName val="ACOSTAMENTO"/>
      <sheetName val="CAPA RSUPERV"/>
      <sheetName val="RSUPERV"/>
      <sheetName val="CAPA Boletim"/>
      <sheetName val="Boletim Desempenho"/>
      <sheetName val="Capa Rel Fotografico"/>
      <sheetName val="pagina 01"/>
      <sheetName val="pagina 01 (2)"/>
      <sheetName val="pagina 01 (3)"/>
      <sheetName val="pagina 01 (4)"/>
      <sheetName val="pagina 01 (5)"/>
      <sheetName val="pagina 01 (6)"/>
      <sheetName val="pagina 01 (7)"/>
      <sheetName val="PRODUÇÃO"/>
      <sheetName val="VALOR PRODUÇÃO"/>
      <sheetName val="ACOMPANHAMENTO"/>
      <sheetName val="Relação Pessoal - Novembro"/>
      <sheetName val="Lançamentos"/>
      <sheetName val="Solicitação de Numerário"/>
      <sheetName val="Tipo Despesa"/>
      <sheetName val="Reg. Belém - Jun-07"/>
      <sheetName val="Reg. Belém - Jul-07"/>
      <sheetName val="Reg. Belém - Ago-2007"/>
      <sheetName val="Reg. Belém - Set-2007"/>
      <sheetName val="Reg. Belém - Mar-2008"/>
      <sheetName val="Reg. Belém - Jul-2008"/>
      <sheetName val="Ago-2008"/>
      <sheetName val="COMPOR 90 "/>
      <sheetName val="PLANILHA"/>
      <sheetName val="RESUMO  "/>
      <sheetName val="CRONOGRAMA "/>
      <sheetName val="ESCALA SALARIAL"/>
      <sheetName val="BDI 20,00%"/>
      <sheetName val="Boletim Delta"/>
      <sheetName val="Mem.Calc"/>
      <sheetName val="Mem.Calculo"/>
      <sheetName val="Locais"/>
      <sheetName val="Limpeza de Pontes"/>
      <sheetName val="Roçada Manual"/>
      <sheetName val="Descida d'água"/>
      <sheetName val="Capina"/>
      <sheetName val="F.Quant."/>
      <sheetName val="Ficha Quant."/>
      <sheetName val="Resumo Físico-Financ."/>
      <sheetName val="ACFIS"/>
      <sheetName val="Acomp. Físico"/>
      <sheetName val="Q. I. Físicos"/>
      <sheetName val="Ord.Serv(Capa)"/>
      <sheetName val="Ord Serv."/>
      <sheetName val="R.Cons.(CAPA)"/>
      <sheetName val="R. Conserv"/>
      <sheetName val="Rel.Foto"/>
      <sheetName val="foto"/>
      <sheetName val="ISSQN 14A 181-2007"/>
      <sheetName val="Divisão ISS Por Municipios"/>
      <sheetName val="ISSQN R$  5a MEDIÇÃO"/>
      <sheetName val="Resumo do Controle"/>
      <sheetName val="Caçamba AF-005.036"/>
      <sheetName val="Prancha AF-018.001"/>
      <sheetName val="Solic. Numerario"/>
      <sheetName val="Solic. RPF"/>
      <sheetName val="DebitoxCredito"/>
      <sheetName val="Equip e Veiculos Alugados"/>
      <sheetName val="Móveis e Utensilios"/>
      <sheetName val="Imoveis Locados"/>
      <sheetName val="Medição de Carreteiro"/>
      <sheetName val="Veiculos locados"/>
      <sheetName val="Equipamentos Delta"/>
      <sheetName val="Folha de Pagamento"/>
      <sheetName val="Churras. Fortaleza nf-677"/>
      <sheetName val="P. Magnólia nf-46801"/>
      <sheetName val="P. Magnólia nf-46981"/>
      <sheetName val="P. Carajás nf 4307"/>
      <sheetName val="P. Fortaleza NF-9476"/>
      <sheetName val="FOLHA PESSOAL JULHO 2007 943 01"/>
      <sheetName val="ALIMENTAÇÃO JULHO 2007"/>
      <sheetName val="PROGRAMAÇÃO TOTAL - EXECUTAR"/>
      <sheetName val="Encontros da ponte"/>
      <sheetName val="Mem calculo desvio"/>
      <sheetName val="Mem calculo vão da ponte"/>
      <sheetName val="PlanMem Calculo BDMETALICO"/>
      <sheetName val="Mem Calculo Bueiro concreto"/>
      <sheetName val="Crongr.de Equipamentos"/>
      <sheetName val="Despesas Indiretas OK"/>
      <sheetName val="Preço insumo OK"/>
      <sheetName val="Ensaio Lab"/>
      <sheetName val="Loc. Ocorrências"/>
      <sheetName val="AC FIS"/>
      <sheetName val="ordem de serviço (2)"/>
      <sheetName val="NF "/>
      <sheetName val="MCálculo"/>
      <sheetName val="Gráfico de Ocorrências"/>
      <sheetName val="notas fiscais"/>
      <sheetName val="Boletim Desemp."/>
      <sheetName val="Quadro de IND. Físicos"/>
      <sheetName val="Ac. Físico 2"/>
      <sheetName val="Ac. Físico 1"/>
      <sheetName val="LOCAIS AAUQ 2"/>
      <sheetName val="LOCAIS AAUQ"/>
      <sheetName val="ordem de serviço"/>
      <sheetName val="mem.calc.DELTA"/>
      <sheetName val="Ficha.Quantitativos.DELTA"/>
      <sheetName val="Med.Financ.DELTA"/>
      <sheetName val="PATO"/>
      <sheetName val="Transp com"/>
      <sheetName val="Transp carro"/>
      <sheetName val="Transp esp"/>
      <sheetName val="CRONOGRAMA"/>
      <sheetName val="EQP2"/>
      <sheetName val="02.200.00"/>
      <sheetName val="02.400.00"/>
      <sheetName val="02.530.01"/>
      <sheetName val="03.329.00"/>
      <sheetName val="03.370.00"/>
      <sheetName val="03.940.00"/>
      <sheetName val="04.000.00"/>
      <sheetName val="08.100.00"/>
      <sheetName val="08.101.01"/>
      <sheetName val="08.103.00"/>
      <sheetName val="08.109.00"/>
      <sheetName val="08.300.01"/>
      <sheetName val="08.301.02"/>
      <sheetName val="08.302.01"/>
      <sheetName val="08.302.02"/>
      <sheetName val="08.402.00"/>
      <sheetName val="08.404.00"/>
      <sheetName val="08.409.01"/>
      <sheetName val="08.500.00"/>
      <sheetName val="08.510.00"/>
      <sheetName val="08.900.00"/>
      <sheetName val="08.910.00"/>
      <sheetName val="09.002.00"/>
      <sheetName val="09.002.01"/>
      <sheetName val="09.002.03"/>
      <sheetName val="E.4.12"/>
      <sheetName val="01.200.00"/>
      <sheetName val="09.517.00"/>
      <sheetName val="09.517.02"/>
      <sheetName val="09.512.13"/>
      <sheetName val="09.512.14"/>
      <sheetName val="09.517.03"/>
      <sheetName val="Simulação"/>
      <sheetName val="MATERIAL"/>
      <sheetName val="MEMORIA CALCULO D=1,5M"/>
      <sheetName val="MEMORIA CALCULO D=2,0"/>
      <sheetName val="MEMORIA CALC. RECOMP. VAO PON"/>
      <sheetName val="MEMORIA CALCULO DESVIO"/>
      <sheetName val="MEM. CALCULO - MÁQUINAS"/>
      <sheetName val="MAPA DE CUBAÇÃO - DESVIO"/>
      <sheetName val="ISSQN R$"/>
      <sheetName val="POSTO MÃE DO RIO NF 258 e 259"/>
      <sheetName val="POSTO MÃE DO RIO NF 273"/>
      <sheetName val="NOSSO  POSTO V NF 614"/>
      <sheetName val="NOSSO POSTO II NF 8068"/>
      <sheetName val="POSTO RODA VIVA NF 46152"/>
      <sheetName val="POSTO RODA VIVA NF 46153"/>
      <sheetName val="POSTO GAROUPA NF-612"/>
      <sheetName val="NOSSO POSTO MÃE DO RIO NF283 "/>
      <sheetName val="plano 03"/>
      <sheetName val="Solic DND"/>
      <sheetName val=" Folha de Pagamento CC1050"/>
      <sheetName val="Posto Santa Rita (Caxias-MA)"/>
      <sheetName val="Resumo de autonomo CC 1050"/>
      <sheetName val="Controle de AlimentaçãoCC 1050"/>
      <sheetName val="Equipamento Alugado CC1050"/>
      <sheetName val="Relação de Bens CC1050"/>
      <sheetName val="Rel. equipamento Delta cc1050"/>
      <sheetName val="Veiculos alugado CC1050"/>
      <sheetName val="Rel. de Imoveis Alug. CC1050 "/>
      <sheetName val="PROGRAMAÇÃO TRIMESTRAL"/>
      <sheetName val="Acompanhamento Resultado"/>
      <sheetName val="SOLICITAÇÃO DE NUMERARIOS"/>
      <sheetName val="SOLIC. DND"/>
      <sheetName val="POSTO ALT. ALEGRE"/>
      <sheetName val="POSTO BELEM 08"/>
      <sheetName val="POSTO FRAZÃO "/>
      <sheetName val="POSTO SANTA MARTA"/>
      <sheetName val="POSTO BELEM 04 "/>
      <sheetName val="POSTO SANTA RITA"/>
      <sheetName val="POSTO RIO NOVO"/>
      <sheetName val="POSTO RIO NOVO 2"/>
      <sheetName val="CHUR. FRAZÃO (CAXIAS-MA)"/>
      <sheetName val="POUSADA E RES. O GOMES (CODO)"/>
      <sheetName val="REST. RIO NOVO (CODO)"/>
      <sheetName val="REST. RIO NOVO 2 (CODO)"/>
      <sheetName val="CHUR. PERNAMBUCO (PERITORO)"/>
      <sheetName val=" FOLHA COL. CC1051 NOVEMBRO"/>
      <sheetName val="IMOVEIS ALUGADO CC1051"/>
      <sheetName val="RELACAO EQUIP.CC-1051"/>
      <sheetName val="SALDO ESTOQUE"/>
      <sheetName val="Resumo km faixa"/>
      <sheetName val="Memo-Quant"/>
      <sheetName val="RESUMO DAS SOLUÇÕES"/>
      <sheetName val="Unifilar-Solucoes"/>
      <sheetName val="COMPARA- Orçamento"/>
      <sheetName val="Orçamento Restauração"/>
      <sheetName val="Orçamento Total"/>
      <sheetName val="Resumo do Orçamento"/>
      <sheetName val="Orçamento OAEs"/>
      <sheetName val="Orçamento Serviços Balanças"/>
      <sheetName val="A"/>
      <sheetName val="MARSHALL"/>
      <sheetName val="COMPOGRAN"/>
      <sheetName val="COMPOSIC"/>
      <sheetName val="GRANOMETRIA"/>
      <sheetName val="B-19"/>
      <sheetName val="B-12"/>
      <sheetName val="B-10"/>
      <sheetName val="PÓ"/>
      <sheetName val="AREIA"/>
      <sheetName val="Gráfico2"/>
      <sheetName val="GRAFICO"/>
      <sheetName val="COMPOS."/>
      <sheetName val="Marsh 01"/>
      <sheetName val="Marsh 02"/>
      <sheetName val="GRAF."/>
      <sheetName val="POSTO AMERICANO NF 465"/>
      <sheetName val="POSTO AMERICANO NF 485"/>
      <sheetName val="POSTO AMERICANDO"/>
      <sheetName val="Solicitação RPF"/>
      <sheetName val="Imoveis Alugados"/>
      <sheetName val="OR960887"/>
      <sheetName val="Orc"/>
      <sheetName val="Preço composto"/>
      <sheetName val="DADOS CONTRATUAL"/>
      <sheetName val="MEMORIA DE CÁLCULO"/>
      <sheetName val="QUADRO UNIFILAR"/>
      <sheetName val="Planilha adequada"/>
      <sheetName val="Planilha de quantidade"/>
      <sheetName val="REC NOVA"/>
      <sheetName val="USINAGEM CBUQ ORIGINAL"/>
      <sheetName val="CBUQ ORIGINAL"/>
      <sheetName val="USINAGEM CORRIGIDA"/>
      <sheetName val="CBUQ CORRIGIDO"/>
      <sheetName val="QUADRO DE DMT"/>
      <sheetName val="consumo de ligante"/>
      <sheetName val="COMPARATIVO SICRO"/>
      <sheetName val="FOLHA PESSOAL 101 - PI"/>
      <sheetName val="DECOFIN 101 - PI"/>
      <sheetName val="ENSAIO BASE 01"/>
      <sheetName val="ENSAIO BASE 02"/>
      <sheetName val="ENSAIO BASE 03"/>
      <sheetName val="RECICLAGEM 5S0299210"/>
      <sheetName val="USINAGEM CBUQ 1A0139052"/>
      <sheetName val="CBUQ 5S0254001"/>
      <sheetName val="LAMA 5S0251252"/>
      <sheetName val="TSD 3S0250152"/>
      <sheetName val="MFC 05- 2 S 04 910 55"/>
      <sheetName val="STC 01- 2 S 04 900 51"/>
      <sheetName val="SARJETA SZC-02"/>
      <sheetName val="Dreno prof"/>
      <sheetName val="BOCA DRENO"/>
      <sheetName val="CORPO BSTC"/>
      <sheetName val="BOCA BSTC"/>
      <sheetName val="DENTE AUX"/>
      <sheetName val="CONCRETO 10 Mpa aux"/>
      <sheetName val="CONCRETO 15 MPa aux"/>
      <sheetName val="CONCRETO 18 MPa aux"/>
      <sheetName val="CONCRETO CICL  aux"/>
      <sheetName val="argamssa 1-3"/>
      <sheetName val="argamassa 1-4"/>
      <sheetName val="tubo D=20"/>
      <sheetName val="tubo D=100"/>
      <sheetName val="RESUMO ITEM NOVO"/>
      <sheetName val="POSTO  LIDER 280"/>
      <sheetName val="SOLIC.NUMERARIO 824 OUT.05 2"/>
      <sheetName val="DECOFIN 824 OUT.05"/>
      <sheetName val="POSTO LIDER"/>
      <sheetName val="POSTO PAPAI NOEL"/>
      <sheetName val="FOLHA PESSOAL FEV 2007"/>
      <sheetName val="DESPESAS COM TRANSPORTES"/>
      <sheetName val="DND"/>
      <sheetName val="DECOFIN 1007 FEV.2007"/>
      <sheetName val="SOL 1007 FEV.07"/>
      <sheetName val="Explicativo"/>
      <sheetName val="Transp. Local Carr."/>
      <sheetName val="Transp. Com. Carr."/>
      <sheetName val="Mem_Calc_DMT_BR 020"/>
      <sheetName val="Recomp.cam.base.adiç.brita"/>
      <sheetName val="Transp. Comercial 10m3"/>
      <sheetName val="Planilha de Preços OK"/>
      <sheetName val="MATERIAS"/>
      <sheetName val="CBUQ-4cm"/>
      <sheetName val="DMT 1 USINA 1 BRITADOR"/>
      <sheetName val="DMT 2 USINAS 2 BRITADORES"/>
      <sheetName val="Custo recicladora OK"/>
      <sheetName val="SITUAÇÃO 1"/>
      <sheetName val="SITUAÇÃO 2"/>
      <sheetName val="SITUAÇÃO 3"/>
      <sheetName val="Resumo programação - EXECUTAR"/>
      <sheetName val="OCORRENCIAS"/>
      <sheetName val="LAY-OUT ACAMPAMENTO"/>
      <sheetName val="LAY OUT USINA"/>
      <sheetName val="ISSQN RECEBER"/>
      <sheetName val="#REF"/>
      <sheetName val=" Folha Pgto CC1348 Agosto 2009 "/>
      <sheetName val="Posto Alto Alegre 15 a 27jul"/>
      <sheetName val="P.Belem 19Ju a 31Jul"/>
      <sheetName val="Medicao de Carreteiro"/>
      <sheetName val="Cad.Maq.Veic."/>
      <sheetName val="Contr.COmb.2,05 07a13Junh"/>
      <sheetName val="Contr.COmb.1,98 14a17Jun"/>
      <sheetName val="Contr.COmb.1,98 17E18JUN"/>
      <sheetName val="Contr.COmb.1,95 (19JUn-22)"/>
      <sheetName val="Contr.COmb.1,95 (22 a 24jun)"/>
      <sheetName val="Contr.COmb.1,95 (25 a 30jun) "/>
      <sheetName val="MODELO"/>
      <sheetName val="M C S FONSECA NF 687"/>
      <sheetName val="SOLICITAÇÃO DE RPF"/>
      <sheetName val="SOLICITAÇÃO DE NUMERARIO"/>
      <sheetName val="mapasituação"/>
      <sheetName val="Elementos"/>
      <sheetName val="pontospassagem"/>
      <sheetName val="tran5m3"/>
      <sheetName val="tran10m3"/>
      <sheetName val="t.local.remendos"/>
      <sheetName val="translocal.mat.bet"/>
      <sheetName val="tran4t"/>
      <sheetName val="transp.água"/>
      <sheetName val="PREÇO.MAT.BET"/>
      <sheetName val="MAT.BETM"/>
      <sheetName val="MOBeCAN"/>
      <sheetName val="DMT"/>
      <sheetName val="cronog"/>
      <sheetName val="Cálculo das Massas"/>
      <sheetName val="ComposiçãoMBUQ"/>
      <sheetName val="DEM DE CONSUM"/>
      <sheetName val="POSTO REI DAS SELVAS"/>
      <sheetName val="POSTO GAROUPA"/>
      <sheetName val="NOSSO POSTO V"/>
      <sheetName val="NOSSO POSTO II"/>
      <sheetName val="RODA VIVA"/>
      <sheetName val="ORGANIZAÇÃO ULIANA LTDA"/>
      <sheetName val="Plan8"/>
      <sheetName val="Plan9"/>
      <sheetName val="Plan10"/>
      <sheetName val="Pato BR 226"/>
      <sheetName val="Pl_anual_transp_BR_226"/>
      <sheetName val="Mem_Calc_DMT_BR226"/>
      <sheetName val="MOBILIZ _ INST_CANT "/>
      <sheetName val="lay_out cant_"/>
      <sheetName val="Gráfico Ocorrências"/>
      <sheetName val="FOLHA DE PAGAMENTO (2)"/>
      <sheetName val="L. Usina"/>
      <sheetName val="FundoFixo"/>
      <sheetName val="Relação Modalidades"/>
      <sheetName val="POSTO CIDADE"/>
      <sheetName val="Orc Trevo Takon"/>
      <sheetName val="AVANÇO FISICO"/>
      <sheetName val="AVANÇO FISICO 2 (2)"/>
      <sheetName val="AVANÇO FISICO 2"/>
      <sheetName val="CHUVAS"/>
      <sheetName val=" INDFIS"/>
      <sheetName val="RELATÓRIO DE SUPERVISÀO "/>
      <sheetName val="9ª MP_BR-459"/>
      <sheetName val="memobranco"/>
      <sheetName val="JUSTIFICATIVA"/>
      <sheetName val="8ª MP_BR-459"/>
      <sheetName val="8ª MP_BR_459"/>
      <sheetName val="BDI"/>
      <sheetName val="LAY-OUT"/>
      <sheetName val="Pesquisa preços Inst.Canteiro"/>
      <sheetName val="Instalação Canteiro"/>
      <sheetName val="Composição transp. equipamento"/>
      <sheetName val="Mobilização-Desmobilização"/>
      <sheetName val="CP_Pontes"/>
      <sheetName val="Revestimento com Bica Corrida"/>
      <sheetName val="Cálculo da DMT rev. prim."/>
      <sheetName val="Transportes"/>
      <sheetName val="Ptrabalho"/>
      <sheetName val="Quant e custos"/>
      <sheetName val="Grafico-DMT"/>
      <sheetName val="Relação de pontes"/>
      <sheetName val="COMPOS1"/>
      <sheetName val="COMPOS2"/>
      <sheetName val="COMPOS3"/>
      <sheetName val="1- QUADRO DE QUANTIDADE (2)"/>
      <sheetName val="Transporte 5m³"/>
      <sheetName val="Transporte 4m³"/>
      <sheetName val="Transporte 4t"/>
      <sheetName val="Transporte Mat. Frio"/>
      <sheetName val="Cronograma (2)"/>
      <sheetName val="ESTUDO PREÇOS"/>
      <sheetName val="RESUMO_AUT1"/>
      <sheetName val="QuQuant"/>
      <sheetName val="AUT_ORIGINAL"/>
      <sheetName val="QQuant-Vol1 (2)"/>
      <sheetName val="QQegesa"/>
      <sheetName val="QQuant-Vol1"/>
      <sheetName val="Licitação"/>
      <sheetName val="QQegesa-ant"/>
      <sheetName val="QQUANT"/>
      <sheetName val="QQder"/>
      <sheetName val="NumerN"/>
      <sheetName val="BS"/>
      <sheetName val="FR"/>
      <sheetName val="Dimens"/>
      <sheetName val="QuantPav"/>
      <sheetName val="NumerN (2)"/>
      <sheetName val="Dimens (2)"/>
      <sheetName val="QuantPav (2)"/>
      <sheetName val="Plan4"/>
      <sheetName val="Plan5"/>
      <sheetName val="Plan6"/>
      <sheetName val="Plan7"/>
      <sheetName val="Plan11"/>
      <sheetName val="Plan12"/>
      <sheetName val="Plan13"/>
      <sheetName val="Plan14"/>
      <sheetName val="Plan15"/>
      <sheetName val="Plan16"/>
      <sheetName val="INDICADORES"/>
      <sheetName val="Serro"/>
      <sheetName val="CPU-LOTE 30"/>
      <sheetName val="CPU-Lote 30-básico"/>
      <sheetName val="Cpu"/>
      <sheetName val="CHE"/>
      <sheetName val="MObra"/>
      <sheetName val="Crono"/>
      <sheetName val="EncSoc"/>
      <sheetName val="Cadastros"/>
      <sheetName val="QTR"/>
      <sheetName val="TABELA"/>
      <sheetName val="C378 Distribuicao de Massas Lot"/>
      <sheetName val="Cortes"/>
      <sheetName val="Aterros"/>
      <sheetName val="geral"/>
      <sheetName val="FRESAGEM (I)"/>
      <sheetName val="RECOMPOS. REV.CBUQ(XIV)"/>
      <sheetName val="SINAL HORIZ"/>
      <sheetName val="ESCAVAÇÃO(II)ok"/>
      <sheetName val="ESC MEC DE VALA(VI)"/>
      <sheetName val="CONCR CICL 01"/>
      <sheetName val="ARGAMASSA 02"/>
      <sheetName val="ENROC JOG 03"/>
      <sheetName val="ENROC ARRUM 04"/>
      <sheetName val="CONCR CIM (XII)"/>
      <sheetName val="FORMA (IV)"/>
      <sheetName val="LIMP PONTE"/>
      <sheetName val="LIMP DE VALA DE DRENAGEM 07"/>
      <sheetName val="LIMP DE DESCIDA D AGUA (V)"/>
      <sheetName val="GUARDA CORPO (III)"/>
      <sheetName val="RECOMP MAN ATERRO 09"/>
      <sheetName val="REMOÇÃO DE MAN DE BARREIRA 10"/>
      <sheetName val="RECOMP MEC ATERRO 11"/>
      <sheetName val="ROÇ MAN (IX)"/>
      <sheetName val="ROÇ COL (X)"/>
      <sheetName val="REGMECFAIXA(I)OK"/>
      <sheetName val="CAPINA(XI)"/>
      <sheetName val="CAIAÇÃO (VIII)"/>
      <sheetName val="LIMPPLACA(VI)"/>
      <sheetName val="RECOMPPLACA(VII)"/>
      <sheetName val="LIMP SARJ M FIO((IV)"/>
      <sheetName val="LIMP BUEIRO"/>
      <sheetName val="REMENDO PRO FRIO"/>
      <sheetName val="REMENDO PROF PIL"/>
      <sheetName val="CORR DEF MAN FRIO"/>
      <sheetName val="CORR DEF MBUQ(XIII)"/>
      <sheetName val="CHUVA"/>
      <sheetName val="Ind. Físicos"/>
      <sheetName val="Fh. Medição"/>
      <sheetName val="Medição"/>
      <sheetName val="Reaj"/>
      <sheetName val="sub-base"/>
      <sheetName val="base"/>
      <sheetName val="imprimação"/>
      <sheetName val="tsd"/>
      <sheetName val="cm-30"/>
      <sheetName val="rr 2c"/>
      <sheetName val="escav. manual 1ª cat"/>
      <sheetName val="escav. mecânica 1ª cat"/>
      <sheetName val="DPS-02"/>
      <sheetName val="enrocamento"/>
      <sheetName val="DIPRVS12"/>
      <sheetName val="Curva ABC"/>
      <sheetName val="COMP."/>
      <sheetName val="Aux."/>
      <sheetName val="Cron.Físico"/>
      <sheetName val="Transp."/>
      <sheetName val="Transp.Bet."/>
      <sheetName val="Mob."/>
      <sheetName val="Equip."/>
      <sheetName val="M.O."/>
      <sheetName val="Mat."/>
      <sheetName val="Índices"/>
      <sheetName val="Aluguel"/>
      <sheetName val="INVENTÁRIO"/>
      <sheetName val="COMPOSIÇÕES"/>
      <sheetName val="Aquis. e Transp. Mat. Betum."/>
      <sheetName val="Transp.Mat.Betum"/>
      <sheetName val="comp.Eq.pes."/>
      <sheetName val="Layout cant."/>
      <sheetName val="ponte madeira"/>
      <sheetName val="Mob.Desmob."/>
      <sheetName val="Quadro 03"/>
      <sheetName val="Quadro 04"/>
      <sheetName val="Quadro 05"/>
      <sheetName val="Composição de preços 08 (2)"/>
      <sheetName val="Quadro Resumo 08"/>
      <sheetName val="Planilha 09"/>
      <sheetName val="Composição de preços 10 (2)"/>
      <sheetName val="Composição de preços 10"/>
      <sheetName val="Escala salarial 11"/>
      <sheetName val="Cronograma 12"/>
      <sheetName val="Composição do BDI 13"/>
      <sheetName val="Composição do BDI 14"/>
      <sheetName val="Leis sociais 15"/>
      <sheetName val="BD - Composições unitárias"/>
      <sheetName val="BD - Materiais"/>
      <sheetName val="RASCUNHO CRONOGRAMA"/>
      <sheetName val="comp. cant."/>
      <sheetName val="BD - Índice de serviços"/>
      <sheetName val="Quad_Transp_"/>
      <sheetName val="BD - Mão de obra"/>
      <sheetName val="BD - Equipamentos"/>
      <sheetName val="FICHA RESUMO"/>
      <sheetName val="Planilha Orçamentária (2)"/>
      <sheetName val="Planilha ABC"/>
      <sheetName val="Desmatamento&lt;15cm"/>
      <sheetName val="Desmatamento 15a30cm"/>
      <sheetName val="mat 1ª c. DMT 50 a 200m"/>
      <sheetName val="mat 1ª c. DMT 200 a 400m"/>
      <sheetName val="mat 1ª c. DMT 3000 a 5000m"/>
      <sheetName val="mat 1ª c. DMT &gt; 5000m"/>
      <sheetName val="Solo mole"/>
      <sheetName val="Distribuição de massas"/>
      <sheetName val="Compac. 100%"/>
      <sheetName val="Compac. bota fora"/>
      <sheetName val="Compac. 95%"/>
      <sheetName val="Subleito"/>
      <sheetName val="Pintura de lig."/>
      <sheetName val="CBUQ &quot;C&quot;"/>
      <sheetName val="CBUQ &quot;B&quot;"/>
      <sheetName val="Remoção de revest. betuminoso"/>
      <sheetName val="Remoção de camada granular "/>
      <sheetName val="Forn RR-1C"/>
      <sheetName val="Forn CM-30"/>
      <sheetName val="Forn Cap 50-70"/>
      <sheetName val="Forn RR-2C"/>
      <sheetName val="Transp RR-1C"/>
      <sheetName val="Transp CM-30"/>
      <sheetName val="Transp Cap 50-70"/>
      <sheetName val="Transp RR-2C"/>
      <sheetName val="OAC"/>
      <sheetName val="Escav. manual"/>
      <sheetName val="Dreno profundo"/>
      <sheetName val="Colchão drenante"/>
      <sheetName val="Descida d'agua"/>
      <sheetName val="Sarjeta SCC 01"/>
      <sheetName val="Meio-fio MFC 05"/>
      <sheetName val="Meio-fio MFC 01"/>
      <sheetName val="Remoção de meio-fios"/>
      <sheetName val="Remoção de concreto"/>
      <sheetName val="Sinal. horizontal"/>
      <sheetName val="Defensa"/>
      <sheetName val="Calçada"/>
      <sheetName val="Índices de Reajustamento"/>
      <sheetName val="Acomp. Medição"/>
      <sheetName val="Planilha com Reajustamento"/>
      <sheetName val="Planilha Comparativa - Custo"/>
      <sheetName val="S Trecho KM 166 - KM 370"/>
      <sheetName val="RemendoProf_Manual"/>
      <sheetName val="TransLocalMat p Remendo"/>
      <sheetName val="TransComerc_Basc10m³"/>
      <sheetName val="AQUISIÇÃO CAP"/>
      <sheetName val="TRANSPORTE CAP"/>
      <sheetName val="CM_30_AQ REM_ PROF_ MANUAL"/>
      <sheetName val="CM_30_TR REM_ PROF_ MAN_"/>
      <sheetName val="CM_30_AQ IMPRIM_"/>
      <sheetName val="CM_30_TR IMPRIM_"/>
      <sheetName val="RR_1C_AQ_Tapa Buraco"/>
      <sheetName val="RR_1C_TR_tapa buraco"/>
      <sheetName val="RR_1C_AQ_Pintura de Ligação"/>
      <sheetName val="RR_1C_TR_Pintura de Ligação"/>
      <sheetName val="CROQUI _2_"/>
      <sheetName val="TapaBuraco"/>
      <sheetName val="Limpeza"/>
      <sheetName val="BANCO"/>
      <sheetName val="Conversão"/>
      <sheetName val="Índice"/>
      <sheetName val="FolhasRosto"/>
      <sheetName val="QTDES"/>
      <sheetName val="TCCARR NPAV"/>
      <sheetName val="MOB02"/>
      <sheetName val="MOBILIZAÇÃO I"/>
      <sheetName val="MOBILIZAÇÃO II"/>
      <sheetName val="DIAGRAMA2"/>
      <sheetName val="GRÁF PONTE NOVO"/>
      <sheetName val="EST"/>
      <sheetName val="TRANSV"/>
      <sheetName val="BALAN"/>
      <sheetName val="LONG"/>
      <sheetName val="ALA"/>
      <sheetName val="GRODA"/>
      <sheetName val="LDÁGUA"/>
      <sheetName val="MFRANC"/>
      <sheetName val="CONTRAV"/>
      <sheetName val="PRANC"/>
      <sheetName val="DESL"/>
      <sheetName val="GCORPO"/>
      <sheetName val="FERRAG_"/>
      <sheetName val="PINT"/>
      <sheetName val="GRÁFICO _2_"/>
      <sheetName val="CAVMEC"/>
      <sheetName val="1º ANO_qtd_dner"/>
      <sheetName val="2º ANO_qtd_dner"/>
      <sheetName val="3º ANO_qtd_dner"/>
      <sheetName val="4º ANO_qtd_dner"/>
      <sheetName val="5º ANO_qtd_dner"/>
      <sheetName val="Conv.Resumo1"/>
      <sheetName val="Referencia"/>
      <sheetName val="AUXILIAR"/>
      <sheetName val="TERRAPLENAGEM"/>
      <sheetName val="PAVIMENTAÇÃO"/>
      <sheetName val="DRENAGEM E OAC"/>
      <sheetName val="OB. COMPLEM."/>
      <sheetName val="PROT. CORPO EST."/>
      <sheetName val="PROT. AMBIENTAL"/>
      <sheetName val="OAE"/>
      <sheetName val="PRO EQ. - AUX"/>
      <sheetName val="PRO EQ. - TERRAPL"/>
      <sheetName val="PRO EQ. - PAVIM"/>
      <sheetName val="PLA_ORÇAM _BR-319"/>
      <sheetName val="PLA_EDITAL _BR-319"/>
      <sheetName val="Materiais-quantidade"/>
      <sheetName val="Mao de Obra"/>
      <sheetName val="Calculo de eqpto."/>
      <sheetName val="Orçamentária"/>
      <sheetName val="TB _BG_"/>
      <sheetName val="RemProf"/>
      <sheetName val="abc"/>
      <sheetName val="plan.preçounit."/>
      <sheetName val="qd transp"/>
      <sheetName val="mist.bet.usin.frio"/>
      <sheetName val="Aqui. bet. mist. a frio"/>
      <sheetName val="Transp. mat. bet. usinado a f"/>
      <sheetName val="Rec. do rev. com MBUF"/>
      <sheetName val="Transporte RR-1C"/>
      <sheetName val="rem.prof.dem.manual"/>
      <sheetName val="Rec. man aterro"/>
      <sheetName val="Remoc.CG"/>
      <sheetName val="Limp. vala"/>
      <sheetName val="Limp. bueiro"/>
      <sheetName val="Desob.bueiro"/>
      <sheetName val="caiação"/>
      <sheetName val="Rem. Barreira"/>
      <sheetName val="Roç. colonião"/>
      <sheetName val="veículo até 100hp"/>
      <sheetName val="Trans_Carr_Pav (cercas)"/>
      <sheetName val="SBRP"/>
      <sheetName val="Mobilização"/>
      <sheetName val="LAYOUT_CANTEIRO"/>
      <sheetName val="Prancha"/>
      <sheetName val="sinapi"/>
      <sheetName val="custo_trans_betum"/>
      <sheetName val="QTT  BETUM"/>
      <sheetName val="OFICIO"/>
      <sheetName val="RELATORIO 1"/>
      <sheetName val="RELATORIO 2"/>
      <sheetName val="PLUVIOMETRIA 2ª"/>
      <sheetName val="F_MEDIÇÃO(pato)5ªMP"/>
      <sheetName val="TAPA BUR MBUF MAN 5ª MP "/>
      <sheetName val="TAPA BUR MBUF REC 5ª MP"/>
      <sheetName val="REMENDO PROF MAN 3ª MP"/>
      <sheetName val="REM. PROF REC MBUF 5ª MP"/>
      <sheetName val="REMENDO PROF.MBUQ 5ª MP"/>
      <sheetName val="REC.com MBUF MAN 3ª"/>
      <sheetName val="REC.com MBUF REC 3ª "/>
      <sheetName val="FRESA MAN"/>
      <sheetName val="CORREÇÃO "/>
      <sheetName val=" CONCRETO CIM 5ªMP "/>
      <sheetName val=" FORMA5ª "/>
      <sheetName val=" GUARDA CORPO"/>
      <sheetName val="ESCAVAÇÃO"/>
      <sheetName val="ESCAV MECAN"/>
      <sheetName val="RECOMPOSIÇÃO MEC. ATERRO 5ª MP"/>
      <sheetName val="ENROCAMENTO 5ª"/>
      <sheetName val="LIMP SARJ M FIO (5ª)"/>
      <sheetName val="LIMP DESC. ÁGUA 5ª "/>
      <sheetName val="LIMP DE PONTE "/>
      <sheetName val=" LIMP DE VALA DE DREN."/>
      <sheetName val="DESOBSTRUÇÃO DE BUEIRO "/>
      <sheetName val=" RECOMP PLACA"/>
      <sheetName val=" REMOÇÃO DE MAN. DE BARREIRA "/>
      <sheetName val=" REM DE MAN. DE mat bet"/>
      <sheetName val=" REM DE MEC. DE mat bet "/>
      <sheetName val=" ROÇ MAN (5ª)"/>
      <sheetName val=" ROÇ COL (5ª)"/>
      <sheetName val=" ROÇ MEC(4ª)"/>
      <sheetName val="CAPINA (estourou)"/>
      <sheetName val="QUANT SERV MAN (4ª)"/>
      <sheetName val="QUANT SERV REC I(5ª)"/>
      <sheetName val="mom. total "/>
      <sheetName val=" TRANSPORTE MAN 5ª"/>
      <sheetName val="CORREÇÃO DA TERCEIRA MEDIÇÃO"/>
      <sheetName val=" TRANSPORTE REC(5ª)"/>
      <sheetName val="FRESAGEM (REL)58"/>
      <sheetName val="CORR.DEF.MBUF MAN(REL)"/>
      <sheetName val="RECOMPOS. REV.CBUF(rel) MAN"/>
      <sheetName val="RECOMPOS. REV.CBUF(rel)REC 3ª"/>
      <sheetName val="TAPA BUR MBUF(rel) 5ªman"/>
      <sheetName val="TAPA BUR MBUF(rel) 3ªrec"/>
      <sheetName val="REM.PROF Q REC(rel) OK"/>
      <sheetName val="REM.PROF FRIO REC(rel)"/>
      <sheetName val="CORR DEF MBUQ(rel)"/>
      <sheetName val="CAIAÇÃO (rel)"/>
      <sheetName val="ESCAVAÇÃO(II)"/>
      <sheetName val="GUARDA CORPO (rel)n"/>
      <sheetName val="RECOMPOS. REV.CBUQ(relat)"/>
      <sheetName val="CONCR CIM (rel) 5ª"/>
      <sheetName val="FORMA (rel) 5ª"/>
      <sheetName val="RECOMPOSIÇÃO DE ATERRO"/>
      <sheetName val="LIMP DE VALA DE DREN. (rel)N"/>
      <sheetName val="LIMP DE DESCIDA REL  "/>
      <sheetName val="DESOBSTRUÇÃO DE BUEIRO (REL)"/>
      <sheetName val="LIMP DE PONTE"/>
      <sheetName val="ROÇ MAN (rel)5ª"/>
      <sheetName val="ROÇ COL (rel)4ª"/>
      <sheetName val="REGMECFAIXA(rel)4ª"/>
      <sheetName val="CAPINA(rel)N"/>
      <sheetName val="LIMPPLACA(rel)ok"/>
      <sheetName val="RECOMPPLACA(rel)ok"/>
      <sheetName val="LIMP SARJ M FIO(rel)"/>
      <sheetName val="DRENAGEM"/>
      <sheetName val="REM. PROF.MBUF MAN(rel)"/>
      <sheetName val="REM. PROF.MBUF REC(rel) "/>
      <sheetName val="REC FAIXA DOM(4ª)"/>
      <sheetName val="F_MEDIÇÃO(pato)"/>
      <sheetName val="F_MEDIÇÃO(apres. ary) "/>
      <sheetName val="Resumo apresent 57 patoary"/>
      <sheetName val="TAPA BUR MBUQ MAN"/>
      <sheetName val="TAPA BUR MBUF MAN"/>
      <sheetName val="TAPA BUR MBUF REC "/>
      <sheetName val="TAPA BUR MBUQ REC"/>
      <sheetName val="RECOMP. MAN MBUQ"/>
      <sheetName val="RECOMP. REC MBUQ OK"/>
      <sheetName val="FRESAGEM MAN"/>
      <sheetName val="FRESAGEM REC"/>
      <sheetName val="REMENDO MBUQ MAN"/>
      <sheetName val="REMENDO MBUQ REC"/>
      <sheetName val="REMENDO MBUF MAN "/>
      <sheetName val="REMENDO MBUF REC"/>
      <sheetName val="CORR MBUQ MAN"/>
      <sheetName val="CORR MBUF MAN"/>
      <sheetName val="CORR MBUQ REC"/>
      <sheetName val="CORR MBUF REC"/>
      <sheetName val="REC FAIXA DOM"/>
      <sheetName val=" CONCRETO CIM"/>
      <sheetName val=" FORMA"/>
      <sheetName val="LIMP SARJ M FIO"/>
      <sheetName val="LIMP DESC DAGUA"/>
      <sheetName val="LIMP DE VALA DE DREN."/>
      <sheetName val="RECOMP PLACA"/>
      <sheetName val="(ok) ROÇ MAN"/>
      <sheetName val="ROÇ COL"/>
      <sheetName val="QUANT SERV MAN i"/>
      <sheetName val="QUANT SERV REC I"/>
      <sheetName val=" TRANSPORTE MAN"/>
      <sheetName val="TRANSPORTE REC"/>
      <sheetName val="(ok)TRANSPORTE PIL"/>
      <sheetName val="FRESAGEM MAN rel"/>
      <sheetName val="FRESAGEM REC rel"/>
      <sheetName val="FRESAGEM rel (JOÃO)"/>
      <sheetName val="RECOMPOS. REV.CBUQ(rel)"/>
      <sheetName val="TAPA BUR MBUQ MAN(rel)"/>
      <sheetName val="TAPA BUR MBUF MAN(rel)"/>
      <sheetName val="TAPA BUR MBUQ REC(rel)"/>
      <sheetName val="TAPA BUR MBUF REC(rel)"/>
      <sheetName val="REM.PROF Q MAN(rel) OK"/>
      <sheetName val="REMENDO PROF F MAN (rel)"/>
      <sheetName val="REMENDO PROF F REC (rel) "/>
      <sheetName val="CORR  MBUQ MAN(rel)"/>
      <sheetName val="CORR  MBUF MAN(rel)"/>
      <sheetName val="CORR  MBUQ REC(rel)"/>
      <sheetName val="CORR  MBUF REC(rel)"/>
      <sheetName val="CAIAÇÃO (rel)ok"/>
      <sheetName val="GUARDA CORPO (rel)"/>
      <sheetName val="CONCR CIM (rel)ok"/>
      <sheetName val="ESCAVAÇÃO(rel)ok"/>
      <sheetName val="ESC MEC DE VALA(rel)"/>
      <sheetName val="FORMA (rel)"/>
      <sheetName val="LIMP DE VALA DE DREN. (rel)"/>
      <sheetName val="LIMP DE DESCIDA D AGUA (rel)ok"/>
      <sheetName val="ROÇ MAN (rel)ok"/>
      <sheetName val="ROÇ COL (rel)ok"/>
      <sheetName val="REGMECFAIXA(rel)ok"/>
      <sheetName val="CAPINA(rel)ok"/>
      <sheetName val="LIMP SARJ M FIO(rel)ok"/>
      <sheetName val="F_MEDIÇÃO_pato_"/>
      <sheetName val="RECOMP_ MAN MBUQ"/>
      <sheetName val="RECOMP_ REC MBUQ OK"/>
      <sheetName val="Ofício"/>
      <sheetName val="RESUMO-SINFRA"/>
      <sheetName val="cronfisico"/>
      <sheetName val="Crono Físico-Financeiro "/>
      <sheetName val="Folha 1"/>
      <sheetName val="Folha 2-1"/>
      <sheetName val="Folha 2-2"/>
      <sheetName val="Folha 2-3"/>
      <sheetName val="CronFIFI"/>
      <sheetName val="Desem."/>
      <sheetName val="Resumo 1"/>
      <sheetName val="C. Físico-Finan"/>
      <sheetName val="Fisico Sangue 2"/>
      <sheetName val="Trans Med."/>
      <sheetName val="Folha 4.1"/>
      <sheetName val="Tubul.  2"/>
      <sheetName val="Tub. 3 "/>
      <sheetName val="Tub. 4"/>
      <sheetName val="Folha 6"/>
      <sheetName val="Folha 7"/>
      <sheetName val="Físico Sangue 1"/>
      <sheetName val="TAPA BUR MBUQ MAN 1ª MP"/>
      <sheetName val="TAPA BUR MBUF MAN 1ªMP"/>
      <sheetName val="TAPA BUR MBUF REC ok "/>
      <sheetName val="TAPA BUR MBUQ REC 1ª MP"/>
      <sheetName val="RECOMP. MAN 1ª MP"/>
      <sheetName val="RECOMP. REC MBUQ 1ªMP"/>
      <sheetName val="RECOMP. REC MBUF 1ª MP"/>
      <sheetName val="Micro Revest MAN"/>
      <sheetName val="Micro Revest REC 1ªMP"/>
      <sheetName val="FRESAGEM REC 1ªMP"/>
      <sheetName val="FRESAGEM MAN 1ªMP"/>
      <sheetName val="REM.MEC MAT.BET.MAN"/>
      <sheetName val="REMENDO MBUQ MAN 1ªmp"/>
      <sheetName val="CORR MBUQ MAN 1ª MP"/>
      <sheetName val="CORR MBUF MAN 1ª MP"/>
      <sheetName val="CORR MBUQ REC 1ª MP"/>
      <sheetName val="CORR MBUF REC 1ª MP"/>
      <sheetName val="REC FAIXA DOM 1ª MP "/>
      <sheetName val="ROÇ MAN"/>
      <sheetName val="MICRO MAN rel "/>
      <sheetName val="MICRO total simulação"/>
      <sheetName val="MICRO REC rel "/>
      <sheetName val="REM. MEC. DE REV.BET.REC"/>
      <sheetName val="Plan17"/>
      <sheetName val="Plan18"/>
      <sheetName val="Plan19"/>
      <sheetName val="Plan20"/>
      <sheetName val="Plan21"/>
      <sheetName val="Plan22"/>
      <sheetName val="Plan23"/>
      <sheetName val="Plan24"/>
      <sheetName val="Plan25"/>
      <sheetName val="Plan26"/>
      <sheetName val="Plan27"/>
      <sheetName val="Plan28"/>
      <sheetName val="REMENDO PRO"/>
      <sheetName val="Transp. med."/>
      <sheetName val="Trans Licit."/>
      <sheetName val="SOLO P BASE REM PROF_"/>
      <sheetName val="M_A_A_U_Q_ _  02_521_00"/>
      <sheetName val="M_B_U_Q_ _ 02_540_00"/>
      <sheetName val="Castanho - Igapó Açu"/>
      <sheetName val="QUANTIDADES"/>
      <sheetName val="QUANTIDADES (02 ANOS)"/>
      <sheetName val="Cronograma (02 ANOS)"/>
      <sheetName val="Caminhão 5m3"/>
      <sheetName val="Local para Remendos"/>
      <sheetName val="Transp. Carroceria 4t"/>
      <sheetName val="Quantit. de Mat. Betum."/>
      <sheetName val="Transporte de Mat. Betum."/>
      <sheetName val="M.A.A.U.Q. -  02.521.00"/>
      <sheetName val="M.B.U.Q. - 02.540.00"/>
      <sheetName val="Camada Granular - 02.200.01"/>
      <sheetName val="Solo Ministurado 02.241.00"/>
      <sheetName val="Formas de Madeira - 03.370.00"/>
      <sheetName val="Concreto Cimento - 13.329.01"/>
      <sheetName val="QTDE"/>
      <sheetName val="CRON FÍSICO"/>
      <sheetName val="TCC RÑP"/>
      <sheetName val="TCC RP"/>
      <sheetName val="TCB RÑP"/>
      <sheetName val="TLB RÑP"/>
      <sheetName val="MEDESM"/>
      <sheetName val="CAV MEC"/>
      <sheetName val="INST CANT"/>
      <sheetName val="Layout Canteiro"/>
      <sheetName val="G REV PRIM"/>
      <sheetName val="G MADEIRA"/>
      <sheetName val="G CHAPA"/>
      <sheetName val="_Estaca"/>
      <sheetName val="_Transversina"/>
      <sheetName val="_Balancin"/>
      <sheetName val="_Longarina"/>
      <sheetName val="_Ala"/>
      <sheetName val="_Guarda Rodas"/>
      <sheetName val="_Linha d'água"/>
      <sheetName val="_Mão Francesa"/>
      <sheetName val="_Contraventamento"/>
      <sheetName val="_Prancheta"/>
      <sheetName val="_Deslizante"/>
      <sheetName val="_Guarda Corpo"/>
      <sheetName val="_Ferragem"/>
      <sheetName val="_Pintura"/>
      <sheetName val="Mat Bet"/>
      <sheetName val="Consumo Pintura"/>
      <sheetName val="Cons Ferragem"/>
      <sheetName val="DEMOLIÇÃO DE PONTE"/>
      <sheetName val="NOVO PARAÍSO - CARACARAÍ"/>
      <sheetName val="Cronograma Físico"/>
      <sheetName val="TRANSP. COMERC. 5M3"/>
      <sheetName val="TRANSP. LOCAL REMENDOS"/>
      <sheetName val="TRANSP. LOCAL 4T"/>
      <sheetName val="QUANT. MAT. BETUME"/>
      <sheetName val="GRÁFICO (2)"/>
      <sheetName val="CPS-1  "/>
      <sheetName val="Ind. Fis."/>
      <sheetName val="Desemp."/>
      <sheetName val="M.P."/>
      <sheetName val="RECOMP. DO REVEST. PRIMÁRIO."/>
      <sheetName val="RECONFORMAÇÃO DA PLATAFORMA"/>
      <sheetName val="RECOMP. MEC. ATERRO"/>
      <sheetName val="Saldo Antes Aditivo"/>
      <sheetName val="Saldo Após Aditivo"/>
      <sheetName val="QUANTITATIVOS"/>
      <sheetName val="T_ LOCAL 10m3"/>
      <sheetName val="TRANSP. LOCAL EM BASCULANTE"/>
      <sheetName val="DESMAT. DESTOCAM. E LIMP."/>
      <sheetName val="EXECUÇÃO DE PONTE"/>
      <sheetName val="ESC. MECÂNICA 1ª CAT."/>
      <sheetName val="CORPO DE BSTC D=1,20 m"/>
      <sheetName val="BOCA DE BSTC D=1,20 m"/>
      <sheetName val="CORPO DE BDTC D=1,20 m"/>
      <sheetName val="BOCA DE BDTC D=1,20 m"/>
      <sheetName val="REATERRO E COMP. P BUEIRO"/>
      <sheetName val="T_ COMERC_ CARR_"/>
      <sheetName val="TRANSP. COMERCIAL CARROCERIA"/>
      <sheetName val="TRANSP. COMERCIAL EM BASCULANTE"/>
      <sheetName val="VEÍCULO LEVE"/>
      <sheetName val="T_ COMERCIAL 10m3"/>
      <sheetName val="Capa (2)"/>
      <sheetName val="CUSTO BALSA"/>
      <sheetName val="QTD BALSA"/>
      <sheetName val="TL REM"/>
      <sheetName val="TCB RP"/>
      <sheetName val="TLB RP"/>
      <sheetName val="TLC RP"/>
      <sheetName val="AQ MATBET"/>
      <sheetName val="TMAT BET"/>
      <sheetName val="MOBIL E DESMOBIL EQUIP"/>
      <sheetName val="LINEAR"/>
      <sheetName val="RASCUNHO_Ñ Imprimir"/>
      <sheetName val="GRAF MATERIAL DE PV"/>
      <sheetName val="GRAF JAZ"/>
      <sheetName val="GRAF EROSÕES"/>
      <sheetName val="VOLUMES 01"/>
      <sheetName val="VOLUMES 02"/>
      <sheetName val="VOLUMES 03"/>
      <sheetName val="VOLUMES 04"/>
      <sheetName val="VOLUMES 05"/>
      <sheetName val="VOLUMES 06"/>
      <sheetName val="VOLUMES 07"/>
      <sheetName val="DIV GRAF OCORR_2"/>
      <sheetName val="Quantidades-serviços"/>
      <sheetName val="Quantidades_mat.bet"/>
      <sheetName val="Quant-serviços_manutenção"/>
      <sheetName val="Quant-serviços_conservaçào"/>
      <sheetName val="canteiro"/>
      <sheetName val="quant por solução"/>
      <sheetName val="cronograma fisico por ativ"/>
      <sheetName val=" DMT"/>
      <sheetName val="VCP"/>
      <sheetName val="PRE"/>
      <sheetName val="JOÃO ANDRÉ"/>
      <sheetName val="ACESSO 01"/>
      <sheetName val="CONTORNO"/>
      <sheetName val="ACESSO 02"/>
      <sheetName val="SINALIZAÇÃO VERTICAL"/>
      <sheetName val="sinalização horizontal"/>
      <sheetName val="TACHAS"/>
      <sheetName val="concreto cimento ok (2)"/>
      <sheetName val="Calculo"/>
      <sheetName val="P"/>
      <sheetName val="PlanContrato"/>
      <sheetName val="Especif"/>
      <sheetName val="Calculo (2)"/>
      <sheetName val="PP"/>
      <sheetName val="Pintura de ligação"/>
      <sheetName val="CBUQ -  Polímero"/>
      <sheetName val="Coleta"/>
      <sheetName val="CROQUIS"/>
      <sheetName val="MATBET CUSTO"/>
      <sheetName val="MATBET PREÇO UNIT"/>
      <sheetName val="MOBIL-CANT"/>
      <sheetName val="TLCB5"/>
      <sheetName val="TLMR"/>
      <sheetName val="TCC4"/>
      <sheetName val="TLMB"/>
      <sheetName val="TCCB10"/>
      <sheetName val="CRONOGAMA 1º"/>
      <sheetName val="CRONOGAMA 2º"/>
      <sheetName val="COMPOSIÇÕES2"/>
      <sheetName val="Pluviometria "/>
      <sheetName val="BOLETIM "/>
      <sheetName val="Resumo fianceiro"/>
      <sheetName val="Resumo por medicao"/>
      <sheetName val="Borbagato"/>
      <sheetName val="MinasRio"/>
      <sheetName val="Balance Sheet&amp;Income Statement"/>
      <sheetName val="Cash Flow"/>
      <sheetName val="Equity "/>
      <sheetName val="IFRS Adjustments"/>
      <sheetName val="ABC US$ 50,000,000_261107"/>
      <sheetName val="Parc. CP &amp; LP ABC US$ 50M 2611"/>
      <sheetName val="ABC US$ 12M_060508"/>
      <sheetName val="ABC US$ 17,7M_090508"/>
      <sheetName val="SALDO"/>
      <sheetName val="Parc. CP &amp; LP"/>
      <sheetName val="logistica"/>
      <sheetName val="amapa"/>
      <sheetName val="metalicos"/>
      <sheetName val="bay"/>
      <sheetName val="anglo"/>
      <sheetName val="equity"/>
      <sheetName val="ConsFev09"/>
      <sheetName val="llx"/>
      <sheetName val="Folha de Medição"/>
      <sheetName val="CRON BR 364"/>
      <sheetName val="CRON BR 364 _2_"/>
      <sheetName val="Boletim de Desempenho Parcial"/>
      <sheetName val="Andamento Físico"/>
      <sheetName val="3ª FAIXA"/>
      <sheetName val="PISTA"/>
      <sheetName val="Memória ABRIL"/>
      <sheetName val="Memória"/>
      <sheetName val="Medição R$"/>
      <sheetName val="Financeiro"/>
      <sheetName val="Pintura Ligação (m2)"/>
      <sheetName val="Fresagem (m³)"/>
      <sheetName val="CBUQ (ton)"/>
      <sheetName val="Q.Dem+MFio"/>
      <sheetName val="Q.Dem"/>
      <sheetName val="Andam.Físico"/>
      <sheetName val="Boletim Des"/>
      <sheetName val="Pluviom"/>
      <sheetName val="Avanço Linear"/>
      <sheetName val=" Decofin - JAMARI"/>
      <sheetName val="COMBUSTIVEL I"/>
      <sheetName val="Instruções"/>
      <sheetName val="TXG"/>
      <sheetName val="FECHAMENTO"/>
      <sheetName val="INDIRETO"/>
      <sheetName val="BANCO_MO"/>
      <sheetName val="LEIS_H"/>
      <sheetName val="LEIS_M"/>
      <sheetName val="Prestadores Serviço"/>
      <sheetName val="Memo Veículos"/>
      <sheetName val="Cons.Combustivel"/>
      <sheetName val="EFETIVO OBRA 179"/>
      <sheetName val="Impressao"/>
      <sheetName val="Help"/>
      <sheetName val="Suporte"/>
      <sheetName val="Explicação1"/>
      <sheetName val="Verificador"/>
      <sheetName val="CP"/>
      <sheetName val="DP"/>
      <sheetName val="OESP"/>
      <sheetName val="CTRL"/>
      <sheetName val="DO"/>
      <sheetName val="CR"/>
      <sheetName val="ACUM"/>
      <sheetName val="FCC"/>
      <sheetName val="PEC"/>
      <sheetName val="FC"/>
      <sheetName val="PE"/>
      <sheetName val="EVA"/>
      <sheetName val="ECONO"/>
      <sheetName val="FINAN"/>
      <sheetName val="COMPARA"/>
      <sheetName val="ANALISE"/>
      <sheetName val="PM"/>
      <sheetName val="Consistência"/>
      <sheetName val="Menu_Navegação"/>
      <sheetName val="Pos_Contrato"/>
      <sheetName val="Menu_Financeiro"/>
      <sheetName val="Menu_mov_financ"/>
      <sheetName val="Mov Fin"/>
      <sheetName val="Mov_Financeiro"/>
      <sheetName val="Acom_Econômico"/>
      <sheetName val="Menu_Pessoal"/>
      <sheetName val="Pessoal Real"/>
      <sheetName val="PROVENTOS_DINAMICA"/>
      <sheetName val="PROVENTOS - FOLHA DE PAGAMENTO"/>
      <sheetName val="Desp Ger Prev"/>
      <sheetName val="Desp Ger Real"/>
      <sheetName val="Desp Ger Imp"/>
      <sheetName val="Demost_ result"/>
      <sheetName val="Med Real"/>
      <sheetName val="Menu_Medições"/>
      <sheetName val="Menu_Produção"/>
      <sheetName val="MEDIÇÃO_MENSAL"/>
      <sheetName val="RESUMO_MEDIÇÃO"/>
      <sheetName val="PRODUÇÃO_MENSAL"/>
      <sheetName val="RESUMO_PRODUÇÃO"/>
      <sheetName val="CONTROLE"/>
      <sheetName val="REL. FOTOG."/>
      <sheetName val="Dados do projeto"/>
      <sheetName val="CARTA PROPOSTA"/>
      <sheetName val="C2 PLANILHA rocha e brita"/>
      <sheetName val="C4 Resumo do projeto"/>
      <sheetName val="C5 Comparativo layout 2 e 3"/>
      <sheetName val="C7 PLANILHA de preços unitários"/>
      <sheetName val="PLANILHA Quant e preços"/>
      <sheetName val="CRON-EQ"/>
      <sheetName val="LISTA-EQ"/>
      <sheetName val="CRON-MOD"/>
      <sheetName val="CRON-MOI"/>
      <sheetName val="FIS"/>
      <sheetName val="FIS-FIN - LANÇAR NO FIS"/>
      <sheetName val="Histograma de mão de obra"/>
      <sheetName val="PLANILHA Para EAP"/>
      <sheetName val="EAP-V&amp;M"/>
      <sheetName val="COMPOR-CBM"/>
      <sheetName val="COMPOR-CHE"/>
      <sheetName val="Valeta VPA 03"/>
      <sheetName val="Atualização da Matriz"/>
      <sheetName val="Roteiro de Preenchimento"/>
      <sheetName val="Dados Informativos"/>
      <sheetName val="Contra-capa"/>
      <sheetName val="Dados Contratuais"/>
      <sheetName val="Localização"/>
      <sheetName val="Seções Típicas"/>
      <sheetName val="Planilha Resumida"/>
      <sheetName val="Proj. Bás x Exec. Fat.Emp. Sald"/>
      <sheetName val="Cron. Físico Financeiro"/>
      <sheetName val="Cronograma de Eqtos Diretos"/>
      <sheetName val="Cronograma de Eqtos Indiretos"/>
      <sheetName val="Horas Trabalhadas dos Equiptos "/>
      <sheetName val="Cronograma Mão de Obra Direta"/>
      <sheetName val="Cronograma Mão de Obra Indireta"/>
      <sheetName val="Principais Materiais"/>
      <sheetName val="Resumo do Custo Direto"/>
      <sheetName val="Rateio dos Encarregados"/>
      <sheetName val="Praticabilidade 1 Turno"/>
      <sheetName val="Perdas de tempo 1 Turno"/>
      <sheetName val="Praticabilidade 2 Turnos"/>
      <sheetName val="Perdas de tempo 2 Turnos"/>
      <sheetName val="Encargo Social Ponderado 1Turno"/>
      <sheetName val="Encargo Social Ponderado 2Turn "/>
      <sheetName val="Encargos Sociais"/>
      <sheetName val="Desmatamento"/>
      <sheetName val="Escavação 1a Cat"/>
      <sheetName val="Escavação 2a Cat"/>
      <sheetName val="Escavação 3a Cat"/>
      <sheetName val="Escavação Solo Mole"/>
      <sheetName val="Camada Drenante"/>
      <sheetName val="Aquis.  transp  Areia  CD "/>
      <sheetName val="Compactação de Aterro"/>
      <sheetName val="Regularização"/>
      <sheetName val="Subbase de Solos"/>
      <sheetName val="Esc. Carga Transp. Jaz. Subbase"/>
      <sheetName val="Base de Solos"/>
      <sheetName val="Esc. Carga Transp. Jaz. Base"/>
      <sheetName val="BGS"/>
      <sheetName val="Aquisição e transporte de BGS"/>
      <sheetName val="Reciclagem"/>
      <sheetName val="Pintura"/>
      <sheetName val="Aquis.  transp  Brita TSS"/>
      <sheetName val="Aquis.  transp  Brita TSD"/>
      <sheetName val="Conj. Britagem"/>
      <sheetName val="Resumo do CBUQ"/>
      <sheetName val="Usinagem de CBUQ"/>
      <sheetName val="Aquis.  transp  Brita  CBUQ "/>
      <sheetName val="Aquis.  transp  Areia  CBUQ"/>
      <sheetName val="Aquis.  transp Pó pedra  CBUQ"/>
      <sheetName val="Aquis.  transp Cal CBUQ"/>
      <sheetName val="Transporte da massa para  pista"/>
      <sheetName val="Aplicação do CBUQ"/>
      <sheetName val="Serviços Diversos"/>
      <sheetName val="Outros Gastos Mão de Obra Diret"/>
      <sheetName val="Resumo das Indiretas"/>
      <sheetName val="Encargo Social Ponderado 1T Ind"/>
      <sheetName val="Gerente do Projeto"/>
      <sheetName val="Engenheiros e Encarreg Geral"/>
      <sheetName val="Depto Administrativo"/>
      <sheetName val="Depto de Manutenção"/>
      <sheetName val="Depto de QSM"/>
      <sheetName val="Depto Acampamento - Canteiro"/>
      <sheetName val="Depto Técnico e Topografia"/>
      <sheetName val="Depto de Custos"/>
      <sheetName val="Depto de Laboratório"/>
      <sheetName val="Depto de Suprimentos"/>
      <sheetName val="Outros Gastos Indiretos"/>
      <sheetName val="Despesas de Apoio às Obras"/>
      <sheetName val="Check-list"/>
      <sheetName val="Precipitações"/>
      <sheetName val="Tabela de Salários Adotada"/>
      <sheetName val="SP - Tab salários"/>
      <sheetName val="MG - Tab salários"/>
      <sheetName val="PARÁ - Tab Salários"/>
      <sheetName val="MS - Tab salários"/>
      <sheetName val="% de AD"/>
      <sheetName val="Plan3 (2)"/>
      <sheetName val="Bueiro Contrato"/>
      <sheetName val="BueiroContrato-CustosMaterial"/>
      <sheetName val="lançamento TB"/>
      <sheetName val="Lançamento R P"/>
      <sheetName val="Lancamento CD"/>
      <sheetName val="Lancamento CBUQ"/>
      <sheetName val="Avanço"/>
      <sheetName val="Ficha. "/>
      <sheetName val="Tapa-buraco"/>
      <sheetName val="Cor.Defeitos"/>
      <sheetName val="Rel mensal acomp"/>
      <sheetName val="Meio-Fio (2)"/>
      <sheetName val="Sarjeta (2)"/>
      <sheetName val="Descida d'água (2)"/>
      <sheetName val="Capina (2)"/>
      <sheetName val="Roçada manual (2)"/>
      <sheetName val="Decofin 711-Setembro-07"/>
      <sheetName val="Recebimentos"/>
      <sheetName val="Folha"/>
      <sheetName val="Equipamentos e Mobiliário"/>
      <sheetName val="R. MACHADO 16-07 A 15-08-09"/>
      <sheetName val="R. SHOPP MANIA 16-10 A 15-11-09"/>
      <sheetName val="FOLHA CONSORCIO GETEL INSTTALE"/>
      <sheetName val="FOLHA DE PAGAMENTO CONSORCIO GE"/>
      <sheetName val="PT"/>
      <sheetName val="ORÇA"/>
      <sheetName val="CFF"/>
      <sheetName val="TLB5M3"/>
      <sheetName val="TLC4T"/>
      <sheetName val="TLMBF"/>
      <sheetName val="TLÁGUA"/>
      <sheetName val="ASF"/>
      <sheetName val="CS"/>
      <sheetName val="EQP"/>
      <sheetName val="Contr.COmb.1,98 17E18JUN (2)"/>
      <sheetName val="Contr.COmb.1,95 (19A30 JUN)"/>
      <sheetName val="Contr.COmb.1,95 (01 A 14Jul )"/>
      <sheetName val="Contr.COmb.1,95 (15 JUL --)"/>
      <sheetName val="Med_10_Atual_1 (2)"/>
      <sheetName val="PLANILHA FINANCEIRA"/>
      <sheetName val="ESTOQUE (2)"/>
      <sheetName val="DECOFIN abril-15"/>
      <sheetName val="FOLHA ABRIL 2015 1651."/>
      <sheetName val="Solicitação Numerarios"/>
      <sheetName val="Equipamento Alugados"/>
      <sheetName val="1651 DELTA 0"/>
      <sheetName val="1651 descontar 1"/>
      <sheetName val="1651 DELTA 1"/>
      <sheetName val="1651 descontar 2"/>
      <sheetName val="01651 DELTA 2"/>
      <sheetName val="01651 descontar 3"/>
      <sheetName val="1651 descontar 4"/>
      <sheetName val="1651 delta 3"/>
      <sheetName val="1651 adm"/>
      <sheetName val="1651 campo"/>
      <sheetName val="DADOS DO CONTRATO"/>
      <sheetName val="PLANILHA FINANCEIRA (2)"/>
      <sheetName val="PLANILHA QUANT."/>
      <sheetName val="PLAN. QNTD."/>
      <sheetName val="PLAN. CÁLCULO"/>
      <sheetName val="RESUMO FATOR"/>
      <sheetName val="P.ROLAMENTO"/>
      <sheetName val="DISP.e OBRAS COMPL."/>
      <sheetName val="FAIXA DE DOMÍNIO"/>
      <sheetName val="RE(cim+brita)20 3%-PISTA-KM FAI"/>
      <sheetName val="RE(cim+brita)20 3%-PISTA-4877"/>
      <sheetName val="RE(cim+brita)20 3%-PISTA-4878"/>
      <sheetName val="RE(cim+brita)20 3%-PISTA-4879"/>
      <sheetName val="RE(cim+brita)20 3%-PISTA-4870"/>
      <sheetName val="Memória SERV. p Km de Faixa"/>
      <sheetName val="RE(cim+brita)20 3%-ACOST-KM "/>
      <sheetName val="REcim20 3%-ACOST."/>
      <sheetName val="RECcim20 IMPR-ACOST."/>
      <sheetName val="RECcim20-ACOST-AQUIS.CM"/>
      <sheetName val="RECcim20-ACOST-TRANSP.CM"/>
      <sheetName val="REcim20 TSDpol-ACOST."/>
      <sheetName val="REcim20-ACOST-AQUIS. RR2C"/>
      <sheetName val="REcim20-ACOST-TRANSP. RR2C"/>
      <sheetName val="ORC 50"/>
      <sheetName val="Conferência"/>
      <sheetName val="Indice"/>
      <sheetName val="Q08- Resumo"/>
      <sheetName val="Q09-Planilha"/>
      <sheetName val="ORC 50 (Solução)"/>
      <sheetName val="Q10-CPU"/>
      <sheetName val="Q 11- Esc.Salarial"/>
      <sheetName val="Q12-Cronog"/>
      <sheetName val="BDI 26,70"/>
      <sheetName val="BDI 15"/>
      <sheetName val="Termo"/>
      <sheetName val="Proposta"/>
      <sheetName val="PrecosUnitarios"/>
      <sheetName val="Composição"/>
      <sheetName val="EscalaSalarial"/>
      <sheetName val="Procuração"/>
      <sheetName val="Capa1"/>
      <sheetName val="Capa2"/>
      <sheetName val="Capa3"/>
      <sheetName val="Descrição"/>
      <sheetName val="DERPreço"/>
      <sheetName val="DNITPreço"/>
      <sheetName val="DNITMãoDeObra"/>
      <sheetName val="Cad.Fornecedores"/>
      <sheetName val="qorcamentodnerL1"/>
      <sheetName val="qorcamentodnerL2"/>
      <sheetName val="ALYSSON 2"/>
      <sheetName val="ALYSSON%202.xls"/>
      <sheetName val="Calc"/>
      <sheetName val="TAPA BURACO-CBUQ (2)"/>
      <sheetName val="Ficha Quant. "/>
      <sheetName val="Resumo Físico-Financ. "/>
      <sheetName val="Planilha Adeq."/>
      <sheetName val="Transp. Loc. Basc. 5m³"/>
      <sheetName val="Transp. Comercial Basc. 10m³"/>
      <sheetName val="Transp. p remendo"/>
      <sheetName val="Localização ocorrências"/>
      <sheetName val="PlanilhaGeral-Modelo"/>
      <sheetName val="EDUARDO"/>
      <sheetName val="Solucoes "/>
      <sheetName val="Quant original"/>
      <sheetName val="QRDT"/>
      <sheetName val="PC-1 A 6-8 A 12"/>
      <sheetName val="PC-7 A 7a"/>
      <sheetName val="SERV ITV's"/>
      <sheetName val="SERV -PC7-7a"/>
      <sheetName val="Alteração"/>
      <sheetName val="CAPA-OK"/>
      <sheetName val="RESUMO - OK"/>
      <sheetName val="PLAN.SOLUÇÃO MODELO"/>
      <sheetName val="CONSOLIDADA"/>
      <sheetName val="01 - MEMO"/>
      <sheetName val="02 - ficha  (2) modelo Dr marci"/>
      <sheetName val="03 -Consolidada (2)Mod Dr marci"/>
      <sheetName val="09 - CRONOG (2) Mod Dr marcio"/>
      <sheetName val="Medição Por Km de Faixa"/>
      <sheetName val="FS (6) - H (6)"/>
      <sheetName val="Calc. da área"/>
      <sheetName val="Calc. d ECT de Material"/>
      <sheetName val="COMPACTÇÃO DE ATERRO"/>
      <sheetName val="PREPARAÇÃO DA AREA"/>
      <sheetName val="MICRO-Micro Revest."/>
      <sheetName val="Acost - TSD"/>
      <sheetName val="PINTURA FAIXA (MICRO 100%)"/>
      <sheetName val="PINTURA FAIXA (MICRO 92,8%)"/>
      <sheetName val="MICRO-Aq. de RC-1C-E "/>
      <sheetName val="MICRO-Aq. de RC-1C-E  (2)"/>
      <sheetName val="TSD Acost-Aq. de RR 2C "/>
      <sheetName val="MICRO-Transp. de RC-1C-E "/>
      <sheetName val="MICRO-Transp. de RC-1C-E  (2)"/>
      <sheetName val="TSD Acost-Transp. de RR 2C"/>
      <sheetName val="INST.CANTEIRO"/>
      <sheetName val="CANT.MANUT."/>
      <sheetName val="FS6 3°-Fres. Cont "/>
      <sheetName val="FS6 3°-Pintura de Lig."/>
      <sheetName val="FS6 3°-CBUQ "/>
      <sheetName val="FS6 3°-Pintura de Faixa"/>
      <sheetName val="RB C. CIM- RECICL"/>
      <sheetName val="RB C. CIM-IMPR"/>
      <sheetName val="RB C. CIM- TSD"/>
      <sheetName val="RB C. CIM-Pintura de Lig."/>
      <sheetName val="RB C. CIM-CBUQ 5"/>
      <sheetName val="RB C. CIM-Pint. de faixa"/>
      <sheetName val="RECON. PAV- Remoç Capa 5cm"/>
      <sheetName val="RECON. PAV- Rem. BASE"/>
      <sheetName val="RECON. PAV- SOLO ESTB"/>
      <sheetName val="RECON. PAV- BGS"/>
      <sheetName val="RECON. PAV. IMPR"/>
      <sheetName val="RECON. PAV-Pint Lig"/>
      <sheetName val="RECON. PAV-CBUQ"/>
      <sheetName val="RECON. PAV-Pint. Faixa"/>
      <sheetName val="Acost.- LAMA"/>
      <sheetName val="Acost. RB C. CIM- RECICL"/>
      <sheetName val="Acost. RB C. CIM-IMPR"/>
      <sheetName val="Acost. RB C. CIM- TSD"/>
      <sheetName val="Acost. RBAM- REEST. BASE"/>
      <sheetName val="Acost. RBAM-IMPR"/>
      <sheetName val="Acost. RBAM-TSD"/>
      <sheetName val="Acost. Reperf-Pint Lig"/>
      <sheetName val="Acost. Reperf-CBUQ Massa Fi"/>
      <sheetName val="Acost. RECON. PAV-Remoç Capa 5"/>
      <sheetName val="Acost. RECON. PAV- Rem. BASE"/>
      <sheetName val="Acost. RECON. PAV- SOLO ESTB"/>
      <sheetName val="Acost. RECON. PAV- BGS"/>
      <sheetName val="Acost. RECON. PAV. IMPR "/>
      <sheetName val="7.4-RBAM.JAZ"/>
      <sheetName val="11.2-taxas"/>
      <sheetName val="11.3-sin.def"/>
      <sheetName val="12.1-stc01"/>
      <sheetName val="12.2-dar02"/>
      <sheetName val="12.3-camada_dren"/>
      <sheetName val="12.4-mfc01"/>
      <sheetName val="12.5-dps07"/>
      <sheetName val="12.6-dpr02"/>
      <sheetName val="12.7-bsd02"/>
      <sheetName val="13.1-EsCarTran_berma"/>
      <sheetName val="13.2-comp.95PN_berma"/>
      <sheetName val="14.1-barreira"/>
      <sheetName val="14.2-rest_disp_concr"/>
      <sheetName val="14.3-anc_defensa"/>
      <sheetName val="14.4-portico"/>
      <sheetName val="14.5-defensa_s"/>
      <sheetName val="16.1-manut_2ano"/>
      <sheetName val="03 - consolidada"/>
      <sheetName val="05 - DIÁRIO OBRA"/>
      <sheetName val="08 - FOTOS"/>
      <sheetName val="MANUT.1°ANO"/>
      <sheetName val="REL PLUV"/>
      <sheetName val="FICHA - ST"/>
      <sheetName val="MICROREVESTIMENTO"/>
      <sheetName val="FRESAGEM (4CM)"/>
      <sheetName val="CBUQ(4CM)"/>
      <sheetName val="RECICLAGEM DE BASE"/>
      <sheetName val="CBUQ(5cm)"/>
      <sheetName val="TSD (ACOST)"/>
      <sheetName val="02 - ficha"/>
      <sheetName val="Mobilização (2)"/>
      <sheetName val="P A T O 99 B"/>
      <sheetName val="1"/>
      <sheetName val="Inventario"/>
      <sheetName val="P.A.T.O"/>
      <sheetName val="ORÇ 1 ano"/>
      <sheetName val="ORÇ 2 anos"/>
      <sheetName val="Fisico-Finan."/>
      <sheetName val="Fisico-Finan.S-AQ"/>
      <sheetName val="Preço.Mat.Betum."/>
      <sheetName val="Jazidas"/>
      <sheetName val="DMTs"/>
      <sheetName val="Mob-Desmob."/>
      <sheetName val="Comp.TraspEquip"/>
      <sheetName val="Quantidades S-AQ"/>
      <sheetName val="Preço.Mat.Betum.S-AQ"/>
      <sheetName val="Cotação preços"/>
      <sheetName val="Comp. Mist Betu"/>
      <sheetName val="Comp. Conc. Ciclo"/>
      <sheetName val="Comp. Conc. de Cim"/>
      <sheetName val="Comp. Argam. Cim."/>
      <sheetName val="Dist Fortal Trecho"/>
      <sheetName val="ORÇAMENTO S-AQ"/>
      <sheetName val="Comp. Manut. Cant."/>
      <sheetName val="Comp. Alug. Lab Solos, Betume"/>
      <sheetName val="Comp. Alug. Equip. Topo"/>
      <sheetName val="Comp. Alug. de Residencias"/>
      <sheetName val="Comp. Alug. de Alojamento"/>
      <sheetName val="Comp. Alug. de Canteiro"/>
      <sheetName val="Comp. Manutenção dos Canteiros"/>
      <sheetName val="Mapa do Trecho"/>
      <sheetName val="BR-423 PE"/>
      <sheetName val="BR-424 PE"/>
      <sheetName val="MEM BR-423-PETSE"/>
      <sheetName val="MEM BR-424"/>
      <sheetName val="UNIF.DYN-423"/>
      <sheetName val="UNIF.DYN-424"/>
      <sheetName val="C.PR"/>
      <sheetName val="ADEQ.DEL-423"/>
      <sheetName val="ADEQ.DEL-424 "/>
      <sheetName val="Dados do projeto (2)"/>
      <sheetName val="MEM BR-423"/>
      <sheetName val="COMPOR"/>
      <sheetName val="RESUMO "/>
      <sheetName val="BDI DE 19,60%"/>
      <sheetName val="PLANO TRAB"/>
      <sheetName val="matbet"/>
      <sheetName val=" PONTO DE PASS."/>
      <sheetName val="PT. DE PASSAGEM"/>
      <sheetName val="Demostr das Quantides"/>
      <sheetName val="Desc.Serviços"/>
      <sheetName val="quadro cons. mat. bet"/>
      <sheetName val="Tr.Loc.Basc"/>
      <sheetName val="Tr.Mat.Rem."/>
      <sheetName val="Tr.L.Cam.Carr"/>
      <sheetName val="Tr.L.Mat.Bet."/>
      <sheetName val="Tr.Agua"/>
      <sheetName val="Cronog.Fis.Fin"/>
      <sheetName val="Cálculo das Massas]"/>
      <sheetName val="Medição PI+R -MAR-01"/>
      <sheetName val="Resumo do lote I"/>
      <sheetName val="Planilha de Alteração"/>
      <sheetName val="Dados da alteração"/>
      <sheetName val="Comparativo de preço"/>
      <sheetName val="Memoria de calculo quant. (2)"/>
      <sheetName val="BR-230 POMBAL-S.GONÇALO"/>
      <sheetName val="Diagrama PB - SG"/>
      <sheetName val="PLAN. PB - SG"/>
      <sheetName val="S.GONÇALO Div PB-CE"/>
      <sheetName val="Diagrama Div PB-CE"/>
      <sheetName val="PLAN. S.G - DIV PB.CE"/>
      <sheetName val="BR-405 "/>
      <sheetName val="Diagrama BR-405"/>
      <sheetName val="PLAN. BR-405"/>
      <sheetName val="BR-116"/>
      <sheetName val="Diagrama BR-116"/>
      <sheetName val="PLAN. BR-116"/>
      <sheetName val="Crono. Fin. BR116-230-405-427"/>
      <sheetName val="Planilha BR_116_PB"/>
      <sheetName val="Planilha BR_230 PB"/>
      <sheetName val="Planilha BR_405 PB"/>
      <sheetName val="Planinha BR-427 PB"/>
      <sheetName val="BR-365-MG-LOTE1-EXE"/>
      <sheetName val="DG"/>
      <sheetName val="OF"/>
      <sheetName val="RO"/>
      <sheetName val="BODE"/>
      <sheetName val="RAFO"/>
      <sheetName val="MOB"/>
      <sheetName val="CANT MAN"/>
      <sheetName val="DESMAT"/>
      <sheetName val="DESMAT2"/>
      <sheetName val="ECT 0-50"/>
      <sheetName val="ECT 50-200"/>
      <sheetName val="ECT 200-400"/>
      <sheetName val="ECT 400-600"/>
      <sheetName val="ECT 600-800"/>
      <sheetName val="ECT 800-1000"/>
      <sheetName val="ECT 1000-1200"/>
      <sheetName val="ECT 1200-1400"/>
      <sheetName val="ECT1400-1600"/>
      <sheetName val="ECT 1600-1800"/>
      <sheetName val="ECT 1800-2000"/>
      <sheetName val="ECT 2000-3000"/>
      <sheetName val="ECT 3000-5000"/>
      <sheetName val="ECT 5000-7000"/>
      <sheetName val="ECT 7000-10000"/>
      <sheetName val="ECT 10000-16000"/>
      <sheetName val="COMPAC ATERRO 100%PN"/>
      <sheetName val="COMPAC BOTA FORA"/>
      <sheetName val="REMPROFUNDO"/>
      <sheetName val="RECIC"/>
      <sheetName val="TSD P"/>
      <sheetName val="CBUQ-REPERFILAMENTO"/>
      <sheetName val="CBUQ-CAPA"/>
      <sheetName val="RO Estorno"/>
      <sheetName val="CBUQ-CAPA Estorno"/>
      <sheetName val="CBUQ-CAPA Estorno (2)"/>
      <sheetName val="CBUQ-CAPA (ACOST.)"/>
      <sheetName val="CBUQ- INT&amp;ACESSOS"/>
      <sheetName val="SUBBASE"/>
      <sheetName val="TSD S P "/>
      <sheetName val="BSTC-1,00M"/>
      <sheetName val="DRENAGEM-BDTC-1,00M"/>
      <sheetName val="DRENAGEM-BTTC-1,00M"/>
      <sheetName val="DRENAGEM-BSTM-1,90"/>
      <sheetName val="DRENAGEM-BDTM-1,90"/>
      <sheetName val="DRENAGEM-BDTM-2,00"/>
      <sheetName val="DRENAGEM-BSTM-3,00"/>
      <sheetName val="DRENAGEM-BSTM-2,20"/>
      <sheetName val="DRENAGEM-BDTM-2,00 "/>
      <sheetName val="DRENAGEM-BTTM-1,90"/>
      <sheetName val="DRENAGEM-BSOvóide"/>
      <sheetName val="ENROCAMENTO DE PEDRA JOGADA"/>
      <sheetName val="MEIO FIO MFC 03"/>
      <sheetName val="ENTRADA DÁGUA EDA 01"/>
      <sheetName val="EDA 01 Concresolo"/>
      <sheetName val="ENTRADA DÁGUA EDA 02"/>
      <sheetName val="EDA 02 Concresolo"/>
      <sheetName val="DESCIDA DÁGUA DAD 01"/>
      <sheetName val="DAD 01 Concresolo"/>
      <sheetName val="DESCIDA DÁGUA DAR 02"/>
      <sheetName val="DAR 02 Concresolo"/>
      <sheetName val="DISSIPADOR DE ENERGIA DEB02"/>
      <sheetName val="DRENO SUBSUPERFICIAL DSS03"/>
      <sheetName val="ESC. MANUAL. 1 CAT - BUEIROS"/>
      <sheetName val="ENVELOPAMENTO BUEIRO"/>
      <sheetName val="MUDAS"/>
      <sheetName val="DEFENSAS METAL E ANCORAGENS"/>
      <sheetName val="SINALIZAÇÃO HORIZONTAL - DEFIN."/>
      <sheetName val="SINALIZAÇÃO HORIZONTAL PROV."/>
      <sheetName val="Sin Vert"/>
      <sheetName val="PLACAS VERTICAIS"/>
      <sheetName val="TACHAS REFLETIVAS E TACHÕES"/>
      <sheetName val="CAPA RELAT FOTOG"/>
      <sheetName val="QUADRO-06"/>
      <sheetName val="Orçamento-empresa"/>
      <sheetName val="Plan alteração-infra"/>
      <sheetName val="Quantidades e Custos"/>
      <sheetName val="QUANT CUSTOS"/>
      <sheetName val="JUSTIFICATIVA1"/>
      <sheetName val="Quadro Alterações Propostas"/>
      <sheetName val="Resumo Reflexo Financeiro"/>
      <sheetName val="QFIS"/>
      <sheetName val="DEST ARVORES 15A30"/>
      <sheetName val="REM 1"/>
      <sheetName val="REM"/>
      <sheetName val="RECIC CIMENTO"/>
      <sheetName val="CBUQ-CAPA (PONTOS DE ONIBUS)"/>
      <sheetName val="CBUQ-CAPA (PMR)"/>
      <sheetName val="SUBBASE 1"/>
      <sheetName val="REG. SUBLEITO-ACOSTAMENTO"/>
      <sheetName val="ENROCAMENTO ACOST. E PISTA"/>
      <sheetName val="DRENAGEM-BSTC-1,00M"/>
      <sheetName val="HIDROSSEMEADURA (2)"/>
      <sheetName val="DEFENSAS METÁLICAS E ANCORAGENS"/>
      <sheetName val="SINALIZAÇÃO HORIZONTAL - DEF"/>
      <sheetName val="DRENAGEM-BOvóide"/>
      <sheetName val="Planilha Contrato"/>
      <sheetName val="Transenge - acórdão 32"/>
      <sheetName val="BO"/>
      <sheetName val="FS 3"/>
      <sheetName val="REC"/>
      <sheetName val="CBUQ H4"/>
      <sheetName val="REP+MICRO"/>
      <sheetName val="CRONO_PISTA"/>
      <sheetName val="RBAM+MICRO"/>
      <sheetName val="MICRO A"/>
      <sheetName val="CRONO_ACOST"/>
      <sheetName val="INTER&amp;ACESSOS"/>
      <sheetName val="CRONO_INTER&amp;ACESSO"/>
      <sheetName val="MFC 05"/>
      <sheetName val="TACHAS REFLETIVAS"/>
      <sheetName val="ENROCAMENTO_PJ"/>
      <sheetName val="ENROCAMENTO_PA"/>
      <sheetName val="REC_MEC_ATERRO"/>
      <sheetName val="REC_MEC_ATERRO OAES"/>
      <sheetName val="MAN&amp;CONSERV"/>
      <sheetName val="Manut&amp;Cons_1ºano"/>
      <sheetName val="SUBBASE-INT&amp;ACESSO"/>
      <sheetName val="BASE-INT&amp;ACESSOS"/>
      <sheetName val="TSD S P_INT&amp;ACESSOS"/>
      <sheetName val="SUBBASE_A"/>
      <sheetName val="BASE_A"/>
      <sheetName val="DEMOL. CONCRETO SIMPLES"/>
      <sheetName val="COMPAC ATERRO 100%PN (2)"/>
      <sheetName val="REM (2)"/>
      <sheetName val="TSD PISTA"/>
      <sheetName val="TSD ACOST"/>
      <sheetName val="Reg. Sub-Leito Acost."/>
      <sheetName val="REG. SUBLEITO-ACOST. sem valor"/>
      <sheetName val="COLCHÃO DRENANTE. E PISTA"/>
      <sheetName val="DRENAGEM-BTTC-1,00M fidens"/>
      <sheetName val="DRENAGEM-BDTC-1,00M fidens"/>
      <sheetName val="DESCIDA DÁGUA DAD 01 (2)"/>
      <sheetName val="DESCIDA DÁGUA DAR 02 fidens"/>
      <sheetName val="HIDROSSEMEADURA "/>
      <sheetName val="HIDROSSEMEADURA FIDENS"/>
      <sheetName val="MUDAS FIDENS"/>
      <sheetName val="SINALIZAÇÃO HORIZONTAL - DEFIN"/>
      <sheetName val="SUBBASE-PISTA"/>
      <sheetName val="BASE-PISTA"/>
      <sheetName val="MEIO FIO MFC 05"/>
      <sheetName val="SEMI PORTICO"/>
      <sheetName val="Cálculo"/>
      <sheetName val="QUADROS 1 2 3 4 6 7 8"/>
      <sheetName val="Fisico %"/>
      <sheetName val="Fisico"/>
      <sheetName val="Fisico % (2)"/>
      <sheetName val="Medição Líquida"/>
      <sheetName val="Andamento Fisico"/>
      <sheetName val="Andamento Fisico - Anexo I"/>
      <sheetName val="Andamento Fisico - Anexo II"/>
      <sheetName val="Memória de Cálculo - Resumo"/>
      <sheetName val="Quadro de Const Rodoviaria"/>
      <sheetName val="Mapa de Chuva"/>
      <sheetName val="CAPA (3)"/>
      <sheetName val="CAPA (8)"/>
      <sheetName val="CAPA (4)"/>
      <sheetName val="CAPA (9)"/>
      <sheetName val="CAPA (5)"/>
      <sheetName val="CAPA (7)"/>
      <sheetName val="DNER"/>
      <sheetName val="Crédito"/>
      <sheetName val="CAPA (6)"/>
      <sheetName val="capa (10)"/>
      <sheetName val="RESUMO GERAL"/>
      <sheetName val="Conferencia Campo"/>
      <sheetName val="Plan Resumo Avaliação"/>
      <sheetName val="Plan Avaliação"/>
      <sheetName val="Med Líquida"/>
      <sheetName val="Avanço Físico Grafico"/>
      <sheetName val="Boletim DNIT"/>
      <sheetName val="Pluviométrico"/>
      <sheetName val="MC (Fresa 4)"/>
      <sheetName val="MC (Pint Lig)"/>
      <sheetName val="MC (CBUQ)"/>
      <sheetName val="MC (Fresa 5)"/>
      <sheetName val="MC (Pint Lig Reperf)"/>
      <sheetName val="MC (CBUQ Reperf)"/>
      <sheetName val="MC (Pint Prov)"/>
      <sheetName val="MC (Pint Definit)"/>
      <sheetName val="MC (Manut_Cons)"/>
      <sheetName val="MC (Mob_Desmob)"/>
      <sheetName val="MC (Canteiro)"/>
      <sheetName val="Relat M.O."/>
      <sheetName val="Relat Equipto"/>
      <sheetName val="Declaração"/>
      <sheetName val="Cron Ativ Pista Rolam Fresagem"/>
      <sheetName val="Cron Ativ Pista Rolam CBUQ"/>
      <sheetName val="Cron Ativ Pista Rolam Reperf"/>
      <sheetName val="Cron Ativ Pista Rolam Micro"/>
      <sheetName val="Cron Ativ Acostamento"/>
      <sheetName val="ROSTO"/>
      <sheetName val="Med. Financ."/>
      <sheetName val="Med.Quant."/>
      <sheetName val="Memória CAMPO"/>
      <sheetName val="RConserv1"/>
      <sheetName val="SDO CONT."/>
      <sheetName val="Sinalização H"/>
      <sheetName val="RepLocalizado(PR)"/>
      <sheetName val="FRESAGEM (PR)"/>
      <sheetName val="TRANSPFRES(PR)"/>
      <sheetName val="H (4) - PR"/>
      <sheetName val="H (5) - PR"/>
      <sheetName val="PINTLIG - PR"/>
      <sheetName val="REPLOC - AC"/>
      <sheetName val="RBAM - AC"/>
      <sheetName val="IMPRIMAÇÃO - AC"/>
      <sheetName val="TSD - AC"/>
      <sheetName val="CAP 50-60"/>
      <sheetName val="CM 30"/>
      <sheetName val="RR 1C"/>
      <sheetName val="TRANSP CAP CM"/>
      <sheetName val="TRANSP EMULSÃO"/>
      <sheetName val="PlanMed"/>
      <sheetName val="financeira"/>
      <sheetName val="PLANILHA (KMF)"/>
      <sheetName val="PLANILHA (KMF) (global)"/>
      <sheetName val="TCB10M3"/>
      <sheetName val="Planilha Edital"/>
      <sheetName val="Dados-serviços"/>
      <sheetName val="Quadro_Resumo"/>
      <sheetName val="Planilha_preços"/>
      <sheetName val="Planilha_preços (Dr Turola)"/>
      <sheetName val="Composições_Principais"/>
      <sheetName val="Composições_Auxiliares"/>
      <sheetName val="Rec e Estoc Mat Betum"/>
      <sheetName val="Item 15.10 Incid Serviços"/>
      <sheetName val="LDI"/>
      <sheetName val="Instal e Manut de Canteiro"/>
      <sheetName val="Mobilização e Desmobilização"/>
      <sheetName val="Area Cant&amp;Acamp"/>
      <sheetName val="Instal Cant&amp;Acamp"/>
      <sheetName val="Mob &amp; Desmob"/>
      <sheetName val="Quadro Resumo DMT"/>
      <sheetName val="Quadro Consumo Mat"/>
      <sheetName val="Cron Perman Equiptos"/>
      <sheetName val="Calc Custo Transp Mat Betum"/>
      <sheetName val="POR EXTENSO"/>
      <sheetName val="Capas Separadoras"/>
      <sheetName val="Avanço  Novo"/>
      <sheetName val="CAPA_FM"/>
      <sheetName val="Folha de Medicao"/>
      <sheetName val="CAPA_MP"/>
      <sheetName val="Medicao Provisoria"/>
      <sheetName val="CAPA_MC"/>
      <sheetName val="100000"/>
      <sheetName val="110009"/>
      <sheetName val="110012"/>
      <sheetName val="110014"/>
      <sheetName val="110016"/>
      <sheetName val="110018"/>
      <sheetName val="151000"/>
      <sheetName val="151100"/>
      <sheetName val="334014"/>
      <sheetName val="110267"/>
      <sheetName val="300002"/>
      <sheetName val="394012"/>
      <sheetName val="410003"/>
      <sheetName val="410103"/>
      <sheetName val="411001"/>
      <sheetName val="411101"/>
      <sheetName val="440101"/>
      <sheetName val="491003"/>
      <sheetName val="491005"/>
      <sheetName val="494101"/>
      <sheetName val="494201"/>
      <sheetName val="494202"/>
      <sheetName val="3a Medicao Parcial - Jul08 - ME"/>
      <sheetName val="Medição_1_IMPR"/>
      <sheetName val="Ficha_1_IMPR"/>
      <sheetName val="Mem_ Cálculo_1_IMPR"/>
      <sheetName val="Estaq_1_IMPR"/>
      <sheetName val="Plano Estaq_ IMPR"/>
      <sheetName val="Plano Estaq_ Projeto NÃO"/>
      <sheetName val="Avanço Fisico-1a.Med Proje_NÃO"/>
      <sheetName val="Avanço Físico_Acum_NÃO"/>
      <sheetName val="Índice de efetividade_NÃO"/>
      <sheetName val="Av_Fis_Pluv_"/>
      <sheetName val="BOLETIM_IMPRI"/>
      <sheetName val="Memória_Cálculo"/>
      <sheetName val="TLB5M3ÑP"/>
      <sheetName val="TCC"/>
      <sheetName val="TLACTÑP"/>
      <sheetName val="IPCS"/>
      <sheetName val="MEDIÇÃO CONSOLIDADA"/>
      <sheetName val="2"/>
      <sheetName val="3"/>
      <sheetName val="5"/>
      <sheetName val="6"/>
      <sheetName val="7"/>
      <sheetName val="CRONOGRAMA FÍSICO-FINANCEIRO"/>
      <sheetName val="PREÇOS POR SOLUÇÃO-Kmf"/>
      <sheetName val="RESULTADO MANUTENÇÃO"/>
      <sheetName val="Cron. de Ativ. Lama Asfáltica"/>
      <sheetName val="Cron. de Ativ. Micro Revest."/>
      <sheetName val="Lama Asf. Grossa"/>
      <sheetName val="Micro Revestimento"/>
      <sheetName val="Serv. Manut. e Cons. 1º ano"/>
      <sheetName val="Aquis. RL-1C lama"/>
      <sheetName val="Aquis. RC-1C-E micro"/>
      <sheetName val="Transp. RL-1C"/>
      <sheetName val="Transp. RC-1C-E micro"/>
      <sheetName val="Inst. do Canteiro de Obras"/>
      <sheetName val="Manutenção de Canteiro"/>
      <sheetName val="Sinalização Provisória"/>
      <sheetName val="Mobilização de Equipamentos"/>
      <sheetName val="Relat. fotográfico"/>
      <sheetName val="RELATÓRIO PLUVIOMÉTRICO"/>
      <sheetName val="Roçada mecanizada"/>
      <sheetName val="Encarregado de turma"/>
      <sheetName val="Servente"/>
      <sheetName val="Limpeza Sarj e MF"/>
      <sheetName val="10"/>
      <sheetName val="11"/>
      <sheetName val="12"/>
      <sheetName val="13"/>
      <sheetName val="14"/>
      <sheetName val="17"/>
      <sheetName val="18"/>
      <sheetName val="22"/>
      <sheetName val="24"/>
      <sheetName val="25"/>
      <sheetName val="26"/>
      <sheetName val="32"/>
      <sheetName val="33"/>
      <sheetName val="FREQ. DE VERIF. MICRO"/>
      <sheetName val="PGQ"/>
      <sheetName val="QUADRO ISSQN- SEM EST."/>
      <sheetName val="EST. PARAMBÚ"/>
      <sheetName val="EST. TAUÁ"/>
      <sheetName val="QUADRO ISSQN- COM EST."/>
      <sheetName val="PLAN"/>
      <sheetName val="AUX"/>
      <sheetName val="PLANILHA-SOLUÇÃO"/>
      <sheetName val="CRON-TIROL."/>
      <sheetName val="Módulo2"/>
      <sheetName val="Aquis. RL-1C"/>
      <sheetName val="Copiar"/>
      <sheetName val="Erros"/>
      <sheetName val="Obra"/>
      <sheetName val="Horas-extras"/>
      <sheetName val="Salario"/>
      <sheetName val="01_Setores"/>
      <sheetName val="03_Normal"/>
      <sheetName val="04_HE"/>
      <sheetName val="05_Compl"/>
      <sheetName val="13ªProd.Acum."/>
      <sheetName val="Prod. Supl "/>
      <sheetName val="Fatur. Terraplenagem"/>
      <sheetName val="Faturamento"/>
      <sheetName val="S. Geométrica"/>
      <sheetName val="Ser. a Executar"/>
      <sheetName val="Previsão"/>
      <sheetName val="Chegada Equip."/>
      <sheetName val="Empresa"/>
      <sheetName val="Funcionarios"/>
      <sheetName val="Complem"/>
      <sheetName val="Encargos"/>
      <sheetName val="Obras"/>
      <sheetName val="CBO"/>
      <sheetName val="Gráfico Resumo"/>
      <sheetName val="Faturamento Mensal"/>
      <sheetName val="Faturamento Acumulado"/>
      <sheetName val="Aguarde"/>
      <sheetName val="GECOFIN"/>
      <sheetName val="Solicitação Remessa "/>
      <sheetName val="FOLHA DE PAGAMENTO "/>
      <sheetName val="Alimentação 01 a 31.08.2012"/>
      <sheetName val="desp diversas alimentação"/>
      <sheetName val="CANTINA ADMINISTRAÇÃO"/>
      <sheetName val="Relação de Imoveis"/>
      <sheetName val="Despesas de Viagem"/>
      <sheetName val="Veiculos Getel"/>
      <sheetName val="Inventario Obra"/>
      <sheetName val="DIARIA EQUP - OBRA - AGO  2012"/>
      <sheetName val="DIARIA EQUP-OBRA-DIESEL-AGO 12 "/>
      <sheetName val="Resumo dos Equipamento Alugados"/>
      <sheetName val="Resumo dos Veiculos Alugados"/>
      <sheetName val="MEDIÇÃO EDUARDO 38&quot; 2"/>
      <sheetName val="MEDIÇÃO EDUARDO 58&quot;"/>
      <sheetName val="RESUMO TRANSP. BRITA"/>
      <sheetName val="MEDIÇÃO SEBASTIAO 38"/>
      <sheetName val="MEDIÇÃO SEBASTIÃO 58&quot;"/>
      <sheetName val="RESUMO TRANS. BRITA"/>
      <sheetName val="Desp. Valter Carneiro"/>
      <sheetName val="ENC. FABIO LUCIO"/>
      <sheetName val="Despesas telefone"/>
      <sheetName val="Despesas de Agua"/>
      <sheetName val="1º QUINZENA"/>
      <sheetName val="2º QUINZENA"/>
      <sheetName val="CONSUMO DE OLEO"/>
      <sheetName val="Movimento"/>
      <sheetName val="PlanEnvNF"/>
      <sheetName val="PlanEnvNF (2)"/>
      <sheetName val="Rest Bené GETEL"/>
      <sheetName val="Rest. Bené TERCEIRIZADOS"/>
      <sheetName val="Rest Bené INSTALLE"/>
      <sheetName val="Churrasc Eucaliptos CVAL"/>
      <sheetName val="Churrasc Eucaliptos SH MIRANDA"/>
      <sheetName val="Rest O Louro CVAL"/>
      <sheetName val="Rest O Louro - DESPESAS"/>
      <sheetName val="Rest O Cesar - DESPESAS FISCAL "/>
      <sheetName val="Planilha Veiculos"/>
      <sheetName val="Folha PG-Prévia "/>
      <sheetName val="Relação Residências"/>
      <sheetName val="Despesas Energia"/>
      <sheetName val="Despesas Agua"/>
      <sheetName val="CONTROLE COMB NF 893"/>
      <sheetName val="NU versão 2a"/>
      <sheetName val="PLANILHA FONTE"/>
      <sheetName val="Tabela Medição"/>
      <sheetName val="Medições"/>
      <sheetName val="Critérios de filtro"/>
      <sheetName val="Filtro Anterior"/>
      <sheetName val="Densidades"/>
      <sheetName val="Avanço Físico - Itumbiara"/>
      <sheetName val="Previsão Medição"/>
      <sheetName val="1000000 - RESUMO DESMATAMENTO"/>
      <sheetName val="DMT (ARG)-A"/>
      <sheetName val="DMT (CCB)-B"/>
      <sheetName val="DMT (ARG)-C"/>
      <sheetName val="DMT (CCB)-D"/>
      <sheetName val="DMT (ARG)-E"/>
      <sheetName val="DMT (ARG)-F"/>
      <sheetName val="DMT (ARG)-G"/>
      <sheetName val="DMT (ARG)-H"/>
      <sheetName val="DMT (ARG)-I"/>
      <sheetName val="DMT (ARG)-J"/>
      <sheetName val="DMT (ARG)-K"/>
      <sheetName val="DMT (ARG)-L"/>
      <sheetName val="1000000 - RESUMO TRANSPORTE"/>
      <sheetName val="1000000 - SOLO MOLE"/>
      <sheetName val="1000000 - ATERRO 95%"/>
      <sheetName val="1000000 - ATERRO 100%"/>
      <sheetName val="1000000 - EXPURGO DESM."/>
      <sheetName val="2000000 - PAVIMENTAÇÃO"/>
      <sheetName val="3000000 - DRENAGEM"/>
      <sheetName val="4000000 - OBRAS ARTE CORRENTES"/>
      <sheetName val="5000000 - OBRAS COMPLEM."/>
      <sheetName val="7000000 - O. DE ARTE ESPECIAIS"/>
      <sheetName val="9000000 - POLÍCIA R. FEDERAL"/>
      <sheetName val="CAPA ANEXOS"/>
      <sheetName val="CAPA PRINCIPAL"/>
      <sheetName val="QUANTIT. 1ª"/>
      <sheetName val="GERAL 2ª"/>
      <sheetName val="REAJUST"/>
      <sheetName val="PRO-08"/>
      <sheetName val="PLANILHA ATUALIZADA"/>
      <sheetName val="Módulo1"/>
      <sheetName val="Módulo3"/>
      <sheetName val="PLANILHA DE PREÇOS"/>
      <sheetName val="Res. Irisville"/>
      <sheetName val="Pacheco I e II "/>
      <sheetName val="Shangri-lá"/>
      <sheetName val="Antônio Barbosa"/>
      <sheetName val="Carlos Pires"/>
      <sheetName val="Orlando Morais"/>
      <sheetName val="Elza Fronze"/>
      <sheetName val="Pindorama"/>
      <sheetName val="Recreio Mansões"/>
      <sheetName val="pavgap"/>
      <sheetName val="relação"/>
      <sheetName val="Res. Irisville (1)"/>
      <sheetName val="Res. Irisville (2)"/>
      <sheetName val="Pacheco I e II (1)"/>
      <sheetName val="Pacheco I e II (2)"/>
      <sheetName val="Shangri-lá (1)"/>
      <sheetName val="Shangri-lá (2)"/>
      <sheetName val="Antônio Barbosa (1)"/>
      <sheetName val="Antônio Barbosa (2)"/>
      <sheetName val="Carlos Pires (1)"/>
      <sheetName val="Carlos Pires (2)"/>
      <sheetName val="Orlando Morais (1)"/>
      <sheetName val="Orlando Morais (2)"/>
      <sheetName val="Elza Fronze (1)"/>
      <sheetName val="Elza Fronze (2)"/>
      <sheetName val="Pindorama (1)"/>
      <sheetName val="Pindorama (2)"/>
      <sheetName val="Recreio Mansões (1)"/>
      <sheetName val="Recreio Mansões (2)"/>
      <sheetName val="7CONT FIN"/>
      <sheetName val="9CONT FIS"/>
      <sheetName val="ROSTO I"/>
      <sheetName val="REM SUP PISTA"/>
      <sheetName val="REM PROF."/>
      <sheetName val="FRESA DESC"/>
      <sheetName val="P_LIGAÇÃO F. DESC"/>
      <sheetName val="CBUQ&quot;C&quot;F.D."/>
      <sheetName val="FRESA CONT."/>
      <sheetName val="P_LIGAÇÃO F. CONT"/>
      <sheetName val="CBUQ &quot;C&quot;F.C. "/>
      <sheetName val="P.LIG. CBUQ &quot;D&quot;"/>
      <sheetName val="CBUQ &quot;D&quot;"/>
      <sheetName val="TSD POL."/>
      <sheetName val="REM SUP ACOST"/>
      <sheetName val="REM PROF.ACOST"/>
      <sheetName val="LIMP.ACOST."/>
      <sheetName val="MATBET-"/>
      <sheetName val="MOBCANT"/>
      <sheetName val="MAN"/>
      <sheetName val="MAN1"/>
      <sheetName val="CSV"/>
      <sheetName val="TACHAS REFLET"/>
      <sheetName val="1CAPA"/>
      <sheetName val="2APRES"/>
      <sheetName val="3APRES1"/>
      <sheetName val="4MAPA"/>
      <sheetName val="5DC"/>
      <sheetName val="6C FIN"/>
      <sheetName val="CONT NE"/>
      <sheetName val="8C FIS"/>
      <sheetName val="10AV FIS"/>
      <sheetName val="11PLUV"/>
      <sheetName val="12RH"/>
      <sheetName val="13EQ"/>
      <sheetName val="14IVE"/>
      <sheetName val="IVE MICRO"/>
      <sheetName val="IVE CBUQ"/>
      <sheetName val="COMENT"/>
      <sheetName val="ISSQN_DEZ2007"/>
      <sheetName val="REP SUP"/>
      <sheetName val="REP PROF"/>
      <sheetName val="FRESA"/>
      <sheetName val="CAPA PIS ACOST"/>
      <sheetName val="2SUMÁRIO"/>
      <sheetName val="BUEIRO"/>
      <sheetName val="CAPA PIS "/>
      <sheetName val="LAMA ASFÁLTICA"/>
      <sheetName val="REAJUSTE - 8ªMED"/>
      <sheetName val="MEMO 1"/>
      <sheetName val="CAPA 1"/>
      <sheetName val="8a Medição"/>
      <sheetName val="Muro de Arrimo"/>
      <sheetName val="Cortina Atirantada"/>
      <sheetName val="Tirantes"/>
      <sheetName val="Pré Moldado"/>
      <sheetName val="Transporte locais"/>
      <sheetName val="Sup. Mold. local"/>
      <sheetName val="Vol. Escav. Trin"/>
      <sheetName val="Rel. Foto"/>
      <sheetName val="RESUMO_DVOP 4ª MED"/>
      <sheetName val="custo"/>
      <sheetName val="Serviços (2)"/>
      <sheetName val="Serviços (3)"/>
      <sheetName val="Serviços (4)"/>
      <sheetName val="OFICIO "/>
      <sheetName val="Crongrama SEET (2)"/>
      <sheetName val="Res. aditivo"/>
      <sheetName val="Planilha Aditivo Com reflexo f."/>
      <sheetName val="cubação"/>
      <sheetName val="DMT "/>
      <sheetName val="Regularização Subleito"/>
      <sheetName val="Imprimação e CM-30"/>
      <sheetName val="Meio fio"/>
      <sheetName val="sarjetas de corte"/>
      <sheetName val="descida dágua"/>
      <sheetName val="Grama"/>
      <sheetName val="DIAGRAMA DE SERVIÇOS"/>
      <sheetName val="Regula"/>
      <sheetName val="Sub_base"/>
      <sheetName val="Sub Base"/>
      <sheetName val="NF SEET"/>
      <sheetName val="Cabeçalho"/>
      <sheetName val="RESUMO-Medição"/>
      <sheetName val="Saldo de Dias"/>
      <sheetName val="Reajustamento"/>
      <sheetName val="Crono Físico-Financeiro"/>
      <sheetName val="cronfisico (2)"/>
      <sheetName val="Material Asfalto "/>
      <sheetName val="Forro de cascalho (4)"/>
      <sheetName val="Forro de cascalho (2)"/>
      <sheetName val="Forro de cascalho (3)"/>
      <sheetName val="Forro de cascalho"/>
      <sheetName val="patrolamento"/>
      <sheetName val="Desmatamento "/>
      <sheetName val="Corte"/>
      <sheetName val="Aterro"/>
      <sheetName val="Compactação 100% PN"/>
      <sheetName val="Compactação 95% PN"/>
      <sheetName val="TSD-FOG"/>
      <sheetName val="AGREGADOS"/>
      <sheetName val="Construção de OAC"/>
      <sheetName val="Constr OAC (envelop)"/>
      <sheetName val="Remoção"/>
      <sheetName val="meio-fio"/>
      <sheetName val="descida dagua"/>
      <sheetName val="entrada dagua"/>
      <sheetName val="bacia amortecimento"/>
      <sheetName val="cx coletora"/>
      <sheetName val="sinaliz faixas"/>
      <sheetName val="defensas"/>
      <sheetName val="placas"/>
      <sheetName val="grama em mudas"/>
      <sheetName val="grama em mudas (2)"/>
      <sheetName val="Tachinha"/>
      <sheetName val="Tachões"/>
      <sheetName val="REAJU"/>
      <sheetName val="Limpeza Faixa de Dominio"/>
      <sheetName val="DMT modelo (1)"/>
      <sheetName val="DMT_EV"/>
      <sheetName val="CÁLC.DMT-T"/>
      <sheetName val="DIST.MAT-T"/>
      <sheetName val="REFORÇO"/>
      <sheetName val="Sub e base"/>
      <sheetName val="Cerca"/>
      <sheetName val="Mat Asf"/>
      <sheetName val="Compac alas"/>
      <sheetName val="OAC (2)"/>
      <sheetName val="Valeta"/>
      <sheetName val="Valeta (2)"/>
      <sheetName val="Valeta (3)"/>
      <sheetName val="Concreto "/>
      <sheetName val="RESUMO-DVOP"/>
      <sheetName val="DESM."/>
      <sheetName val="TERRACAM (2)"/>
      <sheetName val="TERRACAM"/>
      <sheetName val="IMPRIM."/>
      <sheetName val="DREN."/>
      <sheetName val="DREN2.VALAS"/>
      <sheetName val="DREN2"/>
      <sheetName val="SINALIZA"/>
      <sheetName val="TERR_PAV"/>
      <sheetName val="MAT BET_TRANSP_OAC"/>
      <sheetName val="ULTIMA FOLHA"/>
      <sheetName val="ATUAL.MAT.BET"/>
      <sheetName val="CONTROLE CRONOGRAMA"/>
      <sheetName val="REL_MED"/>
      <sheetName val="CONTROLE PRAZO"/>
      <sheetName val="BOL_DESEMPENHO"/>
      <sheetName val="RELATÓRIO COOT"/>
      <sheetName val="FOTOS"/>
      <sheetName val="FOTOS (2)"/>
      <sheetName val="CRONOGRAMA2"/>
      <sheetName val="Corte "/>
      <sheetName val="Compactação 95%"/>
      <sheetName val="Compactação 100%"/>
      <sheetName val="TERRACAM "/>
      <sheetName val="OAC "/>
      <sheetName val="MEDIÇÃO "/>
      <sheetName val="CRNOFIS"/>
      <sheetName val="Compactação 100% "/>
      <sheetName val="DRENO DPS - 07 "/>
      <sheetName val="tr brita dreno"/>
      <sheetName val="Ofício Fabiano"/>
      <sheetName val="Controle orçam"/>
      <sheetName val="Reajustamento "/>
      <sheetName val="Imprimação Base"/>
      <sheetName val="Pint ligação-capa"/>
      <sheetName val="CBUQ-capa rolamento "/>
      <sheetName val="Mom trans agreg-massa-CBUQ-capa"/>
      <sheetName val="TSS-TSD-FOG"/>
      <sheetName val="TRANSP -TSS-TSD-Agreg-pav"/>
      <sheetName val="TRANSP -TSS-TSD-Agreg-não pav"/>
      <sheetName val="Material Betuminoso"/>
      <sheetName val="Dreno long prof"/>
      <sheetName val="DRENAGEM -Transp mat-Rod Pav "/>
      <sheetName val="Reconf mec faixa domí"/>
      <sheetName val="Ofício Fabiano-trecho 1"/>
      <sheetName val="Trecho 1 - 10ª Med Prov"/>
      <sheetName val="Ofício Fabiano Trecho 2"/>
      <sheetName val="trecho 2 - 10ª Med Prov"/>
      <sheetName val="Resumo Receber 10ª med"/>
      <sheetName val="Medido por Serviço "/>
      <sheetName val="Resumo até 10ª med"/>
      <sheetName val="Contratos Novos"/>
      <sheetName val="Desempenho parcial"/>
      <sheetName val="Cron"/>
      <sheetName val="Orç"/>
      <sheetName val="Decl 2"/>
      <sheetName val="Decl 1"/>
      <sheetName val="Anexo 3"/>
      <sheetName val="Anexo 2"/>
      <sheetName val="Anexo 1"/>
      <sheetName val="Binfo"/>
      <sheetName val="Ofício encaminhamento"/>
      <sheetName val="Sub-base e Base-trans-não pav  "/>
      <sheetName val="Base-Sub-Base-compactação"/>
      <sheetName val="Regul da faixa de domínio"/>
      <sheetName val="Resumo Receber 6ª med"/>
      <sheetName val="Trecho 1 - 7ª Med Prov"/>
      <sheetName val="trecho 2 - 7ª Med Prov"/>
      <sheetName val="Resumo Receber 7ª med"/>
      <sheetName val="Resumo recebido até 7ª Med Prov"/>
      <sheetName val="Compactação 100_ PN"/>
      <sheetName val="Compactação 95_ PN"/>
      <sheetName val="Crono Físico"/>
      <sheetName val="Rem Mec Rev Bet"/>
      <sheetName val="Base -  transporte "/>
      <sheetName val="Base - compactação"/>
      <sheetName val="Imprimação tapa buraco"/>
      <sheetName val="Pintura de ligação-CBUQ"/>
      <sheetName val="CBUQ "/>
      <sheetName val="Mom transp agreg-massa-CBUQ"/>
      <sheetName val="Mistura betum - tapa buraco"/>
      <sheetName val="Mom transp agreg-massa-tapa bur"/>
      <sheetName val="Aterro Compactado-Portel"/>
      <sheetName val="DMT-Terraplenagem-Portel"/>
      <sheetName val="Enrocamento-Portel"/>
      <sheetName val="Escav mecan vala"/>
      <sheetName val="Bidim-tubos-Portel"/>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Exerci1"/>
      <sheetName val="Exerci2"/>
      <sheetName val="PROVA"/>
      <sheetName val="Reajuste "/>
      <sheetName val="Aterro "/>
      <sheetName val="Aterro 100%-Vilmark"/>
      <sheetName val="DMT_TERRAPLENAGEM"/>
      <sheetName val="Transporte_materiais"/>
      <sheetName val="Limpeza da faixa de domínio"/>
      <sheetName val="OAC1 "/>
      <sheetName val=" base "/>
      <sheetName val="DMT_EV "/>
      <sheetName val="CÁLC.DMT-T "/>
      <sheetName val="Tabela Abril 2000"/>
      <sheetName val="Orçamento (2)"/>
      <sheetName val="Orçamento SubRogado"/>
      <sheetName val="Orçamento Saldo"/>
      <sheetName val="RESUMO_8ª MED"/>
      <sheetName val="Avanço Físico da Obra"/>
      <sheetName val="Sin Hor"/>
      <sheetName val="Bueiros"/>
      <sheetName val="Rem. e limpeza "/>
      <sheetName val="Rel-15ª med."/>
      <sheetName val="Cub corte"/>
      <sheetName val="Cub caixa e corte2"/>
      <sheetName val="Cub corte3"/>
      <sheetName val="DMT-11ª MEDIÇÃO"/>
      <sheetName val="FOG"/>
      <sheetName val="PMF"/>
      <sheetName val="Transp-Brita_Massa"/>
      <sheetName val="AGREGADOS_TSD"/>
      <sheetName val="AGREGADOS_TSD (2)"/>
      <sheetName val="meiofio"/>
      <sheetName val="Descida"/>
      <sheetName val="Extras"/>
      <sheetName val="Cronograma Semanal"/>
      <sheetName val="AGREGADOS_PMF"/>
      <sheetName val="DRENO SALDO"/>
      <sheetName val="AÇO CA-50"/>
      <sheetName val="AÇO CA-50 (2)"/>
      <sheetName val="Transporte de brita"/>
      <sheetName val="DMT - TEORICO 2"/>
      <sheetName val="Acumulado"/>
      <sheetName val="Cronograma conclusivo"/>
      <sheetName val="BDTC"/>
      <sheetName val="Cronograma anterior"/>
      <sheetName val="Físico_med"/>
      <sheetName val="RELATÓRIO"/>
      <sheetName val="RESUMO-DVOP_JBS"/>
      <sheetName val="RESUMO-DVOP_JBS (2)"/>
      <sheetName val="RESUMO-DVOP MOD SEET"/>
      <sheetName val="Mat Asf "/>
      <sheetName val="RESUMO-DVOP_AGRIMAT"/>
      <sheetName val="REAJU (2)"/>
      <sheetName val="Enleivamento"/>
      <sheetName val="DMT modelo"/>
      <sheetName val="DMT modelo (2)"/>
      <sheetName val="Aterro 100%"/>
      <sheetName val="Aterro 95%"/>
      <sheetName val="Res.Contrato"/>
      <sheetName val="Folha 1-3"/>
      <sheetName val="Folha 4 (2)"/>
      <sheetName val="Folha 4"/>
      <sheetName val="Folha 5"/>
      <sheetName val="Folha 5 (2)"/>
      <sheetName val="Folha 6 "/>
      <sheetName val="Folha 8"/>
      <sheetName val="Reajuste"/>
      <sheetName val="REL-BENS III"/>
      <sheetName val="Físico-Financeiro - Contas"/>
      <sheetName val="Planilha do Plano"/>
      <sheetName val="Anexo III - Cronograma"/>
      <sheetName val="Medição__ficha_DNER"/>
      <sheetName val="Aterro (2)"/>
      <sheetName val="Aterro (3)"/>
      <sheetName val="DMT MEDIÇÃO"/>
      <sheetName val="(2)"/>
      <sheetName val="Ligação"/>
      <sheetName val="BSTC (3)"/>
      <sheetName val="DMT DIGITAÇÃO"/>
      <sheetName val="Dados Contrato"/>
      <sheetName val="Fiscais"/>
      <sheetName val="Carimbo"/>
      <sheetName val="Relatório "/>
      <sheetName val="Ofício "/>
      <sheetName val="Cronograma atual"/>
      <sheetName val="LIMPEZA DE FAIXA DE DOMINIO"/>
      <sheetName val="Execuçao Sub e base "/>
      <sheetName val="Transportes Sub e base"/>
      <sheetName val="DMT_TERRAPLENAGEM "/>
      <sheetName val="CÁLC.DMT-T (2)"/>
      <sheetName val="ATERRO COMP E REGULA"/>
      <sheetName val="Pik-up"/>
      <sheetName val="APONT"/>
      <sheetName val="ACA - 01"/>
      <sheetName val="ACA - 02"/>
      <sheetName val="ACA - 03"/>
      <sheetName val="ACA - 04"/>
      <sheetName val="ACA - 04b"/>
      <sheetName val="ACA - 05"/>
      <sheetName val="ACA - 06"/>
      <sheetName val="ACA - 07"/>
      <sheetName val="ACA - 08"/>
      <sheetName val="ACA - 08b"/>
      <sheetName val="ACA - 09"/>
      <sheetName val="Empreiteira_Agrimat"/>
      <sheetName val="RESUMO MED"/>
      <sheetName val="DMT - ESCAVAÇÃO"/>
      <sheetName val="DMT - ATERRO"/>
      <sheetName val="Total Mat Asf"/>
      <sheetName val="CONTR FINANCEIRO"/>
      <sheetName val="Regular mec Faixa dom"/>
      <sheetName val="Remoção Cam Veg"/>
      <sheetName val="DMT 50m"/>
      <sheetName val="SPA_Esc Jaz e Tranp."/>
      <sheetName val="DMT 600 a 800m"/>
      <sheetName val="DMT 1000 a 1200m"/>
      <sheetName val="Reconf Plataforma"/>
      <sheetName val="Reconf caixa emprestimos"/>
      <sheetName val="Enroc Rachão Galeria"/>
      <sheetName val="Remoção Solo Mole"/>
      <sheetName val="Sub-base_Execução"/>
      <sheetName val="Sub-base_transp"/>
      <sheetName val="COERTE Mat. 3"/>
      <sheetName val="Secção Tipo"/>
      <sheetName val="Compac 95%-V.Fundo"/>
      <sheetName val="Aterro Lateral-Est 312 LE"/>
      <sheetName val="RESUMO_DVOP_JBS"/>
      <sheetName val="Croqui terra"/>
      <sheetName val="1ª MEDIÇÃO-Relatório"/>
      <sheetName val="Relatório - 1ª Med "/>
      <sheetName val="Relatório - 2ª Med "/>
      <sheetName val="Relatório - 3ª Med "/>
      <sheetName val="Reajuste 1ª "/>
      <sheetName val="Desm"/>
      <sheetName val="DMT (3)"/>
      <sheetName val="Esc e carga mat jazida"/>
      <sheetName val="transp. rod. Não pav."/>
      <sheetName val="Espalhamento"/>
      <sheetName val="Base "/>
      <sheetName val="REM E RECOMP C-VEGETAL"/>
      <sheetName val="RESUMO-DVOP 4ª MED"/>
      <sheetName val="Relatório do Contrato"/>
      <sheetName val="Apropriação de hora máquina"/>
      <sheetName val="Transp. de agregados"/>
      <sheetName val="Compactação leito estrada exist"/>
      <sheetName val="DMT TERRAPLENAGEM"/>
      <sheetName val="TSS e TSD"/>
      <sheetName val="Reforço sub-leito"/>
      <sheetName val=" base  "/>
      <sheetName val="OAC2"/>
      <sheetName val="GRAMA MUDAS"/>
      <sheetName val="FICHA  MEDIÇÃO"/>
      <sheetName val="MEMORIAL DESCRITIVO"/>
      <sheetName val="QUADRO DE TRANSPORTE"/>
      <sheetName val="CAVALCA Preços"/>
      <sheetName val="a_f_reperf_"/>
      <sheetName val="a_f_capa"/>
      <sheetName val="cs agreg"/>
      <sheetName val="cs lig"/>
      <sheetName val="TSBASE"/>
      <sheetName val="TBASE."/>
      <sheetName val="TRANSP CASCALHO"/>
      <sheetName val="RR_2C"/>
      <sheetName val="CM_30"/>
      <sheetName val="TST"/>
      <sheetName val="DEPOSITO "/>
      <sheetName val="25-07"/>
      <sheetName val="14-07"/>
      <sheetName val="memoriam super"/>
      <sheetName val="memoria meso"/>
      <sheetName val="memoria super 2"/>
      <sheetName val="PROGAMAÇÃO CONSERVAÇÃO"/>
      <sheetName val="PROGRAMAÇÃO RECUPERAÇÃO"/>
      <sheetName val="PROGRAMAÇÃO PPI"/>
      <sheetName val="TRANSP"/>
      <sheetName val="Planilha de revisão"/>
      <sheetName val="COMP. DNIT"/>
      <sheetName val="COMP. SEL."/>
      <sheetName val="COMP. RR-1C"/>
      <sheetName val="COMP. TRANS. RR-1C"/>
      <sheetName val="Serv extra"/>
      <sheetName val="Crono Físico_Financeiro "/>
      <sheetName val="RESUMO_DVOP"/>
      <sheetName val="Meio fio "/>
      <sheetName val="Cimento"/>
      <sheetName val="Cimento (2)"/>
      <sheetName val="Compact de fundo"/>
      <sheetName val="TSS_"/>
      <sheetName val="TSD_FOG_"/>
      <sheetName val="Sinalização "/>
      <sheetName val="Hidrosemeadura"/>
      <sheetName val="REM E RECOMP C_VEGETAL"/>
      <sheetName val="ESCAV VALA"/>
      <sheetName val="3ª CAT"/>
      <sheetName val="Aterro T"/>
      <sheetName val="Aterro C"/>
      <sheetName val="transp_ rod_ Não pav_"/>
      <sheetName val="RESUMO-7ª MED"/>
      <sheetName val="Res. para Reajustes"/>
      <sheetName val="Crono F-Financeiro"/>
      <sheetName val="Limp em mata"/>
      <sheetName val="Rebaixo"/>
      <sheetName val="S-Mole"/>
      <sheetName val="TAXA CM"/>
      <sheetName val="TAXA RR"/>
      <sheetName val="Cerca "/>
      <sheetName val="Cx de contensão"/>
      <sheetName val="Reg mec faixa dominio "/>
      <sheetName val="Tran CONCR MEIO FIO"/>
      <sheetName val="Cubação (S)"/>
      <sheetName val="Cubação Type passarela"/>
      <sheetName val="Cubação Pedágio "/>
      <sheetName val="Cubaçãop-onibus"/>
      <sheetName val="DMT caminhaõ"/>
      <sheetName val="EMPOLAMENTO"/>
      <sheetName val="SEÇAO "/>
      <sheetName val="SEÇAO  "/>
      <sheetName val="PREÇO"/>
      <sheetName val="Casc. J-Paviserv"/>
      <sheetName val="Cron Físico "/>
      <sheetName val="Cron Físico  (2)"/>
      <sheetName val="REAJ. 6a"/>
      <sheetName val="Reajustamento  (2)"/>
      <sheetName val="foto (2)"/>
      <sheetName val="Desmatamento (2)"/>
      <sheetName val="DREN"/>
      <sheetName val="BASE (2)"/>
      <sheetName val="Patrolamento (2)"/>
      <sheetName val="Esc e carga mat jazida (2)"/>
      <sheetName val="transp. rod. Não pav. (2)"/>
      <sheetName val="Espalhamento (2)"/>
      <sheetName val="REM E RECOMP C-VEGETAL (2)"/>
      <sheetName val="REAJ. 02"/>
      <sheetName val="Orç. original"/>
      <sheetName val="Res reaj"/>
      <sheetName val="CUSTO FINAL "/>
      <sheetName val="Cron Fís-Fino"/>
      <sheetName val="Cont Fin"/>
      <sheetName val="Cron. adeq."/>
      <sheetName val="Instalação de Canteiro"/>
      <sheetName val="Mobil. e Desmobl.de Pessoal"/>
      <sheetName val="Mob. e Desmob. Equip.Rodante"/>
      <sheetName val="Mobil e Desmob.Equip.pesado"/>
      <sheetName val="ADM Local da Obra"/>
      <sheetName val="Placa obras"/>
      <sheetName val="Des.arv.0,15M"/>
      <sheetName val="desm. dest."/>
      <sheetName val="DMT sub-base"/>
      <sheetName val="DMT base"/>
      <sheetName val="T-BRITA TSD"/>
      <sheetName val="T-BASC. ROD.ÑPAV."/>
      <sheetName val="T-BASC. ROD. PAV"/>
      <sheetName val="caminho serv."/>
      <sheetName val="expurgo"/>
      <sheetName val="fundo at."/>
      <sheetName val="vol aterro"/>
      <sheetName val="CALC.DMT.T-T"/>
      <sheetName val="Distribuição-A3"/>
      <sheetName val="DMT.T-EV"/>
      <sheetName val="TERRAPL "/>
      <sheetName val="Alug veic."/>
      <sheetName val="Transp Dren Rod pav."/>
      <sheetName val="Transp Dren Rod ñpav pav."/>
      <sheetName val="SARJETA"/>
      <sheetName val="ESCAV. DRENO "/>
      <sheetName val="ENT. DESC. D'AGUA DISSIPADOR."/>
      <sheetName val="PINT. FAIXA"/>
      <sheetName val="RECONF."/>
      <sheetName val="REG. ESP."/>
      <sheetName val="escavação manual"/>
      <sheetName val="CUSTO H-UTIL.-EQIP."/>
      <sheetName val="CÓD.-SERVIÇO"/>
      <sheetName val="PROD-EQUIPE"/>
      <sheetName val="01.100.00"/>
      <sheetName val="BONIFICAÇÃO"/>
      <sheetName val="TPU-MARÇO_2002"/>
      <sheetName val="TPU_MARÇO_2002"/>
      <sheetName val="RESUMO-DVOP Z"/>
      <sheetName val="RESUMO-DVOP "/>
      <sheetName val="REAJ. 1a"/>
      <sheetName val="TERR - DMT"/>
      <sheetName val="TSD - DMT"/>
      <sheetName val="Medição Nominal"/>
      <sheetName val="PLANILHA ISSQN"/>
      <sheetName val="RELATÓRIO FOTOGRÁFICO."/>
      <sheetName val="RELATÓRIO FOTOGRÁFICO"/>
      <sheetName val="RESUMO_PARA_REAJUSTAMENTO"/>
      <sheetName val="Cron.Fisico Finan."/>
      <sheetName val="Controle Financeiro"/>
      <sheetName val="diag. de serviços (2)"/>
      <sheetName val="M.O. de Manutenção do Canteiro"/>
      <sheetName val="Equipamentos de Apoio"/>
      <sheetName val="Infraestrutra-Ponte"/>
      <sheetName val="transporte 3°"/>
      <sheetName val="Fotos 3°"/>
      <sheetName val="Função Extenso"/>
      <sheetName val="Minuta"/>
      <sheetName val="Enc Sociais"/>
      <sheetName val="Tabela de Materiais"/>
      <sheetName val="Tabela de Equip"/>
      <sheetName val="Desmat 0,15"/>
      <sheetName val="DMT 50a200C"/>
      <sheetName val="DMT 200a400C"/>
      <sheetName val="DMT 600a800C"/>
      <sheetName val="DMT 800a1000C"/>
      <sheetName val="DMT 1000a1200C"/>
      <sheetName val="DMT 1200a1400C"/>
      <sheetName val="DMT 1400a1600C"/>
      <sheetName val="DMT 2000a3000C"/>
      <sheetName val="DMT ATÉ 7,0 km"/>
      <sheetName val="Aterro95%"/>
      <sheetName val="Aterro100%"/>
      <sheetName val="Transp. casc"/>
      <sheetName val="Usinagem PMF"/>
      <sheetName val="Transp. rod n pav"/>
      <sheetName val="Transp. rod pav"/>
      <sheetName val="Rem mecaniz"/>
      <sheetName val="Transp. Comercial"/>
      <sheetName val="Esc mec vala"/>
      <sheetName val="BSTC 0,60m"/>
      <sheetName val="BSTC 0,80m"/>
      <sheetName val="BSTC 1,20m"/>
      <sheetName val="Boca BSTC 0,60m"/>
      <sheetName val="Boca BSTC 0,80m"/>
      <sheetName val="Boca BSTC 1,00m"/>
      <sheetName val="Boca BSTC 1,20m"/>
      <sheetName val="BDTC 1,00m"/>
      <sheetName val="BDTC 1,20m"/>
      <sheetName val="Boca BDTC 1,00m"/>
      <sheetName val="Boca BDTC 1,20m"/>
      <sheetName val="BTTC 1,00m"/>
      <sheetName val="BTTC 1,20m"/>
      <sheetName val="Boca BTTC 1,00m"/>
      <sheetName val="Boca BTTC 1,20m"/>
      <sheetName val="CORPO BDCC 1,50 x 1,50"/>
      <sheetName val="CORPO BTCC 1,50 x 2,00"/>
      <sheetName val="CORPO BTCC 2,00 x 2,00"/>
      <sheetName val="CORPO BTCC 2,50 x 2,50 "/>
      <sheetName val="CORPO BSCC 3,00 x 3,00"/>
      <sheetName val="BOCA BDCC 1,50 x 1,50"/>
      <sheetName val="BOCA BTCC 1,50 x 2,00"/>
      <sheetName val="BOCA BTCC 2,00 x 2,00"/>
      <sheetName val="BOCA BTCC 2,50 x 2,50"/>
      <sheetName val="Remoção bueiro exist"/>
      <sheetName val="BOCA BSCC 3,00 x 3,00"/>
      <sheetName val="Dreno DPS07"/>
      <sheetName val="SCC 01"/>
      <sheetName val="SCC 02"/>
      <sheetName val="SCC 03"/>
      <sheetName val="SCC 04"/>
      <sheetName val="SCC 05"/>
      <sheetName val="SCC 06"/>
      <sheetName val="BSD 02"/>
      <sheetName val="STC 01"/>
      <sheetName val="STC 02"/>
      <sheetName val="STC 04"/>
      <sheetName val="STC 06"/>
      <sheetName val="SZG 03"/>
      <sheetName val="MFC 01"/>
      <sheetName val="VPC 02"/>
      <sheetName val="VPC 04"/>
      <sheetName val="VPA 04"/>
      <sheetName val="MFC 03"/>
      <sheetName val="CCS 01"/>
      <sheetName val="CCS 02"/>
      <sheetName val="CCS 03"/>
      <sheetName val="CCS 04"/>
      <sheetName val="CCS 08"/>
      <sheetName val="DAR 02"/>
      <sheetName val="DAR 03"/>
      <sheetName val="DAD 02"/>
      <sheetName val="EDA 01"/>
      <sheetName val="EDA 02"/>
      <sheetName val="BLS 01"/>
      <sheetName val="Tubul 40"/>
      <sheetName val="Tubul 60"/>
      <sheetName val="Tubul 80"/>
      <sheetName val="Tubul 100"/>
      <sheetName val="Tubul 100 (2)"/>
      <sheetName val="Tubul 120"/>
      <sheetName val="Tubul 120 (2)"/>
      <sheetName val="BLS 02"/>
      <sheetName val="Pass sobre canal"/>
      <sheetName val="Lombada"/>
      <sheetName val="Cx BL tipo A"/>
      <sheetName val="Cx BL tipo A1"/>
      <sheetName val="DEB 01"/>
      <sheetName val="DEB 04"/>
      <sheetName val="DES 01"/>
      <sheetName val="DES 03"/>
      <sheetName val="DEB 08"/>
      <sheetName val="Hidrossem"/>
      <sheetName val="Ench Cant Cent"/>
      <sheetName val="Enleivamento (2)"/>
      <sheetName val="Calçadas"/>
      <sheetName val="Sonorizador"/>
      <sheetName val="Pintura faixa 2 anos"/>
      <sheetName val="Pintura setas zebrados"/>
      <sheetName val="Placa sinal"/>
      <sheetName val="Tacha refl"/>
      <sheetName val="Tachão Refletivo"/>
      <sheetName val="Alv tijolos"/>
      <sheetName val="Alv Pedra Argam"/>
      <sheetName val="Limp cam veg em jazida"/>
      <sheetName val="Expurgo de jazida"/>
      <sheetName val="Esc. de jazida"/>
      <sheetName val="Dente BSTC 60"/>
      <sheetName val="Dente BSTC 100"/>
      <sheetName val="Dente BSTC 120"/>
      <sheetName val="Dente BSTC 80"/>
      <sheetName val="Dente BDTC 100"/>
      <sheetName val="Dente BDTC 120"/>
      <sheetName val="Dente BTTC 120"/>
      <sheetName val="Aço CA25"/>
      <sheetName val="Aço CA50"/>
      <sheetName val="Aço CA60"/>
      <sheetName val="Fôrma comum mad"/>
      <sheetName val="Fôrma comp res"/>
      <sheetName val="Brita Produzida"/>
      <sheetName val="Rocha para britagem"/>
      <sheetName val="Peças Desgaste Britador"/>
      <sheetName val="Solo Local Arg"/>
      <sheetName val="Lastro Brita"/>
      <sheetName val="Concreto magro"/>
      <sheetName val="Concreto 10MPa"/>
      <sheetName val="Concreto 11MPa"/>
      <sheetName val="Concreto 12MPa"/>
      <sheetName val="Concreto 15MPa"/>
      <sheetName val="Concreto 18MPa"/>
      <sheetName val="Concreto 22MPa"/>
      <sheetName val="Concreto Cimento Portl"/>
      <sheetName val="Escor bueiros cel"/>
      <sheetName val="Concreto Ciclópico 12MPa"/>
      <sheetName val="Concreto Ciclópico 15MPa"/>
      <sheetName val="Argamassa 13"/>
      <sheetName val="Argamassa 14"/>
      <sheetName val="Grama p replantio"/>
      <sheetName val="Guia mad"/>
      <sheetName val="Escav Manual 1a cat"/>
      <sheetName val="Escav Man de Vala"/>
      <sheetName val="Escav Mec"/>
      <sheetName val="Compac Man"/>
      <sheetName val="RL-1C"/>
      <sheetName val="RR-2C"/>
      <sheetName val="Transp_Mat_Bet"/>
      <sheetName val="Transp_RR-2C"/>
      <sheetName val="macro"/>
      <sheetName val="RESUMO-1ª MED"/>
      <sheetName val="Canteiro de obras."/>
      <sheetName val="Mob de caminh."/>
      <sheetName val="Transp Eqtº c prancha"/>
      <sheetName val="Dest D=0,15 á 0,30m"/>
      <sheetName val="mapa geografico"/>
      <sheetName val="Medição Acumulada"/>
      <sheetName val="memória de calculo_liquida"/>
      <sheetName val="Planilha Orçamento"/>
      <sheetName val="PGQ _ Mapa de Chuva4"/>
      <sheetName val="Indice de Reajuste"/>
      <sheetName val="Sado de contrato a PI"/>
      <sheetName val="REAJU (3)"/>
      <sheetName val="REAJU (4)"/>
      <sheetName val="Reforço do sub-leito"/>
      <sheetName val="AGREGADOS (2)"/>
      <sheetName val="DDL de Cerrado"/>
      <sheetName val="Escalonamento"/>
      <sheetName val="Aterro 100% (2)"/>
      <sheetName val="Aterro 95% (2)"/>
      <sheetName val="Relat."/>
      <sheetName val="Res.Med"/>
      <sheetName val="med"/>
      <sheetName val="Transportes Cal"/>
      <sheetName val="Compactação95% PN"/>
      <sheetName val=" MAT DRENAGEM "/>
      <sheetName val="1 MED ANEL"/>
      <sheetName val="remoção mecanizada"/>
      <sheetName val="pintura de lig"/>
      <sheetName val="remendo profundo"/>
      <sheetName val="remendo profun"/>
      <sheetName val="limpeza des agua"/>
      <sheetName val="RESUMO-SETPU"/>
      <sheetName val="Cubação Após Limpeza)"/>
      <sheetName val="secção tipo 20"/>
      <sheetName val="Recomposição de Cerca"/>
      <sheetName val="Planilha 358 (Saldo)"/>
      <sheetName val="prefácio"/>
      <sheetName val="Valores"/>
      <sheetName val="SERV-EXTRAS"/>
      <sheetName val="TSSAREA"/>
      <sheetName val="Transp-Brita-TSS"/>
      <sheetName val="Transp-Brita-Usina"/>
      <sheetName val="Pint. Ligação"/>
      <sheetName val="Transp-Massa"/>
      <sheetName val="Rem de pav"/>
      <sheetName val="Entrada"/>
      <sheetName val="P A T O  B"/>
      <sheetName val="Forma Tubulão"/>
      <sheetName val="Forma Compensado"/>
      <sheetName val="Enrocamento Rachão"/>
      <sheetName val="CAPA SELANTE"/>
      <sheetName val="AGREGADOS P DRENAGEM"/>
      <sheetName val="Transp. Rio Honorato"/>
      <sheetName val="Cálculo Ponte"/>
      <sheetName val="RESUMO-SEGUNDA_MED"/>
      <sheetName val="Cronograma Físico "/>
      <sheetName val="secção tipo 27"/>
      <sheetName val="Rebaixo_de_corte"/>
      <sheetName val="Compactação leito -95%_100% PN "/>
      <sheetName val="Diagr. Linear De Seviços"/>
      <sheetName val="Edificações de Canteiro"/>
      <sheetName val="Edificações de Produção"/>
      <sheetName val="Acessórios das Ed. Alojamento"/>
      <sheetName val="Mesoestrutura"/>
      <sheetName val="diag. linear de serviços "/>
      <sheetName val="Acessório das Edificações"/>
      <sheetName val="Acessório da Inst. de Produção"/>
      <sheetName val="Edificações dos Alojamentos"/>
      <sheetName val="REAJUSTAMENTO (3 Medição)"/>
      <sheetName val="Imprimação (3 Medição)"/>
      <sheetName val="TSD-FOG (3 Medição)"/>
      <sheetName val="CH"/>
      <sheetName val="DMT 600a800"/>
      <sheetName val="DMT 1000a1200"/>
      <sheetName val="DMT 1200a1400"/>
      <sheetName val="Regula (2)"/>
      <sheetName val="Escav_Mec"/>
      <sheetName val="BSTC 1,00m"/>
      <sheetName val="Concreto fck10MPa"/>
      <sheetName val="Concreto fck15MPa"/>
      <sheetName val="Concreto fck20MPa"/>
      <sheetName val="Concreto fck30MPa"/>
      <sheetName val="Forma Placa resinada"/>
      <sheetName val="Forma Placa comp"/>
      <sheetName val="BDCC 3,00x3,00"/>
      <sheetName val="Boca BDCC 3,00x3,00"/>
      <sheetName val="Guarda Corpo"/>
      <sheetName val="MFC01"/>
      <sheetName val="MFC05"/>
      <sheetName val="DAR02"/>
      <sheetName val="EDA01"/>
      <sheetName val="DEB01"/>
      <sheetName val="DEB03"/>
      <sheetName val="Memorial"/>
      <sheetName val="Janeiro"/>
      <sheetName val="PSCEGERAL"/>
      <sheetName val="Resumo de medição"/>
      <sheetName val="Reajustamento 2ª Med Prov"/>
      <sheetName val="Reajustamento 1ª Med Prov"/>
      <sheetName val="Remoção de Solo Mole"/>
      <sheetName val="RECOMPISIÇÃO DE CERCA"/>
      <sheetName val="REMOÇÃO E RELOCAÇÃO DE POSTES"/>
      <sheetName val="Serviços Preliminares"/>
      <sheetName val="Remoção árvores"/>
      <sheetName val="Cubação Após Limpeza "/>
      <sheetName val="REGULARIZAÇÃO DE SUB LEITO"/>
      <sheetName val="VOLUME DE SUB BASE E BASE"/>
      <sheetName val="TRANP.SUB E BASE"/>
      <sheetName val="RECONFORMAÇÃO"/>
      <sheetName val="Memória de cálc serv prelim"/>
      <sheetName val="RESUMO-OITAVA_MEDIÇÃO"/>
      <sheetName val="DMT_EV_SUB_BASE"/>
      <sheetName val="CÁLC.DMT-T_SUB_BASE"/>
      <sheetName val="Transporte_Sub-Base"/>
      <sheetName val="DMT_EV_Base"/>
      <sheetName val="CÁLC.DMT-T_Base"/>
      <sheetName val="Transporte_Base"/>
      <sheetName val="TSD COM FOG"/>
      <sheetName val="DMT_EV_TSD"/>
      <sheetName val="CÁLC.DMT-T_TSD"/>
      <sheetName val="Transporte_Brita_TSD"/>
      <sheetName val="Transporte_CONCRETO_MEIO_FIO"/>
      <sheetName val="Caixas de Contenção"/>
      <sheetName val="RECONFORMAÇÃO DE JAZIDAS"/>
      <sheetName val="Dados Contrato valendo"/>
      <sheetName val="Oficio valendo"/>
      <sheetName val="Preliminar"/>
      <sheetName val="Boletim de desempenho"/>
      <sheetName val="Dados Contrato "/>
      <sheetName val="Reajustamento 2ª Med"/>
      <sheetName val="Reajustamento 1ª Med"/>
      <sheetName val="secção tipo 01"/>
      <sheetName val="Cubação-aterro completo "/>
      <sheetName val="Cubação-aterro parcial"/>
      <sheetName val="secção tipo 2"/>
      <sheetName val="OAC (1)-Constr"/>
      <sheetName val="OAC (2)-Transp mat"/>
      <sheetName val="Grama (2)"/>
      <sheetName val="Base-Sub-base - compactação"/>
      <sheetName val="Base-Sub-base transporte "/>
      <sheetName val="TSS-TSD-Agregados"/>
      <sheetName val="Dest árvores d=0,15-0,30m "/>
      <sheetName val="Avanço Físico-1"/>
      <sheetName val="Avanço Físico-2"/>
      <sheetName val="Devolução Momento transporte"/>
      <sheetName val="Devolução RR-2C"/>
      <sheetName val="Devolução CM-30"/>
      <sheetName val="Estorno TSD - Acostamento"/>
      <sheetName val="Base-transp-não pav"/>
      <sheetName val="Base-transp-rod pav"/>
      <sheetName val="TRANSP -TSD-Agreg-pav"/>
      <sheetName val="TRANSP -TSD-Agreg-não pav"/>
      <sheetName val="Mom trans agreg-mas-CBUQ-capa"/>
      <sheetName val="Material Betuminoso "/>
      <sheetName val="Contratos novos-resumo"/>
      <sheetName val="RESUMO-DVOP (2)"/>
      <sheetName val="RESUMO-DVOP (3)"/>
      <sheetName val="RESUMO-DVOP (4)"/>
      <sheetName val="RESUMO-DVOP (5)"/>
      <sheetName val="RESUMO-DVOP (6)"/>
      <sheetName val="RESUMO-DVOP (7)"/>
      <sheetName val="RESUMO-DVOP (8)"/>
      <sheetName val="RESUMO-DVOP (9)"/>
      <sheetName val="RESUMO-DVOP (10)"/>
      <sheetName val="RESUMO-DVOP (11)"/>
      <sheetName val="RESUMO-DVOP (12)"/>
      <sheetName val="Crono Físico-Erosão Portelãndia"/>
      <sheetName val="Crono Físico-Serra Parecis-traç"/>
      <sheetName val="Aterro Compactado-Serra Parecis"/>
      <sheetName val="DMT-Terraplenagem-Serra Parecis"/>
      <sheetName val="Mob-Cant-Serv topog"/>
      <sheetName val="Escavação material-Portel"/>
      <sheetName val="Adm local-manut canteiro"/>
      <sheetName val="Aterro-Acesso Ribeirãozinho"/>
      <sheetName val="DMT terrapl-Acesso Ribeirão  "/>
      <sheetName val="Aterro-MT-100"/>
      <sheetName val="DMT terrapl-MT-100  "/>
      <sheetName val="terrapl -Compact de aterros"/>
      <sheetName val="DMT Transp Sub-base"/>
      <sheetName val="Base-Sub-base- transporte "/>
      <sheetName val="Boletim desemp"/>
      <sheetName val="Cronogr"/>
      <sheetName val="Escav-reater-aterro "/>
      <sheetName val="DMT-Terraplenagem"/>
      <sheetName val="Rachão -enrocamento"/>
      <sheetName val="Rachão-enroc- transp "/>
      <sheetName val="Sub-base-Base -  transporte "/>
      <sheetName val="Sub-base-Base - compactação"/>
      <sheetName val="Pré-misturado- SERRA"/>
      <sheetName val="Momento transp agregados-massa"/>
      <sheetName val="Corrigida-fev-12"/>
      <sheetName val="Aterro Terraplenagem "/>
      <sheetName val="Base-compactação"/>
      <sheetName val="Contratos Novos Rest Rodovias"/>
      <sheetName val="Conf pista rev primário"/>
      <sheetName val="Espalh mat revest prim"/>
      <sheetName val="Transp local rod não pav"/>
      <sheetName val="Esc Carga mat Jazida"/>
      <sheetName val="Limpeza de áreas arv 0,15m"/>
      <sheetName val="terrapl -Compact de aterros (2)"/>
      <sheetName val="terrapl -trevos-corte-aterro"/>
      <sheetName val="DMT terrapl  "/>
      <sheetName val="Regula "/>
      <sheetName val="Sub-base-Base-Transporte"/>
      <sheetName val="Mob-Cant-Serv topog "/>
      <sheetName val="OAC-Valeta VPC -Transp mat "/>
      <sheetName val="OAC-Valeta VPA -Transp mat"/>
      <sheetName val="OAC-Remoção Bueiros-Transp mat"/>
      <sheetName val="CERCAS-Transp mat"/>
      <sheetName val="OAC -Transp mat"/>
      <sheetName val="DRENO LONG PROF -Transp mat "/>
      <sheetName val="Base- transporte "/>
      <sheetName val="Limp de áreas arv 0,15m-Rodovia"/>
      <sheetName val="Dest árvores d &gt; 0,30m"/>
      <sheetName val="DMT Transp Base"/>
      <sheetName val="Avanço Físico-1 "/>
      <sheetName val="Base-transporte"/>
      <sheetName val="Pint ligação "/>
      <sheetName val="Mom transp brita-Rod n Pav"/>
      <sheetName val="Mob-Cant-Acamp"/>
      <sheetName val="Dreno long profundo"/>
      <sheetName val="dren long prof-transp-Rod Pav"/>
      <sheetName val="dren long prof-transp-Rod N Pav"/>
      <sheetName val="OAC -Transp mat-Rod N Pav"/>
      <sheetName val="OAC -Transp mat-Rod Pav"/>
      <sheetName val="Aterro-2"/>
      <sheetName val="DMT terrapl-2"/>
      <sheetName val="terrapl -Compact de aterros-2"/>
      <sheetName val="terrapl -Compact de aterros-1"/>
      <sheetName val="Aterro-1"/>
      <sheetName val="DMT terrapl-1  "/>
      <sheetName val="Plan Resumo Medição"/>
      <sheetName val="Avanço Físico "/>
      <sheetName val="Mob-Desmob-Cant-veículo"/>
      <sheetName val="Mom trans agr-mas-CBUQ-Rod Pav "/>
      <sheetName val="Mom tr-agr-mas-CBUQ-Rod n Pav"/>
      <sheetName val="Imprimação-fresagem"/>
      <sheetName val="Pint ligação-binder"/>
      <sheetName val="Fresagem descontínua"/>
      <sheetName val="CBUQ-binder-fresagem "/>
      <sheetName val="Mom trans agreg-mas-CBUQ-Binder"/>
      <sheetName val="Limpeza meio fio  "/>
      <sheetName val="Imprimação Base "/>
      <sheetName val="Sub-base - transporte "/>
      <sheetName val="Sub-base - compactação "/>
      <sheetName val="Base - transporte"/>
      <sheetName val="Base - compactação "/>
      <sheetName val="Rem Mec Cam Gran Pav"/>
      <sheetName val="Transp Rev Bet "/>
      <sheetName val="TSS-TSD-FOG "/>
      <sheetName val="TSS-TSD-Transp Agregados  "/>
      <sheetName val=" Material betuminoso "/>
      <sheetName val="Mist betum"/>
      <sheetName val="PMF-Mom transp agreg-massa"/>
      <sheetName val="Momento Transp agreg-massa"/>
      <sheetName val="CBUQ - TAPA BURACO"/>
      <sheetName val="REMOÇÃO MANUAL REVEST BET"/>
      <sheetName val="Remoção manual revest betum"/>
      <sheetName val="MOMENTO TRANSP AGREG-EMULSÃO"/>
      <sheetName val="Pint ligação-binder-capa"/>
      <sheetName val="Mom Trans agre-massa-CBUQ-remen"/>
      <sheetName val="CBUQ - Binder - fresagem"/>
      <sheetName val="Sub-base-base-compactação"/>
      <sheetName val="Imprimação-Tapa Buraco"/>
      <sheetName val="Mist Betuminosa - Tapa Buraco"/>
      <sheetName val="Pint ligação-tapa buraco"/>
      <sheetName val="Roçada-Placa Obra "/>
      <sheetName val="Aditivo-Memória de cálculo"/>
      <sheetName val="Planilha aditivo"/>
      <sheetName val="Plan Orç Preços a PI"/>
      <sheetName val="Plan Orç Preços Set-12"/>
      <sheetName val="DRENAGEM -Transp mat-Rod Pav"/>
      <sheetName val="DRENAGEM -Transp mat-Rod N Pav"/>
      <sheetName val="Transporte OAC-BSTC"/>
      <sheetName val="DMT Transp local"/>
      <sheetName val="Sub-base- transporte "/>
      <sheetName val="Reajustamento corrigido 8ª Med"/>
      <sheetName val="Reajustamento corrigido 9ª Med"/>
      <sheetName val="Ponte de Concreto-1"/>
      <sheetName val="Ponte de Concreto-2"/>
      <sheetName val="Tubulação dren urbana"/>
      <sheetName val="Transp-Tubulação Urbana "/>
      <sheetName val="Drenag superf "/>
      <sheetName val="Drenagem com estaqueamento"/>
      <sheetName val="OAC-Dren Superf-Transp"/>
      <sheetName val="Plantio de grama-canteiros"/>
      <sheetName val="Hidross-Reconf áreas jaz-emprés"/>
      <sheetName val="Limpeza de áreas arv 0,15m "/>
      <sheetName val="Terrapl Escav e carga 1ª cat"/>
      <sheetName val="Terrapl Vol comp e Mom Transp"/>
      <sheetName val="OAC-Escav e reaterro"/>
      <sheetName val="Sub-base e Base-transporte "/>
      <sheetName val="Base e Sub-base-compactação"/>
      <sheetName val="TRANSP -TSS-TSD-Agreg-Rod Pav"/>
      <sheetName val="Hidrossemeadura e cerca"/>
      <sheetName val="Resumo Receber 1ª Med"/>
      <sheetName val=".xls]Ofício"/>
      <sheetName val=".xls]RESUMO-DVOP"/>
      <sheetName val=".xls]Avanço Físico"/>
      <sheetName val=".xls]Controle orçam"/>
      <sheetName val=".xls]Mob-Cant-Serv topog"/>
      <sheetName val=".xls]Reajustamento "/>
      <sheetName val=".xls]Dreno long prof"/>
      <sheetName val=".xls]DRENAGEM -Transp mat-Rod P"/>
      <sheetName val=".xls]DRENAGEM -Transp mat-Rod N"/>
      <sheetName val=".xls]OAC"/>
      <sheetName val=".xls]Transporte OAC-BSTC"/>
      <sheetName val=".xls]Patrolamento"/>
      <sheetName val=".xls]Conf pista rev primário"/>
      <sheetName val=".xls]Espalh mat revest prim"/>
      <sheetName val=".xls]Transp local rod não pav"/>
      <sheetName val=".xls]DMT Transp local"/>
      <sheetName val=".xls]Esc Carga mat Jazida"/>
      <sheetName val=".xls]Aterro"/>
      <sheetName val=".xls]DMT terrapl  "/>
      <sheetName val=".xls]terrapl -Compact de aterro"/>
      <sheetName val=".xls]Regula"/>
      <sheetName val=".xls]Sub-base- transporte "/>
      <sheetName val=".xls]Contratos Novos"/>
      <sheetName val=".xls]Desempenho parcial"/>
      <sheetName val="Planilha orç adequada"/>
      <sheetName val="BSTC-D=0,80-TRANSP ROD PAV"/>
      <sheetName val="BSTC-D=0,80-TRANSP ROD N PAV"/>
      <sheetName val="BSTC-D=0,60-TRANSP ROD PAV"/>
      <sheetName val="BSTC-D=0,60-TRANSP ROD N PAV "/>
      <sheetName val="Drenagem-meio fio"/>
      <sheetName val="Dren-descidas-entradas-dissip"/>
      <sheetName val="Controle de erosões"/>
      <sheetName val="hidross-reconf jazidas"/>
      <sheetName val="Aterro-3"/>
      <sheetName val="DMT terrapl-3"/>
      <sheetName val="terrapl -Compact de aterros -3"/>
      <sheetName val="Mom transp brita-Rod "/>
      <sheetName val="M.trans agr-mas-CBUQ-Rod N Pav "/>
      <sheetName val="Aterro-3-cancelado"/>
      <sheetName val="DMT terrapl-3-cancelado"/>
      <sheetName val="terrapl -Comp aterros-3-cancela"/>
      <sheetName val="ESCAV MEC VALA 1A CATEG "/>
      <sheetName val="COMPACT ATERROS 100% "/>
      <sheetName val="REMOÇÃO MEC REVEST BETUM"/>
      <sheetName val="SUB-BASE - COMPACTAÇÃO"/>
      <sheetName val="TRANSPORTE DE SUB-BASE E BASE "/>
      <sheetName val="TRANSPORTE DE SUB-BASE E BA (2)"/>
      <sheetName val="DRENAGEM (2)"/>
      <sheetName val="TAPA BURACO-MISTURA BETUMINOSA"/>
      <sheetName val="MISTURA BETUMINOSA"/>
      <sheetName val="Mom trans agreg-mas-binder"/>
      <sheetName val="Hidrossemeadura de talude "/>
      <sheetName val="Regul fxa domínio-semeadura "/>
      <sheetName val="Mom transp brita-Rod"/>
      <sheetName val="Corte Mat 3ª cat "/>
      <sheetName val="DMT mat 3ª cat "/>
      <sheetName val="Colchão drenante para reb rocha"/>
      <sheetName val="Mom transp brita-Colchão dren"/>
      <sheetName val="Estorno-aterro-1"/>
      <sheetName val="Estorno-DMT terrapl-1"/>
      <sheetName val="Estorno-terrapl -Comp aterros-1"/>
      <sheetName val="Estorno-aterro-2"/>
      <sheetName val="Estorno-DMT terrapl-2"/>
      <sheetName val="Estorno-terrapl-comp aterros-2"/>
      <sheetName val="Estorno sinalização"/>
      <sheetName val="Medição Cerca"/>
      <sheetName val="Transp OC"/>
      <sheetName val="Quantificação OC"/>
      <sheetName val="Aterro estorno"/>
      <sheetName val="DMT terrapl-aterro estorno"/>
      <sheetName val="Compactação aterro estorno"/>
      <sheetName val="Comp-transp-Botafora-estorno"/>
      <sheetName val="Regula-estorno"/>
      <sheetName val="Sub-base- transporte-estorno"/>
      <sheetName val="Regula rod e trevo"/>
      <sheetName val="Sub-base- transporte"/>
      <sheetName val="Aterro 3 - Rodovia"/>
      <sheetName val="DMT 3 - terrapl-aterro rodovia"/>
      <sheetName val="Compactação 3-aterro rodovia"/>
      <sheetName val="Comp-transp-B.fora-3-rodovia"/>
      <sheetName val="Aterro 2 - Rodovia"/>
      <sheetName val="DMT 2 - terrapl-aterro rodo"/>
      <sheetName val="Compactação 2-aterro rod"/>
      <sheetName val="Comp-transp-B.fora-2-rod "/>
      <sheetName val="Aterro trevo"/>
      <sheetName val="DMT terrapl-aterro 2"/>
      <sheetName val="Compactação aterro 2"/>
      <sheetName val="DMT terrapl-aterro 1"/>
      <sheetName val="Compactação aterro-1"/>
      <sheetName val="Estorno Cerca 1"/>
      <sheetName val="Estorno cerca 2"/>
      <sheetName val="Mat bax cap sup-Bota-fora"/>
      <sheetName val="Compactação-transp-Bota-fora"/>
      <sheetName val="Avanço Físico-1  "/>
      <sheetName val="Avanço Físico-2 "/>
      <sheetName val="Aterro  "/>
      <sheetName val="DMT 1 - terrapl"/>
      <sheetName val="Compactação aterro "/>
      <sheetName val="Comp-transp-B.fora"/>
      <sheetName val="PRÉ-MISTURADO - TAPA BURACO"/>
      <sheetName val="DMT terrapl-aterro "/>
      <sheetName val="QR"/>
      <sheetName val="bx cap"/>
      <sheetName val="pint_lig"/>
      <sheetName val="transp pav"/>
      <sheetName val="DMTa"/>
      <sheetName val="transpOAC"/>
      <sheetName val="transpOC"/>
      <sheetName val="qtfiOAC"/>
      <sheetName val="qtfiOC"/>
      <sheetName val="NSbueiro"/>
      <sheetName val="NScerca"/>
      <sheetName val="alt_cubPonte"/>
      <sheetName val="alt_cub_varian_daMata"/>
      <sheetName val="qtfiDRE"/>
      <sheetName val="transpDRE"/>
      <sheetName val="ns-eda-dad-deb"/>
      <sheetName val="ns meio-fio"/>
      <sheetName val="transp.pav-proj"/>
      <sheetName val="Sub-Base-Compact"/>
      <sheetName val="Dren-tubulação-meio fio-desc"/>
      <sheetName val="Drenagem-concreto-lastros"/>
      <sheetName val="Dren-Tubos-Transp mat-Rod Pav "/>
      <sheetName val="Dren-concr-Transp mat-Rod Pav"/>
      <sheetName val="Contratos Novos Rest Rodov"/>
      <sheetName val="Tubulação+ escav+ meio fio"/>
      <sheetName val="Concret+lastro brita+caixas"/>
      <sheetName val="Transp Concreto"/>
      <sheetName val="Transp brita"/>
      <sheetName val="Reconf áreas jazidas e emprést"/>
      <sheetName val="Pint ligação-capa-fresagem"/>
      <sheetName val="CBUQ - Capa - fresagem"/>
      <sheetName val="Mom trans agreg-mas-CBUQ-remend"/>
      <sheetName val="Rem Mec Rev Bet - Transporte"/>
      <sheetName val="Limpeza-Roçada "/>
      <sheetName val="Sub-Base-compactação"/>
      <sheetName val="DRENO PROF-Trans mat-Rod não Pa"/>
      <sheetName val="Resumo Receber 3ª Med"/>
      <sheetName val="DRENAGEM -Transp mat-Rod não Pa"/>
      <sheetName val="OAC -Transp mat Rod não Pav"/>
      <sheetName val="Trecho 1 - 6ª Med Prov"/>
      <sheetName val="trecho 2 - 6ª Med Prov"/>
      <sheetName val="Resumo recebido até 6ª Med Prov"/>
      <sheetName val="Resumo Contrato"/>
      <sheetName val="Rel Qtitativos"/>
      <sheetName val="Reaj. "/>
      <sheetName val="Crono Físico-Fin Geo (2)"/>
      <sheetName val="REL_MED (2)"/>
      <sheetName val="Transportes QUEBÓ"/>
      <sheetName val="Transportes QUEBOZINHO"/>
      <sheetName val="Crono Físico-Fin Geo"/>
      <sheetName val="FOTOS 01"/>
      <sheetName val="FOTOS 02"/>
      <sheetName val="Transporte Mat Cerca"/>
      <sheetName val="Quantificação Mat Cerca"/>
      <sheetName val="Estorno-OAC"/>
      <sheetName val="Estorno-OAC-Trans.mat-Rod N Pav"/>
      <sheetName val="Estorno-OAC-Transp mat-Rod Pav"/>
      <sheetName val="OAC-escavação-reaterro"/>
      <sheetName val="Qdade Mat- OAC"/>
      <sheetName val="Transp Mat - OAC"/>
      <sheetName val="Sub-base-transporte"/>
      <sheetName val="Medição Meio Fio"/>
      <sheetName val="Qdade Mat- Meio fio"/>
      <sheetName val="Transporte Mat Meio Fio"/>
      <sheetName val="Alteração Modelo"/>
      <sheetName val="RESUMO_ADITIVO"/>
      <sheetName val="Cubação Após Limpeza) (2)"/>
      <sheetName val="secção tipo 20 (2)"/>
      <sheetName val="DMT_EV  (2)"/>
      <sheetName val="DMT_TERRAPLENAGEM  (2)"/>
      <sheetName val="OAC (3)"/>
      <sheetName val="MFC-TRANSPORTE (2)"/>
      <sheetName val="Entradas, Descidas, Dissip"/>
      <sheetName val="DEB 01-TRANSPORTE "/>
      <sheetName val="DAR 03-TRANSPORTE"/>
      <sheetName val="EDA 01-TRANSPORTE "/>
      <sheetName val="EDA 02-TRANSPORTE "/>
      <sheetName val="Horiz QR"/>
      <sheetName val="Tacha "/>
      <sheetName val="Placa De Sinalização"/>
      <sheetName val="Grama muda"/>
      <sheetName val="Regul fxa dom-expurgo de jazid "/>
      <sheetName val="Qdade Mat- OAC-BTTC"/>
      <sheetName val="Transp Mat - OAC-BTCC"/>
      <sheetName val="Aterro com rocha"/>
      <sheetName val="Aterro Mat 1ª Cat"/>
      <sheetName val="Compactação aterro"/>
      <sheetName val="Compact-transp-B.fora"/>
      <sheetName val="Sub-base e base-transporte"/>
      <sheetName val="Limp de áreas arv 0,15m-Acesso"/>
      <sheetName val="Aterro 1 - Rodovia "/>
      <sheetName val="DMT 1 - terrapl-aterro rodovia "/>
      <sheetName val="Compactação 1-aterro rod  "/>
      <sheetName val="Comp-transp-B.fora-1-rod"/>
      <sheetName val="Desm-dest-Limpeza "/>
      <sheetName val="DMT terrapl "/>
      <sheetName val="Sub-base e base- transporte "/>
      <sheetName val="Sub-Base e compactação"/>
      <sheetName val="Transporte-TSS-TSD-Agregados"/>
      <sheetName val="OAC -Transp mat-Rod Pav-2"/>
      <sheetName val="OAC -Transp mat-Rod Pav-1"/>
      <sheetName val="OAC -Transp mat-Rod não Pav-1"/>
      <sheetName val="OAC -Transp mat-Rod Não Pav-2 "/>
      <sheetName val="Resumo Receber 2ª med"/>
      <sheetName val="Crongrama SINFRA ADITIVO 13-02"/>
      <sheetName val="VALE "/>
      <sheetName val="FEVEREIRO"/>
      <sheetName val="MARÇO"/>
      <sheetName val="ABRIL"/>
      <sheetName val="MAIO"/>
      <sheetName val="Compac.95%"/>
      <sheetName val="Compac.100%"/>
      <sheetName val="DMT Terrap."/>
      <sheetName val="O.A.C."/>
      <sheetName val="Solo-Cimento"/>
      <sheetName val="D.M.T. Brita"/>
      <sheetName val="T.S.D."/>
      <sheetName val="Dren. Superf."/>
      <sheetName val="Sinal. Horizont."/>
      <sheetName val="Transporte Agreg TSD"/>
      <sheetName val="Transporte Agreg-massa-Capa"/>
      <sheetName val="Dreno Long Prof "/>
      <sheetName val="Qdade mat- dreno prof"/>
      <sheetName val="Transporte dreno prof"/>
      <sheetName val="cro"/>
      <sheetName val="quantf"/>
      <sheetName val="AVS"/>
      <sheetName val="Ctr. (3)"/>
      <sheetName val="Diversos"/>
      <sheetName val="Trechos"/>
      <sheetName val="Vínculo (2)"/>
      <sheetName val="COLAR (2)"/>
      <sheetName val="Ctr. (2)"/>
      <sheetName val="Reciclagem de Base 1"/>
      <sheetName val="Reciclagem de Base 2"/>
      <sheetName val="CBUQ pol"/>
      <sheetName val="CBUQ Massa Fina"/>
      <sheetName val="Lama Grossa"/>
      <sheetName val="TSSp"/>
      <sheetName val="Remoção CBUQ"/>
      <sheetName val="Selagem de trinca"/>
      <sheetName val="Micro Rev. 2 Cam."/>
      <sheetName val="AAUQ"/>
      <sheetName val="DCD 02 "/>
      <sheetName val="RBAM"/>
      <sheetName val="Base Solo Estab."/>
      <sheetName val="DPS 01"/>
      <sheetName val="Esc mat 1ª cat 600 a 800"/>
      <sheetName val="Compact 100% PN"/>
      <sheetName val="STC 03"/>
      <sheetName val="Gabião"/>
      <sheetName val="BSD 03"/>
      <sheetName val="DSS 03"/>
      <sheetName val="BSD 01"/>
      <sheetName val="Reciclagem de Base com BRITA"/>
      <sheetName val="RBSM"/>
      <sheetName val="RBAM(FS)"/>
      <sheetName val="Fresagem Cont."/>
      <sheetName val="Vínculo"/>
      <sheetName val="COLAR"/>
      <sheetName val="Ctr."/>
      <sheetName val="54"/>
      <sheetName val="50"/>
      <sheetName val="40"/>
      <sheetName val="38"/>
      <sheetName val="financ"/>
      <sheetName val="Quadro Geral"/>
      <sheetName val="RMLE157"/>
      <sheetName val="DSS_04"/>
      <sheetName val="PintLigacao"/>
      <sheetName val="PMQ"/>
      <sheetName val="STC_01"/>
      <sheetName val="Cpus"/>
      <sheetName val="Insumos"/>
      <sheetName val="Fluxo Caixa"/>
      <sheetName val="QTS"/>
      <sheetName val="ES"/>
      <sheetName val="Materiais_Elétricos A"/>
      <sheetName val="3841_ESCOPO_A"/>
      <sheetName val="Arrum_ESCOPO_A"/>
      <sheetName val="SUBT_ESCOPO_A"/>
      <sheetName val="Indiretas"/>
      <sheetName val="Crono MOI"/>
      <sheetName val="CpuApr"/>
      <sheetName val="RelCpu"/>
      <sheetName val="Permanência"/>
      <sheetName val="Crono MO"/>
      <sheetName val="Crono EQ"/>
      <sheetName val="GerRel"/>
      <sheetName val="DEMONSTRATIVO DE RESULTADO"/>
      <sheetName val="Desp. Indireta"/>
      <sheetName val="Transmang"/>
      <sheetName val="ValdeCans"/>
      <sheetName val="ViaLocal"/>
      <sheetName val="PROGRAMAÇÃO TOTAL"/>
      <sheetName val="PLANILHA DE OBRA"/>
      <sheetName val="Composições Auxil."/>
      <sheetName val="Janeiro-06"/>
      <sheetName val="Fevereiro-06"/>
      <sheetName val="Março-06"/>
      <sheetName val="Abril-06"/>
      <sheetName val="Maio-06"/>
      <sheetName val="ACOMP. DE CONTRATO"/>
      <sheetName val="Situação de contrato"/>
      <sheetName val="Administração Reg."/>
      <sheetName val="PACAJUS"/>
      <sheetName val="Ponte Jaguaribe"/>
      <sheetName val="Viaduto S. Pompeu"/>
      <sheetName val="Riacho Verde"/>
      <sheetName val="Russas"/>
      <sheetName val="Milagres"/>
      <sheetName val="Madalena"/>
      <sheetName val="Aprazível"/>
      <sheetName val="Canindé"/>
      <sheetName val="Acaraú"/>
      <sheetName val="Chorozinho"/>
      <sheetName val="Varzea Alegre"/>
      <sheetName val="Croatá"/>
      <sheetName val="Barra Nova"/>
      <sheetName val="Crateús"/>
      <sheetName val="ConservaTauá"/>
      <sheetName val="Crateús 2"/>
      <sheetName val="Quixeramobim"/>
      <sheetName val="BR-02-Choró"/>
      <sheetName val="Varjota"/>
      <sheetName val="Mossoró-Angicos"/>
      <sheetName val="Passarela BR-101"/>
      <sheetName val="Macaíba"/>
      <sheetName val="Hospital de Itapipoca"/>
      <sheetName val="Viaduto BR-101-RN"/>
      <sheetName val="Junho-06"/>
      <sheetName val="REC.OBRAS INFRA -09"/>
      <sheetName val="PLANILHA DE OBRA GERAL"/>
      <sheetName val="Despesas Indiretas"/>
      <sheetName val="JAN-05"/>
      <sheetName val="FEV-05"/>
      <sheetName val="MAR-05"/>
      <sheetName val="ABR-05"/>
      <sheetName val="MAI-05"/>
      <sheetName val="JUN-05"/>
      <sheetName val="JUL-05"/>
      <sheetName val="AGO-05"/>
      <sheetName val="SET-05"/>
      <sheetName val="OUT-05"/>
      <sheetName val="NOV-05"/>
      <sheetName val="Resumo de Contratos"/>
      <sheetName val="779 - Vit Conq"/>
      <sheetName val="797 - Jequié"/>
      <sheetName val="723 - Dias Dávila"/>
      <sheetName val="807 - Eunápolis"/>
      <sheetName val="847 - Uauá"/>
      <sheetName val="Abril-05"/>
      <sheetName val="Maio-05"/>
      <sheetName val="Junho-05"/>
      <sheetName val="Julho-05"/>
      <sheetName val="Agosto-05"/>
      <sheetName val="Setembro-05"/>
      <sheetName val="Outubro-05"/>
      <sheetName val="Novembro-05"/>
      <sheetName val="Tianguá"/>
      <sheetName val="S.Quitéria"/>
      <sheetName val="Santa Cruz"/>
      <sheetName val="Jucurutú"/>
      <sheetName val="ADM.REGIONAL"/>
      <sheetName val="Gurupi"/>
      <sheetName val="Barão de G. 01"/>
      <sheetName val="Barão de G. 02"/>
      <sheetName val="Floriano 01"/>
      <sheetName val="Floriano 02"/>
      <sheetName val="Valença I"/>
      <sheetName val="Valença II"/>
      <sheetName val="Itaituba 06"/>
      <sheetName val="Itaituba 07"/>
      <sheetName val="Redenção do Gurguéia"/>
      <sheetName val="Solicitação Remessa CC 153"/>
      <sheetName val="RES.F4000  RAIMUNDO"/>
      <sheetName val="RES.F4000 L0URENÇO"/>
      <sheetName val="CAÇAMBA BWF 7740"/>
      <sheetName val="TABELA DO TIPO DE EQUIP."/>
      <sheetName val="EQUIP.ALUGADO C.C 943"/>
      <sheetName val="VEICULOS ALUGADOS C.C 943"/>
      <sheetName val="ALIMENTAÇÃO JOSE MARIA"/>
      <sheetName val="RELAÇÃO DE MÓVEIS"/>
      <sheetName val="SOL. 943 ANGICAL-PI 10 2007"/>
      <sheetName val="Memória. OUTUBRO 2007"/>
      <sheetName val="DND 943 ANGICAL - PI NOV  2007"/>
      <sheetName val="Remessa 928 Junho"/>
      <sheetName val="Folha Junho"/>
      <sheetName val="EQUIPAMENTOS ALUGADOS"/>
      <sheetName val="Produção Mar 2007"/>
      <sheetName val="Combustivel 928"/>
      <sheetName val="Alimentação-B,Viagem"/>
      <sheetName val="Decofin CC711-Jun.06"/>
      <sheetName val="C.C 711-Solic.de Numer. 10.07"/>
      <sheetName val="FOLHA.Jun.06"/>
      <sheetName val="Chur.Bom Gosto.Jun.06"/>
      <sheetName val="CONSCEL LTDA.(CABELUDO)"/>
      <sheetName val="SOLIC.DE NUMERARIO C.C 280 FLOR"/>
      <sheetName val="SOLIC.280 PICOS (17)"/>
      <sheetName val="DECOFIM CONT. (017)"/>
      <sheetName val="DNC"/>
      <sheetName val="FOLHA C.C 280 BR - 230 (17)"/>
      <sheetName val="POSTO PAPAI NOEL C.C280"/>
      <sheetName val="POSTO  R. SÁ OEIRAS"/>
      <sheetName val="RES.INF.VAR."/>
      <sheetName val="RESECON"/>
      <sheetName val="SIT."/>
      <sheetName val="DELTA"/>
      <sheetName val="SIT. (2)"/>
      <sheetName val="164Santana"/>
      <sheetName val="235Afrânio"/>
      <sheetName val="270Garanhuns"/>
      <sheetName val="274Agrestina"/>
      <sheetName val="352CrSalgueiro"/>
      <sheetName val="394P.Índios"/>
      <sheetName val="495T.Vilela"/>
      <sheetName val="736Jabitaca"/>
      <sheetName val="783Itabaiana"/>
      <sheetName val="792P.Ferro"/>
      <sheetName val="794P.D'alho"/>
      <sheetName val="821PePedro"/>
      <sheetName val="823Atalaia"/>
      <sheetName val="838Caetés"/>
      <sheetName val="903Floresta"/>
      <sheetName val="907Ig.Carmo"/>
      <sheetName val="924Maruim"/>
      <sheetName val="931Nazaré"/>
      <sheetName val="945Toritama"/>
      <sheetName val="967Tacaratu"/>
      <sheetName val="970Promata"/>
      <sheetName val="972P.Branca"/>
      <sheetName val="975R.Cavalc."/>
      <sheetName val="976Carié"/>
      <sheetName val="Planilha Orç Completa"/>
      <sheetName val="Seleção de Itens Filtro"/>
      <sheetName val="Seleção de Itens Soma"/>
      <sheetName val="Resultado Zero-vírgula"/>
      <sheetName val="Percentual"/>
      <sheetName val="Despesas JUNHO"/>
      <sheetName val="Despesas JULHO"/>
      <sheetName val="Contr.C."/>
      <sheetName val="Resumo_abr-08"/>
      <sheetName val="Resumo_mai-08"/>
      <sheetName val="Resumo_jun-08"/>
      <sheetName val="Resumo_jul-08"/>
      <sheetName val="Resumo_ago-08"/>
      <sheetName val="terrap_ESCOPO_A venda"/>
      <sheetName val="terrap_ESCOPO_A custo"/>
      <sheetName val="Arrum_ESCOPO_A venda"/>
      <sheetName val="Arrum_ESCOPO_A custo"/>
      <sheetName val="conferencia"/>
      <sheetName val="CUSTO TRANSPORTE (2)"/>
      <sheetName val="memoria eletrica"/>
      <sheetName val="TRANSP_ 10m3"/>
      <sheetName val="CRONOGRAMA GERAL"/>
      <sheetName val="PLANILHA DEFINITIVA"/>
      <sheetName val="MEMORIA - URBANIZAÇÃO"/>
      <sheetName val="MEMO-PAV. (2)"/>
      <sheetName val="Memória_LAURA P. MAIA"/>
      <sheetName val="Memória_ABRAHÃO FELIX"/>
      <sheetName val="Memória_diversas jóquei"/>
      <sheetName val="Memória_diversas caçari"/>
      <sheetName val="Memória_CORCEL NEGRO"/>
      <sheetName val="Laura Pinheiro"/>
      <sheetName val="Corcel Negro"/>
      <sheetName val="Abraão Félix"/>
      <sheetName val="COMENTÁRIOS"/>
      <sheetName val="IndReaj"/>
      <sheetName val="Fatura-GOV"/>
      <sheetName val="1.1 (Detalhada)"/>
      <sheetName val="1.2 (Detalhada)"/>
      <sheetName val="2.4.1"/>
      <sheetName val="2.4.2"/>
      <sheetName val="2.4.3"/>
      <sheetName val="2.4.4"/>
      <sheetName val="2.4.5"/>
      <sheetName val="2.4.6"/>
      <sheetName val="2.4.7"/>
      <sheetName val="2.4.9"/>
      <sheetName val="2.4.11"/>
      <sheetName val="2.4.12"/>
      <sheetName val="2.4.13"/>
      <sheetName val="2.5.1"/>
      <sheetName val="2.5.2"/>
      <sheetName val="2.5.3"/>
      <sheetName val="2.5.4"/>
      <sheetName val="2.5.5"/>
      <sheetName val="3.1.6.3"/>
      <sheetName val="3.1.6.4"/>
      <sheetName val="3.1.7.3"/>
      <sheetName val="3.1.7.4"/>
      <sheetName val="3.2.5"/>
      <sheetName val="3.2.9"/>
      <sheetName val="3.2.10"/>
      <sheetName val="3.2.11.3"/>
      <sheetName val="3.2.12.3"/>
      <sheetName val="3.4.8"/>
      <sheetName val="3.4.10"/>
      <sheetName val="3.4.11"/>
      <sheetName val="3.4.13.2"/>
      <sheetName val="3.4.14.2"/>
      <sheetName val="4.3"/>
      <sheetName val="4.4"/>
      <sheetName val="4.5"/>
      <sheetName val="4.6"/>
      <sheetName val="4.7"/>
      <sheetName val="4.8"/>
      <sheetName val="4.9"/>
      <sheetName val="4.13"/>
      <sheetName val="4.14"/>
      <sheetName val="4.21"/>
      <sheetName val="4.23"/>
      <sheetName val="4.27"/>
      <sheetName val="4.28"/>
      <sheetName val="4.29"/>
      <sheetName val="4.33"/>
      <sheetName val="4.68"/>
      <sheetName val="4.69"/>
      <sheetName val="4.70"/>
      <sheetName val="4.72"/>
      <sheetName val="4.73"/>
      <sheetName val="4.75"/>
      <sheetName val="4.76"/>
      <sheetName val="4.77"/>
      <sheetName val="DRENAGEM I"/>
      <sheetName val="DRENAGEM II"/>
      <sheetName val="DRENAGEM (3)"/>
      <sheetName val="PAVIMENTAÇÃO (2)"/>
      <sheetName val="PAVIMENTAÇÃO (3)"/>
      <sheetName val="MEIO AMBIENTE"/>
      <sheetName val="TRANSP. LOCAL"/>
      <sheetName val="TRANSP. 10m3"/>
      <sheetName val="TRANSP. CARROCERIA"/>
      <sheetName val="COMPARATIVO"/>
      <sheetName val="TRANSP. LOCAL p. REMENDOS"/>
      <sheetName val="TRANSP.  BASC.  5m3"/>
      <sheetName val="CUSTO E TRANSP. CAP"/>
      <sheetName val="QUANTITAIVOS"/>
      <sheetName val="JUSTIFICATIVAS"/>
      <sheetName val="Humaita _ Lábrea"/>
      <sheetName val="Trans_ cam_ carroc_"/>
      <sheetName val="Transp_ comercial"/>
      <sheetName val="QUANTIDADES _2_"/>
      <sheetName val="Cronograma _02 ANOS_"/>
      <sheetName val="TRANSVERSINA"/>
      <sheetName val="LONGARINA"/>
      <sheetName val="BALANCIN"/>
      <sheetName val="GUARDA RODAS"/>
      <sheetName val="LINHA DÁGUA"/>
      <sheetName val="ALAS"/>
      <sheetName val="DESLIZANTES"/>
      <sheetName val="PRANCHETAS"/>
      <sheetName val="CONTRAVENTAMENTO"/>
      <sheetName val="ESTACA"/>
      <sheetName val="MÃO FRANCESA"/>
      <sheetName val="SUBST_ FERRAG_"/>
      <sheetName val="PINTURA GERAL"/>
      <sheetName val="Formas de Madeira _ 03_370_00"/>
      <sheetName val="Concreto Cimento _ 03_329_00"/>
      <sheetName val="BSTC 1_00 M"/>
      <sheetName val="Remoção de BSTM 1_4_020_50"/>
      <sheetName val="Tubo de 1_00m 1_8_302_06"/>
      <sheetName val="Auxiliar 01_765_01"/>
      <sheetName val="Auxiliar 01_412_01"/>
      <sheetName val="DEFLATOR JAN.06"/>
      <sheetName val="Banco de Dados"/>
      <sheetName val="Agregados P OAC"/>
      <sheetName val="Medição (2)"/>
      <sheetName val="Componente Ambiental"/>
      <sheetName val="Obras Complementares"/>
      <sheetName val="Inst. Cant. Acamp. Mob. Desmob."/>
      <sheetName val="Anexo 2 Cubação Aterro"/>
      <sheetName val="Cronograma F-F Proposta"/>
      <sheetName val="Cronograma Planejamento"/>
      <sheetName val="RELATORIO 2não"/>
      <sheetName val="Memoria"/>
      <sheetName val="Reaj Med 02"/>
      <sheetName val="Folha de Med"/>
      <sheetName val="QUADRO"/>
      <sheetName val="Contr.Pluviom."/>
      <sheetName val="Capa Foto"/>
      <sheetName val="C_U"/>
      <sheetName val="C.U"/>
      <sheetName val="Parâmetros Gerais"/>
      <sheetName val="Medição Completa det"/>
      <sheetName val="Medição Completa"/>
      <sheetName val="Medição (2"/>
      <sheetName val="Manutenção"/>
      <sheetName val="Medição Líquida (2)"/>
      <sheetName val="Memória de Cálculo (2)"/>
      <sheetName val="Cronograma de atividades"/>
      <sheetName val="Orçamento por Kmf"/>
      <sheetName val="Medição Completa det2"/>
      <sheetName val="Memória de Cálculo"/>
      <sheetName val="Quadro Const Rodoviaria"/>
      <sheetName val="Planilha Contratada"/>
      <sheetName val="Diario de Obra (2)"/>
      <sheetName val="C"/>
      <sheetName val="RECOMPOSIÇÃO MAN"/>
      <sheetName val="_TRANSPORTE MAN"/>
      <sheetName val="PLANILHA DE MEDIÇÃO"/>
      <sheetName val="Mem. Cálculo"/>
      <sheetName val="Croqui Canteiro"/>
      <sheetName val="Foto 01 e 02 "/>
      <sheetName val="Foto 03 e 04"/>
      <sheetName val="Foto 05 e 06"/>
      <sheetName val="Foto 07 e 08"/>
      <sheetName val="Rel_19ª med_"/>
      <sheetName val="DADOS GERAIS"/>
      <sheetName val="SERVIÇOS - PATO"/>
      <sheetName val="QUANT. CUSTO"/>
      <sheetName val="Inv."/>
      <sheetName val="Inv.I"/>
      <sheetName val="Instalação"/>
      <sheetName val="Mobiliz."/>
      <sheetName val="Cronograma 1º"/>
      <sheetName val="Croqui (I)"/>
      <sheetName val="Mat. Bet."/>
      <sheetName val="Calc.transporte"/>
      <sheetName val="Quadro res. transp."/>
      <sheetName val="Preço MBet."/>
      <sheetName val="TLCB5-P"/>
      <sheetName val="TLCB5-NP"/>
      <sheetName val="TCCC-P"/>
      <sheetName val="TCCC-NP"/>
      <sheetName val="TLCC4-P"/>
      <sheetName val="TLCC4-NP"/>
      <sheetName val="TCCB10-P"/>
      <sheetName val="D.CONS.M"/>
      <sheetName val="M Obra"/>
      <sheetName val="01 e 02"/>
      <sheetName val="03 e 04"/>
      <sheetName val="05 e 06"/>
      <sheetName val="07 e 08"/>
      <sheetName val="09 e 10"/>
      <sheetName val="11 e 12"/>
      <sheetName val="13 e 14"/>
      <sheetName val="15 e 16"/>
      <sheetName val="17 e 18"/>
      <sheetName val="19 e 20"/>
      <sheetName val="21 e 22"/>
      <sheetName val="23 e 24"/>
      <sheetName val="25 e 26"/>
      <sheetName val="27 e 28"/>
      <sheetName val="29 e 30"/>
      <sheetName val="31 e 32"/>
      <sheetName val="33 e 34"/>
      <sheetName val="35"/>
      <sheetName val="RODAPÉ_PAISAGEM"/>
      <sheetName val="RODAPÉ_RETRATO"/>
      <sheetName val="Mem. Canteiro"/>
      <sheetName val="Classificação"/>
      <sheetName val="Capsulas e Cilindros"/>
      <sheetName val="Fx-D 1"/>
      <sheetName val="LIMITE GRAN."/>
      <sheetName val="CBR"/>
      <sheetName val="PROCTOR"/>
      <sheetName val="Compactação Completo (6CBR)"/>
      <sheetName val="Digitar Dados dos Ensaios"/>
      <sheetName val="Compactação Completo (3CBR)"/>
      <sheetName val="Compactação Simples"/>
      <sheetName val="Resumo do Ensaios"/>
      <sheetName val="Cálculos Estatístico Geral"/>
      <sheetName val="Tara"/>
      <sheetName val="III-PLANILHA ORÇ."/>
      <sheetName val="RODAPÉ"/>
      <sheetName val="DIVISÓRIAS"/>
      <sheetName val="BDI 29,79%"/>
      <sheetName val="LEIS SOCIAIS"/>
      <sheetName val="COTAÇÕES"/>
      <sheetName val="MEMORIAL DE CÁLCULO"/>
      <sheetName val="I-EQ. TÉCNICA"/>
      <sheetName val="II-SERV. INICIAIS"/>
      <sheetName val="fresagem de pista ago-98"/>
      <sheetName val="REPAROS LOCAL."/>
      <sheetName val="Parâmetros"/>
      <sheetName val="MARSHAL"/>
      <sheetName val="VCAVAM"/>
      <sheetName val="Graf"/>
      <sheetName val="Tração"/>
      <sheetName val="Curva"/>
      <sheetName val="Dens. teórica (2)"/>
      <sheetName val="Brita (2)"/>
      <sheetName val="Dens. Média"/>
      <sheetName val="FQA-LAB. 0057"/>
      <sheetName val="FQA-LAB.0055"/>
      <sheetName val="FQA-LAB.0054"/>
      <sheetName val="RESUMO MARSHALL"/>
      <sheetName val="Gráficos 1"/>
      <sheetName val="Gráficos 2"/>
      <sheetName val="brita 1"/>
      <sheetName val="brita 1 "/>
      <sheetName val="brita 1  "/>
      <sheetName val="pedrisco"/>
      <sheetName val="pedrisco "/>
      <sheetName val="pó "/>
      <sheetName val="pó  "/>
      <sheetName val="Tração (2)"/>
      <sheetName val="VISTEM"/>
      <sheetName val="Res."/>
      <sheetName val="Abra"/>
      <sheetName val="gran_0597big"/>
      <sheetName val="E.Areia"/>
      <sheetName val="Curvas C."/>
      <sheetName val="Graf_CBR"/>
      <sheetName val="DIVIS."/>
      <sheetName val="ens_comp_graf_gran"/>
      <sheetName val="gran_96"/>
      <sheetName val="GRAN.MAT."/>
      <sheetName val="Pesos"/>
      <sheetName val="Diam"/>
      <sheetName val="VAM"/>
      <sheetName val="Densidade"/>
      <sheetName val="pó de pedra"/>
      <sheetName val="Aparent"/>
      <sheetName val="cal - ch 1"/>
      <sheetName val="01"/>
      <sheetName val="001"/>
      <sheetName val="01 (2)"/>
      <sheetName val="AGR 1"/>
      <sheetName val="AGR 2"/>
      <sheetName val="AGR 3"/>
      <sheetName val="SILO QUENTE"/>
      <sheetName val="Dosagem Marshall Fx.III surcap"/>
      <sheetName val="CC"/>
      <sheetName val="Contrato"/>
      <sheetName val="Dados Entrada"/>
      <sheetName val="Calendário"/>
      <sheetName val="Prod 1S"/>
      <sheetName val="Prod 2S"/>
      <sheetName val="Prod 3S"/>
      <sheetName val="Prod 4S "/>
      <sheetName val="Resumo Produção"/>
      <sheetName val="Correção de Defeito Demol Mec"/>
      <sheetName val="QUÍMICAS"/>
      <sheetName val="Correção de Defeito"/>
      <sheetName val="Roç Area Gramada "/>
      <sheetName val="Roç Manual "/>
      <sheetName val="Recomp Guarda Corpo"/>
      <sheetName val="Subst. Balizador"/>
      <sheetName val="Concreto-Forma-Brita-Aço"/>
      <sheetName val="Mat e Equip"/>
      <sheetName val="Hora Homem"/>
      <sheetName val="Chapa e Adesivo"/>
      <sheetName val="Caibros Castalhos"/>
      <sheetName val="Pintura Placa"/>
      <sheetName val="Placa Nova"/>
      <sheetName val="Limpeza Placa"/>
      <sheetName val="Limpeza Bueiro"/>
      <sheetName val="Desb Bueiro"/>
      <sheetName val="Limpeza vala dren"/>
      <sheetName val="Escav Manual vala dren"/>
      <sheetName val="Escav Mec vala dren"/>
      <sheetName val="Limpeza Descida d'água"/>
      <sheetName val="Limp Sar MF"/>
      <sheetName val="Cap Manual"/>
      <sheetName val="Rem Mecaniz Barreira"/>
      <sheetName val="Rem Manual Barreira"/>
      <sheetName val="Enrocam Pedra Jogada"/>
      <sheetName val="Limpeza Ponte"/>
      <sheetName val="Demol Pav"/>
      <sheetName val="Sarjeta Geral "/>
      <sheetName val="Dados_Entrada"/>
      <sheetName val="Prod_1S"/>
      <sheetName val="Prod_2S"/>
      <sheetName val="Prod_3S"/>
      <sheetName val="Prod_4S_"/>
      <sheetName val="Tapa_Buraco"/>
      <sheetName val="Correção_de_Defeito_Demol_Mec"/>
      <sheetName val="Correção_de_Defeito"/>
      <sheetName val="Roç_Area_Gramada_"/>
      <sheetName val="Roç_Manual_"/>
      <sheetName val="Recomp_Guarda_Corpo"/>
      <sheetName val="Subst__Balizador"/>
      <sheetName val="Mat_e_Equip"/>
      <sheetName val="Hora_Homem"/>
      <sheetName val="Chapa_e_Adesivo"/>
      <sheetName val="Caibros_Castalhos"/>
      <sheetName val="Pintura_Placa"/>
      <sheetName val="Placa_Nova"/>
      <sheetName val="Limpeza_Placa"/>
      <sheetName val="Recomp_Placa"/>
      <sheetName val="Limpeza_Bueiro"/>
      <sheetName val="Desb_Bueiro"/>
      <sheetName val="Limpeza_vala_dren"/>
      <sheetName val="Escav_Manual_vala_dren"/>
      <sheetName val="Escav_Mec_vala_dren"/>
      <sheetName val="Limpeza_Descida_d'água"/>
      <sheetName val="Limp_Sar_MF"/>
      <sheetName val="Cap_Manual"/>
      <sheetName val="Rem_Mecaniz_Barreira"/>
      <sheetName val="Rem_Manual_Barreira"/>
      <sheetName val="Enrocam_Pedra_Jogada"/>
      <sheetName val="Limpeza_Ponte"/>
      <sheetName val="Demol_Pav"/>
      <sheetName val="Sarjeta_Geral_"/>
      <sheetName val="Dados_Entrada1"/>
      <sheetName val="Prod_1S1"/>
      <sheetName val="Prod_2S1"/>
      <sheetName val="Prod_3S1"/>
      <sheetName val="Prod_4S_1"/>
      <sheetName val="Resumo_Produção1"/>
      <sheetName val="Tapa_Buraco1"/>
      <sheetName val="Correção_de_Defeito_Demol_Mec1"/>
      <sheetName val="Correção_de_Defeito1"/>
      <sheetName val="Roç_Area_Gramada_1"/>
      <sheetName val="Roç_Manual_1"/>
      <sheetName val="Recomp_Guarda_Corpo1"/>
      <sheetName val="Subst__Balizador1"/>
      <sheetName val="Mat_e_Equip1"/>
      <sheetName val="Hora_Homem1"/>
      <sheetName val="Chapa_e_Adesivo1"/>
      <sheetName val="Caibros_Castalhos1"/>
      <sheetName val="Pintura_Placa1"/>
      <sheetName val="Placa_Nova1"/>
      <sheetName val="Limpeza_Placa1"/>
      <sheetName val="Recomp_Placa1"/>
      <sheetName val="Limpeza_Bueiro1"/>
      <sheetName val="Desb_Bueiro1"/>
      <sheetName val="Limpeza_vala_dren1"/>
      <sheetName val="Escav_Manual_vala_dren1"/>
      <sheetName val="Escav_Mec_vala_dren1"/>
      <sheetName val="Limpeza_Descida_d'água1"/>
      <sheetName val="Limp_Sar_MF1"/>
      <sheetName val="Cap_Manual1"/>
      <sheetName val="Rem_Mecaniz_Barreira1"/>
      <sheetName val="Rem_Manual_Barreira1"/>
      <sheetName val="Enrocam_Pedra_Jogada1"/>
      <sheetName val="Limpeza_Ponte1"/>
      <sheetName val="Demol_Pav1"/>
      <sheetName val="Sarjeta_Geral_1"/>
      <sheetName val="CAPA INÍCIO"/>
      <sheetName val="SUMARIO"/>
      <sheetName val="CABEÇALHO--RODAPÉ"/>
      <sheetName val="BDI DE 22%"/>
      <sheetName val="BDI DE 15%"/>
      <sheetName val="ORÇAMENTO DESCRITIVO"/>
      <sheetName val="MEMÓRIA DE CÁLCULO D"/>
      <sheetName val="compo 06."/>
      <sheetName val="compo 07."/>
      <sheetName val="compo 08."/>
      <sheetName val="compo 09."/>
      <sheetName val="compo 10"/>
      <sheetName val=" IV mem urbani"/>
      <sheetName val="Planilha em CANTA OK  23 01 201"/>
      <sheetName val="MENU"/>
      <sheetName val="NOVO"/>
      <sheetName val="LEIS. SOCIAIS"/>
      <sheetName val="CRONOGRAMA FÍS-FIN"/>
      <sheetName val="EVENTOS"/>
      <sheetName val="CRONOPLE"/>
      <sheetName val="PLE"/>
      <sheetName val="QCI"/>
      <sheetName val="BM"/>
      <sheetName val="RRE"/>
      <sheetName val="PQ"/>
      <sheetName val="Diagrama"/>
      <sheetName val="ANP"/>
      <sheetName val="SICRO"/>
      <sheetName val="MEMÓRIA "/>
      <sheetName val="LISTA DE RUAS "/>
      <sheetName val="memoria drenagem n"/>
      <sheetName val="DIMENSIONAMENTO DRENAGEM"/>
      <sheetName val="CAP 50 70"/>
      <sheetName val="DIGITAÇÃO"/>
      <sheetName val="Granul"/>
      <sheetName val="Caract-ASF"/>
      <sheetName val="VISCxTEMP"/>
      <sheetName val="MARSHALL1"/>
      <sheetName val="Resumo1"/>
      <sheetName val="Gran Agregados"/>
      <sheetName val="Caract. Marshall"/>
      <sheetName val=" Curva  Marshall "/>
      <sheetName val="Dens Real"/>
      <sheetName val="Dens Solta"/>
      <sheetName val="Teoricas"/>
      <sheetName val="Teoricas 1"/>
      <sheetName val="Viscosidade"/>
      <sheetName val="Modelagem"/>
      <sheetName val="Dens. Real "/>
      <sheetName val="5.0"/>
      <sheetName val="Caracterist."/>
      <sheetName val="E.A"/>
      <sheetName val="CARACT"/>
      <sheetName val="CALCULOS"/>
      <sheetName val="Recomendações"/>
      <sheetName val="graficos"/>
      <sheetName val="FORMULAS"/>
      <sheetName val="Dgraf"/>
      <sheetName val="Duriez"/>
      <sheetName val="Fi. Quantitativo"/>
      <sheetName val="RESUMO_MEDICAO"/>
      <sheetName val="CRONOG-1oAno"/>
      <sheetName val="CRONOG-2oAno"/>
      <sheetName val="MOBILIZACAO EQUIPAMENTOS"/>
      <sheetName val="TRANSP LOCAL CAMIN CARROCERIA"/>
      <sheetName val="ASSENTAM TUBO 1M"/>
      <sheetName val="CONCRETO Cimento"/>
      <sheetName val="CONCRETO Ciclop"/>
      <sheetName val="TRANSP LOCAL BASC 5 M3"/>
      <sheetName val="TRANSP LOCAL BASC 10 M3"/>
      <sheetName val="CORRECAO DEF"/>
      <sheetName val="REC. CAMAD. GRANULAR PAV."/>
      <sheetName val="RECMP. REV. COM MISTURA BET. "/>
      <sheetName val="Recomposição Manual de Aterro"/>
      <sheetName val="ENROCAMENTO PEDRA ARRUMADA"/>
      <sheetName val="TRANSP LOCAL DÁGUA"/>
      <sheetName val="Remoção Manual Barreira Solo"/>
      <sheetName val="TRANSPORT. COMERC. CARROCERIA"/>
      <sheetName val="REM PROF"/>
      <sheetName val="SOLO BASE REM PROF"/>
      <sheetName val="LIM MEIO FIO"/>
      <sheetName val="LIM DESC DAGUA"/>
      <sheetName val="DESOBSTRUCAO BUEIRO"/>
      <sheetName val="PINTURA DE LIGACAO"/>
      <sheetName val="ESCAV. MANUAL DE VAL"/>
      <sheetName val="AQUISICAO CAP"/>
      <sheetName val="AQUISICAO CM-30"/>
      <sheetName val="AQUISICAO CM-30 REM PROF"/>
      <sheetName val="AQUISICAO RR-1C"/>
      <sheetName val="AQUISICAO RR-1C CORR"/>
      <sheetName val="TRANSP CM-30 REM PROF"/>
      <sheetName val="TRANSP RR-1C CORR"/>
      <sheetName val="TRANSPORTE LOCAL REMENDOS"/>
      <sheetName val="ROÇADA CAPIM"/>
      <sheetName val="ISSQN DNIT"/>
      <sheetName val="Estorno carolina"/>
      <sheetName val="Estorno estreito"/>
      <sheetName val="producao rocada"/>
      <sheetName val="producao_TB"/>
      <sheetName val="producao_RP"/>
      <sheetName val="Justif. Quant."/>
      <sheetName val="Demons. Quant."/>
      <sheetName val="novo preço Aqui e TransMB"/>
      <sheetName val="Transp. local basc. 5 m³"/>
      <sheetName val="Transp. local p rem."/>
      <sheetName val="Quadro Resumo Dist"/>
      <sheetName val="Transp.Comer. Basc 10m³ Rod Pav"/>
      <sheetName val="Transp.Comer.Carroc15T Rod. Pav"/>
      <sheetName val="Transp. carroc."/>
      <sheetName val="Transp. local de água"/>
      <sheetName val="CRONOGRAMA 2 ano"/>
      <sheetName val="Gráfico DMTs"/>
      <sheetName val="Canteiro de Obras"/>
      <sheetName val="Mob e Desmob"/>
      <sheetName val="Custo Trans Pesado"/>
      <sheetName val=" ORÇAMENTO 1ANO"/>
      <sheetName val="ORÇAMENTO 2 ANO"/>
      <sheetName val="LS"/>
      <sheetName val="Plan. Global"/>
      <sheetName val="Planilha Detalhada"/>
      <sheetName val="Preços"/>
      <sheetName val="Seguros"/>
      <sheetName val="Painéis"/>
      <sheetName val="FCAC"/>
      <sheetName val="Hardware-software"/>
      <sheetName val="Engenharia Automação"/>
      <sheetName val="Ferramentas Especiais"/>
      <sheetName val="Coordenação"/>
      <sheetName val="Superv.Comiss."/>
      <sheetName val="Treinamento"/>
      <sheetName val="Sobressalentes"/>
      <sheetName val="Eier"/>
      <sheetName val="Maske"/>
      <sheetName val="Druck"/>
      <sheetName val="Tabmask"/>
      <sheetName val="Num"/>
      <sheetName val="Drucken"/>
      <sheetName val="Feindruck"/>
      <sheetName val="Sprache"/>
      <sheetName val="Deutsch"/>
      <sheetName val="Englisch"/>
      <sheetName val="Französisch"/>
      <sheetName val="Lw"/>
      <sheetName val="Resumo OAE"/>
      <sheetName val="NOVAS "/>
      <sheetName val="RESTAURAÇÃO "/>
      <sheetName val="F.Transporte (2)"/>
      <sheetName val="F.Transporte"/>
      <sheetName val="Fluxo"/>
      <sheetName val="PLANILHA CONTRATUAL"/>
      <sheetName val="VOL AJUS. REVISÃO 1"/>
      <sheetName val="Receitas estudo 1ª REVISÃO"/>
      <sheetName val="PERÍODO"/>
      <sheetName val=" CONTÁBIL"/>
      <sheetName val="Receitas x Despesas"/>
      <sheetName val="Resumo das Despesas"/>
      <sheetName val="DESPESAS DIVERSAS "/>
      <sheetName val="Carreteiros"/>
      <sheetName val="SubEmpreiteiroESCAVADEIRAS"/>
      <sheetName val="Fisico-Financ mão-de-obra Geral"/>
      <sheetName val="mão de obra - GERAL"/>
      <sheetName val="Salário"/>
      <sheetName val="CUSTO PROPRIEDADE"/>
      <sheetName val="CUSTO DIESEL"/>
      <sheetName val="PLMUSEU Rev Jul-00"/>
      <sheetName val="PLMUSEU Rev Mai-00 (Med)"/>
      <sheetName val="QUANTMU"/>
      <sheetName val="PLMUSEU"/>
      <sheetName val="PLMUSEU (3)"/>
      <sheetName val="Planilha Apresent"/>
      <sheetName val="Insumos contratual"/>
      <sheetName val="Insumo contratual - SECOPA"/>
      <sheetName val="Insumo%20contratual%20-%20SECOP"/>
      <sheetName val="árvore 15&lt; Ø &lt;30cm"/>
      <sheetName val="árvore  Ø &gt;30cm"/>
      <sheetName val="rebaixo 1ª"/>
      <sheetName val="escav 3ª "/>
      <sheetName val="colchão areia"/>
      <sheetName val="colchão brita"/>
      <sheetName val="sub-leito"/>
      <sheetName val="escav mat 3ª"/>
      <sheetName val="reaterro"/>
      <sheetName val="bstc 0,80"/>
      <sheetName val="bstc 1,00"/>
      <sheetName val="bstc 1,20"/>
      <sheetName val="bdtc 1,20"/>
      <sheetName val="bttc 1,20"/>
      <sheetName val="boca simples 0,80"/>
      <sheetName val="boca simples 1,00"/>
      <sheetName val="boca simples 1,20"/>
      <sheetName val="boca duplo 1,20"/>
      <sheetName val="boca triplo 1,20"/>
      <sheetName val="bdcc 3x3"/>
      <sheetName val="boca bdcc 3x3"/>
      <sheetName val="VPC-03"/>
      <sheetName val="VPA-03"/>
      <sheetName val="DPR-02"/>
      <sheetName val="STC-04"/>
      <sheetName val="MFC-01"/>
      <sheetName val="caixa 0,80"/>
      <sheetName val="caixa 1,00"/>
      <sheetName val="DAD 01"/>
      <sheetName val="DES-01"/>
      <sheetName val="DES-04"/>
      <sheetName val="DEB-01"/>
      <sheetName val="DEB-03"/>
      <sheetName val="DEB-08"/>
      <sheetName val="remoção bueiros"/>
      <sheetName val="demolição concreto"/>
      <sheetName val="semeadura manual"/>
      <sheetName val="árvore"/>
      <sheetName val="conformação"/>
      <sheetName val="recomposição"/>
      <sheetName val="faixa"/>
      <sheetName val="placa"/>
      <sheetName val="remoção cerca"/>
      <sheetName val="bstc 0,40"/>
      <sheetName val="bstc 0,60"/>
      <sheetName val="bdtc 1,00"/>
      <sheetName val="boca simples 0,60"/>
      <sheetName val="boca duplo 1,00"/>
      <sheetName val="VPC-04"/>
      <sheetName val="STC-08"/>
      <sheetName val="DAR-02"/>
      <sheetName val="caixa 0,40"/>
      <sheetName val="TSS-03"/>
      <sheetName val="concreto simples"/>
      <sheetName val="remoção pavimento"/>
      <sheetName val="BR364 com chuva (2)"/>
      <sheetName val="1ExecuçServiços"/>
      <sheetName val="Quadro de Quant"/>
      <sheetName val="ORÇLote28 "/>
      <sheetName val="ResBR101"/>
      <sheetName val="RESUMO Lote28"/>
      <sheetName val="RESUMO Lote36"/>
      <sheetName val="orcID nº1"/>
      <sheetName val="orc ID nº2 "/>
      <sheetName val="orc ID nº3"/>
      <sheetName val="orcID nº4"/>
      <sheetName val="orcID nº5"/>
      <sheetName val="orcID nº6"/>
      <sheetName val="orcID nº7"/>
      <sheetName val="orc ID nº8"/>
      <sheetName val="orc ID nº9"/>
      <sheetName val="orc ID nº10"/>
      <sheetName val="orc ID nº11"/>
      <sheetName val="orc ID nº12"/>
      <sheetName val="orc ID nº13"/>
      <sheetName val="orc ID nº 14"/>
      <sheetName val="orc ID nº 15"/>
      <sheetName val="orc ID nº16"/>
      <sheetName val="orc ID nº17"/>
      <sheetName val="orc ID nº 18"/>
      <sheetName val="orc ID nº19"/>
      <sheetName val="orc ID nº20"/>
      <sheetName val="orc ID Lote 36"/>
      <sheetName val="Orç Compar Viaduto 1"/>
      <sheetName val="Orç Compar Ater Estac1736"/>
      <sheetName val="orçmin nº22 (paralelo aterro)"/>
      <sheetName val="orçmin nº23 (paralelo viaduto)"/>
      <sheetName val="orçmin nº24 (contorno aterro)"/>
      <sheetName val="Resumo Orç22+23+24"/>
      <sheetName val="orçmin nº21 Meio Ambiente"/>
      <sheetName val="orçmin nº21 Meio Ambiente IME"/>
      <sheetName val="orçmin (17)AC VIA SECUND"/>
      <sheetName val="orçmin (18) abrigo de passag"/>
      <sheetName val="quantitativos e custos"/>
      <sheetName val="1CDExecServiços"/>
      <sheetName val="2ProduçMateriais"/>
      <sheetName val="3ConcretoeArgam."/>
      <sheetName val="14ConsiderGerais"/>
      <sheetName val="4Transporte"/>
      <sheetName val="5Equipamentos"/>
      <sheetName val="6Mão-de-obra"/>
      <sheetName val="7Materiais"/>
      <sheetName val="8Formas"/>
      <sheetName val="9Composição C.Unitários"/>
      <sheetName val="10ConsumoMat.Concretos"/>
      <sheetName val="11ConsumoMatServton"/>
      <sheetName val="12ConsMatServPaviment"/>
      <sheetName val="13ConsMatServComplem"/>
      <sheetName val="15Projetos"/>
      <sheetName val="16DMT"/>
      <sheetName val="17Composição(MOD)"/>
      <sheetName val="09.517.01"/>
      <sheetName val="09.517.04"/>
      <sheetName val="09.517.05"/>
      <sheetName val="09.519.01"/>
      <sheetName val="09.601.00"/>
      <sheetName val="09.601.01"/>
      <sheetName val="09.601.02"/>
      <sheetName val="09.999.01"/>
      <sheetName val="09.601.04"/>
      <sheetName val="02.100.00"/>
      <sheetName val="02.230.00"/>
      <sheetName val="02.300.00"/>
      <sheetName val="02.530.00"/>
      <sheetName val="02.540.01"/>
      <sheetName val="P 02.540.01"/>
      <sheetName val="P 02.560.01"/>
      <sheetName val="02.999.03"/>
      <sheetName val="02.999.05"/>
      <sheetName val="02.999.06"/>
      <sheetName val="P 02.999.07"/>
      <sheetName val="P 02.999.08"/>
      <sheetName val="P 02.250.01"/>
      <sheetName val="P 02.250.00"/>
      <sheetName val="DER53130"/>
      <sheetName val="MACHIDRAULICO"/>
      <sheetName val="P 02.530.01"/>
      <sheetName val="03.119.01"/>
      <sheetName val="03.300.01"/>
      <sheetName val="03.310.01"/>
      <sheetName val="03.310.02"/>
      <sheetName val="03.310.03"/>
      <sheetName val="03.310.04"/>
      <sheetName val="03.321.00"/>
      <sheetName val="03.321.01"/>
      <sheetName val="03.322.00"/>
      <sheetName val="03.323.00"/>
      <sheetName val="03.323.01"/>
      <sheetName val="03.324.00"/>
      <sheetName val="03.325.00"/>
      <sheetName val="03.326.00"/>
      <sheetName val="03.327.00"/>
      <sheetName val="P 03.327.01"/>
      <sheetName val="03.328.00"/>
      <sheetName val="03.328.01"/>
      <sheetName val="03.329.01"/>
      <sheetName val="03.329.02"/>
      <sheetName val="03.329.03"/>
      <sheetName val="03.329.04"/>
      <sheetName val="03.330.00"/>
      <sheetName val="03.340.00"/>
      <sheetName val="03.341.00"/>
      <sheetName val="03.353.00"/>
      <sheetName val="03.354.00"/>
      <sheetName val="03.359.01"/>
      <sheetName val="03.371.00"/>
      <sheetName val="03.371.01"/>
      <sheetName val="03.371.02"/>
      <sheetName val="04.999.07"/>
      <sheetName val="05.100.00"/>
      <sheetName val="05.102.00"/>
      <sheetName val="05.300.01"/>
      <sheetName val="05.300.02"/>
      <sheetName val="DER 45340"/>
      <sheetName val="05.301.00"/>
      <sheetName val="05.301.01"/>
      <sheetName val="06.210.01"/>
      <sheetName val="06.400.01"/>
      <sheetName val="DER80050"/>
      <sheetName val="06.410.00"/>
      <sheetName val="9000030"/>
      <sheetName val="9000031"/>
      <sheetName val="P02.999.10"/>
      <sheetName val="P 04.100.06"/>
      <sheetName val="P 04.100.07"/>
      <sheetName val="P 04.100.08"/>
      <sheetName val="P 04.100.08a"/>
      <sheetName val="P 04.100.09"/>
      <sheetName val="P 04.100.10"/>
      <sheetName val="P 04.100.11"/>
      <sheetName val="P 04.100.12"/>
      <sheetName val="P 04.100.13"/>
      <sheetName val="P 04.100.19"/>
      <sheetName val="P 04.100.20"/>
      <sheetName val="P 04.100.21"/>
      <sheetName val="P 04.100.22"/>
      <sheetName val="P 04.100.23"/>
      <sheetName val="P 04.100.24"/>
      <sheetName val="P 04.100.40"/>
      <sheetName val="DER92196"/>
      <sheetName val="P 10.000.05"/>
      <sheetName val="P 10.000.06"/>
      <sheetName val="P 10.000.07"/>
      <sheetName val="P 10.000.08"/>
      <sheetName val="03.993.02"/>
      <sheetName val="P 03.993.02a"/>
      <sheetName val="P 03.993.02b"/>
      <sheetName val="03.412.01"/>
      <sheetName val="03.412.02"/>
      <sheetName val="03.412.03"/>
      <sheetName val="DER53460a"/>
      <sheetName val="DER90150"/>
      <sheetName val="DER90160"/>
      <sheetName val="DER90170"/>
      <sheetName val="DER90180"/>
      <sheetName val="DER51225"/>
      <sheetName val="DER51235"/>
      <sheetName val="DER51250"/>
      <sheetName val="DER51260"/>
      <sheetName val="DER51270"/>
      <sheetName val="DER51280"/>
      <sheetName val="DER51290"/>
      <sheetName val="DER51300"/>
      <sheetName val="DER51310"/>
      <sheetName val="DER51320"/>
      <sheetName val="DER51330"/>
      <sheetName val="DER51340"/>
      <sheetName val="DER51350"/>
      <sheetName val="DER51360"/>
      <sheetName val="DER45000"/>
      <sheetName val="DER52020a"/>
      <sheetName val="DER52020b"/>
      <sheetName val="0499901a"/>
      <sheetName val="03.991.02"/>
      <sheetName val="00"/>
      <sheetName val="AT."/>
      <sheetName val="APOIO"/>
      <sheetName val="RESUMO - Família"/>
      <sheetName val="ABC - Família"/>
      <sheetName val="PLAN_CANT_RESUMO"/>
      <sheetName val="RESUMO ORÇAM"/>
      <sheetName val="ABC "/>
      <sheetName val="td"/>
      <sheetName val="CRONO_FÍSICO_FINAN"/>
      <sheetName val="PLAN ORÇAM"/>
      <sheetName val="TAB REC"/>
      <sheetName val="TRANS COMER BR230 PONTES"/>
      <sheetName val="AQUIS CAP 50-70 ANP"/>
      <sheetName val="AQUIS CM30 ANP"/>
      <sheetName val="AQUIS RR-1C ANP"/>
      <sheetName val="AQUIS RR-2C ANP"/>
      <sheetName val="02"/>
      <sheetName val="03"/>
      <sheetName val="04"/>
      <sheetName val="05"/>
      <sheetName val="06"/>
      <sheetName val="07"/>
      <sheetName val="08"/>
      <sheetName val="09"/>
      <sheetName val="15"/>
      <sheetName val="16"/>
      <sheetName val="19"/>
      <sheetName val="20"/>
      <sheetName val="21"/>
      <sheetName val="23"/>
      <sheetName val="27"/>
      <sheetName val="28"/>
      <sheetName val="29"/>
      <sheetName val="30"/>
      <sheetName val="31"/>
      <sheetName val="34"/>
      <sheetName val="36"/>
      <sheetName val="37"/>
      <sheetName val="39"/>
      <sheetName val="41"/>
      <sheetName val="42"/>
      <sheetName val="43"/>
      <sheetName val="44"/>
      <sheetName val="45"/>
      <sheetName val="46"/>
      <sheetName val="47"/>
      <sheetName val="48"/>
      <sheetName val="49"/>
      <sheetName val="51"/>
      <sheetName val="52"/>
      <sheetName val="53"/>
      <sheetName val="55"/>
      <sheetName val="56"/>
      <sheetName val="57"/>
      <sheetName val="58"/>
      <sheetName val="59"/>
      <sheetName val="60"/>
      <sheetName val="61"/>
      <sheetName val="62"/>
      <sheetName val="63"/>
      <sheetName val="64"/>
      <sheetName val="65"/>
      <sheetName val="66"/>
      <sheetName val="67"/>
      <sheetName val="AUX. 01"/>
      <sheetName val="AUX. 02"/>
      <sheetName val="AUX. 03"/>
      <sheetName val="AUX. 04"/>
      <sheetName val="AUX. 05"/>
      <sheetName val="AUX. 06"/>
      <sheetName val="AUX. 07"/>
      <sheetName val="AUX. 08"/>
      <sheetName val="AUX. 09"/>
      <sheetName val="AUX. 10"/>
      <sheetName val="AUX. 11"/>
      <sheetName val="AUX. 12"/>
      <sheetName val="AUX. 13"/>
      <sheetName val="AUX. 14"/>
      <sheetName val="AUX. 15"/>
      <sheetName val="AUX. 16"/>
      <sheetName val="AUX. 17"/>
      <sheetName val="AUX. 18"/>
      <sheetName val="AUX. 19"/>
      <sheetName val="AUX. 20"/>
      <sheetName val="AUX. 21"/>
      <sheetName val="AUX. 22"/>
      <sheetName val="AUX. 23"/>
      <sheetName val="AUX. 24"/>
      <sheetName val="AUX. 25"/>
      <sheetName val="AUX. 26"/>
      <sheetName val="AUX. 27"/>
      <sheetName val="AUX. 28"/>
      <sheetName val="AUX. 29"/>
      <sheetName val="AUX. 30"/>
      <sheetName val="AUX. 31"/>
      <sheetName val="AUX. 32"/>
      <sheetName val="AUX. 33"/>
      <sheetName val="AUX. 34"/>
      <sheetName val="AUX. 35"/>
      <sheetName val="AUX. 36"/>
      <sheetName val="AUX. 37"/>
      <sheetName val="AUX. 38"/>
      <sheetName val="AUX. 39"/>
      <sheetName val="AUX. 40"/>
      <sheetName val="AUX. 41"/>
      <sheetName val="AUX. 42"/>
      <sheetName val="AUX. 43"/>
      <sheetName val="AUX. 44"/>
      <sheetName val="AUX. 45"/>
      <sheetName val="AUX. 46"/>
      <sheetName val="AUX. 47"/>
      <sheetName val="AUX. 48"/>
      <sheetName val="AUX. 49"/>
      <sheetName val="AUX. 50"/>
      <sheetName val="AUX. 51"/>
      <sheetName val="AUX. 52"/>
      <sheetName val="AUX. 53"/>
      <sheetName val="AUX. 54"/>
      <sheetName val="AUX. 55"/>
      <sheetName val="AT. 01"/>
      <sheetName val="AT. 02"/>
      <sheetName val="AT. 03"/>
      <sheetName val="AT. 04"/>
      <sheetName val="AT. 05"/>
      <sheetName val="AT. 06"/>
      <sheetName val="AT. 07"/>
      <sheetName val="AT. 08"/>
      <sheetName val="AT. 09"/>
      <sheetName val="AT. 10"/>
      <sheetName val="AT. 11"/>
      <sheetName val="AT. 12"/>
      <sheetName val="AT. 13"/>
      <sheetName val="AT. 14"/>
      <sheetName val="AT. 15"/>
      <sheetName val="AT. 16"/>
      <sheetName val="AT. 17"/>
      <sheetName val="AT. 18"/>
      <sheetName val="AT. 19"/>
      <sheetName val="AT. 20"/>
      <sheetName val="AT. 21"/>
      <sheetName val="AT. 23"/>
      <sheetName val="PEM TRANSP VIGAS"/>
      <sheetName val="CAVALO 100T"/>
      <sheetName val="GUINDASTE 30T"/>
      <sheetName val="GUINDASTE 100T"/>
      <sheetName val="GUINDASTE 200T"/>
      <sheetName val="LAVADORA"/>
      <sheetName val="BOMBA HID"/>
      <sheetName val="PRANCHA_EXT_ACESSORIOS"/>
      <sheetName val="PERFURATRIZ"/>
      <sheetName val="MISTURADOR"/>
      <sheetName val="BOMBA"/>
      <sheetName val="Custos Unitarios"/>
      <sheetName val="Atividades Auxiliares"/>
      <sheetName val="Quadro DMT"/>
      <sheetName val="Curva ABC Terrap"/>
      <sheetName val="Terraplenagem_DO"/>
      <sheetName val="Quantitativo_Pavimentação"/>
      <sheetName val="Curva ABC Pav"/>
      <sheetName val="Pavimentação_DO"/>
      <sheetName val="Curva ABC Dren"/>
      <sheetName val="Drenagem_DO"/>
      <sheetName val="Sinalização_DO"/>
      <sheetName val="Meio Ambiente_DO"/>
      <sheetName val="Obras Complementares_DO"/>
      <sheetName val="Quadro Quantidades Preços"/>
      <sheetName val="Crono Fis"/>
      <sheetName val="Crono Fin"/>
      <sheetName val="Crono Eqpto"/>
      <sheetName val="Curva ABC Serviços"/>
      <sheetName val="Mobil SICRO II"/>
      <sheetName val="Mobilização_DO"/>
      <sheetName val="Novas_Produções"/>
      <sheetName val="Instalação e manutenção de cant"/>
      <sheetName val="APOIO_SICRINHO"/>
      <sheetName val="PLAN %"/>
      <sheetName val="TAB.DIN"/>
      <sheetName val="TRANS COMER BR230 PONTES-OESTE"/>
      <sheetName val="68"/>
      <sheetName val="69"/>
      <sheetName val="70"/>
      <sheetName val="71"/>
      <sheetName val="72"/>
      <sheetName val="73"/>
      <sheetName val="74"/>
      <sheetName val="75"/>
      <sheetName val="76"/>
      <sheetName val="77"/>
      <sheetName val="78"/>
      <sheetName val="79"/>
      <sheetName val="81"/>
      <sheetName val="80"/>
      <sheetName val="82"/>
      <sheetName val="83"/>
      <sheetName val="84"/>
      <sheetName val="85"/>
      <sheetName val="86"/>
      <sheetName val="87"/>
      <sheetName val="88"/>
      <sheetName val="89"/>
      <sheetName val="90"/>
      <sheetName val="91"/>
      <sheetName val="92"/>
      <sheetName val="93"/>
      <sheetName val="94"/>
      <sheetName val="95"/>
      <sheetName val="96"/>
      <sheetName val="97"/>
      <sheetName val="98"/>
      <sheetName val="99"/>
      <sheetName val="100"/>
      <sheetName val="101"/>
      <sheetName val="102"/>
      <sheetName val="103"/>
      <sheetName val="104"/>
      <sheetName val="105"/>
      <sheetName val="106"/>
      <sheetName val="107"/>
      <sheetName val="108"/>
      <sheetName val="109"/>
      <sheetName val="110"/>
      <sheetName val="111"/>
      <sheetName val="112"/>
      <sheetName val="113"/>
      <sheetName val="114"/>
      <sheetName val="115"/>
      <sheetName val="116"/>
      <sheetName val="117"/>
      <sheetName val="118"/>
      <sheetName val="119"/>
      <sheetName val="120"/>
      <sheetName val="121"/>
      <sheetName val="122"/>
      <sheetName val="123"/>
      <sheetName val="124"/>
      <sheetName val="125"/>
      <sheetName val="126"/>
      <sheetName val="127"/>
      <sheetName val="128"/>
      <sheetName val="129"/>
      <sheetName val="130"/>
      <sheetName val="131"/>
      <sheetName val="132"/>
      <sheetName val="133"/>
      <sheetName val="89 - MOBILIZ"/>
      <sheetName val="88 - INST. CANT."/>
      <sheetName val="88a - MANU CANT"/>
      <sheetName val="AT. 22"/>
      <sheetName val="PEM TRANSP VIGAS ATE 17T"/>
      <sheetName val="GUINDASTRE 30T"/>
      <sheetName val="CAVLO ANTIGO"/>
      <sheetName val="AQUIS RR-1C ANP (PADRÃO)"/>
      <sheetName val="equi"/>
      <sheetName val="mat"/>
      <sheetName val="res"/>
      <sheetName val="pl res (2)"/>
      <sheetName val="pl res sub"/>
      <sheetName val="pl res"/>
      <sheetName val="alphaville"/>
      <sheetName val="rita"/>
      <sheetName val="forte"/>
      <sheetName val="vrita"/>
      <sheetName val="cp aux"/>
      <sheetName val="cp terr"/>
      <sheetName val="cp pav"/>
      <sheetName val="cp dre"/>
      <sheetName val="bdi01"/>
      <sheetName val="bdi02"/>
      <sheetName val="Convertion"/>
      <sheetName val="croqui localiz_"/>
      <sheetName val="Orcamento 2 Anos"/>
      <sheetName val="Extenso"/>
      <sheetName val="Cron fisico"/>
      <sheetName val="Cron fisico2"/>
      <sheetName val="Transp_Mat_Bet_"/>
      <sheetName val="Cron financeiro"/>
      <sheetName val="Cron financeiro2"/>
      <sheetName val="Mat_Bet_"/>
      <sheetName val="Mob Desmob"/>
      <sheetName val="Instalação Provisoria de cant"/>
      <sheetName val="3 S 02 540 50"/>
      <sheetName val="3 S 03 310 50"/>
      <sheetName val="3 S 03 329 51"/>
      <sheetName val="3 S 04 590 50"/>
      <sheetName val="3 S 08 302 53"/>
      <sheetName val="3 S 08 302 54"/>
      <sheetName val="3 S 08 302 55"/>
      <sheetName val="3 S 08 404 51"/>
      <sheetName val="4 S 00 004 12"/>
      <sheetName val="4 S 06 030 61"/>
      <sheetName val="1 A 01 407 51"/>
      <sheetName val="1 A 01 418 51"/>
      <sheetName val="1 A 01 422 51"/>
      <sheetName val="1 A 01 423 50"/>
      <sheetName val="1 A 01 730 50"/>
      <sheetName val="1 A 01 730 51"/>
      <sheetName val="1 A 01 735 51"/>
      <sheetName val="1 A 01 739 51"/>
      <sheetName val="1 A 01 755 51"/>
      <sheetName val="1 A 01 760 51"/>
      <sheetName val="1 A 01 765 51"/>
      <sheetName val="Medição com adequação"/>
      <sheetName val="02-EscCarga"/>
      <sheetName val="03-Reaterapil"/>
      <sheetName val="04-RegFxDom"/>
      <sheetName val="17-Pintura"/>
      <sheetName val="19-MBUQ"/>
      <sheetName val="20-RecMBUQ"/>
      <sheetName val="23-ConcCiclópico"/>
      <sheetName val="24-Concreto"/>
      <sheetName val="26-Aço"/>
      <sheetName val="27-Forma"/>
      <sheetName val="29-LimpPonte"/>
      <sheetName val="31-EscavManual"/>
      <sheetName val="32-EscavMec"/>
      <sheetName val="33-EnroncArrumado"/>
      <sheetName val="34-Grama"/>
      <sheetName val="35-EnroncJogado"/>
      <sheetName val="38-RemoçãoPlaca"/>
      <sheetName val="39-Tapa Buraco"/>
      <sheetName val="45-CorrFresagem"/>
      <sheetName val="46-GuardaCorpo"/>
      <sheetName val="47-LimpSarjeta"/>
      <sheetName val="49-LimpValaDr"/>
      <sheetName val="50-LimpDescida"/>
      <sheetName val="51-LimpBueiro"/>
      <sheetName val="52-Desobbueiro"/>
      <sheetName val="56-LimpPlaca"/>
      <sheetName val="60-Caiação"/>
      <sheetName val="65-Rectotcermmad"/>
      <sheetName val="68-RecompManual"/>
      <sheetName val="69-RecompMec"/>
      <sheetName val="70-RemManualBar"/>
      <sheetName val="71-RemMecBarr"/>
      <sheetName val="72-RoçadaManual"/>
      <sheetName val="73-RoçadaColonião"/>
      <sheetName val="74-Roçada Mec"/>
      <sheetName val="75-Capina"/>
      <sheetName val="76-Transp.10m³"/>
      <sheetName val="77-Transp.5m³"/>
      <sheetName val="78-Transp.Especial"/>
      <sheetName val="79-Transp.4t"/>
      <sheetName val="Boletim (2)"/>
      <sheetName val="bstc 1,50"/>
      <sheetName val="concreto fck &gt;=15MPa"/>
      <sheetName val="formas comum"/>
      <sheetName val="formas plastificada"/>
      <sheetName val="bueiros celulares"/>
      <sheetName val="boca simples 1,50"/>
      <sheetName val="boca triplo 1,50"/>
      <sheetName val="DEB-04"/>
      <sheetName val="DEB-05"/>
      <sheetName val="DEB-06"/>
      <sheetName val="DEB-12"/>
      <sheetName val="CCS 14"/>
      <sheetName val="CCS 18"/>
      <sheetName val="VPA-03 "/>
      <sheetName val="STC-04 armada"/>
      <sheetName val="CANALETA RETANGULAR ARMADA"/>
      <sheetName val="CANALETA RETANGULAR SEM ARMAÇÃO"/>
      <sheetName val="DAD-02"/>
      <sheetName val="pedra argamassada"/>
      <sheetName val="bttc 1,50"/>
      <sheetName val="tela soldada"/>
      <sheetName val="cerca jazida"/>
      <sheetName val="demolição"/>
      <sheetName val="DES 04"/>
      <sheetName val="sub-lastro"/>
      <sheetName val="lastro"/>
      <sheetName val="km=est"/>
      <sheetName val="MEDICÃO"/>
      <sheetName val="Extenso "/>
      <sheetName val="CRONOGRAMA Financeiro"/>
      <sheetName val="Indfis"/>
      <sheetName val="2 Gabiao"/>
      <sheetName val="3 Rec.Cerca"/>
      <sheetName val="4 Concreto"/>
      <sheetName val="5 Reat. apiloa"/>
      <sheetName val="12 Tubo 60"/>
      <sheetName val="13 Tubo 80"/>
      <sheetName val="14 Regul.Faixa"/>
      <sheetName val="20 MBUQ"/>
      <sheetName val="21 Solo rem man"/>
      <sheetName val="21 Solo rem mec"/>
      <sheetName val="22 Pint ligacao"/>
      <sheetName val="23 Reco revest"/>
      <sheetName val="24 Remocao revest"/>
      <sheetName val="25 Con ciclo"/>
      <sheetName val="26 Argama"/>
      <sheetName val="27 Aço"/>
      <sheetName val="28 Forma"/>
      <sheetName val="29 Limpeza Ponte"/>
      <sheetName val="31 Esc. Man."/>
      <sheetName val="32 Esc. Mec."/>
      <sheetName val="33 Reat.Bueiro"/>
      <sheetName val="34 Tubo 100"/>
      <sheetName val="35 En. pedra ar."/>
      <sheetName val="36 Rev vegetal"/>
      <sheetName val="37 En. pedra jo."/>
      <sheetName val="38 Película Ref."/>
      <sheetName val="39 Pintura faixa"/>
      <sheetName val="40 Remo. placa"/>
      <sheetName val="41 Tapa Buraco"/>
      <sheetName val="42 Ass. dreno"/>
      <sheetName val="43 Remendo man"/>
      <sheetName val="44 Remendo mec"/>
      <sheetName val="45 Corr defeito"/>
      <sheetName val="46 Corr defeito fresa"/>
      <sheetName val="47 Limpeza Sarjeta"/>
      <sheetName val="48 Limp. Val. Corte"/>
      <sheetName val="49 Limp. Val. Drenagem"/>
      <sheetName val="50 Limp. saida"/>
      <sheetName val="51 Limp.Bueiro"/>
      <sheetName val="52 Desob.Bueiro"/>
      <sheetName val="53 Limp Placa"/>
      <sheetName val="54 Rec. placa"/>
      <sheetName val="55 Rec. defensa"/>
      <sheetName val="56 Caiação"/>
      <sheetName val="57 Rec.cerca mad"/>
      <sheetName val="58 Rec.Man.Aterro"/>
      <sheetName val="59 Rec.Mec.Aterro"/>
      <sheetName val="60 Rem.Man.Barreira"/>
      <sheetName val="61 Rem.Mec.Barreira"/>
      <sheetName val="62 Roç.Manual"/>
      <sheetName val="63 Roç.Colonião"/>
      <sheetName val="64 Capina Manual"/>
      <sheetName val="65 Transp.10m3"/>
      <sheetName val="66 Transp. 5m3"/>
      <sheetName val="67 Transp. remendo"/>
      <sheetName val="68 Transp.Carroc 4t"/>
      <sheetName val="69 Transp. com. car."/>
      <sheetName val="74 - Caibros"/>
      <sheetName val="75 - Ripas"/>
      <sheetName val="81 Chapa de Aço"/>
      <sheetName val="82 - Parafuso Fenda"/>
      <sheetName val="83 - Parafuso Francês"/>
      <sheetName val="Correção MBUQ"/>
      <sheetName val="Correç.Fresagem"/>
      <sheetName val="Rec.MBUQ"/>
      <sheetName val="Transp.5m³"/>
      <sheetName val="Transp.10m³"/>
      <sheetName val="Transp.Especial"/>
      <sheetName val="Solo Remendo"/>
      <sheetName val="Rem.Manual"/>
      <sheetName val="Rem.Mec"/>
    </sheetNames>
    <sheetDataSet>
      <sheetData sheetId="0" refreshError="1"/>
      <sheetData sheetId="1" refreshError="1"/>
      <sheetData sheetId="2">
        <row r="1">
          <cell r="A1" t="str">
            <v>DATA</v>
          </cell>
        </row>
      </sheetData>
      <sheetData sheetId="3"/>
      <sheetData sheetId="4">
        <row r="3">
          <cell r="A3">
            <v>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ow r="36">
          <cell r="I36">
            <v>0</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33">
          <cell r="P33">
            <v>6604186.4299999997</v>
          </cell>
        </row>
      </sheetData>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ow r="1">
          <cell r="A1" t="str">
            <v>DATA</v>
          </cell>
        </row>
      </sheetData>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ow r="1">
          <cell r="B1" t="str">
            <v>DELTA CONSTRUÇÕES S/A</v>
          </cell>
        </row>
      </sheetData>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ow r="1">
          <cell r="A1" t="str">
            <v>DATA</v>
          </cell>
        </row>
      </sheetData>
      <sheetData sheetId="176">
        <row r="21">
          <cell r="C21" t="str">
            <v>DOM</v>
          </cell>
        </row>
      </sheetData>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sheetData sheetId="205" refreshError="1"/>
      <sheetData sheetId="206" refreshError="1"/>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ow r="2">
          <cell r="A2" t="str">
            <v>00450 - SÃO M. DO GUAMÁ/PA</v>
          </cell>
        </row>
      </sheetData>
      <sheetData sheetId="224" refreshError="1"/>
      <sheetData sheetId="225" refreshError="1"/>
      <sheetData sheetId="226">
        <row r="5">
          <cell r="B5" t="str">
            <v>UT/19-00530/09</v>
          </cell>
        </row>
      </sheetData>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ow r="1">
          <cell r="A1" t="str">
            <v>DATA</v>
          </cell>
        </row>
      </sheetData>
      <sheetData sheetId="250" refreshError="1"/>
      <sheetData sheetId="251" refreshError="1"/>
      <sheetData sheetId="252" refreshError="1"/>
      <sheetData sheetId="253">
        <row r="1">
          <cell r="A1" t="str">
            <v>PLACA</v>
          </cell>
        </row>
      </sheetData>
      <sheetData sheetId="254">
        <row r="1">
          <cell r="A1" t="str">
            <v>PLACA</v>
          </cell>
        </row>
      </sheetData>
      <sheetData sheetId="255">
        <row r="1">
          <cell r="B1" t="str">
            <v>DELTA CONSTRUÇÕES S/A</v>
          </cell>
        </row>
      </sheetData>
      <sheetData sheetId="256">
        <row r="1">
          <cell r="B1" t="str">
            <v>DELTA CONSTRUÇÕES S/A</v>
          </cell>
        </row>
      </sheetData>
      <sheetData sheetId="257">
        <row r="1">
          <cell r="A1" t="str">
            <v>PLACA</v>
          </cell>
        </row>
      </sheetData>
      <sheetData sheetId="258" refreshError="1"/>
      <sheetData sheetId="259">
        <row r="2">
          <cell r="A2" t="str">
            <v>00450 - SÃO M. DO GUAMÁ/PA</v>
          </cell>
        </row>
      </sheetData>
      <sheetData sheetId="260">
        <row r="1">
          <cell r="A1" t="str">
            <v>PLACA</v>
          </cell>
        </row>
      </sheetData>
      <sheetData sheetId="261" refreshError="1"/>
      <sheetData sheetId="262">
        <row r="1">
          <cell r="B1" t="str">
            <v>DELTA CONSTRUÇÕES S/A</v>
          </cell>
        </row>
      </sheetData>
      <sheetData sheetId="263">
        <row r="1">
          <cell r="A1" t="str">
            <v>PLACA</v>
          </cell>
        </row>
      </sheetData>
      <sheetData sheetId="264">
        <row r="1">
          <cell r="B1" t="str">
            <v>DELTA CONSTRUÇÕES S/A</v>
          </cell>
        </row>
      </sheetData>
      <sheetData sheetId="265">
        <row r="1">
          <cell r="A1" t="str">
            <v>PLACA</v>
          </cell>
        </row>
      </sheetData>
      <sheetData sheetId="266">
        <row r="1">
          <cell r="A1" t="str">
            <v>DATA</v>
          </cell>
        </row>
      </sheetData>
      <sheetData sheetId="267">
        <row r="1">
          <cell r="B1" t="str">
            <v>DELTA CONSTRUÇÕES S/A</v>
          </cell>
        </row>
      </sheetData>
      <sheetData sheetId="268">
        <row r="1">
          <cell r="A1" t="str">
            <v>PLACA</v>
          </cell>
        </row>
      </sheetData>
      <sheetData sheetId="269">
        <row r="1">
          <cell r="A1" t="str">
            <v>PLACA</v>
          </cell>
        </row>
      </sheetData>
      <sheetData sheetId="270">
        <row r="1">
          <cell r="A1" t="str">
            <v>DATA</v>
          </cell>
        </row>
      </sheetData>
      <sheetData sheetId="271">
        <row r="1">
          <cell r="A1" t="str">
            <v>PLACA</v>
          </cell>
        </row>
      </sheetData>
      <sheetData sheetId="272">
        <row r="1">
          <cell r="A1" t="str">
            <v>PLACA</v>
          </cell>
        </row>
      </sheetData>
      <sheetData sheetId="273">
        <row r="1">
          <cell r="A1" t="str">
            <v>PLACA</v>
          </cell>
        </row>
      </sheetData>
      <sheetData sheetId="274">
        <row r="1">
          <cell r="A1" t="str">
            <v>DATA</v>
          </cell>
        </row>
      </sheetData>
      <sheetData sheetId="275">
        <row r="1">
          <cell r="A1" t="str">
            <v>PLACA</v>
          </cell>
        </row>
      </sheetData>
      <sheetData sheetId="276" refreshError="1"/>
      <sheetData sheetId="277">
        <row r="1">
          <cell r="B1" t="str">
            <v>DELTA CONSTRUÇÕES S/A</v>
          </cell>
        </row>
      </sheetData>
      <sheetData sheetId="278">
        <row r="2">
          <cell r="C2">
            <v>2009</v>
          </cell>
        </row>
      </sheetData>
      <sheetData sheetId="279">
        <row r="1">
          <cell r="B1" t="str">
            <v>DELTA CONSTRUÇÕES S/A</v>
          </cell>
        </row>
      </sheetData>
      <sheetData sheetId="280">
        <row r="2">
          <cell r="A2" t="str">
            <v>00450 - SÃO M. DO GUAMÁ/PA</v>
          </cell>
        </row>
      </sheetData>
      <sheetData sheetId="281">
        <row r="1">
          <cell r="A1" t="str">
            <v>PLACA</v>
          </cell>
        </row>
      </sheetData>
      <sheetData sheetId="282">
        <row r="1">
          <cell r="A1" t="str">
            <v>PLACA</v>
          </cell>
        </row>
      </sheetData>
      <sheetData sheetId="283">
        <row r="1">
          <cell r="A1" t="str">
            <v>PLACA</v>
          </cell>
        </row>
      </sheetData>
      <sheetData sheetId="284">
        <row r="1">
          <cell r="B1" t="str">
            <v>DELTA CONSTRUÇÕES S/A</v>
          </cell>
        </row>
      </sheetData>
      <sheetData sheetId="285" refreshError="1"/>
      <sheetData sheetId="286">
        <row r="1">
          <cell r="A1" t="str">
            <v>DATA</v>
          </cell>
        </row>
      </sheetData>
      <sheetData sheetId="287">
        <row r="1">
          <cell r="B1" t="str">
            <v>DELTA CONSTRUÇÕES S/A</v>
          </cell>
        </row>
      </sheetData>
      <sheetData sheetId="288">
        <row r="1">
          <cell r="B1" t="str">
            <v>DELTA CONSTRUÇÕES S/A</v>
          </cell>
        </row>
      </sheetData>
      <sheetData sheetId="289">
        <row r="1">
          <cell r="A1" t="str">
            <v>DATA</v>
          </cell>
        </row>
      </sheetData>
      <sheetData sheetId="290">
        <row r="1">
          <cell r="A1" t="str">
            <v>DATA</v>
          </cell>
        </row>
      </sheetData>
      <sheetData sheetId="291">
        <row r="1">
          <cell r="B1" t="str">
            <v>DELTA CONSTRUÇÕES S/A</v>
          </cell>
        </row>
      </sheetData>
      <sheetData sheetId="292">
        <row r="1">
          <cell r="A1" t="str">
            <v>PLACA</v>
          </cell>
        </row>
      </sheetData>
      <sheetData sheetId="293">
        <row r="1">
          <cell r="B1" t="str">
            <v>DELTA CONSTRUÇÕES S/A</v>
          </cell>
        </row>
      </sheetData>
      <sheetData sheetId="294">
        <row r="1">
          <cell r="A1" t="str">
            <v>PLACA</v>
          </cell>
        </row>
      </sheetData>
      <sheetData sheetId="295">
        <row r="1">
          <cell r="A1" t="str">
            <v>PLACA</v>
          </cell>
        </row>
      </sheetData>
      <sheetData sheetId="296">
        <row r="1">
          <cell r="A1" t="str">
            <v>PLACA</v>
          </cell>
        </row>
      </sheetData>
      <sheetData sheetId="297">
        <row r="1">
          <cell r="A1" t="str">
            <v>PLACA</v>
          </cell>
        </row>
      </sheetData>
      <sheetData sheetId="298">
        <row r="1">
          <cell r="A1" t="str">
            <v>DATA</v>
          </cell>
        </row>
      </sheetData>
      <sheetData sheetId="299">
        <row r="1">
          <cell r="A1" t="str">
            <v>DATA</v>
          </cell>
        </row>
      </sheetData>
      <sheetData sheetId="300">
        <row r="1">
          <cell r="A1" t="str">
            <v>DATA</v>
          </cell>
        </row>
      </sheetData>
      <sheetData sheetId="301">
        <row r="1">
          <cell r="A1" t="str">
            <v>PLACA</v>
          </cell>
        </row>
      </sheetData>
      <sheetData sheetId="302">
        <row r="1">
          <cell r="A1" t="str">
            <v>DATA</v>
          </cell>
        </row>
      </sheetData>
      <sheetData sheetId="303">
        <row r="1">
          <cell r="A1" t="str">
            <v>PLACA</v>
          </cell>
        </row>
      </sheetData>
      <sheetData sheetId="304">
        <row r="1">
          <cell r="A1" t="str">
            <v>PLACA</v>
          </cell>
        </row>
      </sheetData>
      <sheetData sheetId="305">
        <row r="1">
          <cell r="A1" t="str">
            <v>DATA</v>
          </cell>
        </row>
      </sheetData>
      <sheetData sheetId="306">
        <row r="1">
          <cell r="A1" t="str">
            <v>PLACA</v>
          </cell>
        </row>
      </sheetData>
      <sheetData sheetId="307">
        <row r="1">
          <cell r="B1" t="str">
            <v>DELTA CONSTRUÇÕES S/A</v>
          </cell>
        </row>
      </sheetData>
      <sheetData sheetId="308" refreshError="1"/>
      <sheetData sheetId="309">
        <row r="1">
          <cell r="B1" t="str">
            <v>DELTA CONSTRUÇÕES S/A</v>
          </cell>
        </row>
      </sheetData>
      <sheetData sheetId="310" refreshError="1"/>
      <sheetData sheetId="311" refreshError="1"/>
      <sheetData sheetId="312" refreshError="1"/>
      <sheetData sheetId="313" refreshError="1"/>
      <sheetData sheetId="314" refreshError="1"/>
      <sheetData sheetId="315">
        <row r="1">
          <cell r="A1" t="str">
            <v>PLACA</v>
          </cell>
        </row>
      </sheetData>
      <sheetData sheetId="316">
        <row r="1">
          <cell r="A1" t="str">
            <v>DATA</v>
          </cell>
        </row>
      </sheetData>
      <sheetData sheetId="317">
        <row r="1">
          <cell r="A1" t="str">
            <v>PLACA</v>
          </cell>
        </row>
      </sheetData>
      <sheetData sheetId="318">
        <row r="1">
          <cell r="A1" t="str">
            <v>DATA</v>
          </cell>
        </row>
      </sheetData>
      <sheetData sheetId="319">
        <row r="1">
          <cell r="A1" t="str">
            <v>PLACA</v>
          </cell>
        </row>
      </sheetData>
      <sheetData sheetId="320">
        <row r="1">
          <cell r="A1" t="str">
            <v>DATA</v>
          </cell>
        </row>
      </sheetData>
      <sheetData sheetId="321">
        <row r="1">
          <cell r="A1" t="str">
            <v>PLACA</v>
          </cell>
        </row>
      </sheetData>
      <sheetData sheetId="322">
        <row r="1">
          <cell r="A1" t="str">
            <v>PLACA</v>
          </cell>
        </row>
      </sheetData>
      <sheetData sheetId="323">
        <row r="1">
          <cell r="A1" t="str">
            <v>PLACA</v>
          </cell>
        </row>
      </sheetData>
      <sheetData sheetId="324" refreshError="1"/>
      <sheetData sheetId="325">
        <row r="1">
          <cell r="B1" t="str">
            <v>DELTA CONSTRUÇÕES S/A</v>
          </cell>
        </row>
      </sheetData>
      <sheetData sheetId="326">
        <row r="1">
          <cell r="A1" t="str">
            <v>PLACA</v>
          </cell>
        </row>
      </sheetData>
      <sheetData sheetId="327" refreshError="1"/>
      <sheetData sheetId="328">
        <row r="1">
          <cell r="B1" t="str">
            <v>DELTA CONSTRUÇÕES S/A</v>
          </cell>
        </row>
      </sheetData>
      <sheetData sheetId="329">
        <row r="1">
          <cell r="A1" t="str">
            <v>DATA</v>
          </cell>
        </row>
      </sheetData>
      <sheetData sheetId="330">
        <row r="1">
          <cell r="B1" t="str">
            <v>DELTA CONSTRUÇÕES S/A</v>
          </cell>
        </row>
      </sheetData>
      <sheetData sheetId="331">
        <row r="2">
          <cell r="C2" t="str">
            <v>_x000E_CONTROLE DE QUALIDADE DE CONCRETO ASFALTICO_x000E_</v>
          </cell>
        </row>
      </sheetData>
      <sheetData sheetId="332">
        <row r="1">
          <cell r="A1" t="str">
            <v>DATA</v>
          </cell>
        </row>
      </sheetData>
      <sheetData sheetId="333">
        <row r="1">
          <cell r="A1" t="str">
            <v>DATA</v>
          </cell>
        </row>
      </sheetData>
      <sheetData sheetId="334">
        <row r="1">
          <cell r="B1" t="str">
            <v>DELTA CONSTRUÇÕES S/A</v>
          </cell>
        </row>
      </sheetData>
      <sheetData sheetId="335">
        <row r="1">
          <cell r="B1" t="str">
            <v>DELTA CONSTRUÇÕES S/A</v>
          </cell>
        </row>
      </sheetData>
      <sheetData sheetId="336">
        <row r="1">
          <cell r="A1" t="str">
            <v>DATA</v>
          </cell>
        </row>
      </sheetData>
      <sheetData sheetId="337" refreshError="1"/>
      <sheetData sheetId="338" refreshError="1"/>
      <sheetData sheetId="339" refreshError="1"/>
      <sheetData sheetId="340" refreshError="1"/>
      <sheetData sheetId="341">
        <row r="1">
          <cell r="A1" t="str">
            <v>DATA</v>
          </cell>
        </row>
      </sheetData>
      <sheetData sheetId="342">
        <row r="1">
          <cell r="A1" t="str">
            <v>DATA</v>
          </cell>
        </row>
      </sheetData>
      <sheetData sheetId="343" refreshError="1"/>
      <sheetData sheetId="344">
        <row r="1">
          <cell r="A1" t="str">
            <v>PLACA</v>
          </cell>
        </row>
      </sheetData>
      <sheetData sheetId="345">
        <row r="1">
          <cell r="A1" t="str">
            <v>PLACA</v>
          </cell>
        </row>
      </sheetData>
      <sheetData sheetId="346">
        <row r="1">
          <cell r="A1" t="str">
            <v>DATA</v>
          </cell>
        </row>
      </sheetData>
      <sheetData sheetId="347">
        <row r="1">
          <cell r="A1" t="str">
            <v>PLACA</v>
          </cell>
        </row>
      </sheetData>
      <sheetData sheetId="348">
        <row r="1">
          <cell r="A1" t="str">
            <v>DATA</v>
          </cell>
        </row>
      </sheetData>
      <sheetData sheetId="349">
        <row r="1">
          <cell r="A1" t="str">
            <v>DATA</v>
          </cell>
        </row>
      </sheetData>
      <sheetData sheetId="350" refreshError="1"/>
      <sheetData sheetId="351" refreshError="1"/>
      <sheetData sheetId="352" refreshError="1"/>
      <sheetData sheetId="353" refreshError="1"/>
      <sheetData sheetId="354" refreshError="1"/>
      <sheetData sheetId="355" refreshError="1"/>
      <sheetData sheetId="356" refreshError="1"/>
      <sheetData sheetId="357">
        <row r="1">
          <cell r="A1" t="str">
            <v>PLACA</v>
          </cell>
        </row>
      </sheetData>
      <sheetData sheetId="358" refreshError="1"/>
      <sheetData sheetId="359" refreshError="1"/>
      <sheetData sheetId="360" refreshError="1"/>
      <sheetData sheetId="361" refreshError="1"/>
      <sheetData sheetId="362" refreshError="1"/>
      <sheetData sheetId="363">
        <row r="1">
          <cell r="A1" t="str">
            <v>DATA</v>
          </cell>
        </row>
      </sheetData>
      <sheetData sheetId="364" refreshError="1"/>
      <sheetData sheetId="365" refreshError="1"/>
      <sheetData sheetId="366" refreshError="1"/>
      <sheetData sheetId="367">
        <row r="1">
          <cell r="A1" t="str">
            <v>DATA</v>
          </cell>
        </row>
      </sheetData>
      <sheetData sheetId="368">
        <row r="1">
          <cell r="A1" t="str">
            <v>DATA</v>
          </cell>
        </row>
      </sheetData>
      <sheetData sheetId="369">
        <row r="1">
          <cell r="A1" t="str">
            <v>PLACA</v>
          </cell>
        </row>
      </sheetData>
      <sheetData sheetId="370">
        <row r="1">
          <cell r="A1" t="str">
            <v>DATA</v>
          </cell>
        </row>
      </sheetData>
      <sheetData sheetId="371">
        <row r="1">
          <cell r="B1" t="str">
            <v>DELTA CONSTRUÇÕES S/A</v>
          </cell>
        </row>
      </sheetData>
      <sheetData sheetId="372">
        <row r="1">
          <cell r="A1" t="str">
            <v>DATA</v>
          </cell>
        </row>
      </sheetData>
      <sheetData sheetId="373">
        <row r="1">
          <cell r="A1" t="str">
            <v>DATA</v>
          </cell>
        </row>
      </sheetData>
      <sheetData sheetId="374"/>
      <sheetData sheetId="375"/>
      <sheetData sheetId="376">
        <row r="2">
          <cell r="C2">
            <v>2009</v>
          </cell>
        </row>
      </sheetData>
      <sheetData sheetId="377">
        <row r="1">
          <cell r="B1" t="str">
            <v>DELTA CONSTRUÇÕES S/A</v>
          </cell>
        </row>
      </sheetData>
      <sheetData sheetId="378">
        <row r="1">
          <cell r="A1" t="str">
            <v>DATA</v>
          </cell>
        </row>
      </sheetData>
      <sheetData sheetId="379">
        <row r="1">
          <cell r="A1" t="str">
            <v>DATA</v>
          </cell>
        </row>
      </sheetData>
      <sheetData sheetId="380">
        <row r="1">
          <cell r="B1" t="str">
            <v>MARCA MOD.</v>
          </cell>
        </row>
      </sheetData>
      <sheetData sheetId="381">
        <row r="1">
          <cell r="B1" t="str">
            <v>MARCA MOD.</v>
          </cell>
        </row>
      </sheetData>
      <sheetData sheetId="382">
        <row r="1">
          <cell r="A1" t="str">
            <v>DATA</v>
          </cell>
        </row>
      </sheetData>
      <sheetData sheetId="383">
        <row r="1">
          <cell r="A1" t="str">
            <v>PLACA</v>
          </cell>
        </row>
      </sheetData>
      <sheetData sheetId="384">
        <row r="1">
          <cell r="B1" t="str">
            <v>DELTA CONSTRUÇÕES S/A</v>
          </cell>
        </row>
      </sheetData>
      <sheetData sheetId="385">
        <row r="1">
          <cell r="A1" t="str">
            <v>DATA</v>
          </cell>
        </row>
      </sheetData>
      <sheetData sheetId="386">
        <row r="1">
          <cell r="A1" t="str">
            <v>DATA</v>
          </cell>
        </row>
      </sheetData>
      <sheetData sheetId="387">
        <row r="1">
          <cell r="A1" t="str">
            <v>DATA</v>
          </cell>
        </row>
      </sheetData>
      <sheetData sheetId="388">
        <row r="1">
          <cell r="B1" t="str">
            <v>DELTA CONSTRUÇÕES S/A</v>
          </cell>
        </row>
      </sheetData>
      <sheetData sheetId="389">
        <row r="1">
          <cell r="B1" t="str">
            <v>DELTA CONSTRUÇÕES S/A</v>
          </cell>
        </row>
      </sheetData>
      <sheetData sheetId="390">
        <row r="1">
          <cell r="A1" t="str">
            <v>DATA</v>
          </cell>
        </row>
      </sheetData>
      <sheetData sheetId="391">
        <row r="1">
          <cell r="A1" t="str">
            <v>PLACA</v>
          </cell>
        </row>
      </sheetData>
      <sheetData sheetId="392">
        <row r="1">
          <cell r="A1" t="str">
            <v>DATA</v>
          </cell>
        </row>
      </sheetData>
      <sheetData sheetId="393" refreshError="1"/>
      <sheetData sheetId="394" refreshError="1"/>
      <sheetData sheetId="395">
        <row r="1">
          <cell r="A1" t="str">
            <v>PLACA</v>
          </cell>
        </row>
      </sheetData>
      <sheetData sheetId="396">
        <row r="1">
          <cell r="A1" t="str">
            <v>DATA</v>
          </cell>
        </row>
      </sheetData>
      <sheetData sheetId="397" refreshError="1"/>
      <sheetData sheetId="398" refreshError="1"/>
      <sheetData sheetId="399">
        <row r="1">
          <cell r="A1" t="str">
            <v>PLACA</v>
          </cell>
        </row>
      </sheetData>
      <sheetData sheetId="400">
        <row r="1">
          <cell r="A1" t="str">
            <v>DATA</v>
          </cell>
        </row>
      </sheetData>
      <sheetData sheetId="401">
        <row r="1">
          <cell r="A1" t="str">
            <v>PLACA</v>
          </cell>
        </row>
      </sheetData>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ow r="1">
          <cell r="B1" t="str">
            <v>DELTA CONSTRUÇÕES S/A</v>
          </cell>
        </row>
      </sheetData>
      <sheetData sheetId="415">
        <row r="1">
          <cell r="B1" t="str">
            <v>DELTA CONSTRUÇÕES S/A</v>
          </cell>
        </row>
      </sheetData>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ow r="1">
          <cell r="A1" t="str">
            <v>PLACA</v>
          </cell>
        </row>
      </sheetData>
      <sheetData sheetId="428">
        <row r="1">
          <cell r="B1" t="str">
            <v>DELTA CONSTRUÇÕES S/A</v>
          </cell>
        </row>
      </sheetData>
      <sheetData sheetId="429">
        <row r="1">
          <cell r="A1" t="str">
            <v>DATA</v>
          </cell>
        </row>
      </sheetData>
      <sheetData sheetId="430">
        <row r="3">
          <cell r="B3" t="str">
            <v>001</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ow r="2">
          <cell r="C2">
            <v>2009</v>
          </cell>
        </row>
      </sheetData>
      <sheetData sheetId="440" refreshError="1"/>
      <sheetData sheetId="441" refreshError="1"/>
      <sheetData sheetId="442" refreshError="1"/>
      <sheetData sheetId="443" refreshError="1"/>
      <sheetData sheetId="444">
        <row r="1">
          <cell r="B1" t="str">
            <v>DELTA CONSTRUÇÕES S/A</v>
          </cell>
        </row>
      </sheetData>
      <sheetData sheetId="445" refreshError="1"/>
      <sheetData sheetId="446">
        <row r="1">
          <cell r="B1" t="str">
            <v>DELTA CONSTRUÇÕES S/A</v>
          </cell>
        </row>
      </sheetData>
      <sheetData sheetId="447">
        <row r="1">
          <cell r="A1" t="str">
            <v>PLACA</v>
          </cell>
        </row>
      </sheetData>
      <sheetData sheetId="448" refreshError="1"/>
      <sheetData sheetId="449" refreshError="1"/>
      <sheetData sheetId="450" refreshError="1"/>
      <sheetData sheetId="451" refreshError="1"/>
      <sheetData sheetId="452">
        <row r="1">
          <cell r="B1" t="str">
            <v>DELTA CONSTRUÇÕES S/A</v>
          </cell>
        </row>
      </sheetData>
      <sheetData sheetId="453">
        <row r="1">
          <cell r="B1" t="str">
            <v>DELTA CONSTRUÇÕES S/A</v>
          </cell>
        </row>
      </sheetData>
      <sheetData sheetId="454">
        <row r="1">
          <cell r="B1" t="str">
            <v>DELTA CONSTRUÇÕES S/A</v>
          </cell>
        </row>
      </sheetData>
      <sheetData sheetId="455">
        <row r="1">
          <cell r="B1" t="str">
            <v>DELTA CONSTRUÇÕES S/A</v>
          </cell>
        </row>
      </sheetData>
      <sheetData sheetId="456">
        <row r="1">
          <cell r="B1" t="str">
            <v>DELTA CONSTRUÇÕES S/A</v>
          </cell>
        </row>
      </sheetData>
      <sheetData sheetId="457" refreshError="1"/>
      <sheetData sheetId="458" refreshError="1"/>
      <sheetData sheetId="459" refreshError="1"/>
      <sheetData sheetId="460">
        <row r="11">
          <cell r="A11" t="str">
            <v>02.200.00</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ow r="3">
          <cell r="A3">
            <v>1</v>
          </cell>
        </row>
      </sheetData>
      <sheetData sheetId="480">
        <row r="1">
          <cell r="B1" t="str">
            <v>DELTA CONSTRUÇÕES S/A</v>
          </cell>
        </row>
      </sheetData>
      <sheetData sheetId="481">
        <row r="1">
          <cell r="B1" t="str">
            <v>DELTA CONSTRUÇÕES S/A</v>
          </cell>
        </row>
      </sheetData>
      <sheetData sheetId="482">
        <row r="3">
          <cell r="A3">
            <v>1</v>
          </cell>
        </row>
      </sheetData>
      <sheetData sheetId="483">
        <row r="1">
          <cell r="A1" t="str">
            <v>PLACA</v>
          </cell>
        </row>
      </sheetData>
      <sheetData sheetId="484">
        <row r="3">
          <cell r="A3">
            <v>4.5</v>
          </cell>
        </row>
      </sheetData>
      <sheetData sheetId="485">
        <row r="1">
          <cell r="A1" t="str">
            <v>PLACA</v>
          </cell>
        </row>
      </sheetData>
      <sheetData sheetId="486">
        <row r="1">
          <cell r="B1" t="str">
            <v>DELTA CONSTRUÇÕES S/A</v>
          </cell>
        </row>
      </sheetData>
      <sheetData sheetId="487">
        <row r="1">
          <cell r="B1" t="str">
            <v>DELTA CONSTRUÇÕES S/A</v>
          </cell>
        </row>
      </sheetData>
      <sheetData sheetId="488">
        <row r="1">
          <cell r="B1" t="str">
            <v>DELTA CONSTRUÇÕES S/A</v>
          </cell>
        </row>
      </sheetData>
      <sheetData sheetId="489">
        <row r="1">
          <cell r="A1" t="str">
            <v>DATA</v>
          </cell>
        </row>
      </sheetData>
      <sheetData sheetId="490">
        <row r="1">
          <cell r="A1" t="str">
            <v>DATA</v>
          </cell>
        </row>
      </sheetData>
      <sheetData sheetId="491">
        <row r="1">
          <cell r="A1" t="str">
            <v>DATA</v>
          </cell>
        </row>
      </sheetData>
      <sheetData sheetId="492">
        <row r="1">
          <cell r="A1" t="str">
            <v>DATA</v>
          </cell>
        </row>
      </sheetData>
      <sheetData sheetId="493">
        <row r="1">
          <cell r="B1" t="str">
            <v>DELTA CONSTRUÇÕES S/A</v>
          </cell>
        </row>
      </sheetData>
      <sheetData sheetId="494">
        <row r="1">
          <cell r="B1" t="str">
            <v>DELTA CONSTRUÇÕES S/A</v>
          </cell>
        </row>
      </sheetData>
      <sheetData sheetId="495">
        <row r="1">
          <cell r="B1" t="str">
            <v>DELTA CONSTRUÇÕES S/A</v>
          </cell>
        </row>
      </sheetData>
      <sheetData sheetId="496">
        <row r="1">
          <cell r="B1" t="str">
            <v>DELTA CONSTRUÇÕES S/A</v>
          </cell>
        </row>
      </sheetData>
      <sheetData sheetId="497">
        <row r="1">
          <cell r="B1" t="str">
            <v>DELTA CONSTRUÇÕES S/A</v>
          </cell>
        </row>
      </sheetData>
      <sheetData sheetId="498">
        <row r="1">
          <cell r="B1" t="str">
            <v>DELTA CONSTRUÇÕES S/A</v>
          </cell>
        </row>
      </sheetData>
      <sheetData sheetId="499">
        <row r="2">
          <cell r="C2" t="str">
            <v>_x000E_CONTROLE DE QUALIDADE DE CONCRETO ASFALTICO_x000E_</v>
          </cell>
        </row>
      </sheetData>
      <sheetData sheetId="500">
        <row r="1">
          <cell r="B1" t="str">
            <v>DELTA CONSTRUÇÕES S/A</v>
          </cell>
        </row>
      </sheetData>
      <sheetData sheetId="501">
        <row r="1">
          <cell r="B1" t="str">
            <v>DELTA CONSTRUÇÕES S/A</v>
          </cell>
        </row>
      </sheetData>
      <sheetData sheetId="502">
        <row r="1">
          <cell r="B1" t="str">
            <v>DELTA CONSTRUÇÕES S/A</v>
          </cell>
        </row>
      </sheetData>
      <sheetData sheetId="503">
        <row r="1">
          <cell r="B1" t="str">
            <v>DELTA CONSTRUÇÕES S/A</v>
          </cell>
        </row>
      </sheetData>
      <sheetData sheetId="504">
        <row r="1">
          <cell r="A1" t="str">
            <v>PLACA</v>
          </cell>
        </row>
      </sheetData>
      <sheetData sheetId="505"/>
      <sheetData sheetId="506">
        <row r="3">
          <cell r="A3">
            <v>1</v>
          </cell>
        </row>
      </sheetData>
      <sheetData sheetId="507">
        <row r="1">
          <cell r="A1" t="str">
            <v>DATA</v>
          </cell>
        </row>
      </sheetData>
      <sheetData sheetId="508">
        <row r="1">
          <cell r="B1" t="str">
            <v>DELTA CONSTRUÇÕES S/A</v>
          </cell>
        </row>
      </sheetData>
      <sheetData sheetId="509">
        <row r="1">
          <cell r="A1" t="str">
            <v>PLACA</v>
          </cell>
        </row>
      </sheetData>
      <sheetData sheetId="510">
        <row r="3">
          <cell r="A3">
            <v>101</v>
          </cell>
        </row>
      </sheetData>
      <sheetData sheetId="511">
        <row r="1">
          <cell r="B1" t="str">
            <v>DELTA CONSTRUÇÕES S/A</v>
          </cell>
        </row>
      </sheetData>
      <sheetData sheetId="512">
        <row r="2">
          <cell r="C2">
            <v>2009</v>
          </cell>
        </row>
      </sheetData>
      <sheetData sheetId="513" refreshError="1"/>
      <sheetData sheetId="514">
        <row r="5">
          <cell r="B5" t="str">
            <v>005.037</v>
          </cell>
        </row>
      </sheetData>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sheetData sheetId="533"/>
      <sheetData sheetId="534"/>
      <sheetData sheetId="535">
        <row r="3">
          <cell r="A3">
            <v>4</v>
          </cell>
        </row>
      </sheetData>
      <sheetData sheetId="536">
        <row r="1">
          <cell r="A1" t="str">
            <v>PLACA</v>
          </cell>
        </row>
      </sheetData>
      <sheetData sheetId="537"/>
      <sheetData sheetId="538"/>
      <sheetData sheetId="539">
        <row r="1">
          <cell r="A1" t="str">
            <v>DATA</v>
          </cell>
        </row>
      </sheetData>
      <sheetData sheetId="540">
        <row r="1">
          <cell r="B1" t="str">
            <v>DELTA CONSTRUÇÕES S/A</v>
          </cell>
        </row>
      </sheetData>
      <sheetData sheetId="541">
        <row r="1">
          <cell r="A1" t="str">
            <v>PLACA</v>
          </cell>
        </row>
      </sheetData>
      <sheetData sheetId="542">
        <row r="3">
          <cell r="A3">
            <v>101</v>
          </cell>
        </row>
      </sheetData>
      <sheetData sheetId="543">
        <row r="1">
          <cell r="B1" t="str">
            <v>DELTA CONSTRUÇÕES S/A</v>
          </cell>
        </row>
      </sheetData>
      <sheetData sheetId="544">
        <row r="2">
          <cell r="C2">
            <v>2009</v>
          </cell>
        </row>
      </sheetData>
      <sheetData sheetId="545">
        <row r="5">
          <cell r="B5" t="str">
            <v>005.037</v>
          </cell>
        </row>
      </sheetData>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ow r="1">
          <cell r="B1" t="str">
            <v>DELTA CONSTRUÇÕES S/A</v>
          </cell>
        </row>
      </sheetData>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ow r="1">
          <cell r="A1" t="str">
            <v>DATA</v>
          </cell>
        </row>
      </sheetData>
      <sheetData sheetId="597" refreshError="1"/>
      <sheetData sheetId="598" refreshError="1"/>
      <sheetData sheetId="599" refreshError="1"/>
      <sheetData sheetId="600">
        <row r="1">
          <cell r="A1" t="str">
            <v>DATA</v>
          </cell>
        </row>
      </sheetData>
      <sheetData sheetId="601">
        <row r="1">
          <cell r="A1" t="str">
            <v>PLACA</v>
          </cell>
        </row>
      </sheetData>
      <sheetData sheetId="602">
        <row r="1">
          <cell r="A1" t="str">
            <v>PLACA</v>
          </cell>
        </row>
      </sheetData>
      <sheetData sheetId="603">
        <row r="1">
          <cell r="A1" t="str">
            <v>DATA</v>
          </cell>
        </row>
      </sheetData>
      <sheetData sheetId="604">
        <row r="1">
          <cell r="B1" t="str">
            <v>DELTA CONSTRUÇÕES S/A</v>
          </cell>
        </row>
      </sheetData>
      <sheetData sheetId="605">
        <row r="1">
          <cell r="A1" t="str">
            <v>DATA</v>
          </cell>
        </row>
      </sheetData>
      <sheetData sheetId="606">
        <row r="1">
          <cell r="A1" t="str">
            <v>DATA</v>
          </cell>
        </row>
      </sheetData>
      <sheetData sheetId="607">
        <row r="1">
          <cell r="A1" t="str">
            <v>PLACA</v>
          </cell>
        </row>
      </sheetData>
      <sheetData sheetId="608">
        <row r="1">
          <cell r="A1" t="str">
            <v>PLACA</v>
          </cell>
        </row>
      </sheetData>
      <sheetData sheetId="609">
        <row r="1">
          <cell r="A1" t="str">
            <v>PLACA</v>
          </cell>
        </row>
      </sheetData>
      <sheetData sheetId="610">
        <row r="1">
          <cell r="A1" t="str">
            <v>PLACA</v>
          </cell>
        </row>
      </sheetData>
      <sheetData sheetId="611">
        <row r="1">
          <cell r="A1" t="str">
            <v>PLACA</v>
          </cell>
        </row>
      </sheetData>
      <sheetData sheetId="612">
        <row r="1">
          <cell r="A1" t="str">
            <v>PLACA</v>
          </cell>
        </row>
      </sheetData>
      <sheetData sheetId="613">
        <row r="1">
          <cell r="A1" t="str">
            <v>DATA</v>
          </cell>
        </row>
      </sheetData>
      <sheetData sheetId="614">
        <row r="1">
          <cell r="A1" t="str">
            <v>PLACA</v>
          </cell>
        </row>
      </sheetData>
      <sheetData sheetId="615">
        <row r="1">
          <cell r="A1" t="str">
            <v>PLACA</v>
          </cell>
        </row>
      </sheetData>
      <sheetData sheetId="616">
        <row r="1">
          <cell r="A1" t="str">
            <v>PLACA</v>
          </cell>
        </row>
      </sheetData>
      <sheetData sheetId="617">
        <row r="1">
          <cell r="A1" t="str">
            <v>PLACA</v>
          </cell>
        </row>
      </sheetData>
      <sheetData sheetId="618">
        <row r="1">
          <cell r="B1" t="str">
            <v>DELTA CONSTRUÇÕES S/A</v>
          </cell>
        </row>
      </sheetData>
      <sheetData sheetId="619">
        <row r="1">
          <cell r="A1" t="str">
            <v>PLACA</v>
          </cell>
        </row>
      </sheetData>
      <sheetData sheetId="620">
        <row r="1">
          <cell r="A1" t="str">
            <v>DATA</v>
          </cell>
        </row>
      </sheetData>
      <sheetData sheetId="621" refreshError="1"/>
      <sheetData sheetId="622">
        <row r="1">
          <cell r="A1" t="str">
            <v>PLACA</v>
          </cell>
        </row>
      </sheetData>
      <sheetData sheetId="623">
        <row r="1">
          <cell r="A1" t="str">
            <v>DATA</v>
          </cell>
        </row>
      </sheetData>
      <sheetData sheetId="624">
        <row r="1">
          <cell r="A1" t="str">
            <v>DATA</v>
          </cell>
        </row>
      </sheetData>
      <sheetData sheetId="625">
        <row r="1">
          <cell r="A1" t="str">
            <v>DATA</v>
          </cell>
        </row>
      </sheetData>
      <sheetData sheetId="626">
        <row r="1">
          <cell r="A1" t="str">
            <v>DATA</v>
          </cell>
        </row>
      </sheetData>
      <sheetData sheetId="627">
        <row r="1">
          <cell r="A1" t="str">
            <v>DATA</v>
          </cell>
        </row>
      </sheetData>
      <sheetData sheetId="628">
        <row r="1">
          <cell r="A1" t="str">
            <v>PLACA</v>
          </cell>
        </row>
      </sheetData>
      <sheetData sheetId="629">
        <row r="1">
          <cell r="A1" t="str">
            <v>DATA</v>
          </cell>
        </row>
      </sheetData>
      <sheetData sheetId="630">
        <row r="1">
          <cell r="A1" t="str">
            <v>DATA</v>
          </cell>
        </row>
      </sheetData>
      <sheetData sheetId="631">
        <row r="1">
          <cell r="A1" t="str">
            <v>DATA</v>
          </cell>
        </row>
      </sheetData>
      <sheetData sheetId="632">
        <row r="1">
          <cell r="A1" t="str">
            <v>DATA</v>
          </cell>
        </row>
      </sheetData>
      <sheetData sheetId="633" refreshError="1"/>
      <sheetData sheetId="634" refreshError="1"/>
      <sheetData sheetId="635" refreshError="1"/>
      <sheetData sheetId="636" refreshError="1"/>
      <sheetData sheetId="637" refreshError="1"/>
      <sheetData sheetId="638" refreshError="1"/>
      <sheetData sheetId="639">
        <row r="1">
          <cell r="B1" t="str">
            <v>DELTA CONSTRUÇÕES S/A</v>
          </cell>
        </row>
      </sheetData>
      <sheetData sheetId="640">
        <row r="1">
          <cell r="B1" t="str">
            <v>DELTA CONSTRUÇÕES S/A</v>
          </cell>
        </row>
      </sheetData>
      <sheetData sheetId="641">
        <row r="1">
          <cell r="B1" t="str">
            <v>DELTA CONSTRUÇÕES S/A</v>
          </cell>
        </row>
      </sheetData>
      <sheetData sheetId="642">
        <row r="1">
          <cell r="B1" t="str">
            <v>DELTA CONSTRUÇÕES S/A</v>
          </cell>
        </row>
      </sheetData>
      <sheetData sheetId="643">
        <row r="1">
          <cell r="A1" t="str">
            <v>DATA</v>
          </cell>
        </row>
      </sheetData>
      <sheetData sheetId="644">
        <row r="1">
          <cell r="A1" t="str">
            <v>PLACA</v>
          </cell>
        </row>
      </sheetData>
      <sheetData sheetId="645">
        <row r="1">
          <cell r="A1" t="str">
            <v>PLACA</v>
          </cell>
        </row>
      </sheetData>
      <sheetData sheetId="646">
        <row r="1">
          <cell r="B1" t="str">
            <v>DELTA CONSTRUÇÕES S/A</v>
          </cell>
        </row>
      </sheetData>
      <sheetData sheetId="647">
        <row r="1">
          <cell r="A1" t="str">
            <v>DATA</v>
          </cell>
        </row>
      </sheetData>
      <sheetData sheetId="648"/>
      <sheetData sheetId="649"/>
      <sheetData sheetId="650"/>
      <sheetData sheetId="651">
        <row r="1">
          <cell r="A1" t="str">
            <v>DATA</v>
          </cell>
        </row>
      </sheetData>
      <sheetData sheetId="652">
        <row r="3">
          <cell r="A3">
            <v>4</v>
          </cell>
        </row>
      </sheetData>
      <sheetData sheetId="653">
        <row r="1">
          <cell r="A1" t="str">
            <v>DATA</v>
          </cell>
        </row>
      </sheetData>
      <sheetData sheetId="654">
        <row r="1">
          <cell r="A1" t="str">
            <v>PLACA</v>
          </cell>
        </row>
      </sheetData>
      <sheetData sheetId="655"/>
      <sheetData sheetId="656">
        <row r="3">
          <cell r="A3">
            <v>1</v>
          </cell>
        </row>
      </sheetData>
      <sheetData sheetId="657">
        <row r="1">
          <cell r="A1" t="str">
            <v>PLACA</v>
          </cell>
        </row>
      </sheetData>
      <sheetData sheetId="658">
        <row r="3">
          <cell r="A3">
            <v>4</v>
          </cell>
        </row>
      </sheetData>
      <sheetData sheetId="659">
        <row r="1">
          <cell r="A1" t="str">
            <v>DATA</v>
          </cell>
        </row>
      </sheetData>
      <sheetData sheetId="660">
        <row r="1">
          <cell r="A1" t="str">
            <v>PLACA</v>
          </cell>
        </row>
      </sheetData>
      <sheetData sheetId="661">
        <row r="1">
          <cell r="A1" t="str">
            <v>DATA</v>
          </cell>
        </row>
      </sheetData>
      <sheetData sheetId="662">
        <row r="1">
          <cell r="A1" t="str">
            <v>PLACA</v>
          </cell>
        </row>
      </sheetData>
      <sheetData sheetId="663">
        <row r="1">
          <cell r="A1" t="str">
            <v>DATA</v>
          </cell>
        </row>
      </sheetData>
      <sheetData sheetId="664">
        <row r="1">
          <cell r="B1" t="str">
            <v>DELTA CONSTRUÇÕES S/A</v>
          </cell>
        </row>
      </sheetData>
      <sheetData sheetId="665" refreshError="1"/>
      <sheetData sheetId="666">
        <row r="1">
          <cell r="A1" t="str">
            <v>PLACA</v>
          </cell>
        </row>
      </sheetData>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ow r="1">
          <cell r="A1" t="str">
            <v>PLACA</v>
          </cell>
        </row>
      </sheetData>
      <sheetData sheetId="681" refreshError="1"/>
      <sheetData sheetId="682" refreshError="1"/>
      <sheetData sheetId="683">
        <row r="1">
          <cell r="A1" t="str">
            <v>DATA</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ow r="1">
          <cell r="A1" t="str">
            <v>DATA</v>
          </cell>
        </row>
      </sheetData>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ow r="1">
          <cell r="A1" t="str">
            <v>DATA</v>
          </cell>
        </row>
      </sheetData>
      <sheetData sheetId="719">
        <row r="1">
          <cell r="B1" t="str">
            <v>DELTA CONSTRUÇÕES S/A</v>
          </cell>
        </row>
      </sheetData>
      <sheetData sheetId="720">
        <row r="1">
          <cell r="A1" t="str">
            <v>PLACA</v>
          </cell>
        </row>
      </sheetData>
      <sheetData sheetId="721">
        <row r="1">
          <cell r="A1" t="str">
            <v>DATA</v>
          </cell>
        </row>
      </sheetData>
      <sheetData sheetId="722">
        <row r="1">
          <cell r="B1" t="str">
            <v>DELTA CONSTRUÇÕES S/A</v>
          </cell>
        </row>
      </sheetData>
      <sheetData sheetId="723">
        <row r="1">
          <cell r="A1" t="str">
            <v>DATA</v>
          </cell>
        </row>
      </sheetData>
      <sheetData sheetId="724">
        <row r="1">
          <cell r="A1" t="str">
            <v>DATA</v>
          </cell>
        </row>
      </sheetData>
      <sheetData sheetId="725">
        <row r="1">
          <cell r="B1" t="str">
            <v>DELTA CONSTRUÇÕES S/A</v>
          </cell>
        </row>
      </sheetData>
      <sheetData sheetId="726"/>
      <sheetData sheetId="727">
        <row r="2">
          <cell r="C2">
            <v>2009</v>
          </cell>
        </row>
      </sheetData>
      <sheetData sheetId="728">
        <row r="1">
          <cell r="B1" t="str">
            <v>DELTA CONSTRUÇÕES S/A</v>
          </cell>
        </row>
      </sheetData>
      <sheetData sheetId="729">
        <row r="1">
          <cell r="A1" t="str">
            <v>DATA</v>
          </cell>
        </row>
      </sheetData>
      <sheetData sheetId="730">
        <row r="1">
          <cell r="A1" t="str">
            <v>DATA</v>
          </cell>
        </row>
      </sheetData>
      <sheetData sheetId="731">
        <row r="1">
          <cell r="A1" t="str">
            <v>PLACA</v>
          </cell>
        </row>
      </sheetData>
      <sheetData sheetId="732">
        <row r="1">
          <cell r="A1" t="str">
            <v>PLACA</v>
          </cell>
        </row>
      </sheetData>
      <sheetData sheetId="733">
        <row r="1">
          <cell r="B1" t="str">
            <v>DELTA CONSTRUÇÕES S/A</v>
          </cell>
        </row>
      </sheetData>
      <sheetData sheetId="734">
        <row r="1">
          <cell r="A1" t="str">
            <v>PLACA</v>
          </cell>
        </row>
      </sheetData>
      <sheetData sheetId="735">
        <row r="1">
          <cell r="B1" t="str">
            <v>DELTA CONSTRUÇÕES S/A</v>
          </cell>
        </row>
      </sheetData>
      <sheetData sheetId="736">
        <row r="1">
          <cell r="A1" t="str">
            <v>PLACA</v>
          </cell>
        </row>
      </sheetData>
      <sheetData sheetId="737">
        <row r="1">
          <cell r="A1" t="str">
            <v>PLACA</v>
          </cell>
        </row>
      </sheetData>
      <sheetData sheetId="738">
        <row r="1">
          <cell r="A1" t="str">
            <v>PLACA</v>
          </cell>
        </row>
      </sheetData>
      <sheetData sheetId="739">
        <row r="1">
          <cell r="A1" t="str">
            <v>DATA</v>
          </cell>
        </row>
      </sheetData>
      <sheetData sheetId="740">
        <row r="1">
          <cell r="A1" t="str">
            <v>DATA</v>
          </cell>
        </row>
      </sheetData>
      <sheetData sheetId="741">
        <row r="1">
          <cell r="A1" t="str">
            <v>PLACA</v>
          </cell>
        </row>
      </sheetData>
      <sheetData sheetId="742">
        <row r="1">
          <cell r="A1" t="str">
            <v>DATA</v>
          </cell>
        </row>
      </sheetData>
      <sheetData sheetId="743">
        <row r="1">
          <cell r="A1" t="str">
            <v>PLACA</v>
          </cell>
        </row>
      </sheetData>
      <sheetData sheetId="744">
        <row r="1">
          <cell r="A1" t="str">
            <v>DATA</v>
          </cell>
        </row>
      </sheetData>
      <sheetData sheetId="745">
        <row r="1">
          <cell r="A1" t="str">
            <v>PLACA</v>
          </cell>
        </row>
      </sheetData>
      <sheetData sheetId="746">
        <row r="1">
          <cell r="A1" t="str">
            <v>PLACA</v>
          </cell>
        </row>
      </sheetData>
      <sheetData sheetId="747">
        <row r="1">
          <cell r="A1" t="str">
            <v>PLACA</v>
          </cell>
        </row>
      </sheetData>
      <sheetData sheetId="748">
        <row r="1">
          <cell r="A1" t="str">
            <v>PLACA</v>
          </cell>
        </row>
      </sheetData>
      <sheetData sheetId="749">
        <row r="1">
          <cell r="A1" t="str">
            <v>PLACA</v>
          </cell>
        </row>
      </sheetData>
      <sheetData sheetId="750">
        <row r="1">
          <cell r="A1" t="str">
            <v>PLACA</v>
          </cell>
        </row>
      </sheetData>
      <sheetData sheetId="751">
        <row r="1">
          <cell r="A1" t="str">
            <v>DATA</v>
          </cell>
        </row>
      </sheetData>
      <sheetData sheetId="752">
        <row r="1">
          <cell r="A1" t="str">
            <v>DATA</v>
          </cell>
        </row>
      </sheetData>
      <sheetData sheetId="753">
        <row r="1">
          <cell r="A1" t="str">
            <v>DATA</v>
          </cell>
        </row>
      </sheetData>
      <sheetData sheetId="754">
        <row r="1">
          <cell r="A1" t="str">
            <v>PLACA</v>
          </cell>
        </row>
      </sheetData>
      <sheetData sheetId="755">
        <row r="1">
          <cell r="A1" t="str">
            <v>PLACA</v>
          </cell>
        </row>
      </sheetData>
      <sheetData sheetId="756">
        <row r="1">
          <cell r="A1" t="str">
            <v>PLACA</v>
          </cell>
        </row>
      </sheetData>
      <sheetData sheetId="757">
        <row r="1">
          <cell r="A1" t="str">
            <v>PLACA</v>
          </cell>
        </row>
      </sheetData>
      <sheetData sheetId="758">
        <row r="1">
          <cell r="A1">
            <v>0</v>
          </cell>
        </row>
      </sheetData>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refreshError="1"/>
      <sheetData sheetId="780" refreshError="1"/>
      <sheetData sheetId="781">
        <row r="1">
          <cell r="B1" t="str">
            <v>MARCA MOD.</v>
          </cell>
        </row>
      </sheetData>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ow r="1">
          <cell r="A1" t="str">
            <v>DATA</v>
          </cell>
        </row>
      </sheetData>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ow r="1">
          <cell r="B1" t="str">
            <v>DELTA CONSTRUÇÕES S/A</v>
          </cell>
        </row>
      </sheetData>
      <sheetData sheetId="949">
        <row r="1">
          <cell r="A1" t="str">
            <v>PLACA</v>
          </cell>
        </row>
      </sheetData>
      <sheetData sheetId="950">
        <row r="3">
          <cell r="A3">
            <v>1</v>
          </cell>
        </row>
      </sheetData>
      <sheetData sheetId="951">
        <row r="1">
          <cell r="B1" t="str">
            <v>DELTA CONSTRUÇÕES S/A</v>
          </cell>
        </row>
      </sheetData>
      <sheetData sheetId="952">
        <row r="1">
          <cell r="B1" t="str">
            <v>DELTA CONSTRUÇÕES S/A</v>
          </cell>
        </row>
      </sheetData>
      <sheetData sheetId="953">
        <row r="1">
          <cell r="B1" t="str">
            <v>DELTA CONSTRUÇÕES S/A</v>
          </cell>
        </row>
      </sheetData>
      <sheetData sheetId="954">
        <row r="1">
          <cell r="B1" t="str">
            <v>DELTA CONSTRUÇÕES S/A</v>
          </cell>
        </row>
      </sheetData>
      <sheetData sheetId="955">
        <row r="1">
          <cell r="A1" t="str">
            <v>DATA</v>
          </cell>
        </row>
      </sheetData>
      <sheetData sheetId="956">
        <row r="1">
          <cell r="B1" t="str">
            <v>DELTA CONSTRUÇÕES S/A</v>
          </cell>
        </row>
      </sheetData>
      <sheetData sheetId="957">
        <row r="1">
          <cell r="B1" t="str">
            <v>DELTA CONSTRUÇÕES S/A</v>
          </cell>
        </row>
      </sheetData>
      <sheetData sheetId="958">
        <row r="1">
          <cell r="B1" t="str">
            <v>DELTA CONSTRUÇÕES S/A</v>
          </cell>
        </row>
      </sheetData>
      <sheetData sheetId="959">
        <row r="1">
          <cell r="B1" t="str">
            <v>DELTA CONSTRUÇÕES S/A</v>
          </cell>
        </row>
      </sheetData>
      <sheetData sheetId="960">
        <row r="1">
          <cell r="B1" t="str">
            <v>DELTA CONSTRUÇÕES S/A</v>
          </cell>
        </row>
      </sheetData>
      <sheetData sheetId="96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ow r="1">
          <cell r="B1" t="str">
            <v>DELTA CONSTRUÇÕES S/A</v>
          </cell>
        </row>
      </sheetData>
      <sheetData sheetId="1004">
        <row r="1">
          <cell r="A1" t="str">
            <v>PLACA</v>
          </cell>
        </row>
      </sheetData>
      <sheetData sheetId="1005">
        <row r="1">
          <cell r="A1" t="str">
            <v>DATA</v>
          </cell>
        </row>
      </sheetData>
      <sheetData sheetId="1006">
        <row r="3">
          <cell r="A3">
            <v>1</v>
          </cell>
        </row>
      </sheetData>
      <sheetData sheetId="1007">
        <row r="1">
          <cell r="B1" t="str">
            <v>DELTA CONSTRUÇÕES S/A</v>
          </cell>
        </row>
      </sheetData>
      <sheetData sheetId="1008">
        <row r="1">
          <cell r="B1" t="str">
            <v>DELTA CONSTRUÇÕES S/A</v>
          </cell>
        </row>
      </sheetData>
      <sheetData sheetId="1009">
        <row r="1">
          <cell r="A1" t="str">
            <v>PLACA</v>
          </cell>
        </row>
      </sheetData>
      <sheetData sheetId="1010" refreshError="1"/>
      <sheetData sheetId="1011" refreshError="1"/>
      <sheetData sheetId="1012" refreshError="1"/>
      <sheetData sheetId="1013">
        <row r="1">
          <cell r="A1" t="str">
            <v>PLACA</v>
          </cell>
        </row>
      </sheetData>
      <sheetData sheetId="1014" refreshError="1"/>
      <sheetData sheetId="1015" refreshError="1"/>
      <sheetData sheetId="1016">
        <row r="4">
          <cell r="A4">
            <v>36678</v>
          </cell>
        </row>
      </sheetData>
      <sheetData sheetId="1017" refreshError="1"/>
      <sheetData sheetId="1018" refreshError="1"/>
      <sheetData sheetId="1019" refreshError="1"/>
      <sheetData sheetId="1020" refreshError="1"/>
      <sheetData sheetId="1021" refreshError="1"/>
      <sheetData sheetId="1022" refreshError="1"/>
      <sheetData sheetId="1023"/>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row r="1">
          <cell r="A1">
            <v>0</v>
          </cell>
        </row>
      </sheetData>
      <sheetData sheetId="1070"/>
      <sheetData sheetId="1071">
        <row r="2">
          <cell r="B2" t="str">
            <v>TER</v>
          </cell>
        </row>
      </sheetData>
      <sheetData sheetId="1072"/>
      <sheetData sheetId="1073"/>
      <sheetData sheetId="1074">
        <row r="26">
          <cell r="A26" t="str">
            <v>CBUQ</v>
          </cell>
        </row>
      </sheetData>
      <sheetData sheetId="1075">
        <row r="26">
          <cell r="A26" t="str">
            <v>CBUQ</v>
          </cell>
        </row>
      </sheetData>
      <sheetData sheetId="1076">
        <row r="46">
          <cell r="K46">
            <v>0</v>
          </cell>
        </row>
      </sheetData>
      <sheetData sheetId="1077">
        <row r="1">
          <cell r="A1" t="str">
            <v>Rodovia:</v>
          </cell>
        </row>
      </sheetData>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row r="3">
          <cell r="A3">
            <v>1</v>
          </cell>
        </row>
      </sheetData>
      <sheetData sheetId="1092"/>
      <sheetData sheetId="1093" refreshError="1"/>
      <sheetData sheetId="1094">
        <row r="1">
          <cell r="A1" t="str">
            <v>Rodovia:</v>
          </cell>
        </row>
      </sheetData>
      <sheetData sheetId="1095" refreshError="1"/>
      <sheetData sheetId="1096"/>
      <sheetData sheetId="1097"/>
      <sheetData sheetId="1098">
        <row r="5">
          <cell r="B5" t="str">
            <v>005.037</v>
          </cell>
        </row>
      </sheetData>
      <sheetData sheetId="1099"/>
      <sheetData sheetId="1100">
        <row r="2">
          <cell r="B2" t="str">
            <v>TER</v>
          </cell>
        </row>
      </sheetData>
      <sheetData sheetId="1101">
        <row r="3">
          <cell r="A3">
            <v>4</v>
          </cell>
        </row>
      </sheetData>
      <sheetData sheetId="1102"/>
      <sheetData sheetId="1103"/>
      <sheetData sheetId="1104"/>
      <sheetData sheetId="1105">
        <row r="1">
          <cell r="A1" t="str">
            <v>Rodovia:</v>
          </cell>
        </row>
      </sheetData>
      <sheetData sheetId="1106">
        <row r="26">
          <cell r="A26" t="str">
            <v>CBUQ</v>
          </cell>
        </row>
      </sheetData>
      <sheetData sheetId="1107"/>
      <sheetData sheetId="1108">
        <row r="3">
          <cell r="A3">
            <v>4</v>
          </cell>
        </row>
      </sheetData>
      <sheetData sheetId="1109"/>
      <sheetData sheetId="1110"/>
      <sheetData sheetId="1111"/>
      <sheetData sheetId="1112" refreshError="1"/>
      <sheetData sheetId="1113" refreshError="1"/>
      <sheetData sheetId="1114" refreshError="1"/>
      <sheetData sheetId="1115" refreshError="1"/>
      <sheetData sheetId="1116">
        <row r="1">
          <cell r="A1" t="str">
            <v>Rodovia:</v>
          </cell>
        </row>
      </sheetData>
      <sheetData sheetId="1117" refreshError="1"/>
      <sheetData sheetId="1118" refreshError="1"/>
      <sheetData sheetId="1119" refreshError="1"/>
      <sheetData sheetId="1120"/>
      <sheetData sheetId="1121">
        <row r="33">
          <cell r="P33">
            <v>6604186.4299999997</v>
          </cell>
        </row>
      </sheetData>
      <sheetData sheetId="1122" refreshError="1"/>
      <sheetData sheetId="1123" refreshError="1"/>
      <sheetData sheetId="1124" refreshError="1"/>
      <sheetData sheetId="1125" refreshError="1"/>
      <sheetData sheetId="1126" refreshError="1"/>
      <sheetData sheetId="1127" refreshError="1"/>
      <sheetData sheetId="1128" refreshError="1"/>
      <sheetData sheetId="1129"/>
      <sheetData sheetId="1130" refreshError="1"/>
      <sheetData sheetId="1131" refreshError="1"/>
      <sheetData sheetId="1132" refreshError="1"/>
      <sheetData sheetId="1133" refreshError="1"/>
      <sheetData sheetId="1134" refreshError="1"/>
      <sheetData sheetId="1135" refreshError="1"/>
      <sheetData sheetId="1136" refreshError="1"/>
      <sheetData sheetId="1137">
        <row r="26">
          <cell r="A26" t="str">
            <v>CBUQ</v>
          </cell>
        </row>
      </sheetData>
      <sheetData sheetId="1138">
        <row r="1">
          <cell r="A1" t="str">
            <v>DATA</v>
          </cell>
        </row>
      </sheetData>
      <sheetData sheetId="1139" refreshError="1"/>
      <sheetData sheetId="1140" refreshError="1"/>
      <sheetData sheetId="1141" refreshError="1"/>
      <sheetData sheetId="1142" refreshError="1"/>
      <sheetData sheetId="1143">
        <row r="1">
          <cell r="A1" t="str">
            <v>PLACA</v>
          </cell>
        </row>
      </sheetData>
      <sheetData sheetId="1144">
        <row r="3">
          <cell r="A3">
            <v>1</v>
          </cell>
        </row>
      </sheetData>
      <sheetData sheetId="1145">
        <row r="1">
          <cell r="A1" t="str">
            <v>DATA</v>
          </cell>
        </row>
      </sheetData>
      <sheetData sheetId="1146">
        <row r="1">
          <cell r="A1" t="str">
            <v>DATA</v>
          </cell>
        </row>
      </sheetData>
      <sheetData sheetId="1147">
        <row r="1">
          <cell r="B1" t="str">
            <v>DELTA CONSTRUÇÕES S/A</v>
          </cell>
        </row>
      </sheetData>
      <sheetData sheetId="1148"/>
      <sheetData sheetId="1149"/>
      <sheetData sheetId="1150"/>
      <sheetData sheetId="1151"/>
      <sheetData sheetId="1152"/>
      <sheetData sheetId="1153"/>
      <sheetData sheetId="1154">
        <row r="5">
          <cell r="B5" t="str">
            <v>005.037</v>
          </cell>
        </row>
      </sheetData>
      <sheetData sheetId="1155"/>
      <sheetData sheetId="1156"/>
      <sheetData sheetId="1157"/>
      <sheetData sheetId="1158"/>
      <sheetData sheetId="1159"/>
      <sheetData sheetId="1160"/>
      <sheetData sheetId="1161">
        <row r="26">
          <cell r="A26" t="str">
            <v>CBUQ</v>
          </cell>
        </row>
      </sheetData>
      <sheetData sheetId="1162">
        <row r="26">
          <cell r="A26" t="str">
            <v>CBUQ</v>
          </cell>
        </row>
      </sheetData>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row r="3">
          <cell r="A3">
            <v>1</v>
          </cell>
        </row>
      </sheetData>
      <sheetData sheetId="1178"/>
      <sheetData sheetId="1179">
        <row r="3">
          <cell r="A3">
            <v>4.5</v>
          </cell>
        </row>
      </sheetData>
      <sheetData sheetId="1180">
        <row r="2">
          <cell r="C2">
            <v>2009</v>
          </cell>
        </row>
      </sheetData>
      <sheetData sheetId="1181">
        <row r="2">
          <cell r="C2" t="str">
            <v>_x000E_CONTROLE DE QUALIDADE DE CONCRETO ASFALTICO_x000E_</v>
          </cell>
        </row>
      </sheetData>
      <sheetData sheetId="1182">
        <row r="3">
          <cell r="A3">
            <v>1</v>
          </cell>
        </row>
      </sheetData>
      <sheetData sheetId="1183">
        <row r="1">
          <cell r="B1" t="str">
            <v>DELTA CONSTRUÇÕES S/A</v>
          </cell>
        </row>
      </sheetData>
      <sheetData sheetId="1184">
        <row r="1">
          <cell r="B1" t="str">
            <v>DELTA CONSTRUÇÕES S/A</v>
          </cell>
        </row>
      </sheetData>
      <sheetData sheetId="1185"/>
      <sheetData sheetId="1186">
        <row r="3">
          <cell r="A3">
            <v>4</v>
          </cell>
        </row>
      </sheetData>
      <sheetData sheetId="1187"/>
      <sheetData sheetId="1188">
        <row r="1">
          <cell r="A1" t="str">
            <v>DATA</v>
          </cell>
        </row>
      </sheetData>
      <sheetData sheetId="1189">
        <row r="3">
          <cell r="A3">
            <v>4</v>
          </cell>
        </row>
      </sheetData>
      <sheetData sheetId="1190">
        <row r="1">
          <cell r="A1" t="str">
            <v>DATA</v>
          </cell>
        </row>
      </sheetData>
      <sheetData sheetId="1191"/>
      <sheetData sheetId="1192"/>
      <sheetData sheetId="1193"/>
      <sheetData sheetId="1194">
        <row r="1">
          <cell r="B1" t="str">
            <v>DELTA CONSTRUÇÕES S/A</v>
          </cell>
        </row>
      </sheetData>
      <sheetData sheetId="1195">
        <row r="3">
          <cell r="A3">
            <v>4</v>
          </cell>
        </row>
      </sheetData>
      <sheetData sheetId="1196">
        <row r="1">
          <cell r="A1" t="str">
            <v>DATA</v>
          </cell>
        </row>
      </sheetData>
      <sheetData sheetId="1197">
        <row r="3">
          <cell r="A3">
            <v>4</v>
          </cell>
        </row>
      </sheetData>
      <sheetData sheetId="1198">
        <row r="1">
          <cell r="A1" t="str">
            <v>DATA</v>
          </cell>
        </row>
      </sheetData>
      <sheetData sheetId="1199"/>
      <sheetData sheetId="1200"/>
      <sheetData sheetId="1201">
        <row r="2">
          <cell r="A2" t="str">
            <v>CTRT 0001/2001</v>
          </cell>
        </row>
      </sheetData>
      <sheetData sheetId="1202"/>
      <sheetData sheetId="1203">
        <row r="3">
          <cell r="A3">
            <v>1</v>
          </cell>
        </row>
      </sheetData>
      <sheetData sheetId="1204"/>
      <sheetData sheetId="1205"/>
      <sheetData sheetId="1206">
        <row r="3">
          <cell r="A3">
            <v>1</v>
          </cell>
        </row>
      </sheetData>
      <sheetData sheetId="1207">
        <row r="1">
          <cell r="A1" t="str">
            <v>PLACA</v>
          </cell>
        </row>
      </sheetData>
      <sheetData sheetId="1208">
        <row r="2">
          <cell r="C2">
            <v>2009</v>
          </cell>
        </row>
      </sheetData>
      <sheetData sheetId="1209">
        <row r="1">
          <cell r="A1" t="str">
            <v>DATA</v>
          </cell>
        </row>
      </sheetData>
      <sheetData sheetId="1210"/>
      <sheetData sheetId="1211" refreshError="1"/>
      <sheetData sheetId="1212" refreshError="1"/>
      <sheetData sheetId="1213" refreshError="1"/>
      <sheetData sheetId="1214" refreshError="1"/>
      <sheetData sheetId="1215" refreshError="1"/>
      <sheetData sheetId="1216" refreshError="1"/>
      <sheetData sheetId="1217" refreshError="1"/>
      <sheetData sheetId="1218"/>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ow r="3">
          <cell r="A3">
            <v>1</v>
          </cell>
        </row>
      </sheetData>
      <sheetData sheetId="1231" refreshError="1"/>
      <sheetData sheetId="1232">
        <row r="2">
          <cell r="B2" t="str">
            <v>TER</v>
          </cell>
        </row>
      </sheetData>
      <sheetData sheetId="1233"/>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ow r="4">
          <cell r="B4" t="str">
            <v>Restauração Pista Simples</v>
          </cell>
        </row>
      </sheetData>
      <sheetData sheetId="1260">
        <row r="25">
          <cell r="D25">
            <v>1</v>
          </cell>
        </row>
      </sheetData>
      <sheetData sheetId="1261" refreshError="1"/>
      <sheetData sheetId="1262">
        <row r="25">
          <cell r="D25">
            <v>1</v>
          </cell>
        </row>
      </sheetData>
      <sheetData sheetId="1263"/>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ow r="5">
          <cell r="E5" t="str">
            <v>ABR</v>
          </cell>
        </row>
      </sheetData>
      <sheetData sheetId="1306" refreshError="1"/>
      <sheetData sheetId="1307" refreshError="1"/>
      <sheetData sheetId="1308" refreshError="1"/>
      <sheetData sheetId="1309" refreshError="1"/>
      <sheetData sheetId="1310"/>
      <sheetData sheetId="1311">
        <row r="26">
          <cell r="A26" t="str">
            <v>CBUQ</v>
          </cell>
        </row>
      </sheetData>
      <sheetData sheetId="1312">
        <row r="26">
          <cell r="A26" t="str">
            <v>CBUQ</v>
          </cell>
        </row>
      </sheetData>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row r="1">
          <cell r="A1">
            <v>0</v>
          </cell>
        </row>
      </sheetData>
      <sheetData sheetId="1331"/>
      <sheetData sheetId="1332">
        <row r="2">
          <cell r="B2" t="str">
            <v>TER</v>
          </cell>
        </row>
      </sheetData>
      <sheetData sheetId="1333"/>
      <sheetData sheetId="1334">
        <row r="1">
          <cell r="A1" t="str">
            <v>Rodovia:</v>
          </cell>
        </row>
      </sheetData>
      <sheetData sheetId="1335"/>
      <sheetData sheetId="1336"/>
      <sheetData sheetId="1337">
        <row r="1">
          <cell r="A1" t="str">
            <v>Rodovia:</v>
          </cell>
        </row>
      </sheetData>
      <sheetData sheetId="1338"/>
      <sheetData sheetId="1339"/>
      <sheetData sheetId="1340"/>
      <sheetData sheetId="1341"/>
      <sheetData sheetId="1342">
        <row r="1">
          <cell r="A1">
            <v>0</v>
          </cell>
        </row>
      </sheetData>
      <sheetData sheetId="1343"/>
      <sheetData sheetId="1344">
        <row r="46">
          <cell r="K46">
            <v>0</v>
          </cell>
        </row>
      </sheetData>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32">
          <cell r="E32">
            <v>39142</v>
          </cell>
        </row>
      </sheetData>
      <sheetData sheetId="1361"/>
      <sheetData sheetId="1362"/>
      <sheetData sheetId="1363"/>
      <sheetData sheetId="1364"/>
      <sheetData sheetId="1365"/>
      <sheetData sheetId="1366">
        <row r="1">
          <cell r="A1" t="str">
            <v>DATA</v>
          </cell>
        </row>
      </sheetData>
      <sheetData sheetId="1367"/>
      <sheetData sheetId="1368"/>
      <sheetData sheetId="1369"/>
      <sheetData sheetId="1370"/>
      <sheetData sheetId="1371"/>
      <sheetData sheetId="1372"/>
      <sheetData sheetId="1373"/>
      <sheetData sheetId="1374"/>
      <sheetData sheetId="1375"/>
      <sheetData sheetId="1376"/>
      <sheetData sheetId="1377">
        <row r="43">
          <cell r="J43">
            <v>0</v>
          </cell>
        </row>
      </sheetData>
      <sheetData sheetId="1378">
        <row r="46">
          <cell r="K46">
            <v>0</v>
          </cell>
        </row>
      </sheetData>
      <sheetData sheetId="1379"/>
      <sheetData sheetId="1380"/>
      <sheetData sheetId="1381">
        <row r="2">
          <cell r="B2" t="str">
            <v>TER</v>
          </cell>
        </row>
      </sheetData>
      <sheetData sheetId="1382">
        <row r="1">
          <cell r="A1" t="str">
            <v>Rodovia:</v>
          </cell>
        </row>
      </sheetData>
      <sheetData sheetId="1383"/>
      <sheetData sheetId="1384"/>
      <sheetData sheetId="1385">
        <row r="36">
          <cell r="I36">
            <v>0</v>
          </cell>
        </row>
      </sheetData>
      <sheetData sheetId="1386">
        <row r="1">
          <cell r="A1" t="str">
            <v>Rodovia:</v>
          </cell>
        </row>
      </sheetData>
      <sheetData sheetId="1387"/>
      <sheetData sheetId="1388"/>
      <sheetData sheetId="1389"/>
      <sheetData sheetId="1390"/>
      <sheetData sheetId="1391">
        <row r="1">
          <cell r="A1">
            <v>0</v>
          </cell>
        </row>
      </sheetData>
      <sheetData sheetId="1392"/>
      <sheetData sheetId="1393">
        <row r="46">
          <cell r="K46">
            <v>0</v>
          </cell>
        </row>
      </sheetData>
      <sheetData sheetId="1394"/>
      <sheetData sheetId="1395"/>
      <sheetData sheetId="1396">
        <row r="1">
          <cell r="B1" t="str">
            <v>DELTA CONSTRUÇÕES S/A</v>
          </cell>
        </row>
      </sheetData>
      <sheetData sheetId="1397"/>
      <sheetData sheetId="1398">
        <row r="7">
          <cell r="B7" t="str">
            <v>NUMERO</v>
          </cell>
        </row>
      </sheetData>
      <sheetData sheetId="1399">
        <row r="1">
          <cell r="B1" t="str">
            <v>DELTA CONSTRUÇÕES S/A</v>
          </cell>
        </row>
      </sheetData>
      <sheetData sheetId="1400">
        <row r="7">
          <cell r="B7" t="str">
            <v>NUMERO</v>
          </cell>
        </row>
      </sheetData>
      <sheetData sheetId="1401"/>
      <sheetData sheetId="1402">
        <row r="2">
          <cell r="C2" t="str">
            <v>_x000E_CONTROLE DE QUALIDADE DE CONCRETO ASFALTICO_x000E_</v>
          </cell>
        </row>
      </sheetData>
      <sheetData sheetId="1403"/>
      <sheetData sheetId="1404"/>
      <sheetData sheetId="1405">
        <row r="13">
          <cell r="B13" t="str">
            <v>PAVIMENTAÇÃO</v>
          </cell>
        </row>
      </sheetData>
      <sheetData sheetId="1406"/>
      <sheetData sheetId="1407"/>
      <sheetData sheetId="1408">
        <row r="1">
          <cell r="B1" t="str">
            <v>DELTA CONSTRUÇÕES S/A</v>
          </cell>
        </row>
      </sheetData>
      <sheetData sheetId="1409"/>
      <sheetData sheetId="1410"/>
      <sheetData sheetId="1411">
        <row r="2">
          <cell r="B2" t="str">
            <v>TER</v>
          </cell>
        </row>
      </sheetData>
      <sheetData sheetId="1412"/>
      <sheetData sheetId="1413"/>
      <sheetData sheetId="1414"/>
      <sheetData sheetId="1415"/>
      <sheetData sheetId="1416">
        <row r="1">
          <cell r="A1" t="str">
            <v>Rodovia:</v>
          </cell>
        </row>
      </sheetData>
      <sheetData sheetId="1417"/>
      <sheetData sheetId="1418"/>
      <sheetData sheetId="1419">
        <row r="1">
          <cell r="A1" t="str">
            <v>Rodovia:</v>
          </cell>
        </row>
      </sheetData>
      <sheetData sheetId="1420"/>
      <sheetData sheetId="1421"/>
      <sheetData sheetId="1422"/>
      <sheetData sheetId="1423"/>
      <sheetData sheetId="1424"/>
      <sheetData sheetId="1425"/>
      <sheetData sheetId="1426">
        <row r="1">
          <cell r="A1" t="str">
            <v>Rodovia:</v>
          </cell>
        </row>
      </sheetData>
      <sheetData sheetId="1427">
        <row r="46">
          <cell r="K46">
            <v>0</v>
          </cell>
        </row>
      </sheetData>
      <sheetData sheetId="1428"/>
      <sheetData sheetId="1429"/>
      <sheetData sheetId="1430">
        <row r="43">
          <cell r="J43">
            <v>0</v>
          </cell>
        </row>
      </sheetData>
      <sheetData sheetId="1431">
        <row r="43">
          <cell r="J43">
            <v>0</v>
          </cell>
        </row>
      </sheetData>
      <sheetData sheetId="1432">
        <row r="43">
          <cell r="J43">
            <v>0</v>
          </cell>
        </row>
      </sheetData>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ow r="25">
          <cell r="I25">
            <v>2000542.549999997</v>
          </cell>
        </row>
      </sheetData>
      <sheetData sheetId="1447">
        <row r="7">
          <cell r="F7" t="str">
            <v>463/2009/00/00 - ASJU</v>
          </cell>
        </row>
      </sheetData>
      <sheetData sheetId="1448"/>
      <sheetData sheetId="1449"/>
      <sheetData sheetId="1450"/>
      <sheetData sheetId="1451"/>
      <sheetData sheetId="1452">
        <row r="5">
          <cell r="B5" t="str">
            <v>005.037</v>
          </cell>
        </row>
      </sheetData>
      <sheetData sheetId="1453"/>
      <sheetData sheetId="1454">
        <row r="144">
          <cell r="K144" t="e">
            <v>#VALUE!</v>
          </cell>
        </row>
      </sheetData>
      <sheetData sheetId="1455" refreshError="1"/>
      <sheetData sheetId="1456"/>
      <sheetData sheetId="1457"/>
      <sheetData sheetId="1458" refreshError="1"/>
      <sheetData sheetId="1459"/>
      <sheetData sheetId="1460" refreshError="1"/>
      <sheetData sheetId="1461">
        <row r="25">
          <cell r="D25">
            <v>1</v>
          </cell>
        </row>
      </sheetData>
      <sheetData sheetId="1462">
        <row r="27">
          <cell r="B27">
            <v>101</v>
          </cell>
        </row>
      </sheetData>
      <sheetData sheetId="1463">
        <row r="1">
          <cell r="B1" t="str">
            <v>035/2004-08</v>
          </cell>
        </row>
      </sheetData>
      <sheetData sheetId="1464" refreshError="1"/>
      <sheetData sheetId="1465" refreshError="1"/>
      <sheetData sheetId="1466" refreshError="1"/>
      <sheetData sheetId="1467"/>
      <sheetData sheetId="1468">
        <row r="8">
          <cell r="F8">
            <v>1</v>
          </cell>
        </row>
      </sheetData>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sheetData sheetId="1504"/>
      <sheetData sheetId="1505"/>
      <sheetData sheetId="1506"/>
      <sheetData sheetId="1507"/>
      <sheetData sheetId="1508"/>
      <sheetData sheetId="1509">
        <row r="26">
          <cell r="A26" t="str">
            <v>CBUQ</v>
          </cell>
        </row>
      </sheetData>
      <sheetData sheetId="1510"/>
      <sheetData sheetId="1511"/>
      <sheetData sheetId="1512"/>
      <sheetData sheetId="1513"/>
      <sheetData sheetId="1514"/>
      <sheetData sheetId="1515"/>
      <sheetData sheetId="1516"/>
      <sheetData sheetId="1517"/>
      <sheetData sheetId="1518"/>
      <sheetData sheetId="1519"/>
      <sheetData sheetId="1520">
        <row r="6">
          <cell r="D6" t="str">
            <v>CAMG</v>
          </cell>
        </row>
      </sheetData>
      <sheetData sheetId="1521"/>
      <sheetData sheetId="1522"/>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ow r="27">
          <cell r="B27">
            <v>101</v>
          </cell>
        </row>
      </sheetData>
      <sheetData sheetId="1587">
        <row r="1">
          <cell r="B1" t="str">
            <v>035/2004-08</v>
          </cell>
        </row>
      </sheetData>
      <sheetData sheetId="1588"/>
      <sheetData sheetId="1589"/>
      <sheetData sheetId="1590"/>
      <sheetData sheetId="1591"/>
      <sheetData sheetId="1592">
        <row r="8">
          <cell r="F8">
            <v>1</v>
          </cell>
        </row>
      </sheetData>
      <sheetData sheetId="1593"/>
      <sheetData sheetId="1594"/>
      <sheetData sheetId="1595"/>
      <sheetData sheetId="1596" refreshError="1"/>
      <sheetData sheetId="1597"/>
      <sheetData sheetId="1598">
        <row r="1">
          <cell r="A1">
            <v>0</v>
          </cell>
        </row>
      </sheetData>
      <sheetData sheetId="1599"/>
      <sheetData sheetId="1600">
        <row r="2">
          <cell r="B2" t="str">
            <v>TER</v>
          </cell>
        </row>
      </sheetData>
      <sheetData sheetId="1601"/>
      <sheetData sheetId="1602">
        <row r="1">
          <cell r="A1" t="str">
            <v>Rodovia:</v>
          </cell>
        </row>
      </sheetData>
      <sheetData sheetId="1603"/>
      <sheetData sheetId="1604"/>
      <sheetData sheetId="1605">
        <row r="1">
          <cell r="A1" t="str">
            <v>Rodovia:</v>
          </cell>
        </row>
      </sheetData>
      <sheetData sheetId="1606"/>
      <sheetData sheetId="1607"/>
      <sheetData sheetId="1608"/>
      <sheetData sheetId="1609"/>
      <sheetData sheetId="1610">
        <row r="25">
          <cell r="D25">
            <v>1</v>
          </cell>
        </row>
      </sheetData>
      <sheetData sheetId="1611">
        <row r="27">
          <cell r="B27">
            <v>101</v>
          </cell>
        </row>
      </sheetData>
      <sheetData sheetId="1612">
        <row r="1">
          <cell r="B1" t="str">
            <v>035/2004-08</v>
          </cell>
        </row>
      </sheetData>
      <sheetData sheetId="1613"/>
      <sheetData sheetId="1614"/>
      <sheetData sheetId="1615"/>
      <sheetData sheetId="1616"/>
      <sheetData sheetId="1617">
        <row r="8">
          <cell r="F8">
            <v>1</v>
          </cell>
        </row>
      </sheetData>
      <sheetData sheetId="1618"/>
      <sheetData sheetId="1619"/>
      <sheetData sheetId="1620"/>
      <sheetData sheetId="1621"/>
      <sheetData sheetId="1622"/>
      <sheetData sheetId="1623"/>
      <sheetData sheetId="1624"/>
      <sheetData sheetId="1625"/>
      <sheetData sheetId="1626" refreshError="1"/>
      <sheetData sheetId="1627" refreshError="1"/>
      <sheetData sheetId="1628" refreshError="1"/>
      <sheetData sheetId="1629" refreshError="1"/>
      <sheetData sheetId="1630" refreshError="1"/>
      <sheetData sheetId="1631" refreshError="1"/>
      <sheetData sheetId="1632" refreshError="1"/>
      <sheetData sheetId="1633"/>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refreshError="1"/>
      <sheetData sheetId="1663"/>
      <sheetData sheetId="1664"/>
      <sheetData sheetId="1665"/>
      <sheetData sheetId="1666"/>
      <sheetData sheetId="1667"/>
      <sheetData sheetId="1668"/>
      <sheetData sheetId="1669">
        <row r="6">
          <cell r="D6" t="str">
            <v>CAMG</v>
          </cell>
        </row>
      </sheetData>
      <sheetData sheetId="1670"/>
      <sheetData sheetId="167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sheetData sheetId="1693"/>
      <sheetData sheetId="1694" refreshError="1"/>
      <sheetData sheetId="1695" refreshError="1"/>
      <sheetData sheetId="1696"/>
      <sheetData sheetId="1697">
        <row r="6">
          <cell r="D6" t="str">
            <v>CAMG</v>
          </cell>
        </row>
      </sheetData>
      <sheetData sheetId="1698"/>
      <sheetData sheetId="1699"/>
      <sheetData sheetId="1700"/>
      <sheetData sheetId="1701"/>
      <sheetData sheetId="1702"/>
      <sheetData sheetId="1703"/>
      <sheetData sheetId="1704"/>
      <sheetData sheetId="1705"/>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refreshError="1"/>
      <sheetData sheetId="1745"/>
      <sheetData sheetId="1746"/>
      <sheetData sheetId="1747"/>
      <sheetData sheetId="1748"/>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sheetData sheetId="1861"/>
      <sheetData sheetId="1862"/>
      <sheetData sheetId="1863"/>
      <sheetData sheetId="1864"/>
      <sheetData sheetId="1865"/>
      <sheetData sheetId="1866"/>
      <sheetData sheetId="1867"/>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sheetData sheetId="1896"/>
      <sheetData sheetId="1897"/>
      <sheetData sheetId="1898"/>
      <sheetData sheetId="1899" refreshError="1"/>
      <sheetData sheetId="1900"/>
      <sheetData sheetId="1901" refreshError="1"/>
      <sheetData sheetId="1902"/>
      <sheetData sheetId="1903"/>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refreshError="1"/>
      <sheetData sheetId="1952"/>
      <sheetData sheetId="1953" refreshError="1"/>
      <sheetData sheetId="1954" refreshError="1"/>
      <sheetData sheetId="1955" refreshError="1"/>
      <sheetData sheetId="1956" refreshError="1"/>
      <sheetData sheetId="1957"/>
      <sheetData sheetId="1958" refreshError="1"/>
      <sheetData sheetId="1959" refreshError="1"/>
      <sheetData sheetId="1960" refreshError="1"/>
      <sheetData sheetId="1961" refreshError="1"/>
      <sheetData sheetId="1962" refreshError="1"/>
      <sheetData sheetId="1963" refreshError="1"/>
      <sheetData sheetId="1964"/>
      <sheetData sheetId="1965"/>
      <sheetData sheetId="1966" refreshError="1"/>
      <sheetData sheetId="1967"/>
      <sheetData sheetId="1968"/>
      <sheetData sheetId="1969"/>
      <sheetData sheetId="1970" refreshError="1"/>
      <sheetData sheetId="1971" refreshError="1"/>
      <sheetData sheetId="1972" refreshError="1"/>
      <sheetData sheetId="1973" refreshError="1"/>
      <sheetData sheetId="1974" refreshError="1"/>
      <sheetData sheetId="1975"/>
      <sheetData sheetId="1976"/>
      <sheetData sheetId="1977"/>
      <sheetData sheetId="1978"/>
      <sheetData sheetId="1979"/>
      <sheetData sheetId="1980"/>
      <sheetData sheetId="1981"/>
      <sheetData sheetId="1982"/>
      <sheetData sheetId="1983"/>
      <sheetData sheetId="1984"/>
      <sheetData sheetId="1985"/>
      <sheetData sheetId="1986">
        <row r="1">
          <cell r="B1" t="str">
            <v>MARCA MOD.</v>
          </cell>
        </row>
      </sheetData>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row r="4">
          <cell r="B4" t="str">
            <v>BR-230/MA</v>
          </cell>
        </row>
      </sheetData>
      <sheetData sheetId="2045">
        <row r="1">
          <cell r="B1" t="str">
            <v>MINISTÉRIO DOS TRANSPORTES</v>
          </cell>
        </row>
      </sheetData>
      <sheetData sheetId="2046"/>
      <sheetData sheetId="2047"/>
      <sheetData sheetId="2048"/>
      <sheetData sheetId="2049"/>
      <sheetData sheetId="2050">
        <row r="50">
          <cell r="S50">
            <v>528.90000000000009</v>
          </cell>
        </row>
      </sheetData>
      <sheetData sheetId="2051"/>
      <sheetData sheetId="2052"/>
      <sheetData sheetId="2053">
        <row r="53">
          <cell r="H53">
            <v>0.64552099465240642</v>
          </cell>
        </row>
      </sheetData>
      <sheetData sheetId="2054"/>
      <sheetData sheetId="2055"/>
      <sheetData sheetId="2056"/>
      <sheetData sheetId="2057"/>
      <sheetData sheetId="2058"/>
      <sheetData sheetId="2059"/>
      <sheetData sheetId="2060"/>
      <sheetData sheetId="2061"/>
      <sheetData sheetId="2062"/>
      <sheetData sheetId="2063"/>
      <sheetData sheetId="2064"/>
      <sheetData sheetId="2065" refreshError="1"/>
      <sheetData sheetId="2066"/>
      <sheetData sheetId="2067"/>
      <sheetData sheetId="2068">
        <row r="4">
          <cell r="B4" t="str">
            <v>BR-230/MA</v>
          </cell>
        </row>
      </sheetData>
      <sheetData sheetId="2069">
        <row r="1">
          <cell r="B1" t="str">
            <v>MINISTÉRIO DOS TRANSPORTES</v>
          </cell>
        </row>
      </sheetData>
      <sheetData sheetId="2070"/>
      <sheetData sheetId="2071"/>
      <sheetData sheetId="2072"/>
      <sheetData sheetId="2073"/>
      <sheetData sheetId="2074">
        <row r="50">
          <cell r="S50">
            <v>528.90000000000009</v>
          </cell>
        </row>
      </sheetData>
      <sheetData sheetId="2075"/>
      <sheetData sheetId="2076"/>
      <sheetData sheetId="2077">
        <row r="53">
          <cell r="H53">
            <v>0.64552099465240642</v>
          </cell>
        </row>
      </sheetData>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row r="8">
          <cell r="S8">
            <v>14965</v>
          </cell>
        </row>
      </sheetData>
      <sheetData sheetId="2150" refreshError="1"/>
      <sheetData sheetId="2151"/>
      <sheetData sheetId="2152" refreshError="1"/>
      <sheetData sheetId="2153"/>
      <sheetData sheetId="2154">
        <row r="56">
          <cell r="D56">
            <v>0.32679999999999998</v>
          </cell>
        </row>
      </sheetData>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refreshError="1"/>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refreshError="1"/>
      <sheetData sheetId="2243" refreshError="1"/>
      <sheetData sheetId="2244" refreshError="1"/>
      <sheetData sheetId="2245"/>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sheetData sheetId="2262" refreshError="1"/>
      <sheetData sheetId="2263"/>
      <sheetData sheetId="2264"/>
      <sheetData sheetId="2265"/>
      <sheetData sheetId="2266"/>
      <sheetData sheetId="2267"/>
      <sheetData sheetId="2268"/>
      <sheetData sheetId="2269" refreshError="1"/>
      <sheetData sheetId="2270"/>
      <sheetData sheetId="227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sheetData sheetId="2285"/>
      <sheetData sheetId="2286"/>
      <sheetData sheetId="2287"/>
      <sheetData sheetId="2288"/>
      <sheetData sheetId="2289" refreshError="1"/>
      <sheetData sheetId="2290"/>
      <sheetData sheetId="2291" refreshError="1"/>
      <sheetData sheetId="2292"/>
      <sheetData sheetId="2293"/>
      <sheetData sheetId="2294"/>
      <sheetData sheetId="2295"/>
      <sheetData sheetId="2296"/>
      <sheetData sheetId="2297">
        <row r="2">
          <cell r="A2" t="str">
            <v>CTRT 0001/2001</v>
          </cell>
        </row>
      </sheetData>
      <sheetData sheetId="2298"/>
      <sheetData sheetId="2299"/>
      <sheetData sheetId="2300"/>
      <sheetData sheetId="2301"/>
      <sheetData sheetId="2302">
        <row r="3">
          <cell r="C3">
            <v>60.964134991383446</v>
          </cell>
        </row>
      </sheetData>
      <sheetData sheetId="2303"/>
      <sheetData sheetId="2304"/>
      <sheetData sheetId="2305"/>
      <sheetData sheetId="2306"/>
      <sheetData sheetId="2307"/>
      <sheetData sheetId="2308"/>
      <sheetData sheetId="2309"/>
      <sheetData sheetId="2310"/>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sheetData sheetId="2357"/>
      <sheetData sheetId="2358"/>
      <sheetData sheetId="2359"/>
      <sheetData sheetId="2360"/>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sheetData sheetId="2371" refreshError="1"/>
      <sheetData sheetId="2372" refreshError="1"/>
      <sheetData sheetId="2373"/>
      <sheetData sheetId="2374"/>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sheetData sheetId="2384" refreshError="1"/>
      <sheetData sheetId="2385" refreshError="1"/>
      <sheetData sheetId="2386"/>
      <sheetData sheetId="2387" refreshError="1"/>
      <sheetData sheetId="2388" refreshError="1"/>
      <sheetData sheetId="2389" refreshError="1"/>
      <sheetData sheetId="2390" refreshError="1"/>
      <sheetData sheetId="2391" refreshError="1"/>
      <sheetData sheetId="2392" refreshError="1"/>
      <sheetData sheetId="2393" refreshError="1"/>
      <sheetData sheetId="2394"/>
      <sheetData sheetId="2395" refreshError="1"/>
      <sheetData sheetId="2396" refreshError="1"/>
      <sheetData sheetId="2397" refreshError="1"/>
      <sheetData sheetId="2398">
        <row r="37">
          <cell r="L37">
            <v>0</v>
          </cell>
        </row>
      </sheetData>
      <sheetData sheetId="2399"/>
      <sheetData sheetId="2400"/>
      <sheetData sheetId="2401"/>
      <sheetData sheetId="2402"/>
      <sheetData sheetId="2403"/>
      <sheetData sheetId="2404"/>
      <sheetData sheetId="2405"/>
      <sheetData sheetId="2406" refreshError="1"/>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ow r="3">
          <cell r="A3">
            <v>4</v>
          </cell>
        </row>
      </sheetData>
      <sheetData sheetId="2484">
        <row r="1">
          <cell r="A1" t="str">
            <v>PLACA</v>
          </cell>
        </row>
      </sheetData>
      <sheetData sheetId="2485">
        <row r="2">
          <cell r="C2">
            <v>2009</v>
          </cell>
        </row>
      </sheetData>
      <sheetData sheetId="2486">
        <row r="1">
          <cell r="A1" t="str">
            <v>PLACA</v>
          </cell>
        </row>
      </sheetData>
      <sheetData sheetId="2487">
        <row r="1">
          <cell r="B1" t="str">
            <v>DELTA CONSTRUÇÕES S/A</v>
          </cell>
        </row>
      </sheetData>
      <sheetData sheetId="2488">
        <row r="1">
          <cell r="A1" t="str">
            <v>PLACA</v>
          </cell>
        </row>
      </sheetData>
      <sheetData sheetId="2489">
        <row r="1">
          <cell r="A1" t="str">
            <v>DATA</v>
          </cell>
        </row>
      </sheetData>
      <sheetData sheetId="2490">
        <row r="1">
          <cell r="A1" t="str">
            <v>PLACA</v>
          </cell>
        </row>
      </sheetData>
      <sheetData sheetId="2491">
        <row r="1">
          <cell r="B1" t="str">
            <v>DELTA CONSTRUÇÕES S/A</v>
          </cell>
        </row>
      </sheetData>
      <sheetData sheetId="2492">
        <row r="1">
          <cell r="B1" t="str">
            <v>DELTA CONSTRUÇÕES S/A</v>
          </cell>
        </row>
      </sheetData>
      <sheetData sheetId="2493">
        <row r="1">
          <cell r="A1" t="str">
            <v>DATA</v>
          </cell>
        </row>
      </sheetData>
      <sheetData sheetId="2494">
        <row r="1">
          <cell r="B1" t="str">
            <v>DELTA CONSTRUÇÕES S/A</v>
          </cell>
        </row>
      </sheetData>
      <sheetData sheetId="2495" refreshError="1"/>
      <sheetData sheetId="2496">
        <row r="1">
          <cell r="A1" t="str">
            <v>PLACA</v>
          </cell>
        </row>
      </sheetData>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ow r="1">
          <cell r="A1" t="str">
            <v>DATA</v>
          </cell>
        </row>
      </sheetData>
      <sheetData sheetId="2512">
        <row r="1">
          <cell r="A1" t="str">
            <v>DATA</v>
          </cell>
        </row>
      </sheetData>
      <sheetData sheetId="2513">
        <row r="1">
          <cell r="A1" t="str">
            <v>PLACA</v>
          </cell>
        </row>
      </sheetData>
      <sheetData sheetId="2514">
        <row r="1">
          <cell r="A1" t="str">
            <v>PLACA</v>
          </cell>
        </row>
      </sheetData>
      <sheetData sheetId="2515">
        <row r="1">
          <cell r="B1" t="str">
            <v>DELTA CONSTRUÇÕES S/A</v>
          </cell>
        </row>
      </sheetData>
      <sheetData sheetId="2516">
        <row r="1">
          <cell r="A1" t="str">
            <v>PLACA</v>
          </cell>
        </row>
      </sheetData>
      <sheetData sheetId="2517">
        <row r="1">
          <cell r="B1" t="str">
            <v>DELTA CONSTRUÇÕES S/A</v>
          </cell>
        </row>
      </sheetData>
      <sheetData sheetId="2518">
        <row r="1">
          <cell r="A1" t="str">
            <v>PLACA</v>
          </cell>
        </row>
      </sheetData>
      <sheetData sheetId="2519">
        <row r="1">
          <cell r="A1" t="str">
            <v>PLACA</v>
          </cell>
        </row>
      </sheetData>
      <sheetData sheetId="2520">
        <row r="2">
          <cell r="A2" t="str">
            <v>00450 - SÃO M. DO GUAMÁ/PA</v>
          </cell>
        </row>
      </sheetData>
      <sheetData sheetId="2521">
        <row r="1">
          <cell r="B1" t="str">
            <v>DELTA CONSTRUÇÕES S/A</v>
          </cell>
        </row>
      </sheetData>
      <sheetData sheetId="2522">
        <row r="1">
          <cell r="A1" t="str">
            <v>PLACA</v>
          </cell>
        </row>
      </sheetData>
      <sheetData sheetId="2523">
        <row r="1">
          <cell r="B1" t="str">
            <v>DELTA CONSTRUÇÕES S/A</v>
          </cell>
        </row>
      </sheetData>
      <sheetData sheetId="2524">
        <row r="1">
          <cell r="A1" t="str">
            <v>PLACA</v>
          </cell>
        </row>
      </sheetData>
      <sheetData sheetId="2525">
        <row r="1">
          <cell r="B1" t="str">
            <v>DELTA CONSTRUÇÕES S/A</v>
          </cell>
        </row>
      </sheetData>
      <sheetData sheetId="2526">
        <row r="1">
          <cell r="A1" t="str">
            <v>PLACA</v>
          </cell>
        </row>
      </sheetData>
      <sheetData sheetId="2527">
        <row r="1">
          <cell r="B1" t="str">
            <v>DELTA CONSTRUÇÕES S/A</v>
          </cell>
        </row>
      </sheetData>
      <sheetData sheetId="2528">
        <row r="1">
          <cell r="A1" t="str">
            <v>PLACA</v>
          </cell>
        </row>
      </sheetData>
      <sheetData sheetId="2529">
        <row r="1">
          <cell r="B1" t="str">
            <v>DELTA CONSTRUÇÕES S/A</v>
          </cell>
        </row>
      </sheetData>
      <sheetData sheetId="2530">
        <row r="1">
          <cell r="B1" t="str">
            <v>DELTA CONSTRUÇÕES S/A</v>
          </cell>
        </row>
      </sheetData>
      <sheetData sheetId="2531">
        <row r="1">
          <cell r="B1" t="str">
            <v>DELTA CONSTRUÇÕES S/A</v>
          </cell>
        </row>
      </sheetData>
      <sheetData sheetId="2532">
        <row r="1">
          <cell r="A1" t="str">
            <v>DATA</v>
          </cell>
        </row>
      </sheetData>
      <sheetData sheetId="2533">
        <row r="1">
          <cell r="B1" t="str">
            <v>DELTA CONSTRUÇÕES S/A</v>
          </cell>
        </row>
      </sheetData>
      <sheetData sheetId="2534">
        <row r="1">
          <cell r="B1" t="str">
            <v>DELTA CONSTRUÇÕES S/A</v>
          </cell>
        </row>
      </sheetData>
      <sheetData sheetId="2535">
        <row r="1">
          <cell r="B1" t="str">
            <v>DELTA CONSTRUÇÕES S/A</v>
          </cell>
        </row>
      </sheetData>
      <sheetData sheetId="2536"/>
      <sheetData sheetId="2537"/>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sheetData sheetId="2570"/>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sheetData sheetId="2589" refreshError="1"/>
      <sheetData sheetId="2590" refreshError="1"/>
      <sheetData sheetId="2591" refreshError="1"/>
      <sheetData sheetId="2592"/>
      <sheetData sheetId="2593"/>
      <sheetData sheetId="2594" refreshError="1"/>
      <sheetData sheetId="2595" refreshError="1"/>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refreshError="1"/>
      <sheetData sheetId="2627" refreshError="1"/>
      <sheetData sheetId="2628" refreshError="1"/>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row r="4">
          <cell r="B4" t="str">
            <v>CODIGO</v>
          </cell>
        </row>
      </sheetData>
      <sheetData sheetId="2644" refreshError="1"/>
      <sheetData sheetId="2645" refreshError="1"/>
      <sheetData sheetId="2646"/>
      <sheetData sheetId="2647" refreshError="1"/>
      <sheetData sheetId="2648"/>
      <sheetData sheetId="2649" refreshError="1"/>
      <sheetData sheetId="2650"/>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sheetData sheetId="2687" refreshError="1"/>
      <sheetData sheetId="2688" refreshError="1"/>
      <sheetData sheetId="2689" refreshError="1"/>
      <sheetData sheetId="2690" refreshError="1"/>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row r="4">
          <cell r="A4">
            <v>36678</v>
          </cell>
        </row>
      </sheetData>
      <sheetData sheetId="2704">
        <row r="14">
          <cell r="B14">
            <v>4524</v>
          </cell>
        </row>
      </sheetData>
      <sheetData sheetId="2705">
        <row r="4">
          <cell r="B4" t="str">
            <v>CODIGO</v>
          </cell>
        </row>
      </sheetData>
      <sheetData sheetId="2706"/>
      <sheetData sheetId="2707"/>
      <sheetData sheetId="2708"/>
      <sheetData sheetId="2709">
        <row r="33">
          <cell r="P33">
            <v>6604186.4299999997</v>
          </cell>
        </row>
      </sheetData>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row r="9">
          <cell r="L9">
            <v>1</v>
          </cell>
        </row>
      </sheetData>
      <sheetData sheetId="2723"/>
      <sheetData sheetId="2724" refreshError="1"/>
      <sheetData sheetId="2725">
        <row r="31">
          <cell r="Q31">
            <v>0</v>
          </cell>
        </row>
      </sheetData>
      <sheetData sheetId="2726"/>
      <sheetData sheetId="2727"/>
      <sheetData sheetId="2728"/>
      <sheetData sheetId="2729"/>
      <sheetData sheetId="2730"/>
      <sheetData sheetId="2731"/>
      <sheetData sheetId="2732"/>
      <sheetData sheetId="2733">
        <row r="33">
          <cell r="P33">
            <v>6604186.4299999997</v>
          </cell>
        </row>
      </sheetData>
      <sheetData sheetId="2734"/>
      <sheetData sheetId="2735">
        <row r="33">
          <cell r="P33">
            <v>6604186.4299999997</v>
          </cell>
        </row>
      </sheetData>
      <sheetData sheetId="2736"/>
      <sheetData sheetId="2737"/>
      <sheetData sheetId="2738"/>
      <sheetData sheetId="2739"/>
      <sheetData sheetId="2740"/>
      <sheetData sheetId="2741"/>
      <sheetData sheetId="2742"/>
      <sheetData sheetId="2743"/>
      <sheetData sheetId="2744">
        <row r="35">
          <cell r="AY35">
            <v>0</v>
          </cell>
        </row>
      </sheetData>
      <sheetData sheetId="2745"/>
      <sheetData sheetId="2746"/>
      <sheetData sheetId="2747"/>
      <sheetData sheetId="2748"/>
      <sheetData sheetId="2749">
        <row r="27">
          <cell r="U27">
            <v>0</v>
          </cell>
        </row>
      </sheetData>
      <sheetData sheetId="2750"/>
      <sheetData sheetId="2751">
        <row r="33">
          <cell r="P33">
            <v>6604186.4299999997</v>
          </cell>
        </row>
      </sheetData>
      <sheetData sheetId="2752"/>
      <sheetData sheetId="2753"/>
      <sheetData sheetId="2754"/>
      <sheetData sheetId="2755"/>
      <sheetData sheetId="2756"/>
      <sheetData sheetId="2757"/>
      <sheetData sheetId="2758" refreshError="1"/>
      <sheetData sheetId="2759"/>
      <sheetData sheetId="2760"/>
      <sheetData sheetId="2761"/>
      <sheetData sheetId="2762"/>
      <sheetData sheetId="2763"/>
      <sheetData sheetId="2764"/>
      <sheetData sheetId="2765"/>
      <sheetData sheetId="2766">
        <row r="35">
          <cell r="AY35">
            <v>0</v>
          </cell>
        </row>
      </sheetData>
      <sheetData sheetId="2767"/>
      <sheetData sheetId="2768"/>
      <sheetData sheetId="2769"/>
      <sheetData sheetId="2770"/>
      <sheetData sheetId="2771"/>
      <sheetData sheetId="2772"/>
      <sheetData sheetId="2773">
        <row r="31">
          <cell r="Q31">
            <v>0</v>
          </cell>
        </row>
      </sheetData>
      <sheetData sheetId="2774"/>
      <sheetData sheetId="2775"/>
      <sheetData sheetId="2776"/>
      <sheetData sheetId="2777"/>
      <sheetData sheetId="2778"/>
      <sheetData sheetId="2779"/>
      <sheetData sheetId="2780"/>
      <sheetData sheetId="2781">
        <row r="33">
          <cell r="P33">
            <v>6604186.4299999997</v>
          </cell>
        </row>
      </sheetData>
      <sheetData sheetId="2782"/>
      <sheetData sheetId="2783"/>
      <sheetData sheetId="2784"/>
      <sheetData sheetId="2785">
        <row r="33">
          <cell r="P33">
            <v>6604186.4299999997</v>
          </cell>
        </row>
      </sheetData>
      <sheetData sheetId="2786" refreshError="1"/>
      <sheetData sheetId="2787" refreshError="1"/>
      <sheetData sheetId="2788" refreshError="1"/>
      <sheetData sheetId="2789"/>
      <sheetData sheetId="2790">
        <row r="35">
          <cell r="AY35">
            <v>0</v>
          </cell>
        </row>
      </sheetData>
      <sheetData sheetId="2791"/>
      <sheetData sheetId="2792"/>
      <sheetData sheetId="2793"/>
      <sheetData sheetId="2794">
        <row r="31">
          <cell r="Q31">
            <v>0</v>
          </cell>
        </row>
      </sheetData>
      <sheetData sheetId="2795"/>
      <sheetData sheetId="2796"/>
      <sheetData sheetId="2797"/>
      <sheetData sheetId="2798"/>
      <sheetData sheetId="2799"/>
      <sheetData sheetId="2800"/>
      <sheetData sheetId="2801"/>
      <sheetData sheetId="2802"/>
      <sheetData sheetId="2803"/>
      <sheetData sheetId="2804">
        <row r="35">
          <cell r="AY35">
            <v>0</v>
          </cell>
        </row>
      </sheetData>
      <sheetData sheetId="2805"/>
      <sheetData sheetId="2806" refreshError="1"/>
      <sheetData sheetId="2807" refreshError="1"/>
      <sheetData sheetId="2808" refreshError="1"/>
      <sheetData sheetId="2809" refreshError="1"/>
      <sheetData sheetId="2810"/>
      <sheetData sheetId="2811"/>
      <sheetData sheetId="2812">
        <row r="3">
          <cell r="C3">
            <v>60.964134991383446</v>
          </cell>
        </row>
      </sheetData>
      <sheetData sheetId="2813">
        <row r="35">
          <cell r="AY35">
            <v>0</v>
          </cell>
        </row>
      </sheetData>
      <sheetData sheetId="2814"/>
      <sheetData sheetId="2815"/>
      <sheetData sheetId="2816"/>
      <sheetData sheetId="2817"/>
      <sheetData sheetId="2818"/>
      <sheetData sheetId="2819"/>
      <sheetData sheetId="2820" refreshError="1"/>
      <sheetData sheetId="2821" refreshError="1"/>
      <sheetData sheetId="2822"/>
      <sheetData sheetId="2823" refreshError="1"/>
      <sheetData sheetId="2824" refreshError="1"/>
      <sheetData sheetId="2825" refreshError="1"/>
      <sheetData sheetId="2826" refreshError="1"/>
      <sheetData sheetId="2827" refreshError="1"/>
      <sheetData sheetId="2828" refreshError="1"/>
      <sheetData sheetId="2829"/>
      <sheetData sheetId="2830"/>
      <sheetData sheetId="2831"/>
      <sheetData sheetId="2832"/>
      <sheetData sheetId="2833"/>
      <sheetData sheetId="2834"/>
      <sheetData sheetId="2835"/>
      <sheetData sheetId="2836"/>
      <sheetData sheetId="2837"/>
      <sheetData sheetId="2838"/>
      <sheetData sheetId="2839">
        <row r="33">
          <cell r="P33">
            <v>6604186.4299999997</v>
          </cell>
        </row>
      </sheetData>
      <sheetData sheetId="2840"/>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sheetData sheetId="2990"/>
      <sheetData sheetId="2991"/>
      <sheetData sheetId="2992"/>
      <sheetData sheetId="2993"/>
      <sheetData sheetId="2994">
        <row r="7">
          <cell r="B7" t="str">
            <v>KM</v>
          </cell>
        </row>
      </sheetData>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ow r="23">
          <cell r="V23" t="str">
            <v>Eng° Luiz Tadeu Parisi</v>
          </cell>
        </row>
      </sheetData>
      <sheetData sheetId="3004"/>
      <sheetData sheetId="3005"/>
      <sheetData sheetId="3006"/>
      <sheetData sheetId="3007"/>
      <sheetData sheetId="3008"/>
      <sheetData sheetId="3009"/>
      <sheetData sheetId="3010"/>
      <sheetData sheetId="3011"/>
      <sheetData sheetId="3012"/>
      <sheetData sheetId="3013"/>
      <sheetData sheetId="3014"/>
      <sheetData sheetId="3015" refreshError="1"/>
      <sheetData sheetId="3016">
        <row r="1">
          <cell r="B1" t="str">
            <v>MINISTÉRIO DOS TRANSPORTES</v>
          </cell>
        </row>
      </sheetData>
      <sheetData sheetId="3017"/>
      <sheetData sheetId="3018" refreshError="1"/>
      <sheetData sheetId="3019" refreshError="1"/>
      <sheetData sheetId="3020" refreshError="1"/>
      <sheetData sheetId="3021" refreshError="1"/>
      <sheetData sheetId="3022"/>
      <sheetData sheetId="3023"/>
      <sheetData sheetId="3024"/>
      <sheetData sheetId="3025"/>
      <sheetData sheetId="3026"/>
      <sheetData sheetId="3027">
        <row r="199">
          <cell r="J199">
            <v>1.4817</v>
          </cell>
        </row>
      </sheetData>
      <sheetData sheetId="3028"/>
      <sheetData sheetId="3029" refreshError="1"/>
      <sheetData sheetId="3030" refreshError="1"/>
      <sheetData sheetId="3031" refreshError="1"/>
      <sheetData sheetId="3032" refreshError="1"/>
      <sheetData sheetId="3033" refreshError="1"/>
      <sheetData sheetId="3034"/>
      <sheetData sheetId="3035" refreshError="1"/>
      <sheetData sheetId="3036" refreshError="1"/>
      <sheetData sheetId="3037"/>
      <sheetData sheetId="3038"/>
      <sheetData sheetId="3039"/>
      <sheetData sheetId="3040" refreshError="1"/>
      <sheetData sheetId="3041" refreshError="1"/>
      <sheetData sheetId="3042" refreshError="1"/>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sheetData sheetId="3090">
        <row r="25">
          <cell r="J25">
            <v>126587.69</v>
          </cell>
        </row>
      </sheetData>
      <sheetData sheetId="3091"/>
      <sheetData sheetId="3092"/>
      <sheetData sheetId="3093"/>
      <sheetData sheetId="3094"/>
      <sheetData sheetId="3095"/>
      <sheetData sheetId="3096"/>
      <sheetData sheetId="3097"/>
      <sheetData sheetId="3098"/>
      <sheetData sheetId="3099"/>
      <sheetData sheetId="3100"/>
      <sheetData sheetId="3101"/>
      <sheetData sheetId="3102"/>
      <sheetData sheetId="3103"/>
      <sheetData sheetId="3104"/>
      <sheetData sheetId="3105"/>
      <sheetData sheetId="3106"/>
      <sheetData sheetId="3107"/>
      <sheetData sheetId="3108"/>
      <sheetData sheetId="3109"/>
      <sheetData sheetId="3110"/>
      <sheetData sheetId="3111"/>
      <sheetData sheetId="3112"/>
      <sheetData sheetId="3113">
        <row r="35">
          <cell r="AY35">
            <v>0</v>
          </cell>
        </row>
      </sheetData>
      <sheetData sheetId="3114"/>
      <sheetData sheetId="3115"/>
      <sheetData sheetId="3116">
        <row r="26">
          <cell r="C26" t="str">
            <v>35,246 Km</v>
          </cell>
        </row>
      </sheetData>
      <sheetData sheetId="3117"/>
      <sheetData sheetId="3118"/>
      <sheetData sheetId="3119"/>
      <sheetData sheetId="3120">
        <row r="13">
          <cell r="C13" t="str">
            <v xml:space="preserve"> IMPLANTAÇAO E PAVIMENTAÇAO DE RODOVIA</v>
          </cell>
        </row>
      </sheetData>
      <sheetData sheetId="3121"/>
      <sheetData sheetId="3122"/>
      <sheetData sheetId="3123"/>
      <sheetData sheetId="3124"/>
      <sheetData sheetId="3125"/>
      <sheetData sheetId="3126"/>
      <sheetData sheetId="3127"/>
      <sheetData sheetId="3128"/>
      <sheetData sheetId="3129"/>
      <sheetData sheetId="3130"/>
      <sheetData sheetId="3131"/>
      <sheetData sheetId="3132">
        <row r="23">
          <cell r="V23" t="str">
            <v>Eng° Luiz Tadeu Parisi</v>
          </cell>
        </row>
      </sheetData>
      <sheetData sheetId="3133" refreshError="1"/>
      <sheetData sheetId="3134" refreshError="1"/>
      <sheetData sheetId="3135" refreshError="1"/>
      <sheetData sheetId="3136" refreshError="1"/>
      <sheetData sheetId="3137" refreshError="1"/>
      <sheetData sheetId="3138" refreshError="1"/>
      <sheetData sheetId="3139"/>
      <sheetData sheetId="3140"/>
      <sheetData sheetId="3141"/>
      <sheetData sheetId="3142"/>
      <sheetData sheetId="3143"/>
      <sheetData sheetId="3144"/>
      <sheetData sheetId="3145"/>
      <sheetData sheetId="3146"/>
      <sheetData sheetId="3147">
        <row r="1">
          <cell r="B1" t="str">
            <v>MINISTÉRIO DOS TRANSPORTES</v>
          </cell>
        </row>
      </sheetData>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sheetData sheetId="3311" refreshError="1"/>
      <sheetData sheetId="3312" refreshError="1"/>
      <sheetData sheetId="3313" refreshError="1"/>
      <sheetData sheetId="3314" refreshError="1"/>
      <sheetData sheetId="3315" refreshError="1"/>
      <sheetData sheetId="3316" refreshError="1"/>
      <sheetData sheetId="3317"/>
      <sheetData sheetId="3318" refreshError="1"/>
      <sheetData sheetId="3319"/>
      <sheetData sheetId="3320"/>
      <sheetData sheetId="3321"/>
      <sheetData sheetId="3322"/>
      <sheetData sheetId="3323"/>
      <sheetData sheetId="3324"/>
      <sheetData sheetId="3325"/>
      <sheetData sheetId="3326"/>
      <sheetData sheetId="3327"/>
      <sheetData sheetId="3328"/>
      <sheetData sheetId="3329"/>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sheetData sheetId="3343"/>
      <sheetData sheetId="3344" refreshError="1"/>
      <sheetData sheetId="3345"/>
      <sheetData sheetId="3346">
        <row r="199">
          <cell r="J199">
            <v>1.4817</v>
          </cell>
        </row>
      </sheetData>
      <sheetData sheetId="3347">
        <row r="23">
          <cell r="V23" t="str">
            <v>Eng° Luiz Tadeu Parisi</v>
          </cell>
        </row>
      </sheetData>
      <sheetData sheetId="3348"/>
      <sheetData sheetId="3349"/>
      <sheetData sheetId="3350"/>
      <sheetData sheetId="3351"/>
      <sheetData sheetId="3352"/>
      <sheetData sheetId="3353"/>
      <sheetData sheetId="3354"/>
      <sheetData sheetId="3355"/>
      <sheetData sheetId="3356"/>
      <sheetData sheetId="3357" refreshError="1"/>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sheetData sheetId="3397"/>
      <sheetData sheetId="3398"/>
      <sheetData sheetId="3399"/>
      <sheetData sheetId="3400"/>
      <sheetData sheetId="3401"/>
      <sheetData sheetId="3402"/>
      <sheetData sheetId="3403"/>
      <sheetData sheetId="3404"/>
      <sheetData sheetId="3405" refreshError="1"/>
      <sheetData sheetId="3406" refreshError="1"/>
      <sheetData sheetId="3407" refreshError="1"/>
      <sheetData sheetId="3408">
        <row r="25">
          <cell r="J25">
            <v>126587.69</v>
          </cell>
        </row>
      </sheetData>
      <sheetData sheetId="3409"/>
      <sheetData sheetId="3410" refreshError="1"/>
      <sheetData sheetId="3411" refreshError="1"/>
      <sheetData sheetId="3412" refreshError="1"/>
      <sheetData sheetId="3413" refreshError="1"/>
      <sheetData sheetId="3414" refreshError="1"/>
      <sheetData sheetId="3415" refreshError="1"/>
      <sheetData sheetId="3416"/>
      <sheetData sheetId="3417"/>
      <sheetData sheetId="3418"/>
      <sheetData sheetId="3419"/>
      <sheetData sheetId="3420" refreshError="1"/>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row r="26">
          <cell r="C26" t="str">
            <v>35,246 Km</v>
          </cell>
        </row>
      </sheetData>
      <sheetData sheetId="3436" refreshError="1"/>
      <sheetData sheetId="3437" refreshError="1"/>
      <sheetData sheetId="3438" refreshError="1"/>
      <sheetData sheetId="3439">
        <row r="13">
          <cell r="C13" t="str">
            <v xml:space="preserve"> IMPLANTAÇAO E PAVIMENTAÇAO DE RODOVIA</v>
          </cell>
        </row>
      </sheetData>
      <sheetData sheetId="3440"/>
      <sheetData sheetId="3441"/>
      <sheetData sheetId="3442" refreshError="1"/>
      <sheetData sheetId="3443"/>
      <sheetData sheetId="3444"/>
      <sheetData sheetId="3445"/>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sheetData sheetId="3566"/>
      <sheetData sheetId="3567"/>
      <sheetData sheetId="3568" refreshError="1"/>
      <sheetData sheetId="3569" refreshError="1"/>
      <sheetData sheetId="3570" refreshError="1"/>
      <sheetData sheetId="3571" refreshError="1"/>
      <sheetData sheetId="3572" refreshError="1"/>
      <sheetData sheetId="3573"/>
      <sheetData sheetId="3574"/>
      <sheetData sheetId="3575" refreshError="1"/>
      <sheetData sheetId="3576" refreshError="1"/>
      <sheetData sheetId="3577" refreshError="1"/>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row r="7">
          <cell r="B7" t="str">
            <v>KM</v>
          </cell>
        </row>
      </sheetData>
      <sheetData sheetId="3600"/>
      <sheetData sheetId="3601"/>
      <sheetData sheetId="3602"/>
      <sheetData sheetId="3603"/>
      <sheetData sheetId="3604"/>
      <sheetData sheetId="3605"/>
      <sheetData sheetId="3606"/>
      <sheetData sheetId="3607">
        <row r="23">
          <cell r="V23" t="str">
            <v>Eng° Luiz Tadeu Parisi</v>
          </cell>
        </row>
      </sheetData>
      <sheetData sheetId="3608"/>
      <sheetData sheetId="3609"/>
      <sheetData sheetId="3610"/>
      <sheetData sheetId="3611"/>
      <sheetData sheetId="3612"/>
      <sheetData sheetId="3613"/>
      <sheetData sheetId="3614" refreshError="1"/>
      <sheetData sheetId="3615" refreshError="1"/>
      <sheetData sheetId="3616"/>
      <sheetData sheetId="3617"/>
      <sheetData sheetId="3618"/>
      <sheetData sheetId="3619"/>
      <sheetData sheetId="3620">
        <row r="1">
          <cell r="B1" t="str">
            <v>MINISTÉRIO DOS TRANSPORTES</v>
          </cell>
        </row>
      </sheetData>
      <sheetData sheetId="3621"/>
      <sheetData sheetId="3622"/>
      <sheetData sheetId="3623"/>
      <sheetData sheetId="3624"/>
      <sheetData sheetId="3625"/>
      <sheetData sheetId="3626"/>
      <sheetData sheetId="3627"/>
      <sheetData sheetId="3628"/>
      <sheetData sheetId="3629"/>
      <sheetData sheetId="3630"/>
      <sheetData sheetId="3631" refreshError="1"/>
      <sheetData sheetId="3632"/>
      <sheetData sheetId="3633"/>
      <sheetData sheetId="3634"/>
      <sheetData sheetId="3635"/>
      <sheetData sheetId="3636" refreshError="1"/>
      <sheetData sheetId="3637" refreshError="1"/>
      <sheetData sheetId="3638"/>
      <sheetData sheetId="3639"/>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sheetData sheetId="3727"/>
      <sheetData sheetId="3728"/>
      <sheetData sheetId="3729"/>
      <sheetData sheetId="3730"/>
      <sheetData sheetId="373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sheetData sheetId="3741"/>
      <sheetData sheetId="3742" refreshError="1"/>
      <sheetData sheetId="3743"/>
      <sheetData sheetId="3744" refreshError="1"/>
      <sheetData sheetId="3745"/>
      <sheetData sheetId="3746" refreshError="1"/>
      <sheetData sheetId="3747" refreshError="1"/>
      <sheetData sheetId="3748" refreshError="1"/>
      <sheetData sheetId="3749" refreshError="1"/>
      <sheetData sheetId="3750"/>
      <sheetData sheetId="3751"/>
      <sheetData sheetId="3752"/>
      <sheetData sheetId="3753"/>
      <sheetData sheetId="3754"/>
      <sheetData sheetId="3755"/>
      <sheetData sheetId="3756"/>
      <sheetData sheetId="3757"/>
      <sheetData sheetId="3758"/>
      <sheetData sheetId="3759"/>
      <sheetData sheetId="3760"/>
      <sheetData sheetId="3761">
        <row r="12">
          <cell r="L12" t="str">
            <v>Firma: Encomind Engenharia Com e Ind Ltda</v>
          </cell>
        </row>
      </sheetData>
      <sheetData sheetId="3762"/>
      <sheetData sheetId="3763"/>
      <sheetData sheetId="3764"/>
      <sheetData sheetId="3765"/>
      <sheetData sheetId="3766">
        <row r="3">
          <cell r="A3" t="str">
            <v xml:space="preserve"> Obra: Pavimentação Asfáltica</v>
          </cell>
        </row>
      </sheetData>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refreshError="1"/>
      <sheetData sheetId="3813" refreshError="1"/>
      <sheetData sheetId="3814" refreshError="1"/>
      <sheetData sheetId="3815" refreshError="1"/>
      <sheetData sheetId="3816" refreshError="1"/>
      <sheetData sheetId="3817" refreshError="1"/>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refreshError="1"/>
      <sheetData sheetId="3833" refreshError="1"/>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row r="1">
          <cell r="B1">
            <v>100</v>
          </cell>
        </row>
      </sheetData>
      <sheetData sheetId="3873"/>
      <sheetData sheetId="3874" refreshError="1"/>
      <sheetData sheetId="3875" refreshError="1"/>
      <sheetData sheetId="3876" refreshError="1"/>
      <sheetData sheetId="3877" refreshError="1"/>
      <sheetData sheetId="3878" refreshError="1"/>
      <sheetData sheetId="3879" refreshError="1"/>
      <sheetData sheetId="3880" refreshError="1"/>
      <sheetData sheetId="388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refreshError="1"/>
      <sheetData sheetId="3940"/>
      <sheetData sheetId="3941" refreshError="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sheetData sheetId="3984"/>
      <sheetData sheetId="3985"/>
      <sheetData sheetId="3986"/>
      <sheetData sheetId="3987"/>
      <sheetData sheetId="3988"/>
      <sheetData sheetId="3989"/>
      <sheetData sheetId="3990"/>
      <sheetData sheetId="3991"/>
      <sheetData sheetId="3992"/>
      <sheetData sheetId="3993"/>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refreshError="1"/>
      <sheetData sheetId="4042" refreshError="1"/>
      <sheetData sheetId="4043" refreshError="1"/>
      <sheetData sheetId="4044" refreshError="1"/>
      <sheetData sheetId="4045" refreshError="1"/>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row r="1">
          <cell r="A1">
            <v>0</v>
          </cell>
        </row>
      </sheetData>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refreshError="1"/>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sheetData sheetId="4325"/>
      <sheetData sheetId="4326"/>
      <sheetData sheetId="4327"/>
      <sheetData sheetId="4328"/>
      <sheetData sheetId="4329"/>
      <sheetData sheetId="4330"/>
      <sheetData sheetId="4331"/>
      <sheetData sheetId="4332" refreshError="1"/>
      <sheetData sheetId="4333"/>
      <sheetData sheetId="4334" refreshError="1"/>
      <sheetData sheetId="4335"/>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sheetData sheetId="4454"/>
      <sheetData sheetId="4455"/>
      <sheetData sheetId="4456"/>
      <sheetData sheetId="4457"/>
      <sheetData sheetId="4458"/>
      <sheetData sheetId="4459"/>
      <sheetData sheetId="4460"/>
      <sheetData sheetId="4461"/>
      <sheetData sheetId="4462"/>
      <sheetData sheetId="4463" refreshError="1"/>
      <sheetData sheetId="4464" refreshError="1"/>
      <sheetData sheetId="4465" refreshError="1"/>
      <sheetData sheetId="4466" refreshError="1"/>
      <sheetData sheetId="4467"/>
      <sheetData sheetId="4468"/>
      <sheetData sheetId="4469"/>
      <sheetData sheetId="4470"/>
      <sheetData sheetId="4471"/>
      <sheetData sheetId="4472" refreshError="1"/>
      <sheetData sheetId="4473"/>
      <sheetData sheetId="4474"/>
      <sheetData sheetId="4475">
        <row r="9">
          <cell r="B9" t="str">
            <v>CIMENTO ASFÁLTICO DE PETRÓLEO - CAP-20</v>
          </cell>
        </row>
      </sheetData>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refreshError="1"/>
      <sheetData sheetId="4493" refreshError="1"/>
      <sheetData sheetId="4494" refreshError="1"/>
      <sheetData sheetId="4495" refreshError="1"/>
      <sheetData sheetId="4496" refreshError="1"/>
      <sheetData sheetId="4497" refreshError="1"/>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refreshError="1"/>
      <sheetData sheetId="4608" refreshError="1"/>
      <sheetData sheetId="4609" refreshError="1"/>
      <sheetData sheetId="4610" refreshError="1"/>
      <sheetData sheetId="4611" refreshError="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sheetData sheetId="4624" refreshError="1"/>
      <sheetData sheetId="4625" refreshError="1"/>
      <sheetData sheetId="4626" refreshError="1"/>
      <sheetData sheetId="4627" refreshError="1"/>
      <sheetData sheetId="4628"/>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sheetData sheetId="4641" refreshError="1"/>
      <sheetData sheetId="4642" refreshError="1"/>
      <sheetData sheetId="4643" refreshError="1"/>
      <sheetData sheetId="4644"/>
      <sheetData sheetId="4645"/>
      <sheetData sheetId="4646" refreshError="1"/>
      <sheetData sheetId="4647" refreshError="1"/>
      <sheetData sheetId="4648" refreshError="1"/>
      <sheetData sheetId="4649"/>
      <sheetData sheetId="4650" refreshError="1"/>
      <sheetData sheetId="4651" refreshError="1"/>
      <sheetData sheetId="4652" refreshError="1"/>
      <sheetData sheetId="4653"/>
      <sheetData sheetId="4654" refreshError="1"/>
      <sheetData sheetId="4655" refreshError="1"/>
      <sheetData sheetId="4656"/>
      <sheetData sheetId="4657" refreshError="1"/>
      <sheetData sheetId="4658"/>
      <sheetData sheetId="4659" refreshError="1"/>
      <sheetData sheetId="4660" refreshError="1"/>
      <sheetData sheetId="4661" refreshError="1"/>
      <sheetData sheetId="4662" refreshError="1"/>
      <sheetData sheetId="4663" refreshError="1"/>
      <sheetData sheetId="4664" refreshError="1"/>
      <sheetData sheetId="4665"/>
      <sheetData sheetId="4666"/>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ow r="2">
          <cell r="D2" t="str">
            <v>MÊS/ANO BÁSICO DE REFERÊNCIA: Mai / 2008   PA</v>
          </cell>
        </row>
      </sheetData>
      <sheetData sheetId="5000"/>
      <sheetData sheetId="5001">
        <row r="12">
          <cell r="H12">
            <v>40.1</v>
          </cell>
        </row>
      </sheetData>
      <sheetData sheetId="5002"/>
      <sheetData sheetId="5003"/>
      <sheetData sheetId="5004"/>
      <sheetData sheetId="5005"/>
      <sheetData sheetId="5006"/>
      <sheetData sheetId="5007"/>
      <sheetData sheetId="5008"/>
      <sheetData sheetId="5009"/>
      <sheetData sheetId="5010"/>
      <sheetData sheetId="5011"/>
      <sheetData sheetId="5012"/>
      <sheetData sheetId="5013"/>
      <sheetData sheetId="5014"/>
      <sheetData sheetId="5015"/>
      <sheetData sheetId="5016"/>
      <sheetData sheetId="5017"/>
      <sheetData sheetId="5018"/>
      <sheetData sheetId="5019"/>
      <sheetData sheetId="5020" refreshError="1"/>
      <sheetData sheetId="5021">
        <row r="96">
          <cell r="A96" t="str">
            <v>E001</v>
          </cell>
        </row>
      </sheetData>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sheetData sheetId="5069"/>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refreshError="1"/>
      <sheetData sheetId="5217"/>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08"/>
    </sheetNames>
    <sheetDataSet>
      <sheetData sheetId="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08"/>
    </sheetNames>
    <sheetDataSet>
      <sheetData sheetId="0"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SSE"/>
    </sheetNames>
    <sheetDataSet>
      <sheetData sheetId="0"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SSE"/>
    </sheetNames>
    <sheetDataSet>
      <sheetData sheetId="0"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s>
    <sheetDataSet>
      <sheetData sheetId="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NV-408"/>
      <sheetName val="Vol IV quantitativos_por_SNV"/>
      <sheetName val="HOR_MEC_BR-408"/>
      <sheetName val="HOR_MEC_Interseção_BUENOS AIRES"/>
      <sheetName val="HOR_MEC_Interseção Aliança - 2º"/>
      <sheetName val="HOR_MEC_Interseção Aliança - 1º"/>
      <sheetName val="HOR_MEC_Inters_Itaquitinga"/>
      <sheetName val="HOR_MEC_Inters_Timbaúba"/>
      <sheetName val="HOR_MEC_Interseção_Tracunhaem"/>
      <sheetName val="HOR_MEC_Interseção_VICÊNCIA"/>
      <sheetName val="HOR_MAN_Itaquitinga"/>
      <sheetName val="SIN_HOR_MAN_VICÊNCIA"/>
      <sheetName val="HOR_MAN_aliança 1º ACESSO"/>
      <sheetName val="HOR_MAN_ALIANÇA 2º ACESSO"/>
      <sheetName val="HOR_MAN_TRACUNHAEM"/>
      <sheetName val="HOR_MAN_BUENOS AIRES"/>
      <sheetName val="PARADA DE ONIBUS"/>
      <sheetName val="HOR_MAN_PONTES"/>
      <sheetName val="HOR_MAN_PASS. PEDESTRE_LOMBADA"/>
      <sheetName val="HOR_MAN_TIMBAUBA"/>
      <sheetName val="tachas_ALIANÇA 1º acesso "/>
      <sheetName val="tachas_Aliança 2º acesso"/>
      <sheetName val="tachas_aplicacao_BR408"/>
      <sheetName val="tachas_Buenos Aires"/>
      <sheetName val="tachas_Itaquitinga"/>
      <sheetName val="tachas_TIMBAÚBA"/>
      <sheetName val="tachas_Tracunhaém"/>
      <sheetName val="tachas_VICÊNCIA"/>
      <sheetName val="Defensas_necessidades"/>
      <sheetName val="sin_vertical_aplicacao"/>
      <sheetName val="Defensas-Removerimplantar.nec"/>
      <sheetName val="Pórtico a Remover"/>
      <sheetName val="Pórtico e Semi-pórtico"/>
    </sheetNames>
    <sheetDataSet>
      <sheetData sheetId="0"/>
      <sheetData sheetId="1"/>
      <sheetData sheetId="2">
        <row r="14">
          <cell r="U14" t="str">
            <v>NBR 15.402/2006</v>
          </cell>
          <cell r="AA14">
            <v>82.2</v>
          </cell>
          <cell r="AC14" t="str">
            <v>408BPE0110</v>
          </cell>
        </row>
        <row r="15">
          <cell r="U15" t="str">
            <v>NBR 15.402/2006</v>
          </cell>
          <cell r="AA15">
            <v>62.56</v>
          </cell>
          <cell r="AC15" t="str">
            <v>408BPE0110</v>
          </cell>
        </row>
        <row r="16">
          <cell r="U16" t="str">
            <v>NBR 15.402/2006</v>
          </cell>
          <cell r="AA16">
            <v>8.1</v>
          </cell>
          <cell r="AC16" t="str">
            <v>408BPE0110</v>
          </cell>
        </row>
        <row r="17">
          <cell r="U17" t="str">
            <v>NBR 15.402/2006</v>
          </cell>
          <cell r="AA17">
            <v>12</v>
          </cell>
          <cell r="AC17" t="str">
            <v>408BPE0110</v>
          </cell>
        </row>
        <row r="18">
          <cell r="U18" t="str">
            <v>NBR 15.402/2006</v>
          </cell>
          <cell r="AA18">
            <v>54</v>
          </cell>
          <cell r="AC18" t="str">
            <v>408BPE0110</v>
          </cell>
        </row>
        <row r="19">
          <cell r="U19" t="str">
            <v>NBR 15.402/2006</v>
          </cell>
          <cell r="AA19">
            <v>139.5</v>
          </cell>
          <cell r="AC19" t="str">
            <v>408BPE0110</v>
          </cell>
        </row>
        <row r="20">
          <cell r="U20" t="str">
            <v>NBR 15.402/2006</v>
          </cell>
          <cell r="AA20">
            <v>82.2</v>
          </cell>
          <cell r="AC20" t="str">
            <v>408BPE0110</v>
          </cell>
        </row>
        <row r="21">
          <cell r="U21" t="str">
            <v>NBR 13.731/08</v>
          </cell>
          <cell r="AA21">
            <v>117</v>
          </cell>
          <cell r="AC21" t="str">
            <v>408BPE0110</v>
          </cell>
        </row>
        <row r="22">
          <cell r="U22" t="str">
            <v>NBR 13.731/08</v>
          </cell>
          <cell r="AA22">
            <v>117.66</v>
          </cell>
          <cell r="AC22" t="str">
            <v>408BPE0110</v>
          </cell>
        </row>
        <row r="23">
          <cell r="U23" t="str">
            <v>NBR 13.731/08</v>
          </cell>
          <cell r="AA23">
            <v>123.92</v>
          </cell>
          <cell r="AC23" t="str">
            <v>408BPE0110</v>
          </cell>
        </row>
        <row r="24">
          <cell r="U24" t="str">
            <v>NBR 13.731/08</v>
          </cell>
          <cell r="AA24">
            <v>239.22</v>
          </cell>
          <cell r="AC24" t="str">
            <v>408BPE0110</v>
          </cell>
        </row>
        <row r="25">
          <cell r="U25" t="str">
            <v>NBR 13.731/08</v>
          </cell>
          <cell r="AA25">
            <v>222.7</v>
          </cell>
          <cell r="AC25" t="str">
            <v>408BPE0110</v>
          </cell>
        </row>
        <row r="26">
          <cell r="U26" t="str">
            <v>NBR 13.731/08</v>
          </cell>
          <cell r="AA26">
            <v>229.62</v>
          </cell>
          <cell r="AC26" t="str">
            <v>408BPE0110</v>
          </cell>
        </row>
        <row r="27">
          <cell r="U27" t="str">
            <v>NBR 13.731/08</v>
          </cell>
          <cell r="AA27">
            <v>535.55999999999995</v>
          </cell>
          <cell r="AC27" t="str">
            <v>408BPE0110</v>
          </cell>
        </row>
        <row r="28">
          <cell r="U28" t="str">
            <v>NBR 13.731/08</v>
          </cell>
          <cell r="AA28">
            <v>535.55999999999995</v>
          </cell>
          <cell r="AC28" t="str">
            <v>408BPE0110</v>
          </cell>
        </row>
        <row r="29">
          <cell r="U29" t="str">
            <v>NBR 13.731/08</v>
          </cell>
          <cell r="AA29">
            <v>147.47999999999999</v>
          </cell>
          <cell r="AC29" t="str">
            <v>408BPE0110</v>
          </cell>
        </row>
        <row r="30">
          <cell r="U30" t="str">
            <v>NBR 13.731/08</v>
          </cell>
          <cell r="AA30">
            <v>27.3</v>
          </cell>
          <cell r="AC30" t="str">
            <v>408BPE0110</v>
          </cell>
        </row>
        <row r="31">
          <cell r="U31" t="str">
            <v>NBR 15.402/2006</v>
          </cell>
          <cell r="AA31">
            <v>114.7</v>
          </cell>
          <cell r="AC31" t="str">
            <v>408BPE0110</v>
          </cell>
        </row>
        <row r="32">
          <cell r="U32" t="str">
            <v>NBR 15.870/10</v>
          </cell>
          <cell r="AA32">
            <v>28.67</v>
          </cell>
          <cell r="AC32" t="str">
            <v>408BPE0110</v>
          </cell>
        </row>
        <row r="33">
          <cell r="U33" t="str">
            <v>NBR 15.870/10</v>
          </cell>
          <cell r="AA33">
            <v>28.67</v>
          </cell>
          <cell r="AC33" t="str">
            <v>408BPE0110</v>
          </cell>
        </row>
        <row r="34">
          <cell r="U34" t="str">
            <v>NBR 13.731/08</v>
          </cell>
          <cell r="AA34">
            <v>87.4</v>
          </cell>
          <cell r="AC34" t="str">
            <v>408BPE0110</v>
          </cell>
        </row>
        <row r="35">
          <cell r="U35" t="str">
            <v>NBR 13.731/08</v>
          </cell>
          <cell r="AA35">
            <v>87.4</v>
          </cell>
          <cell r="AC35" t="str">
            <v>408BPE0110</v>
          </cell>
        </row>
        <row r="36">
          <cell r="U36" t="str">
            <v>NBR 13.731/08</v>
          </cell>
          <cell r="AA36">
            <v>263.60000000000002</v>
          </cell>
          <cell r="AC36" t="str">
            <v>408BPE0110</v>
          </cell>
        </row>
        <row r="37">
          <cell r="U37" t="str">
            <v>NBR 13.731/08</v>
          </cell>
          <cell r="AA37">
            <v>131.80000000000001</v>
          </cell>
          <cell r="AC37" t="str">
            <v>408BPE0110</v>
          </cell>
        </row>
        <row r="38">
          <cell r="U38" t="str">
            <v>NBR 13.731/08</v>
          </cell>
          <cell r="AA38">
            <v>132.1</v>
          </cell>
          <cell r="AC38" t="str">
            <v>408BPE0110</v>
          </cell>
        </row>
        <row r="39">
          <cell r="U39" t="str">
            <v>NBR 15.402/2006</v>
          </cell>
          <cell r="AA39">
            <v>112.42</v>
          </cell>
          <cell r="AC39" t="str">
            <v>408BPE0110</v>
          </cell>
        </row>
        <row r="40">
          <cell r="U40" t="str">
            <v>NBR 15.870/10</v>
          </cell>
          <cell r="AA40">
            <v>27.86</v>
          </cell>
          <cell r="AC40" t="str">
            <v>408BPE0110</v>
          </cell>
        </row>
        <row r="41">
          <cell r="U41" t="str">
            <v>NBR 15.870/10</v>
          </cell>
          <cell r="AA41">
            <v>27.86</v>
          </cell>
          <cell r="AC41" t="str">
            <v>408BPE0110</v>
          </cell>
        </row>
        <row r="42">
          <cell r="U42" t="str">
            <v>NBR 13.731/08</v>
          </cell>
          <cell r="AA42">
            <v>178.22</v>
          </cell>
          <cell r="AC42" t="str">
            <v>408BPE0110</v>
          </cell>
        </row>
        <row r="43">
          <cell r="U43" t="str">
            <v>NBR 13.731/08</v>
          </cell>
          <cell r="AA43">
            <v>207.46</v>
          </cell>
          <cell r="AC43" t="str">
            <v>408BPE0110</v>
          </cell>
        </row>
        <row r="44">
          <cell r="U44" t="str">
            <v>NBR 13.731/08</v>
          </cell>
          <cell r="AA44">
            <v>221.7</v>
          </cell>
          <cell r="AC44" t="str">
            <v>408BPE0110</v>
          </cell>
        </row>
        <row r="45">
          <cell r="U45" t="str">
            <v>NBR 13.731/08</v>
          </cell>
          <cell r="AA45">
            <v>98.94</v>
          </cell>
          <cell r="AC45" t="str">
            <v>408BPE0110</v>
          </cell>
        </row>
        <row r="46">
          <cell r="U46" t="str">
            <v>NBR 13.731/08</v>
          </cell>
          <cell r="AA46">
            <v>353.16</v>
          </cell>
          <cell r="AC46" t="str">
            <v>408BPE0110</v>
          </cell>
        </row>
        <row r="47">
          <cell r="U47" t="str">
            <v>NBR 13.731/08</v>
          </cell>
          <cell r="AA47">
            <v>353.16</v>
          </cell>
          <cell r="AC47" t="str">
            <v>408BPE0110</v>
          </cell>
        </row>
        <row r="48">
          <cell r="U48" t="str">
            <v>NBR 13.731/08</v>
          </cell>
          <cell r="AA48">
            <v>186.38</v>
          </cell>
          <cell r="AC48" t="str">
            <v>408BPE0110</v>
          </cell>
        </row>
        <row r="49">
          <cell r="U49" t="str">
            <v>NBR 13.731/08</v>
          </cell>
          <cell r="AA49">
            <v>136.30000000000001</v>
          </cell>
          <cell r="AC49" t="str">
            <v>408BPE0110</v>
          </cell>
        </row>
        <row r="50">
          <cell r="U50" t="str">
            <v>NBR 13.731/08</v>
          </cell>
          <cell r="AA50">
            <v>248.94</v>
          </cell>
          <cell r="AC50" t="str">
            <v>408BPE0110</v>
          </cell>
        </row>
        <row r="51">
          <cell r="U51" t="str">
            <v>NBR 13.731/08</v>
          </cell>
          <cell r="AA51">
            <v>51.72</v>
          </cell>
          <cell r="AC51" t="str">
            <v>408BPE0110</v>
          </cell>
        </row>
        <row r="52">
          <cell r="U52" t="str">
            <v>NBR 13.731/08</v>
          </cell>
          <cell r="AA52">
            <v>281</v>
          </cell>
          <cell r="AC52" t="str">
            <v>408BPE0110</v>
          </cell>
        </row>
        <row r="53">
          <cell r="U53" t="str">
            <v>NBR 13.731/08</v>
          </cell>
          <cell r="AA53">
            <v>274.60000000000002</v>
          </cell>
          <cell r="AC53" t="str">
            <v>408BPE0110</v>
          </cell>
        </row>
        <row r="54">
          <cell r="U54" t="str">
            <v>NBR 13.731/08</v>
          </cell>
          <cell r="AA54">
            <v>69.260000000000005</v>
          </cell>
          <cell r="AC54" t="str">
            <v>408BPE0110</v>
          </cell>
        </row>
        <row r="55">
          <cell r="U55" t="str">
            <v>NBR 13.731/08</v>
          </cell>
          <cell r="AA55">
            <v>59.14</v>
          </cell>
          <cell r="AC55" t="str">
            <v>408BPE0110</v>
          </cell>
        </row>
        <row r="56">
          <cell r="U56" t="str">
            <v>NBR 13.731/08</v>
          </cell>
          <cell r="AA56">
            <v>59.88</v>
          </cell>
          <cell r="AC56" t="str">
            <v>408BPE0110</v>
          </cell>
        </row>
        <row r="57">
          <cell r="U57" t="str">
            <v>NBR 13.731/08</v>
          </cell>
          <cell r="AA57">
            <v>273.3</v>
          </cell>
          <cell r="AC57" t="str">
            <v>408BPE0110</v>
          </cell>
        </row>
        <row r="58">
          <cell r="U58" t="str">
            <v>NBR 13.731/08</v>
          </cell>
          <cell r="AA58">
            <v>916.12</v>
          </cell>
          <cell r="AC58" t="str">
            <v>408BPE0110</v>
          </cell>
        </row>
        <row r="59">
          <cell r="U59" t="str">
            <v>NBR 13.731/08</v>
          </cell>
          <cell r="AA59">
            <v>916.12</v>
          </cell>
          <cell r="AC59" t="str">
            <v>408BPE0110</v>
          </cell>
        </row>
        <row r="60">
          <cell r="U60" t="str">
            <v>NBR 13.731/08</v>
          </cell>
          <cell r="AA60">
            <v>138.46</v>
          </cell>
          <cell r="AC60" t="str">
            <v>408BPE0110</v>
          </cell>
        </row>
        <row r="61">
          <cell r="U61" t="str">
            <v>NBR 13.731/08</v>
          </cell>
          <cell r="AA61">
            <v>55.66</v>
          </cell>
          <cell r="AC61" t="str">
            <v>408BPE0110</v>
          </cell>
        </row>
        <row r="62">
          <cell r="U62" t="str">
            <v>NBR 13.731/08</v>
          </cell>
          <cell r="AA62">
            <v>70.92</v>
          </cell>
          <cell r="AC62" t="str">
            <v>408BPE0110</v>
          </cell>
        </row>
        <row r="63">
          <cell r="U63" t="str">
            <v>NBR 13.731/08</v>
          </cell>
          <cell r="AA63">
            <v>257.02</v>
          </cell>
          <cell r="AC63" t="str">
            <v>408BPE0110</v>
          </cell>
        </row>
        <row r="64">
          <cell r="U64" t="str">
            <v>NBR 13.731/08</v>
          </cell>
          <cell r="AA64">
            <v>379.4</v>
          </cell>
          <cell r="AC64" t="str">
            <v>408BPE0110</v>
          </cell>
        </row>
        <row r="65">
          <cell r="U65" t="str">
            <v>NBR 13.731/08</v>
          </cell>
          <cell r="AA65">
            <v>379.4</v>
          </cell>
          <cell r="AC65" t="str">
            <v>408BPE0110</v>
          </cell>
        </row>
        <row r="66">
          <cell r="U66" t="str">
            <v>NBR 13.731/08</v>
          </cell>
          <cell r="AA66">
            <v>633.24</v>
          </cell>
          <cell r="AC66" t="str">
            <v>408BPE0110</v>
          </cell>
        </row>
        <row r="67">
          <cell r="U67" t="str">
            <v>NBR 13.731/08</v>
          </cell>
          <cell r="AA67">
            <v>678.28</v>
          </cell>
          <cell r="AC67" t="str">
            <v>408BPE0110</v>
          </cell>
        </row>
        <row r="68">
          <cell r="U68" t="str">
            <v>NBR 13.731/08</v>
          </cell>
          <cell r="AA68">
            <v>1311.52</v>
          </cell>
          <cell r="AC68" t="str">
            <v>408BPE0110</v>
          </cell>
        </row>
        <row r="69">
          <cell r="U69" t="str">
            <v>NBR 13.731/08</v>
          </cell>
          <cell r="AA69">
            <v>655.76</v>
          </cell>
          <cell r="AC69" t="str">
            <v>408BPE0110</v>
          </cell>
        </row>
        <row r="70">
          <cell r="U70" t="str">
            <v>NBR 15.402/2006</v>
          </cell>
          <cell r="AA70">
            <v>168.6</v>
          </cell>
          <cell r="AC70" t="str">
            <v>408BPE0110</v>
          </cell>
        </row>
        <row r="71">
          <cell r="U71" t="str">
            <v>NBR 15.870/10</v>
          </cell>
          <cell r="AA71">
            <v>42.15</v>
          </cell>
          <cell r="AC71" t="str">
            <v>408BPE0110</v>
          </cell>
        </row>
        <row r="72">
          <cell r="U72" t="str">
            <v>NBR 15.870/10</v>
          </cell>
          <cell r="AA72">
            <v>42.15</v>
          </cell>
          <cell r="AC72" t="str">
            <v>408BPE0110</v>
          </cell>
        </row>
        <row r="73">
          <cell r="U73" t="str">
            <v>NBR 13.731/08</v>
          </cell>
          <cell r="AA73">
            <v>738.54</v>
          </cell>
          <cell r="AC73" t="str">
            <v>408BPE0110</v>
          </cell>
        </row>
        <row r="74">
          <cell r="U74" t="str">
            <v>NBR 13.731/08</v>
          </cell>
          <cell r="AA74">
            <v>369.28</v>
          </cell>
          <cell r="AC74" t="str">
            <v>408BPE0110</v>
          </cell>
        </row>
        <row r="75">
          <cell r="U75" t="str">
            <v>NBR 13.731/08</v>
          </cell>
          <cell r="AA75">
            <v>369.28</v>
          </cell>
          <cell r="AC75" t="str">
            <v>408BPE0110</v>
          </cell>
        </row>
        <row r="76">
          <cell r="U76" t="str">
            <v>NBR 15.402/2006</v>
          </cell>
          <cell r="AA76">
            <v>184.64</v>
          </cell>
          <cell r="AC76" t="str">
            <v>408BPE0110</v>
          </cell>
        </row>
        <row r="77">
          <cell r="U77" t="str">
            <v>NBR 15.870/10</v>
          </cell>
          <cell r="AA77">
            <v>46.16</v>
          </cell>
          <cell r="AC77" t="str">
            <v>408BPE0110</v>
          </cell>
        </row>
        <row r="78">
          <cell r="U78" t="str">
            <v>NBR 15.870/10</v>
          </cell>
          <cell r="AA78">
            <v>46.16</v>
          </cell>
          <cell r="AC78" t="str">
            <v>408BPE0110</v>
          </cell>
        </row>
        <row r="79">
          <cell r="U79" t="str">
            <v>NBR 13.731/08</v>
          </cell>
          <cell r="AA79">
            <v>205.58</v>
          </cell>
          <cell r="AC79" t="str">
            <v>408BPE0110</v>
          </cell>
        </row>
        <row r="80">
          <cell r="U80" t="str">
            <v>NBR 13.731/08</v>
          </cell>
          <cell r="AA80">
            <v>102.78</v>
          </cell>
          <cell r="AC80" t="str">
            <v>408BPE0110</v>
          </cell>
        </row>
        <row r="81">
          <cell r="U81" t="str">
            <v>NBR 13.731/08</v>
          </cell>
          <cell r="AA81">
            <v>102.78</v>
          </cell>
          <cell r="AC81" t="str">
            <v>408BPE0110</v>
          </cell>
        </row>
        <row r="82">
          <cell r="U82" t="str">
            <v>NBR 15.402/2006</v>
          </cell>
          <cell r="AA82">
            <v>211.9</v>
          </cell>
          <cell r="AC82" t="str">
            <v>408BPE0110</v>
          </cell>
        </row>
        <row r="83">
          <cell r="U83" t="str">
            <v>NBR 15.402/2006</v>
          </cell>
          <cell r="AA83">
            <v>105.96</v>
          </cell>
          <cell r="AC83" t="str">
            <v>408BPE0110</v>
          </cell>
        </row>
        <row r="84">
          <cell r="U84" t="str">
            <v>NBR 15.402/2006</v>
          </cell>
          <cell r="AA84">
            <v>105.96</v>
          </cell>
          <cell r="AC84" t="str">
            <v>408BPE0110</v>
          </cell>
        </row>
        <row r="85">
          <cell r="U85" t="str">
            <v>NBR 13.731/08</v>
          </cell>
          <cell r="AA85">
            <v>788.32</v>
          </cell>
          <cell r="AC85" t="str">
            <v>408BPE0130</v>
          </cell>
        </row>
        <row r="86">
          <cell r="U86" t="str">
            <v>NBR 13.731/08</v>
          </cell>
          <cell r="AA86">
            <v>394.16</v>
          </cell>
          <cell r="AC86" t="str">
            <v>408BPE0130</v>
          </cell>
        </row>
        <row r="87">
          <cell r="U87" t="str">
            <v>NBR 13.731/08</v>
          </cell>
          <cell r="AA87">
            <v>394.16</v>
          </cell>
          <cell r="AC87" t="str">
            <v>408BPE0130</v>
          </cell>
        </row>
        <row r="88">
          <cell r="U88" t="str">
            <v>NBR 13.731/08</v>
          </cell>
          <cell r="AA88">
            <v>176</v>
          </cell>
          <cell r="AC88" t="str">
            <v>408BPE0130</v>
          </cell>
        </row>
        <row r="89">
          <cell r="U89" t="str">
            <v>NBR 13.731/08</v>
          </cell>
          <cell r="AA89">
            <v>88</v>
          </cell>
          <cell r="AC89" t="str">
            <v>408BPE0130</v>
          </cell>
        </row>
        <row r="90">
          <cell r="U90" t="str">
            <v>NBR 13.731/08</v>
          </cell>
          <cell r="AA90">
            <v>88</v>
          </cell>
          <cell r="AC90" t="str">
            <v>408BPE0130</v>
          </cell>
        </row>
        <row r="91">
          <cell r="U91" t="str">
            <v>NBR 15.402/2006</v>
          </cell>
          <cell r="AA91">
            <v>141.9</v>
          </cell>
          <cell r="AC91" t="str">
            <v>408BPE0130</v>
          </cell>
        </row>
        <row r="92">
          <cell r="U92" t="str">
            <v>NBR 15.402/2006</v>
          </cell>
          <cell r="AA92">
            <v>59.18</v>
          </cell>
          <cell r="AC92" t="str">
            <v>408BPE0130</v>
          </cell>
        </row>
        <row r="93">
          <cell r="U93" t="str">
            <v>NBR 15.402/2006</v>
          </cell>
          <cell r="AA93">
            <v>23.4</v>
          </cell>
          <cell r="AC93" t="str">
            <v>408BPE0130</v>
          </cell>
        </row>
        <row r="94">
          <cell r="U94" t="str">
            <v>NBR 13.731/08</v>
          </cell>
          <cell r="AA94">
            <v>88</v>
          </cell>
          <cell r="AC94" t="str">
            <v>408BPE0130</v>
          </cell>
        </row>
        <row r="95">
          <cell r="U95" t="str">
            <v>NBR 13.731/08</v>
          </cell>
          <cell r="AA95">
            <v>88</v>
          </cell>
          <cell r="AC95" t="str">
            <v>408BPE0130</v>
          </cell>
        </row>
        <row r="96">
          <cell r="U96" t="str">
            <v>NBR 13.731/08</v>
          </cell>
          <cell r="AA96">
            <v>61.94</v>
          </cell>
          <cell r="AC96" t="str">
            <v>408BPE0130</v>
          </cell>
        </row>
        <row r="97">
          <cell r="U97" t="str">
            <v>NBR 13.731/08</v>
          </cell>
          <cell r="AA97">
            <v>691.04</v>
          </cell>
          <cell r="AC97" t="str">
            <v>408BPE0130</v>
          </cell>
        </row>
        <row r="98">
          <cell r="U98" t="str">
            <v>NBR 15.402/2006</v>
          </cell>
          <cell r="AA98">
            <v>327.48</v>
          </cell>
          <cell r="AC98" t="str">
            <v>408BPE0130</v>
          </cell>
        </row>
        <row r="99">
          <cell r="U99" t="str">
            <v>NBR 15.402/2006</v>
          </cell>
          <cell r="AA99">
            <v>163.74</v>
          </cell>
          <cell r="AC99" t="str">
            <v>408BPE0130</v>
          </cell>
        </row>
        <row r="100">
          <cell r="U100" t="str">
            <v>NBR 15.402/2006</v>
          </cell>
          <cell r="AA100">
            <v>163.74</v>
          </cell>
          <cell r="AC100" t="str">
            <v>408BPE0130</v>
          </cell>
        </row>
        <row r="101">
          <cell r="U101" t="str">
            <v>NBR 15.402/2006</v>
          </cell>
          <cell r="AA101">
            <v>102.32</v>
          </cell>
          <cell r="AC101" t="str">
            <v>408BPE0130</v>
          </cell>
        </row>
        <row r="102">
          <cell r="U102" t="str">
            <v>NBR 15.870/10</v>
          </cell>
          <cell r="AA102">
            <v>25.58</v>
          </cell>
          <cell r="AC102" t="str">
            <v>408BPE0130</v>
          </cell>
        </row>
        <row r="103">
          <cell r="U103" t="str">
            <v>NBR 15.870/10</v>
          </cell>
          <cell r="AA103">
            <v>25.58</v>
          </cell>
          <cell r="AC103" t="str">
            <v>408BPE0130</v>
          </cell>
        </row>
        <row r="104">
          <cell r="U104" t="str">
            <v>NBR 13.731/08</v>
          </cell>
          <cell r="AA104">
            <v>29.48</v>
          </cell>
          <cell r="AC104" t="str">
            <v>408BPE0130</v>
          </cell>
        </row>
        <row r="105">
          <cell r="U105" t="str">
            <v>NBR 13.731/08</v>
          </cell>
          <cell r="AA105">
            <v>584.74</v>
          </cell>
          <cell r="AC105" t="str">
            <v>408BPE0130</v>
          </cell>
        </row>
        <row r="106">
          <cell r="U106" t="str">
            <v>NBR 13.731/08</v>
          </cell>
          <cell r="AA106">
            <v>584.74</v>
          </cell>
          <cell r="AC106" t="str">
            <v>408BPE0130</v>
          </cell>
        </row>
        <row r="107">
          <cell r="U107" t="str">
            <v>NBR 13.731/08</v>
          </cell>
          <cell r="AA107">
            <v>1198.68</v>
          </cell>
          <cell r="AC107" t="str">
            <v>408BPE0130</v>
          </cell>
        </row>
        <row r="108">
          <cell r="U108" t="str">
            <v>NBR 13.731/08</v>
          </cell>
          <cell r="AA108">
            <v>599.34</v>
          </cell>
          <cell r="AC108" t="str">
            <v>408BPE0130</v>
          </cell>
        </row>
        <row r="109">
          <cell r="U109" t="str">
            <v>NBR 13.731/08</v>
          </cell>
          <cell r="AA109">
            <v>599.34</v>
          </cell>
          <cell r="AC109" t="str">
            <v>408BPE0130</v>
          </cell>
        </row>
        <row r="110">
          <cell r="U110" t="str">
            <v>NBR 13.731/08</v>
          </cell>
          <cell r="AA110">
            <v>112.5</v>
          </cell>
          <cell r="AC110" t="str">
            <v>408BPE0130</v>
          </cell>
        </row>
        <row r="111">
          <cell r="U111" t="str">
            <v>NBR 13.731/08</v>
          </cell>
          <cell r="AA111">
            <v>75</v>
          </cell>
          <cell r="AC111" t="str">
            <v>408BPE0130</v>
          </cell>
        </row>
        <row r="112">
          <cell r="U112" t="str">
            <v>NBR 13.731/08</v>
          </cell>
          <cell r="AA112">
            <v>75</v>
          </cell>
          <cell r="AC112" t="str">
            <v>408BPE0130</v>
          </cell>
        </row>
        <row r="113">
          <cell r="U113" t="str">
            <v>NBR 13.731/08</v>
          </cell>
          <cell r="AA113">
            <v>348</v>
          </cell>
          <cell r="AC113" t="str">
            <v>408BPE0130</v>
          </cell>
        </row>
        <row r="114">
          <cell r="U114" t="str">
            <v>NBR 13.731/08</v>
          </cell>
          <cell r="AA114">
            <v>174</v>
          </cell>
          <cell r="AC114" t="str">
            <v>408BPE0130</v>
          </cell>
        </row>
        <row r="115">
          <cell r="U115" t="str">
            <v>NBR 13.731/08</v>
          </cell>
          <cell r="AA115">
            <v>174</v>
          </cell>
          <cell r="AC115" t="str">
            <v>408BPE0130</v>
          </cell>
        </row>
        <row r="116">
          <cell r="U116" t="str">
            <v>NBR 15.402/2006</v>
          </cell>
          <cell r="AA116">
            <v>64.2</v>
          </cell>
          <cell r="AC116" t="str">
            <v>408BPE0130</v>
          </cell>
        </row>
        <row r="117">
          <cell r="U117" t="str">
            <v>NBR 15.402/2006</v>
          </cell>
          <cell r="AA117">
            <v>101.4</v>
          </cell>
          <cell r="AC117" t="str">
            <v>408BPE0130</v>
          </cell>
        </row>
        <row r="118">
          <cell r="U118" t="str">
            <v>NBR 15.402/2006</v>
          </cell>
          <cell r="AA118">
            <v>48.16</v>
          </cell>
          <cell r="AC118" t="str">
            <v>408BPE0130</v>
          </cell>
        </row>
        <row r="119">
          <cell r="U119" t="str">
            <v>NBR 15.402/2006</v>
          </cell>
          <cell r="AA119">
            <v>19.8</v>
          </cell>
          <cell r="AC119" t="str">
            <v>408BPE0130</v>
          </cell>
        </row>
        <row r="120">
          <cell r="U120" t="str">
            <v>NBR 15.402/2006</v>
          </cell>
          <cell r="AA120">
            <v>10.199999999999999</v>
          </cell>
          <cell r="AC120" t="str">
            <v>408BPE0130</v>
          </cell>
        </row>
        <row r="121">
          <cell r="U121" t="str">
            <v>NBR 15.402/2006</v>
          </cell>
          <cell r="AA121">
            <v>102</v>
          </cell>
          <cell r="AC121" t="str">
            <v>408BPE0150</v>
          </cell>
        </row>
        <row r="122">
          <cell r="U122" t="str">
            <v>NBR 15.402/2006</v>
          </cell>
          <cell r="AA122">
            <v>1867.5</v>
          </cell>
          <cell r="AC122" t="str">
            <v>408BPE0150</v>
          </cell>
        </row>
        <row r="123">
          <cell r="U123" t="str">
            <v>NBR 13.731/08</v>
          </cell>
          <cell r="AA123">
            <v>217.14</v>
          </cell>
          <cell r="AC123" t="str">
            <v>408BPE0150</v>
          </cell>
        </row>
        <row r="124">
          <cell r="U124" t="str">
            <v>NBR 13.731/08</v>
          </cell>
          <cell r="AA124">
            <v>1306.1600000000001</v>
          </cell>
          <cell r="AC124" t="str">
            <v>408BPE0150</v>
          </cell>
        </row>
        <row r="125">
          <cell r="U125" t="str">
            <v>NBR 13.731/08</v>
          </cell>
          <cell r="AA125">
            <v>114.56</v>
          </cell>
          <cell r="AC125" t="str">
            <v>408BPE0150</v>
          </cell>
        </row>
        <row r="126">
          <cell r="U126" t="str">
            <v>NBR 13.731/08</v>
          </cell>
          <cell r="AA126">
            <v>138.02000000000001</v>
          </cell>
          <cell r="AC126" t="str">
            <v>408BPE0150</v>
          </cell>
        </row>
        <row r="127">
          <cell r="U127" t="str">
            <v>NBR 13.731/08</v>
          </cell>
          <cell r="AA127">
            <v>69</v>
          </cell>
          <cell r="AC127" t="str">
            <v>408BPE0150</v>
          </cell>
        </row>
        <row r="128">
          <cell r="U128" t="str">
            <v>NBR 13.731/08</v>
          </cell>
          <cell r="AA128">
            <v>69</v>
          </cell>
          <cell r="AC128" t="str">
            <v>408BPE0150</v>
          </cell>
        </row>
        <row r="129">
          <cell r="U129" t="str">
            <v>NBR 13.731/08</v>
          </cell>
          <cell r="AA129">
            <v>102.64</v>
          </cell>
          <cell r="AC129" t="str">
            <v>408BPE0150</v>
          </cell>
        </row>
        <row r="130">
          <cell r="U130" t="str">
            <v>NBR 13.731/08</v>
          </cell>
          <cell r="AA130">
            <v>68.42</v>
          </cell>
          <cell r="AC130" t="str">
            <v>408BPE0150</v>
          </cell>
        </row>
        <row r="131">
          <cell r="U131" t="str">
            <v>NBR 13.731/08</v>
          </cell>
          <cell r="AA131">
            <v>68.42</v>
          </cell>
          <cell r="AC131" t="str">
            <v>408BPE0150</v>
          </cell>
        </row>
        <row r="132">
          <cell r="U132" t="str">
            <v>NBR 13.731/08</v>
          </cell>
          <cell r="AA132">
            <v>45</v>
          </cell>
          <cell r="AC132" t="str">
            <v>408BPE0150</v>
          </cell>
        </row>
        <row r="133">
          <cell r="U133" t="str">
            <v>NBR 13.731/08</v>
          </cell>
          <cell r="AA133">
            <v>90</v>
          </cell>
          <cell r="AC133" t="str">
            <v>408BPE0150</v>
          </cell>
        </row>
        <row r="134">
          <cell r="U134" t="str">
            <v>NBR 13.731/08</v>
          </cell>
          <cell r="AA134">
            <v>90</v>
          </cell>
          <cell r="AC134" t="str">
            <v>408BPE0150</v>
          </cell>
        </row>
        <row r="135">
          <cell r="U135" t="str">
            <v>NBR 13.731/08</v>
          </cell>
          <cell r="AA135">
            <v>135</v>
          </cell>
          <cell r="AC135" t="str">
            <v>408BPE0150</v>
          </cell>
        </row>
        <row r="136">
          <cell r="U136" t="str">
            <v>NBR 13.731/08</v>
          </cell>
          <cell r="AA136">
            <v>90</v>
          </cell>
          <cell r="AC136" t="str">
            <v>408BPE0150</v>
          </cell>
        </row>
        <row r="137">
          <cell r="U137" t="str">
            <v>NBR 13.731/08</v>
          </cell>
          <cell r="AA137">
            <v>90</v>
          </cell>
          <cell r="AC137" t="str">
            <v>408BPE0150</v>
          </cell>
        </row>
        <row r="138">
          <cell r="U138" t="str">
            <v>NBR 13.731/08</v>
          </cell>
          <cell r="AA138">
            <v>180</v>
          </cell>
          <cell r="AC138" t="str">
            <v>408BPE0150</v>
          </cell>
        </row>
        <row r="139">
          <cell r="U139" t="str">
            <v>NBR 13.731/08</v>
          </cell>
          <cell r="AA139">
            <v>120</v>
          </cell>
          <cell r="AC139" t="str">
            <v>408BPE0150</v>
          </cell>
        </row>
        <row r="140">
          <cell r="U140" t="str">
            <v>NBR 13.731/08</v>
          </cell>
          <cell r="AA140">
            <v>120</v>
          </cell>
          <cell r="AC140" t="str">
            <v>408BPE0150</v>
          </cell>
        </row>
        <row r="141">
          <cell r="U141" t="str">
            <v>NBR 15.402/2006</v>
          </cell>
          <cell r="AA141">
            <v>197.84</v>
          </cell>
          <cell r="AC141" t="str">
            <v>408BPE0150</v>
          </cell>
        </row>
        <row r="142">
          <cell r="U142" t="str">
            <v>NBR 15.870/10</v>
          </cell>
          <cell r="AA142">
            <v>49.46</v>
          </cell>
          <cell r="AC142" t="str">
            <v>408BPE0150</v>
          </cell>
        </row>
        <row r="143">
          <cell r="U143" t="str">
            <v>NBR 15.870/10</v>
          </cell>
          <cell r="AA143">
            <v>49.46</v>
          </cell>
          <cell r="AC143" t="str">
            <v>408BPE0150</v>
          </cell>
        </row>
        <row r="144">
          <cell r="U144" t="str">
            <v>NBR 13.731/08</v>
          </cell>
          <cell r="AA144">
            <v>301.32</v>
          </cell>
          <cell r="AC144" t="str">
            <v>408BPE0150</v>
          </cell>
        </row>
        <row r="145">
          <cell r="U145" t="str">
            <v>NBR 13.731/08</v>
          </cell>
          <cell r="AA145">
            <v>150.66</v>
          </cell>
          <cell r="AC145" t="str">
            <v>408BPE0150</v>
          </cell>
        </row>
        <row r="146">
          <cell r="U146" t="str">
            <v>NBR 13.731/08</v>
          </cell>
          <cell r="AA146">
            <v>150.66</v>
          </cell>
          <cell r="AC146" t="str">
            <v>408BPE0150</v>
          </cell>
        </row>
        <row r="147">
          <cell r="U147" t="str">
            <v>NBR 15.402/2006</v>
          </cell>
          <cell r="AA147">
            <v>127.14</v>
          </cell>
          <cell r="AC147" t="str">
            <v>408BPE0150</v>
          </cell>
        </row>
        <row r="148">
          <cell r="U148" t="str">
            <v>NBR 15.870/10</v>
          </cell>
          <cell r="AA148">
            <v>31.79</v>
          </cell>
          <cell r="AC148" t="str">
            <v>408BPE0150</v>
          </cell>
        </row>
        <row r="149">
          <cell r="U149" t="str">
            <v>NBR 15.870/10</v>
          </cell>
          <cell r="AA149">
            <v>31.79</v>
          </cell>
          <cell r="AC149" t="str">
            <v>408BPE0150</v>
          </cell>
        </row>
        <row r="150">
          <cell r="U150" t="str">
            <v>NBR 13.731/08</v>
          </cell>
          <cell r="AA150">
            <v>254.56</v>
          </cell>
          <cell r="AC150" t="str">
            <v>408BPE0150</v>
          </cell>
        </row>
        <row r="151">
          <cell r="U151" t="str">
            <v>NBR 13.731/08</v>
          </cell>
          <cell r="AA151">
            <v>127.28</v>
          </cell>
          <cell r="AC151" t="str">
            <v>408BPE0150</v>
          </cell>
        </row>
        <row r="152">
          <cell r="U152" t="str">
            <v>NBR 13.731/08</v>
          </cell>
          <cell r="AA152">
            <v>127.28</v>
          </cell>
          <cell r="AC152" t="str">
            <v>408BPE0150</v>
          </cell>
        </row>
        <row r="153">
          <cell r="U153" t="str">
            <v>NBR 13.731/08</v>
          </cell>
          <cell r="AA153">
            <v>509.16</v>
          </cell>
          <cell r="AC153" t="str">
            <v>408BPE0150</v>
          </cell>
        </row>
        <row r="154">
          <cell r="U154" t="str">
            <v>NBR 13.731/08</v>
          </cell>
          <cell r="AA154">
            <v>254.58</v>
          </cell>
          <cell r="AC154" t="str">
            <v>408BPE0150</v>
          </cell>
        </row>
        <row r="155">
          <cell r="U155" t="str">
            <v>NBR 13.731/08</v>
          </cell>
          <cell r="AA155">
            <v>254.58</v>
          </cell>
          <cell r="AC155" t="str">
            <v>408BPE0150</v>
          </cell>
        </row>
        <row r="156">
          <cell r="U156" t="str">
            <v>NBR 13.731/08</v>
          </cell>
          <cell r="AA156">
            <v>172.5</v>
          </cell>
          <cell r="AC156" t="str">
            <v>408BPE0150</v>
          </cell>
        </row>
        <row r="157">
          <cell r="U157" t="str">
            <v>NBR 13.731/08</v>
          </cell>
          <cell r="AA157">
            <v>115</v>
          </cell>
          <cell r="AC157" t="str">
            <v>408BPE0150</v>
          </cell>
        </row>
        <row r="158">
          <cell r="U158" t="str">
            <v>NBR 13.731/08</v>
          </cell>
          <cell r="AA158">
            <v>115</v>
          </cell>
          <cell r="AC158" t="str">
            <v>408BPE0150</v>
          </cell>
        </row>
        <row r="159">
          <cell r="U159" t="str">
            <v>NBR 13.731/08</v>
          </cell>
          <cell r="AA159">
            <v>180</v>
          </cell>
          <cell r="AC159" t="str">
            <v>408BPE0150</v>
          </cell>
        </row>
        <row r="160">
          <cell r="U160" t="str">
            <v>NBR 13.731/08</v>
          </cell>
          <cell r="AA160">
            <v>90</v>
          </cell>
          <cell r="AC160" t="str">
            <v>408BPE0150</v>
          </cell>
        </row>
        <row r="161">
          <cell r="U161" t="str">
            <v>NBR 13.731/08</v>
          </cell>
          <cell r="AA161">
            <v>90</v>
          </cell>
          <cell r="AC161" t="str">
            <v>408BPE0150</v>
          </cell>
        </row>
        <row r="162">
          <cell r="U162" t="str">
            <v>NBR 15.402/2006</v>
          </cell>
          <cell r="AA162">
            <v>60</v>
          </cell>
          <cell r="AC162" t="str">
            <v>408BPE0150</v>
          </cell>
        </row>
        <row r="163">
          <cell r="U163" t="str">
            <v>NBR 15.402/2006</v>
          </cell>
          <cell r="AA163">
            <v>30</v>
          </cell>
          <cell r="AC163" t="str">
            <v>408BPE0150</v>
          </cell>
        </row>
        <row r="164">
          <cell r="U164" t="str">
            <v>NBR 15.402/2006</v>
          </cell>
          <cell r="AA164">
            <v>45</v>
          </cell>
          <cell r="AC164" t="str">
            <v>408BPE0150</v>
          </cell>
        </row>
        <row r="165">
          <cell r="U165" t="str">
            <v>NBR 15.402/2006</v>
          </cell>
          <cell r="AA165">
            <v>70.2</v>
          </cell>
          <cell r="AC165" t="str">
            <v>408BPE0150</v>
          </cell>
        </row>
        <row r="166">
          <cell r="U166" t="str">
            <v>NBR 15.402/2006</v>
          </cell>
          <cell r="AA166">
            <v>0.6</v>
          </cell>
          <cell r="AC166" t="str">
            <v>408BPE0150</v>
          </cell>
        </row>
        <row r="167">
          <cell r="U167" t="str">
            <v>NBR 15.402/2006</v>
          </cell>
          <cell r="AA167">
            <v>30.6</v>
          </cell>
          <cell r="AC167" t="str">
            <v>408BPE0150</v>
          </cell>
        </row>
        <row r="168">
          <cell r="U168" t="str">
            <v>NBR 15.402/2006</v>
          </cell>
          <cell r="AA168">
            <v>20.260000000000002</v>
          </cell>
          <cell r="AC168" t="str">
            <v>408BPE0150</v>
          </cell>
        </row>
        <row r="169">
          <cell r="U169" t="str">
            <v>NBR 15.402/2006</v>
          </cell>
          <cell r="AA169">
            <v>35.659999999999997</v>
          </cell>
          <cell r="AC169" t="str">
            <v>408BPE0150</v>
          </cell>
        </row>
        <row r="170">
          <cell r="U170" t="str">
            <v>NBR 13.731/08</v>
          </cell>
          <cell r="AA170">
            <v>1019.66</v>
          </cell>
          <cell r="AC170" t="str">
            <v>408BPE0160</v>
          </cell>
        </row>
        <row r="171">
          <cell r="U171" t="str">
            <v>NBR 13.731/08</v>
          </cell>
          <cell r="AA171">
            <v>509.84</v>
          </cell>
          <cell r="AC171" t="str">
            <v>408BPE0160</v>
          </cell>
        </row>
        <row r="172">
          <cell r="U172" t="str">
            <v>NBR 13.731/08</v>
          </cell>
          <cell r="AA172">
            <v>508.76</v>
          </cell>
          <cell r="AC172" t="str">
            <v>408BPE0160</v>
          </cell>
        </row>
        <row r="173">
          <cell r="U173" t="str">
            <v>NBR 15.402/2006</v>
          </cell>
          <cell r="AA173">
            <v>1353.86</v>
          </cell>
          <cell r="AC173" t="str">
            <v>408BPE0160</v>
          </cell>
        </row>
        <row r="174">
          <cell r="U174" t="str">
            <v>NBR 15.402/2006</v>
          </cell>
          <cell r="AA174">
            <v>676.92</v>
          </cell>
          <cell r="AC174" t="str">
            <v>408BPE0160</v>
          </cell>
        </row>
        <row r="175">
          <cell r="U175" t="str">
            <v>NBR 15.402/2006</v>
          </cell>
          <cell r="AA175">
            <v>674.22</v>
          </cell>
          <cell r="AC175" t="str">
            <v>408BPE0160</v>
          </cell>
        </row>
        <row r="176">
          <cell r="U176" t="str">
            <v>NBR 15.402/2006</v>
          </cell>
          <cell r="AA176">
            <v>282.58</v>
          </cell>
          <cell r="AC176" t="str">
            <v>408BPE0160</v>
          </cell>
        </row>
        <row r="177">
          <cell r="U177" t="str">
            <v>NBR 13.731/08</v>
          </cell>
          <cell r="AA177">
            <v>141.30000000000001</v>
          </cell>
          <cell r="AC177" t="str">
            <v>408BPE0160</v>
          </cell>
        </row>
        <row r="178">
          <cell r="U178" t="str">
            <v>NBR 13.731/08</v>
          </cell>
          <cell r="AA178">
            <v>139.24</v>
          </cell>
          <cell r="AC178" t="str">
            <v>408BPE0160</v>
          </cell>
        </row>
        <row r="179">
          <cell r="U179" t="str">
            <v>NBR 13.731/08</v>
          </cell>
          <cell r="AA179">
            <v>751.9</v>
          </cell>
          <cell r="AC179" t="str">
            <v>408BPE0160</v>
          </cell>
        </row>
        <row r="180">
          <cell r="U180" t="str">
            <v>NBR 13.731/08</v>
          </cell>
          <cell r="AA180">
            <v>375.94</v>
          </cell>
          <cell r="AC180" t="str">
            <v>408BPE0160</v>
          </cell>
        </row>
        <row r="181">
          <cell r="U181" t="str">
            <v>NBR 13.731/08</v>
          </cell>
          <cell r="AA181">
            <v>378.94</v>
          </cell>
          <cell r="AC181" t="str">
            <v>408BPE0160</v>
          </cell>
        </row>
        <row r="182">
          <cell r="U182" t="str">
            <v>NBR 13.731/08</v>
          </cell>
          <cell r="AA182">
            <v>94.5</v>
          </cell>
          <cell r="AC182" t="str">
            <v>408BPE0160</v>
          </cell>
        </row>
        <row r="183">
          <cell r="U183" t="str">
            <v>NBR 13.731/08</v>
          </cell>
          <cell r="AA183">
            <v>63</v>
          </cell>
          <cell r="AC183" t="str">
            <v>408BPE0160</v>
          </cell>
        </row>
        <row r="184">
          <cell r="U184" t="str">
            <v>NBR 13.731/08</v>
          </cell>
          <cell r="AA184">
            <v>65.099999999999994</v>
          </cell>
          <cell r="AC184" t="str">
            <v>408BPE0160</v>
          </cell>
        </row>
        <row r="185">
          <cell r="U185" t="str">
            <v>NBR 15.402/2006</v>
          </cell>
          <cell r="AA185">
            <v>64.2</v>
          </cell>
          <cell r="AC185" t="str">
            <v>408BPE0160</v>
          </cell>
        </row>
        <row r="186">
          <cell r="U186" t="str">
            <v>NBR 15.402/2006</v>
          </cell>
          <cell r="AA186">
            <v>28.5</v>
          </cell>
          <cell r="AC186" t="str">
            <v>408BPE0160</v>
          </cell>
        </row>
        <row r="187">
          <cell r="U187" t="str">
            <v>NBR 15.402/2006</v>
          </cell>
          <cell r="AA187">
            <v>20.100000000000001</v>
          </cell>
          <cell r="AC187" t="str">
            <v>408BPE0160</v>
          </cell>
        </row>
        <row r="188">
          <cell r="U188" t="str">
            <v>NBR 15.402/2006</v>
          </cell>
          <cell r="AA188">
            <v>14.86</v>
          </cell>
          <cell r="AC188" t="str">
            <v>408BPE0160</v>
          </cell>
        </row>
        <row r="189">
          <cell r="U189" t="str">
            <v>NBR 15.402/2006</v>
          </cell>
          <cell r="AA189">
            <v>0.9</v>
          </cell>
          <cell r="AC189" t="str">
            <v>408BPE0160</v>
          </cell>
        </row>
        <row r="190">
          <cell r="U190" t="str">
            <v>NBR 15.402/2006</v>
          </cell>
          <cell r="AA190">
            <v>8.4</v>
          </cell>
          <cell r="AC190" t="str">
            <v>408BPE0160</v>
          </cell>
        </row>
        <row r="191">
          <cell r="U191" t="str">
            <v>NBR 15.402/2006</v>
          </cell>
          <cell r="AA191">
            <v>18</v>
          </cell>
          <cell r="AC191" t="str">
            <v>408BPE0160</v>
          </cell>
        </row>
        <row r="192">
          <cell r="U192" t="str">
            <v>NBR 15.402/2006</v>
          </cell>
          <cell r="AA192">
            <v>40.799999999999997</v>
          </cell>
          <cell r="AC192" t="str">
            <v>408BPE0160</v>
          </cell>
        </row>
        <row r="193">
          <cell r="U193" t="str">
            <v>NBR 15.402/2006</v>
          </cell>
          <cell r="AA193">
            <v>20.399999999999999</v>
          </cell>
          <cell r="AC193" t="str">
            <v>408BPE0160</v>
          </cell>
        </row>
        <row r="194">
          <cell r="U194" t="str">
            <v>NBR 13.731/08</v>
          </cell>
          <cell r="AA194">
            <v>360</v>
          </cell>
          <cell r="AC194" t="str">
            <v>408BPE0170</v>
          </cell>
        </row>
        <row r="195">
          <cell r="U195" t="str">
            <v>NBR 13.731/08</v>
          </cell>
          <cell r="AA195">
            <v>180</v>
          </cell>
          <cell r="AC195" t="str">
            <v>408BPE0170</v>
          </cell>
        </row>
        <row r="196">
          <cell r="U196" t="str">
            <v>NBR 13.731/08</v>
          </cell>
          <cell r="AA196">
            <v>180</v>
          </cell>
          <cell r="AC196" t="str">
            <v>408BPE0170</v>
          </cell>
        </row>
        <row r="197">
          <cell r="U197" t="str">
            <v>NBR 13.731/08</v>
          </cell>
          <cell r="AA197">
            <v>198</v>
          </cell>
          <cell r="AC197" t="str">
            <v>408BPE0170</v>
          </cell>
        </row>
        <row r="198">
          <cell r="U198" t="str">
            <v>NBR 13.731/08</v>
          </cell>
          <cell r="AA198">
            <v>407.26</v>
          </cell>
          <cell r="AC198" t="str">
            <v>408BPE0170</v>
          </cell>
        </row>
        <row r="199">
          <cell r="U199" t="str">
            <v>NBR 13.731/08</v>
          </cell>
          <cell r="AA199">
            <v>403.5</v>
          </cell>
          <cell r="AC199" t="str">
            <v>408BPE0170</v>
          </cell>
        </row>
        <row r="200">
          <cell r="U200" t="str">
            <v>NBR 13.731/08</v>
          </cell>
          <cell r="AA200">
            <v>403.5</v>
          </cell>
          <cell r="AC200" t="str">
            <v>408BPE0170</v>
          </cell>
        </row>
        <row r="201">
          <cell r="U201" t="str">
            <v>NBR 13.731/08</v>
          </cell>
          <cell r="AA201">
            <v>249.76</v>
          </cell>
          <cell r="AC201" t="str">
            <v>408BPE0170</v>
          </cell>
        </row>
        <row r="202">
          <cell r="U202" t="str">
            <v>NBR 13.731/08</v>
          </cell>
          <cell r="AA202">
            <v>166.5</v>
          </cell>
          <cell r="AC202" t="str">
            <v>408BPE0170</v>
          </cell>
        </row>
        <row r="203">
          <cell r="U203" t="str">
            <v>NBR 13.731/08</v>
          </cell>
          <cell r="AA203">
            <v>166.5</v>
          </cell>
          <cell r="AC203" t="str">
            <v>408BPE0170</v>
          </cell>
        </row>
        <row r="204">
          <cell r="U204" t="str">
            <v>NBR 13.731/08</v>
          </cell>
          <cell r="AA204">
            <v>240.16</v>
          </cell>
          <cell r="AC204" t="str">
            <v>408BPE0170</v>
          </cell>
        </row>
        <row r="205">
          <cell r="U205" t="str">
            <v>NBR 13.731/08</v>
          </cell>
          <cell r="AA205">
            <v>120.08</v>
          </cell>
          <cell r="AC205" t="str">
            <v>408BPE0170</v>
          </cell>
        </row>
        <row r="206">
          <cell r="U206" t="str">
            <v>NBR 13.731/08</v>
          </cell>
          <cell r="AA206">
            <v>120.08</v>
          </cell>
          <cell r="AC206" t="str">
            <v>408BPE0170</v>
          </cell>
        </row>
        <row r="207">
          <cell r="U207" t="str">
            <v>NBR 15.402/2006</v>
          </cell>
          <cell r="AA207">
            <v>167.84</v>
          </cell>
          <cell r="AC207" t="str">
            <v>408BPE0170</v>
          </cell>
        </row>
        <row r="208">
          <cell r="U208" t="str">
            <v>NBR 15.402/2006</v>
          </cell>
          <cell r="AA208">
            <v>59.92</v>
          </cell>
          <cell r="AC208" t="str">
            <v>408BPE0170</v>
          </cell>
        </row>
        <row r="209">
          <cell r="U209" t="str">
            <v>NBR 15.402/2006</v>
          </cell>
          <cell r="AA209">
            <v>36</v>
          </cell>
          <cell r="AC209" t="str">
            <v>408BPE0170</v>
          </cell>
        </row>
        <row r="210">
          <cell r="U210" t="str">
            <v>NBR 15.402/2006</v>
          </cell>
          <cell r="AA210">
            <v>114.98</v>
          </cell>
          <cell r="AC210" t="str">
            <v>408BPE0170</v>
          </cell>
        </row>
        <row r="211">
          <cell r="U211" t="str">
            <v>NBR 15.402/2006</v>
          </cell>
          <cell r="AA211">
            <v>5.0999999999999996</v>
          </cell>
          <cell r="AC211" t="str">
            <v>408BPE0170</v>
          </cell>
        </row>
        <row r="212">
          <cell r="U212" t="str">
            <v>NBR 15.402/2006</v>
          </cell>
          <cell r="AA212">
            <v>27.26</v>
          </cell>
          <cell r="AC212" t="str">
            <v>408BPE0170</v>
          </cell>
        </row>
        <row r="213">
          <cell r="U213" t="str">
            <v>NBR 15.402/2006</v>
          </cell>
          <cell r="AA213">
            <v>48.34</v>
          </cell>
          <cell r="AC213" t="str">
            <v>408BPE0170</v>
          </cell>
        </row>
        <row r="214">
          <cell r="U214" t="str">
            <v>NBR 15.402/2006</v>
          </cell>
          <cell r="AA214">
            <v>205.68</v>
          </cell>
          <cell r="AC214" t="str">
            <v>408BPE0170</v>
          </cell>
        </row>
        <row r="215">
          <cell r="U215" t="str">
            <v>NBR 15.870/10</v>
          </cell>
          <cell r="AA215">
            <v>51.42</v>
          </cell>
          <cell r="AC215" t="str">
            <v>408BPE0170</v>
          </cell>
        </row>
        <row r="216">
          <cell r="U216" t="str">
            <v>NBR 15.870/10</v>
          </cell>
          <cell r="AA216">
            <v>51.42</v>
          </cell>
          <cell r="AC216" t="str">
            <v>408BPE0170</v>
          </cell>
        </row>
        <row r="217">
          <cell r="U217" t="str">
            <v>NBR 13.731/08</v>
          </cell>
          <cell r="AA217">
            <v>164.18</v>
          </cell>
          <cell r="AC217" t="str">
            <v>408BPE0170</v>
          </cell>
        </row>
        <row r="218">
          <cell r="U218" t="str">
            <v>NBR 13.731/08</v>
          </cell>
          <cell r="AA218">
            <v>82.08</v>
          </cell>
          <cell r="AC218" t="str">
            <v>408BPE0170</v>
          </cell>
        </row>
        <row r="219">
          <cell r="U219" t="str">
            <v>NBR 13.731/08</v>
          </cell>
          <cell r="AA219">
            <v>82.08</v>
          </cell>
          <cell r="AC219" t="str">
            <v>408BPE0170</v>
          </cell>
        </row>
        <row r="220">
          <cell r="U220" t="str">
            <v>NBR 13.731/08</v>
          </cell>
          <cell r="AA220">
            <v>90</v>
          </cell>
          <cell r="AC220" t="str">
            <v>408BPE0170</v>
          </cell>
        </row>
        <row r="221">
          <cell r="U221" t="str">
            <v>NBR 13.731/08</v>
          </cell>
          <cell r="AA221">
            <v>60</v>
          </cell>
          <cell r="AC221" t="str">
            <v>408BPE0170</v>
          </cell>
        </row>
        <row r="222">
          <cell r="U222" t="str">
            <v>NBR 13.731/08</v>
          </cell>
          <cell r="AA222">
            <v>60</v>
          </cell>
          <cell r="AC222" t="str">
            <v>408BPE0170</v>
          </cell>
        </row>
        <row r="223">
          <cell r="U223" t="str">
            <v>NBR 13.731/08</v>
          </cell>
          <cell r="AA223">
            <v>540</v>
          </cell>
          <cell r="AC223" t="str">
            <v>408BPE0170</v>
          </cell>
        </row>
        <row r="224">
          <cell r="U224" t="str">
            <v>NBR 13.731/08</v>
          </cell>
          <cell r="AA224">
            <v>270</v>
          </cell>
          <cell r="AC224" t="str">
            <v>408BPE0170</v>
          </cell>
        </row>
        <row r="225">
          <cell r="U225" t="str">
            <v>NBR 13.731/08</v>
          </cell>
          <cell r="AA225">
            <v>270</v>
          </cell>
          <cell r="AC225" t="str">
            <v>408BPE0170</v>
          </cell>
        </row>
        <row r="226">
          <cell r="U226" t="str">
            <v>NBR 13.731/08</v>
          </cell>
          <cell r="AA226">
            <v>90</v>
          </cell>
          <cell r="AC226" t="str">
            <v>408BPE0170</v>
          </cell>
        </row>
        <row r="227">
          <cell r="U227" t="str">
            <v>NBR 13.731/08</v>
          </cell>
          <cell r="AA227">
            <v>60</v>
          </cell>
          <cell r="AC227" t="str">
            <v>408BPE0170</v>
          </cell>
        </row>
        <row r="228">
          <cell r="U228" t="str">
            <v>NBR 13.731/08</v>
          </cell>
          <cell r="AA228">
            <v>60</v>
          </cell>
          <cell r="AC228" t="str">
            <v>408BPE0170</v>
          </cell>
        </row>
        <row r="229">
          <cell r="U229" t="str">
            <v>NBR 13.731/08</v>
          </cell>
          <cell r="AA229">
            <v>135</v>
          </cell>
          <cell r="AC229" t="str">
            <v>408BPE0170</v>
          </cell>
        </row>
        <row r="230">
          <cell r="U230" t="str">
            <v>NBR 13.731/08</v>
          </cell>
          <cell r="AA230">
            <v>90</v>
          </cell>
          <cell r="AC230" t="str">
            <v>408BPE0170</v>
          </cell>
        </row>
        <row r="231">
          <cell r="U231" t="str">
            <v>NBR 13.731/08</v>
          </cell>
          <cell r="AA231">
            <v>90</v>
          </cell>
          <cell r="AC231" t="str">
            <v>408BPE0170</v>
          </cell>
        </row>
        <row r="232">
          <cell r="U232" t="str">
            <v>NBR 13.731/08</v>
          </cell>
          <cell r="AA232">
            <v>135</v>
          </cell>
          <cell r="AC232" t="str">
            <v>408BPE0170</v>
          </cell>
        </row>
        <row r="233">
          <cell r="U233" t="str">
            <v>NBR 13.731/08</v>
          </cell>
          <cell r="AA233">
            <v>90</v>
          </cell>
          <cell r="AC233" t="str">
            <v>408BPE0170</v>
          </cell>
        </row>
        <row r="234">
          <cell r="U234" t="str">
            <v>NBR 13.731/08</v>
          </cell>
          <cell r="AA234">
            <v>90</v>
          </cell>
          <cell r="AC234" t="str">
            <v>408BPE0170</v>
          </cell>
        </row>
        <row r="235">
          <cell r="U235" t="str">
            <v>NBR 13.731/08</v>
          </cell>
          <cell r="AA235">
            <v>135</v>
          </cell>
          <cell r="AC235" t="str">
            <v>408BPE0170</v>
          </cell>
        </row>
        <row r="236">
          <cell r="U236" t="str">
            <v>NBR 13.731/08</v>
          </cell>
          <cell r="AA236">
            <v>90</v>
          </cell>
          <cell r="AC236" t="str">
            <v>408BPE0170</v>
          </cell>
        </row>
        <row r="237">
          <cell r="U237" t="str">
            <v>NBR 13.731/08</v>
          </cell>
          <cell r="AA237">
            <v>90</v>
          </cell>
          <cell r="AC237" t="str">
            <v>408BPE0170</v>
          </cell>
        </row>
        <row r="238">
          <cell r="U238" t="str">
            <v>NBR 15.402/2006</v>
          </cell>
          <cell r="AA238">
            <v>1069.2</v>
          </cell>
          <cell r="AC238" t="str">
            <v>408BPE0170</v>
          </cell>
        </row>
        <row r="239">
          <cell r="U239" t="str">
            <v>NBR 15.402/2006</v>
          </cell>
          <cell r="AA239">
            <v>534.6</v>
          </cell>
          <cell r="AC239" t="str">
            <v>408BPE0170</v>
          </cell>
        </row>
        <row r="240">
          <cell r="U240" t="str">
            <v>NBR 15.402/2006</v>
          </cell>
          <cell r="AA240">
            <v>534.6</v>
          </cell>
          <cell r="AC240" t="str">
            <v>408BPE0170</v>
          </cell>
        </row>
      </sheetData>
      <sheetData sheetId="3">
        <row r="15">
          <cell r="U15" t="str">
            <v>NBR 15.402/2006</v>
          </cell>
          <cell r="AA15">
            <v>45.6</v>
          </cell>
          <cell r="AB15" t="str">
            <v>408BPE0150</v>
          </cell>
        </row>
        <row r="16">
          <cell r="U16" t="str">
            <v>NBR 15.402/2006</v>
          </cell>
          <cell r="AA16">
            <v>45.6</v>
          </cell>
          <cell r="AB16" t="str">
            <v>408BPE0150</v>
          </cell>
        </row>
        <row r="17">
          <cell r="U17" t="str">
            <v>NBR 15.402/2006</v>
          </cell>
          <cell r="AA17">
            <v>36</v>
          </cell>
          <cell r="AB17" t="str">
            <v>408BPE0150</v>
          </cell>
        </row>
        <row r="18">
          <cell r="U18" t="str">
            <v>NBR 15.402/2006</v>
          </cell>
          <cell r="AA18">
            <v>30.9</v>
          </cell>
          <cell r="AB18" t="str">
            <v>408BPE0150</v>
          </cell>
        </row>
        <row r="19">
          <cell r="U19" t="str">
            <v>NBR 15.402/2006</v>
          </cell>
          <cell r="AA19">
            <v>21.9</v>
          </cell>
          <cell r="AB19" t="str">
            <v>408BPE0150</v>
          </cell>
        </row>
      </sheetData>
      <sheetData sheetId="4">
        <row r="14">
          <cell r="U14" t="str">
            <v>NBR 15.402/2006</v>
          </cell>
          <cell r="AA14">
            <v>42.9</v>
          </cell>
          <cell r="AB14" t="str">
            <v>408BPE0130</v>
          </cell>
        </row>
        <row r="15">
          <cell r="U15" t="str">
            <v>NBR 15.402/2006</v>
          </cell>
          <cell r="AA15">
            <v>42.9</v>
          </cell>
          <cell r="AB15" t="str">
            <v>408BPE0130</v>
          </cell>
        </row>
        <row r="16">
          <cell r="U16" t="str">
            <v>NBR 15.402/2006</v>
          </cell>
          <cell r="AA16">
            <v>30.6</v>
          </cell>
          <cell r="AB16" t="str">
            <v>408BPE0130</v>
          </cell>
        </row>
        <row r="17">
          <cell r="U17" t="str">
            <v>NBR 15.402/2006</v>
          </cell>
          <cell r="AA17">
            <v>37.5</v>
          </cell>
          <cell r="AB17" t="str">
            <v>408BPE0130</v>
          </cell>
        </row>
        <row r="18">
          <cell r="U18" t="str">
            <v>NBR 15.402/2006</v>
          </cell>
          <cell r="AA18">
            <v>37.5</v>
          </cell>
          <cell r="AB18" t="str">
            <v>408BPE0130</v>
          </cell>
        </row>
      </sheetData>
      <sheetData sheetId="5">
        <row r="15">
          <cell r="U15" t="str">
            <v>NBR 15.402/2006</v>
          </cell>
          <cell r="AA15">
            <v>42</v>
          </cell>
          <cell r="AB15" t="str">
            <v>408BPE0130</v>
          </cell>
        </row>
        <row r="16">
          <cell r="U16" t="str">
            <v>NBR 15.402/2006</v>
          </cell>
          <cell r="AA16">
            <v>42</v>
          </cell>
          <cell r="AB16" t="str">
            <v>408BPE0130</v>
          </cell>
        </row>
        <row r="17">
          <cell r="U17" t="str">
            <v>NBR 15.402/2006</v>
          </cell>
          <cell r="AA17">
            <v>36</v>
          </cell>
          <cell r="AB17" t="str">
            <v>408BPE0130</v>
          </cell>
        </row>
        <row r="18">
          <cell r="U18" t="str">
            <v>NBR 15.402/2006</v>
          </cell>
          <cell r="AA18">
            <v>36</v>
          </cell>
          <cell r="AB18" t="str">
            <v>408BPE0130</v>
          </cell>
        </row>
        <row r="19">
          <cell r="U19" t="str">
            <v>NBR 15.402/2006</v>
          </cell>
          <cell r="AA19">
            <v>36</v>
          </cell>
          <cell r="AB19" t="str">
            <v>408BPE0130</v>
          </cell>
        </row>
        <row r="20">
          <cell r="U20" t="str">
            <v>NBR 15.402/2006</v>
          </cell>
          <cell r="AA20">
            <v>31.8</v>
          </cell>
          <cell r="AB20" t="str">
            <v>408BPE0130</v>
          </cell>
        </row>
      </sheetData>
      <sheetData sheetId="6">
        <row r="15">
          <cell r="U15" t="str">
            <v>NBR 15.402/2006</v>
          </cell>
          <cell r="AA15">
            <v>42</v>
          </cell>
          <cell r="AB15" t="str">
            <v>408BPE0160</v>
          </cell>
        </row>
        <row r="16">
          <cell r="U16" t="str">
            <v>NBR 15.402/2006</v>
          </cell>
          <cell r="AA16">
            <v>42</v>
          </cell>
          <cell r="AB16" t="str">
            <v>408BPE0160</v>
          </cell>
        </row>
        <row r="17">
          <cell r="U17" t="str">
            <v>NBR 15.402/2006</v>
          </cell>
          <cell r="AA17">
            <v>28.8</v>
          </cell>
          <cell r="AB17" t="str">
            <v>408BPE0160</v>
          </cell>
        </row>
        <row r="18">
          <cell r="U18" t="str">
            <v>NBR 15.402/2006</v>
          </cell>
          <cell r="AA18">
            <v>30</v>
          </cell>
          <cell r="AB18" t="str">
            <v>408BPE0160</v>
          </cell>
        </row>
        <row r="19">
          <cell r="U19" t="str">
            <v>NBR 15.402/2006</v>
          </cell>
          <cell r="AA19">
            <v>24</v>
          </cell>
          <cell r="AB19" t="str">
            <v>408BPE0160</v>
          </cell>
        </row>
      </sheetData>
      <sheetData sheetId="7">
        <row r="15">
          <cell r="U15" t="str">
            <v>NBR 15.402/2006</v>
          </cell>
          <cell r="AA15">
            <v>43.5</v>
          </cell>
          <cell r="AB15" t="str">
            <v>408BPE0110</v>
          </cell>
        </row>
        <row r="16">
          <cell r="U16" t="str">
            <v>NBR 15.402/2006</v>
          </cell>
          <cell r="AA16">
            <v>43.5</v>
          </cell>
          <cell r="AB16" t="str">
            <v>408BPE0110</v>
          </cell>
        </row>
        <row r="17">
          <cell r="U17" t="str">
            <v>NBR 15.402/2006</v>
          </cell>
          <cell r="AA17">
            <v>39</v>
          </cell>
          <cell r="AB17" t="str">
            <v>408BPE0110</v>
          </cell>
        </row>
        <row r="18">
          <cell r="U18" t="str">
            <v>NBR 15.402/2006</v>
          </cell>
          <cell r="AA18">
            <v>36</v>
          </cell>
          <cell r="AB18" t="str">
            <v>408BPE0110</v>
          </cell>
        </row>
        <row r="19">
          <cell r="U19" t="str">
            <v>NBR 15.402/2006</v>
          </cell>
          <cell r="AA19">
            <v>42.9</v>
          </cell>
          <cell r="AB19" t="str">
            <v>408BPE0110</v>
          </cell>
        </row>
      </sheetData>
      <sheetData sheetId="8">
        <row r="15">
          <cell r="U15" t="str">
            <v>NBR 15.402/2006</v>
          </cell>
          <cell r="AA15">
            <v>42</v>
          </cell>
          <cell r="AB15" t="str">
            <v>408BPE0170</v>
          </cell>
        </row>
        <row r="16">
          <cell r="U16" t="str">
            <v>NBR 15.402/2006</v>
          </cell>
          <cell r="AA16">
            <v>42</v>
          </cell>
          <cell r="AB16" t="str">
            <v>408BPE0170</v>
          </cell>
        </row>
        <row r="17">
          <cell r="U17" t="str">
            <v>NBR 15.402/2006</v>
          </cell>
          <cell r="AA17">
            <v>72</v>
          </cell>
          <cell r="AB17" t="str">
            <v>408BPE0170</v>
          </cell>
        </row>
        <row r="18">
          <cell r="U18" t="str">
            <v>NBR 15.402/2006</v>
          </cell>
          <cell r="AA18">
            <v>30</v>
          </cell>
          <cell r="AB18" t="str">
            <v>408BPE0170</v>
          </cell>
        </row>
        <row r="19">
          <cell r="U19" t="str">
            <v>NBR 15.402/2006</v>
          </cell>
          <cell r="AA19">
            <v>24</v>
          </cell>
          <cell r="AB19" t="str">
            <v>408BPE0170</v>
          </cell>
        </row>
      </sheetData>
      <sheetData sheetId="9">
        <row r="15">
          <cell r="U15" t="str">
            <v>NBR 15.402/2006</v>
          </cell>
          <cell r="AA15">
            <v>46.2</v>
          </cell>
          <cell r="AB15" t="str">
            <v>408BPE0130</v>
          </cell>
        </row>
        <row r="16">
          <cell r="U16" t="str">
            <v>NBR 15.402/2006</v>
          </cell>
          <cell r="AA16">
            <v>46.2</v>
          </cell>
          <cell r="AB16" t="str">
            <v>408BPE0130</v>
          </cell>
        </row>
        <row r="17">
          <cell r="U17" t="str">
            <v>NBR 15.402/2006</v>
          </cell>
          <cell r="AA17">
            <v>44.4</v>
          </cell>
          <cell r="AB17" t="str">
            <v>408BPE0130</v>
          </cell>
        </row>
        <row r="18">
          <cell r="U18" t="str">
            <v>NBR 15.402/2006</v>
          </cell>
          <cell r="AA18">
            <v>40.5</v>
          </cell>
          <cell r="AB18" t="str">
            <v>408BPE0130</v>
          </cell>
        </row>
        <row r="19">
          <cell r="U19" t="str">
            <v>NBR 15.402/2006</v>
          </cell>
          <cell r="AA19">
            <v>44.4</v>
          </cell>
          <cell r="AB19" t="str">
            <v>408BPE0130</v>
          </cell>
        </row>
        <row r="20">
          <cell r="U20" t="str">
            <v>NBR 15.402/2006</v>
          </cell>
          <cell r="AA20">
            <v>32.1</v>
          </cell>
          <cell r="AB20" t="str">
            <v>408BPE0130</v>
          </cell>
        </row>
      </sheetData>
      <sheetData sheetId="10">
        <row r="14">
          <cell r="K14" t="str">
            <v>NBR 15.741/09</v>
          </cell>
          <cell r="P14">
            <v>9.8699999999999992</v>
          </cell>
          <cell r="Q14" t="str">
            <v>408BPE0160</v>
          </cell>
        </row>
        <row r="15">
          <cell r="K15" t="str">
            <v>NBR 15.741/09</v>
          </cell>
          <cell r="P15">
            <v>26</v>
          </cell>
          <cell r="Q15" t="str">
            <v>408BPE0160</v>
          </cell>
        </row>
        <row r="16">
          <cell r="K16" t="str">
            <v>NBR 15.741/09</v>
          </cell>
          <cell r="P16">
            <v>26</v>
          </cell>
          <cell r="Q16" t="str">
            <v>408BPE0160</v>
          </cell>
        </row>
        <row r="17">
          <cell r="K17" t="str">
            <v>NBR 15.741/09</v>
          </cell>
          <cell r="P17">
            <v>24</v>
          </cell>
          <cell r="Q17" t="str">
            <v>408BPE0160</v>
          </cell>
        </row>
        <row r="18">
          <cell r="K18" t="str">
            <v>NBR 15.741/09</v>
          </cell>
          <cell r="P18">
            <v>5.14</v>
          </cell>
          <cell r="Q18" t="str">
            <v>408BPE0160</v>
          </cell>
        </row>
        <row r="19">
          <cell r="K19" t="str">
            <v>NBR 15.741/09</v>
          </cell>
          <cell r="P19">
            <v>21.4</v>
          </cell>
          <cell r="Q19" t="str">
            <v>408BPE0160</v>
          </cell>
        </row>
        <row r="20">
          <cell r="K20" t="str">
            <v>NBR 15.741/09</v>
          </cell>
          <cell r="P20">
            <v>11.4</v>
          </cell>
          <cell r="Q20" t="str">
            <v>408BPE0160</v>
          </cell>
        </row>
        <row r="21">
          <cell r="K21" t="str">
            <v>NBR 15.741/09</v>
          </cell>
          <cell r="P21">
            <v>11.79</v>
          </cell>
          <cell r="Q21" t="str">
            <v>408BPE0160</v>
          </cell>
        </row>
        <row r="22">
          <cell r="K22" t="str">
            <v>NBR 15.741/09</v>
          </cell>
          <cell r="P22">
            <v>5.86</v>
          </cell>
          <cell r="Q22" t="str">
            <v>408BPE0160</v>
          </cell>
        </row>
        <row r="23">
          <cell r="K23" t="str">
            <v>NBR 15.741/09</v>
          </cell>
          <cell r="P23">
            <v>24</v>
          </cell>
          <cell r="Q23" t="str">
            <v>408BPE0160</v>
          </cell>
        </row>
        <row r="24">
          <cell r="K24" t="str">
            <v>NBR 15.741/09</v>
          </cell>
          <cell r="P24">
            <v>5.6</v>
          </cell>
          <cell r="Q24" t="str">
            <v>408BPE0160</v>
          </cell>
        </row>
        <row r="25">
          <cell r="K25" t="str">
            <v>NBR 15.741/09</v>
          </cell>
          <cell r="P25">
            <v>11.4</v>
          </cell>
          <cell r="Q25" t="str">
            <v>408BPE0160</v>
          </cell>
        </row>
        <row r="26">
          <cell r="K26" t="str">
            <v>NBR 15.741/09</v>
          </cell>
          <cell r="P26">
            <v>11.4</v>
          </cell>
          <cell r="Q26" t="str">
            <v>408BPE0160</v>
          </cell>
        </row>
        <row r="27">
          <cell r="K27" t="str">
            <v>NBR 15.741/09</v>
          </cell>
          <cell r="P27">
            <v>24.51</v>
          </cell>
          <cell r="Q27" t="str">
            <v>408BPE0160</v>
          </cell>
        </row>
        <row r="28">
          <cell r="K28" t="str">
            <v>NBR 15.741/09</v>
          </cell>
          <cell r="P28">
            <v>11.4</v>
          </cell>
          <cell r="Q28" t="str">
            <v>408BPE0160</v>
          </cell>
        </row>
        <row r="29">
          <cell r="K29" t="str">
            <v>NBR 15.741/09</v>
          </cell>
          <cell r="P29">
            <v>11.4</v>
          </cell>
          <cell r="Q29" t="str">
            <v>408BPE0160</v>
          </cell>
        </row>
        <row r="30">
          <cell r="K30" t="str">
            <v>NBR 15.741/09</v>
          </cell>
          <cell r="P30">
            <v>18.82</v>
          </cell>
          <cell r="Q30" t="str">
            <v>408BPE0160</v>
          </cell>
        </row>
        <row r="31">
          <cell r="K31" t="str">
            <v>NBR 15.741/09</v>
          </cell>
          <cell r="P31">
            <v>11.4</v>
          </cell>
          <cell r="Q31" t="str">
            <v>408BPE0160</v>
          </cell>
        </row>
        <row r="32">
          <cell r="K32" t="str">
            <v>NBR 15.741/09</v>
          </cell>
          <cell r="P32">
            <v>11.4</v>
          </cell>
          <cell r="Q32" t="str">
            <v>408BPE0160</v>
          </cell>
        </row>
        <row r="33">
          <cell r="K33" t="str">
            <v>NBR 15.741/09</v>
          </cell>
          <cell r="P33">
            <v>11.4</v>
          </cell>
          <cell r="Q33" t="str">
            <v>408BPE0160</v>
          </cell>
        </row>
        <row r="34">
          <cell r="K34" t="str">
            <v>NBR 15.741/09</v>
          </cell>
          <cell r="P34">
            <v>18.829999999999998</v>
          </cell>
          <cell r="Q34" t="str">
            <v>408BPE0160</v>
          </cell>
        </row>
        <row r="35">
          <cell r="K35" t="str">
            <v>NBR 15.741/09</v>
          </cell>
          <cell r="P35">
            <v>21.3</v>
          </cell>
          <cell r="Q35" t="str">
            <v>408BPE0160</v>
          </cell>
        </row>
      </sheetData>
      <sheetData sheetId="11">
        <row r="14">
          <cell r="K14" t="str">
            <v>NBR 15.741/09</v>
          </cell>
          <cell r="P14">
            <v>12.33</v>
          </cell>
          <cell r="Q14" t="str">
            <v>408BPE0130</v>
          </cell>
        </row>
        <row r="15">
          <cell r="K15" t="str">
            <v>NBR 15.741/09</v>
          </cell>
          <cell r="P15">
            <v>18.29</v>
          </cell>
          <cell r="Q15" t="str">
            <v>408BPE0130</v>
          </cell>
        </row>
        <row r="16">
          <cell r="K16" t="str">
            <v>NBR 15.741/09</v>
          </cell>
          <cell r="P16">
            <v>20.38</v>
          </cell>
          <cell r="Q16" t="str">
            <v>408BPE0130</v>
          </cell>
        </row>
        <row r="17">
          <cell r="K17" t="str">
            <v>NBR 15.741/09</v>
          </cell>
          <cell r="P17">
            <v>11.4</v>
          </cell>
          <cell r="Q17" t="str">
            <v>408BPE0130</v>
          </cell>
        </row>
        <row r="18">
          <cell r="K18" t="str">
            <v>NBR 15.741/09</v>
          </cell>
          <cell r="P18">
            <v>11.4</v>
          </cell>
          <cell r="Q18" t="str">
            <v>408BPE0130</v>
          </cell>
        </row>
        <row r="19">
          <cell r="K19" t="str">
            <v>NBR 15.741/09</v>
          </cell>
          <cell r="P19">
            <v>11.4</v>
          </cell>
          <cell r="Q19" t="str">
            <v>408BPE0130</v>
          </cell>
        </row>
        <row r="20">
          <cell r="K20" t="str">
            <v>NBR 15.741/09</v>
          </cell>
          <cell r="P20">
            <v>17.63</v>
          </cell>
          <cell r="Q20" t="str">
            <v>408BPE0130</v>
          </cell>
        </row>
        <row r="21">
          <cell r="K21" t="str">
            <v>NBR 15.741/09</v>
          </cell>
          <cell r="P21">
            <v>18.82</v>
          </cell>
          <cell r="Q21" t="str">
            <v>408BPE0130</v>
          </cell>
        </row>
        <row r="22">
          <cell r="K22" t="str">
            <v>NBR 15.741/09</v>
          </cell>
          <cell r="P22">
            <v>21.42</v>
          </cell>
          <cell r="Q22" t="str">
            <v>408BPE0130</v>
          </cell>
        </row>
        <row r="23">
          <cell r="K23" t="str">
            <v>NBR 15.741/09</v>
          </cell>
          <cell r="P23">
            <v>9.8000000000000007</v>
          </cell>
          <cell r="Q23" t="str">
            <v>408BPE0130</v>
          </cell>
        </row>
        <row r="24">
          <cell r="K24" t="str">
            <v>NBR 15.741/09</v>
          </cell>
          <cell r="P24">
            <v>18.829999999999998</v>
          </cell>
          <cell r="Q24" t="str">
            <v>408BPE0130</v>
          </cell>
        </row>
        <row r="25">
          <cell r="K25" t="str">
            <v>NBR 15.741/09</v>
          </cell>
          <cell r="P25">
            <v>18.82</v>
          </cell>
          <cell r="Q25" t="str">
            <v>408BPE0130</v>
          </cell>
        </row>
        <row r="26">
          <cell r="K26" t="str">
            <v>NBR 15.741/09</v>
          </cell>
          <cell r="P26">
            <v>11.79</v>
          </cell>
          <cell r="Q26" t="str">
            <v>408BPE0130</v>
          </cell>
        </row>
        <row r="27">
          <cell r="K27" t="str">
            <v>NBR 15.741/09</v>
          </cell>
          <cell r="P27">
            <v>6.14</v>
          </cell>
          <cell r="Q27" t="str">
            <v>408BPE0130</v>
          </cell>
        </row>
        <row r="28">
          <cell r="K28" t="str">
            <v>NBR 15.741/09</v>
          </cell>
          <cell r="P28">
            <v>14.25</v>
          </cell>
          <cell r="Q28" t="str">
            <v>408BPE0130</v>
          </cell>
        </row>
        <row r="29">
          <cell r="K29" t="str">
            <v>NBR 15.741/09</v>
          </cell>
          <cell r="P29">
            <v>20.83</v>
          </cell>
          <cell r="Q29" t="str">
            <v>408BPE0130</v>
          </cell>
        </row>
        <row r="30">
          <cell r="K30" t="str">
            <v>NBR 15.741/09</v>
          </cell>
          <cell r="P30">
            <v>5.94</v>
          </cell>
          <cell r="Q30" t="str">
            <v>408BPE0130</v>
          </cell>
        </row>
        <row r="31">
          <cell r="K31" t="str">
            <v>NBR 15.741/09</v>
          </cell>
          <cell r="P31">
            <v>39</v>
          </cell>
          <cell r="Q31" t="str">
            <v>408BPE0130</v>
          </cell>
        </row>
        <row r="32">
          <cell r="K32" t="str">
            <v>NBR 15.741/09</v>
          </cell>
          <cell r="P32">
            <v>39</v>
          </cell>
          <cell r="Q32" t="str">
            <v>408BPE0130</v>
          </cell>
        </row>
        <row r="33">
          <cell r="K33" t="str">
            <v>NBR 15.741/09</v>
          </cell>
          <cell r="P33">
            <v>39</v>
          </cell>
          <cell r="Q33" t="str">
            <v>408BPE0130</v>
          </cell>
        </row>
        <row r="34">
          <cell r="K34" t="str">
            <v>NBR 15.741/09</v>
          </cell>
          <cell r="P34">
            <v>11.4</v>
          </cell>
          <cell r="Q34" t="str">
            <v>408BPE0130</v>
          </cell>
        </row>
        <row r="35">
          <cell r="K35" t="str">
            <v>NBR 15.741/09</v>
          </cell>
          <cell r="P35">
            <v>11.4</v>
          </cell>
          <cell r="Q35" t="str">
            <v>408BPE0130</v>
          </cell>
        </row>
        <row r="36">
          <cell r="K36" t="str">
            <v>NBR 15.741/09</v>
          </cell>
          <cell r="P36">
            <v>11.8</v>
          </cell>
          <cell r="Q36" t="str">
            <v>408BPE0130</v>
          </cell>
        </row>
      </sheetData>
      <sheetData sheetId="12">
        <row r="13">
          <cell r="K13" t="str">
            <v>NBR 15.741/09</v>
          </cell>
          <cell r="P13">
            <v>21.3</v>
          </cell>
          <cell r="Q13" t="str">
            <v>408BPE0130</v>
          </cell>
        </row>
        <row r="14">
          <cell r="K14" t="str">
            <v>NBR 15.741/09</v>
          </cell>
          <cell r="P14">
            <v>11.4</v>
          </cell>
          <cell r="Q14" t="str">
            <v>408BPE0130</v>
          </cell>
        </row>
        <row r="15">
          <cell r="K15" t="str">
            <v>NBR 15.741/09</v>
          </cell>
          <cell r="P15">
            <v>11.4</v>
          </cell>
          <cell r="Q15" t="str">
            <v>408BPE0130</v>
          </cell>
        </row>
        <row r="16">
          <cell r="K16" t="str">
            <v>NBR 15.741/09</v>
          </cell>
          <cell r="P16">
            <v>58.5</v>
          </cell>
          <cell r="Q16" t="str">
            <v>408BPE0130</v>
          </cell>
        </row>
        <row r="17">
          <cell r="K17" t="str">
            <v>NBR 15.741/09</v>
          </cell>
          <cell r="P17">
            <v>58.5</v>
          </cell>
          <cell r="Q17" t="str">
            <v>408BPE0130</v>
          </cell>
        </row>
        <row r="18">
          <cell r="K18" t="str">
            <v>NBR 15.741/09</v>
          </cell>
          <cell r="P18">
            <v>58.5</v>
          </cell>
          <cell r="Q18" t="str">
            <v>408BPE0130</v>
          </cell>
        </row>
        <row r="19">
          <cell r="K19" t="str">
            <v>NBR 15.741/09</v>
          </cell>
          <cell r="P19">
            <v>4.1399999999999997</v>
          </cell>
          <cell r="Q19" t="str">
            <v>408BPE0130</v>
          </cell>
        </row>
        <row r="20">
          <cell r="K20" t="str">
            <v>NBR 15.741/09</v>
          </cell>
          <cell r="P20">
            <v>24</v>
          </cell>
          <cell r="Q20" t="str">
            <v>408BPE0130</v>
          </cell>
        </row>
        <row r="21">
          <cell r="K21" t="str">
            <v>NBR 15.741/09</v>
          </cell>
          <cell r="P21">
            <v>14.25</v>
          </cell>
          <cell r="Q21" t="str">
            <v>408BPE0130</v>
          </cell>
        </row>
        <row r="22">
          <cell r="K22" t="str">
            <v>NBR 15.741/09</v>
          </cell>
          <cell r="P22">
            <v>18.47</v>
          </cell>
          <cell r="Q22" t="str">
            <v>408BPE0130</v>
          </cell>
        </row>
        <row r="23">
          <cell r="K23" t="str">
            <v>NBR 15.741/09</v>
          </cell>
          <cell r="P23">
            <v>14.25</v>
          </cell>
          <cell r="Q23" t="str">
            <v>408BPE0130</v>
          </cell>
        </row>
        <row r="24">
          <cell r="K24" t="str">
            <v>NBR 15.741/09</v>
          </cell>
          <cell r="P24">
            <v>11.79</v>
          </cell>
          <cell r="Q24" t="str">
            <v>408BPE0130</v>
          </cell>
        </row>
        <row r="25">
          <cell r="K25" t="str">
            <v>NBR 15.741/09</v>
          </cell>
          <cell r="P25">
            <v>9.6300000000000008</v>
          </cell>
          <cell r="Q25" t="str">
            <v>408BPE0130</v>
          </cell>
        </row>
        <row r="26">
          <cell r="K26" t="str">
            <v>NBR 15.741/09</v>
          </cell>
          <cell r="P26">
            <v>10.130000000000001</v>
          </cell>
          <cell r="Q26" t="str">
            <v>408BPE0130</v>
          </cell>
        </row>
        <row r="27">
          <cell r="K27" t="str">
            <v>NBR 15.741/09</v>
          </cell>
          <cell r="P27">
            <v>18.82</v>
          </cell>
          <cell r="Q27" t="str">
            <v>408BPE0130</v>
          </cell>
        </row>
        <row r="28">
          <cell r="K28" t="str">
            <v>NBR 15.741/09</v>
          </cell>
          <cell r="P28">
            <v>23.05</v>
          </cell>
          <cell r="Q28" t="str">
            <v>408BPE0130</v>
          </cell>
        </row>
        <row r="29">
          <cell r="K29" t="str">
            <v>NBR 15.741/09</v>
          </cell>
          <cell r="P29">
            <v>12.6</v>
          </cell>
          <cell r="Q29" t="str">
            <v>408BPE0130</v>
          </cell>
        </row>
        <row r="30">
          <cell r="K30" t="str">
            <v>NBR 15.741/09</v>
          </cell>
          <cell r="P30">
            <v>22.6</v>
          </cell>
          <cell r="Q30" t="str">
            <v>408BPE0130</v>
          </cell>
        </row>
        <row r="31">
          <cell r="K31" t="str">
            <v>NBR 15.741/09</v>
          </cell>
          <cell r="P31">
            <v>18.82</v>
          </cell>
          <cell r="Q31" t="str">
            <v>408BPE0130</v>
          </cell>
        </row>
        <row r="32">
          <cell r="K32" t="str">
            <v>NBR 15.741/09</v>
          </cell>
          <cell r="P32">
            <v>11.4</v>
          </cell>
          <cell r="Q32" t="str">
            <v>408BPE0130</v>
          </cell>
        </row>
        <row r="33">
          <cell r="K33" t="str">
            <v>NBR 15.741/09</v>
          </cell>
          <cell r="P33">
            <v>11.4</v>
          </cell>
          <cell r="Q33" t="str">
            <v>408BPE0130</v>
          </cell>
        </row>
        <row r="34">
          <cell r="K34" t="str">
            <v>NBR 15.741/09</v>
          </cell>
          <cell r="P34">
            <v>11.4</v>
          </cell>
          <cell r="Q34" t="str">
            <v>408BPE0130</v>
          </cell>
        </row>
        <row r="35">
          <cell r="K35" t="str">
            <v>NBR 15.741/09</v>
          </cell>
          <cell r="P35">
            <v>11.4</v>
          </cell>
          <cell r="Q35" t="str">
            <v>408BPE0130</v>
          </cell>
        </row>
        <row r="36">
          <cell r="K36" t="str">
            <v>NBR 15.741/09</v>
          </cell>
          <cell r="P36">
            <v>11.4</v>
          </cell>
          <cell r="Q36" t="str">
            <v>408BPE0130</v>
          </cell>
        </row>
        <row r="37">
          <cell r="K37" t="str">
            <v>NBR 15.741/09</v>
          </cell>
          <cell r="P37">
            <v>11.4</v>
          </cell>
          <cell r="Q37" t="str">
            <v>408BPE0130</v>
          </cell>
        </row>
        <row r="38">
          <cell r="K38" t="str">
            <v>NBR 15.741/09</v>
          </cell>
          <cell r="P38">
            <v>18.82</v>
          </cell>
          <cell r="Q38" t="str">
            <v>408BPE0130</v>
          </cell>
        </row>
        <row r="39">
          <cell r="K39" t="str">
            <v>NBR 15.741/09</v>
          </cell>
          <cell r="P39">
            <v>11.38</v>
          </cell>
          <cell r="Q39" t="str">
            <v>408BPE0130</v>
          </cell>
        </row>
      </sheetData>
      <sheetData sheetId="13">
        <row r="14">
          <cell r="K14" t="str">
            <v>NBR 15.741/09</v>
          </cell>
          <cell r="P14">
            <v>39</v>
          </cell>
          <cell r="Q14" t="str">
            <v>408BPE0130</v>
          </cell>
        </row>
        <row r="15">
          <cell r="K15" t="str">
            <v>NBR 15.741/09</v>
          </cell>
          <cell r="P15">
            <v>39</v>
          </cell>
          <cell r="Q15" t="str">
            <v>408BPE0130</v>
          </cell>
        </row>
        <row r="16">
          <cell r="K16" t="str">
            <v>NBR 15.741/09</v>
          </cell>
          <cell r="P16">
            <v>11.4</v>
          </cell>
          <cell r="Q16" t="str">
            <v>408BPE0130</v>
          </cell>
        </row>
        <row r="17">
          <cell r="K17" t="str">
            <v>NBR 15.741/09</v>
          </cell>
          <cell r="P17">
            <v>11.4</v>
          </cell>
          <cell r="Q17" t="str">
            <v>408BPE0130</v>
          </cell>
        </row>
        <row r="18">
          <cell r="K18" t="str">
            <v>NBR 15.741/09</v>
          </cell>
          <cell r="P18">
            <v>4.1399999999999997</v>
          </cell>
          <cell r="Q18" t="str">
            <v>408BPE0130</v>
          </cell>
        </row>
        <row r="19">
          <cell r="K19" t="str">
            <v>NBR 15.741/09</v>
          </cell>
          <cell r="P19">
            <v>24</v>
          </cell>
          <cell r="Q19" t="str">
            <v>408BPE0130</v>
          </cell>
        </row>
        <row r="20">
          <cell r="K20" t="str">
            <v>NBR 15.741/09</v>
          </cell>
          <cell r="P20">
            <v>14.25</v>
          </cell>
          <cell r="Q20" t="str">
            <v>408BPE0130</v>
          </cell>
        </row>
        <row r="21">
          <cell r="K21" t="str">
            <v>NBR 15.741/09</v>
          </cell>
          <cell r="P21">
            <v>14.6</v>
          </cell>
          <cell r="Q21" t="str">
            <v>408BPE0130</v>
          </cell>
        </row>
        <row r="22">
          <cell r="K22" t="str">
            <v>NBR 15.741/09</v>
          </cell>
          <cell r="P22">
            <v>14.25</v>
          </cell>
          <cell r="Q22" t="str">
            <v>408BPE0130</v>
          </cell>
        </row>
        <row r="23">
          <cell r="K23" t="str">
            <v>NBR 15.741/09</v>
          </cell>
          <cell r="P23">
            <v>18.82</v>
          </cell>
          <cell r="Q23" t="str">
            <v>408BPE0130</v>
          </cell>
        </row>
        <row r="24">
          <cell r="K24" t="str">
            <v>NBR 15.741/09</v>
          </cell>
          <cell r="P24">
            <v>11.79</v>
          </cell>
          <cell r="Q24" t="str">
            <v>408BPE0130</v>
          </cell>
        </row>
        <row r="25">
          <cell r="K25" t="str">
            <v>NBR 15.741/09</v>
          </cell>
          <cell r="P25">
            <v>5.36</v>
          </cell>
          <cell r="Q25" t="str">
            <v>408BPE0130</v>
          </cell>
        </row>
        <row r="26">
          <cell r="K26" t="str">
            <v>NBR 15.741/09</v>
          </cell>
          <cell r="P26">
            <v>20.6</v>
          </cell>
          <cell r="Q26" t="str">
            <v>408BPE0130</v>
          </cell>
        </row>
        <row r="27">
          <cell r="K27" t="str">
            <v>NBR 15.741/09</v>
          </cell>
          <cell r="P27">
            <v>16.3</v>
          </cell>
          <cell r="Q27" t="str">
            <v>408BPE0130</v>
          </cell>
        </row>
        <row r="28">
          <cell r="K28" t="str">
            <v>NBR 15.741/09</v>
          </cell>
          <cell r="P28">
            <v>11.4</v>
          </cell>
          <cell r="Q28" t="str">
            <v>408BPE0130</v>
          </cell>
        </row>
        <row r="29">
          <cell r="K29" t="str">
            <v>NBR 15.741/09</v>
          </cell>
          <cell r="P29">
            <v>11.4</v>
          </cell>
          <cell r="Q29" t="str">
            <v>408BPE0130</v>
          </cell>
        </row>
        <row r="30">
          <cell r="K30" t="str">
            <v>NBR 15.741/09</v>
          </cell>
          <cell r="P30">
            <v>18.649999999999999</v>
          </cell>
          <cell r="Q30" t="str">
            <v>408BPE0130</v>
          </cell>
        </row>
        <row r="31">
          <cell r="K31" t="str">
            <v>NBR 15.741/09</v>
          </cell>
          <cell r="P31">
            <v>14.25</v>
          </cell>
          <cell r="Q31" t="str">
            <v>408BPE0130</v>
          </cell>
        </row>
        <row r="32">
          <cell r="K32" t="str">
            <v>NBR 15.741/09</v>
          </cell>
          <cell r="P32">
            <v>11.4</v>
          </cell>
          <cell r="Q32" t="str">
            <v>408BPE0130</v>
          </cell>
        </row>
        <row r="33">
          <cell r="K33" t="str">
            <v>NBR 15.741/09</v>
          </cell>
          <cell r="P33">
            <v>18.82</v>
          </cell>
          <cell r="Q33" t="str">
            <v>408BPE0130</v>
          </cell>
        </row>
        <row r="34">
          <cell r="K34" t="str">
            <v>NBR 15.741/09</v>
          </cell>
          <cell r="P34">
            <v>11.4</v>
          </cell>
          <cell r="Q34" t="str">
            <v>408BPE0130</v>
          </cell>
        </row>
        <row r="35">
          <cell r="K35" t="str">
            <v>NBR 15.741/09</v>
          </cell>
          <cell r="P35">
            <v>3.99</v>
          </cell>
          <cell r="Q35" t="str">
            <v>408BPE0130</v>
          </cell>
        </row>
        <row r="36">
          <cell r="K36" t="str">
            <v>NBR 15.741/09</v>
          </cell>
          <cell r="P36">
            <v>8.7799999999999994</v>
          </cell>
          <cell r="Q36" t="str">
            <v>408BPE0130</v>
          </cell>
        </row>
        <row r="37">
          <cell r="K37" t="str">
            <v>NBR 15.741/09</v>
          </cell>
          <cell r="P37">
            <v>18.239999999999998</v>
          </cell>
          <cell r="Q37" t="str">
            <v>408BPE0130</v>
          </cell>
        </row>
      </sheetData>
      <sheetData sheetId="14">
        <row r="14">
          <cell r="K14" t="str">
            <v>NBR 15.741/09</v>
          </cell>
          <cell r="P14">
            <v>11.4</v>
          </cell>
          <cell r="Q14" t="str">
            <v>408BPE0170</v>
          </cell>
        </row>
        <row r="15">
          <cell r="K15" t="str">
            <v>NBR 15.741/09</v>
          </cell>
          <cell r="P15">
            <v>11.4</v>
          </cell>
          <cell r="Q15" t="str">
            <v>408BPE0170</v>
          </cell>
        </row>
        <row r="16">
          <cell r="K16" t="str">
            <v>NBR 15.741/09</v>
          </cell>
          <cell r="P16">
            <v>58.5</v>
          </cell>
          <cell r="Q16" t="str">
            <v>408BPE0170</v>
          </cell>
        </row>
        <row r="17">
          <cell r="K17" t="str">
            <v>NBR 15.741/09</v>
          </cell>
          <cell r="P17">
            <v>58.5</v>
          </cell>
          <cell r="Q17" t="str">
            <v>408BPE0170</v>
          </cell>
        </row>
        <row r="18">
          <cell r="K18" t="str">
            <v>NBR 15.741/09</v>
          </cell>
          <cell r="P18">
            <v>11.4</v>
          </cell>
          <cell r="Q18" t="str">
            <v>408BPE0170</v>
          </cell>
        </row>
        <row r="19">
          <cell r="K19" t="str">
            <v>NBR 15.741/09</v>
          </cell>
          <cell r="P19">
            <v>4.2</v>
          </cell>
          <cell r="Q19" t="str">
            <v>408BPE0170</v>
          </cell>
        </row>
        <row r="20">
          <cell r="K20" t="str">
            <v>NBR 15.741/09</v>
          </cell>
          <cell r="P20">
            <v>24</v>
          </cell>
          <cell r="Q20" t="str">
            <v>408BPE0170</v>
          </cell>
        </row>
        <row r="21">
          <cell r="K21" t="str">
            <v>NBR 15.741/09</v>
          </cell>
          <cell r="P21">
            <v>18.350000000000001</v>
          </cell>
          <cell r="Q21" t="str">
            <v>408BPE0170</v>
          </cell>
        </row>
        <row r="22">
          <cell r="K22" t="str">
            <v>NBR 15.741/09</v>
          </cell>
          <cell r="P22">
            <v>14.25</v>
          </cell>
          <cell r="Q22" t="str">
            <v>408BPE0170</v>
          </cell>
        </row>
        <row r="23">
          <cell r="K23" t="str">
            <v>NBR 15.741/09</v>
          </cell>
          <cell r="P23">
            <v>5.61</v>
          </cell>
          <cell r="Q23" t="str">
            <v>408BPE0170</v>
          </cell>
        </row>
        <row r="24">
          <cell r="K24" t="str">
            <v>NBR 15.741/09</v>
          </cell>
          <cell r="P24">
            <v>14.25</v>
          </cell>
          <cell r="Q24" t="str">
            <v>408BPE0170</v>
          </cell>
        </row>
        <row r="25">
          <cell r="K25" t="str">
            <v>NBR 15.741/09</v>
          </cell>
          <cell r="P25">
            <v>19.23</v>
          </cell>
          <cell r="Q25" t="str">
            <v>408BPE0170</v>
          </cell>
        </row>
        <row r="26">
          <cell r="K26" t="str">
            <v>NBR 15.741/09</v>
          </cell>
          <cell r="P26">
            <v>16.73</v>
          </cell>
          <cell r="Q26" t="str">
            <v>408BPE0170</v>
          </cell>
        </row>
        <row r="27">
          <cell r="K27" t="str">
            <v>NBR 15.741/09</v>
          </cell>
          <cell r="P27">
            <v>18.82</v>
          </cell>
          <cell r="Q27" t="str">
            <v>408BPE0170</v>
          </cell>
        </row>
        <row r="28">
          <cell r="K28" t="str">
            <v>NBR 15.741/09</v>
          </cell>
          <cell r="P28">
            <v>11.4</v>
          </cell>
          <cell r="Q28" t="str">
            <v>408BPE0170</v>
          </cell>
        </row>
        <row r="29">
          <cell r="K29" t="str">
            <v>NBR 15.741/09</v>
          </cell>
          <cell r="P29">
            <v>11.4</v>
          </cell>
          <cell r="Q29" t="str">
            <v>408BPE0170</v>
          </cell>
        </row>
        <row r="30">
          <cell r="K30" t="str">
            <v>NBR 15.741/09</v>
          </cell>
          <cell r="P30">
            <v>23.41</v>
          </cell>
          <cell r="Q30" t="str">
            <v>408BPE0170</v>
          </cell>
        </row>
        <row r="31">
          <cell r="K31" t="str">
            <v>NBR 15.741/09</v>
          </cell>
          <cell r="P31">
            <v>11.4</v>
          </cell>
          <cell r="Q31" t="str">
            <v>408BPE0170</v>
          </cell>
        </row>
        <row r="32">
          <cell r="K32" t="str">
            <v>NBR 15.741/09</v>
          </cell>
          <cell r="P32">
            <v>14.25</v>
          </cell>
          <cell r="Q32" t="str">
            <v>408BPE0170</v>
          </cell>
        </row>
        <row r="33">
          <cell r="K33" t="str">
            <v>NBR 15.741/09</v>
          </cell>
          <cell r="P33">
            <v>14.25</v>
          </cell>
          <cell r="Q33" t="str">
            <v>408BPE0170</v>
          </cell>
        </row>
        <row r="34">
          <cell r="K34" t="str">
            <v>NBR 15.741/09</v>
          </cell>
          <cell r="P34">
            <v>11.4</v>
          </cell>
          <cell r="Q34" t="str">
            <v>408BPE0170</v>
          </cell>
        </row>
        <row r="35">
          <cell r="K35" t="str">
            <v>NBR 15.741/09</v>
          </cell>
          <cell r="P35">
            <v>18.82</v>
          </cell>
          <cell r="Q35" t="str">
            <v>408BPE0170</v>
          </cell>
        </row>
      </sheetData>
      <sheetData sheetId="15">
        <row r="14">
          <cell r="K14" t="str">
            <v>NBR 15.741/09</v>
          </cell>
          <cell r="P14">
            <v>18.82</v>
          </cell>
          <cell r="Q14" t="str">
            <v>408BPE0150</v>
          </cell>
        </row>
        <row r="15">
          <cell r="K15" t="str">
            <v>NBR 15.741/09</v>
          </cell>
          <cell r="P15">
            <v>11.4</v>
          </cell>
          <cell r="Q15" t="str">
            <v>408BPE0150</v>
          </cell>
        </row>
        <row r="16">
          <cell r="K16" t="str">
            <v>NBR 15.741/09</v>
          </cell>
          <cell r="P16">
            <v>19.05</v>
          </cell>
          <cell r="Q16" t="str">
            <v>408BPE0150</v>
          </cell>
        </row>
        <row r="17">
          <cell r="K17" t="str">
            <v>NBR 15.741/09</v>
          </cell>
          <cell r="P17">
            <v>11.4</v>
          </cell>
          <cell r="Q17" t="str">
            <v>408BPE0150</v>
          </cell>
        </row>
        <row r="18">
          <cell r="K18" t="str">
            <v>NBR 15.741/09</v>
          </cell>
          <cell r="P18">
            <v>23.05</v>
          </cell>
          <cell r="Q18" t="str">
            <v>408BPE0150</v>
          </cell>
        </row>
        <row r="19">
          <cell r="K19" t="str">
            <v>NBR 15.741/09</v>
          </cell>
          <cell r="P19">
            <v>10.17</v>
          </cell>
          <cell r="Q19" t="str">
            <v>408BPE0150</v>
          </cell>
        </row>
        <row r="20">
          <cell r="K20" t="str">
            <v>NBR 15.741/09</v>
          </cell>
          <cell r="P20">
            <v>5.61</v>
          </cell>
          <cell r="Q20" t="str">
            <v>408BPE0150</v>
          </cell>
        </row>
        <row r="21">
          <cell r="K21" t="str">
            <v>NBR 15.741/09</v>
          </cell>
          <cell r="P21">
            <v>11.79</v>
          </cell>
          <cell r="Q21" t="str">
            <v>408BPE0150</v>
          </cell>
        </row>
        <row r="22">
          <cell r="K22" t="str">
            <v>NBR 15.741/09</v>
          </cell>
          <cell r="P22">
            <v>20.6</v>
          </cell>
          <cell r="Q22" t="str">
            <v>408BPE0150</v>
          </cell>
        </row>
        <row r="23">
          <cell r="K23" t="str">
            <v>NBR 15.741/09</v>
          </cell>
          <cell r="P23">
            <v>14.25</v>
          </cell>
          <cell r="Q23" t="str">
            <v>408BPE0150</v>
          </cell>
        </row>
        <row r="24">
          <cell r="K24" t="str">
            <v>NBR 15.741/09</v>
          </cell>
          <cell r="P24">
            <v>24</v>
          </cell>
          <cell r="Q24" t="str">
            <v>408BPE0150</v>
          </cell>
        </row>
        <row r="25">
          <cell r="K25" t="str">
            <v>NBR 15.741/09</v>
          </cell>
          <cell r="P25">
            <v>5.61</v>
          </cell>
          <cell r="Q25" t="str">
            <v>408BPE0150</v>
          </cell>
        </row>
        <row r="26">
          <cell r="K26" t="str">
            <v>NBR 15.741/09</v>
          </cell>
          <cell r="P26">
            <v>39</v>
          </cell>
          <cell r="Q26" t="str">
            <v>408BPE0150</v>
          </cell>
        </row>
        <row r="27">
          <cell r="K27" t="str">
            <v>NBR 15.741/09</v>
          </cell>
          <cell r="P27">
            <v>39</v>
          </cell>
          <cell r="Q27" t="str">
            <v>408BPE0150</v>
          </cell>
        </row>
        <row r="28">
          <cell r="K28" t="str">
            <v>NBR 15.741/09</v>
          </cell>
          <cell r="P28">
            <v>39</v>
          </cell>
          <cell r="Q28" t="str">
            <v>408BPE0150</v>
          </cell>
        </row>
      </sheetData>
      <sheetData sheetId="16">
        <row r="14">
          <cell r="K14" t="str">
            <v>NBR 15.741/09</v>
          </cell>
          <cell r="P14">
            <v>34</v>
          </cell>
          <cell r="Q14" t="str">
            <v>408BPE0110</v>
          </cell>
        </row>
        <row r="15">
          <cell r="K15" t="str">
            <v>NBR 15.741/09</v>
          </cell>
          <cell r="P15">
            <v>12</v>
          </cell>
          <cell r="Q15" t="str">
            <v>408BPE0110</v>
          </cell>
        </row>
        <row r="16">
          <cell r="K16" t="str">
            <v>NBR 15.741/09</v>
          </cell>
          <cell r="P16">
            <v>34</v>
          </cell>
          <cell r="Q16" t="str">
            <v>408BPE0110</v>
          </cell>
        </row>
        <row r="17">
          <cell r="K17" t="str">
            <v>NBR 15.741/09</v>
          </cell>
          <cell r="P17">
            <v>12</v>
          </cell>
          <cell r="Q17" t="str">
            <v>408BPE0110</v>
          </cell>
        </row>
        <row r="18">
          <cell r="K18" t="str">
            <v>NBR 15.741/09</v>
          </cell>
          <cell r="P18">
            <v>34</v>
          </cell>
          <cell r="Q18" t="str">
            <v>408BPE0130</v>
          </cell>
        </row>
        <row r="19">
          <cell r="K19" t="str">
            <v>NBR 15.741/09</v>
          </cell>
          <cell r="P19">
            <v>12</v>
          </cell>
          <cell r="Q19" t="str">
            <v>408BPE0130</v>
          </cell>
        </row>
        <row r="20">
          <cell r="K20" t="str">
            <v>NBR 15.741/09</v>
          </cell>
          <cell r="P20">
            <v>34</v>
          </cell>
          <cell r="Q20" t="str">
            <v>408BPE0130</v>
          </cell>
        </row>
        <row r="21">
          <cell r="K21" t="str">
            <v>NBR 15.741/09</v>
          </cell>
          <cell r="P21">
            <v>12</v>
          </cell>
          <cell r="Q21" t="str">
            <v>408BPE0130</v>
          </cell>
        </row>
        <row r="22">
          <cell r="K22" t="str">
            <v>NBR 15.741/09</v>
          </cell>
          <cell r="P22">
            <v>34</v>
          </cell>
          <cell r="Q22" t="str">
            <v>408BPE0130</v>
          </cell>
        </row>
        <row r="23">
          <cell r="K23" t="str">
            <v>NBR 15.741/09</v>
          </cell>
          <cell r="P23">
            <v>12</v>
          </cell>
          <cell r="Q23" t="str">
            <v>408BPE0130</v>
          </cell>
        </row>
        <row r="24">
          <cell r="K24" t="str">
            <v>NBR 15.741/09</v>
          </cell>
          <cell r="P24">
            <v>34</v>
          </cell>
          <cell r="Q24" t="str">
            <v>408BPE0130</v>
          </cell>
        </row>
        <row r="25">
          <cell r="K25" t="str">
            <v>NBR 15.741/09</v>
          </cell>
          <cell r="P25">
            <v>12</v>
          </cell>
          <cell r="Q25" t="str">
            <v>408BPE0130</v>
          </cell>
        </row>
        <row r="26">
          <cell r="K26" t="str">
            <v>NBR 15.741/09</v>
          </cell>
          <cell r="P26">
            <v>34</v>
          </cell>
          <cell r="Q26" t="str">
            <v>408BPE0130</v>
          </cell>
        </row>
        <row r="27">
          <cell r="K27" t="str">
            <v>NBR 15.741/09</v>
          </cell>
          <cell r="P27">
            <v>12</v>
          </cell>
          <cell r="Q27" t="str">
            <v>408BPE0130</v>
          </cell>
        </row>
        <row r="28">
          <cell r="K28" t="str">
            <v>NBR 15.741/09</v>
          </cell>
          <cell r="P28">
            <v>34</v>
          </cell>
          <cell r="Q28" t="str">
            <v>408BPE0150</v>
          </cell>
        </row>
        <row r="29">
          <cell r="K29" t="str">
            <v>NBR 15.741/09</v>
          </cell>
          <cell r="P29">
            <v>12</v>
          </cell>
          <cell r="Q29" t="str">
            <v>408BPE0150</v>
          </cell>
        </row>
        <row r="30">
          <cell r="K30" t="str">
            <v>NBR 15.741/09</v>
          </cell>
          <cell r="P30">
            <v>34</v>
          </cell>
          <cell r="Q30" t="str">
            <v>408BPE0150</v>
          </cell>
        </row>
        <row r="31">
          <cell r="K31" t="str">
            <v>NBR 15.741/09</v>
          </cell>
          <cell r="P31">
            <v>12</v>
          </cell>
          <cell r="Q31" t="str">
            <v>408BPE0150</v>
          </cell>
        </row>
        <row r="32">
          <cell r="K32" t="str">
            <v>NBR 15.741/09</v>
          </cell>
          <cell r="P32">
            <v>34</v>
          </cell>
          <cell r="Q32" t="str">
            <v>408BPE0150</v>
          </cell>
        </row>
        <row r="33">
          <cell r="K33" t="str">
            <v>NBR 15.741/09</v>
          </cell>
          <cell r="P33">
            <v>12</v>
          </cell>
          <cell r="Q33" t="str">
            <v>408BPE0150</v>
          </cell>
        </row>
        <row r="34">
          <cell r="K34" t="str">
            <v>NBR 15.741/09</v>
          </cell>
          <cell r="P34">
            <v>34</v>
          </cell>
          <cell r="Q34" t="str">
            <v>408BPE0160</v>
          </cell>
        </row>
        <row r="35">
          <cell r="K35" t="str">
            <v>NBR 15.741/09</v>
          </cell>
          <cell r="P35">
            <v>12</v>
          </cell>
          <cell r="Q35" t="str">
            <v>408BPE0160</v>
          </cell>
        </row>
        <row r="36">
          <cell r="K36" t="str">
            <v>NBR 15.741/09</v>
          </cell>
          <cell r="P36">
            <v>34</v>
          </cell>
          <cell r="Q36" t="str">
            <v>408BPE0160</v>
          </cell>
        </row>
        <row r="37">
          <cell r="K37" t="str">
            <v>NBR 15.741/09</v>
          </cell>
          <cell r="P37">
            <v>12</v>
          </cell>
          <cell r="Q37" t="str">
            <v>408BPE0160</v>
          </cell>
        </row>
        <row r="38">
          <cell r="K38" t="str">
            <v>NBR 15.741/09</v>
          </cell>
          <cell r="P38">
            <v>34</v>
          </cell>
          <cell r="Q38" t="str">
            <v>408BPE0170</v>
          </cell>
        </row>
        <row r="39">
          <cell r="K39" t="str">
            <v>NBR 15.741/09</v>
          </cell>
          <cell r="P39">
            <v>12</v>
          </cell>
          <cell r="Q39" t="str">
            <v>408BPE0170</v>
          </cell>
        </row>
        <row r="40">
          <cell r="K40" t="str">
            <v>NBR 15.741/09</v>
          </cell>
          <cell r="P40">
            <v>34</v>
          </cell>
          <cell r="Q40" t="str">
            <v>408BPE0170</v>
          </cell>
        </row>
        <row r="41">
          <cell r="K41" t="str">
            <v>NBR 15.741/09</v>
          </cell>
          <cell r="P41">
            <v>12</v>
          </cell>
          <cell r="Q41" t="str">
            <v>408BPE0170</v>
          </cell>
        </row>
        <row r="42">
          <cell r="K42" t="str">
            <v>NBR 15.741/09</v>
          </cell>
          <cell r="P42">
            <v>34</v>
          </cell>
          <cell r="Q42" t="str">
            <v>408BPE0170</v>
          </cell>
        </row>
        <row r="43">
          <cell r="K43" t="str">
            <v>NBR 15.741/09</v>
          </cell>
          <cell r="P43">
            <v>12</v>
          </cell>
          <cell r="Q43" t="str">
            <v>408BPE0170</v>
          </cell>
        </row>
      </sheetData>
      <sheetData sheetId="17">
        <row r="15">
          <cell r="K15" t="str">
            <v>EM - 276/2000</v>
          </cell>
          <cell r="P15">
            <v>159.66</v>
          </cell>
          <cell r="Q15" t="str">
            <v>408BPE0110</v>
          </cell>
        </row>
        <row r="16">
          <cell r="K16" t="str">
            <v>EM - 276/2000</v>
          </cell>
          <cell r="P16">
            <v>77.2</v>
          </cell>
          <cell r="Q16" t="str">
            <v>408BPE0110</v>
          </cell>
        </row>
        <row r="17">
          <cell r="K17" t="str">
            <v>EM - 276/2000</v>
          </cell>
          <cell r="P17">
            <v>77.2</v>
          </cell>
          <cell r="Q17" t="str">
            <v>408BPE0110</v>
          </cell>
        </row>
        <row r="18">
          <cell r="K18" t="str">
            <v>EM - 276/2000</v>
          </cell>
          <cell r="P18">
            <v>159.66</v>
          </cell>
          <cell r="Q18" t="str">
            <v>408BPE0110</v>
          </cell>
        </row>
        <row r="19">
          <cell r="K19" t="str">
            <v>EM - 276/2000</v>
          </cell>
          <cell r="P19">
            <v>159.66</v>
          </cell>
          <cell r="Q19" t="str">
            <v>408BPE0110</v>
          </cell>
        </row>
        <row r="20">
          <cell r="K20" t="str">
            <v>EM - 276/2000</v>
          </cell>
          <cell r="P20">
            <v>77.2</v>
          </cell>
          <cell r="Q20" t="str">
            <v>408BPE0110</v>
          </cell>
        </row>
        <row r="21">
          <cell r="K21" t="str">
            <v>EM - 276/2000</v>
          </cell>
          <cell r="P21">
            <v>77.2</v>
          </cell>
          <cell r="Q21" t="str">
            <v>408BPE0110</v>
          </cell>
        </row>
        <row r="22">
          <cell r="K22" t="str">
            <v>EM - 276/2000</v>
          </cell>
          <cell r="P22">
            <v>159.66</v>
          </cell>
          <cell r="Q22" t="str">
            <v>408BPE0110</v>
          </cell>
        </row>
        <row r="23">
          <cell r="K23" t="str">
            <v>EM - 276/2000</v>
          </cell>
          <cell r="P23">
            <v>159.66</v>
          </cell>
          <cell r="Q23" t="str">
            <v>408BPE0130</v>
          </cell>
        </row>
        <row r="24">
          <cell r="K24" t="str">
            <v>EM - 276/2000</v>
          </cell>
          <cell r="P24">
            <v>77.2</v>
          </cell>
          <cell r="Q24" t="str">
            <v>408BPE0130</v>
          </cell>
        </row>
        <row r="25">
          <cell r="K25" t="str">
            <v>EM - 276/2000</v>
          </cell>
          <cell r="P25">
            <v>77.2</v>
          </cell>
          <cell r="Q25" t="str">
            <v>408BPE0130</v>
          </cell>
        </row>
        <row r="26">
          <cell r="K26" t="str">
            <v>EM - 276/2000</v>
          </cell>
          <cell r="P26">
            <v>159.66</v>
          </cell>
          <cell r="Q26" t="str">
            <v>408BPE0130</v>
          </cell>
        </row>
        <row r="27">
          <cell r="K27" t="str">
            <v>EM - 276/2000</v>
          </cell>
          <cell r="P27">
            <v>159.66</v>
          </cell>
          <cell r="Q27" t="str">
            <v>408BPE0130</v>
          </cell>
        </row>
        <row r="28">
          <cell r="K28" t="str">
            <v>EM - 276/2000</v>
          </cell>
          <cell r="P28">
            <v>77.2</v>
          </cell>
          <cell r="Q28" t="str">
            <v>408BPE0130</v>
          </cell>
        </row>
        <row r="29">
          <cell r="K29" t="str">
            <v>EM - 276/2000</v>
          </cell>
          <cell r="P29">
            <v>77.2</v>
          </cell>
          <cell r="Q29" t="str">
            <v>408BPE0130</v>
          </cell>
        </row>
        <row r="30">
          <cell r="K30" t="str">
            <v>EM - 276/2000</v>
          </cell>
          <cell r="P30">
            <v>159.66</v>
          </cell>
          <cell r="Q30" t="str">
            <v>408BPE0130</v>
          </cell>
        </row>
        <row r="31">
          <cell r="K31" t="str">
            <v>EM - 276/2000</v>
          </cell>
          <cell r="P31">
            <v>159.66</v>
          </cell>
          <cell r="Q31" t="str">
            <v>408BPE0150</v>
          </cell>
        </row>
        <row r="32">
          <cell r="K32" t="str">
            <v>EM - 276/2000</v>
          </cell>
          <cell r="P32">
            <v>77.2</v>
          </cell>
          <cell r="Q32" t="str">
            <v>408BPE0150</v>
          </cell>
        </row>
        <row r="33">
          <cell r="K33" t="str">
            <v>EM - 276/2000</v>
          </cell>
          <cell r="P33">
            <v>77.2</v>
          </cell>
          <cell r="Q33" t="str">
            <v>408BPE0150</v>
          </cell>
        </row>
        <row r="34">
          <cell r="K34" t="str">
            <v>EM - 276/2000</v>
          </cell>
          <cell r="P34">
            <v>159.66</v>
          </cell>
          <cell r="Q34" t="str">
            <v>408BPE0150</v>
          </cell>
        </row>
        <row r="35">
          <cell r="K35" t="str">
            <v>EM - 276/2000</v>
          </cell>
          <cell r="P35">
            <v>159.66</v>
          </cell>
          <cell r="Q35" t="str">
            <v>408BPE0160</v>
          </cell>
        </row>
        <row r="36">
          <cell r="K36" t="str">
            <v>EM - 276/2000</v>
          </cell>
          <cell r="P36">
            <v>77.2</v>
          </cell>
          <cell r="Q36" t="str">
            <v>408BPE0160</v>
          </cell>
        </row>
        <row r="37">
          <cell r="K37" t="str">
            <v>EM - 276/2000</v>
          </cell>
          <cell r="P37">
            <v>77.2</v>
          </cell>
          <cell r="Q37" t="str">
            <v>408BPE0160</v>
          </cell>
        </row>
        <row r="38">
          <cell r="K38" t="str">
            <v>EM - 276/2000</v>
          </cell>
          <cell r="P38">
            <v>159.66</v>
          </cell>
          <cell r="Q38" t="str">
            <v>408BPE0160</v>
          </cell>
        </row>
        <row r="39">
          <cell r="K39" t="str">
            <v>EM - 276/2000</v>
          </cell>
          <cell r="P39">
            <v>159.66</v>
          </cell>
          <cell r="Q39" t="str">
            <v>408BPE0170</v>
          </cell>
        </row>
        <row r="40">
          <cell r="K40" t="str">
            <v>EM - 276/2000</v>
          </cell>
          <cell r="P40">
            <v>77.2</v>
          </cell>
          <cell r="Q40" t="str">
            <v>408BPE0170</v>
          </cell>
        </row>
        <row r="41">
          <cell r="K41" t="str">
            <v>EM - 276/2000</v>
          </cell>
          <cell r="P41">
            <v>77.2</v>
          </cell>
          <cell r="Q41" t="str">
            <v>408BPE0170</v>
          </cell>
        </row>
        <row r="42">
          <cell r="K42" t="str">
            <v>EM - 276/2000</v>
          </cell>
          <cell r="P42">
            <v>159.66</v>
          </cell>
          <cell r="Q42" t="str">
            <v>408BPE0170</v>
          </cell>
        </row>
      </sheetData>
      <sheetData sheetId="18">
        <row r="14">
          <cell r="K14" t="str">
            <v>NBR 15.741/09</v>
          </cell>
          <cell r="P14">
            <v>35.74</v>
          </cell>
          <cell r="Q14" t="str">
            <v>408BPE0130</v>
          </cell>
        </row>
        <row r="15">
          <cell r="K15" t="str">
            <v>NBR 15.741/09</v>
          </cell>
          <cell r="P15">
            <v>35.74</v>
          </cell>
          <cell r="Q15" t="str">
            <v>408BPE0160</v>
          </cell>
        </row>
        <row r="16">
          <cell r="K16" t="str">
            <v>NBR 15.741/09</v>
          </cell>
          <cell r="P16">
            <v>9</v>
          </cell>
          <cell r="Q16" t="str">
            <v>408BPE0160</v>
          </cell>
        </row>
        <row r="17">
          <cell r="K17" t="str">
            <v>NBR 15.741/09</v>
          </cell>
          <cell r="P17">
            <v>9</v>
          </cell>
          <cell r="Q17" t="str">
            <v>408BPE0160</v>
          </cell>
        </row>
        <row r="18">
          <cell r="K18" t="str">
            <v>NBR 15.741/09</v>
          </cell>
          <cell r="P18">
            <v>35.74</v>
          </cell>
          <cell r="Q18" t="str">
            <v>408BPE0170</v>
          </cell>
        </row>
        <row r="19">
          <cell r="K19" t="str">
            <v>NBR 15.741/09</v>
          </cell>
          <cell r="P19">
            <v>34</v>
          </cell>
          <cell r="Q19" t="str">
            <v>408BPE0150</v>
          </cell>
        </row>
        <row r="20">
          <cell r="K20" t="str">
            <v>NBR 15.741/09</v>
          </cell>
          <cell r="P20">
            <v>12</v>
          </cell>
          <cell r="Q20" t="str">
            <v>408BPE0150</v>
          </cell>
        </row>
      </sheetData>
      <sheetData sheetId="19">
        <row r="13">
          <cell r="K13" t="str">
            <v>NBR 15.741/09</v>
          </cell>
          <cell r="P13">
            <v>14.8</v>
          </cell>
          <cell r="Q13" t="str">
            <v>408BPE0110</v>
          </cell>
        </row>
        <row r="14">
          <cell r="K14" t="str">
            <v>NBR 15.741/09</v>
          </cell>
          <cell r="P14">
            <v>39</v>
          </cell>
          <cell r="Q14" t="str">
            <v>408BPE0110</v>
          </cell>
        </row>
        <row r="15">
          <cell r="K15" t="str">
            <v>NBR 15.741/09</v>
          </cell>
          <cell r="P15">
            <v>39</v>
          </cell>
          <cell r="Q15" t="str">
            <v>408BPE0110</v>
          </cell>
        </row>
        <row r="16">
          <cell r="K16" t="str">
            <v>NBR 15.741/09</v>
          </cell>
          <cell r="P16">
            <v>11.4</v>
          </cell>
          <cell r="Q16" t="str">
            <v>408BPE0110</v>
          </cell>
        </row>
        <row r="17">
          <cell r="K17" t="str">
            <v>NBR 15.741/09</v>
          </cell>
          <cell r="P17">
            <v>11.4</v>
          </cell>
          <cell r="Q17" t="str">
            <v>408BPE0110</v>
          </cell>
        </row>
        <row r="18">
          <cell r="K18" t="str">
            <v>NBR 15.741/09</v>
          </cell>
          <cell r="P18">
            <v>22.53</v>
          </cell>
          <cell r="Q18" t="str">
            <v>408BPE0110</v>
          </cell>
        </row>
        <row r="19">
          <cell r="K19" t="str">
            <v>NBR 15.741/09</v>
          </cell>
          <cell r="P19">
            <v>14.26</v>
          </cell>
          <cell r="Q19" t="str">
            <v>408BPE0110</v>
          </cell>
        </row>
        <row r="20">
          <cell r="K20" t="str">
            <v>NBR 15.741/09</v>
          </cell>
          <cell r="P20">
            <v>4</v>
          </cell>
          <cell r="Q20" t="str">
            <v>408BPE0110</v>
          </cell>
        </row>
        <row r="21">
          <cell r="K21" t="str">
            <v>NBR 15.741/09</v>
          </cell>
          <cell r="P21">
            <v>24</v>
          </cell>
          <cell r="Q21" t="str">
            <v>408BPE0110</v>
          </cell>
        </row>
        <row r="22">
          <cell r="K22" t="str">
            <v>NBR 15.741/09</v>
          </cell>
          <cell r="P22">
            <v>20.350000000000001</v>
          </cell>
          <cell r="Q22" t="str">
            <v>408BPE0110</v>
          </cell>
        </row>
        <row r="23">
          <cell r="K23" t="str">
            <v>NBR 15.741/09</v>
          </cell>
          <cell r="P23">
            <v>14.26</v>
          </cell>
          <cell r="Q23" t="str">
            <v>408BPE0110</v>
          </cell>
        </row>
        <row r="24">
          <cell r="K24" t="str">
            <v>NBR 15.741/09</v>
          </cell>
          <cell r="P24">
            <v>11.8</v>
          </cell>
          <cell r="Q24" t="str">
            <v>408BPE0110</v>
          </cell>
        </row>
        <row r="25">
          <cell r="K25" t="str">
            <v>NBR 15.741/09</v>
          </cell>
          <cell r="P25">
            <v>5.6</v>
          </cell>
          <cell r="Q25" t="str">
            <v>408BPE0110</v>
          </cell>
        </row>
        <row r="26">
          <cell r="K26" t="str">
            <v>NBR 15.741/09</v>
          </cell>
          <cell r="P26">
            <v>21.52</v>
          </cell>
          <cell r="Q26" t="str">
            <v>408BPE0110</v>
          </cell>
        </row>
        <row r="27">
          <cell r="K27" t="str">
            <v>NBR 15.741/09</v>
          </cell>
          <cell r="P27">
            <v>9.1199999999999992</v>
          </cell>
          <cell r="Q27" t="str">
            <v>408BPE0110</v>
          </cell>
        </row>
        <row r="28">
          <cell r="K28" t="str">
            <v>NBR 15.741/09</v>
          </cell>
          <cell r="P28">
            <v>11.4</v>
          </cell>
          <cell r="Q28" t="str">
            <v>408BPE0110</v>
          </cell>
        </row>
        <row r="29">
          <cell r="K29" t="str">
            <v>NBR 15.741/09</v>
          </cell>
          <cell r="P29">
            <v>11.4</v>
          </cell>
          <cell r="Q29" t="str">
            <v>408BPE0110</v>
          </cell>
        </row>
        <row r="30">
          <cell r="K30" t="str">
            <v>NBR 15.741/09</v>
          </cell>
          <cell r="P30">
            <v>11.4</v>
          </cell>
          <cell r="Q30" t="str">
            <v>408BPE0110</v>
          </cell>
        </row>
        <row r="31">
          <cell r="K31" t="str">
            <v>NBR 15.741/09</v>
          </cell>
          <cell r="P31">
            <v>11.4</v>
          </cell>
          <cell r="Q31" t="str">
            <v>408BPE0110</v>
          </cell>
        </row>
        <row r="32">
          <cell r="K32" t="str">
            <v>NBR 15.741/09</v>
          </cell>
          <cell r="P32">
            <v>22.56</v>
          </cell>
          <cell r="Q32" t="str">
            <v>408BPE0110</v>
          </cell>
        </row>
        <row r="33">
          <cell r="K33" t="str">
            <v>NBR 15.741/09</v>
          </cell>
          <cell r="P33">
            <v>14.26</v>
          </cell>
          <cell r="Q33" t="str">
            <v>408BPE0110</v>
          </cell>
        </row>
        <row r="34">
          <cell r="K34" t="str">
            <v>NBR 15.741/09</v>
          </cell>
          <cell r="P34">
            <v>11.4</v>
          </cell>
          <cell r="Q34" t="str">
            <v>408BPE0110</v>
          </cell>
        </row>
        <row r="35">
          <cell r="K35" t="str">
            <v>NBR 15.741/09</v>
          </cell>
          <cell r="P35">
            <v>11.4</v>
          </cell>
          <cell r="Q35" t="str">
            <v>408BPE0110</v>
          </cell>
        </row>
        <row r="36">
          <cell r="K36" t="str">
            <v>NBR 15.741/09</v>
          </cell>
          <cell r="P36">
            <v>18.82</v>
          </cell>
          <cell r="Q36" t="str">
            <v>408BPE0110</v>
          </cell>
        </row>
        <row r="37">
          <cell r="K37" t="str">
            <v>NBR 15.741/09</v>
          </cell>
          <cell r="P37">
            <v>10.210000000000001</v>
          </cell>
          <cell r="Q37" t="str">
            <v>408BPE0110</v>
          </cell>
        </row>
        <row r="38">
          <cell r="K38" t="str">
            <v>NBR 15.741/09</v>
          </cell>
          <cell r="P38">
            <v>18.82</v>
          </cell>
          <cell r="Q38" t="str">
            <v>408BPE0110</v>
          </cell>
        </row>
        <row r="39">
          <cell r="K39" t="str">
            <v>NBR 15.741/09</v>
          </cell>
          <cell r="P39">
            <v>11.4</v>
          </cell>
          <cell r="Q39" t="str">
            <v>408BPE0110</v>
          </cell>
        </row>
      </sheetData>
      <sheetData sheetId="20">
        <row r="17">
          <cell r="V17">
            <v>72</v>
          </cell>
          <cell r="X17" t="str">
            <v>408BPE0130</v>
          </cell>
        </row>
        <row r="18">
          <cell r="V18">
            <v>70</v>
          </cell>
          <cell r="X18" t="str">
            <v>408BPE0130</v>
          </cell>
        </row>
        <row r="19">
          <cell r="V19">
            <v>50</v>
          </cell>
          <cell r="X19" t="str">
            <v>408BPE0130</v>
          </cell>
        </row>
        <row r="20">
          <cell r="V20">
            <v>70</v>
          </cell>
          <cell r="X20" t="str">
            <v>408BPE0130</v>
          </cell>
        </row>
        <row r="21">
          <cell r="W21">
            <v>34</v>
          </cell>
          <cell r="X21" t="str">
            <v>408BPE0130</v>
          </cell>
        </row>
        <row r="22">
          <cell r="W22">
            <v>32</v>
          </cell>
          <cell r="X22" t="str">
            <v>408BPE0130</v>
          </cell>
        </row>
        <row r="23">
          <cell r="V23">
            <v>30</v>
          </cell>
          <cell r="X23" t="str">
            <v>408BPE0130</v>
          </cell>
        </row>
        <row r="24">
          <cell r="V24">
            <v>20</v>
          </cell>
          <cell r="X24" t="str">
            <v>408BPE0130</v>
          </cell>
        </row>
        <row r="25">
          <cell r="V25">
            <v>20</v>
          </cell>
          <cell r="X25" t="str">
            <v>408BPE0130</v>
          </cell>
        </row>
        <row r="26">
          <cell r="V26">
            <v>20</v>
          </cell>
          <cell r="X26" t="str">
            <v>408BPE0130</v>
          </cell>
        </row>
        <row r="27">
          <cell r="V27">
            <v>20</v>
          </cell>
          <cell r="X27" t="str">
            <v>408BPE0130</v>
          </cell>
        </row>
        <row r="28">
          <cell r="W28">
            <v>20</v>
          </cell>
          <cell r="X28" t="str">
            <v>408BPE0130</v>
          </cell>
        </row>
      </sheetData>
      <sheetData sheetId="21">
        <row r="15">
          <cell r="V15">
            <v>72</v>
          </cell>
          <cell r="X15" t="str">
            <v>408BPE0130</v>
          </cell>
        </row>
        <row r="16">
          <cell r="V16">
            <v>72</v>
          </cell>
          <cell r="X16" t="str">
            <v>408BPE0130</v>
          </cell>
        </row>
        <row r="17">
          <cell r="V17">
            <v>60</v>
          </cell>
          <cell r="X17" t="str">
            <v>408BPE0130</v>
          </cell>
        </row>
        <row r="18">
          <cell r="V18">
            <v>72</v>
          </cell>
          <cell r="X18" t="str">
            <v>408BPE0130</v>
          </cell>
        </row>
        <row r="19">
          <cell r="W19">
            <v>40</v>
          </cell>
          <cell r="X19" t="str">
            <v>408BPE0130</v>
          </cell>
        </row>
        <row r="20">
          <cell r="W20">
            <v>40</v>
          </cell>
          <cell r="X20" t="str">
            <v>408BPE0130</v>
          </cell>
        </row>
        <row r="21">
          <cell r="V21">
            <v>30</v>
          </cell>
          <cell r="X21" t="str">
            <v>408BPE0130</v>
          </cell>
        </row>
        <row r="22">
          <cell r="V22">
            <v>20</v>
          </cell>
          <cell r="X22" t="str">
            <v>408BPE0130</v>
          </cell>
        </row>
        <row r="23">
          <cell r="V23">
            <v>20</v>
          </cell>
          <cell r="X23" t="str">
            <v>408BPE0130</v>
          </cell>
        </row>
        <row r="24">
          <cell r="V24">
            <v>20</v>
          </cell>
          <cell r="X24" t="str">
            <v>408BPE0130</v>
          </cell>
        </row>
      </sheetData>
      <sheetData sheetId="22">
        <row r="16">
          <cell r="W16">
            <v>9</v>
          </cell>
          <cell r="X16" t="str">
            <v>408BPE0110</v>
          </cell>
        </row>
        <row r="17">
          <cell r="W17">
            <v>9</v>
          </cell>
          <cell r="X17" t="str">
            <v>408BPE0110</v>
          </cell>
        </row>
        <row r="18">
          <cell r="W18">
            <v>2</v>
          </cell>
          <cell r="X18" t="str">
            <v>408BPE0110</v>
          </cell>
        </row>
        <row r="19">
          <cell r="W19">
            <v>3</v>
          </cell>
          <cell r="X19" t="str">
            <v>408BPE0110</v>
          </cell>
        </row>
        <row r="20">
          <cell r="W20">
            <v>8</v>
          </cell>
          <cell r="X20" t="str">
            <v>408BPE0110</v>
          </cell>
        </row>
        <row r="21">
          <cell r="W21">
            <v>20</v>
          </cell>
          <cell r="X21" t="str">
            <v>408BPE0110</v>
          </cell>
        </row>
        <row r="22">
          <cell r="W22">
            <v>9</v>
          </cell>
          <cell r="X22" t="str">
            <v>408BPE0110</v>
          </cell>
        </row>
        <row r="23">
          <cell r="W23">
            <v>17</v>
          </cell>
          <cell r="X23" t="str">
            <v>408BPE0110</v>
          </cell>
        </row>
        <row r="24">
          <cell r="W24">
            <v>16</v>
          </cell>
          <cell r="X24" t="str">
            <v>408BPE0110</v>
          </cell>
        </row>
        <row r="25">
          <cell r="W25">
            <v>30</v>
          </cell>
          <cell r="X25" t="str">
            <v>408BPE0110</v>
          </cell>
        </row>
        <row r="26">
          <cell r="W26">
            <v>30</v>
          </cell>
          <cell r="X26" t="str">
            <v>408BPE0110</v>
          </cell>
        </row>
        <row r="27">
          <cell r="W27">
            <v>76</v>
          </cell>
          <cell r="X27" t="str">
            <v>408BPE0110</v>
          </cell>
        </row>
        <row r="28">
          <cell r="W28">
            <v>76</v>
          </cell>
          <cell r="X28" t="str">
            <v>408BPE0110</v>
          </cell>
        </row>
        <row r="29">
          <cell r="W29">
            <v>76</v>
          </cell>
          <cell r="X29" t="str">
            <v>408BPE0110</v>
          </cell>
        </row>
        <row r="30">
          <cell r="W30">
            <v>16</v>
          </cell>
          <cell r="X30" t="str">
            <v>408BPE0110</v>
          </cell>
        </row>
        <row r="31">
          <cell r="W31">
            <v>16</v>
          </cell>
          <cell r="X31" t="str">
            <v>408BPE0110</v>
          </cell>
        </row>
        <row r="32">
          <cell r="W32">
            <v>16</v>
          </cell>
          <cell r="X32" t="str">
            <v>408BPE0110</v>
          </cell>
        </row>
        <row r="33">
          <cell r="W33">
            <v>47</v>
          </cell>
          <cell r="X33" t="str">
            <v>408BPE0110</v>
          </cell>
        </row>
        <row r="34">
          <cell r="W34">
            <v>47</v>
          </cell>
          <cell r="X34" t="str">
            <v>408BPE0110</v>
          </cell>
        </row>
        <row r="35">
          <cell r="W35">
            <v>47</v>
          </cell>
          <cell r="X35" t="str">
            <v>408BPE0110</v>
          </cell>
        </row>
        <row r="36">
          <cell r="W36">
            <v>24</v>
          </cell>
          <cell r="X36" t="str">
            <v>408BPE0110</v>
          </cell>
        </row>
        <row r="37">
          <cell r="W37">
            <v>24</v>
          </cell>
          <cell r="X37" t="str">
            <v>408BPE0110</v>
          </cell>
        </row>
        <row r="38">
          <cell r="W38">
            <v>24</v>
          </cell>
          <cell r="X38" t="str">
            <v>408BPE0110</v>
          </cell>
        </row>
        <row r="39">
          <cell r="W39">
            <v>31</v>
          </cell>
          <cell r="X39" t="str">
            <v>408BPE0110</v>
          </cell>
        </row>
        <row r="40">
          <cell r="W40">
            <v>31</v>
          </cell>
          <cell r="X40" t="str">
            <v>408BPE0110</v>
          </cell>
        </row>
        <row r="41">
          <cell r="W41">
            <v>31</v>
          </cell>
          <cell r="X41" t="str">
            <v>408BPE0110</v>
          </cell>
        </row>
        <row r="42">
          <cell r="W42">
            <v>3</v>
          </cell>
          <cell r="X42" t="str">
            <v>408BPE0110</v>
          </cell>
        </row>
        <row r="43">
          <cell r="W43">
            <v>3</v>
          </cell>
          <cell r="X43" t="str">
            <v>408BPE0110</v>
          </cell>
        </row>
        <row r="44">
          <cell r="W44">
            <v>3</v>
          </cell>
          <cell r="X44" t="str">
            <v>408BPE0110</v>
          </cell>
        </row>
        <row r="45">
          <cell r="W45">
            <v>24</v>
          </cell>
          <cell r="X45" t="str">
            <v>408BPE0110</v>
          </cell>
        </row>
        <row r="46">
          <cell r="W46">
            <v>24</v>
          </cell>
          <cell r="X46" t="str">
            <v>408BPE0110</v>
          </cell>
        </row>
        <row r="47">
          <cell r="W47">
            <v>24</v>
          </cell>
          <cell r="X47" t="str">
            <v>408BPE0110</v>
          </cell>
        </row>
        <row r="48">
          <cell r="W48">
            <v>28</v>
          </cell>
          <cell r="X48" t="str">
            <v>408BPE0110</v>
          </cell>
        </row>
        <row r="49">
          <cell r="W49">
            <v>28</v>
          </cell>
          <cell r="X49" t="str">
            <v>408BPE0110</v>
          </cell>
        </row>
        <row r="50">
          <cell r="W50">
            <v>28</v>
          </cell>
          <cell r="X50" t="str">
            <v>408BPE0110</v>
          </cell>
        </row>
        <row r="51">
          <cell r="W51">
            <v>24</v>
          </cell>
          <cell r="X51" t="str">
            <v>408BPE0110</v>
          </cell>
        </row>
        <row r="52">
          <cell r="W52">
            <v>24</v>
          </cell>
          <cell r="X52" t="str">
            <v>408BPE0110</v>
          </cell>
        </row>
        <row r="53">
          <cell r="W53">
            <v>24</v>
          </cell>
          <cell r="X53" t="str">
            <v>408BPE0110</v>
          </cell>
        </row>
        <row r="54">
          <cell r="W54">
            <v>19</v>
          </cell>
          <cell r="X54" t="str">
            <v>408BPE0110</v>
          </cell>
        </row>
        <row r="55">
          <cell r="W55">
            <v>19</v>
          </cell>
          <cell r="X55" t="str">
            <v>408BPE0110</v>
          </cell>
        </row>
        <row r="56">
          <cell r="W56">
            <v>19</v>
          </cell>
          <cell r="X56" t="str">
            <v>408BPE0110</v>
          </cell>
        </row>
        <row r="57">
          <cell r="W57">
            <v>44</v>
          </cell>
          <cell r="X57" t="str">
            <v>408BPE0110</v>
          </cell>
        </row>
        <row r="58">
          <cell r="W58">
            <v>44</v>
          </cell>
          <cell r="X58" t="str">
            <v>408BPE0110</v>
          </cell>
        </row>
        <row r="59">
          <cell r="W59">
            <v>44</v>
          </cell>
          <cell r="X59" t="str">
            <v>408BPE0110</v>
          </cell>
        </row>
        <row r="60">
          <cell r="W60">
            <v>24</v>
          </cell>
          <cell r="X60" t="str">
            <v>408BPE0110</v>
          </cell>
        </row>
        <row r="61">
          <cell r="W61">
            <v>24</v>
          </cell>
          <cell r="X61" t="str">
            <v>408BPE0110</v>
          </cell>
        </row>
        <row r="62">
          <cell r="W62">
            <v>24</v>
          </cell>
          <cell r="X62" t="str">
            <v>408BPE0110</v>
          </cell>
        </row>
        <row r="63">
          <cell r="W63">
            <v>21</v>
          </cell>
          <cell r="X63" t="str">
            <v>408BPE0110</v>
          </cell>
        </row>
        <row r="64">
          <cell r="W64">
            <v>21</v>
          </cell>
          <cell r="X64" t="str">
            <v>408BPE0110</v>
          </cell>
        </row>
        <row r="65">
          <cell r="W65">
            <v>21</v>
          </cell>
          <cell r="X65" t="str">
            <v>408BPE0110</v>
          </cell>
        </row>
        <row r="66">
          <cell r="W66">
            <v>1</v>
          </cell>
          <cell r="X66" t="str">
            <v>408BPE0110</v>
          </cell>
        </row>
        <row r="67">
          <cell r="W67">
            <v>1</v>
          </cell>
          <cell r="X67" t="str">
            <v>408BPE0110</v>
          </cell>
        </row>
        <row r="68">
          <cell r="W68">
            <v>1</v>
          </cell>
          <cell r="X68" t="str">
            <v>408BPE0110</v>
          </cell>
        </row>
        <row r="69">
          <cell r="W69">
            <v>39</v>
          </cell>
          <cell r="X69" t="str">
            <v>408BPE0110</v>
          </cell>
        </row>
        <row r="70">
          <cell r="W70">
            <v>39</v>
          </cell>
          <cell r="X70" t="str">
            <v>408BPE0110</v>
          </cell>
        </row>
        <row r="71">
          <cell r="W71">
            <v>39</v>
          </cell>
          <cell r="X71" t="str">
            <v>408BPE0110</v>
          </cell>
        </row>
        <row r="72">
          <cell r="W72">
            <v>15</v>
          </cell>
          <cell r="X72" t="str">
            <v>408BPE0110</v>
          </cell>
        </row>
        <row r="73">
          <cell r="W73">
            <v>15</v>
          </cell>
          <cell r="X73" t="str">
            <v>408BPE0110</v>
          </cell>
        </row>
        <row r="74">
          <cell r="W74">
            <v>15</v>
          </cell>
          <cell r="X74" t="str">
            <v>408BPE0110</v>
          </cell>
        </row>
        <row r="75">
          <cell r="W75">
            <v>52</v>
          </cell>
          <cell r="X75" t="str">
            <v>408BPE0110</v>
          </cell>
        </row>
        <row r="76">
          <cell r="W76">
            <v>52</v>
          </cell>
          <cell r="X76" t="str">
            <v>408BPE0110</v>
          </cell>
        </row>
        <row r="77">
          <cell r="W77">
            <v>52</v>
          </cell>
          <cell r="X77" t="str">
            <v>408BPE0110</v>
          </cell>
        </row>
        <row r="78">
          <cell r="W78">
            <v>6</v>
          </cell>
          <cell r="X78" t="str">
            <v>408BPE0110</v>
          </cell>
        </row>
        <row r="79">
          <cell r="W79">
            <v>6</v>
          </cell>
          <cell r="X79" t="str">
            <v>408BPE0110</v>
          </cell>
        </row>
        <row r="80">
          <cell r="W80">
            <v>6</v>
          </cell>
          <cell r="X80" t="str">
            <v>408BPE0110</v>
          </cell>
        </row>
        <row r="81">
          <cell r="W81">
            <v>59</v>
          </cell>
          <cell r="X81" t="str">
            <v>408BPE0110</v>
          </cell>
        </row>
        <row r="82">
          <cell r="W82">
            <v>59</v>
          </cell>
          <cell r="X82" t="str">
            <v>408BPE0110</v>
          </cell>
        </row>
        <row r="83">
          <cell r="W83">
            <v>59</v>
          </cell>
          <cell r="X83" t="str">
            <v>408BPE0110</v>
          </cell>
        </row>
        <row r="84">
          <cell r="W84">
            <v>2</v>
          </cell>
          <cell r="X84" t="str">
            <v>408BPE0110</v>
          </cell>
        </row>
        <row r="85">
          <cell r="W85">
            <v>2</v>
          </cell>
          <cell r="X85" t="str">
            <v>408BPE0110</v>
          </cell>
        </row>
        <row r="86">
          <cell r="W86">
            <v>2</v>
          </cell>
          <cell r="X86" t="str">
            <v>408BPE0110</v>
          </cell>
        </row>
        <row r="87">
          <cell r="W87">
            <v>88</v>
          </cell>
          <cell r="X87" t="str">
            <v>408BPE0110</v>
          </cell>
        </row>
        <row r="88">
          <cell r="W88">
            <v>88</v>
          </cell>
          <cell r="X88" t="str">
            <v>408BPE0110</v>
          </cell>
        </row>
        <row r="89">
          <cell r="W89">
            <v>88</v>
          </cell>
          <cell r="X89" t="str">
            <v>408BPE0110</v>
          </cell>
        </row>
        <row r="90">
          <cell r="W90">
            <v>24</v>
          </cell>
          <cell r="X90" t="str">
            <v>408BPE0110</v>
          </cell>
        </row>
        <row r="91">
          <cell r="W91">
            <v>24</v>
          </cell>
          <cell r="X91" t="str">
            <v>408BPE0110</v>
          </cell>
        </row>
        <row r="92">
          <cell r="W92">
            <v>24</v>
          </cell>
          <cell r="X92" t="str">
            <v>408BPE0110</v>
          </cell>
        </row>
        <row r="93">
          <cell r="W93">
            <v>20</v>
          </cell>
          <cell r="X93" t="str">
            <v>408BPE0110</v>
          </cell>
        </row>
        <row r="94">
          <cell r="W94">
            <v>20</v>
          </cell>
          <cell r="X94" t="str">
            <v>408BPE0110</v>
          </cell>
        </row>
        <row r="95">
          <cell r="W95">
            <v>20</v>
          </cell>
          <cell r="X95" t="str">
            <v>408BPE0110</v>
          </cell>
        </row>
        <row r="96">
          <cell r="W96">
            <v>13</v>
          </cell>
          <cell r="X96" t="str">
            <v>408BPE0110</v>
          </cell>
        </row>
        <row r="97">
          <cell r="W97">
            <v>13</v>
          </cell>
          <cell r="X97" t="str">
            <v>408BPE0110</v>
          </cell>
        </row>
        <row r="98">
          <cell r="W98">
            <v>13</v>
          </cell>
          <cell r="X98" t="str">
            <v>408BPE0110</v>
          </cell>
        </row>
        <row r="99">
          <cell r="W99">
            <v>7</v>
          </cell>
          <cell r="X99" t="str">
            <v>408BPE0110</v>
          </cell>
        </row>
        <row r="100">
          <cell r="W100">
            <v>7</v>
          </cell>
          <cell r="X100" t="str">
            <v>408BPE0110</v>
          </cell>
        </row>
        <row r="101">
          <cell r="W101">
            <v>7</v>
          </cell>
          <cell r="X101" t="str">
            <v>408BPE0110</v>
          </cell>
        </row>
        <row r="102">
          <cell r="W102">
            <v>57</v>
          </cell>
          <cell r="X102" t="str">
            <v>408BPE0110</v>
          </cell>
        </row>
        <row r="103">
          <cell r="W103">
            <v>57</v>
          </cell>
          <cell r="X103" t="str">
            <v>408BPE0110</v>
          </cell>
        </row>
        <row r="104">
          <cell r="W104">
            <v>57</v>
          </cell>
          <cell r="X104" t="str">
            <v>408BPE0110</v>
          </cell>
        </row>
        <row r="105">
          <cell r="W105">
            <v>9</v>
          </cell>
          <cell r="X105" t="str">
            <v>408BPE0110</v>
          </cell>
        </row>
        <row r="106">
          <cell r="W106">
            <v>9</v>
          </cell>
          <cell r="X106" t="str">
            <v>408BPE0110</v>
          </cell>
        </row>
        <row r="107">
          <cell r="W107">
            <v>9</v>
          </cell>
          <cell r="X107" t="str">
            <v>408BPE0110</v>
          </cell>
        </row>
        <row r="108">
          <cell r="W108">
            <v>31</v>
          </cell>
          <cell r="X108" t="str">
            <v>408BPE0110</v>
          </cell>
        </row>
        <row r="109">
          <cell r="W109">
            <v>31</v>
          </cell>
          <cell r="X109" t="str">
            <v>408BPE0110</v>
          </cell>
        </row>
        <row r="110">
          <cell r="W110">
            <v>31</v>
          </cell>
          <cell r="X110" t="str">
            <v>408BPE0110</v>
          </cell>
        </row>
        <row r="111">
          <cell r="W111">
            <v>29</v>
          </cell>
          <cell r="X111" t="str">
            <v>408BPE0110</v>
          </cell>
        </row>
        <row r="112">
          <cell r="W112">
            <v>29</v>
          </cell>
          <cell r="X112" t="str">
            <v>408BPE0110</v>
          </cell>
        </row>
        <row r="113">
          <cell r="W113">
            <v>29</v>
          </cell>
          <cell r="X113" t="str">
            <v>408BPE0110</v>
          </cell>
        </row>
        <row r="114">
          <cell r="W114">
            <v>54</v>
          </cell>
          <cell r="X114" t="str">
            <v>408BPE0110</v>
          </cell>
        </row>
        <row r="115">
          <cell r="W115">
            <v>54</v>
          </cell>
          <cell r="X115" t="str">
            <v>408BPE0110</v>
          </cell>
        </row>
        <row r="116">
          <cell r="W116">
            <v>54</v>
          </cell>
          <cell r="X116" t="str">
            <v>408BPE0110</v>
          </cell>
        </row>
        <row r="117">
          <cell r="W117">
            <v>21</v>
          </cell>
          <cell r="X117" t="str">
            <v>408BPE0110</v>
          </cell>
        </row>
        <row r="118">
          <cell r="W118">
            <v>21</v>
          </cell>
          <cell r="X118" t="str">
            <v>408BPE0110</v>
          </cell>
        </row>
        <row r="119">
          <cell r="W119">
            <v>21</v>
          </cell>
          <cell r="X119" t="str">
            <v>408BPE0110</v>
          </cell>
        </row>
        <row r="120">
          <cell r="W120">
            <v>52</v>
          </cell>
          <cell r="X120" t="str">
            <v>408BPE0110</v>
          </cell>
        </row>
        <row r="121">
          <cell r="W121">
            <v>52</v>
          </cell>
          <cell r="X121" t="str">
            <v>408BPE0110</v>
          </cell>
        </row>
        <row r="122">
          <cell r="W122">
            <v>52</v>
          </cell>
          <cell r="X122" t="str">
            <v>408BPE0110</v>
          </cell>
        </row>
        <row r="123">
          <cell r="W123">
            <v>20</v>
          </cell>
          <cell r="X123" t="str">
            <v>408BPE0110</v>
          </cell>
        </row>
        <row r="124">
          <cell r="W124">
            <v>20</v>
          </cell>
          <cell r="X124" t="str">
            <v>408BPE0110</v>
          </cell>
        </row>
        <row r="125">
          <cell r="W125">
            <v>20</v>
          </cell>
          <cell r="X125" t="str">
            <v>408BPE0110</v>
          </cell>
        </row>
        <row r="126">
          <cell r="W126">
            <v>49</v>
          </cell>
          <cell r="X126" t="str">
            <v>408BPE0110</v>
          </cell>
        </row>
        <row r="127">
          <cell r="W127">
            <v>49</v>
          </cell>
          <cell r="X127" t="str">
            <v>408BPE0110</v>
          </cell>
        </row>
        <row r="128">
          <cell r="W128">
            <v>49</v>
          </cell>
          <cell r="X128" t="str">
            <v>408BPE0110</v>
          </cell>
        </row>
        <row r="129">
          <cell r="W129">
            <v>18</v>
          </cell>
          <cell r="X129" t="str">
            <v>408BPE0110</v>
          </cell>
        </row>
        <row r="130">
          <cell r="W130">
            <v>18</v>
          </cell>
          <cell r="X130" t="str">
            <v>408BPE0110</v>
          </cell>
        </row>
        <row r="131">
          <cell r="W131">
            <v>18</v>
          </cell>
          <cell r="X131" t="str">
            <v>408BPE0110</v>
          </cell>
        </row>
        <row r="132">
          <cell r="W132">
            <v>48</v>
          </cell>
          <cell r="X132" t="str">
            <v>408BPE0110</v>
          </cell>
        </row>
        <row r="133">
          <cell r="W133">
            <v>48</v>
          </cell>
          <cell r="X133" t="str">
            <v>408BPE0110</v>
          </cell>
        </row>
        <row r="134">
          <cell r="W134">
            <v>48</v>
          </cell>
          <cell r="X134" t="str">
            <v>408BPE0110</v>
          </cell>
        </row>
        <row r="135">
          <cell r="W135">
            <v>6</v>
          </cell>
          <cell r="X135" t="str">
            <v>408BPE0110</v>
          </cell>
        </row>
        <row r="136">
          <cell r="W136">
            <v>6</v>
          </cell>
          <cell r="X136" t="str">
            <v>408BPE0110</v>
          </cell>
        </row>
        <row r="137">
          <cell r="W137">
            <v>6</v>
          </cell>
          <cell r="X137" t="str">
            <v>408BPE0110</v>
          </cell>
        </row>
        <row r="138">
          <cell r="W138">
            <v>35</v>
          </cell>
          <cell r="X138" t="str">
            <v>408BPE0110</v>
          </cell>
        </row>
        <row r="139">
          <cell r="W139">
            <v>35</v>
          </cell>
          <cell r="X139" t="str">
            <v>408BPE0110</v>
          </cell>
        </row>
        <row r="140">
          <cell r="W140">
            <v>35</v>
          </cell>
          <cell r="X140" t="str">
            <v>408BPE0110</v>
          </cell>
        </row>
        <row r="141">
          <cell r="W141">
            <v>53</v>
          </cell>
          <cell r="X141" t="str">
            <v>408BPE0110</v>
          </cell>
        </row>
        <row r="142">
          <cell r="W142">
            <v>53</v>
          </cell>
          <cell r="X142" t="str">
            <v>408BPE0110</v>
          </cell>
        </row>
        <row r="143">
          <cell r="W143">
            <v>53</v>
          </cell>
          <cell r="X143" t="str">
            <v>408BPE0110</v>
          </cell>
        </row>
        <row r="144">
          <cell r="W144">
            <v>47</v>
          </cell>
          <cell r="X144" t="str">
            <v>408BPE0110</v>
          </cell>
        </row>
        <row r="145">
          <cell r="W145">
            <v>47</v>
          </cell>
          <cell r="X145" t="str">
            <v>408BPE0110</v>
          </cell>
        </row>
        <row r="146">
          <cell r="W146">
            <v>47</v>
          </cell>
          <cell r="X146" t="str">
            <v>408BPE0110</v>
          </cell>
        </row>
        <row r="147">
          <cell r="W147">
            <v>2</v>
          </cell>
          <cell r="X147" t="str">
            <v>408BPE0110</v>
          </cell>
        </row>
        <row r="148">
          <cell r="W148">
            <v>2</v>
          </cell>
          <cell r="X148" t="str">
            <v>408BPE0110</v>
          </cell>
        </row>
        <row r="149">
          <cell r="W149">
            <v>2</v>
          </cell>
          <cell r="X149" t="str">
            <v>408BPE0110</v>
          </cell>
        </row>
        <row r="150">
          <cell r="W150">
            <v>39</v>
          </cell>
          <cell r="X150" t="str">
            <v>408BPE0110</v>
          </cell>
        </row>
        <row r="151">
          <cell r="W151">
            <v>39</v>
          </cell>
          <cell r="X151" t="str">
            <v>408BPE0110</v>
          </cell>
        </row>
        <row r="152">
          <cell r="W152">
            <v>39</v>
          </cell>
          <cell r="X152" t="str">
            <v>408BPE0110</v>
          </cell>
        </row>
        <row r="153">
          <cell r="W153">
            <v>7</v>
          </cell>
          <cell r="X153" t="str">
            <v>408BPE0110</v>
          </cell>
        </row>
        <row r="154">
          <cell r="W154">
            <v>7</v>
          </cell>
          <cell r="X154" t="str">
            <v>408BPE0110</v>
          </cell>
        </row>
        <row r="155">
          <cell r="W155">
            <v>7</v>
          </cell>
          <cell r="X155" t="str">
            <v>408BPE0110</v>
          </cell>
        </row>
        <row r="156">
          <cell r="W156">
            <v>22</v>
          </cell>
          <cell r="X156" t="str">
            <v>408BPE0110</v>
          </cell>
        </row>
        <row r="157">
          <cell r="W157">
            <v>22</v>
          </cell>
          <cell r="X157" t="str">
            <v>408BPE0110</v>
          </cell>
        </row>
        <row r="158">
          <cell r="W158">
            <v>22</v>
          </cell>
          <cell r="X158" t="str">
            <v>408BPE0110</v>
          </cell>
        </row>
        <row r="159">
          <cell r="W159">
            <v>5</v>
          </cell>
          <cell r="X159" t="str">
            <v>408BPE0110</v>
          </cell>
        </row>
        <row r="160">
          <cell r="W160">
            <v>5</v>
          </cell>
          <cell r="X160" t="str">
            <v>408BPE0110</v>
          </cell>
        </row>
        <row r="161">
          <cell r="W161">
            <v>5</v>
          </cell>
          <cell r="X161" t="str">
            <v>408BPE0110</v>
          </cell>
        </row>
        <row r="162">
          <cell r="W162">
            <v>27</v>
          </cell>
          <cell r="X162" t="str">
            <v>408BPE0110</v>
          </cell>
        </row>
        <row r="163">
          <cell r="W163">
            <v>27</v>
          </cell>
          <cell r="X163" t="str">
            <v>408BPE0110</v>
          </cell>
        </row>
        <row r="164">
          <cell r="W164">
            <v>27</v>
          </cell>
          <cell r="X164" t="str">
            <v>408BPE0110</v>
          </cell>
        </row>
        <row r="165">
          <cell r="W165">
            <v>9</v>
          </cell>
          <cell r="X165" t="str">
            <v>408BPE0110</v>
          </cell>
        </row>
        <row r="166">
          <cell r="W166">
            <v>9</v>
          </cell>
          <cell r="X166" t="str">
            <v>408BPE0110</v>
          </cell>
        </row>
        <row r="167">
          <cell r="W167">
            <v>9</v>
          </cell>
          <cell r="X167" t="str">
            <v>408BPE0110</v>
          </cell>
        </row>
        <row r="168">
          <cell r="W168">
            <v>29</v>
          </cell>
          <cell r="X168" t="str">
            <v>408BPE0130</v>
          </cell>
        </row>
        <row r="169">
          <cell r="W169">
            <v>29</v>
          </cell>
          <cell r="X169" t="str">
            <v>408BPE0130</v>
          </cell>
        </row>
        <row r="170">
          <cell r="W170">
            <v>29</v>
          </cell>
          <cell r="X170" t="str">
            <v>408BPE0130</v>
          </cell>
        </row>
        <row r="171">
          <cell r="W171">
            <v>46</v>
          </cell>
          <cell r="X171" t="str">
            <v>408BPE0130</v>
          </cell>
        </row>
        <row r="172">
          <cell r="W172">
            <v>46</v>
          </cell>
          <cell r="X172" t="str">
            <v>408BPE0130</v>
          </cell>
        </row>
        <row r="173">
          <cell r="W173">
            <v>46</v>
          </cell>
          <cell r="X173" t="str">
            <v>408BPE0130</v>
          </cell>
        </row>
        <row r="174">
          <cell r="W174">
            <v>26</v>
          </cell>
          <cell r="X174" t="str">
            <v>408BPE0130</v>
          </cell>
        </row>
        <row r="175">
          <cell r="W175">
            <v>26</v>
          </cell>
          <cell r="X175" t="str">
            <v>408BPE0130</v>
          </cell>
        </row>
        <row r="176">
          <cell r="W176">
            <v>26</v>
          </cell>
          <cell r="X176" t="str">
            <v>408BPE0130</v>
          </cell>
        </row>
        <row r="177">
          <cell r="W177">
            <v>19</v>
          </cell>
          <cell r="X177" t="str">
            <v>408BPE0130</v>
          </cell>
        </row>
        <row r="178">
          <cell r="W178">
            <v>19</v>
          </cell>
          <cell r="X178" t="str">
            <v>408BPE0130</v>
          </cell>
        </row>
        <row r="179">
          <cell r="W179">
            <v>19</v>
          </cell>
          <cell r="X179" t="str">
            <v>408BPE0130</v>
          </cell>
        </row>
        <row r="180">
          <cell r="W180">
            <v>74</v>
          </cell>
          <cell r="X180" t="str">
            <v>408BPE0130</v>
          </cell>
        </row>
        <row r="181">
          <cell r="W181">
            <v>74</v>
          </cell>
          <cell r="X181" t="str">
            <v>408BPE0130</v>
          </cell>
        </row>
        <row r="182">
          <cell r="W182">
            <v>74</v>
          </cell>
          <cell r="X182" t="str">
            <v>408BPE0130</v>
          </cell>
        </row>
        <row r="183">
          <cell r="W183">
            <v>15</v>
          </cell>
          <cell r="X183" t="str">
            <v>408BPE0130</v>
          </cell>
        </row>
        <row r="184">
          <cell r="W184">
            <v>15</v>
          </cell>
          <cell r="X184" t="str">
            <v>408BPE0130</v>
          </cell>
        </row>
        <row r="185">
          <cell r="W185">
            <v>15</v>
          </cell>
          <cell r="X185" t="str">
            <v>408BPE0130</v>
          </cell>
        </row>
        <row r="186">
          <cell r="W186">
            <v>75</v>
          </cell>
          <cell r="X186" t="str">
            <v>408BPE0130</v>
          </cell>
        </row>
        <row r="187">
          <cell r="W187">
            <v>75</v>
          </cell>
          <cell r="X187" t="str">
            <v>408BPE0130</v>
          </cell>
        </row>
        <row r="188">
          <cell r="W188">
            <v>75</v>
          </cell>
          <cell r="X188" t="str">
            <v>408BPE0130</v>
          </cell>
        </row>
        <row r="189">
          <cell r="W189">
            <v>37</v>
          </cell>
          <cell r="X189" t="str">
            <v>408BPE0130</v>
          </cell>
        </row>
        <row r="190">
          <cell r="W190">
            <v>37</v>
          </cell>
          <cell r="X190" t="str">
            <v>408BPE0130</v>
          </cell>
        </row>
        <row r="191">
          <cell r="W191">
            <v>37</v>
          </cell>
          <cell r="X191" t="str">
            <v>408BPE0130</v>
          </cell>
        </row>
        <row r="192">
          <cell r="W192">
            <v>2</v>
          </cell>
          <cell r="X192" t="str">
            <v>408BPE0130</v>
          </cell>
        </row>
        <row r="193">
          <cell r="W193">
            <v>2</v>
          </cell>
          <cell r="X193" t="str">
            <v>408BPE0130</v>
          </cell>
        </row>
        <row r="194">
          <cell r="W194">
            <v>2</v>
          </cell>
          <cell r="X194" t="str">
            <v>408BPE0130</v>
          </cell>
        </row>
        <row r="195">
          <cell r="W195">
            <v>68</v>
          </cell>
          <cell r="X195" t="str">
            <v>408BPE0130</v>
          </cell>
        </row>
        <row r="196">
          <cell r="W196">
            <v>68</v>
          </cell>
          <cell r="X196" t="str">
            <v>408BPE0130</v>
          </cell>
        </row>
        <row r="197">
          <cell r="W197">
            <v>68</v>
          </cell>
          <cell r="X197" t="str">
            <v>408BPE0130</v>
          </cell>
        </row>
        <row r="198">
          <cell r="W198">
            <v>35</v>
          </cell>
          <cell r="X198" t="str">
            <v>408BPE0130</v>
          </cell>
        </row>
        <row r="199">
          <cell r="W199">
            <v>35</v>
          </cell>
          <cell r="X199" t="str">
            <v>408BPE0130</v>
          </cell>
        </row>
        <row r="200">
          <cell r="W200">
            <v>35</v>
          </cell>
          <cell r="X200" t="str">
            <v>408BPE0130</v>
          </cell>
        </row>
        <row r="201">
          <cell r="W201">
            <v>22</v>
          </cell>
          <cell r="X201" t="str">
            <v>408BPE0130</v>
          </cell>
        </row>
        <row r="202">
          <cell r="W202">
            <v>22</v>
          </cell>
          <cell r="X202" t="str">
            <v>408BPE0130</v>
          </cell>
        </row>
        <row r="203">
          <cell r="W203">
            <v>22</v>
          </cell>
          <cell r="X203" t="str">
            <v>408BPE0130</v>
          </cell>
        </row>
        <row r="204">
          <cell r="W204">
            <v>4</v>
          </cell>
          <cell r="X204" t="str">
            <v>408BPE0130</v>
          </cell>
        </row>
        <row r="205">
          <cell r="W205">
            <v>4</v>
          </cell>
          <cell r="X205" t="str">
            <v>408BPE0130</v>
          </cell>
        </row>
        <row r="206">
          <cell r="W206">
            <v>4</v>
          </cell>
          <cell r="X206" t="str">
            <v>408BPE0130</v>
          </cell>
        </row>
        <row r="207">
          <cell r="W207">
            <v>42</v>
          </cell>
          <cell r="X207" t="str">
            <v>408BPE0130</v>
          </cell>
        </row>
        <row r="208">
          <cell r="W208">
            <v>42</v>
          </cell>
          <cell r="X208" t="str">
            <v>408BPE0130</v>
          </cell>
        </row>
        <row r="209">
          <cell r="W209">
            <v>42</v>
          </cell>
          <cell r="X209" t="str">
            <v>408BPE0130</v>
          </cell>
        </row>
        <row r="210">
          <cell r="W210">
            <v>14</v>
          </cell>
          <cell r="X210" t="str">
            <v>408BPE0130</v>
          </cell>
        </row>
        <row r="211">
          <cell r="W211">
            <v>14</v>
          </cell>
          <cell r="X211" t="str">
            <v>408BPE0130</v>
          </cell>
        </row>
        <row r="212">
          <cell r="W212">
            <v>14</v>
          </cell>
          <cell r="X212" t="str">
            <v>408BPE0130</v>
          </cell>
        </row>
        <row r="213">
          <cell r="W213">
            <v>17</v>
          </cell>
          <cell r="X213" t="str">
            <v>408BPE0130</v>
          </cell>
        </row>
        <row r="214">
          <cell r="W214">
            <v>17</v>
          </cell>
          <cell r="X214" t="str">
            <v>408BPE0130</v>
          </cell>
        </row>
        <row r="215">
          <cell r="W215">
            <v>17</v>
          </cell>
          <cell r="X215" t="str">
            <v>408BPE0130</v>
          </cell>
        </row>
        <row r="216">
          <cell r="W216">
            <v>4</v>
          </cell>
          <cell r="X216" t="str">
            <v>408BPE0130</v>
          </cell>
        </row>
        <row r="217">
          <cell r="W217">
            <v>4</v>
          </cell>
          <cell r="X217" t="str">
            <v>408BPE0130</v>
          </cell>
        </row>
        <row r="218">
          <cell r="W218">
            <v>4</v>
          </cell>
          <cell r="X218" t="str">
            <v>408BPE0130</v>
          </cell>
        </row>
        <row r="219">
          <cell r="W219">
            <v>26</v>
          </cell>
          <cell r="X219" t="str">
            <v>408BPE0130</v>
          </cell>
        </row>
        <row r="220">
          <cell r="W220">
            <v>26</v>
          </cell>
          <cell r="X220" t="str">
            <v>408BPE0130</v>
          </cell>
        </row>
        <row r="221">
          <cell r="W221">
            <v>26</v>
          </cell>
          <cell r="X221" t="str">
            <v>408BPE0130</v>
          </cell>
        </row>
        <row r="222">
          <cell r="W222">
            <v>6</v>
          </cell>
          <cell r="X222" t="str">
            <v>408BPE0130</v>
          </cell>
        </row>
        <row r="223">
          <cell r="W223">
            <v>6</v>
          </cell>
          <cell r="X223" t="str">
            <v>408BPE0130</v>
          </cell>
        </row>
        <row r="224">
          <cell r="W224">
            <v>6</v>
          </cell>
          <cell r="X224" t="str">
            <v>408BPE0130</v>
          </cell>
        </row>
        <row r="225">
          <cell r="W225">
            <v>23</v>
          </cell>
          <cell r="X225" t="str">
            <v>408BPE0130</v>
          </cell>
        </row>
        <row r="226">
          <cell r="W226">
            <v>23</v>
          </cell>
          <cell r="X226" t="str">
            <v>408BPE0130</v>
          </cell>
        </row>
        <row r="227">
          <cell r="W227">
            <v>23</v>
          </cell>
          <cell r="X227" t="str">
            <v>408BPE0130</v>
          </cell>
        </row>
        <row r="228">
          <cell r="W228">
            <v>3</v>
          </cell>
          <cell r="X228" t="str">
            <v>408BPE0130</v>
          </cell>
        </row>
        <row r="229">
          <cell r="W229">
            <v>3</v>
          </cell>
          <cell r="X229" t="str">
            <v>408BPE0130</v>
          </cell>
        </row>
        <row r="230">
          <cell r="W230">
            <v>3</v>
          </cell>
          <cell r="X230" t="str">
            <v>408BPE0130</v>
          </cell>
        </row>
        <row r="231">
          <cell r="W231">
            <v>63</v>
          </cell>
          <cell r="X231" t="str">
            <v>408BPE0130</v>
          </cell>
        </row>
        <row r="232">
          <cell r="W232">
            <v>63</v>
          </cell>
          <cell r="X232" t="str">
            <v>408BPE0130</v>
          </cell>
        </row>
        <row r="233">
          <cell r="W233">
            <v>63</v>
          </cell>
          <cell r="X233" t="str">
            <v>408BPE0130</v>
          </cell>
        </row>
        <row r="234">
          <cell r="W234">
            <v>48</v>
          </cell>
          <cell r="X234" t="str">
            <v>408BPE0130</v>
          </cell>
        </row>
        <row r="235">
          <cell r="W235">
            <v>48</v>
          </cell>
          <cell r="X235" t="str">
            <v>408BPE0130</v>
          </cell>
        </row>
        <row r="236">
          <cell r="W236">
            <v>48</v>
          </cell>
          <cell r="X236" t="str">
            <v>408BPE0130</v>
          </cell>
        </row>
        <row r="237">
          <cell r="W237">
            <v>85</v>
          </cell>
          <cell r="X237" t="str">
            <v>408BPE0130</v>
          </cell>
        </row>
        <row r="238">
          <cell r="W238">
            <v>85</v>
          </cell>
          <cell r="X238" t="str">
            <v>408BPE0130</v>
          </cell>
        </row>
        <row r="239">
          <cell r="W239">
            <v>85</v>
          </cell>
          <cell r="X239" t="str">
            <v>408BPE0130</v>
          </cell>
        </row>
        <row r="240">
          <cell r="W240">
            <v>29</v>
          </cell>
          <cell r="X240" t="str">
            <v>408BPE0150</v>
          </cell>
        </row>
        <row r="241">
          <cell r="W241">
            <v>29</v>
          </cell>
          <cell r="X241" t="str">
            <v>408BPE0150</v>
          </cell>
        </row>
        <row r="242">
          <cell r="W242">
            <v>29</v>
          </cell>
          <cell r="X242" t="str">
            <v>408BPE0150</v>
          </cell>
        </row>
        <row r="243">
          <cell r="W243">
            <v>41</v>
          </cell>
          <cell r="X243" t="str">
            <v>408BPE0150</v>
          </cell>
        </row>
        <row r="244">
          <cell r="W244">
            <v>41</v>
          </cell>
          <cell r="X244" t="str">
            <v>408BPE0150</v>
          </cell>
        </row>
        <row r="245">
          <cell r="W245">
            <v>41</v>
          </cell>
          <cell r="X245" t="str">
            <v>408BPE0150</v>
          </cell>
        </row>
        <row r="246">
          <cell r="W246">
            <v>3</v>
          </cell>
          <cell r="X246" t="str">
            <v>408BPE0150</v>
          </cell>
        </row>
        <row r="247">
          <cell r="W247">
            <v>3</v>
          </cell>
          <cell r="X247" t="str">
            <v>408BPE0150</v>
          </cell>
        </row>
        <row r="248">
          <cell r="W248">
            <v>3</v>
          </cell>
          <cell r="X248" t="str">
            <v>408BPE0150</v>
          </cell>
        </row>
        <row r="249">
          <cell r="W249">
            <v>52</v>
          </cell>
          <cell r="X249" t="str">
            <v>408BPE0150</v>
          </cell>
        </row>
        <row r="250">
          <cell r="W250">
            <v>52</v>
          </cell>
          <cell r="X250" t="str">
            <v>408BPE0150</v>
          </cell>
        </row>
        <row r="251">
          <cell r="W251">
            <v>52</v>
          </cell>
          <cell r="X251" t="str">
            <v>408BPE0150</v>
          </cell>
        </row>
        <row r="252">
          <cell r="W252">
            <v>21</v>
          </cell>
          <cell r="X252" t="str">
            <v>408BPE0150</v>
          </cell>
        </row>
        <row r="253">
          <cell r="W253">
            <v>21</v>
          </cell>
          <cell r="X253" t="str">
            <v>408BPE0150</v>
          </cell>
        </row>
        <row r="254">
          <cell r="W254">
            <v>21</v>
          </cell>
          <cell r="X254" t="str">
            <v>408BPE0150</v>
          </cell>
        </row>
        <row r="255">
          <cell r="W255">
            <v>62</v>
          </cell>
          <cell r="X255" t="str">
            <v>408BPE0150</v>
          </cell>
        </row>
        <row r="256">
          <cell r="W256">
            <v>62</v>
          </cell>
          <cell r="X256" t="str">
            <v>408BPE0150</v>
          </cell>
        </row>
        <row r="257">
          <cell r="W257">
            <v>62</v>
          </cell>
          <cell r="X257" t="str">
            <v>408BPE0150</v>
          </cell>
        </row>
        <row r="258">
          <cell r="W258">
            <v>51</v>
          </cell>
          <cell r="X258" t="str">
            <v>408BPE0150</v>
          </cell>
        </row>
        <row r="259">
          <cell r="W259">
            <v>51</v>
          </cell>
          <cell r="X259" t="str">
            <v>408BPE0150</v>
          </cell>
        </row>
        <row r="260">
          <cell r="W260">
            <v>51</v>
          </cell>
          <cell r="X260" t="str">
            <v>408BPE0150</v>
          </cell>
        </row>
        <row r="261">
          <cell r="W261">
            <v>78</v>
          </cell>
          <cell r="X261" t="str">
            <v>408BPE0150</v>
          </cell>
        </row>
        <row r="262">
          <cell r="W262">
            <v>78</v>
          </cell>
          <cell r="X262" t="str">
            <v>408BPE0150</v>
          </cell>
        </row>
        <row r="263">
          <cell r="W263">
            <v>78</v>
          </cell>
          <cell r="X263" t="str">
            <v>408BPE0150</v>
          </cell>
        </row>
        <row r="264">
          <cell r="W264">
            <v>22</v>
          </cell>
          <cell r="X264" t="str">
            <v>408BPE0150</v>
          </cell>
        </row>
        <row r="265">
          <cell r="W265">
            <v>22</v>
          </cell>
          <cell r="X265" t="str">
            <v>408BPE0150</v>
          </cell>
        </row>
        <row r="266">
          <cell r="W266">
            <v>22</v>
          </cell>
          <cell r="X266" t="str">
            <v>408BPE0150</v>
          </cell>
        </row>
        <row r="267">
          <cell r="W267">
            <v>61</v>
          </cell>
          <cell r="X267" t="str">
            <v>408BPE0150</v>
          </cell>
        </row>
        <row r="268">
          <cell r="W268">
            <v>61</v>
          </cell>
          <cell r="X268" t="str">
            <v>408BPE0150</v>
          </cell>
        </row>
        <row r="269">
          <cell r="W269">
            <v>61</v>
          </cell>
          <cell r="X269" t="str">
            <v>408BPE0150</v>
          </cell>
        </row>
        <row r="270">
          <cell r="W270">
            <v>2</v>
          </cell>
          <cell r="X270" t="str">
            <v>408BPE0150</v>
          </cell>
        </row>
        <row r="271">
          <cell r="W271">
            <v>2</v>
          </cell>
          <cell r="X271" t="str">
            <v>408BPE0150</v>
          </cell>
        </row>
        <row r="272">
          <cell r="W272">
            <v>2</v>
          </cell>
          <cell r="X272" t="str">
            <v>408BPE0150</v>
          </cell>
        </row>
        <row r="273">
          <cell r="W273">
            <v>36</v>
          </cell>
          <cell r="X273" t="str">
            <v>408BPE0150</v>
          </cell>
        </row>
        <row r="274">
          <cell r="W274">
            <v>36</v>
          </cell>
          <cell r="X274" t="str">
            <v>408BPE0150</v>
          </cell>
        </row>
        <row r="275">
          <cell r="W275">
            <v>36</v>
          </cell>
          <cell r="X275" t="str">
            <v>408BPE0150</v>
          </cell>
        </row>
        <row r="276">
          <cell r="W276">
            <v>99</v>
          </cell>
          <cell r="X276" t="str">
            <v>408BPE0150</v>
          </cell>
        </row>
        <row r="277">
          <cell r="W277">
            <v>99</v>
          </cell>
          <cell r="X277" t="str">
            <v>408BPE0150</v>
          </cell>
        </row>
        <row r="278">
          <cell r="W278">
            <v>99</v>
          </cell>
          <cell r="X278" t="str">
            <v>408BPE0150</v>
          </cell>
        </row>
        <row r="279">
          <cell r="W279">
            <v>28</v>
          </cell>
          <cell r="X279" t="str">
            <v>408BPE0150</v>
          </cell>
        </row>
        <row r="280">
          <cell r="W280">
            <v>28</v>
          </cell>
          <cell r="X280" t="str">
            <v>408BPE0150</v>
          </cell>
        </row>
        <row r="281">
          <cell r="W281">
            <v>28</v>
          </cell>
          <cell r="X281" t="str">
            <v>408BPE0150</v>
          </cell>
        </row>
        <row r="282">
          <cell r="W282">
            <v>32</v>
          </cell>
          <cell r="X282" t="str">
            <v>408BPE0150</v>
          </cell>
        </row>
        <row r="283">
          <cell r="W283">
            <v>32</v>
          </cell>
          <cell r="X283" t="str">
            <v>408BPE0150</v>
          </cell>
        </row>
        <row r="284">
          <cell r="W284">
            <v>32</v>
          </cell>
          <cell r="X284" t="str">
            <v>408BPE0150</v>
          </cell>
        </row>
        <row r="285">
          <cell r="W285">
            <v>27</v>
          </cell>
          <cell r="X285" t="str">
            <v>408BPE0150</v>
          </cell>
        </row>
        <row r="286">
          <cell r="W286">
            <v>27</v>
          </cell>
          <cell r="X286" t="str">
            <v>408BPE0150</v>
          </cell>
        </row>
        <row r="287">
          <cell r="W287">
            <v>27</v>
          </cell>
          <cell r="X287" t="str">
            <v>408BPE0150</v>
          </cell>
        </row>
        <row r="288">
          <cell r="W288">
            <v>19</v>
          </cell>
          <cell r="X288" t="str">
            <v>408BPE0150</v>
          </cell>
        </row>
        <row r="289">
          <cell r="W289">
            <v>19</v>
          </cell>
          <cell r="X289" t="str">
            <v>408BPE0150</v>
          </cell>
        </row>
        <row r="290">
          <cell r="W290">
            <v>19</v>
          </cell>
          <cell r="X290" t="str">
            <v>408BPE0150</v>
          </cell>
        </row>
        <row r="291">
          <cell r="W291">
            <v>16</v>
          </cell>
          <cell r="X291" t="str">
            <v>408BPE0150</v>
          </cell>
        </row>
        <row r="292">
          <cell r="W292">
            <v>16</v>
          </cell>
          <cell r="X292" t="str">
            <v>408BPE0150</v>
          </cell>
        </row>
        <row r="293">
          <cell r="W293">
            <v>16</v>
          </cell>
          <cell r="X293" t="str">
            <v>408BPE0150</v>
          </cell>
        </row>
        <row r="294">
          <cell r="W294">
            <v>6</v>
          </cell>
          <cell r="X294" t="str">
            <v>408BPE0150</v>
          </cell>
        </row>
        <row r="295">
          <cell r="W295">
            <v>6</v>
          </cell>
          <cell r="X295" t="str">
            <v>408BPE0150</v>
          </cell>
        </row>
        <row r="296">
          <cell r="W296">
            <v>6</v>
          </cell>
          <cell r="X296" t="str">
            <v>408BPE0150</v>
          </cell>
        </row>
        <row r="297">
          <cell r="W297">
            <v>48</v>
          </cell>
          <cell r="X297" t="str">
            <v>408BPE0150</v>
          </cell>
        </row>
        <row r="298">
          <cell r="W298">
            <v>48</v>
          </cell>
          <cell r="X298" t="str">
            <v>408BPE0150</v>
          </cell>
        </row>
        <row r="299">
          <cell r="W299">
            <v>48</v>
          </cell>
          <cell r="X299" t="str">
            <v>408BPE0150</v>
          </cell>
        </row>
        <row r="300">
          <cell r="W300">
            <v>75</v>
          </cell>
          <cell r="X300" t="str">
            <v>408BPE0150</v>
          </cell>
        </row>
        <row r="301">
          <cell r="W301">
            <v>75</v>
          </cell>
          <cell r="X301" t="str">
            <v>408BPE0150</v>
          </cell>
        </row>
        <row r="302">
          <cell r="W302">
            <v>75</v>
          </cell>
          <cell r="X302" t="str">
            <v>408BPE0150</v>
          </cell>
        </row>
        <row r="303">
          <cell r="W303">
            <v>29</v>
          </cell>
          <cell r="X303" t="str">
            <v>408BPE0150</v>
          </cell>
        </row>
        <row r="304">
          <cell r="W304">
            <v>29</v>
          </cell>
          <cell r="X304" t="str">
            <v>408BPE0150</v>
          </cell>
        </row>
        <row r="305">
          <cell r="W305">
            <v>29</v>
          </cell>
          <cell r="X305" t="str">
            <v>408BPE0150</v>
          </cell>
        </row>
        <row r="306">
          <cell r="W306">
            <v>2</v>
          </cell>
          <cell r="X306" t="str">
            <v>408BPE0150</v>
          </cell>
        </row>
        <row r="307">
          <cell r="W307">
            <v>2</v>
          </cell>
          <cell r="X307" t="str">
            <v>408BPE0150</v>
          </cell>
        </row>
        <row r="308">
          <cell r="W308">
            <v>2</v>
          </cell>
          <cell r="X308" t="str">
            <v>408BPE0150</v>
          </cell>
        </row>
        <row r="309">
          <cell r="W309">
            <v>29</v>
          </cell>
          <cell r="X309" t="str">
            <v>408BPE0150</v>
          </cell>
        </row>
        <row r="310">
          <cell r="W310">
            <v>29</v>
          </cell>
          <cell r="X310" t="str">
            <v>408BPE0150</v>
          </cell>
        </row>
        <row r="311">
          <cell r="W311">
            <v>29</v>
          </cell>
          <cell r="X311" t="str">
            <v>408BPE0150</v>
          </cell>
        </row>
        <row r="312">
          <cell r="W312">
            <v>3</v>
          </cell>
          <cell r="X312" t="str">
            <v>408BPE0150</v>
          </cell>
        </row>
        <row r="313">
          <cell r="W313">
            <v>3</v>
          </cell>
          <cell r="X313" t="str">
            <v>408BPE0150</v>
          </cell>
        </row>
        <row r="314">
          <cell r="W314">
            <v>3</v>
          </cell>
          <cell r="X314" t="str">
            <v>408BPE0150</v>
          </cell>
        </row>
        <row r="315">
          <cell r="W315">
            <v>48</v>
          </cell>
          <cell r="X315" t="str">
            <v>408BPE0150</v>
          </cell>
        </row>
        <row r="316">
          <cell r="W316">
            <v>48</v>
          </cell>
          <cell r="X316" t="str">
            <v>408BPE0150</v>
          </cell>
        </row>
        <row r="317">
          <cell r="W317">
            <v>48</v>
          </cell>
          <cell r="X317" t="str">
            <v>408BPE0150</v>
          </cell>
        </row>
        <row r="318">
          <cell r="W318">
            <v>23</v>
          </cell>
          <cell r="X318" t="str">
            <v>408BPE0160</v>
          </cell>
        </row>
        <row r="319">
          <cell r="W319">
            <v>23</v>
          </cell>
          <cell r="X319" t="str">
            <v>408BPE0160</v>
          </cell>
        </row>
        <row r="320">
          <cell r="W320">
            <v>23</v>
          </cell>
          <cell r="X320" t="str">
            <v>408BPE0160</v>
          </cell>
        </row>
        <row r="321">
          <cell r="W321">
            <v>24</v>
          </cell>
          <cell r="X321" t="str">
            <v>408BPE0160</v>
          </cell>
        </row>
        <row r="322">
          <cell r="W322">
            <v>24</v>
          </cell>
          <cell r="X322" t="str">
            <v>408BPE0160</v>
          </cell>
        </row>
        <row r="323">
          <cell r="W323">
            <v>24</v>
          </cell>
          <cell r="X323" t="str">
            <v>408BPE0160</v>
          </cell>
        </row>
        <row r="324">
          <cell r="W324">
            <v>3</v>
          </cell>
          <cell r="X324" t="str">
            <v>408BPE0160</v>
          </cell>
        </row>
        <row r="325">
          <cell r="W325">
            <v>3</v>
          </cell>
          <cell r="X325" t="str">
            <v>408BPE0160</v>
          </cell>
        </row>
        <row r="326">
          <cell r="W326">
            <v>3</v>
          </cell>
          <cell r="X326" t="str">
            <v>408BPE0160</v>
          </cell>
        </row>
        <row r="327">
          <cell r="W327">
            <v>42</v>
          </cell>
          <cell r="X327" t="str">
            <v>408BPE0160</v>
          </cell>
        </row>
        <row r="328">
          <cell r="W328">
            <v>42</v>
          </cell>
          <cell r="X328" t="str">
            <v>408BPE0160</v>
          </cell>
        </row>
        <row r="329">
          <cell r="W329">
            <v>42</v>
          </cell>
          <cell r="X329" t="str">
            <v>408BPE0160</v>
          </cell>
        </row>
        <row r="330">
          <cell r="W330">
            <v>2</v>
          </cell>
          <cell r="X330" t="str">
            <v>408BPE0160</v>
          </cell>
        </row>
        <row r="331">
          <cell r="W331">
            <v>2</v>
          </cell>
          <cell r="X331" t="str">
            <v>408BPE0160</v>
          </cell>
        </row>
        <row r="332">
          <cell r="W332">
            <v>2</v>
          </cell>
          <cell r="X332" t="str">
            <v>408BPE0160</v>
          </cell>
        </row>
        <row r="333">
          <cell r="W333">
            <v>18</v>
          </cell>
          <cell r="X333" t="str">
            <v>408BPE0160</v>
          </cell>
        </row>
        <row r="334">
          <cell r="W334">
            <v>18</v>
          </cell>
          <cell r="X334" t="str">
            <v>408BPE0160</v>
          </cell>
        </row>
        <row r="335">
          <cell r="W335">
            <v>18</v>
          </cell>
          <cell r="X335" t="str">
            <v>408BPE0160</v>
          </cell>
        </row>
        <row r="336">
          <cell r="W336">
            <v>22</v>
          </cell>
          <cell r="X336" t="str">
            <v>408BPE0160</v>
          </cell>
        </row>
        <row r="337">
          <cell r="W337">
            <v>22</v>
          </cell>
          <cell r="X337" t="str">
            <v>408BPE0160</v>
          </cell>
        </row>
        <row r="338">
          <cell r="W338">
            <v>22</v>
          </cell>
          <cell r="X338" t="str">
            <v>408BPE0160</v>
          </cell>
        </row>
        <row r="339">
          <cell r="W339">
            <v>43</v>
          </cell>
          <cell r="X339" t="str">
            <v>408BPE0160</v>
          </cell>
        </row>
        <row r="340">
          <cell r="W340">
            <v>43</v>
          </cell>
          <cell r="X340" t="str">
            <v>408BPE0160</v>
          </cell>
        </row>
        <row r="341">
          <cell r="W341">
            <v>43</v>
          </cell>
          <cell r="X341" t="str">
            <v>408BPE0160</v>
          </cell>
        </row>
        <row r="342">
          <cell r="W342">
            <v>27</v>
          </cell>
          <cell r="X342" t="str">
            <v>408BPE0160</v>
          </cell>
        </row>
        <row r="343">
          <cell r="W343">
            <v>27</v>
          </cell>
          <cell r="X343" t="str">
            <v>408BPE0160</v>
          </cell>
        </row>
        <row r="344">
          <cell r="W344">
            <v>27</v>
          </cell>
          <cell r="X344" t="str">
            <v>408BPE0160</v>
          </cell>
        </row>
        <row r="345">
          <cell r="W345">
            <v>51</v>
          </cell>
          <cell r="X345" t="str">
            <v>408BPE0160</v>
          </cell>
        </row>
        <row r="346">
          <cell r="W346">
            <v>51</v>
          </cell>
          <cell r="X346" t="str">
            <v>408BPE0160</v>
          </cell>
        </row>
        <row r="347">
          <cell r="W347">
            <v>51</v>
          </cell>
          <cell r="X347" t="str">
            <v>408BPE0160</v>
          </cell>
        </row>
        <row r="348">
          <cell r="W348">
            <v>5</v>
          </cell>
          <cell r="X348" t="str">
            <v>408BPE0160</v>
          </cell>
        </row>
        <row r="349">
          <cell r="W349">
            <v>5</v>
          </cell>
          <cell r="X349" t="str">
            <v>408BPE0160</v>
          </cell>
        </row>
        <row r="350">
          <cell r="W350">
            <v>5</v>
          </cell>
          <cell r="X350" t="str">
            <v>408BPE0160</v>
          </cell>
        </row>
        <row r="351">
          <cell r="W351">
            <v>38</v>
          </cell>
          <cell r="X351" t="str">
            <v>408BPE0160</v>
          </cell>
        </row>
        <row r="352">
          <cell r="W352">
            <v>38</v>
          </cell>
          <cell r="X352" t="str">
            <v>408BPE0160</v>
          </cell>
        </row>
        <row r="353">
          <cell r="W353">
            <v>38</v>
          </cell>
          <cell r="X353" t="str">
            <v>408BPE0160</v>
          </cell>
        </row>
        <row r="354">
          <cell r="W354">
            <v>72</v>
          </cell>
          <cell r="X354" t="str">
            <v>408BPE0160</v>
          </cell>
        </row>
        <row r="355">
          <cell r="W355">
            <v>72</v>
          </cell>
          <cell r="X355" t="str">
            <v>408BPE0160</v>
          </cell>
        </row>
        <row r="356">
          <cell r="W356">
            <v>72</v>
          </cell>
          <cell r="X356" t="str">
            <v>408BPE0160</v>
          </cell>
        </row>
        <row r="357">
          <cell r="W357">
            <v>49</v>
          </cell>
          <cell r="X357" t="str">
            <v>408BPE0160</v>
          </cell>
        </row>
        <row r="358">
          <cell r="W358">
            <v>49</v>
          </cell>
          <cell r="X358" t="str">
            <v>408BPE0160</v>
          </cell>
        </row>
        <row r="359">
          <cell r="W359">
            <v>49</v>
          </cell>
          <cell r="X359" t="str">
            <v>408BPE0160</v>
          </cell>
        </row>
        <row r="360">
          <cell r="W360">
            <v>32</v>
          </cell>
          <cell r="X360" t="str">
            <v>408BPE0160</v>
          </cell>
        </row>
        <row r="361">
          <cell r="W361">
            <v>32</v>
          </cell>
          <cell r="X361" t="str">
            <v>408BPE0160</v>
          </cell>
        </row>
        <row r="362">
          <cell r="W362">
            <v>32</v>
          </cell>
          <cell r="X362" t="str">
            <v>408BPE0160</v>
          </cell>
        </row>
        <row r="363">
          <cell r="W363">
            <v>14</v>
          </cell>
          <cell r="X363" t="str">
            <v>408BPE0160</v>
          </cell>
        </row>
        <row r="364">
          <cell r="W364">
            <v>14</v>
          </cell>
          <cell r="X364" t="str">
            <v>408BPE0160</v>
          </cell>
        </row>
        <row r="365">
          <cell r="W365">
            <v>14</v>
          </cell>
          <cell r="X365" t="str">
            <v>408BPE0160</v>
          </cell>
        </row>
        <row r="366">
          <cell r="W366">
            <v>42</v>
          </cell>
          <cell r="X366" t="str">
            <v>408BPE0160</v>
          </cell>
        </row>
        <row r="367">
          <cell r="W367">
            <v>42</v>
          </cell>
          <cell r="X367" t="str">
            <v>408BPE0160</v>
          </cell>
        </row>
        <row r="368">
          <cell r="W368">
            <v>42</v>
          </cell>
          <cell r="X368" t="str">
            <v>408BPE0160</v>
          </cell>
        </row>
        <row r="369">
          <cell r="W369">
            <v>176</v>
          </cell>
          <cell r="X369" t="str">
            <v>408BPE0170</v>
          </cell>
        </row>
        <row r="370">
          <cell r="W370">
            <v>176</v>
          </cell>
          <cell r="X370" t="str">
            <v>408BPE0170</v>
          </cell>
        </row>
        <row r="371">
          <cell r="W371">
            <v>176</v>
          </cell>
          <cell r="X371" t="str">
            <v>408BPE0170</v>
          </cell>
        </row>
        <row r="372">
          <cell r="W372">
            <v>33</v>
          </cell>
          <cell r="X372" t="str">
            <v>408BPE0170</v>
          </cell>
        </row>
        <row r="373">
          <cell r="W373">
            <v>33</v>
          </cell>
          <cell r="X373" t="str">
            <v>408BPE0170</v>
          </cell>
        </row>
        <row r="374">
          <cell r="W374">
            <v>33</v>
          </cell>
          <cell r="X374" t="str">
            <v>408BPE0170</v>
          </cell>
        </row>
        <row r="375">
          <cell r="W375">
            <v>73</v>
          </cell>
          <cell r="X375" t="str">
            <v>408BPE0170</v>
          </cell>
        </row>
        <row r="376">
          <cell r="W376">
            <v>73</v>
          </cell>
          <cell r="X376" t="str">
            <v>408BPE0170</v>
          </cell>
        </row>
        <row r="377">
          <cell r="W377">
            <v>73</v>
          </cell>
          <cell r="X377" t="str">
            <v>408BPE0170</v>
          </cell>
        </row>
        <row r="378">
          <cell r="W378">
            <v>38</v>
          </cell>
          <cell r="X378" t="str">
            <v>408BPE0170</v>
          </cell>
        </row>
        <row r="379">
          <cell r="W379">
            <v>38</v>
          </cell>
          <cell r="X379" t="str">
            <v>408BPE0170</v>
          </cell>
        </row>
        <row r="380">
          <cell r="W380">
            <v>38</v>
          </cell>
          <cell r="X380" t="str">
            <v>408BPE0170</v>
          </cell>
        </row>
        <row r="381">
          <cell r="W381">
            <v>34</v>
          </cell>
          <cell r="X381" t="str">
            <v>408BPE0170</v>
          </cell>
        </row>
        <row r="382">
          <cell r="W382">
            <v>34</v>
          </cell>
          <cell r="X382" t="str">
            <v>408BPE0170</v>
          </cell>
        </row>
        <row r="383">
          <cell r="W383">
            <v>34</v>
          </cell>
          <cell r="X383" t="str">
            <v>408BPE0170</v>
          </cell>
        </row>
        <row r="384">
          <cell r="W384">
            <v>25</v>
          </cell>
          <cell r="X384" t="str">
            <v>408BPE0170</v>
          </cell>
        </row>
        <row r="385">
          <cell r="W385">
            <v>25</v>
          </cell>
          <cell r="X385" t="str">
            <v>408BPE0170</v>
          </cell>
        </row>
        <row r="386">
          <cell r="W386">
            <v>25</v>
          </cell>
          <cell r="X386" t="str">
            <v>408BPE0170</v>
          </cell>
        </row>
        <row r="387">
          <cell r="W387">
            <v>43</v>
          </cell>
          <cell r="X387" t="str">
            <v>408BPE0170</v>
          </cell>
        </row>
        <row r="388">
          <cell r="W388">
            <v>43</v>
          </cell>
          <cell r="X388" t="str">
            <v>408BPE0170</v>
          </cell>
        </row>
        <row r="389">
          <cell r="W389">
            <v>43</v>
          </cell>
          <cell r="X389" t="str">
            <v>408BPE0170</v>
          </cell>
        </row>
        <row r="390">
          <cell r="W390">
            <v>41</v>
          </cell>
          <cell r="X390" t="str">
            <v>408BPE0170</v>
          </cell>
        </row>
        <row r="391">
          <cell r="W391">
            <v>41</v>
          </cell>
          <cell r="X391" t="str">
            <v>408BPE0170</v>
          </cell>
        </row>
        <row r="392">
          <cell r="W392">
            <v>41</v>
          </cell>
          <cell r="X392" t="str">
            <v>408BPE0170</v>
          </cell>
        </row>
        <row r="393">
          <cell r="W393">
            <v>47</v>
          </cell>
          <cell r="X393" t="str">
            <v>408BPE0170</v>
          </cell>
        </row>
        <row r="394">
          <cell r="W394">
            <v>47</v>
          </cell>
          <cell r="X394" t="str">
            <v>408BPE0170</v>
          </cell>
        </row>
        <row r="395">
          <cell r="W395">
            <v>47</v>
          </cell>
          <cell r="X395" t="str">
            <v>408BPE0170</v>
          </cell>
        </row>
        <row r="396">
          <cell r="W396">
            <v>67</v>
          </cell>
          <cell r="X396" t="str">
            <v>408BPE0170</v>
          </cell>
        </row>
        <row r="397">
          <cell r="W397">
            <v>67</v>
          </cell>
          <cell r="X397" t="str">
            <v>408BPE0170</v>
          </cell>
        </row>
        <row r="398">
          <cell r="W398">
            <v>67</v>
          </cell>
          <cell r="X398" t="str">
            <v>408BPE0170</v>
          </cell>
        </row>
        <row r="399">
          <cell r="W399">
            <v>29</v>
          </cell>
          <cell r="X399" t="str">
            <v>408BPE0170</v>
          </cell>
        </row>
        <row r="400">
          <cell r="W400">
            <v>29</v>
          </cell>
          <cell r="X400" t="str">
            <v>408BPE0170</v>
          </cell>
        </row>
        <row r="401">
          <cell r="W401">
            <v>29</v>
          </cell>
          <cell r="X401" t="str">
            <v>408BPE0170</v>
          </cell>
        </row>
        <row r="402">
          <cell r="W402">
            <v>37</v>
          </cell>
          <cell r="X402" t="str">
            <v>408BPE0170</v>
          </cell>
        </row>
        <row r="403">
          <cell r="W403">
            <v>37</v>
          </cell>
          <cell r="X403" t="str">
            <v>408BPE0170</v>
          </cell>
        </row>
        <row r="404">
          <cell r="W404">
            <v>37</v>
          </cell>
          <cell r="X404" t="str">
            <v>408BPE0170</v>
          </cell>
        </row>
        <row r="405">
          <cell r="W405">
            <v>25</v>
          </cell>
          <cell r="X405" t="str">
            <v>408BPE0170</v>
          </cell>
        </row>
        <row r="406">
          <cell r="W406">
            <v>25</v>
          </cell>
          <cell r="X406" t="str">
            <v>408BPE0170</v>
          </cell>
        </row>
        <row r="407">
          <cell r="W407">
            <v>25</v>
          </cell>
          <cell r="X407" t="str">
            <v>408BPE0170</v>
          </cell>
        </row>
        <row r="408">
          <cell r="W408">
            <v>130</v>
          </cell>
          <cell r="X408" t="str">
            <v>408BPE0170</v>
          </cell>
        </row>
        <row r="409">
          <cell r="W409">
            <v>130</v>
          </cell>
          <cell r="X409" t="str">
            <v>408BPE0170</v>
          </cell>
        </row>
        <row r="410">
          <cell r="W410">
            <v>130</v>
          </cell>
          <cell r="X410" t="str">
            <v>408BPE0170</v>
          </cell>
        </row>
      </sheetData>
      <sheetData sheetId="23">
        <row r="17">
          <cell r="V17">
            <v>72</v>
          </cell>
          <cell r="X17" t="str">
            <v>408BPE0150</v>
          </cell>
        </row>
        <row r="18">
          <cell r="V18">
            <v>72</v>
          </cell>
          <cell r="X18" t="str">
            <v>408BPE0150</v>
          </cell>
        </row>
        <row r="19">
          <cell r="V19">
            <v>60</v>
          </cell>
          <cell r="X19" t="str">
            <v>408BPE0150</v>
          </cell>
        </row>
        <row r="20">
          <cell r="V20">
            <v>70</v>
          </cell>
          <cell r="X20" t="str">
            <v>408BPE0150</v>
          </cell>
        </row>
        <row r="21">
          <cell r="W21">
            <v>40</v>
          </cell>
          <cell r="X21" t="str">
            <v>408BPE0150</v>
          </cell>
        </row>
        <row r="22">
          <cell r="W22">
            <v>40</v>
          </cell>
          <cell r="X22" t="str">
            <v>408BPE0150</v>
          </cell>
        </row>
        <row r="23">
          <cell r="V23">
            <v>30</v>
          </cell>
          <cell r="X23" t="str">
            <v>408BPE0150</v>
          </cell>
        </row>
        <row r="24">
          <cell r="V24">
            <v>20</v>
          </cell>
          <cell r="X24" t="str">
            <v>408BPE0150</v>
          </cell>
        </row>
        <row r="25">
          <cell r="V25">
            <v>20</v>
          </cell>
          <cell r="X25" t="str">
            <v>408BPE0150</v>
          </cell>
        </row>
        <row r="26">
          <cell r="V26">
            <v>20</v>
          </cell>
          <cell r="X26" t="str">
            <v>408BPE0150</v>
          </cell>
        </row>
      </sheetData>
      <sheetData sheetId="24">
        <row r="14">
          <cell r="V14">
            <v>52</v>
          </cell>
          <cell r="X14" t="str">
            <v>408BPE0160</v>
          </cell>
        </row>
        <row r="15">
          <cell r="V15">
            <v>70</v>
          </cell>
          <cell r="X15" t="str">
            <v>408BPE0160</v>
          </cell>
        </row>
        <row r="16">
          <cell r="V16">
            <v>50</v>
          </cell>
          <cell r="X16" t="str">
            <v>408BPE0160</v>
          </cell>
        </row>
        <row r="17">
          <cell r="V17">
            <v>70</v>
          </cell>
          <cell r="X17" t="str">
            <v>408BPE0160</v>
          </cell>
        </row>
        <row r="18">
          <cell r="W18">
            <v>30</v>
          </cell>
          <cell r="X18" t="str">
            <v>408BPE0160</v>
          </cell>
        </row>
        <row r="19">
          <cell r="W19">
            <v>30</v>
          </cell>
          <cell r="X19" t="str">
            <v>408BPE0160</v>
          </cell>
        </row>
        <row r="20">
          <cell r="V20">
            <v>20</v>
          </cell>
          <cell r="X20" t="str">
            <v>408BPE0160</v>
          </cell>
        </row>
        <row r="21">
          <cell r="V21">
            <v>10</v>
          </cell>
          <cell r="X21" t="str">
            <v>408BPE0160</v>
          </cell>
        </row>
        <row r="22">
          <cell r="V22">
            <v>10</v>
          </cell>
          <cell r="X22" t="str">
            <v>408BPE0160</v>
          </cell>
        </row>
        <row r="23">
          <cell r="V23">
            <v>10</v>
          </cell>
          <cell r="X23" t="str">
            <v>408BPE0160</v>
          </cell>
        </row>
      </sheetData>
      <sheetData sheetId="25">
        <row r="14">
          <cell r="V14">
            <v>72</v>
          </cell>
          <cell r="X14" t="str">
            <v>408BPE0110</v>
          </cell>
        </row>
        <row r="15">
          <cell r="V15">
            <v>70</v>
          </cell>
          <cell r="X15" t="str">
            <v>408BPE0110</v>
          </cell>
        </row>
        <row r="16">
          <cell r="V16">
            <v>60</v>
          </cell>
          <cell r="X16" t="str">
            <v>408BPE0110</v>
          </cell>
        </row>
        <row r="17">
          <cell r="V17">
            <v>70</v>
          </cell>
          <cell r="X17" t="str">
            <v>408BPE0110</v>
          </cell>
        </row>
        <row r="18">
          <cell r="W18">
            <v>40</v>
          </cell>
          <cell r="X18" t="str">
            <v>408BPE0110</v>
          </cell>
        </row>
        <row r="19">
          <cell r="W19">
            <v>40</v>
          </cell>
          <cell r="X19" t="str">
            <v>408BPE0110</v>
          </cell>
        </row>
        <row r="20">
          <cell r="V20">
            <v>30</v>
          </cell>
          <cell r="X20" t="str">
            <v>408BPE0110</v>
          </cell>
        </row>
        <row r="21">
          <cell r="V21">
            <v>20</v>
          </cell>
          <cell r="X21" t="str">
            <v>408BPE0110</v>
          </cell>
        </row>
        <row r="22">
          <cell r="V22">
            <v>20</v>
          </cell>
          <cell r="X22" t="str">
            <v>408BPE0110</v>
          </cell>
        </row>
        <row r="23">
          <cell r="V23">
            <v>20</v>
          </cell>
          <cell r="X23" t="str">
            <v>408BPE0110</v>
          </cell>
        </row>
      </sheetData>
      <sheetData sheetId="26">
        <row r="14">
          <cell r="V14">
            <v>51</v>
          </cell>
          <cell r="X14" t="str">
            <v>408BPE0170</v>
          </cell>
        </row>
        <row r="15">
          <cell r="V15">
            <v>72</v>
          </cell>
          <cell r="X15" t="str">
            <v>408BPE0170</v>
          </cell>
        </row>
        <row r="16">
          <cell r="V16">
            <v>50</v>
          </cell>
          <cell r="X16" t="str">
            <v>408BPE0170</v>
          </cell>
        </row>
        <row r="17">
          <cell r="V17">
            <v>75</v>
          </cell>
          <cell r="X17" t="str">
            <v>408BPE0170</v>
          </cell>
        </row>
        <row r="18">
          <cell r="W18">
            <v>30</v>
          </cell>
          <cell r="X18" t="str">
            <v>408BPE0170</v>
          </cell>
        </row>
        <row r="19">
          <cell r="W19">
            <v>30</v>
          </cell>
          <cell r="X19" t="str">
            <v>408BPE0170</v>
          </cell>
        </row>
        <row r="20">
          <cell r="V20">
            <v>20</v>
          </cell>
          <cell r="X20" t="str">
            <v>408BPE0170</v>
          </cell>
        </row>
        <row r="21">
          <cell r="V21">
            <v>20</v>
          </cell>
          <cell r="X21" t="str">
            <v>408BPE0170</v>
          </cell>
        </row>
        <row r="22">
          <cell r="V22">
            <v>20</v>
          </cell>
          <cell r="X22" t="str">
            <v>408BPE0170</v>
          </cell>
        </row>
        <row r="23">
          <cell r="V23">
            <v>20</v>
          </cell>
          <cell r="X23" t="str">
            <v>408BPE0170</v>
          </cell>
        </row>
      </sheetData>
      <sheetData sheetId="27">
        <row r="14">
          <cell r="V14">
            <v>72</v>
          </cell>
          <cell r="X14" t="str">
            <v>408BPE0130</v>
          </cell>
        </row>
        <row r="15">
          <cell r="V15">
            <v>70</v>
          </cell>
          <cell r="X15" t="str">
            <v>408BPE0130</v>
          </cell>
        </row>
        <row r="16">
          <cell r="V16">
            <v>60</v>
          </cell>
          <cell r="X16" t="str">
            <v>408BPE0130</v>
          </cell>
        </row>
        <row r="17">
          <cell r="V17">
            <v>70</v>
          </cell>
          <cell r="X17" t="str">
            <v>408BPE0130</v>
          </cell>
        </row>
        <row r="18">
          <cell r="W18">
            <v>34</v>
          </cell>
          <cell r="X18" t="str">
            <v>408BPE0130</v>
          </cell>
        </row>
        <row r="19">
          <cell r="W19">
            <v>34</v>
          </cell>
          <cell r="X19" t="str">
            <v>408BPE0130</v>
          </cell>
        </row>
        <row r="20">
          <cell r="V20">
            <v>34</v>
          </cell>
          <cell r="X20" t="str">
            <v>408BPE0130</v>
          </cell>
        </row>
        <row r="21">
          <cell r="V21">
            <v>33</v>
          </cell>
          <cell r="X21" t="str">
            <v>408BPE0130</v>
          </cell>
        </row>
        <row r="22">
          <cell r="V22">
            <v>34</v>
          </cell>
          <cell r="X22" t="str">
            <v>408BPE0130</v>
          </cell>
        </row>
        <row r="23">
          <cell r="V23">
            <v>20</v>
          </cell>
          <cell r="X23" t="str">
            <v>408BPE0130</v>
          </cell>
        </row>
        <row r="24">
          <cell r="W24">
            <v>32</v>
          </cell>
          <cell r="X24" t="str">
            <v>408BPE0130</v>
          </cell>
        </row>
        <row r="25">
          <cell r="V25">
            <v>30</v>
          </cell>
          <cell r="W25">
            <v>10</v>
          </cell>
          <cell r="X25" t="str">
            <v>408BPE0130</v>
          </cell>
        </row>
      </sheetData>
      <sheetData sheetId="28">
        <row r="13">
          <cell r="Q13">
            <v>20</v>
          </cell>
          <cell r="AC13" t="str">
            <v>SIM</v>
          </cell>
          <cell r="AD13" t="str">
            <v>408BPE0130</v>
          </cell>
        </row>
        <row r="14">
          <cell r="Q14">
            <v>20</v>
          </cell>
          <cell r="AC14" t="str">
            <v>SIM</v>
          </cell>
          <cell r="AD14" t="str">
            <v>408BPE0130</v>
          </cell>
        </row>
        <row r="15">
          <cell r="Q15">
            <v>20</v>
          </cell>
          <cell r="AC15" t="str">
            <v>SIM</v>
          </cell>
          <cell r="AD15" t="str">
            <v>408BPE0130</v>
          </cell>
        </row>
        <row r="16">
          <cell r="Q16">
            <v>30</v>
          </cell>
          <cell r="AC16" t="str">
            <v>SIM</v>
          </cell>
          <cell r="AD16" t="str">
            <v>408BPE0150</v>
          </cell>
        </row>
        <row r="17">
          <cell r="Q17">
            <v>50</v>
          </cell>
          <cell r="AC17" t="str">
            <v>SIM</v>
          </cell>
          <cell r="AD17" t="str">
            <v>408BPE0170</v>
          </cell>
        </row>
        <row r="18">
          <cell r="Q18">
            <v>55</v>
          </cell>
          <cell r="AC18" t="str">
            <v>SIM</v>
          </cell>
          <cell r="AD18" t="str">
            <v>408BPE0170</v>
          </cell>
        </row>
        <row r="19">
          <cell r="Q19">
            <v>15</v>
          </cell>
          <cell r="AC19" t="str">
            <v>SIM</v>
          </cell>
          <cell r="AD19" t="str">
            <v>408BPE0170</v>
          </cell>
        </row>
        <row r="20">
          <cell r="Q20">
            <v>60</v>
          </cell>
          <cell r="AC20" t="str">
            <v>SIM</v>
          </cell>
          <cell r="AD20" t="str">
            <v>408BPE0170</v>
          </cell>
        </row>
        <row r="21">
          <cell r="Q21">
            <v>55</v>
          </cell>
          <cell r="AC21" t="str">
            <v>SIM</v>
          </cell>
          <cell r="AD21" t="str">
            <v>408BPE0170</v>
          </cell>
        </row>
      </sheetData>
      <sheetData sheetId="29">
        <row r="13">
          <cell r="J13" t="str">
            <v>Perfil C Metálico de aço carbono - NBR 14890</v>
          </cell>
          <cell r="K13">
            <v>2</v>
          </cell>
          <cell r="L13" t="str">
            <v>Chapa de Poliéster (PRFV)</v>
          </cell>
          <cell r="M13" t="str">
            <v>ABNT TIPO III</v>
          </cell>
          <cell r="N13">
            <v>5.25</v>
          </cell>
          <cell r="O13" t="str">
            <v>408BPE0110</v>
          </cell>
        </row>
        <row r="14">
          <cell r="J14" t="str">
            <v>Madeira</v>
          </cell>
          <cell r="K14">
            <v>1</v>
          </cell>
          <cell r="L14" t="str">
            <v>Chapa de Poliéster (PRFV)</v>
          </cell>
          <cell r="M14" t="str">
            <v>ABNT TIPO III</v>
          </cell>
          <cell r="N14">
            <v>0.43</v>
          </cell>
          <cell r="O14" t="str">
            <v>408BPE0110</v>
          </cell>
        </row>
        <row r="15">
          <cell r="J15" t="str">
            <v>Perfil C Metálico de aço carbono - NBR 14890</v>
          </cell>
          <cell r="K15">
            <v>2</v>
          </cell>
          <cell r="L15" t="str">
            <v>Chapa de Poliéster (PRFV)</v>
          </cell>
          <cell r="M15" t="str">
            <v>ABNT TIPO III</v>
          </cell>
          <cell r="N15">
            <v>5.25</v>
          </cell>
          <cell r="O15" t="str">
            <v>408BPE0110</v>
          </cell>
        </row>
        <row r="16">
          <cell r="J16" t="str">
            <v>Ecológico</v>
          </cell>
          <cell r="K16">
            <v>1</v>
          </cell>
          <cell r="L16" t="str">
            <v>Chapa de Poliéster (PRFV)</v>
          </cell>
          <cell r="M16" t="str">
            <v>ABNT TIPO III</v>
          </cell>
          <cell r="N16">
            <v>0.83</v>
          </cell>
          <cell r="O16" t="str">
            <v>408BPE0110</v>
          </cell>
        </row>
        <row r="17">
          <cell r="J17" t="str">
            <v>Ecológico</v>
          </cell>
          <cell r="K17">
            <v>1</v>
          </cell>
          <cell r="L17" t="str">
            <v>Chapa de Poliéster (PRFV)</v>
          </cell>
          <cell r="M17" t="str">
            <v>ABNT TIPO III</v>
          </cell>
          <cell r="N17">
            <v>0.83</v>
          </cell>
          <cell r="O17" t="str">
            <v>408BPE0110</v>
          </cell>
        </row>
        <row r="18">
          <cell r="J18" t="str">
            <v>Ecológico</v>
          </cell>
          <cell r="K18">
            <v>1</v>
          </cell>
          <cell r="L18" t="str">
            <v>Chapa de Poliéster (PRFV)</v>
          </cell>
          <cell r="M18" t="str">
            <v>ABNT TIPO III</v>
          </cell>
          <cell r="N18">
            <v>0.92</v>
          </cell>
          <cell r="O18" t="str">
            <v>408BPE0110</v>
          </cell>
        </row>
        <row r="19">
          <cell r="J19" t="str">
            <v>Madeira</v>
          </cell>
          <cell r="K19">
            <v>1</v>
          </cell>
          <cell r="L19" t="str">
            <v>Chapa de Poliéster (PRFV)</v>
          </cell>
          <cell r="M19" t="str">
            <v>ABNT TIPO III</v>
          </cell>
          <cell r="N19">
            <v>0.65</v>
          </cell>
          <cell r="O19" t="str">
            <v>408BPE0110</v>
          </cell>
        </row>
        <row r="20">
          <cell r="J20" t="str">
            <v>Perfil C Metálico de aço carbono - NBR 14890</v>
          </cell>
          <cell r="K20">
            <v>2</v>
          </cell>
          <cell r="L20" t="str">
            <v>Chapa de Poliéster (PRFV)</v>
          </cell>
          <cell r="M20" t="str">
            <v>ABNT TIPO III</v>
          </cell>
          <cell r="N20">
            <v>6</v>
          </cell>
          <cell r="O20" t="str">
            <v>408BPE0110</v>
          </cell>
        </row>
        <row r="21">
          <cell r="J21" t="str">
            <v>Ecológico</v>
          </cell>
          <cell r="K21">
            <v>1</v>
          </cell>
          <cell r="L21" t="str">
            <v>Chapa de Poliéster (PRFV)</v>
          </cell>
          <cell r="M21" t="str">
            <v>ABNT TIPO III</v>
          </cell>
          <cell r="N21">
            <v>0.79</v>
          </cell>
          <cell r="O21" t="str">
            <v>408BPE0110</v>
          </cell>
        </row>
        <row r="22">
          <cell r="J22" t="str">
            <v>Ecológico</v>
          </cell>
          <cell r="K22">
            <v>1</v>
          </cell>
          <cell r="L22" t="str">
            <v>Chapa de Poliéster (PRFV)</v>
          </cell>
          <cell r="M22" t="str">
            <v>ABNT TIPO III</v>
          </cell>
          <cell r="N22">
            <v>1</v>
          </cell>
          <cell r="O22" t="str">
            <v>408BPE0110</v>
          </cell>
        </row>
        <row r="23">
          <cell r="J23" t="str">
            <v>Pórtico</v>
          </cell>
          <cell r="K23">
            <v>1</v>
          </cell>
          <cell r="L23" t="str">
            <v>Chapa de Poliéster (PRFV)</v>
          </cell>
          <cell r="M23" t="str">
            <v>ABNT TIPO X</v>
          </cell>
          <cell r="N23">
            <v>10</v>
          </cell>
          <cell r="O23" t="str">
            <v>408BPE0110</v>
          </cell>
        </row>
        <row r="24">
          <cell r="K24">
            <v>1</v>
          </cell>
          <cell r="L24" t="str">
            <v>Chapa de Poliéster (PRFV)</v>
          </cell>
          <cell r="M24" t="str">
            <v>ABNT TIPO X</v>
          </cell>
          <cell r="N24">
            <v>10</v>
          </cell>
          <cell r="O24" t="str">
            <v>408BPE0110</v>
          </cell>
        </row>
        <row r="25">
          <cell r="K25">
            <v>1</v>
          </cell>
          <cell r="L25" t="str">
            <v>Chapa de Poliéster (PRFV)</v>
          </cell>
          <cell r="M25" t="str">
            <v>ABNT TIPO X</v>
          </cell>
          <cell r="N25">
            <v>6</v>
          </cell>
          <cell r="O25" t="str">
            <v>408BPE0110</v>
          </cell>
        </row>
        <row r="26">
          <cell r="K26">
            <v>1</v>
          </cell>
          <cell r="L26" t="str">
            <v>Chapa de Poliéster (PRFV)</v>
          </cell>
          <cell r="M26" t="str">
            <v>ABNT TIPO X</v>
          </cell>
          <cell r="N26">
            <v>5.25</v>
          </cell>
          <cell r="O26" t="str">
            <v>408BPE0110</v>
          </cell>
        </row>
        <row r="27">
          <cell r="J27" t="str">
            <v>Ecológico</v>
          </cell>
          <cell r="K27">
            <v>1</v>
          </cell>
          <cell r="L27" t="str">
            <v>Chapa de Poliéster (PRFV)</v>
          </cell>
          <cell r="M27" t="str">
            <v>ABNT TIPO III</v>
          </cell>
          <cell r="N27">
            <v>0.79</v>
          </cell>
          <cell r="O27" t="str">
            <v>408BPE0110</v>
          </cell>
        </row>
        <row r="28">
          <cell r="J28" t="str">
            <v>Ecológico</v>
          </cell>
          <cell r="K28">
            <v>1</v>
          </cell>
          <cell r="L28" t="str">
            <v>Chapa de Poliéster (PRFV)</v>
          </cell>
          <cell r="M28" t="str">
            <v>ABNT TIPO III</v>
          </cell>
          <cell r="N28">
            <v>0.79</v>
          </cell>
          <cell r="O28" t="str">
            <v>408BPE0110</v>
          </cell>
        </row>
        <row r="29">
          <cell r="J29" t="str">
            <v>Ecológico</v>
          </cell>
          <cell r="K29">
            <v>1</v>
          </cell>
          <cell r="L29" t="str">
            <v>Chapa de Poliéster (PRFV)</v>
          </cell>
          <cell r="M29" t="str">
            <v>ABNT TIPO III</v>
          </cell>
          <cell r="N29">
            <v>0.79</v>
          </cell>
          <cell r="O29" t="str">
            <v>408BPE0110</v>
          </cell>
        </row>
        <row r="30">
          <cell r="J30" t="str">
            <v>Perfil C Metálico de aço carbono - NBR 14890</v>
          </cell>
          <cell r="K30">
            <v>2</v>
          </cell>
          <cell r="L30" t="str">
            <v>Chapa de Poliéster (PRFV)</v>
          </cell>
          <cell r="M30" t="str">
            <v>ABNT TIPO III</v>
          </cell>
          <cell r="N30">
            <v>5.25</v>
          </cell>
          <cell r="O30" t="str">
            <v>408BPE0110</v>
          </cell>
        </row>
        <row r="31">
          <cell r="J31" t="str">
            <v>Perfil C Metálico de aço carbono - NBR 14890</v>
          </cell>
          <cell r="K31">
            <v>2</v>
          </cell>
          <cell r="L31" t="str">
            <v>Chapa de Poliéster (PRFV)</v>
          </cell>
          <cell r="M31" t="str">
            <v>ABNT TIPO III</v>
          </cell>
          <cell r="N31">
            <v>7</v>
          </cell>
          <cell r="O31" t="str">
            <v>408BPE0110</v>
          </cell>
        </row>
        <row r="32">
          <cell r="J32" t="str">
            <v>Perfil C Metálico de aço carbono - NBR 14890</v>
          </cell>
          <cell r="K32">
            <v>2</v>
          </cell>
          <cell r="L32" t="str">
            <v>Chapa de Poliéster (PRFV)</v>
          </cell>
          <cell r="M32" t="str">
            <v>ABNT TIPO III</v>
          </cell>
          <cell r="N32">
            <v>7</v>
          </cell>
          <cell r="O32" t="str">
            <v>408BPE0110</v>
          </cell>
        </row>
        <row r="33">
          <cell r="J33" t="str">
            <v>Ecológico</v>
          </cell>
          <cell r="K33">
            <v>1</v>
          </cell>
          <cell r="L33" t="str">
            <v>Chapa de Poliéster (PRFV)</v>
          </cell>
          <cell r="M33" t="str">
            <v>ABNT TIPO III</v>
          </cell>
          <cell r="N33">
            <v>0.79</v>
          </cell>
          <cell r="O33" t="str">
            <v>408BPE0110</v>
          </cell>
        </row>
        <row r="34">
          <cell r="J34" t="str">
            <v>Madeira</v>
          </cell>
          <cell r="K34">
            <v>1</v>
          </cell>
          <cell r="L34" t="str">
            <v>Chapa de Poliéster (PRFV)</v>
          </cell>
          <cell r="M34" t="str">
            <v>ABNT TIPO III</v>
          </cell>
          <cell r="N34">
            <v>0.51</v>
          </cell>
          <cell r="O34" t="str">
            <v>408BPE0110</v>
          </cell>
        </row>
        <row r="35">
          <cell r="J35" t="str">
            <v>Ecológico</v>
          </cell>
          <cell r="K35">
            <v>1</v>
          </cell>
          <cell r="L35" t="str">
            <v>Chapa de Poliéster (PRFV)</v>
          </cell>
          <cell r="M35" t="str">
            <v>ABNT TIPO III</v>
          </cell>
          <cell r="N35">
            <v>1</v>
          </cell>
          <cell r="O35" t="str">
            <v>408BPE0110</v>
          </cell>
        </row>
        <row r="36">
          <cell r="J36" t="str">
            <v>Perfil C Metálico de aço carbono - NBR 14890</v>
          </cell>
          <cell r="K36">
            <v>2</v>
          </cell>
          <cell r="L36" t="str">
            <v>Chapa de Poliéster (PRFV)</v>
          </cell>
          <cell r="M36" t="str">
            <v>ABNT TIPO III</v>
          </cell>
          <cell r="N36">
            <v>5.25</v>
          </cell>
          <cell r="O36" t="str">
            <v>408BPE0110</v>
          </cell>
        </row>
        <row r="37">
          <cell r="J37" t="str">
            <v>Perfil C Metálico de aço carbono - NBR 14890</v>
          </cell>
          <cell r="K37">
            <v>2</v>
          </cell>
          <cell r="L37" t="str">
            <v>Chapa de Poliéster (PRFV)</v>
          </cell>
          <cell r="M37" t="str">
            <v>ABNT TIPO III</v>
          </cell>
          <cell r="N37">
            <v>5.25</v>
          </cell>
          <cell r="O37" t="str">
            <v>408BPE0110</v>
          </cell>
        </row>
        <row r="38">
          <cell r="J38" t="str">
            <v>Ecológico</v>
          </cell>
          <cell r="K38">
            <v>1</v>
          </cell>
          <cell r="L38" t="str">
            <v>Chapa de Poliéster (PRFV)</v>
          </cell>
          <cell r="M38" t="str">
            <v>ABNT TIPO III</v>
          </cell>
          <cell r="N38">
            <v>1</v>
          </cell>
          <cell r="O38" t="str">
            <v>408BPE0110</v>
          </cell>
        </row>
        <row r="39">
          <cell r="J39" t="str">
            <v>Perfil C Metálico de aço carbono - NBR 14890</v>
          </cell>
          <cell r="K39">
            <v>2</v>
          </cell>
          <cell r="L39" t="str">
            <v>Chapa de Poliéster (PRFV)</v>
          </cell>
          <cell r="M39" t="str">
            <v>ABNT TIPO III</v>
          </cell>
          <cell r="N39">
            <v>3.75</v>
          </cell>
          <cell r="O39" t="str">
            <v>408BPE0110</v>
          </cell>
        </row>
        <row r="40">
          <cell r="J40" t="str">
            <v>Ecológico</v>
          </cell>
          <cell r="K40">
            <v>1</v>
          </cell>
          <cell r="L40" t="str">
            <v>Chapa de Poliéster (PRFV)</v>
          </cell>
          <cell r="M40" t="str">
            <v>ABNT TIPO III</v>
          </cell>
          <cell r="N40">
            <v>0.79</v>
          </cell>
          <cell r="O40" t="str">
            <v>408BPE0110</v>
          </cell>
        </row>
        <row r="41">
          <cell r="J41" t="str">
            <v>Ecológico</v>
          </cell>
          <cell r="K41">
            <v>1</v>
          </cell>
          <cell r="L41" t="str">
            <v>Chapa de Poliéster (PRFV)</v>
          </cell>
          <cell r="M41" t="str">
            <v>ABNT TIPO III</v>
          </cell>
          <cell r="N41">
            <v>0.79</v>
          </cell>
          <cell r="O41" t="str">
            <v>408BPE0110</v>
          </cell>
        </row>
        <row r="42">
          <cell r="J42" t="str">
            <v>Ecológico</v>
          </cell>
          <cell r="K42">
            <v>1</v>
          </cell>
          <cell r="L42" t="str">
            <v>Chapa de Poliéster (PRFV)</v>
          </cell>
          <cell r="M42" t="str">
            <v>ABNT TIPO III</v>
          </cell>
          <cell r="N42">
            <v>0.79</v>
          </cell>
          <cell r="O42" t="str">
            <v>408BPE0110</v>
          </cell>
        </row>
        <row r="43">
          <cell r="J43" t="str">
            <v>Perfil C Metálico de aço carbono - NBR 14890</v>
          </cell>
          <cell r="K43">
            <v>2</v>
          </cell>
          <cell r="L43" t="str">
            <v>Chapa de Poliéster (PRFV)</v>
          </cell>
          <cell r="M43" t="str">
            <v>ABNT TIPO III</v>
          </cell>
          <cell r="N43">
            <v>5.25</v>
          </cell>
          <cell r="O43" t="str">
            <v>408BPE0110</v>
          </cell>
        </row>
        <row r="44">
          <cell r="J44" t="str">
            <v>Perfil C Metálico de aço carbono - NBR 14890</v>
          </cell>
          <cell r="K44">
            <v>2</v>
          </cell>
          <cell r="L44" t="str">
            <v>Chapa de Poliéster (PRFV)</v>
          </cell>
          <cell r="M44" t="str">
            <v>ABNT TIPO III</v>
          </cell>
          <cell r="N44">
            <v>5.25</v>
          </cell>
          <cell r="O44" t="str">
            <v>408BPE0110</v>
          </cell>
        </row>
        <row r="45">
          <cell r="J45" t="str">
            <v>Ecológico</v>
          </cell>
          <cell r="K45">
            <v>1</v>
          </cell>
          <cell r="L45" t="str">
            <v>Chapa de Poliéster (PRFV)</v>
          </cell>
          <cell r="M45" t="str">
            <v>ABNT TIPO III</v>
          </cell>
          <cell r="N45">
            <v>1</v>
          </cell>
          <cell r="O45" t="str">
            <v>408BPE0110</v>
          </cell>
        </row>
        <row r="46">
          <cell r="J46" t="str">
            <v>Madeira</v>
          </cell>
          <cell r="K46">
            <v>1</v>
          </cell>
          <cell r="L46" t="str">
            <v>Chapa de Poliéster (PRFV)</v>
          </cell>
          <cell r="M46" t="str">
            <v>ABNT TIPO III</v>
          </cell>
          <cell r="N46">
            <v>0.51</v>
          </cell>
          <cell r="O46" t="str">
            <v>408BPE0110</v>
          </cell>
        </row>
        <row r="47">
          <cell r="J47" t="str">
            <v>Ecológico</v>
          </cell>
          <cell r="K47">
            <v>1</v>
          </cell>
          <cell r="L47" t="str">
            <v>Chapa de Poliéster (PRFV)</v>
          </cell>
          <cell r="M47" t="str">
            <v>ABNT TIPO III</v>
          </cell>
          <cell r="N47">
            <v>1.75</v>
          </cell>
          <cell r="O47" t="str">
            <v>408BPE0110</v>
          </cell>
        </row>
        <row r="48">
          <cell r="J48" t="str">
            <v>Ecológico</v>
          </cell>
          <cell r="K48">
            <v>1</v>
          </cell>
          <cell r="L48" t="str">
            <v>Chapa de Poliéster (PRFV)</v>
          </cell>
          <cell r="M48" t="str">
            <v>ABNT TIPO III</v>
          </cell>
          <cell r="N48">
            <v>0.79</v>
          </cell>
          <cell r="O48" t="str">
            <v>408BPE0110</v>
          </cell>
        </row>
        <row r="49">
          <cell r="J49" t="str">
            <v>Ecológico</v>
          </cell>
          <cell r="K49">
            <v>1</v>
          </cell>
          <cell r="L49" t="str">
            <v>Chapa de Poliéster (PRFV)</v>
          </cell>
          <cell r="M49" t="str">
            <v>ABNT TIPO III</v>
          </cell>
          <cell r="N49">
            <v>0.79</v>
          </cell>
          <cell r="O49" t="str">
            <v>408BPE0110</v>
          </cell>
        </row>
        <row r="50">
          <cell r="J50" t="str">
            <v>Ecológico</v>
          </cell>
          <cell r="K50">
            <v>1</v>
          </cell>
          <cell r="L50" t="str">
            <v>Chapa de Poliéster (PRFV)</v>
          </cell>
          <cell r="M50" t="str">
            <v>ABNT TIPO III</v>
          </cell>
          <cell r="N50">
            <v>1.75</v>
          </cell>
          <cell r="O50" t="str">
            <v>408BPE0110</v>
          </cell>
        </row>
        <row r="51">
          <cell r="J51" t="str">
            <v>Ecológico</v>
          </cell>
          <cell r="K51">
            <v>1</v>
          </cell>
          <cell r="L51" t="str">
            <v>Chapa de Poliéster (PRFV)</v>
          </cell>
          <cell r="M51" t="str">
            <v>ABNT TIPO III</v>
          </cell>
          <cell r="N51">
            <v>1</v>
          </cell>
          <cell r="O51" t="str">
            <v>408BPE0110</v>
          </cell>
        </row>
        <row r="52">
          <cell r="J52" t="str">
            <v>Madeira</v>
          </cell>
          <cell r="K52">
            <v>12</v>
          </cell>
          <cell r="L52" t="str">
            <v>Chapa de Poliéster (PRFV)</v>
          </cell>
          <cell r="M52" t="str">
            <v>ABNT TIPO III</v>
          </cell>
          <cell r="N52">
            <v>3.6</v>
          </cell>
          <cell r="O52" t="str">
            <v>408BPE0110</v>
          </cell>
        </row>
        <row r="53">
          <cell r="J53" t="str">
            <v>Ecológico</v>
          </cell>
          <cell r="K53">
            <v>1</v>
          </cell>
          <cell r="L53" t="str">
            <v>Chapa de Poliéster (PRFV)</v>
          </cell>
          <cell r="M53" t="str">
            <v>ABNT TIPO III</v>
          </cell>
          <cell r="N53">
            <v>1</v>
          </cell>
          <cell r="O53" t="str">
            <v>408BPE0110</v>
          </cell>
        </row>
        <row r="54">
          <cell r="J54" t="str">
            <v>Ecológico</v>
          </cell>
          <cell r="K54">
            <v>1</v>
          </cell>
          <cell r="L54" t="str">
            <v>Chapa de Poliéster (PRFV)</v>
          </cell>
          <cell r="M54" t="str">
            <v>ABNT TIPO III</v>
          </cell>
          <cell r="N54">
            <v>1.75</v>
          </cell>
          <cell r="O54" t="str">
            <v>408BPE0110</v>
          </cell>
        </row>
        <row r="55">
          <cell r="J55" t="str">
            <v>Ecológico</v>
          </cell>
          <cell r="K55">
            <v>1</v>
          </cell>
          <cell r="L55" t="str">
            <v>Chapa de Poliéster (PRFV)</v>
          </cell>
          <cell r="M55" t="str">
            <v>ABNT TIPO III</v>
          </cell>
          <cell r="N55">
            <v>0.79</v>
          </cell>
          <cell r="O55" t="str">
            <v>408BPE0110</v>
          </cell>
        </row>
        <row r="56">
          <cell r="J56" t="str">
            <v>Ecológico</v>
          </cell>
          <cell r="K56">
            <v>1</v>
          </cell>
          <cell r="L56" t="str">
            <v>Chapa de Poliéster (PRFV)</v>
          </cell>
          <cell r="M56" t="str">
            <v>ABNT TIPO III</v>
          </cell>
          <cell r="N56">
            <v>1.75</v>
          </cell>
          <cell r="O56" t="str">
            <v>408BPE0110</v>
          </cell>
        </row>
        <row r="57">
          <cell r="J57" t="str">
            <v>Madeira</v>
          </cell>
          <cell r="K57">
            <v>1</v>
          </cell>
          <cell r="L57" t="str">
            <v>Chapa de Poliéster (PRFV)</v>
          </cell>
          <cell r="M57" t="str">
            <v>ABNT TIPO III</v>
          </cell>
          <cell r="N57">
            <v>0.51</v>
          </cell>
          <cell r="O57" t="str">
            <v>408BPE0110</v>
          </cell>
        </row>
        <row r="58">
          <cell r="J58" t="str">
            <v>Ecológico</v>
          </cell>
          <cell r="K58">
            <v>1</v>
          </cell>
          <cell r="L58" t="str">
            <v>Chapa de Poliéster (PRFV)</v>
          </cell>
          <cell r="M58" t="str">
            <v>ABNT TIPO III</v>
          </cell>
          <cell r="N58">
            <v>1</v>
          </cell>
          <cell r="O58" t="str">
            <v>408BPE0110</v>
          </cell>
        </row>
        <row r="59">
          <cell r="J59" t="str">
            <v>Ecológico</v>
          </cell>
          <cell r="K59">
            <v>1</v>
          </cell>
          <cell r="L59" t="str">
            <v>Chapa de Poliéster (PRFV)</v>
          </cell>
          <cell r="M59" t="str">
            <v>ABNT TIPO III</v>
          </cell>
          <cell r="N59">
            <v>0.79</v>
          </cell>
          <cell r="O59" t="str">
            <v>408BPE0110</v>
          </cell>
        </row>
        <row r="60">
          <cell r="J60" t="str">
            <v>Madeira</v>
          </cell>
          <cell r="K60">
            <v>17</v>
          </cell>
          <cell r="L60" t="str">
            <v>Chapa de Poliéster (PRFV)</v>
          </cell>
          <cell r="M60" t="str">
            <v>ABNT TIPO III</v>
          </cell>
          <cell r="N60">
            <v>5.0999999999999996</v>
          </cell>
          <cell r="O60" t="str">
            <v>408BPE0110</v>
          </cell>
        </row>
        <row r="61">
          <cell r="J61" t="str">
            <v>Ecológico</v>
          </cell>
          <cell r="K61">
            <v>1</v>
          </cell>
          <cell r="L61" t="str">
            <v>Chapa de Poliéster (PRFV)</v>
          </cell>
          <cell r="M61" t="str">
            <v>ABNT TIPO III</v>
          </cell>
          <cell r="N61">
            <v>0.79</v>
          </cell>
          <cell r="O61" t="str">
            <v>408BPE0110</v>
          </cell>
        </row>
        <row r="62">
          <cell r="J62" t="str">
            <v>Ecológico</v>
          </cell>
          <cell r="K62">
            <v>1</v>
          </cell>
          <cell r="L62" t="str">
            <v>Chapa de Poliéster (PRFV)</v>
          </cell>
          <cell r="M62" t="str">
            <v>ABNT TIPO III</v>
          </cell>
          <cell r="N62">
            <v>1</v>
          </cell>
          <cell r="O62" t="str">
            <v>408BPE0110</v>
          </cell>
        </row>
        <row r="63">
          <cell r="J63" t="str">
            <v>Ecológico</v>
          </cell>
          <cell r="K63">
            <v>1</v>
          </cell>
          <cell r="L63" t="str">
            <v>Chapa de Poliéster (PRFV)</v>
          </cell>
          <cell r="M63" t="str">
            <v>ABNT TIPO III</v>
          </cell>
          <cell r="N63">
            <v>1</v>
          </cell>
          <cell r="O63" t="str">
            <v>408BPE0110</v>
          </cell>
        </row>
        <row r="64">
          <cell r="J64" t="str">
            <v>Madeira</v>
          </cell>
          <cell r="K64">
            <v>1</v>
          </cell>
          <cell r="L64" t="str">
            <v>Chapa de Poliéster (PRFV)</v>
          </cell>
          <cell r="M64" t="str">
            <v>ABNT TIPO III</v>
          </cell>
          <cell r="N64">
            <v>0.51</v>
          </cell>
          <cell r="O64" t="str">
            <v>408BPE0110</v>
          </cell>
        </row>
        <row r="65">
          <cell r="J65" t="str">
            <v>Ecológico</v>
          </cell>
          <cell r="K65">
            <v>1</v>
          </cell>
          <cell r="L65" t="str">
            <v>Chapa de Poliéster (PRFV)</v>
          </cell>
          <cell r="M65" t="str">
            <v>ABNT TIPO III</v>
          </cell>
          <cell r="N65">
            <v>0.79</v>
          </cell>
          <cell r="O65" t="str">
            <v>408BPE0110</v>
          </cell>
        </row>
        <row r="66">
          <cell r="J66" t="str">
            <v>Ecológico</v>
          </cell>
          <cell r="K66">
            <v>1</v>
          </cell>
          <cell r="L66" t="str">
            <v>Chapa de Poliéster (PRFV)</v>
          </cell>
          <cell r="M66" t="str">
            <v>ABNT TIPO III</v>
          </cell>
          <cell r="N66">
            <v>1.75</v>
          </cell>
          <cell r="O66" t="str">
            <v>408BPE0110</v>
          </cell>
        </row>
        <row r="67">
          <cell r="J67" t="str">
            <v>Ecológico</v>
          </cell>
          <cell r="K67">
            <v>1</v>
          </cell>
          <cell r="L67" t="str">
            <v>Chapa de Poliéster (PRFV)</v>
          </cell>
          <cell r="M67" t="str">
            <v>ABNT TIPO III</v>
          </cell>
          <cell r="N67">
            <v>0.79</v>
          </cell>
          <cell r="O67" t="str">
            <v>408BPE0110</v>
          </cell>
        </row>
        <row r="68">
          <cell r="J68" t="str">
            <v>Ecológico</v>
          </cell>
          <cell r="K68">
            <v>1</v>
          </cell>
          <cell r="L68" t="str">
            <v>Chapa de Poliéster (PRFV)</v>
          </cell>
          <cell r="M68" t="str">
            <v>ABNT TIPO III</v>
          </cell>
          <cell r="N68">
            <v>0.79</v>
          </cell>
          <cell r="O68" t="str">
            <v>408BPE0110</v>
          </cell>
        </row>
        <row r="69">
          <cell r="J69" t="str">
            <v>Ecológico</v>
          </cell>
          <cell r="K69">
            <v>1</v>
          </cell>
          <cell r="L69" t="str">
            <v>Chapa de Poliéster (PRFV)</v>
          </cell>
          <cell r="M69" t="str">
            <v>ABNT TIPO III</v>
          </cell>
          <cell r="N69">
            <v>1.75</v>
          </cell>
          <cell r="O69" t="str">
            <v>408BPE0110</v>
          </cell>
        </row>
        <row r="70">
          <cell r="J70" t="str">
            <v>Ecológico</v>
          </cell>
          <cell r="K70">
            <v>1</v>
          </cell>
          <cell r="L70" t="str">
            <v>Chapa de Poliéster (PRFV)</v>
          </cell>
          <cell r="M70" t="str">
            <v>ABNT TIPO III</v>
          </cell>
          <cell r="N70">
            <v>1</v>
          </cell>
          <cell r="O70" t="str">
            <v>408BPE0110</v>
          </cell>
        </row>
        <row r="71">
          <cell r="J71" t="str">
            <v>Perfil C Metálico de aço carbono - NBR 14890</v>
          </cell>
          <cell r="K71">
            <v>2</v>
          </cell>
          <cell r="L71" t="str">
            <v>Chapa de Poliéster (PRFV)</v>
          </cell>
          <cell r="M71" t="str">
            <v>ABNT TIPO III</v>
          </cell>
          <cell r="N71">
            <v>5.25</v>
          </cell>
          <cell r="O71" t="str">
            <v>408BPE0110</v>
          </cell>
        </row>
        <row r="72">
          <cell r="J72" t="str">
            <v>Perfil C Metálico de aço carbono - NBR 14890</v>
          </cell>
          <cell r="K72">
            <v>2</v>
          </cell>
          <cell r="L72" t="str">
            <v>Chapa de Poliéster (PRFV)</v>
          </cell>
          <cell r="M72" t="str">
            <v>ABNT TIPO III</v>
          </cell>
          <cell r="N72">
            <v>5.25</v>
          </cell>
          <cell r="O72" t="str">
            <v>408BPE0110</v>
          </cell>
        </row>
        <row r="73">
          <cell r="J73" t="str">
            <v>Madeira</v>
          </cell>
          <cell r="K73">
            <v>1</v>
          </cell>
          <cell r="L73" t="str">
            <v>Chapa de Poliéster (PRFV)</v>
          </cell>
          <cell r="M73" t="str">
            <v>ABNT TIPO III</v>
          </cell>
          <cell r="N73">
            <v>0.51</v>
          </cell>
          <cell r="O73" t="str">
            <v>408BPE0110</v>
          </cell>
        </row>
        <row r="74">
          <cell r="J74" t="str">
            <v>Perfil C Metálico de aço carbono - NBR 14890</v>
          </cell>
          <cell r="K74">
            <v>2</v>
          </cell>
          <cell r="L74" t="str">
            <v>Chapa de Poliéster (PRFV)</v>
          </cell>
          <cell r="M74" t="str">
            <v>ABNT TIPO III</v>
          </cell>
          <cell r="N74">
            <v>5.25</v>
          </cell>
          <cell r="O74" t="str">
            <v>408BPE0110</v>
          </cell>
        </row>
        <row r="75">
          <cell r="J75" t="str">
            <v>Perfil C Metálico de aço carbono - NBR 14890</v>
          </cell>
          <cell r="K75">
            <v>2</v>
          </cell>
          <cell r="L75" t="str">
            <v>Chapa de Poliéster (PRFV)</v>
          </cell>
          <cell r="M75" t="str">
            <v>ABNT TIPO III</v>
          </cell>
          <cell r="N75">
            <v>5.25</v>
          </cell>
          <cell r="O75" t="str">
            <v>408BPE0110</v>
          </cell>
        </row>
        <row r="76">
          <cell r="J76" t="str">
            <v>Ecológico</v>
          </cell>
          <cell r="K76">
            <v>1</v>
          </cell>
          <cell r="L76" t="str">
            <v>Chapa de Poliéster (PRFV)</v>
          </cell>
          <cell r="M76" t="str">
            <v>ABNT TIPO III</v>
          </cell>
          <cell r="N76">
            <v>0.79</v>
          </cell>
          <cell r="O76" t="str">
            <v>408BPE0110</v>
          </cell>
        </row>
        <row r="77">
          <cell r="J77" t="str">
            <v>Ecológico</v>
          </cell>
          <cell r="K77">
            <v>1</v>
          </cell>
          <cell r="L77" t="str">
            <v>Chapa de Poliéster (PRFV)</v>
          </cell>
          <cell r="M77" t="str">
            <v>ABNT TIPO III</v>
          </cell>
          <cell r="N77">
            <v>0.79</v>
          </cell>
          <cell r="O77" t="str">
            <v>408BPE0110</v>
          </cell>
        </row>
        <row r="78">
          <cell r="J78" t="str">
            <v>Madeira</v>
          </cell>
          <cell r="K78">
            <v>1</v>
          </cell>
          <cell r="L78" t="str">
            <v>Chapa de Poliéster (PRFV)</v>
          </cell>
          <cell r="M78" t="str">
            <v>ABNT TIPO III</v>
          </cell>
          <cell r="N78">
            <v>0.51</v>
          </cell>
          <cell r="O78" t="str">
            <v>408BPE0110</v>
          </cell>
        </row>
        <row r="79">
          <cell r="J79" t="str">
            <v>Ecológico</v>
          </cell>
          <cell r="K79">
            <v>1</v>
          </cell>
          <cell r="L79" t="str">
            <v>Chapa de Poliéster (PRFV)</v>
          </cell>
          <cell r="M79" t="str">
            <v>ABNT TIPO III</v>
          </cell>
          <cell r="N79">
            <v>1</v>
          </cell>
          <cell r="O79" t="str">
            <v>408BPE0110</v>
          </cell>
        </row>
        <row r="80">
          <cell r="J80" t="str">
            <v>Ecológico</v>
          </cell>
          <cell r="K80">
            <v>1</v>
          </cell>
          <cell r="L80" t="str">
            <v>Chapa de Poliéster (PRFV)</v>
          </cell>
          <cell r="M80" t="str">
            <v>ABNT TIPO III</v>
          </cell>
          <cell r="N80">
            <v>1.75</v>
          </cell>
          <cell r="O80" t="str">
            <v>408BPE0110</v>
          </cell>
        </row>
        <row r="81">
          <cell r="J81" t="str">
            <v>Madeira</v>
          </cell>
          <cell r="K81">
            <v>1</v>
          </cell>
          <cell r="L81" t="str">
            <v>Chapa de Poliéster (PRFV)</v>
          </cell>
          <cell r="M81" t="str">
            <v>ABNT TIPO III</v>
          </cell>
          <cell r="N81">
            <v>0.3</v>
          </cell>
          <cell r="O81" t="str">
            <v>408BPE0110</v>
          </cell>
        </row>
        <row r="82">
          <cell r="J82" t="str">
            <v>Madeira</v>
          </cell>
          <cell r="K82">
            <v>1</v>
          </cell>
          <cell r="L82" t="str">
            <v>Chapa de Poliéster (PRFV)</v>
          </cell>
          <cell r="M82" t="str">
            <v>ABNT TIPO III</v>
          </cell>
          <cell r="N82">
            <v>0.3</v>
          </cell>
          <cell r="O82" t="str">
            <v>408BPE0110</v>
          </cell>
        </row>
        <row r="83">
          <cell r="J83" t="str">
            <v>Ecológico</v>
          </cell>
          <cell r="K83">
            <v>1</v>
          </cell>
          <cell r="L83" t="str">
            <v>Chapa de Poliéster (PRFV)</v>
          </cell>
          <cell r="M83" t="str">
            <v>ABNT TIPO III</v>
          </cell>
          <cell r="N83">
            <v>1.75</v>
          </cell>
          <cell r="O83" t="str">
            <v>408BPE0110</v>
          </cell>
        </row>
        <row r="84">
          <cell r="J84" t="str">
            <v>Perfil C Metálico de aço carbono - NBR 14890</v>
          </cell>
          <cell r="K84">
            <v>2</v>
          </cell>
          <cell r="L84" t="str">
            <v>Chapa de Poliéster (PRFV)</v>
          </cell>
          <cell r="M84" t="str">
            <v>ABNT TIPO III</v>
          </cell>
          <cell r="N84">
            <v>5.25</v>
          </cell>
          <cell r="O84" t="str">
            <v>408BPE0110</v>
          </cell>
        </row>
        <row r="85">
          <cell r="J85" t="str">
            <v>Perfil C Metálico de aço carbono - NBR 14890</v>
          </cell>
          <cell r="K85">
            <v>2</v>
          </cell>
          <cell r="L85" t="str">
            <v>Chapa de Poliéster (PRFV)</v>
          </cell>
          <cell r="M85" t="str">
            <v>ABNT TIPO III</v>
          </cell>
          <cell r="N85">
            <v>5.25</v>
          </cell>
          <cell r="O85" t="str">
            <v>408BPE0110</v>
          </cell>
        </row>
        <row r="86">
          <cell r="J86" t="str">
            <v>Madeira</v>
          </cell>
          <cell r="K86">
            <v>1</v>
          </cell>
          <cell r="L86" t="str">
            <v>Chapa de Poliéster (PRFV)</v>
          </cell>
          <cell r="M86" t="str">
            <v>ABNT TIPO III</v>
          </cell>
          <cell r="N86">
            <v>0.3</v>
          </cell>
          <cell r="O86" t="str">
            <v>408BPE0110</v>
          </cell>
        </row>
        <row r="87">
          <cell r="J87" t="str">
            <v>Madeira</v>
          </cell>
          <cell r="K87">
            <v>1</v>
          </cell>
          <cell r="L87" t="str">
            <v>Chapa de Poliéster (PRFV)</v>
          </cell>
          <cell r="M87" t="str">
            <v>ABNT TIPO III</v>
          </cell>
          <cell r="N87">
            <v>0.3</v>
          </cell>
          <cell r="O87" t="str">
            <v>408BPE0110</v>
          </cell>
        </row>
        <row r="88">
          <cell r="J88" t="str">
            <v>Ecológico</v>
          </cell>
          <cell r="K88">
            <v>1</v>
          </cell>
          <cell r="L88" t="str">
            <v>Chapa de Poliéster (PRFV)</v>
          </cell>
          <cell r="M88" t="str">
            <v>ABNT TIPO III</v>
          </cell>
          <cell r="N88">
            <v>1</v>
          </cell>
          <cell r="O88" t="str">
            <v>408BPE0110</v>
          </cell>
        </row>
        <row r="89">
          <cell r="J89" t="str">
            <v>Ecológico</v>
          </cell>
          <cell r="K89">
            <v>1</v>
          </cell>
          <cell r="L89" t="str">
            <v>Chapa de Poliéster (PRFV)</v>
          </cell>
          <cell r="M89" t="str">
            <v>ABNT TIPO III</v>
          </cell>
          <cell r="N89">
            <v>0.79</v>
          </cell>
          <cell r="O89" t="str">
            <v>408BPE0110</v>
          </cell>
        </row>
        <row r="90">
          <cell r="J90" t="str">
            <v>Ecológico</v>
          </cell>
          <cell r="K90">
            <v>1</v>
          </cell>
          <cell r="L90" t="str">
            <v>Chapa de Poliéster (PRFV)</v>
          </cell>
          <cell r="M90" t="str">
            <v>ABNT TIPO III</v>
          </cell>
          <cell r="N90">
            <v>0.79</v>
          </cell>
          <cell r="O90" t="str">
            <v>408BPE0110</v>
          </cell>
        </row>
        <row r="91">
          <cell r="J91" t="str">
            <v>Ecológico</v>
          </cell>
          <cell r="K91">
            <v>1</v>
          </cell>
          <cell r="L91" t="str">
            <v>Chapa de Poliéster (PRFV)</v>
          </cell>
          <cell r="M91" t="str">
            <v>ABNT TIPO III</v>
          </cell>
          <cell r="N91">
            <v>1</v>
          </cell>
          <cell r="O91" t="str">
            <v>408BPE0110</v>
          </cell>
        </row>
        <row r="92">
          <cell r="J92" t="str">
            <v>Madeira</v>
          </cell>
          <cell r="K92">
            <v>1</v>
          </cell>
          <cell r="L92" t="str">
            <v>Chapa de Poliéster (PRFV)</v>
          </cell>
          <cell r="M92" t="str">
            <v>ABNT TIPO III</v>
          </cell>
          <cell r="N92">
            <v>0.51</v>
          </cell>
          <cell r="O92" t="str">
            <v>408BPE0110</v>
          </cell>
        </row>
        <row r="93">
          <cell r="J93" t="str">
            <v>Ecológico</v>
          </cell>
          <cell r="K93">
            <v>1</v>
          </cell>
          <cell r="L93" t="str">
            <v>Chapa de Poliéster (PRFV)</v>
          </cell>
          <cell r="M93" t="str">
            <v>ABNT TIPO III</v>
          </cell>
          <cell r="N93">
            <v>1</v>
          </cell>
          <cell r="O93" t="str">
            <v>408BPE0110</v>
          </cell>
        </row>
        <row r="94">
          <cell r="J94" t="str">
            <v>Ecológico</v>
          </cell>
          <cell r="K94">
            <v>1</v>
          </cell>
          <cell r="L94" t="str">
            <v>Chapa de Poliéster (PRFV)</v>
          </cell>
          <cell r="M94" t="str">
            <v>ABNT TIPO III</v>
          </cell>
          <cell r="N94">
            <v>0.79</v>
          </cell>
          <cell r="O94" t="str">
            <v>408BPE0110</v>
          </cell>
        </row>
        <row r="95">
          <cell r="J95" t="str">
            <v>Madeira</v>
          </cell>
          <cell r="K95">
            <v>1</v>
          </cell>
          <cell r="L95" t="str">
            <v>Chapa de Poliéster (PRFV)</v>
          </cell>
          <cell r="M95" t="str">
            <v>ABNT TIPO III</v>
          </cell>
          <cell r="N95">
            <v>0.51</v>
          </cell>
          <cell r="O95" t="str">
            <v>408BPE0110</v>
          </cell>
        </row>
        <row r="96">
          <cell r="J96" t="str">
            <v>Ecológico</v>
          </cell>
          <cell r="K96">
            <v>1</v>
          </cell>
          <cell r="L96" t="str">
            <v>Chapa de Poliéster (PRFV)</v>
          </cell>
          <cell r="M96" t="str">
            <v>ABNT TIPO III</v>
          </cell>
          <cell r="N96">
            <v>0.79</v>
          </cell>
          <cell r="O96" t="str">
            <v>408BPE0110</v>
          </cell>
        </row>
        <row r="97">
          <cell r="J97" t="str">
            <v>Ecológico</v>
          </cell>
          <cell r="K97">
            <v>1</v>
          </cell>
          <cell r="L97" t="str">
            <v>Chapa de Poliéster (PRFV)</v>
          </cell>
          <cell r="M97" t="str">
            <v>ABNT TIPO III</v>
          </cell>
          <cell r="N97">
            <v>0.79</v>
          </cell>
          <cell r="O97" t="str">
            <v>408BPE0110</v>
          </cell>
        </row>
        <row r="98">
          <cell r="J98" t="str">
            <v>Ecológico</v>
          </cell>
          <cell r="K98">
            <v>1</v>
          </cell>
          <cell r="L98" t="str">
            <v>Chapa de Poliéster (PRFV)</v>
          </cell>
          <cell r="M98" t="str">
            <v>ABNT TIPO III</v>
          </cell>
          <cell r="N98">
            <v>1</v>
          </cell>
          <cell r="O98" t="str">
            <v>408BPE0110</v>
          </cell>
        </row>
        <row r="99">
          <cell r="J99" t="str">
            <v>Ecológico</v>
          </cell>
          <cell r="K99">
            <v>1</v>
          </cell>
          <cell r="L99" t="str">
            <v>Chapa de Poliéster (PRFV)</v>
          </cell>
          <cell r="M99" t="str">
            <v>ABNT TIPO III</v>
          </cell>
          <cell r="N99">
            <v>0.79</v>
          </cell>
          <cell r="O99" t="str">
            <v>408BPE0110</v>
          </cell>
        </row>
        <row r="100">
          <cell r="J100" t="str">
            <v>Madeira</v>
          </cell>
          <cell r="K100">
            <v>1</v>
          </cell>
          <cell r="L100" t="str">
            <v>Chapa de Poliéster (PRFV)</v>
          </cell>
          <cell r="M100" t="str">
            <v>ABNT TIPO III</v>
          </cell>
          <cell r="N100">
            <v>0.51</v>
          </cell>
          <cell r="O100" t="str">
            <v>408BPE0110</v>
          </cell>
        </row>
        <row r="101">
          <cell r="J101" t="str">
            <v>Ecológico</v>
          </cell>
          <cell r="K101">
            <v>1</v>
          </cell>
          <cell r="L101" t="str">
            <v>Chapa de Poliéster (PRFV)</v>
          </cell>
          <cell r="M101" t="str">
            <v>ABNT TIPO III</v>
          </cell>
          <cell r="N101">
            <v>0.79</v>
          </cell>
          <cell r="O101" t="str">
            <v>408BPE0110</v>
          </cell>
        </row>
        <row r="102">
          <cell r="J102" t="str">
            <v>Ecológico</v>
          </cell>
          <cell r="K102">
            <v>1</v>
          </cell>
          <cell r="L102" t="str">
            <v>Chapa de Poliéster (PRFV)</v>
          </cell>
          <cell r="M102" t="str">
            <v>ABNT TIPO III</v>
          </cell>
          <cell r="N102">
            <v>1</v>
          </cell>
          <cell r="O102" t="str">
            <v>408BPE0110</v>
          </cell>
        </row>
        <row r="103">
          <cell r="J103" t="str">
            <v>Ecológico</v>
          </cell>
          <cell r="K103">
            <v>1</v>
          </cell>
          <cell r="L103" t="str">
            <v>Chapa de Poliéster (PRFV)</v>
          </cell>
          <cell r="M103" t="str">
            <v>ABNT TIPO III</v>
          </cell>
          <cell r="N103">
            <v>1.75</v>
          </cell>
          <cell r="O103" t="str">
            <v>408BPE0110</v>
          </cell>
        </row>
        <row r="104">
          <cell r="J104" t="str">
            <v>Ecológico</v>
          </cell>
          <cell r="K104">
            <v>1</v>
          </cell>
          <cell r="L104" t="str">
            <v>Chapa de Poliéster (PRFV)</v>
          </cell>
          <cell r="M104" t="str">
            <v>ABNT TIPO III</v>
          </cell>
          <cell r="N104">
            <v>1.75</v>
          </cell>
          <cell r="O104" t="str">
            <v>408BPE0110</v>
          </cell>
        </row>
        <row r="105">
          <cell r="J105" t="str">
            <v>Ecológico</v>
          </cell>
          <cell r="K105">
            <v>1</v>
          </cell>
          <cell r="L105" t="str">
            <v>Chapa de Poliéster (PRFV)</v>
          </cell>
          <cell r="M105" t="str">
            <v>ABNT TIPO III</v>
          </cell>
          <cell r="N105">
            <v>0.79</v>
          </cell>
          <cell r="O105" t="str">
            <v>408BPE0110</v>
          </cell>
        </row>
        <row r="106">
          <cell r="J106" t="str">
            <v>Ecológico</v>
          </cell>
          <cell r="K106">
            <v>1</v>
          </cell>
          <cell r="L106" t="str">
            <v>Chapa de Poliéster (PRFV)</v>
          </cell>
          <cell r="M106" t="str">
            <v>ABNT TIPO III</v>
          </cell>
          <cell r="N106">
            <v>1</v>
          </cell>
          <cell r="O106" t="str">
            <v>408BPE0110</v>
          </cell>
        </row>
        <row r="107">
          <cell r="J107" t="str">
            <v>Madeira</v>
          </cell>
          <cell r="K107">
            <v>1</v>
          </cell>
          <cell r="L107" t="str">
            <v>Chapa de Poliéster (PRFV)</v>
          </cell>
          <cell r="M107" t="str">
            <v>ABNT TIPO III</v>
          </cell>
          <cell r="N107">
            <v>0.51</v>
          </cell>
          <cell r="O107" t="str">
            <v>408BPE0110</v>
          </cell>
        </row>
        <row r="108">
          <cell r="J108" t="str">
            <v>Ecológico</v>
          </cell>
          <cell r="K108">
            <v>1</v>
          </cell>
          <cell r="L108" t="str">
            <v>Chapa de Poliéster (PRFV)</v>
          </cell>
          <cell r="M108" t="str">
            <v>ABNT TIPO III</v>
          </cell>
          <cell r="N108">
            <v>0.92</v>
          </cell>
          <cell r="O108" t="str">
            <v>408BPE0110</v>
          </cell>
        </row>
        <row r="109">
          <cell r="J109" t="str">
            <v>Ecológico</v>
          </cell>
          <cell r="K109">
            <v>1</v>
          </cell>
          <cell r="L109" t="str">
            <v>Chapa de Poliéster (PRFV)</v>
          </cell>
          <cell r="M109" t="str">
            <v>ABNT TIPO III</v>
          </cell>
          <cell r="N109">
            <v>0.79</v>
          </cell>
          <cell r="O109" t="str">
            <v>408BPE0110</v>
          </cell>
        </row>
        <row r="110">
          <cell r="J110" t="str">
            <v>Ecológico</v>
          </cell>
          <cell r="K110">
            <v>1</v>
          </cell>
          <cell r="L110" t="str">
            <v>Chapa de Poliéster (PRFV)</v>
          </cell>
          <cell r="M110" t="str">
            <v>ABNT TIPO III</v>
          </cell>
          <cell r="N110">
            <v>0.79</v>
          </cell>
          <cell r="O110" t="str">
            <v>408BPE0110</v>
          </cell>
        </row>
        <row r="111">
          <cell r="J111" t="str">
            <v>Ecológico</v>
          </cell>
          <cell r="K111">
            <v>1</v>
          </cell>
          <cell r="L111" t="str">
            <v>Chapa de Poliéster (PRFV)</v>
          </cell>
          <cell r="M111" t="str">
            <v>ABNT TIPO III</v>
          </cell>
          <cell r="N111">
            <v>1</v>
          </cell>
          <cell r="O111" t="str">
            <v>408BPE0110</v>
          </cell>
        </row>
        <row r="112">
          <cell r="J112" t="str">
            <v>Madeira</v>
          </cell>
          <cell r="K112">
            <v>1</v>
          </cell>
          <cell r="L112" t="str">
            <v>Chapa de Poliéster (PRFV)</v>
          </cell>
          <cell r="M112" t="str">
            <v>ABNT TIPO III</v>
          </cell>
          <cell r="N112">
            <v>0.51</v>
          </cell>
          <cell r="O112" t="str">
            <v>408BPE0110</v>
          </cell>
        </row>
        <row r="113">
          <cell r="J113" t="str">
            <v>Madeira</v>
          </cell>
          <cell r="K113">
            <v>13</v>
          </cell>
          <cell r="L113" t="str">
            <v>Chapa de Poliéster (PRFV)</v>
          </cell>
          <cell r="M113" t="str">
            <v>ABNT TIPO III</v>
          </cell>
          <cell r="N113">
            <v>3.9</v>
          </cell>
          <cell r="O113" t="str">
            <v>408BPE0110</v>
          </cell>
        </row>
        <row r="114">
          <cell r="J114" t="str">
            <v>Ecológico</v>
          </cell>
          <cell r="K114">
            <v>1</v>
          </cell>
          <cell r="L114" t="str">
            <v>Chapa de Poliéster (PRFV)</v>
          </cell>
          <cell r="M114" t="str">
            <v>ABNT TIPO III</v>
          </cell>
          <cell r="N114">
            <v>0.79</v>
          </cell>
          <cell r="O114" t="str">
            <v>408BPE0110</v>
          </cell>
        </row>
        <row r="115">
          <cell r="J115" t="str">
            <v>Ecológico</v>
          </cell>
          <cell r="K115">
            <v>1</v>
          </cell>
          <cell r="L115" t="str">
            <v>Chapa de Poliéster (PRFV)</v>
          </cell>
          <cell r="M115" t="str">
            <v>ABNT TIPO III</v>
          </cell>
          <cell r="N115">
            <v>1</v>
          </cell>
          <cell r="O115" t="str">
            <v>408BPE0110</v>
          </cell>
        </row>
        <row r="116">
          <cell r="J116" t="str">
            <v>Ecológico</v>
          </cell>
          <cell r="K116">
            <v>1</v>
          </cell>
          <cell r="L116" t="str">
            <v>Chapa de Poliéster (PRFV)</v>
          </cell>
          <cell r="M116" t="str">
            <v>ABNT TIPO III</v>
          </cell>
          <cell r="N116">
            <v>1.75</v>
          </cell>
          <cell r="O116" t="str">
            <v>408BPE0110</v>
          </cell>
        </row>
        <row r="117">
          <cell r="J117" t="str">
            <v>Ecológico</v>
          </cell>
          <cell r="K117">
            <v>1</v>
          </cell>
          <cell r="L117" t="str">
            <v>Chapa de Poliéster (PRFV)</v>
          </cell>
          <cell r="M117" t="str">
            <v>ABNT TIPO III</v>
          </cell>
          <cell r="N117">
            <v>0.79</v>
          </cell>
          <cell r="O117" t="str">
            <v>408BPE0110</v>
          </cell>
        </row>
        <row r="118">
          <cell r="J118" t="str">
            <v>Ecológico</v>
          </cell>
          <cell r="K118">
            <v>1</v>
          </cell>
          <cell r="L118" t="str">
            <v>Chapa de Poliéster (PRFV)</v>
          </cell>
          <cell r="M118" t="str">
            <v>ABNT TIPO III</v>
          </cell>
          <cell r="N118">
            <v>1.75</v>
          </cell>
          <cell r="O118" t="str">
            <v>408BPE0110</v>
          </cell>
        </row>
        <row r="119">
          <cell r="J119" t="str">
            <v>Ecológico</v>
          </cell>
          <cell r="K119">
            <v>1</v>
          </cell>
          <cell r="L119" t="str">
            <v>Chapa de Poliéster (PRFV)</v>
          </cell>
          <cell r="M119" t="str">
            <v>ABNT TIPO III</v>
          </cell>
          <cell r="N119">
            <v>0.79</v>
          </cell>
          <cell r="O119" t="str">
            <v>408BPE0110</v>
          </cell>
        </row>
        <row r="120">
          <cell r="J120" t="str">
            <v>Ecológico</v>
          </cell>
          <cell r="K120">
            <v>1</v>
          </cell>
          <cell r="L120" t="str">
            <v>Chapa de Poliéster (PRFV)</v>
          </cell>
          <cell r="M120" t="str">
            <v>ABNT TIPO III</v>
          </cell>
          <cell r="N120">
            <v>0.79</v>
          </cell>
          <cell r="O120" t="str">
            <v>408BPE0110</v>
          </cell>
        </row>
        <row r="121">
          <cell r="J121" t="str">
            <v>Ecológico</v>
          </cell>
          <cell r="K121">
            <v>1</v>
          </cell>
          <cell r="L121" t="str">
            <v>Chapa de Poliéster (PRFV)</v>
          </cell>
          <cell r="M121" t="str">
            <v>ABNT TIPO III</v>
          </cell>
          <cell r="N121">
            <v>0.79</v>
          </cell>
          <cell r="O121" t="str">
            <v>408BPE0110</v>
          </cell>
        </row>
        <row r="122">
          <cell r="J122" t="str">
            <v>Ecológico</v>
          </cell>
          <cell r="K122">
            <v>1</v>
          </cell>
          <cell r="L122" t="str">
            <v>Chapa de Poliéster (PRFV)</v>
          </cell>
          <cell r="M122" t="str">
            <v>ABNT TIPO III</v>
          </cell>
          <cell r="N122">
            <v>0.79</v>
          </cell>
          <cell r="O122" t="str">
            <v>408BPE0110</v>
          </cell>
        </row>
        <row r="123">
          <cell r="J123" t="str">
            <v>Madeira</v>
          </cell>
          <cell r="K123">
            <v>1</v>
          </cell>
          <cell r="L123" t="str">
            <v>Chapa de Poliéster (PRFV)</v>
          </cell>
          <cell r="M123" t="str">
            <v>ABNT TIPO III</v>
          </cell>
          <cell r="N123">
            <v>0.51</v>
          </cell>
          <cell r="O123" t="str">
            <v>408BPE0110</v>
          </cell>
        </row>
        <row r="124">
          <cell r="J124" t="str">
            <v>Ecológico</v>
          </cell>
          <cell r="K124">
            <v>1</v>
          </cell>
          <cell r="L124" t="str">
            <v>Chapa de Poliéster (PRFV)</v>
          </cell>
          <cell r="M124" t="str">
            <v>ABNT TIPO III</v>
          </cell>
          <cell r="N124">
            <v>1</v>
          </cell>
          <cell r="O124" t="str">
            <v>408BPE0110</v>
          </cell>
        </row>
        <row r="125">
          <cell r="J125" t="str">
            <v>Ecológico</v>
          </cell>
          <cell r="K125">
            <v>1</v>
          </cell>
          <cell r="L125" t="str">
            <v>Chapa de Poliéster (PRFV)</v>
          </cell>
          <cell r="M125" t="str">
            <v>ABNT TIPO III</v>
          </cell>
          <cell r="N125">
            <v>0.79</v>
          </cell>
          <cell r="O125" t="str">
            <v>408BPE0110</v>
          </cell>
        </row>
        <row r="126">
          <cell r="J126" t="str">
            <v>Ecológico</v>
          </cell>
          <cell r="K126">
            <v>1</v>
          </cell>
          <cell r="L126" t="str">
            <v>Chapa de Poliéster (PRFV)</v>
          </cell>
          <cell r="M126" t="str">
            <v>ABNT TIPO III</v>
          </cell>
          <cell r="N126">
            <v>0.79</v>
          </cell>
          <cell r="O126" t="str">
            <v>408BPE0110</v>
          </cell>
        </row>
        <row r="127">
          <cell r="J127" t="str">
            <v>Perfil C Metálico de aço carbono - NBR 14890</v>
          </cell>
          <cell r="K127">
            <v>2</v>
          </cell>
          <cell r="L127" t="str">
            <v>Chapa de Poliéster (PRFV)</v>
          </cell>
          <cell r="M127" t="str">
            <v>ABNT TIPO III</v>
          </cell>
          <cell r="N127">
            <v>3.75</v>
          </cell>
          <cell r="O127" t="str">
            <v>408BPE0110</v>
          </cell>
        </row>
        <row r="128">
          <cell r="J128" t="str">
            <v>Madeira</v>
          </cell>
          <cell r="K128">
            <v>16</v>
          </cell>
          <cell r="L128" t="str">
            <v>Chapa de Poliéster (PRFV)</v>
          </cell>
          <cell r="M128" t="str">
            <v>ABNT TIPO III</v>
          </cell>
          <cell r="N128">
            <v>4.8</v>
          </cell>
          <cell r="O128" t="str">
            <v>408BPE0110</v>
          </cell>
        </row>
        <row r="129">
          <cell r="J129" t="str">
            <v>Perfil C Metálico de aço carbono - NBR 14890</v>
          </cell>
          <cell r="K129">
            <v>2</v>
          </cell>
          <cell r="L129" t="str">
            <v>Chapa de Poliéster (PRFV)</v>
          </cell>
          <cell r="M129" t="str">
            <v>ABNT TIPO III</v>
          </cell>
          <cell r="N129">
            <v>3.75</v>
          </cell>
          <cell r="O129" t="str">
            <v>408BPE0110</v>
          </cell>
        </row>
        <row r="130">
          <cell r="J130" t="str">
            <v>Ecológico</v>
          </cell>
          <cell r="K130">
            <v>1</v>
          </cell>
          <cell r="L130" t="str">
            <v>Chapa de Poliéster (PRFV)</v>
          </cell>
          <cell r="M130" t="str">
            <v>ABNT TIPO III</v>
          </cell>
          <cell r="N130">
            <v>1</v>
          </cell>
          <cell r="O130" t="str">
            <v>408BPE0110</v>
          </cell>
        </row>
        <row r="131">
          <cell r="J131" t="str">
            <v>Madeira</v>
          </cell>
          <cell r="K131">
            <v>1</v>
          </cell>
          <cell r="L131" t="str">
            <v>Chapa de Poliéster (PRFV)</v>
          </cell>
          <cell r="M131" t="str">
            <v>ABNT TIPO III</v>
          </cell>
          <cell r="N131">
            <v>0.51</v>
          </cell>
          <cell r="O131" t="str">
            <v>408BPE0110</v>
          </cell>
        </row>
        <row r="132">
          <cell r="J132" t="str">
            <v>Ecológico</v>
          </cell>
          <cell r="K132">
            <v>1</v>
          </cell>
          <cell r="L132" t="str">
            <v>Chapa de Poliéster (PRFV)</v>
          </cell>
          <cell r="M132" t="str">
            <v>ABNT TIPO III</v>
          </cell>
          <cell r="N132">
            <v>0.79</v>
          </cell>
          <cell r="O132" t="str">
            <v>408BPE0110</v>
          </cell>
        </row>
        <row r="133">
          <cell r="J133" t="str">
            <v>Ecológico</v>
          </cell>
          <cell r="K133">
            <v>1</v>
          </cell>
          <cell r="L133" t="str">
            <v>Chapa de Poliéster (PRFV)</v>
          </cell>
          <cell r="M133" t="str">
            <v>ABNT TIPO III</v>
          </cell>
          <cell r="N133">
            <v>0.79</v>
          </cell>
          <cell r="O133" t="str">
            <v>408BPE0110</v>
          </cell>
        </row>
        <row r="134">
          <cell r="J134" t="str">
            <v>Ecológico</v>
          </cell>
          <cell r="K134">
            <v>1</v>
          </cell>
          <cell r="L134" t="str">
            <v>Chapa de Poliéster (PRFV)</v>
          </cell>
          <cell r="M134" t="str">
            <v>ABNT TIPO III</v>
          </cell>
          <cell r="N134">
            <v>0.79</v>
          </cell>
          <cell r="O134" t="str">
            <v>408BPE0110</v>
          </cell>
        </row>
        <row r="135">
          <cell r="J135" t="str">
            <v>Ecológico</v>
          </cell>
          <cell r="K135">
            <v>2</v>
          </cell>
          <cell r="L135" t="str">
            <v>Chapa de Poliéster (PRFV)</v>
          </cell>
          <cell r="M135" t="str">
            <v>ABNT TIPO III</v>
          </cell>
          <cell r="N135">
            <v>2</v>
          </cell>
          <cell r="O135" t="str">
            <v>408BPE0110</v>
          </cell>
        </row>
        <row r="136">
          <cell r="J136" t="str">
            <v>Ecológico</v>
          </cell>
          <cell r="K136">
            <v>2</v>
          </cell>
          <cell r="L136" t="str">
            <v>Chapa de Poliéster (PRFV)</v>
          </cell>
          <cell r="M136" t="str">
            <v>ABNT TIPO III</v>
          </cell>
          <cell r="N136">
            <v>2</v>
          </cell>
          <cell r="O136" t="str">
            <v>408BPE0110</v>
          </cell>
        </row>
        <row r="137">
          <cell r="J137" t="str">
            <v>Madeira</v>
          </cell>
          <cell r="K137">
            <v>1</v>
          </cell>
          <cell r="L137" t="str">
            <v>Chapa de Poliéster (PRFV)</v>
          </cell>
          <cell r="M137" t="str">
            <v>ABNT TIPO III</v>
          </cell>
          <cell r="N137">
            <v>0.41</v>
          </cell>
          <cell r="O137" t="str">
            <v>408BPE0110</v>
          </cell>
        </row>
        <row r="138">
          <cell r="J138" t="str">
            <v>Ecológico</v>
          </cell>
          <cell r="K138">
            <v>1</v>
          </cell>
          <cell r="L138" t="str">
            <v>Chapa de Poliéster (PRFV)</v>
          </cell>
          <cell r="M138" t="str">
            <v>ABNT TIPO III</v>
          </cell>
          <cell r="N138">
            <v>0.83</v>
          </cell>
          <cell r="O138" t="str">
            <v>408BPE0110</v>
          </cell>
        </row>
        <row r="139">
          <cell r="J139" t="str">
            <v>SEMIPÓRTICO</v>
          </cell>
          <cell r="K139">
            <v>2</v>
          </cell>
          <cell r="L139" t="str">
            <v>Chapa de Poliéster (PRFV)</v>
          </cell>
          <cell r="M139" t="str">
            <v>ABNT TIPO III</v>
          </cell>
          <cell r="N139">
            <v>5.25</v>
          </cell>
          <cell r="O139" t="str">
            <v>408BPE0110</v>
          </cell>
        </row>
        <row r="140">
          <cell r="J140" t="str">
            <v>Ecológico</v>
          </cell>
          <cell r="K140">
            <v>1</v>
          </cell>
          <cell r="L140" t="str">
            <v>Chapa de Poliéster (PRFV)</v>
          </cell>
          <cell r="M140" t="str">
            <v>ABNT TIPO III</v>
          </cell>
          <cell r="N140">
            <v>0.83</v>
          </cell>
          <cell r="O140" t="str">
            <v>408BPE0110</v>
          </cell>
        </row>
        <row r="141">
          <cell r="J141" t="str">
            <v>Perfil C Metálico de aço carbono - NBR 14890</v>
          </cell>
          <cell r="K141">
            <v>2</v>
          </cell>
          <cell r="L141" t="str">
            <v>Chapa de Poliéster (PRFV)</v>
          </cell>
          <cell r="M141" t="str">
            <v>ABNT TIPO III</v>
          </cell>
          <cell r="N141">
            <v>5.25</v>
          </cell>
          <cell r="O141" t="str">
            <v>408BPE0110</v>
          </cell>
        </row>
        <row r="142">
          <cell r="J142" t="str">
            <v>Madeira</v>
          </cell>
          <cell r="K142">
            <v>1</v>
          </cell>
          <cell r="L142" t="str">
            <v>Chapa de Poliéster (PRFV)</v>
          </cell>
          <cell r="M142" t="str">
            <v>ABNT TIPO III</v>
          </cell>
          <cell r="N142">
            <v>0.65</v>
          </cell>
          <cell r="O142" t="str">
            <v>408BPE0110</v>
          </cell>
        </row>
        <row r="143">
          <cell r="J143" t="str">
            <v>Ecológico</v>
          </cell>
          <cell r="K143">
            <v>1</v>
          </cell>
          <cell r="L143" t="str">
            <v>Chapa de Poliéster (PRFV)</v>
          </cell>
          <cell r="M143" t="str">
            <v>ABNT TIPO III</v>
          </cell>
          <cell r="N143">
            <v>1</v>
          </cell>
          <cell r="O143" t="str">
            <v>408BPE0130</v>
          </cell>
        </row>
        <row r="144">
          <cell r="J144" t="str">
            <v>Ecológico</v>
          </cell>
          <cell r="K144">
            <v>1</v>
          </cell>
          <cell r="L144" t="str">
            <v>Chapa de Poliéster (PRFV)</v>
          </cell>
          <cell r="M144" t="str">
            <v>ABNT TIPO III</v>
          </cell>
          <cell r="N144">
            <v>0.79</v>
          </cell>
          <cell r="O144" t="str">
            <v>408BPE0130</v>
          </cell>
        </row>
        <row r="145">
          <cell r="J145" t="str">
            <v>Perfil C Metálico de aço carbono - NBR 14890</v>
          </cell>
          <cell r="K145">
            <v>2</v>
          </cell>
          <cell r="L145" t="str">
            <v>Chapa de Poliéster (PRFV)</v>
          </cell>
          <cell r="M145" t="str">
            <v>ABNT TIPO III</v>
          </cell>
          <cell r="N145">
            <v>5.25</v>
          </cell>
          <cell r="O145" t="str">
            <v>408BPE0130</v>
          </cell>
        </row>
        <row r="146">
          <cell r="J146" t="str">
            <v>Perfil C Metálico de aço carbono - NBR 14890</v>
          </cell>
          <cell r="K146">
            <v>2</v>
          </cell>
          <cell r="L146" t="str">
            <v>Chapa de Poliéster (PRFV)</v>
          </cell>
          <cell r="M146" t="str">
            <v>ABNT TIPO III</v>
          </cell>
          <cell r="N146">
            <v>5.25</v>
          </cell>
          <cell r="O146" t="str">
            <v>408BPE0130</v>
          </cell>
        </row>
        <row r="147">
          <cell r="J147" t="str">
            <v>Ecológico</v>
          </cell>
          <cell r="K147">
            <v>2</v>
          </cell>
          <cell r="L147" t="str">
            <v>Chapa de Poliéster (PRFV)</v>
          </cell>
          <cell r="M147" t="str">
            <v>ABNT TIPO III</v>
          </cell>
          <cell r="N147">
            <v>2</v>
          </cell>
          <cell r="O147" t="str">
            <v>408BPE0130</v>
          </cell>
        </row>
        <row r="148">
          <cell r="J148" t="str">
            <v>Madeira</v>
          </cell>
          <cell r="K148">
            <v>1</v>
          </cell>
          <cell r="L148" t="str">
            <v>Chapa de Poliéster (PRFV)</v>
          </cell>
          <cell r="M148" t="str">
            <v>ABNT TIPO III</v>
          </cell>
          <cell r="N148">
            <v>0.51</v>
          </cell>
          <cell r="O148" t="str">
            <v>408BPE0130</v>
          </cell>
        </row>
        <row r="149">
          <cell r="J149" t="str">
            <v>Perfil C Metálico de aço carbono - NBR 14890</v>
          </cell>
          <cell r="K149">
            <v>2</v>
          </cell>
          <cell r="L149" t="str">
            <v>Chapa de Poliéster (PRFV)</v>
          </cell>
          <cell r="M149" t="str">
            <v>ABNT TIPO III</v>
          </cell>
          <cell r="N149">
            <v>3.75</v>
          </cell>
          <cell r="O149" t="str">
            <v>408BPE0130</v>
          </cell>
        </row>
        <row r="150">
          <cell r="J150" t="str">
            <v>Ecológico</v>
          </cell>
          <cell r="K150">
            <v>1</v>
          </cell>
          <cell r="L150" t="str">
            <v>Chapa de Poliéster (PRFV)</v>
          </cell>
          <cell r="M150" t="str">
            <v>ABNT TIPO III</v>
          </cell>
          <cell r="N150">
            <v>0.79</v>
          </cell>
          <cell r="O150" t="str">
            <v>408BPE0130</v>
          </cell>
        </row>
        <row r="151">
          <cell r="J151" t="str">
            <v>Ecológico</v>
          </cell>
          <cell r="K151">
            <v>1</v>
          </cell>
          <cell r="L151" t="str">
            <v>Chapa de Poliéster (PRFV)</v>
          </cell>
          <cell r="M151" t="str">
            <v>ABNT TIPO III</v>
          </cell>
          <cell r="N151">
            <v>0.79</v>
          </cell>
          <cell r="O151" t="str">
            <v>408BPE0130</v>
          </cell>
        </row>
        <row r="152">
          <cell r="J152" t="str">
            <v>Ecológico</v>
          </cell>
          <cell r="K152">
            <v>1</v>
          </cell>
          <cell r="L152" t="str">
            <v>Chapa de Poliéster (PRFV)</v>
          </cell>
          <cell r="M152" t="str">
            <v>ABNT TIPO III</v>
          </cell>
          <cell r="N152">
            <v>0.79</v>
          </cell>
          <cell r="O152" t="str">
            <v>408BPE0130</v>
          </cell>
        </row>
        <row r="153">
          <cell r="J153" t="str">
            <v>Perfil C Metálico de aço carbono - NBR 14890</v>
          </cell>
          <cell r="K153">
            <v>2</v>
          </cell>
          <cell r="L153" t="str">
            <v>Chapa de Poliéster (PRFV)</v>
          </cell>
          <cell r="M153" t="str">
            <v>ABNT TIPO III</v>
          </cell>
          <cell r="N153">
            <v>3.75</v>
          </cell>
          <cell r="O153" t="str">
            <v>408BPE0130</v>
          </cell>
        </row>
        <row r="154">
          <cell r="J154" t="str">
            <v>Perfil C Metálico de aço carbono - NBR 14890</v>
          </cell>
          <cell r="K154">
            <v>2</v>
          </cell>
          <cell r="L154" t="str">
            <v>Chapa de Poliéster (PRFV)</v>
          </cell>
          <cell r="M154" t="str">
            <v>ABNT TIPO III</v>
          </cell>
          <cell r="N154">
            <v>3.75</v>
          </cell>
          <cell r="O154" t="str">
            <v>408BPE0130</v>
          </cell>
        </row>
        <row r="155">
          <cell r="J155" t="str">
            <v>Ecológico</v>
          </cell>
          <cell r="K155">
            <v>1</v>
          </cell>
          <cell r="L155" t="str">
            <v>Chapa de Poliéster (PRFV)</v>
          </cell>
          <cell r="M155" t="str">
            <v>ABNT TIPO III</v>
          </cell>
          <cell r="N155">
            <v>1.75</v>
          </cell>
          <cell r="O155" t="str">
            <v>408BPE0130</v>
          </cell>
        </row>
        <row r="156">
          <cell r="J156" t="str">
            <v>Ecológico</v>
          </cell>
          <cell r="K156">
            <v>1</v>
          </cell>
          <cell r="L156" t="str">
            <v>Chapa de Poliéster (PRFV)</v>
          </cell>
          <cell r="M156" t="str">
            <v>ABNT TIPO III</v>
          </cell>
          <cell r="N156">
            <v>0.79</v>
          </cell>
          <cell r="O156" t="str">
            <v>408BPE0130</v>
          </cell>
        </row>
        <row r="157">
          <cell r="J157" t="str">
            <v>Ecológico</v>
          </cell>
          <cell r="K157">
            <v>1</v>
          </cell>
          <cell r="L157" t="str">
            <v>Chapa de Poliéster (PRFV)</v>
          </cell>
          <cell r="M157" t="str">
            <v>ABNT TIPO III</v>
          </cell>
          <cell r="N157">
            <v>0.79</v>
          </cell>
          <cell r="O157" t="str">
            <v>408BPE0130</v>
          </cell>
        </row>
        <row r="158">
          <cell r="J158" t="str">
            <v>Ecológico</v>
          </cell>
          <cell r="K158">
            <v>1</v>
          </cell>
          <cell r="L158" t="str">
            <v>Chapa de Poliéster (PRFV)</v>
          </cell>
          <cell r="M158" t="str">
            <v>ABNT TIPO III</v>
          </cell>
          <cell r="N158">
            <v>1.75</v>
          </cell>
          <cell r="O158" t="str">
            <v>408BPE0130</v>
          </cell>
        </row>
        <row r="159">
          <cell r="J159" t="str">
            <v>Ecológico</v>
          </cell>
          <cell r="K159">
            <v>1</v>
          </cell>
          <cell r="L159" t="str">
            <v>Chapa de Poliéster (PRFV)</v>
          </cell>
          <cell r="M159" t="str">
            <v>ABNT TIPO III</v>
          </cell>
          <cell r="N159">
            <v>1</v>
          </cell>
          <cell r="O159" t="str">
            <v>408BPE0130</v>
          </cell>
        </row>
        <row r="160">
          <cell r="J160" t="str">
            <v>Ecológico</v>
          </cell>
          <cell r="K160">
            <v>1</v>
          </cell>
          <cell r="L160" t="str">
            <v>Chapa de Poliéster (PRFV)</v>
          </cell>
          <cell r="M160" t="str">
            <v>ABNT TIPO III</v>
          </cell>
          <cell r="N160">
            <v>1</v>
          </cell>
          <cell r="O160" t="str">
            <v>408BPE0130</v>
          </cell>
        </row>
        <row r="161">
          <cell r="J161" t="str">
            <v>Madeira</v>
          </cell>
          <cell r="K161">
            <v>1</v>
          </cell>
          <cell r="L161" t="str">
            <v>Chapa de Poliéster (PRFV)</v>
          </cell>
          <cell r="M161" t="str">
            <v>ABNT TIPO III</v>
          </cell>
          <cell r="N161">
            <v>0.51</v>
          </cell>
          <cell r="O161" t="str">
            <v>408BPE0130</v>
          </cell>
        </row>
        <row r="162">
          <cell r="J162" t="str">
            <v>Ecológico</v>
          </cell>
          <cell r="K162">
            <v>1</v>
          </cell>
          <cell r="L162" t="str">
            <v>Chapa de Poliéster (PRFV)</v>
          </cell>
          <cell r="M162" t="str">
            <v>ABNT TIPO III</v>
          </cell>
          <cell r="N162">
            <v>1</v>
          </cell>
          <cell r="O162" t="str">
            <v>408BPE0130</v>
          </cell>
        </row>
        <row r="163">
          <cell r="J163" t="str">
            <v>Madeira</v>
          </cell>
          <cell r="K163">
            <v>1</v>
          </cell>
          <cell r="L163" t="str">
            <v>Chapa de Poliéster (PRFV)</v>
          </cell>
          <cell r="M163" t="str">
            <v>ABNT TIPO III</v>
          </cell>
          <cell r="N163">
            <v>0.3</v>
          </cell>
          <cell r="O163" t="str">
            <v>408BPE0130</v>
          </cell>
        </row>
        <row r="164">
          <cell r="J164" t="str">
            <v>Madeira</v>
          </cell>
          <cell r="K164">
            <v>1</v>
          </cell>
          <cell r="L164" t="str">
            <v>Chapa de Poliéster (PRFV)</v>
          </cell>
          <cell r="M164" t="str">
            <v>ABNT TIPO III</v>
          </cell>
          <cell r="N164">
            <v>0.3</v>
          </cell>
          <cell r="O164" t="str">
            <v>408BPE0130</v>
          </cell>
        </row>
        <row r="165">
          <cell r="J165" t="str">
            <v>Perfil C Metálico de aço carbono - NBR 14890</v>
          </cell>
          <cell r="K165">
            <v>2</v>
          </cell>
          <cell r="L165" t="str">
            <v>Chapa de Poliéster (PRFV)</v>
          </cell>
          <cell r="M165" t="str">
            <v>ABNT TIPO III</v>
          </cell>
          <cell r="N165">
            <v>5.25</v>
          </cell>
          <cell r="O165" t="str">
            <v>408BPE0130</v>
          </cell>
        </row>
        <row r="166">
          <cell r="J166" t="str">
            <v>Perfil C Metálico de aço carbono - NBR 14890</v>
          </cell>
          <cell r="K166">
            <v>2</v>
          </cell>
          <cell r="L166" t="str">
            <v>Chapa de Poliéster (PRFV)</v>
          </cell>
          <cell r="M166" t="str">
            <v>ABNT TIPO III</v>
          </cell>
          <cell r="N166">
            <v>5.25</v>
          </cell>
          <cell r="O166" t="str">
            <v>408BPE0130</v>
          </cell>
        </row>
        <row r="167">
          <cell r="J167" t="str">
            <v>Madeira</v>
          </cell>
          <cell r="K167">
            <v>1</v>
          </cell>
          <cell r="L167" t="str">
            <v>Chapa de Poliéster (PRFV)</v>
          </cell>
          <cell r="M167" t="str">
            <v>ABNT TIPO III</v>
          </cell>
          <cell r="N167">
            <v>0.3</v>
          </cell>
          <cell r="O167" t="str">
            <v>408BPE0130</v>
          </cell>
        </row>
        <row r="168">
          <cell r="J168" t="str">
            <v>Madeira</v>
          </cell>
          <cell r="K168">
            <v>1</v>
          </cell>
          <cell r="L168" t="str">
            <v>Chapa de Poliéster (PRFV)</v>
          </cell>
          <cell r="M168" t="str">
            <v>ABNT TIPO III</v>
          </cell>
          <cell r="N168">
            <v>0.3</v>
          </cell>
          <cell r="O168" t="str">
            <v>408BPE0130</v>
          </cell>
        </row>
        <row r="169">
          <cell r="J169" t="str">
            <v>Ecológico</v>
          </cell>
          <cell r="K169">
            <v>1</v>
          </cell>
          <cell r="L169" t="str">
            <v>Chapa de Poliéster (PRFV)</v>
          </cell>
          <cell r="M169" t="str">
            <v>ABNT TIPO III</v>
          </cell>
          <cell r="N169">
            <v>0.79</v>
          </cell>
          <cell r="O169" t="str">
            <v>408BPE0130</v>
          </cell>
        </row>
        <row r="170">
          <cell r="J170" t="str">
            <v>Ecológico</v>
          </cell>
          <cell r="K170">
            <v>1</v>
          </cell>
          <cell r="L170" t="str">
            <v>Chapa de Poliéster (PRFV)</v>
          </cell>
          <cell r="M170" t="str">
            <v>ABNT TIPO III</v>
          </cell>
          <cell r="N170">
            <v>1</v>
          </cell>
          <cell r="O170" t="str">
            <v>408BPE0130</v>
          </cell>
        </row>
        <row r="171">
          <cell r="J171" t="str">
            <v>Ecológico</v>
          </cell>
          <cell r="K171">
            <v>2</v>
          </cell>
          <cell r="L171" t="str">
            <v>Chapa de Poliéster (PRFV)</v>
          </cell>
          <cell r="M171" t="str">
            <v>ABNT TIPO III</v>
          </cell>
          <cell r="N171">
            <v>2</v>
          </cell>
          <cell r="O171" t="str">
            <v>408BPE0130</v>
          </cell>
        </row>
        <row r="172">
          <cell r="J172" t="str">
            <v>Madeira</v>
          </cell>
          <cell r="K172">
            <v>1</v>
          </cell>
          <cell r="L172" t="str">
            <v>Chapa de Poliéster (PRFV)</v>
          </cell>
          <cell r="M172" t="str">
            <v>ABNT TIPO III</v>
          </cell>
          <cell r="N172">
            <v>0.41</v>
          </cell>
          <cell r="O172" t="str">
            <v>408BPE0130</v>
          </cell>
        </row>
        <row r="173">
          <cell r="J173" t="str">
            <v>Ecológico</v>
          </cell>
          <cell r="K173">
            <v>1</v>
          </cell>
          <cell r="L173" t="str">
            <v>Chapa de Poliéster (PRFV)</v>
          </cell>
          <cell r="M173" t="str">
            <v>ABNT TIPO III</v>
          </cell>
          <cell r="N173">
            <v>0.83</v>
          </cell>
          <cell r="O173" t="str">
            <v>408BPE0130</v>
          </cell>
        </row>
        <row r="174">
          <cell r="J174" t="str">
            <v>Ecológico</v>
          </cell>
          <cell r="K174">
            <v>2</v>
          </cell>
          <cell r="L174" t="str">
            <v>Chapa de Poliéster (PRFV)</v>
          </cell>
          <cell r="M174" t="str">
            <v>ABNT TIPO III</v>
          </cell>
          <cell r="N174">
            <v>2</v>
          </cell>
          <cell r="O174" t="str">
            <v>408BPE0130</v>
          </cell>
        </row>
        <row r="175">
          <cell r="J175" t="str">
            <v>Perfil C Metálico de aço carbono - NBR 14890</v>
          </cell>
          <cell r="K175">
            <v>2</v>
          </cell>
          <cell r="L175" t="str">
            <v>Chapa de Poliéster (PRFV)</v>
          </cell>
          <cell r="M175" t="str">
            <v>ABNT TIPO III</v>
          </cell>
          <cell r="N175">
            <v>5.25</v>
          </cell>
          <cell r="O175" t="str">
            <v>408BPE0130</v>
          </cell>
        </row>
        <row r="176">
          <cell r="J176" t="str">
            <v>Ecológico</v>
          </cell>
          <cell r="K176">
            <v>2</v>
          </cell>
          <cell r="L176" t="str">
            <v>Chapa de Poliéster (PRFV)</v>
          </cell>
          <cell r="M176" t="str">
            <v>ABNT TIPO III</v>
          </cell>
          <cell r="N176">
            <v>2</v>
          </cell>
          <cell r="O176" t="str">
            <v>408BPE0130</v>
          </cell>
        </row>
        <row r="177">
          <cell r="J177" t="str">
            <v>Ecológico</v>
          </cell>
          <cell r="K177">
            <v>1</v>
          </cell>
          <cell r="L177" t="str">
            <v>Chapa de Poliéster (PRFV)</v>
          </cell>
          <cell r="M177" t="str">
            <v>ABNT TIPO III</v>
          </cell>
          <cell r="N177">
            <v>0.79</v>
          </cell>
          <cell r="O177" t="str">
            <v>408BPE0130</v>
          </cell>
        </row>
        <row r="178">
          <cell r="J178" t="str">
            <v>Ecológico</v>
          </cell>
          <cell r="K178">
            <v>1</v>
          </cell>
          <cell r="L178" t="str">
            <v>Chapa de Poliéster (PRFV)</v>
          </cell>
          <cell r="M178" t="str">
            <v>ABNT TIPO III</v>
          </cell>
          <cell r="N178">
            <v>0.79</v>
          </cell>
          <cell r="O178" t="str">
            <v>408BPE0130</v>
          </cell>
        </row>
        <row r="179">
          <cell r="J179" t="str">
            <v>Madeira</v>
          </cell>
          <cell r="K179">
            <v>1</v>
          </cell>
          <cell r="L179" t="str">
            <v>Chapa de Poliéster (PRFV)</v>
          </cell>
          <cell r="M179" t="str">
            <v>ABNT TIPO III</v>
          </cell>
          <cell r="N179">
            <v>0.3</v>
          </cell>
          <cell r="O179" t="str">
            <v>408BPE0130</v>
          </cell>
        </row>
        <row r="180">
          <cell r="J180" t="str">
            <v>Madeira</v>
          </cell>
          <cell r="K180">
            <v>1</v>
          </cell>
          <cell r="L180" t="str">
            <v>Chapa de Poliéster (PRFV)</v>
          </cell>
          <cell r="M180" t="str">
            <v>ABNT TIPO III</v>
          </cell>
          <cell r="N180">
            <v>0.3</v>
          </cell>
          <cell r="O180" t="str">
            <v>408BPE0130</v>
          </cell>
        </row>
        <row r="181">
          <cell r="J181" t="str">
            <v>Perfil C Metálico de aço carbono - NBR 14890</v>
          </cell>
          <cell r="K181">
            <v>2</v>
          </cell>
          <cell r="L181" t="str">
            <v>Chapa de Poliéster (PRFV)</v>
          </cell>
          <cell r="M181" t="str">
            <v>ABNT TIPO III</v>
          </cell>
          <cell r="N181">
            <v>5.25</v>
          </cell>
          <cell r="O181" t="str">
            <v>408BPE0130</v>
          </cell>
        </row>
        <row r="182">
          <cell r="J182" t="str">
            <v>Perfil C Metálico de aço carbono - NBR 14890</v>
          </cell>
          <cell r="K182">
            <v>2</v>
          </cell>
          <cell r="L182" t="str">
            <v>Chapa de Poliéster (PRFV)</v>
          </cell>
          <cell r="M182" t="str">
            <v>ABNT TIPO III</v>
          </cell>
          <cell r="N182">
            <v>5.25</v>
          </cell>
          <cell r="O182" t="str">
            <v>408BPE0130</v>
          </cell>
        </row>
        <row r="183">
          <cell r="J183" t="str">
            <v>Madeira</v>
          </cell>
          <cell r="K183">
            <v>1</v>
          </cell>
          <cell r="L183" t="str">
            <v>Chapa de Poliéster (PRFV)</v>
          </cell>
          <cell r="M183" t="str">
            <v>ABNT TIPO III</v>
          </cell>
          <cell r="N183">
            <v>0.3</v>
          </cell>
          <cell r="O183" t="str">
            <v>408BPE0130</v>
          </cell>
        </row>
        <row r="184">
          <cell r="J184" t="str">
            <v>Madeira</v>
          </cell>
          <cell r="K184">
            <v>1</v>
          </cell>
          <cell r="L184" t="str">
            <v>Chapa de Poliéster (PRFV)</v>
          </cell>
          <cell r="M184" t="str">
            <v>ABNT TIPO III</v>
          </cell>
          <cell r="N184">
            <v>0.3</v>
          </cell>
          <cell r="O184" t="str">
            <v>408BPE0130</v>
          </cell>
        </row>
        <row r="185">
          <cell r="J185" t="str">
            <v>Ecológico</v>
          </cell>
          <cell r="K185">
            <v>1</v>
          </cell>
          <cell r="L185" t="str">
            <v>Chapa de Poliéster (PRFV)</v>
          </cell>
          <cell r="M185" t="str">
            <v>ABNT TIPO III</v>
          </cell>
          <cell r="N185">
            <v>1</v>
          </cell>
          <cell r="O185" t="str">
            <v>408BPE0130</v>
          </cell>
        </row>
        <row r="186">
          <cell r="J186" t="str">
            <v>Perfil C Metálico de aço carbono - NBR 14890</v>
          </cell>
          <cell r="K186">
            <v>2</v>
          </cell>
          <cell r="L186" t="str">
            <v>Chapa de Poliéster (PRFV)</v>
          </cell>
          <cell r="M186" t="str">
            <v>ABNT TIPO III</v>
          </cell>
          <cell r="N186">
            <v>5.25</v>
          </cell>
          <cell r="O186" t="str">
            <v>408BPE0130</v>
          </cell>
        </row>
        <row r="187">
          <cell r="J187" t="str">
            <v>Perfil C Metálico de aço carbono - NBR 14890</v>
          </cell>
          <cell r="K187">
            <v>2</v>
          </cell>
          <cell r="L187" t="str">
            <v>Chapa de Poliéster (PRFV)</v>
          </cell>
          <cell r="M187" t="str">
            <v>ABNT TIPO III</v>
          </cell>
          <cell r="N187">
            <v>3.75</v>
          </cell>
          <cell r="O187" t="str">
            <v>408BPE0130</v>
          </cell>
        </row>
        <row r="188">
          <cell r="J188" t="str">
            <v>Ecológico</v>
          </cell>
          <cell r="K188">
            <v>1</v>
          </cell>
          <cell r="L188" t="str">
            <v>Chapa de Poliéster (PRFV)</v>
          </cell>
          <cell r="M188" t="str">
            <v>ABNT TIPO III</v>
          </cell>
          <cell r="N188">
            <v>0.79</v>
          </cell>
          <cell r="O188" t="str">
            <v>408BPE0130</v>
          </cell>
        </row>
        <row r="189">
          <cell r="J189" t="str">
            <v>Ecológico</v>
          </cell>
          <cell r="K189">
            <v>1</v>
          </cell>
          <cell r="L189" t="str">
            <v>Chapa de Poliéster (PRFV)</v>
          </cell>
          <cell r="M189" t="str">
            <v>ABNT TIPO III</v>
          </cell>
          <cell r="N189">
            <v>1</v>
          </cell>
          <cell r="O189" t="str">
            <v>408BPE0130</v>
          </cell>
        </row>
        <row r="190">
          <cell r="J190" t="str">
            <v>Perfil C Metálico de aço carbono - NBR 14890</v>
          </cell>
          <cell r="K190">
            <v>2</v>
          </cell>
          <cell r="L190" t="str">
            <v>Chapa de Poliéster (PRFV)</v>
          </cell>
          <cell r="M190" t="str">
            <v>ABNT TIPO III</v>
          </cell>
          <cell r="N190">
            <v>5.25</v>
          </cell>
          <cell r="O190" t="str">
            <v>408BPE0130</v>
          </cell>
        </row>
        <row r="191">
          <cell r="J191" t="str">
            <v>Perfil C Metálico de aço carbono - NBR 14890</v>
          </cell>
          <cell r="K191">
            <v>2</v>
          </cell>
          <cell r="L191" t="str">
            <v>Chapa de Poliéster (PRFV)</v>
          </cell>
          <cell r="M191" t="str">
            <v>ABNT TIPO III</v>
          </cell>
          <cell r="N191">
            <v>5.25</v>
          </cell>
          <cell r="O191" t="str">
            <v>408BPE0130</v>
          </cell>
        </row>
        <row r="192">
          <cell r="J192" t="str">
            <v>Ecológico</v>
          </cell>
          <cell r="K192">
            <v>1</v>
          </cell>
          <cell r="L192" t="str">
            <v>Chapa de Poliéster (PRFV)</v>
          </cell>
          <cell r="M192" t="str">
            <v>ABNT TIPO III</v>
          </cell>
          <cell r="N192">
            <v>1</v>
          </cell>
          <cell r="O192" t="str">
            <v>408BPE0130</v>
          </cell>
        </row>
        <row r="193">
          <cell r="J193" t="str">
            <v>Madeira</v>
          </cell>
          <cell r="K193">
            <v>1</v>
          </cell>
          <cell r="L193" t="str">
            <v>Chapa de Poliéster (PRFV)</v>
          </cell>
          <cell r="M193" t="str">
            <v>ABNT TIPO III</v>
          </cell>
          <cell r="N193">
            <v>0.51</v>
          </cell>
          <cell r="O193" t="str">
            <v>408BPE0130</v>
          </cell>
        </row>
        <row r="194">
          <cell r="J194" t="str">
            <v>Perfil C Metálico de aço carbono - NBR 14890</v>
          </cell>
          <cell r="K194">
            <v>2</v>
          </cell>
          <cell r="L194" t="str">
            <v>Chapa de Poliéster (PRFV)</v>
          </cell>
          <cell r="M194" t="str">
            <v>ABNT TIPO III</v>
          </cell>
          <cell r="N194">
            <v>3.75</v>
          </cell>
          <cell r="O194" t="str">
            <v>408BPE0130</v>
          </cell>
        </row>
        <row r="195">
          <cell r="J195" t="str">
            <v>Ecológico</v>
          </cell>
          <cell r="K195">
            <v>1</v>
          </cell>
          <cell r="L195" t="str">
            <v>Chapa de Poliéster (PRFV)</v>
          </cell>
          <cell r="M195" t="str">
            <v>ABNT TIPO III</v>
          </cell>
          <cell r="N195">
            <v>0.79</v>
          </cell>
          <cell r="O195" t="str">
            <v>408BPE0130</v>
          </cell>
        </row>
        <row r="196">
          <cell r="J196" t="str">
            <v>Ecológico</v>
          </cell>
          <cell r="K196">
            <v>1</v>
          </cell>
          <cell r="L196" t="str">
            <v>Chapa de Poliéster (PRFV)</v>
          </cell>
          <cell r="M196" t="str">
            <v>ABNT TIPO III</v>
          </cell>
          <cell r="N196">
            <v>1</v>
          </cell>
          <cell r="O196" t="str">
            <v>408BPE0130</v>
          </cell>
        </row>
        <row r="197">
          <cell r="J197" t="str">
            <v>Perfil C Metálico de aço carbono - NBR 14890</v>
          </cell>
          <cell r="K197">
            <v>2</v>
          </cell>
          <cell r="L197" t="str">
            <v>Chapa de Poliéster (PRFV)</v>
          </cell>
          <cell r="M197" t="str">
            <v>ABNT TIPO III</v>
          </cell>
          <cell r="N197">
            <v>5.25</v>
          </cell>
          <cell r="O197" t="str">
            <v>408BPE0130</v>
          </cell>
        </row>
        <row r="198">
          <cell r="J198" t="str">
            <v>Perfil C Metálico de aço carbono - NBR 14890</v>
          </cell>
          <cell r="K198">
            <v>2</v>
          </cell>
          <cell r="L198" t="str">
            <v>Chapa de Poliéster (PRFV)</v>
          </cell>
          <cell r="M198" t="str">
            <v>ABNT TIPO III</v>
          </cell>
          <cell r="N198">
            <v>5.25</v>
          </cell>
          <cell r="O198" t="str">
            <v>408BPE0130</v>
          </cell>
        </row>
        <row r="199">
          <cell r="J199" t="str">
            <v>Ecológico</v>
          </cell>
          <cell r="K199">
            <v>1</v>
          </cell>
          <cell r="L199" t="str">
            <v>Chapa de Poliéster (PRFV)</v>
          </cell>
          <cell r="M199" t="str">
            <v>ABNT TIPO III</v>
          </cell>
          <cell r="N199">
            <v>1.75</v>
          </cell>
          <cell r="O199" t="str">
            <v>408BPE0130</v>
          </cell>
        </row>
        <row r="200">
          <cell r="J200" t="str">
            <v>Perfil C Metálico de aço carbono - NBR 14890</v>
          </cell>
          <cell r="K200">
            <v>2</v>
          </cell>
          <cell r="L200" t="str">
            <v>Chapa de Poliéster (PRFV)</v>
          </cell>
          <cell r="M200" t="str">
            <v>ABNT TIPO III</v>
          </cell>
          <cell r="N200">
            <v>5.25</v>
          </cell>
          <cell r="O200" t="str">
            <v>408BPE0130</v>
          </cell>
        </row>
        <row r="201">
          <cell r="J201" t="str">
            <v>Ecológico</v>
          </cell>
          <cell r="K201">
            <v>1</v>
          </cell>
          <cell r="L201" t="str">
            <v>Chapa de Poliéster (PRFV)</v>
          </cell>
          <cell r="M201" t="str">
            <v>ABNT TIPO III</v>
          </cell>
          <cell r="N201">
            <v>0.79</v>
          </cell>
          <cell r="O201" t="str">
            <v>408BPE0130</v>
          </cell>
        </row>
        <row r="202">
          <cell r="J202" t="str">
            <v>Ecológico</v>
          </cell>
          <cell r="K202">
            <v>1</v>
          </cell>
          <cell r="L202" t="str">
            <v>Chapa de Poliéster (PRFV)</v>
          </cell>
          <cell r="M202" t="str">
            <v>ABNT TIPO III</v>
          </cell>
          <cell r="N202">
            <v>0.79</v>
          </cell>
          <cell r="O202" t="str">
            <v>408BPE0130</v>
          </cell>
        </row>
        <row r="203">
          <cell r="J203" t="str">
            <v>Ecológico</v>
          </cell>
          <cell r="K203">
            <v>1</v>
          </cell>
          <cell r="L203" t="str">
            <v>Chapa de Poliéster (PRFV)</v>
          </cell>
          <cell r="M203" t="str">
            <v>ABNT TIPO III</v>
          </cell>
          <cell r="N203">
            <v>1.75</v>
          </cell>
          <cell r="O203" t="str">
            <v>408BPE0130</v>
          </cell>
        </row>
        <row r="204">
          <cell r="J204" t="str">
            <v>Ecológico</v>
          </cell>
          <cell r="K204">
            <v>1</v>
          </cell>
          <cell r="L204" t="str">
            <v>Chapa de Poliéster (PRFV)</v>
          </cell>
          <cell r="M204" t="str">
            <v>ABNT TIPO III</v>
          </cell>
          <cell r="N204">
            <v>0.92</v>
          </cell>
          <cell r="O204" t="str">
            <v>408BPE0130</v>
          </cell>
        </row>
        <row r="205">
          <cell r="J205" t="str">
            <v>Ecológico</v>
          </cell>
          <cell r="K205">
            <v>1</v>
          </cell>
          <cell r="L205" t="str">
            <v>Chapa de Poliéster (PRFV)</v>
          </cell>
          <cell r="M205" t="str">
            <v>ABNT TIPO III</v>
          </cell>
          <cell r="N205">
            <v>1</v>
          </cell>
          <cell r="O205" t="str">
            <v>408BPE0130</v>
          </cell>
        </row>
        <row r="206">
          <cell r="J206" t="str">
            <v>Ecológico</v>
          </cell>
          <cell r="K206">
            <v>1</v>
          </cell>
          <cell r="L206" t="str">
            <v>Chapa de Poliéster (PRFV)</v>
          </cell>
          <cell r="M206" t="str">
            <v>ABNT TIPO III</v>
          </cell>
          <cell r="N206">
            <v>1</v>
          </cell>
          <cell r="O206" t="str">
            <v>408BPE0130</v>
          </cell>
        </row>
        <row r="207">
          <cell r="J207" t="str">
            <v>Ecológico</v>
          </cell>
          <cell r="K207">
            <v>1</v>
          </cell>
          <cell r="L207" t="str">
            <v>Chapa de Poliéster (PRFV)</v>
          </cell>
          <cell r="M207" t="str">
            <v>ABNT TIPO III</v>
          </cell>
          <cell r="N207">
            <v>0.92</v>
          </cell>
          <cell r="O207" t="str">
            <v>408BPE0130</v>
          </cell>
        </row>
        <row r="208">
          <cell r="J208" t="str">
            <v>Madeira</v>
          </cell>
          <cell r="K208">
            <v>1</v>
          </cell>
          <cell r="L208" t="str">
            <v>Chapa de Poliéster (PRFV)</v>
          </cell>
          <cell r="M208" t="str">
            <v>ABNT TIPO III</v>
          </cell>
          <cell r="N208">
            <v>0.51</v>
          </cell>
          <cell r="O208" t="str">
            <v>408BPE0130</v>
          </cell>
        </row>
        <row r="209">
          <cell r="J209" t="str">
            <v>Ecológico</v>
          </cell>
          <cell r="K209">
            <v>1</v>
          </cell>
          <cell r="L209" t="str">
            <v>Chapa de Poliéster (PRFV)</v>
          </cell>
          <cell r="M209" t="str">
            <v>ABNT TIPO III</v>
          </cell>
          <cell r="N209">
            <v>1</v>
          </cell>
          <cell r="O209" t="str">
            <v>408BPE0130</v>
          </cell>
        </row>
        <row r="210">
          <cell r="J210" t="str">
            <v>Perfil C Metálico de aço carbono - NBR 14890</v>
          </cell>
          <cell r="K210">
            <v>2</v>
          </cell>
          <cell r="L210" t="str">
            <v>Chapa de Poliéster (PRFV)</v>
          </cell>
          <cell r="M210" t="str">
            <v>ABNT TIPO III</v>
          </cell>
          <cell r="N210">
            <v>5.25</v>
          </cell>
          <cell r="O210" t="str">
            <v>408BPE0130</v>
          </cell>
        </row>
        <row r="211">
          <cell r="J211" t="str">
            <v>Madeira</v>
          </cell>
          <cell r="K211">
            <v>14</v>
          </cell>
          <cell r="L211" t="str">
            <v>Chapa de Poliéster (PRFV)</v>
          </cell>
          <cell r="M211" t="str">
            <v>ABNT TIPO III</v>
          </cell>
          <cell r="N211">
            <v>4.2</v>
          </cell>
          <cell r="O211" t="str">
            <v>408BPE0130</v>
          </cell>
        </row>
        <row r="212">
          <cell r="J212" t="str">
            <v>Ecológico</v>
          </cell>
          <cell r="K212">
            <v>1</v>
          </cell>
          <cell r="L212" t="str">
            <v>Chapa de Poliéster (PRFV)</v>
          </cell>
          <cell r="M212" t="str">
            <v>ABNT TIPO III</v>
          </cell>
          <cell r="N212">
            <v>1</v>
          </cell>
          <cell r="O212" t="str">
            <v>408BPE0130</v>
          </cell>
        </row>
        <row r="213">
          <cell r="J213" t="str">
            <v>Ecológico</v>
          </cell>
          <cell r="K213">
            <v>1</v>
          </cell>
          <cell r="L213" t="str">
            <v>Chapa de Poliéster (PRFV)</v>
          </cell>
          <cell r="M213" t="str">
            <v>ABNT TIPO III</v>
          </cell>
          <cell r="N213">
            <v>1.75</v>
          </cell>
          <cell r="O213" t="str">
            <v>408BPE0130</v>
          </cell>
        </row>
        <row r="214">
          <cell r="J214" t="str">
            <v>Ecológico</v>
          </cell>
          <cell r="K214">
            <v>1</v>
          </cell>
          <cell r="L214" t="str">
            <v>Chapa de Poliéster (PRFV)</v>
          </cell>
          <cell r="M214" t="str">
            <v>ABNT TIPO III</v>
          </cell>
          <cell r="N214">
            <v>1.75</v>
          </cell>
          <cell r="O214" t="str">
            <v>408BPE0130</v>
          </cell>
        </row>
        <row r="215">
          <cell r="J215" t="str">
            <v>Ecológico</v>
          </cell>
          <cell r="K215">
            <v>1</v>
          </cell>
          <cell r="L215" t="str">
            <v>Chapa de Poliéster (PRFV)</v>
          </cell>
          <cell r="M215" t="str">
            <v>ABNT TIPO III</v>
          </cell>
          <cell r="N215">
            <v>1</v>
          </cell>
          <cell r="O215" t="str">
            <v>408BPE0130</v>
          </cell>
        </row>
        <row r="216">
          <cell r="J216" t="str">
            <v>Madeira</v>
          </cell>
          <cell r="K216">
            <v>1</v>
          </cell>
          <cell r="L216" t="str">
            <v>Chapa de Poliéster (PRFV)</v>
          </cell>
          <cell r="M216" t="str">
            <v>ABNT TIPO III</v>
          </cell>
          <cell r="N216">
            <v>0.51</v>
          </cell>
          <cell r="O216" t="str">
            <v>408BPE0130</v>
          </cell>
        </row>
        <row r="217">
          <cell r="J217" t="str">
            <v>Ecológico</v>
          </cell>
          <cell r="K217">
            <v>1</v>
          </cell>
          <cell r="L217" t="str">
            <v>Chapa de Poliéster (PRFV)</v>
          </cell>
          <cell r="M217" t="str">
            <v>ABNT TIPO III</v>
          </cell>
          <cell r="N217">
            <v>0.79</v>
          </cell>
          <cell r="O217" t="str">
            <v>408BPE0130</v>
          </cell>
        </row>
        <row r="218">
          <cell r="J218" t="str">
            <v>Ecológico</v>
          </cell>
          <cell r="K218">
            <v>1</v>
          </cell>
          <cell r="L218" t="str">
            <v>Chapa de Poliéster (PRFV)</v>
          </cell>
          <cell r="M218" t="str">
            <v>ABNT TIPO III</v>
          </cell>
          <cell r="N218">
            <v>0.79</v>
          </cell>
          <cell r="O218" t="str">
            <v>408BPE0130</v>
          </cell>
        </row>
        <row r="219">
          <cell r="J219" t="str">
            <v>Perfil C Metálico de aço carbono - NBR 14890</v>
          </cell>
          <cell r="K219">
            <v>2</v>
          </cell>
          <cell r="L219" t="str">
            <v>Chapa de Poliéster (PRFV)</v>
          </cell>
          <cell r="M219" t="str">
            <v>ABNT TIPO III</v>
          </cell>
          <cell r="N219">
            <v>5.25</v>
          </cell>
          <cell r="O219" t="str">
            <v>408BPE0130</v>
          </cell>
        </row>
        <row r="220">
          <cell r="J220" t="str">
            <v>Perfil C Metálico de aço carbono - NBR 14890</v>
          </cell>
          <cell r="K220">
            <v>2</v>
          </cell>
          <cell r="L220" t="str">
            <v>Chapa de Poliéster (PRFV)</v>
          </cell>
          <cell r="M220" t="str">
            <v>ABNT TIPO III</v>
          </cell>
          <cell r="N220">
            <v>5.25</v>
          </cell>
          <cell r="O220" t="str">
            <v>408BPE0130</v>
          </cell>
        </row>
        <row r="221">
          <cell r="J221" t="str">
            <v>Madeira</v>
          </cell>
          <cell r="K221">
            <v>1</v>
          </cell>
          <cell r="L221" t="str">
            <v>Chapa de Poliéster (PRFV)</v>
          </cell>
          <cell r="M221" t="str">
            <v>ABNT TIPO III</v>
          </cell>
          <cell r="N221">
            <v>0.51</v>
          </cell>
          <cell r="O221" t="str">
            <v>408BPE0130</v>
          </cell>
        </row>
        <row r="222">
          <cell r="J222" t="str">
            <v>Ecológico</v>
          </cell>
          <cell r="K222">
            <v>1</v>
          </cell>
          <cell r="L222" t="str">
            <v>Chapa de Poliéster (PRFV)</v>
          </cell>
          <cell r="M222" t="str">
            <v>ABNT TIPO III</v>
          </cell>
          <cell r="N222">
            <v>0.79</v>
          </cell>
          <cell r="O222" t="str">
            <v>408BPE0130</v>
          </cell>
        </row>
        <row r="223">
          <cell r="J223" t="str">
            <v>Ecológico</v>
          </cell>
          <cell r="K223">
            <v>1</v>
          </cell>
          <cell r="L223" t="str">
            <v>Chapa de Poliéster (PRFV)</v>
          </cell>
          <cell r="M223" t="str">
            <v>ABNT TIPO III</v>
          </cell>
          <cell r="N223">
            <v>1</v>
          </cell>
          <cell r="O223" t="str">
            <v>408BPE0130</v>
          </cell>
        </row>
        <row r="224">
          <cell r="J224" t="str">
            <v>Perfil C Metálico de aço carbono - NBR 14890</v>
          </cell>
          <cell r="K224">
            <v>2</v>
          </cell>
          <cell r="L224" t="str">
            <v>Chapa de Poliéster (PRFV)</v>
          </cell>
          <cell r="M224" t="str">
            <v>ABNT TIPO III</v>
          </cell>
          <cell r="N224">
            <v>5.25</v>
          </cell>
          <cell r="O224" t="str">
            <v>408BPE0130</v>
          </cell>
        </row>
        <row r="225">
          <cell r="J225" t="str">
            <v>Perfil C Metálico de aço carbono - NBR 14890</v>
          </cell>
          <cell r="K225">
            <v>2</v>
          </cell>
          <cell r="L225" t="str">
            <v>Chapa de Poliéster (PRFV)</v>
          </cell>
          <cell r="M225" t="str">
            <v>ABNT TIPO III</v>
          </cell>
          <cell r="N225">
            <v>5.25</v>
          </cell>
          <cell r="O225" t="str">
            <v>408BPE0130</v>
          </cell>
        </row>
        <row r="226">
          <cell r="J226" t="str">
            <v>Perfil C Metálico de aço carbono - NBR 14890</v>
          </cell>
          <cell r="K226">
            <v>2</v>
          </cell>
          <cell r="L226" t="str">
            <v>Chapa de Poliéster (PRFV)</v>
          </cell>
          <cell r="M226" t="str">
            <v>ABNT TIPO III</v>
          </cell>
          <cell r="N226">
            <v>3.75</v>
          </cell>
          <cell r="O226" t="str">
            <v>408BPE0130</v>
          </cell>
        </row>
        <row r="227">
          <cell r="J227" t="str">
            <v>Ecológico</v>
          </cell>
          <cell r="K227">
            <v>1</v>
          </cell>
          <cell r="L227" t="str">
            <v>Chapa de Poliéster (PRFV)</v>
          </cell>
          <cell r="M227" t="str">
            <v>ABNT TIPO III</v>
          </cell>
          <cell r="N227">
            <v>0.79</v>
          </cell>
          <cell r="O227" t="str">
            <v>408BPE0130</v>
          </cell>
        </row>
        <row r="228">
          <cell r="J228" t="str">
            <v>Ecológico</v>
          </cell>
          <cell r="K228">
            <v>1</v>
          </cell>
          <cell r="L228" t="str">
            <v>Chapa de Poliéster (PRFV)</v>
          </cell>
          <cell r="M228" t="str">
            <v>ABNT TIPO III</v>
          </cell>
          <cell r="N228">
            <v>0.79</v>
          </cell>
          <cell r="O228" t="str">
            <v>408BPE0130</v>
          </cell>
        </row>
        <row r="229">
          <cell r="J229" t="str">
            <v>Ecológico</v>
          </cell>
          <cell r="K229">
            <v>1</v>
          </cell>
          <cell r="L229" t="str">
            <v>Chapa de Poliéster (PRFV)</v>
          </cell>
          <cell r="M229" t="str">
            <v>ABNT TIPO III</v>
          </cell>
          <cell r="N229">
            <v>0.79</v>
          </cell>
          <cell r="O229" t="str">
            <v>408BPE0130</v>
          </cell>
        </row>
        <row r="230">
          <cell r="J230" t="str">
            <v>Ecológico</v>
          </cell>
          <cell r="K230">
            <v>1</v>
          </cell>
          <cell r="L230" t="str">
            <v>Chapa de Poliéster (PRFV)</v>
          </cell>
          <cell r="M230" t="str">
            <v>ABNT TIPO III</v>
          </cell>
          <cell r="N230">
            <v>0.79</v>
          </cell>
          <cell r="O230" t="str">
            <v>408BPE0130</v>
          </cell>
        </row>
        <row r="231">
          <cell r="J231" t="str">
            <v>Ecológico</v>
          </cell>
          <cell r="K231">
            <v>1</v>
          </cell>
          <cell r="L231" t="str">
            <v>Chapa de Poliéster (PRFV)</v>
          </cell>
          <cell r="M231" t="str">
            <v>ABNT TIPO III</v>
          </cell>
          <cell r="N231">
            <v>1</v>
          </cell>
          <cell r="O231" t="str">
            <v>408BPE0130</v>
          </cell>
        </row>
        <row r="232">
          <cell r="J232" t="str">
            <v>Ecológico</v>
          </cell>
          <cell r="K232">
            <v>1</v>
          </cell>
          <cell r="L232" t="str">
            <v>Chapa de Poliéster (PRFV)</v>
          </cell>
          <cell r="M232" t="str">
            <v>ABNT TIPO III</v>
          </cell>
          <cell r="N232">
            <v>0.79</v>
          </cell>
          <cell r="O232" t="str">
            <v>408BPE0130</v>
          </cell>
        </row>
        <row r="233">
          <cell r="J233" t="str">
            <v>Ecológico</v>
          </cell>
          <cell r="K233">
            <v>1</v>
          </cell>
          <cell r="L233" t="str">
            <v>Chapa de Poliéster (PRFV)</v>
          </cell>
          <cell r="M233" t="str">
            <v>ABNT TIPO III</v>
          </cell>
          <cell r="N233">
            <v>1</v>
          </cell>
          <cell r="O233" t="str">
            <v>408BPE0130</v>
          </cell>
        </row>
        <row r="234">
          <cell r="J234" t="str">
            <v>Ecológico</v>
          </cell>
          <cell r="K234">
            <v>1</v>
          </cell>
          <cell r="L234" t="str">
            <v>Chapa de Poliéster (PRFV)</v>
          </cell>
          <cell r="M234" t="str">
            <v>ABNT TIPO III</v>
          </cell>
          <cell r="N234">
            <v>0.79</v>
          </cell>
          <cell r="O234" t="str">
            <v>408BPE0130</v>
          </cell>
        </row>
        <row r="235">
          <cell r="J235" t="str">
            <v>Ecológico</v>
          </cell>
          <cell r="K235">
            <v>1</v>
          </cell>
          <cell r="L235" t="str">
            <v>Chapa de Poliéster (PRFV)</v>
          </cell>
          <cell r="M235" t="str">
            <v>ABNT TIPO III</v>
          </cell>
          <cell r="N235">
            <v>0.79</v>
          </cell>
          <cell r="O235" t="str">
            <v>408BPE0130</v>
          </cell>
        </row>
        <row r="236">
          <cell r="J236" t="str">
            <v>Madeira</v>
          </cell>
          <cell r="K236">
            <v>1</v>
          </cell>
          <cell r="L236" t="str">
            <v>Chapa de Poliéster (PRFV)</v>
          </cell>
          <cell r="M236" t="str">
            <v>ABNT TIPO III</v>
          </cell>
          <cell r="N236">
            <v>0.51</v>
          </cell>
          <cell r="O236" t="str">
            <v>408BPE0130</v>
          </cell>
        </row>
        <row r="237">
          <cell r="J237" t="str">
            <v>Madeira</v>
          </cell>
          <cell r="K237">
            <v>1</v>
          </cell>
          <cell r="L237" t="str">
            <v>Chapa de Poliéster (PRFV)</v>
          </cell>
          <cell r="M237" t="str">
            <v>ABNT TIPO III</v>
          </cell>
          <cell r="N237">
            <v>0.3</v>
          </cell>
          <cell r="O237" t="str">
            <v>408BPE0130</v>
          </cell>
        </row>
        <row r="238">
          <cell r="J238" t="str">
            <v>Madeira</v>
          </cell>
          <cell r="K238">
            <v>1</v>
          </cell>
          <cell r="L238" t="str">
            <v>Chapa de Poliéster (PRFV)</v>
          </cell>
          <cell r="M238" t="str">
            <v>ABNT TIPO III</v>
          </cell>
          <cell r="N238">
            <v>0.3</v>
          </cell>
          <cell r="O238" t="str">
            <v>408BPE0130</v>
          </cell>
        </row>
        <row r="239">
          <cell r="J239" t="str">
            <v>Perfil C Metálico de aço carbono - NBR 14890</v>
          </cell>
          <cell r="K239">
            <v>2</v>
          </cell>
          <cell r="L239" t="str">
            <v>Chapa de Poliéster (PRFV)</v>
          </cell>
          <cell r="M239" t="str">
            <v>ABNT TIPO III</v>
          </cell>
          <cell r="N239">
            <v>4.5</v>
          </cell>
          <cell r="O239" t="str">
            <v>408BPE0130</v>
          </cell>
        </row>
        <row r="240">
          <cell r="J240" t="str">
            <v>Perfil C Metálico de aço carbono - NBR 14890</v>
          </cell>
          <cell r="K240">
            <v>2</v>
          </cell>
          <cell r="L240" t="str">
            <v>Chapa de Poliéster (PRFV)</v>
          </cell>
          <cell r="M240" t="str">
            <v>ABNT TIPO III</v>
          </cell>
          <cell r="N240">
            <v>4.5</v>
          </cell>
          <cell r="O240" t="str">
            <v>408BPE0130</v>
          </cell>
        </row>
        <row r="241">
          <cell r="J241" t="str">
            <v>Madeira</v>
          </cell>
          <cell r="K241">
            <v>1</v>
          </cell>
          <cell r="L241" t="str">
            <v>Chapa de Poliéster (PRFV)</v>
          </cell>
          <cell r="M241" t="str">
            <v>ABNT TIPO III</v>
          </cell>
          <cell r="N241">
            <v>0.3</v>
          </cell>
          <cell r="O241" t="str">
            <v>408BPE0130</v>
          </cell>
        </row>
        <row r="242">
          <cell r="J242" t="str">
            <v>Madeira</v>
          </cell>
          <cell r="K242">
            <v>1</v>
          </cell>
          <cell r="L242" t="str">
            <v>Chapa de Poliéster (PRFV)</v>
          </cell>
          <cell r="M242" t="str">
            <v>ABNT TIPO III</v>
          </cell>
          <cell r="N242">
            <v>0.3</v>
          </cell>
          <cell r="O242" t="str">
            <v>408BPE0130</v>
          </cell>
        </row>
        <row r="243">
          <cell r="J243" t="str">
            <v>Ecológico</v>
          </cell>
          <cell r="K243">
            <v>2</v>
          </cell>
          <cell r="L243" t="str">
            <v>Chapa de Poliéster (PRFV)</v>
          </cell>
          <cell r="M243" t="str">
            <v>ABNT TIPO III</v>
          </cell>
          <cell r="N243">
            <v>2</v>
          </cell>
          <cell r="O243" t="str">
            <v>408BPE0130</v>
          </cell>
        </row>
        <row r="244">
          <cell r="J244" t="str">
            <v>SEMIPÓRTICO</v>
          </cell>
          <cell r="K244">
            <v>2</v>
          </cell>
          <cell r="L244" t="str">
            <v>Chapa de Poliéster (PRFV)</v>
          </cell>
          <cell r="M244" t="str">
            <v>ABNT TIPO III</v>
          </cell>
          <cell r="N244">
            <v>6</v>
          </cell>
          <cell r="O244" t="str">
            <v>408BPE0130</v>
          </cell>
        </row>
        <row r="245">
          <cell r="J245" t="str">
            <v>Ecológico</v>
          </cell>
          <cell r="K245">
            <v>1</v>
          </cell>
          <cell r="L245" t="str">
            <v>Chapa de Poliéster (PRFV)</v>
          </cell>
          <cell r="M245" t="str">
            <v>ABNT TIPO III</v>
          </cell>
          <cell r="N245">
            <v>0.79</v>
          </cell>
          <cell r="O245" t="str">
            <v>408BPE0130</v>
          </cell>
        </row>
        <row r="246">
          <cell r="J246" t="str">
            <v>Ecológico</v>
          </cell>
          <cell r="K246">
            <v>1</v>
          </cell>
          <cell r="L246" t="str">
            <v>Chapa de Poliéster (PRFV)</v>
          </cell>
          <cell r="M246" t="str">
            <v>ABNT TIPO III</v>
          </cell>
          <cell r="N246">
            <v>0.83</v>
          </cell>
          <cell r="O246" t="str">
            <v>408BPE0130</v>
          </cell>
        </row>
        <row r="247">
          <cell r="J247" t="str">
            <v>Ecológico</v>
          </cell>
          <cell r="K247">
            <v>2</v>
          </cell>
          <cell r="L247" t="str">
            <v>Chapa de Poliéster (PRFV)</v>
          </cell>
          <cell r="M247" t="str">
            <v>ABNT TIPO III</v>
          </cell>
          <cell r="N247">
            <v>2</v>
          </cell>
          <cell r="O247" t="str">
            <v>408BPE0130</v>
          </cell>
        </row>
        <row r="248">
          <cell r="J248" t="str">
            <v>Perfil C Metálico de aço carbono - NBR 14890</v>
          </cell>
          <cell r="K248">
            <v>2</v>
          </cell>
          <cell r="L248" t="str">
            <v>Chapa de Poliéster (PRFV)</v>
          </cell>
          <cell r="M248" t="str">
            <v>ABNT TIPO III</v>
          </cell>
          <cell r="N248">
            <v>4.5</v>
          </cell>
          <cell r="O248" t="str">
            <v>408BPE0130</v>
          </cell>
        </row>
        <row r="249">
          <cell r="J249" t="str">
            <v>Madeira</v>
          </cell>
          <cell r="K249">
            <v>1</v>
          </cell>
          <cell r="L249" t="str">
            <v>Chapa de Poliéster (PRFV)</v>
          </cell>
          <cell r="M249" t="str">
            <v>ABNT TIPO III</v>
          </cell>
          <cell r="N249">
            <v>0.43</v>
          </cell>
          <cell r="O249" t="str">
            <v>408BPE0130</v>
          </cell>
        </row>
        <row r="250">
          <cell r="J250" t="str">
            <v>Ecológico</v>
          </cell>
          <cell r="K250">
            <v>1</v>
          </cell>
          <cell r="L250" t="str">
            <v>Chapa de Poliéster (PRFV)</v>
          </cell>
          <cell r="M250" t="str">
            <v>ABNT TIPO III</v>
          </cell>
          <cell r="N250">
            <v>0.92</v>
          </cell>
          <cell r="O250" t="str">
            <v>408BPE0130</v>
          </cell>
        </row>
        <row r="251">
          <cell r="J251" t="str">
            <v>Madeira</v>
          </cell>
          <cell r="K251">
            <v>1</v>
          </cell>
          <cell r="L251" t="str">
            <v>Chapa de Poliéster (PRFV)</v>
          </cell>
          <cell r="M251" t="str">
            <v>ABNT TIPO III</v>
          </cell>
          <cell r="N251">
            <v>0.65</v>
          </cell>
          <cell r="O251" t="str">
            <v>408BPE0130</v>
          </cell>
        </row>
        <row r="252">
          <cell r="J252" t="str">
            <v>Ecológico</v>
          </cell>
          <cell r="K252">
            <v>1</v>
          </cell>
          <cell r="L252" t="str">
            <v>Chapa de Poliéster (PRFV)</v>
          </cell>
          <cell r="M252" t="str">
            <v>ABNT TIPO III</v>
          </cell>
          <cell r="N252">
            <v>0.79</v>
          </cell>
          <cell r="O252" t="str">
            <v>408BPE0130</v>
          </cell>
        </row>
        <row r="253">
          <cell r="J253" t="str">
            <v>Perfil C Metálico de aço carbono - NBR 14890</v>
          </cell>
          <cell r="K253">
            <v>2</v>
          </cell>
          <cell r="L253" t="str">
            <v>Chapa de Poliéster (PRFV)</v>
          </cell>
          <cell r="M253" t="str">
            <v>ABNT TIPO III</v>
          </cell>
          <cell r="N253">
            <v>6</v>
          </cell>
          <cell r="O253" t="str">
            <v>408BPE0130</v>
          </cell>
        </row>
        <row r="254">
          <cell r="J254" t="str">
            <v>Ecológico</v>
          </cell>
          <cell r="K254">
            <v>1</v>
          </cell>
          <cell r="L254" t="str">
            <v>Chapa de Poliéster (PRFV)</v>
          </cell>
          <cell r="M254" t="str">
            <v>ABNT TIPO III</v>
          </cell>
          <cell r="N254">
            <v>0.79</v>
          </cell>
          <cell r="O254" t="str">
            <v>408BPE0150</v>
          </cell>
        </row>
        <row r="255">
          <cell r="J255" t="str">
            <v>Ecológico</v>
          </cell>
          <cell r="K255">
            <v>1</v>
          </cell>
          <cell r="L255" t="str">
            <v>Chapa de Poliéster (PRFV)</v>
          </cell>
          <cell r="M255" t="str">
            <v>ABNT TIPO III</v>
          </cell>
          <cell r="N255">
            <v>0.79</v>
          </cell>
          <cell r="O255" t="str">
            <v>408BPE0150</v>
          </cell>
        </row>
        <row r="256">
          <cell r="J256" t="str">
            <v>Ecológico</v>
          </cell>
          <cell r="K256">
            <v>1</v>
          </cell>
          <cell r="L256" t="str">
            <v>Chapa de Poliéster (PRFV)</v>
          </cell>
          <cell r="M256" t="str">
            <v>ABNT TIPO III</v>
          </cell>
          <cell r="N256">
            <v>0.79</v>
          </cell>
          <cell r="O256" t="str">
            <v>408BPE0150</v>
          </cell>
        </row>
        <row r="257">
          <cell r="J257" t="str">
            <v>Perfil C Metálico de aço carbono - NBR 14890</v>
          </cell>
          <cell r="K257">
            <v>2</v>
          </cell>
          <cell r="L257" t="str">
            <v>Chapa de Poliéster (PRFV)</v>
          </cell>
          <cell r="M257" t="str">
            <v>ABNT TIPO III</v>
          </cell>
          <cell r="N257">
            <v>3.75</v>
          </cell>
          <cell r="O257" t="str">
            <v>408BPE0150</v>
          </cell>
        </row>
        <row r="258">
          <cell r="J258" t="str">
            <v>Perfil C Metálico de aço carbono - NBR 14890</v>
          </cell>
          <cell r="K258">
            <v>2</v>
          </cell>
          <cell r="L258" t="str">
            <v>Chapa de Poliéster (PRFV)</v>
          </cell>
          <cell r="M258" t="str">
            <v>ABNT TIPO III</v>
          </cell>
          <cell r="N258">
            <v>5.25</v>
          </cell>
          <cell r="O258" t="str">
            <v>408BPE0150</v>
          </cell>
        </row>
        <row r="259">
          <cell r="J259" t="str">
            <v>Ecológico</v>
          </cell>
          <cell r="K259">
            <v>1</v>
          </cell>
          <cell r="L259" t="str">
            <v>Chapa de Poliéster (PRFV)</v>
          </cell>
          <cell r="M259" t="str">
            <v>ABNT TIPO III</v>
          </cell>
          <cell r="N259">
            <v>1</v>
          </cell>
          <cell r="O259" t="str">
            <v>408BPE0150</v>
          </cell>
        </row>
        <row r="260">
          <cell r="J260" t="str">
            <v>Ecológico</v>
          </cell>
          <cell r="K260">
            <v>1</v>
          </cell>
          <cell r="L260" t="str">
            <v>Chapa de Poliéster (PRFV)</v>
          </cell>
          <cell r="M260" t="str">
            <v>ABNT TIPO III</v>
          </cell>
          <cell r="N260">
            <v>1</v>
          </cell>
          <cell r="O260" t="str">
            <v>408BPE0150</v>
          </cell>
        </row>
        <row r="261">
          <cell r="J261" t="str">
            <v>Madeira</v>
          </cell>
          <cell r="K261">
            <v>1</v>
          </cell>
          <cell r="L261" t="str">
            <v>Chapa de Poliéster (PRFV)</v>
          </cell>
          <cell r="M261" t="str">
            <v>ABNT TIPO III</v>
          </cell>
          <cell r="N261">
            <v>0.51</v>
          </cell>
          <cell r="O261" t="str">
            <v>408BPE0150</v>
          </cell>
        </row>
        <row r="262">
          <cell r="J262" t="str">
            <v>Perfil C Metálico de aço carbono - NBR 14890</v>
          </cell>
          <cell r="K262">
            <v>2</v>
          </cell>
          <cell r="L262" t="str">
            <v>Chapa de Poliéster (PRFV)</v>
          </cell>
          <cell r="M262" t="str">
            <v>ABNT TIPO III</v>
          </cell>
          <cell r="N262">
            <v>3.75</v>
          </cell>
          <cell r="O262" t="str">
            <v>408BPE0150</v>
          </cell>
        </row>
        <row r="263">
          <cell r="J263" t="str">
            <v>Ecológico</v>
          </cell>
          <cell r="K263">
            <v>1</v>
          </cell>
          <cell r="L263" t="str">
            <v>Chapa de Poliéster (PRFV)</v>
          </cell>
          <cell r="M263" t="str">
            <v>ABNT TIPO III</v>
          </cell>
          <cell r="N263">
            <v>0.79</v>
          </cell>
          <cell r="O263" t="str">
            <v>408BPE0150</v>
          </cell>
        </row>
        <row r="264">
          <cell r="J264" t="str">
            <v>Ecológico</v>
          </cell>
          <cell r="K264">
            <v>1</v>
          </cell>
          <cell r="L264" t="str">
            <v>Chapa de Poliéster (PRFV)</v>
          </cell>
          <cell r="M264" t="str">
            <v>ABNT TIPO III</v>
          </cell>
          <cell r="N264">
            <v>0.79</v>
          </cell>
          <cell r="O264" t="str">
            <v>408BPE0150</v>
          </cell>
        </row>
        <row r="265">
          <cell r="J265" t="str">
            <v>Ecológico</v>
          </cell>
          <cell r="K265">
            <v>1</v>
          </cell>
          <cell r="L265" t="str">
            <v>Chapa de Poliéster (PRFV)</v>
          </cell>
          <cell r="M265" t="str">
            <v>ABNT TIPO III</v>
          </cell>
          <cell r="N265">
            <v>0.79</v>
          </cell>
          <cell r="O265" t="str">
            <v>408BPE0150</v>
          </cell>
        </row>
        <row r="266">
          <cell r="J266" t="str">
            <v>Perfil C Metálico de aço carbono - NBR 14890</v>
          </cell>
          <cell r="K266">
            <v>2</v>
          </cell>
          <cell r="L266" t="str">
            <v>Chapa de Poliéster (PRFV)</v>
          </cell>
          <cell r="M266" t="str">
            <v>ABNT TIPO III</v>
          </cell>
          <cell r="N266">
            <v>5.25</v>
          </cell>
          <cell r="O266" t="str">
            <v>408BPE0150</v>
          </cell>
        </row>
        <row r="267">
          <cell r="J267" t="str">
            <v>Perfil C Metálico de aço carbono - NBR 14890</v>
          </cell>
          <cell r="K267">
            <v>2</v>
          </cell>
          <cell r="L267" t="str">
            <v>Chapa de Poliéster (PRFV)</v>
          </cell>
          <cell r="M267" t="str">
            <v>ABNT TIPO III</v>
          </cell>
          <cell r="N267">
            <v>5.25</v>
          </cell>
          <cell r="O267" t="str">
            <v>408BPE0150</v>
          </cell>
        </row>
        <row r="268">
          <cell r="J268" t="str">
            <v>Ecológico</v>
          </cell>
          <cell r="K268">
            <v>1</v>
          </cell>
          <cell r="L268" t="str">
            <v>Chapa de Poliéster (PRFV)</v>
          </cell>
          <cell r="M268" t="str">
            <v>ABNT TIPO III</v>
          </cell>
          <cell r="N268">
            <v>1</v>
          </cell>
          <cell r="O268" t="str">
            <v>408BPE0150</v>
          </cell>
        </row>
        <row r="269">
          <cell r="J269" t="str">
            <v>Ecológico</v>
          </cell>
          <cell r="K269">
            <v>1</v>
          </cell>
          <cell r="L269" t="str">
            <v>Chapa de Poliéster (PRFV)</v>
          </cell>
          <cell r="M269" t="str">
            <v>ABNT TIPO III</v>
          </cell>
          <cell r="N269">
            <v>0.79</v>
          </cell>
          <cell r="O269" t="str">
            <v>408BPE0150</v>
          </cell>
        </row>
        <row r="270">
          <cell r="J270" t="str">
            <v>Madeira</v>
          </cell>
          <cell r="K270">
            <v>1</v>
          </cell>
          <cell r="L270" t="str">
            <v>Chapa de Poliéster (PRFV)</v>
          </cell>
          <cell r="M270" t="str">
            <v>ABNT TIPO III</v>
          </cell>
          <cell r="N270">
            <v>0.51</v>
          </cell>
          <cell r="O270" t="str">
            <v>408BPE0150</v>
          </cell>
        </row>
        <row r="271">
          <cell r="J271" t="str">
            <v>Perfil C Metálico de aço carbono - NBR 14890</v>
          </cell>
          <cell r="K271">
            <v>2</v>
          </cell>
          <cell r="L271" t="str">
            <v>Chapa de Poliéster (PRFV)</v>
          </cell>
          <cell r="M271" t="str">
            <v>ABNT TIPO III</v>
          </cell>
          <cell r="N271">
            <v>3.75</v>
          </cell>
          <cell r="O271" t="str">
            <v>408BPE0150</v>
          </cell>
        </row>
        <row r="272">
          <cell r="J272" t="str">
            <v>Perfil C Metálico de aço carbono - NBR 14890</v>
          </cell>
          <cell r="K272">
            <v>2</v>
          </cell>
          <cell r="L272" t="str">
            <v>Chapa de Poliéster (PRFV)</v>
          </cell>
          <cell r="M272" t="str">
            <v>ABNT TIPO III</v>
          </cell>
          <cell r="N272">
            <v>3.75</v>
          </cell>
          <cell r="O272" t="str">
            <v>408BPE0150</v>
          </cell>
        </row>
        <row r="273">
          <cell r="J273" t="str">
            <v>Ecológico</v>
          </cell>
          <cell r="K273">
            <v>1</v>
          </cell>
          <cell r="L273" t="str">
            <v>Chapa de Poliéster (PRFV)</v>
          </cell>
          <cell r="M273" t="str">
            <v>ABNT TIPO III</v>
          </cell>
          <cell r="N273">
            <v>0.79</v>
          </cell>
          <cell r="O273" t="str">
            <v>408BPE0150</v>
          </cell>
        </row>
        <row r="274">
          <cell r="J274" t="str">
            <v>Ecológico</v>
          </cell>
          <cell r="K274">
            <v>1</v>
          </cell>
          <cell r="L274" t="str">
            <v>Chapa de Poliéster (PRFV)</v>
          </cell>
          <cell r="M274" t="str">
            <v>ABNT TIPO III</v>
          </cell>
          <cell r="N274">
            <v>1</v>
          </cell>
          <cell r="O274" t="str">
            <v>408BPE0150</v>
          </cell>
        </row>
        <row r="275">
          <cell r="J275" t="str">
            <v>Ecológico</v>
          </cell>
          <cell r="K275">
            <v>1</v>
          </cell>
          <cell r="L275" t="str">
            <v>Chapa de Poliéster (PRFV)</v>
          </cell>
          <cell r="M275" t="str">
            <v>ABNT TIPO III</v>
          </cell>
          <cell r="N275">
            <v>0.92</v>
          </cell>
          <cell r="O275" t="str">
            <v>408BPE0150</v>
          </cell>
        </row>
        <row r="276">
          <cell r="J276" t="str">
            <v>Ecológico</v>
          </cell>
          <cell r="K276">
            <v>1</v>
          </cell>
          <cell r="L276" t="str">
            <v>Chapa de Poliéster (PRFV)</v>
          </cell>
          <cell r="M276" t="str">
            <v>ABNT TIPO III</v>
          </cell>
          <cell r="N276">
            <v>1</v>
          </cell>
          <cell r="O276" t="str">
            <v>408BPE0150</v>
          </cell>
        </row>
        <row r="277">
          <cell r="J277" t="str">
            <v>Ecológico</v>
          </cell>
          <cell r="K277">
            <v>1</v>
          </cell>
          <cell r="L277" t="str">
            <v>Chapa de Poliéster (PRFV)</v>
          </cell>
          <cell r="M277" t="str">
            <v>ABNT TIPO III</v>
          </cell>
          <cell r="N277">
            <v>1</v>
          </cell>
          <cell r="O277" t="str">
            <v>408BPE0150</v>
          </cell>
        </row>
        <row r="278">
          <cell r="J278" t="str">
            <v>Ecológico</v>
          </cell>
          <cell r="K278">
            <v>1</v>
          </cell>
          <cell r="L278" t="str">
            <v>Chapa de Poliéster (PRFV)</v>
          </cell>
          <cell r="M278" t="str">
            <v>ABNT TIPO III</v>
          </cell>
          <cell r="N278">
            <v>0.79</v>
          </cell>
          <cell r="O278" t="str">
            <v>408BPE0150</v>
          </cell>
        </row>
        <row r="279">
          <cell r="J279" t="str">
            <v>Ecológico</v>
          </cell>
          <cell r="K279">
            <v>1</v>
          </cell>
          <cell r="L279" t="str">
            <v>Chapa de Poliéster (PRFV)</v>
          </cell>
          <cell r="M279" t="str">
            <v>ABNT TIPO III</v>
          </cell>
          <cell r="N279">
            <v>0.79</v>
          </cell>
          <cell r="O279" t="str">
            <v>408BPE0150</v>
          </cell>
        </row>
        <row r="280">
          <cell r="J280" t="str">
            <v>Ecológico</v>
          </cell>
          <cell r="K280">
            <v>1</v>
          </cell>
          <cell r="L280" t="str">
            <v>Chapa de Poliéster (PRFV)</v>
          </cell>
          <cell r="M280" t="str">
            <v>ABNT TIPO III</v>
          </cell>
          <cell r="N280">
            <v>1</v>
          </cell>
          <cell r="O280" t="str">
            <v>408BPE0150</v>
          </cell>
        </row>
        <row r="281">
          <cell r="J281" t="str">
            <v>Ecológico</v>
          </cell>
          <cell r="K281">
            <v>1</v>
          </cell>
          <cell r="L281" t="str">
            <v>Chapa de Poliéster (PRFV)</v>
          </cell>
          <cell r="M281" t="str">
            <v>ABNT TIPO III</v>
          </cell>
          <cell r="N281">
            <v>0.79</v>
          </cell>
          <cell r="O281" t="str">
            <v>408BPE0150</v>
          </cell>
        </row>
        <row r="282">
          <cell r="J282" t="str">
            <v>Madeira</v>
          </cell>
          <cell r="K282">
            <v>1</v>
          </cell>
          <cell r="L282" t="str">
            <v>Chapa de Poliéster (PRFV)</v>
          </cell>
          <cell r="M282" t="str">
            <v>ABNT TIPO III</v>
          </cell>
          <cell r="N282">
            <v>0.51</v>
          </cell>
          <cell r="O282" t="str">
            <v>408BPE0150</v>
          </cell>
        </row>
        <row r="283">
          <cell r="J283" t="str">
            <v>Ecológico</v>
          </cell>
          <cell r="K283">
            <v>1</v>
          </cell>
          <cell r="L283" t="str">
            <v>Chapa de Poliéster (PRFV)</v>
          </cell>
          <cell r="M283" t="str">
            <v>ABNT TIPO III</v>
          </cell>
          <cell r="N283">
            <v>1</v>
          </cell>
          <cell r="O283" t="str">
            <v>408BPE0150</v>
          </cell>
        </row>
        <row r="284">
          <cell r="J284" t="str">
            <v>Ecológico</v>
          </cell>
          <cell r="K284">
            <v>1</v>
          </cell>
          <cell r="L284" t="str">
            <v>Chapa de Poliéster (PRFV)</v>
          </cell>
          <cell r="M284" t="str">
            <v>ABNT TIPO III</v>
          </cell>
          <cell r="N284">
            <v>1</v>
          </cell>
          <cell r="O284" t="str">
            <v>408BPE0150</v>
          </cell>
        </row>
        <row r="285">
          <cell r="J285" t="str">
            <v>Ecológico</v>
          </cell>
          <cell r="K285">
            <v>1</v>
          </cell>
          <cell r="L285" t="str">
            <v>Chapa de Poliéster (PRFV)</v>
          </cell>
          <cell r="M285" t="str">
            <v>ABNT TIPO III</v>
          </cell>
          <cell r="N285">
            <v>0.79</v>
          </cell>
          <cell r="O285" t="str">
            <v>408BPE0150</v>
          </cell>
        </row>
        <row r="286">
          <cell r="J286" t="str">
            <v>Madeira</v>
          </cell>
          <cell r="K286">
            <v>1</v>
          </cell>
          <cell r="L286" t="str">
            <v>Chapa de Poliéster (PRFV)</v>
          </cell>
          <cell r="M286" t="str">
            <v>ABNT TIPO III</v>
          </cell>
          <cell r="N286">
            <v>0.51</v>
          </cell>
          <cell r="O286" t="str">
            <v>408BPE0150</v>
          </cell>
        </row>
        <row r="287">
          <cell r="J287" t="str">
            <v>Ecológico</v>
          </cell>
          <cell r="K287">
            <v>1</v>
          </cell>
          <cell r="L287" t="str">
            <v>Chapa de Poliéster (PRFV)</v>
          </cell>
          <cell r="M287" t="str">
            <v>ABNT TIPO III</v>
          </cell>
          <cell r="N287">
            <v>0.79</v>
          </cell>
          <cell r="O287" t="str">
            <v>408BPE0150</v>
          </cell>
        </row>
        <row r="288">
          <cell r="J288" t="str">
            <v>Madeira</v>
          </cell>
          <cell r="K288">
            <v>1</v>
          </cell>
          <cell r="L288" t="str">
            <v>Chapa de Poliéster (PRFV)</v>
          </cell>
          <cell r="M288" t="str">
            <v>ABNT TIPO III</v>
          </cell>
          <cell r="N288">
            <v>0.51</v>
          </cell>
          <cell r="O288" t="str">
            <v>408BPE0150</v>
          </cell>
        </row>
        <row r="289">
          <cell r="J289" t="str">
            <v>Ecológico</v>
          </cell>
          <cell r="K289">
            <v>1</v>
          </cell>
          <cell r="L289" t="str">
            <v>Chapa de Poliéster (PRFV)</v>
          </cell>
          <cell r="M289" t="str">
            <v>ABNT TIPO III</v>
          </cell>
          <cell r="N289">
            <v>0.79</v>
          </cell>
          <cell r="O289" t="str">
            <v>408BPE0150</v>
          </cell>
        </row>
        <row r="290">
          <cell r="J290" t="str">
            <v>Perfil C Metálico de aço carbono - NBR 14890</v>
          </cell>
          <cell r="K290">
            <v>2</v>
          </cell>
          <cell r="L290" t="str">
            <v>Chapa de Poliéster (PRFV)</v>
          </cell>
          <cell r="M290" t="str">
            <v>ABNT TIPO III</v>
          </cell>
          <cell r="N290">
            <v>4.5</v>
          </cell>
          <cell r="O290" t="str">
            <v>408BPE0150</v>
          </cell>
        </row>
        <row r="291">
          <cell r="J291" t="str">
            <v>Ecológico</v>
          </cell>
          <cell r="K291">
            <v>1</v>
          </cell>
          <cell r="L291" t="str">
            <v>Chapa de Poliéster (PRFV)</v>
          </cell>
          <cell r="M291" t="str">
            <v>ABNT TIPO III</v>
          </cell>
          <cell r="N291">
            <v>1</v>
          </cell>
          <cell r="O291" t="str">
            <v>408BPE0150</v>
          </cell>
        </row>
        <row r="292">
          <cell r="J292" t="str">
            <v>Ecológico</v>
          </cell>
          <cell r="K292">
            <v>1</v>
          </cell>
          <cell r="L292" t="str">
            <v>Chapa de Poliéster (PRFV)</v>
          </cell>
          <cell r="M292" t="str">
            <v>ABNT TIPO III</v>
          </cell>
          <cell r="N292">
            <v>1.75</v>
          </cell>
          <cell r="O292" t="str">
            <v>408BPE0150</v>
          </cell>
        </row>
        <row r="293">
          <cell r="J293" t="str">
            <v>Ecológico</v>
          </cell>
          <cell r="K293">
            <v>1</v>
          </cell>
          <cell r="L293" t="str">
            <v>Chapa de Poliéster (PRFV)</v>
          </cell>
          <cell r="M293" t="str">
            <v>ABNT TIPO III</v>
          </cell>
          <cell r="N293">
            <v>1.75</v>
          </cell>
          <cell r="O293" t="str">
            <v>408BPE0150</v>
          </cell>
        </row>
        <row r="294">
          <cell r="J294" t="str">
            <v>Perfil C Metálico de aço carbono - NBR 14890</v>
          </cell>
          <cell r="K294">
            <v>2</v>
          </cell>
          <cell r="L294" t="str">
            <v>Chapa de Poliéster (PRFV)</v>
          </cell>
          <cell r="M294" t="str">
            <v>ABNT TIPO III</v>
          </cell>
          <cell r="N294">
            <v>5.25</v>
          </cell>
          <cell r="O294" t="str">
            <v>408BPE0150</v>
          </cell>
        </row>
        <row r="295">
          <cell r="J295" t="str">
            <v>Perfil C Metálico de aço carbono - NBR 14890</v>
          </cell>
          <cell r="K295">
            <v>2</v>
          </cell>
          <cell r="L295" t="str">
            <v>Chapa de Poliéster (PRFV)</v>
          </cell>
          <cell r="M295" t="str">
            <v>ABNT TIPO III</v>
          </cell>
          <cell r="N295">
            <v>5.25</v>
          </cell>
          <cell r="O295" t="str">
            <v>408BPE0150</v>
          </cell>
        </row>
        <row r="296">
          <cell r="J296" t="str">
            <v>Ecológico</v>
          </cell>
          <cell r="K296">
            <v>1</v>
          </cell>
          <cell r="L296" t="str">
            <v>Chapa de Poliéster (PRFV)</v>
          </cell>
          <cell r="M296" t="str">
            <v>ABNT TIPO III</v>
          </cell>
          <cell r="N296">
            <v>0.79</v>
          </cell>
          <cell r="O296" t="str">
            <v>408BPE0150</v>
          </cell>
        </row>
        <row r="297">
          <cell r="J297" t="str">
            <v>Ecológico</v>
          </cell>
          <cell r="K297">
            <v>1</v>
          </cell>
          <cell r="L297" t="str">
            <v>Chapa de Poliéster (PRFV)</v>
          </cell>
          <cell r="M297" t="str">
            <v>ABNT TIPO III</v>
          </cell>
          <cell r="N297">
            <v>0.92</v>
          </cell>
          <cell r="O297" t="str">
            <v>408BPE0150</v>
          </cell>
        </row>
        <row r="298">
          <cell r="J298" t="str">
            <v>Madeira</v>
          </cell>
          <cell r="K298">
            <v>1</v>
          </cell>
          <cell r="L298" t="str">
            <v>Chapa de Poliéster (PRFV)</v>
          </cell>
          <cell r="M298" t="str">
            <v>ABNT TIPO III</v>
          </cell>
          <cell r="N298">
            <v>0.51</v>
          </cell>
          <cell r="O298" t="str">
            <v>408BPE0150</v>
          </cell>
        </row>
        <row r="299">
          <cell r="J299" t="str">
            <v>Ecológico</v>
          </cell>
          <cell r="K299">
            <v>1</v>
          </cell>
          <cell r="L299" t="str">
            <v>Chapa de Poliéster (PRFV)</v>
          </cell>
          <cell r="M299" t="str">
            <v>ABNT TIPO III</v>
          </cell>
          <cell r="N299">
            <v>0.79</v>
          </cell>
          <cell r="O299" t="str">
            <v>408BPE0150</v>
          </cell>
        </row>
        <row r="300">
          <cell r="J300" t="str">
            <v>Ecológico</v>
          </cell>
          <cell r="K300">
            <v>1</v>
          </cell>
          <cell r="L300" t="str">
            <v>Chapa de Poliéster (PRFV)</v>
          </cell>
          <cell r="M300" t="str">
            <v>ABNT TIPO III</v>
          </cell>
          <cell r="N300">
            <v>1</v>
          </cell>
          <cell r="O300" t="str">
            <v>408BPE0150</v>
          </cell>
        </row>
        <row r="301">
          <cell r="J301" t="str">
            <v>Ecológico</v>
          </cell>
          <cell r="K301">
            <v>1</v>
          </cell>
          <cell r="L301" t="str">
            <v>Chapa de Poliéster (PRFV)</v>
          </cell>
          <cell r="M301" t="str">
            <v>ABNT TIPO III</v>
          </cell>
          <cell r="N301">
            <v>1</v>
          </cell>
          <cell r="O301" t="str">
            <v>408BPE0150</v>
          </cell>
        </row>
        <row r="302">
          <cell r="J302" t="str">
            <v>Ecológico</v>
          </cell>
          <cell r="K302">
            <v>1</v>
          </cell>
          <cell r="L302" t="str">
            <v>Chapa de Poliéster (PRFV)</v>
          </cell>
          <cell r="M302" t="str">
            <v>ABNT TIPO III</v>
          </cell>
          <cell r="N302">
            <v>0.79</v>
          </cell>
          <cell r="O302" t="str">
            <v>408BPE0150</v>
          </cell>
        </row>
        <row r="303">
          <cell r="J303" t="str">
            <v>Ecológico</v>
          </cell>
          <cell r="K303">
            <v>1</v>
          </cell>
          <cell r="L303" t="str">
            <v>Chapa de Poliéster (PRFV)</v>
          </cell>
          <cell r="M303" t="str">
            <v>ABNT TIPO III</v>
          </cell>
          <cell r="N303">
            <v>0.79</v>
          </cell>
          <cell r="O303" t="str">
            <v>408BPE0150</v>
          </cell>
        </row>
        <row r="304">
          <cell r="J304" t="str">
            <v>Madeira</v>
          </cell>
          <cell r="K304">
            <v>1</v>
          </cell>
          <cell r="L304" t="str">
            <v>Chapa de Poliéster (PRFV)</v>
          </cell>
          <cell r="M304" t="str">
            <v>ABNT TIPO III</v>
          </cell>
          <cell r="N304">
            <v>0.51</v>
          </cell>
          <cell r="O304" t="str">
            <v>408BPE0150</v>
          </cell>
        </row>
        <row r="305">
          <cell r="J305" t="str">
            <v>Ecológico</v>
          </cell>
          <cell r="K305">
            <v>1</v>
          </cell>
          <cell r="L305" t="str">
            <v>Chapa de Poliéster (PRFV)</v>
          </cell>
          <cell r="M305" t="str">
            <v>ABNT TIPO III</v>
          </cell>
          <cell r="N305">
            <v>1</v>
          </cell>
          <cell r="O305" t="str">
            <v>408BPE0150</v>
          </cell>
        </row>
        <row r="306">
          <cell r="J306" t="str">
            <v>Madeira</v>
          </cell>
          <cell r="K306">
            <v>18</v>
          </cell>
          <cell r="L306" t="str">
            <v>Chapa de Poliéster (PRFV)</v>
          </cell>
          <cell r="M306" t="str">
            <v>ABNT TIPO III</v>
          </cell>
          <cell r="N306">
            <v>5.4</v>
          </cell>
          <cell r="O306" t="str">
            <v>408BPE0150</v>
          </cell>
        </row>
        <row r="307">
          <cell r="J307" t="str">
            <v>Ecológico</v>
          </cell>
          <cell r="K307">
            <v>1</v>
          </cell>
          <cell r="L307" t="str">
            <v>Chapa de Poliéster (PRFV)</v>
          </cell>
          <cell r="M307" t="str">
            <v>ABNT TIPO III</v>
          </cell>
          <cell r="N307">
            <v>1</v>
          </cell>
          <cell r="O307" t="str">
            <v>408BPE0150</v>
          </cell>
        </row>
        <row r="308">
          <cell r="J308" t="str">
            <v>Ecológico</v>
          </cell>
          <cell r="K308">
            <v>1</v>
          </cell>
          <cell r="L308" t="str">
            <v>Chapa de Poliéster (PRFV)</v>
          </cell>
          <cell r="M308" t="str">
            <v>ABNT TIPO III</v>
          </cell>
          <cell r="N308">
            <v>0.79</v>
          </cell>
          <cell r="O308" t="str">
            <v>408BPE0150</v>
          </cell>
        </row>
        <row r="309">
          <cell r="J309" t="str">
            <v>Madeira</v>
          </cell>
          <cell r="K309">
            <v>1</v>
          </cell>
          <cell r="L309" t="str">
            <v>Chapa de Poliéster (PRFV)</v>
          </cell>
          <cell r="M309" t="str">
            <v>ABNT TIPO III</v>
          </cell>
          <cell r="N309">
            <v>0.51</v>
          </cell>
          <cell r="O309" t="str">
            <v>408BPE0150</v>
          </cell>
        </row>
        <row r="310">
          <cell r="J310" t="str">
            <v>Madeira</v>
          </cell>
          <cell r="K310">
            <v>1</v>
          </cell>
          <cell r="L310" t="str">
            <v>Chapa de Poliéster (PRFV)</v>
          </cell>
          <cell r="M310" t="str">
            <v>ABNT TIPO III</v>
          </cell>
          <cell r="N310">
            <v>0.51</v>
          </cell>
          <cell r="O310" t="str">
            <v>408BPE0150</v>
          </cell>
        </row>
        <row r="311">
          <cell r="J311" t="str">
            <v>Perfil C Metálico de aço carbono - NBR 14890</v>
          </cell>
          <cell r="K311">
            <v>2</v>
          </cell>
          <cell r="L311" t="str">
            <v>Chapa de Poliéster (PRFV)</v>
          </cell>
          <cell r="M311" t="str">
            <v>ABNT TIPO III</v>
          </cell>
          <cell r="N311">
            <v>4.5</v>
          </cell>
          <cell r="O311" t="str">
            <v>408BPE0150</v>
          </cell>
        </row>
        <row r="312">
          <cell r="J312" t="str">
            <v>Ecológico</v>
          </cell>
          <cell r="K312">
            <v>1</v>
          </cell>
          <cell r="L312" t="str">
            <v>Chapa de Poliéster (PRFV)</v>
          </cell>
          <cell r="M312" t="str">
            <v>ABNT TIPO III</v>
          </cell>
          <cell r="N312">
            <v>1</v>
          </cell>
          <cell r="O312" t="str">
            <v>408BPE0150</v>
          </cell>
        </row>
        <row r="313">
          <cell r="J313" t="str">
            <v>Madeira</v>
          </cell>
          <cell r="K313">
            <v>1</v>
          </cell>
          <cell r="L313" t="str">
            <v>Chapa de Poliéster (PRFV)</v>
          </cell>
          <cell r="M313" t="str">
            <v>ABNT TIPO III</v>
          </cell>
          <cell r="N313">
            <v>0.3</v>
          </cell>
          <cell r="O313" t="str">
            <v>408BPE0150</v>
          </cell>
        </row>
        <row r="314">
          <cell r="J314" t="str">
            <v>Madeira</v>
          </cell>
          <cell r="K314">
            <v>1</v>
          </cell>
          <cell r="L314" t="str">
            <v>Chapa de Poliéster (PRFV)</v>
          </cell>
          <cell r="M314" t="str">
            <v>ABNT TIPO III</v>
          </cell>
          <cell r="N314">
            <v>0.3</v>
          </cell>
          <cell r="O314" t="str">
            <v>408BPE0150</v>
          </cell>
        </row>
        <row r="315">
          <cell r="J315" t="str">
            <v>Perfil C Metálico de aço carbono - NBR 14890</v>
          </cell>
          <cell r="K315">
            <v>2</v>
          </cell>
          <cell r="L315" t="str">
            <v>Chapa de Poliéster (PRFV)</v>
          </cell>
          <cell r="M315" t="str">
            <v>ABNT TIPO III</v>
          </cell>
          <cell r="N315">
            <v>4.5</v>
          </cell>
          <cell r="O315" t="str">
            <v>408BPE0150</v>
          </cell>
        </row>
        <row r="316">
          <cell r="J316" t="str">
            <v>Madeira</v>
          </cell>
          <cell r="K316">
            <v>1</v>
          </cell>
          <cell r="L316" t="str">
            <v>Chapa de Poliéster (PRFV)</v>
          </cell>
          <cell r="M316" t="str">
            <v>ABNT TIPO III</v>
          </cell>
          <cell r="N316">
            <v>0.3</v>
          </cell>
          <cell r="O316" t="str">
            <v>408BPE0150</v>
          </cell>
        </row>
        <row r="317">
          <cell r="J317" t="str">
            <v>Madeira</v>
          </cell>
          <cell r="K317">
            <v>1</v>
          </cell>
          <cell r="L317" t="str">
            <v>Chapa de Poliéster (PRFV)</v>
          </cell>
          <cell r="M317" t="str">
            <v>ABNT TIPO III</v>
          </cell>
          <cell r="N317">
            <v>0.3</v>
          </cell>
          <cell r="O317" t="str">
            <v>408BPE0150</v>
          </cell>
        </row>
        <row r="318">
          <cell r="J318" t="str">
            <v>Perfil C Metálico de aço carbono - NBR 14890</v>
          </cell>
          <cell r="K318">
            <v>2</v>
          </cell>
          <cell r="L318" t="str">
            <v>Chapa de Poliéster (PRFV)</v>
          </cell>
          <cell r="M318" t="str">
            <v>ABNT TIPO III</v>
          </cell>
          <cell r="N318">
            <v>3.75</v>
          </cell>
          <cell r="O318" t="str">
            <v>408BPE0150</v>
          </cell>
        </row>
        <row r="319">
          <cell r="J319" t="str">
            <v>Ecológico</v>
          </cell>
          <cell r="K319">
            <v>1</v>
          </cell>
          <cell r="L319" t="str">
            <v>Chapa de Poliéster (PRFV)</v>
          </cell>
          <cell r="M319" t="str">
            <v>ABNT TIPO III</v>
          </cell>
          <cell r="N319">
            <v>1</v>
          </cell>
          <cell r="O319" t="str">
            <v>408BPE0150</v>
          </cell>
        </row>
        <row r="320">
          <cell r="J320" t="str">
            <v>Ecológico</v>
          </cell>
          <cell r="K320">
            <v>1</v>
          </cell>
          <cell r="L320" t="str">
            <v>Chapa de Poliéster (PRFV)</v>
          </cell>
          <cell r="M320" t="str">
            <v>ABNT TIPO III</v>
          </cell>
          <cell r="N320">
            <v>0.92</v>
          </cell>
          <cell r="O320" t="str">
            <v>408BPE0150</v>
          </cell>
        </row>
        <row r="321">
          <cell r="J321" t="str">
            <v>Ecológico</v>
          </cell>
          <cell r="K321">
            <v>1</v>
          </cell>
          <cell r="L321" t="str">
            <v>Chapa de Poliéster (PRFV)</v>
          </cell>
          <cell r="M321" t="str">
            <v>ABNT TIPO III</v>
          </cell>
          <cell r="N321">
            <v>1</v>
          </cell>
          <cell r="O321" t="str">
            <v>408BPE0150</v>
          </cell>
        </row>
        <row r="322">
          <cell r="J322" t="str">
            <v>Madeira</v>
          </cell>
          <cell r="K322">
            <v>20</v>
          </cell>
          <cell r="L322" t="str">
            <v>Chapa de Poliéster (PRFV)</v>
          </cell>
          <cell r="M322" t="str">
            <v>ABNT TIPO III</v>
          </cell>
          <cell r="N322">
            <v>6</v>
          </cell>
          <cell r="O322" t="str">
            <v>408BPE0150</v>
          </cell>
        </row>
        <row r="323">
          <cell r="J323" t="str">
            <v>Madeira</v>
          </cell>
          <cell r="K323">
            <v>10</v>
          </cell>
          <cell r="L323" t="str">
            <v>Chapa de Poliéster (PRFV)</v>
          </cell>
          <cell r="M323" t="str">
            <v>ABNT TIPO III</v>
          </cell>
          <cell r="N323">
            <v>3</v>
          </cell>
          <cell r="O323" t="str">
            <v>408BPE0150</v>
          </cell>
        </row>
        <row r="324">
          <cell r="J324" t="str">
            <v>Perfil C Metálico de aço carbono - NBR 14890</v>
          </cell>
          <cell r="K324">
            <v>2</v>
          </cell>
          <cell r="L324" t="str">
            <v>Chapa de Poliéster (PRFV)</v>
          </cell>
          <cell r="M324" t="str">
            <v>ABNT TIPO III</v>
          </cell>
          <cell r="N324">
            <v>3.75</v>
          </cell>
          <cell r="O324" t="str">
            <v>408BPE0150</v>
          </cell>
        </row>
        <row r="325">
          <cell r="J325" t="str">
            <v>Madeira</v>
          </cell>
          <cell r="K325">
            <v>1</v>
          </cell>
          <cell r="L325" t="str">
            <v>Chapa de Poliéster (PRFV)</v>
          </cell>
          <cell r="M325" t="str">
            <v>ABNT TIPO III</v>
          </cell>
          <cell r="N325">
            <v>0.51</v>
          </cell>
          <cell r="O325" t="str">
            <v>408BPE0150</v>
          </cell>
        </row>
        <row r="326">
          <cell r="J326" t="str">
            <v>Ecológico</v>
          </cell>
          <cell r="K326">
            <v>1</v>
          </cell>
          <cell r="L326" t="str">
            <v>Chapa de Poliéster (PRFV)</v>
          </cell>
          <cell r="M326" t="str">
            <v>ABNT TIPO III</v>
          </cell>
          <cell r="N326">
            <v>1</v>
          </cell>
          <cell r="O326" t="str">
            <v>408BPE0150</v>
          </cell>
        </row>
        <row r="327">
          <cell r="J327" t="str">
            <v>Ecológico</v>
          </cell>
          <cell r="K327">
            <v>2</v>
          </cell>
          <cell r="L327" t="str">
            <v>Chapa de Poliéster (PRFV)</v>
          </cell>
          <cell r="M327" t="str">
            <v>ABNT TIPO III</v>
          </cell>
          <cell r="N327">
            <v>2</v>
          </cell>
          <cell r="O327" t="str">
            <v>408BPE0150</v>
          </cell>
        </row>
        <row r="328">
          <cell r="J328" t="str">
            <v>Ecológico</v>
          </cell>
          <cell r="K328">
            <v>1</v>
          </cell>
          <cell r="L328" t="str">
            <v>Chapa de Poliéster (PRFV)</v>
          </cell>
          <cell r="M328" t="str">
            <v>ABNT TIPO III</v>
          </cell>
          <cell r="N328">
            <v>0.79</v>
          </cell>
          <cell r="O328" t="str">
            <v>408BPE0150</v>
          </cell>
        </row>
        <row r="329">
          <cell r="J329" t="str">
            <v>Ecológico</v>
          </cell>
          <cell r="K329">
            <v>1</v>
          </cell>
          <cell r="L329" t="str">
            <v>Chapa de Poliéster (PRFV)</v>
          </cell>
          <cell r="M329" t="str">
            <v>ABNT TIPO III</v>
          </cell>
          <cell r="N329">
            <v>1</v>
          </cell>
          <cell r="O329" t="str">
            <v>408BPE0150</v>
          </cell>
        </row>
        <row r="330">
          <cell r="J330" t="str">
            <v>Ecológico</v>
          </cell>
          <cell r="K330">
            <v>1</v>
          </cell>
          <cell r="L330" t="str">
            <v>Chapa de Poliéster (PRFV)</v>
          </cell>
          <cell r="M330" t="str">
            <v>ABNT TIPO III</v>
          </cell>
          <cell r="N330">
            <v>0.79</v>
          </cell>
          <cell r="O330" t="str">
            <v>408BPE0150</v>
          </cell>
        </row>
        <row r="331">
          <cell r="J331" t="str">
            <v>Perfil C Metálico de aço carbono - NBR 14890</v>
          </cell>
          <cell r="K331">
            <v>2</v>
          </cell>
          <cell r="L331" t="str">
            <v>Chapa de Poliéster (PRFV)</v>
          </cell>
          <cell r="M331" t="str">
            <v>ABNT TIPO III</v>
          </cell>
          <cell r="N331">
            <v>3</v>
          </cell>
          <cell r="O331" t="str">
            <v>408BPE0150</v>
          </cell>
        </row>
        <row r="332">
          <cell r="J332" t="str">
            <v>Ecológico</v>
          </cell>
          <cell r="K332">
            <v>1</v>
          </cell>
          <cell r="L332" t="str">
            <v>Chapa de Poliéster (PRFV)</v>
          </cell>
          <cell r="M332" t="str">
            <v>ABNT TIPO III</v>
          </cell>
          <cell r="N332">
            <v>0.83</v>
          </cell>
          <cell r="O332" t="str">
            <v>408BPE0150</v>
          </cell>
        </row>
        <row r="333">
          <cell r="J333" t="str">
            <v>Ecológico</v>
          </cell>
          <cell r="K333">
            <v>1</v>
          </cell>
          <cell r="L333" t="str">
            <v>Chapa de Poliéster (PRFV)</v>
          </cell>
          <cell r="M333" t="str">
            <v>ABNT TIPO III</v>
          </cell>
          <cell r="N333">
            <v>0.83</v>
          </cell>
          <cell r="O333" t="str">
            <v>408BPE0150</v>
          </cell>
        </row>
        <row r="334">
          <cell r="J334" t="str">
            <v>Madeira</v>
          </cell>
          <cell r="K334">
            <v>1</v>
          </cell>
          <cell r="L334" t="str">
            <v>Chapa de Poliéster (PRFV)</v>
          </cell>
          <cell r="M334" t="str">
            <v>ABNT TIPO III</v>
          </cell>
          <cell r="N334">
            <v>0.43</v>
          </cell>
          <cell r="O334" t="str">
            <v>408BPE0150</v>
          </cell>
        </row>
        <row r="335">
          <cell r="J335" t="str">
            <v>Perfil C Metálico de aço carbono - NBR 14890</v>
          </cell>
          <cell r="K335">
            <v>2</v>
          </cell>
          <cell r="L335" t="str">
            <v>Chapa de Poliéster (PRFV)</v>
          </cell>
          <cell r="M335" t="str">
            <v>ABNT TIPO III</v>
          </cell>
          <cell r="N335">
            <v>3</v>
          </cell>
          <cell r="O335" t="str">
            <v>408BPE0150</v>
          </cell>
        </row>
        <row r="336">
          <cell r="J336" t="str">
            <v>Ecológico</v>
          </cell>
          <cell r="K336">
            <v>1</v>
          </cell>
          <cell r="L336" t="str">
            <v>Chapa de Poliéster (PRFV)</v>
          </cell>
          <cell r="M336" t="str">
            <v>ABNT TIPO III</v>
          </cell>
          <cell r="N336">
            <v>0.79</v>
          </cell>
          <cell r="O336" t="str">
            <v>408BPE0150</v>
          </cell>
        </row>
        <row r="337">
          <cell r="J337" t="str">
            <v>Ecológico</v>
          </cell>
          <cell r="K337">
            <v>1</v>
          </cell>
          <cell r="L337" t="str">
            <v>Chapa de Poliéster (PRFV)</v>
          </cell>
          <cell r="M337" t="str">
            <v>ABNT TIPO III</v>
          </cell>
          <cell r="N337">
            <v>1</v>
          </cell>
          <cell r="O337" t="str">
            <v>408BPE0150</v>
          </cell>
        </row>
        <row r="338">
          <cell r="J338" t="str">
            <v>Perfil C Metálico de aço carbono - NBR 14890</v>
          </cell>
          <cell r="K338">
            <v>2</v>
          </cell>
          <cell r="L338" t="str">
            <v>Chapa de Poliéster (PRFV)</v>
          </cell>
          <cell r="M338" t="str">
            <v>ABNT TIPO III</v>
          </cell>
          <cell r="N338">
            <v>3</v>
          </cell>
          <cell r="O338" t="str">
            <v>408BPE0150</v>
          </cell>
        </row>
        <row r="339">
          <cell r="J339" t="str">
            <v>Madeira</v>
          </cell>
          <cell r="K339">
            <v>1</v>
          </cell>
          <cell r="L339" t="str">
            <v>Chapa de Poliéster (PRFV)</v>
          </cell>
          <cell r="M339" t="str">
            <v>ABNT TIPO III</v>
          </cell>
          <cell r="N339">
            <v>0.65</v>
          </cell>
          <cell r="O339" t="str">
            <v>408BPE0150</v>
          </cell>
        </row>
        <row r="340">
          <cell r="J340" t="str">
            <v>Ecológico</v>
          </cell>
          <cell r="K340">
            <v>2</v>
          </cell>
          <cell r="L340" t="str">
            <v>Chapa de Poliéster (PRFV)</v>
          </cell>
          <cell r="M340" t="str">
            <v>ABNT TIPO III</v>
          </cell>
          <cell r="N340">
            <v>2</v>
          </cell>
          <cell r="O340" t="str">
            <v>408BPE0160</v>
          </cell>
        </row>
        <row r="341">
          <cell r="J341" t="str">
            <v>Ecológico</v>
          </cell>
          <cell r="K341">
            <v>1</v>
          </cell>
          <cell r="L341" t="str">
            <v>Chapa de Poliéster (PRFV)</v>
          </cell>
          <cell r="M341" t="str">
            <v>ABNT TIPO III</v>
          </cell>
          <cell r="N341">
            <v>1</v>
          </cell>
          <cell r="O341" t="str">
            <v>408BPE0160</v>
          </cell>
        </row>
        <row r="342">
          <cell r="J342" t="str">
            <v>Perfil C Metálico de aço carbono - NBR 14890</v>
          </cell>
          <cell r="K342">
            <v>2</v>
          </cell>
          <cell r="L342" t="str">
            <v>Chapa de Poliéster (PRFV)</v>
          </cell>
          <cell r="M342" t="str">
            <v>ABNT TIPO III</v>
          </cell>
          <cell r="N342">
            <v>5.25</v>
          </cell>
          <cell r="O342" t="str">
            <v>408BPE0160</v>
          </cell>
        </row>
        <row r="343">
          <cell r="J343" t="str">
            <v>Perfil C Metálico de aço carbono - NBR 14890</v>
          </cell>
          <cell r="K343">
            <v>2</v>
          </cell>
          <cell r="L343" t="str">
            <v>Chapa de Poliéster (PRFV)</v>
          </cell>
          <cell r="M343" t="str">
            <v>ABNT TIPO III</v>
          </cell>
          <cell r="N343">
            <v>5.25</v>
          </cell>
          <cell r="O343" t="str">
            <v>408BPE0160</v>
          </cell>
        </row>
        <row r="344">
          <cell r="J344" t="str">
            <v>SEMIPÓRTICO</v>
          </cell>
          <cell r="K344">
            <v>2</v>
          </cell>
          <cell r="L344" t="str">
            <v>Chapa de Poliéster (PRFV)</v>
          </cell>
          <cell r="M344" t="str">
            <v>ABNT TIPO III</v>
          </cell>
          <cell r="N344">
            <v>7</v>
          </cell>
          <cell r="O344" t="str">
            <v>408BPE0160</v>
          </cell>
        </row>
        <row r="345">
          <cell r="J345" t="str">
            <v>Perfil C Metálico de aço carbono - NBR 14890</v>
          </cell>
          <cell r="K345">
            <v>2</v>
          </cell>
          <cell r="L345" t="str">
            <v>Chapa de Poliéster (PRFV)</v>
          </cell>
          <cell r="M345" t="str">
            <v>ABNT TIPO III</v>
          </cell>
          <cell r="N345">
            <v>3.75</v>
          </cell>
          <cell r="O345" t="str">
            <v>408BPE0160</v>
          </cell>
        </row>
        <row r="346">
          <cell r="J346" t="str">
            <v>Ecológico</v>
          </cell>
          <cell r="K346">
            <v>1</v>
          </cell>
          <cell r="L346" t="str">
            <v>Chapa de Poliéster (PRFV)</v>
          </cell>
          <cell r="M346" t="str">
            <v>ABNT TIPO III</v>
          </cell>
          <cell r="N346">
            <v>0.79</v>
          </cell>
          <cell r="O346" t="str">
            <v>408BPE0160</v>
          </cell>
        </row>
        <row r="347">
          <cell r="J347" t="str">
            <v>Madeira</v>
          </cell>
          <cell r="K347">
            <v>1</v>
          </cell>
          <cell r="L347" t="str">
            <v>Chapa de Poliéster (PRFV)</v>
          </cell>
          <cell r="M347" t="str">
            <v>ABNT TIPO III</v>
          </cell>
          <cell r="N347">
            <v>0.51</v>
          </cell>
          <cell r="O347" t="str">
            <v>408BPE0160</v>
          </cell>
        </row>
        <row r="348">
          <cell r="J348" t="str">
            <v>Madeira</v>
          </cell>
          <cell r="K348">
            <v>20</v>
          </cell>
          <cell r="L348" t="str">
            <v>Chapa de Poliéster (PRFV)</v>
          </cell>
          <cell r="M348" t="str">
            <v>ABNT TIPO III</v>
          </cell>
          <cell r="N348">
            <v>6</v>
          </cell>
          <cell r="O348" t="str">
            <v>408BPE0160</v>
          </cell>
        </row>
        <row r="349">
          <cell r="J349" t="str">
            <v>Perfil C Metálico de aço carbono - NBR 14890</v>
          </cell>
          <cell r="K349">
            <v>2</v>
          </cell>
          <cell r="L349" t="str">
            <v>Chapa de Poliéster (PRFV)</v>
          </cell>
          <cell r="M349" t="str">
            <v>ABNT TIPO III</v>
          </cell>
          <cell r="N349">
            <v>5.25</v>
          </cell>
          <cell r="O349" t="str">
            <v>408BPE0160</v>
          </cell>
        </row>
        <row r="350">
          <cell r="J350" t="str">
            <v>Perfil C Metálico de aço carbono - NBR 14890</v>
          </cell>
          <cell r="K350">
            <v>2</v>
          </cell>
          <cell r="L350" t="str">
            <v>Chapa de Poliéster (PRFV)</v>
          </cell>
          <cell r="M350" t="str">
            <v>ABNT TIPO III</v>
          </cell>
          <cell r="N350">
            <v>5.25</v>
          </cell>
          <cell r="O350" t="str">
            <v>408BPE0160</v>
          </cell>
        </row>
        <row r="351">
          <cell r="J351" t="str">
            <v>Ecológico</v>
          </cell>
          <cell r="K351">
            <v>1</v>
          </cell>
          <cell r="L351" t="str">
            <v>Chapa de Poliéster (PRFV)</v>
          </cell>
          <cell r="M351" t="str">
            <v>ABNT TIPO III</v>
          </cell>
          <cell r="N351">
            <v>0.79</v>
          </cell>
          <cell r="O351" t="str">
            <v>408BPE0160</v>
          </cell>
        </row>
        <row r="352">
          <cell r="J352" t="str">
            <v>Ecológico</v>
          </cell>
          <cell r="K352">
            <v>1</v>
          </cell>
          <cell r="L352" t="str">
            <v>Chapa de Poliéster (PRFV)</v>
          </cell>
          <cell r="M352" t="str">
            <v>ABNT TIPO III</v>
          </cell>
          <cell r="N352">
            <v>0.79</v>
          </cell>
          <cell r="O352" t="str">
            <v>408BPE0160</v>
          </cell>
        </row>
        <row r="353">
          <cell r="J353" t="str">
            <v>Ecológico</v>
          </cell>
          <cell r="K353">
            <v>1</v>
          </cell>
          <cell r="L353" t="str">
            <v>Chapa de Poliéster (PRFV)</v>
          </cell>
          <cell r="M353" t="str">
            <v>ABNT TIPO III</v>
          </cell>
          <cell r="N353">
            <v>1</v>
          </cell>
          <cell r="O353" t="str">
            <v>408BPE0160</v>
          </cell>
        </row>
        <row r="354">
          <cell r="J354" t="str">
            <v>Perfil C Metálico de aço carbono - NBR 14890</v>
          </cell>
          <cell r="K354">
            <v>2</v>
          </cell>
          <cell r="L354" t="str">
            <v>Chapa de Poliéster (PRFV)</v>
          </cell>
          <cell r="M354" t="str">
            <v>ABNT TIPO III</v>
          </cell>
          <cell r="N354">
            <v>3</v>
          </cell>
          <cell r="O354" t="str">
            <v>408BPE0160</v>
          </cell>
        </row>
        <row r="355">
          <cell r="J355" t="str">
            <v>Madeira</v>
          </cell>
          <cell r="K355">
            <v>1</v>
          </cell>
          <cell r="L355" t="str">
            <v>Chapa de Poliéster (PRFV)</v>
          </cell>
          <cell r="M355" t="str">
            <v>ABNT TIPO III</v>
          </cell>
          <cell r="N355">
            <v>0.51</v>
          </cell>
          <cell r="O355" t="str">
            <v>408BPE0160</v>
          </cell>
        </row>
        <row r="356">
          <cell r="J356" t="str">
            <v>Perfil C Metálico de aço carbono - NBR 14890</v>
          </cell>
          <cell r="K356">
            <v>2</v>
          </cell>
          <cell r="L356" t="str">
            <v>Chapa de Poliéster (PRFV)</v>
          </cell>
          <cell r="M356" t="str">
            <v>ABNT TIPO III</v>
          </cell>
          <cell r="N356">
            <v>5.25</v>
          </cell>
          <cell r="O356" t="str">
            <v>408BPE0160</v>
          </cell>
        </row>
        <row r="357">
          <cell r="J357" t="str">
            <v>Ecológico</v>
          </cell>
          <cell r="K357">
            <v>1</v>
          </cell>
          <cell r="L357" t="str">
            <v>Chapa de Poliéster (PRFV)</v>
          </cell>
          <cell r="M357" t="str">
            <v>ABNT TIPO III</v>
          </cell>
          <cell r="N357">
            <v>0.92</v>
          </cell>
          <cell r="O357" t="str">
            <v>408BPE0160</v>
          </cell>
        </row>
        <row r="358">
          <cell r="J358" t="str">
            <v>Perfil C Metálico de aço carbono - NBR 14890</v>
          </cell>
          <cell r="K358">
            <v>2</v>
          </cell>
          <cell r="L358" t="str">
            <v>Chapa de Poliéster (PRFV)</v>
          </cell>
          <cell r="M358" t="str">
            <v>ABNT TIPO III</v>
          </cell>
          <cell r="N358">
            <v>3</v>
          </cell>
          <cell r="O358" t="str">
            <v>408BPE0160</v>
          </cell>
        </row>
        <row r="359">
          <cell r="J359" t="str">
            <v>Perfil C Metálico de aço carbono - NBR 14890</v>
          </cell>
          <cell r="K359">
            <v>2</v>
          </cell>
          <cell r="L359" t="str">
            <v>Chapa de Poliéster (PRFV)</v>
          </cell>
          <cell r="M359" t="str">
            <v>ABNT TIPO III</v>
          </cell>
          <cell r="N359">
            <v>3</v>
          </cell>
          <cell r="O359" t="str">
            <v>408BPE0160</v>
          </cell>
        </row>
        <row r="360">
          <cell r="J360" t="str">
            <v>Ecológico</v>
          </cell>
          <cell r="K360">
            <v>1</v>
          </cell>
          <cell r="L360" t="str">
            <v>Chapa de Poliéster (PRFV)</v>
          </cell>
          <cell r="M360" t="str">
            <v>ABNT TIPO III</v>
          </cell>
          <cell r="N360">
            <v>1</v>
          </cell>
          <cell r="O360" t="str">
            <v>408BPE0160</v>
          </cell>
        </row>
        <row r="361">
          <cell r="J361" t="str">
            <v>Perfil C Metálico de aço carbono - NBR 14890</v>
          </cell>
          <cell r="K361">
            <v>2</v>
          </cell>
          <cell r="L361" t="str">
            <v>Chapa de Poliéster (PRFV)</v>
          </cell>
          <cell r="M361" t="str">
            <v>ABNT TIPO III</v>
          </cell>
          <cell r="N361">
            <v>3</v>
          </cell>
          <cell r="O361" t="str">
            <v>408BPE0160</v>
          </cell>
        </row>
        <row r="362">
          <cell r="J362" t="str">
            <v>Ecológico</v>
          </cell>
          <cell r="K362">
            <v>1</v>
          </cell>
          <cell r="L362" t="str">
            <v>Chapa de Poliéster (PRFV)</v>
          </cell>
          <cell r="M362" t="str">
            <v>ABNT TIPO III</v>
          </cell>
          <cell r="N362">
            <v>0.79</v>
          </cell>
          <cell r="O362" t="str">
            <v>408BPE0160</v>
          </cell>
        </row>
        <row r="363">
          <cell r="J363" t="str">
            <v>Ecológico</v>
          </cell>
          <cell r="K363">
            <v>1</v>
          </cell>
          <cell r="L363" t="str">
            <v>Chapa de Poliéster (PRFV)</v>
          </cell>
          <cell r="M363" t="str">
            <v>ABNT TIPO III</v>
          </cell>
          <cell r="N363">
            <v>1</v>
          </cell>
          <cell r="O363" t="str">
            <v>408BPE0160</v>
          </cell>
        </row>
        <row r="364">
          <cell r="J364" t="str">
            <v>Ecológico</v>
          </cell>
          <cell r="K364">
            <v>1</v>
          </cell>
          <cell r="L364" t="str">
            <v>Chapa de Poliéster (PRFV)</v>
          </cell>
          <cell r="M364" t="str">
            <v>ABNT TIPO III</v>
          </cell>
          <cell r="N364">
            <v>1</v>
          </cell>
          <cell r="O364" t="str">
            <v>408BPE0160</v>
          </cell>
        </row>
        <row r="365">
          <cell r="J365" t="str">
            <v>Ecológico</v>
          </cell>
          <cell r="K365">
            <v>1</v>
          </cell>
          <cell r="L365" t="str">
            <v>Chapa de Poliéster (PRFV)</v>
          </cell>
          <cell r="M365" t="str">
            <v>ABNT TIPO III</v>
          </cell>
          <cell r="N365">
            <v>1</v>
          </cell>
          <cell r="O365" t="str">
            <v>408BPE0160</v>
          </cell>
        </row>
        <row r="366">
          <cell r="J366" t="str">
            <v>Ecológico</v>
          </cell>
          <cell r="K366">
            <v>1</v>
          </cell>
          <cell r="L366" t="str">
            <v>Chapa de Poliéster (PRFV)</v>
          </cell>
          <cell r="M366" t="str">
            <v>ABNT TIPO III</v>
          </cell>
          <cell r="N366">
            <v>1</v>
          </cell>
          <cell r="O366" t="str">
            <v>408BPE0160</v>
          </cell>
        </row>
        <row r="367">
          <cell r="J367" t="str">
            <v>Perfil C Metálico de aço carbono - NBR 14890</v>
          </cell>
          <cell r="K367">
            <v>2</v>
          </cell>
          <cell r="L367" t="str">
            <v>Chapa de Poliéster (PRFV)</v>
          </cell>
          <cell r="M367" t="str">
            <v>ABNT TIPO III</v>
          </cell>
          <cell r="N367">
            <v>3</v>
          </cell>
          <cell r="O367" t="str">
            <v>408BPE0160</v>
          </cell>
        </row>
        <row r="368">
          <cell r="J368" t="str">
            <v>Ecológico</v>
          </cell>
          <cell r="K368">
            <v>1</v>
          </cell>
          <cell r="L368" t="str">
            <v>Chapa de Poliéster (PRFV)</v>
          </cell>
          <cell r="M368" t="str">
            <v>ABNT TIPO III</v>
          </cell>
          <cell r="N368">
            <v>0.79</v>
          </cell>
          <cell r="O368" t="str">
            <v>408BPE0160</v>
          </cell>
        </row>
        <row r="369">
          <cell r="J369" t="str">
            <v>Ecológico</v>
          </cell>
          <cell r="K369">
            <v>1</v>
          </cell>
          <cell r="L369" t="str">
            <v>Chapa de Poliéster (PRFV)</v>
          </cell>
          <cell r="M369" t="str">
            <v>ABNT TIPO III</v>
          </cell>
          <cell r="N369">
            <v>1</v>
          </cell>
          <cell r="O369" t="str">
            <v>408BPE0160</v>
          </cell>
        </row>
        <row r="370">
          <cell r="J370" t="str">
            <v>Ecológico</v>
          </cell>
          <cell r="K370">
            <v>1</v>
          </cell>
          <cell r="L370" t="str">
            <v>Chapa de Poliéster (PRFV)</v>
          </cell>
          <cell r="M370" t="str">
            <v>ABNT TIPO III</v>
          </cell>
          <cell r="N370">
            <v>1</v>
          </cell>
          <cell r="O370" t="str">
            <v>408BPE0160</v>
          </cell>
        </row>
        <row r="371">
          <cell r="J371" t="str">
            <v>Perfil C Metálico de aço carbono - NBR 14890</v>
          </cell>
          <cell r="K371">
            <v>2</v>
          </cell>
          <cell r="L371" t="str">
            <v>Chapa de Poliéster (PRFV)</v>
          </cell>
          <cell r="M371" t="str">
            <v>ABNT TIPO III</v>
          </cell>
          <cell r="N371">
            <v>3</v>
          </cell>
          <cell r="O371" t="str">
            <v>408BPE0160</v>
          </cell>
        </row>
        <row r="372">
          <cell r="J372" t="str">
            <v>Ecológico</v>
          </cell>
          <cell r="K372">
            <v>1</v>
          </cell>
          <cell r="L372" t="str">
            <v>Chapa de Poliéster (PRFV)</v>
          </cell>
          <cell r="M372" t="str">
            <v>ABNT TIPO III</v>
          </cell>
          <cell r="N372">
            <v>0.79</v>
          </cell>
          <cell r="O372" t="str">
            <v>408BPE0160</v>
          </cell>
        </row>
        <row r="373">
          <cell r="J373" t="str">
            <v>Ecológico</v>
          </cell>
          <cell r="K373">
            <v>1</v>
          </cell>
          <cell r="L373" t="str">
            <v>Chapa de Poliéster (PRFV)</v>
          </cell>
          <cell r="M373" t="str">
            <v>ABNT TIPO III</v>
          </cell>
          <cell r="N373">
            <v>0.79</v>
          </cell>
          <cell r="O373" t="str">
            <v>408BPE0160</v>
          </cell>
        </row>
        <row r="374">
          <cell r="J374" t="str">
            <v>Madeira</v>
          </cell>
          <cell r="K374">
            <v>1</v>
          </cell>
          <cell r="L374" t="str">
            <v>Chapa de Poliéster (PRFV)</v>
          </cell>
          <cell r="M374" t="str">
            <v>ABNT TIPO III</v>
          </cell>
          <cell r="N374">
            <v>0.51</v>
          </cell>
          <cell r="O374" t="str">
            <v>408BPE0160</v>
          </cell>
        </row>
        <row r="375">
          <cell r="J375" t="str">
            <v>Ecológico</v>
          </cell>
          <cell r="K375">
            <v>1</v>
          </cell>
          <cell r="L375" t="str">
            <v>Chapa de Poliéster (PRFV)</v>
          </cell>
          <cell r="M375" t="str">
            <v>ABNT TIPO III</v>
          </cell>
          <cell r="N375">
            <v>1</v>
          </cell>
          <cell r="O375" t="str">
            <v>408BPE0160</v>
          </cell>
        </row>
        <row r="376">
          <cell r="J376" t="str">
            <v>Ecológico</v>
          </cell>
          <cell r="K376">
            <v>1</v>
          </cell>
          <cell r="L376" t="str">
            <v>Chapa de Poliéster (PRFV)</v>
          </cell>
          <cell r="M376" t="str">
            <v>ABNT TIPO III</v>
          </cell>
          <cell r="N376">
            <v>1</v>
          </cell>
          <cell r="O376" t="str">
            <v>408BPE0160</v>
          </cell>
        </row>
        <row r="377">
          <cell r="J377" t="str">
            <v>Ecológico</v>
          </cell>
          <cell r="K377">
            <v>1</v>
          </cell>
          <cell r="L377" t="str">
            <v>Chapa de Poliéster (PRFV)</v>
          </cell>
          <cell r="M377" t="str">
            <v>ABNT TIPO III</v>
          </cell>
          <cell r="N377">
            <v>0.79</v>
          </cell>
          <cell r="O377" t="str">
            <v>408BPE0160</v>
          </cell>
        </row>
        <row r="378">
          <cell r="J378" t="str">
            <v>Ecológico</v>
          </cell>
          <cell r="K378">
            <v>1</v>
          </cell>
          <cell r="L378" t="str">
            <v>Chapa de Poliéster (PRFV)</v>
          </cell>
          <cell r="M378" t="str">
            <v>ABNT TIPO III</v>
          </cell>
          <cell r="N378">
            <v>1</v>
          </cell>
          <cell r="O378" t="str">
            <v>408BPE0160</v>
          </cell>
        </row>
        <row r="379">
          <cell r="J379" t="str">
            <v>Ecológico</v>
          </cell>
          <cell r="K379">
            <v>1</v>
          </cell>
          <cell r="L379" t="str">
            <v>Chapa de Poliéster (PRFV)</v>
          </cell>
          <cell r="M379" t="str">
            <v>ABNT TIPO III</v>
          </cell>
          <cell r="N379">
            <v>1</v>
          </cell>
          <cell r="O379" t="str">
            <v>408BPE0160</v>
          </cell>
        </row>
        <row r="380">
          <cell r="J380" t="str">
            <v>Ecológico</v>
          </cell>
          <cell r="K380">
            <v>1</v>
          </cell>
          <cell r="L380" t="str">
            <v>Chapa de Poliéster (PRFV)</v>
          </cell>
          <cell r="M380" t="str">
            <v>ABNT TIPO III</v>
          </cell>
          <cell r="N380">
            <v>1</v>
          </cell>
          <cell r="O380" t="str">
            <v>408BPE0160</v>
          </cell>
        </row>
        <row r="381">
          <cell r="J381" t="str">
            <v>Ecológico</v>
          </cell>
          <cell r="K381">
            <v>1</v>
          </cell>
          <cell r="L381" t="str">
            <v>Chapa de Poliéster (PRFV)</v>
          </cell>
          <cell r="M381" t="str">
            <v>ABNT TIPO III</v>
          </cell>
          <cell r="N381">
            <v>1</v>
          </cell>
          <cell r="O381" t="str">
            <v>408BPE0160</v>
          </cell>
        </row>
        <row r="382">
          <cell r="J382" t="str">
            <v>Ecológico</v>
          </cell>
          <cell r="K382">
            <v>1</v>
          </cell>
          <cell r="L382" t="str">
            <v>Chapa de Poliéster (PRFV)</v>
          </cell>
          <cell r="M382" t="str">
            <v>ABNT TIPO III</v>
          </cell>
          <cell r="N382">
            <v>0.79</v>
          </cell>
          <cell r="O382" t="str">
            <v>408BPE0160</v>
          </cell>
        </row>
        <row r="383">
          <cell r="J383" t="str">
            <v>Ecológico</v>
          </cell>
          <cell r="K383">
            <v>1</v>
          </cell>
          <cell r="L383" t="str">
            <v>Chapa de Poliéster (PRFV)</v>
          </cell>
          <cell r="M383" t="str">
            <v>ABNT TIPO III</v>
          </cell>
          <cell r="N383">
            <v>0.79</v>
          </cell>
          <cell r="O383" t="str">
            <v>408BPE0160</v>
          </cell>
        </row>
        <row r="384">
          <cell r="J384" t="str">
            <v>Ecológico</v>
          </cell>
          <cell r="K384">
            <v>1</v>
          </cell>
          <cell r="L384" t="str">
            <v>Chapa de Poliéster (PRFV)</v>
          </cell>
          <cell r="M384" t="str">
            <v>ABNT TIPO III</v>
          </cell>
          <cell r="N384">
            <v>1</v>
          </cell>
          <cell r="O384" t="str">
            <v>408BPE0160</v>
          </cell>
        </row>
        <row r="385">
          <cell r="J385" t="str">
            <v>Ecológico</v>
          </cell>
          <cell r="K385">
            <v>1</v>
          </cell>
          <cell r="L385" t="str">
            <v>Chapa de Poliéster (PRFV)</v>
          </cell>
          <cell r="M385" t="str">
            <v>ABNT TIPO III</v>
          </cell>
          <cell r="N385">
            <v>1</v>
          </cell>
          <cell r="O385" t="str">
            <v>408BPE0160</v>
          </cell>
        </row>
        <row r="386">
          <cell r="J386" t="str">
            <v>Ecológico</v>
          </cell>
          <cell r="K386">
            <v>1</v>
          </cell>
          <cell r="L386" t="str">
            <v>Chapa de Poliéster (PRFV)</v>
          </cell>
          <cell r="M386" t="str">
            <v>ABNT TIPO III</v>
          </cell>
          <cell r="N386">
            <v>0.79</v>
          </cell>
          <cell r="O386" t="str">
            <v>408BPE0160</v>
          </cell>
        </row>
        <row r="387">
          <cell r="J387" t="str">
            <v>Ecológico</v>
          </cell>
          <cell r="K387">
            <v>1</v>
          </cell>
          <cell r="L387" t="str">
            <v>Chapa de Poliéster (PRFV)</v>
          </cell>
          <cell r="M387" t="str">
            <v>ABNT TIPO III</v>
          </cell>
          <cell r="N387">
            <v>1</v>
          </cell>
          <cell r="O387" t="str">
            <v>408BPE0160</v>
          </cell>
        </row>
        <row r="388">
          <cell r="J388" t="str">
            <v>Madeira</v>
          </cell>
          <cell r="K388">
            <v>1</v>
          </cell>
          <cell r="L388" t="str">
            <v>Chapa de Poliéster (PRFV)</v>
          </cell>
          <cell r="M388" t="str">
            <v>ABNT TIPO III</v>
          </cell>
          <cell r="N388">
            <v>0.3</v>
          </cell>
          <cell r="O388" t="str">
            <v>408BPE0160</v>
          </cell>
        </row>
        <row r="389">
          <cell r="J389" t="str">
            <v>Madeira</v>
          </cell>
          <cell r="K389">
            <v>1</v>
          </cell>
          <cell r="L389" t="str">
            <v>Chapa de Poliéster (PRFV)</v>
          </cell>
          <cell r="M389" t="str">
            <v>ABNT TIPO III</v>
          </cell>
          <cell r="N389">
            <v>0.3</v>
          </cell>
          <cell r="O389" t="str">
            <v>408BPE0160</v>
          </cell>
        </row>
        <row r="390">
          <cell r="J390" t="str">
            <v>Perfil C Metálico de aço carbono - NBR 14890</v>
          </cell>
          <cell r="K390">
            <v>2</v>
          </cell>
          <cell r="L390" t="str">
            <v>Chapa de Poliéster (PRFV)</v>
          </cell>
          <cell r="M390" t="str">
            <v>ABNT TIPO III</v>
          </cell>
          <cell r="N390">
            <v>5.25</v>
          </cell>
          <cell r="O390" t="str">
            <v>408BPE0160</v>
          </cell>
        </row>
        <row r="391">
          <cell r="J391" t="str">
            <v>Perfil C Metálico de aço carbono - NBR 14890</v>
          </cell>
          <cell r="K391">
            <v>2</v>
          </cell>
          <cell r="L391" t="str">
            <v>Chapa de Poliéster (PRFV)</v>
          </cell>
          <cell r="M391" t="str">
            <v>ABNT TIPO III</v>
          </cell>
          <cell r="N391">
            <v>5.25</v>
          </cell>
          <cell r="O391" t="str">
            <v>408BPE0160</v>
          </cell>
        </row>
        <row r="392">
          <cell r="J392" t="str">
            <v>Madeira</v>
          </cell>
          <cell r="K392">
            <v>1</v>
          </cell>
          <cell r="L392" t="str">
            <v>Chapa de Poliéster (PRFV)</v>
          </cell>
          <cell r="M392" t="str">
            <v>ABNT TIPO III</v>
          </cell>
          <cell r="N392">
            <v>0.3</v>
          </cell>
          <cell r="O392" t="str">
            <v>408BPE0160</v>
          </cell>
        </row>
        <row r="393">
          <cell r="J393" t="str">
            <v>Madeira</v>
          </cell>
          <cell r="K393">
            <v>1</v>
          </cell>
          <cell r="L393" t="str">
            <v>Chapa de Poliéster (PRFV)</v>
          </cell>
          <cell r="M393" t="str">
            <v>ABNT TIPO III</v>
          </cell>
          <cell r="N393">
            <v>0.3</v>
          </cell>
          <cell r="O393" t="str">
            <v>408BPE0160</v>
          </cell>
        </row>
        <row r="394">
          <cell r="J394" t="str">
            <v>Ecológico</v>
          </cell>
          <cell r="K394">
            <v>1</v>
          </cell>
          <cell r="L394" t="str">
            <v>Chapa de Poliéster (PRFV)</v>
          </cell>
          <cell r="M394" t="str">
            <v>ABNT TIPO III</v>
          </cell>
          <cell r="N394">
            <v>1.75</v>
          </cell>
          <cell r="O394" t="str">
            <v>408BPE0160</v>
          </cell>
        </row>
        <row r="395">
          <cell r="J395" t="str">
            <v>Ecológico</v>
          </cell>
          <cell r="K395">
            <v>1</v>
          </cell>
          <cell r="L395" t="str">
            <v>Chapa de Poliéster (PRFV)</v>
          </cell>
          <cell r="M395" t="str">
            <v>ABNT TIPO III</v>
          </cell>
          <cell r="N395">
            <v>0.83</v>
          </cell>
          <cell r="O395" t="str">
            <v>408BPE0160</v>
          </cell>
        </row>
        <row r="396">
          <cell r="J396" t="str">
            <v>Ecológico</v>
          </cell>
          <cell r="K396">
            <v>1</v>
          </cell>
          <cell r="L396" t="str">
            <v>Chapa de Poliéster (PRFV)</v>
          </cell>
          <cell r="M396" t="str">
            <v>ABNT TIPO III</v>
          </cell>
          <cell r="N396">
            <v>0.79</v>
          </cell>
          <cell r="O396" t="str">
            <v>408BPE0160</v>
          </cell>
        </row>
        <row r="397">
          <cell r="J397" t="str">
            <v>Ecológico</v>
          </cell>
          <cell r="K397">
            <v>1</v>
          </cell>
          <cell r="L397" t="str">
            <v>Chapa de Poliéster (PRFV)</v>
          </cell>
          <cell r="M397" t="str">
            <v>ABNT TIPO III</v>
          </cell>
          <cell r="N397">
            <v>0.79</v>
          </cell>
          <cell r="O397" t="str">
            <v>408BPE0160</v>
          </cell>
        </row>
        <row r="398">
          <cell r="J398" t="str">
            <v>Ecológico</v>
          </cell>
          <cell r="K398">
            <v>1</v>
          </cell>
          <cell r="L398" t="str">
            <v>Chapa de Poliéster (PRFV)</v>
          </cell>
          <cell r="M398" t="str">
            <v>ABNT TIPO III</v>
          </cell>
          <cell r="N398">
            <v>1</v>
          </cell>
          <cell r="O398" t="str">
            <v>408BPE0160</v>
          </cell>
        </row>
        <row r="399">
          <cell r="J399" t="str">
            <v>Ecológico</v>
          </cell>
          <cell r="K399">
            <v>1</v>
          </cell>
          <cell r="L399" t="str">
            <v>Chapa de Poliéster (PRFV)</v>
          </cell>
          <cell r="M399" t="str">
            <v>ABNT TIPO III</v>
          </cell>
          <cell r="N399">
            <v>1</v>
          </cell>
          <cell r="O399" t="str">
            <v>408BPE0160</v>
          </cell>
        </row>
        <row r="400">
          <cell r="J400" t="str">
            <v>Ecológico</v>
          </cell>
          <cell r="K400">
            <v>1</v>
          </cell>
          <cell r="L400" t="str">
            <v>Chapa de Poliéster (PRFV)</v>
          </cell>
          <cell r="M400" t="str">
            <v>ABNT TIPO III</v>
          </cell>
          <cell r="N400">
            <v>0.79</v>
          </cell>
          <cell r="O400" t="str">
            <v>408BPE0160</v>
          </cell>
        </row>
        <row r="401">
          <cell r="J401" t="str">
            <v>Ecológico</v>
          </cell>
          <cell r="K401">
            <v>1</v>
          </cell>
          <cell r="L401" t="str">
            <v>Chapa de Poliéster (PRFV)</v>
          </cell>
          <cell r="M401" t="str">
            <v>ABNT TIPO III</v>
          </cell>
          <cell r="N401">
            <v>1</v>
          </cell>
          <cell r="O401" t="str">
            <v>408BPE0160</v>
          </cell>
        </row>
        <row r="402">
          <cell r="J402" t="str">
            <v>Ecológico</v>
          </cell>
          <cell r="K402">
            <v>1</v>
          </cell>
          <cell r="L402" t="str">
            <v>Chapa de Poliéster (PRFV)</v>
          </cell>
          <cell r="M402" t="str">
            <v>ABNT TIPO III</v>
          </cell>
          <cell r="N402">
            <v>1</v>
          </cell>
          <cell r="O402" t="str">
            <v>408BPE0160</v>
          </cell>
        </row>
        <row r="403">
          <cell r="J403" t="str">
            <v>Ecológico</v>
          </cell>
          <cell r="K403">
            <v>1</v>
          </cell>
          <cell r="L403" t="str">
            <v>Chapa de Poliéster (PRFV)</v>
          </cell>
          <cell r="M403" t="str">
            <v>ABNT TIPO III</v>
          </cell>
          <cell r="N403">
            <v>0.79</v>
          </cell>
          <cell r="O403" t="str">
            <v>408BPE0160</v>
          </cell>
        </row>
        <row r="404">
          <cell r="J404" t="str">
            <v>Madeira</v>
          </cell>
          <cell r="K404">
            <v>1</v>
          </cell>
          <cell r="L404" t="str">
            <v>Chapa de Poliéster (PRFV)</v>
          </cell>
          <cell r="M404" t="str">
            <v>ABNT TIPO III</v>
          </cell>
          <cell r="N404">
            <v>0.51</v>
          </cell>
          <cell r="O404" t="str">
            <v>408BPE0160</v>
          </cell>
        </row>
        <row r="405">
          <cell r="J405" t="str">
            <v>Perfil C Metálico de aço carbono - NBR 14890</v>
          </cell>
          <cell r="K405">
            <v>2</v>
          </cell>
          <cell r="L405" t="str">
            <v>Chapa de Poliéster (PRFV)</v>
          </cell>
          <cell r="M405" t="str">
            <v>ABNT TIPO III</v>
          </cell>
          <cell r="N405">
            <v>3</v>
          </cell>
          <cell r="O405" t="str">
            <v>408BPE0160</v>
          </cell>
        </row>
        <row r="406">
          <cell r="J406" t="str">
            <v>Perfil C Metálico de aço carbono - NBR 14890</v>
          </cell>
          <cell r="K406">
            <v>2</v>
          </cell>
          <cell r="L406" t="str">
            <v>Chapa de Poliéster (PRFV)</v>
          </cell>
          <cell r="M406" t="str">
            <v>ABNT TIPO III</v>
          </cell>
          <cell r="N406">
            <v>3</v>
          </cell>
          <cell r="O406" t="str">
            <v>408BPE0160</v>
          </cell>
        </row>
        <row r="407">
          <cell r="J407" t="str">
            <v>Perfil C Metálico de aço carbono - NBR 14890</v>
          </cell>
          <cell r="K407">
            <v>2</v>
          </cell>
          <cell r="L407" t="str">
            <v>Chapa de Poliéster (PRFV)</v>
          </cell>
          <cell r="M407" t="str">
            <v>ABNT TIPO III</v>
          </cell>
          <cell r="N407">
            <v>3</v>
          </cell>
          <cell r="O407" t="str">
            <v>408BPE0160</v>
          </cell>
        </row>
        <row r="408">
          <cell r="J408" t="str">
            <v>Perfil C Metálico de aço carbono - NBR 14890</v>
          </cell>
          <cell r="K408">
            <v>2</v>
          </cell>
          <cell r="L408" t="str">
            <v>Chapa de Poliéster (PRFV)</v>
          </cell>
          <cell r="M408" t="str">
            <v>ABNT TIPO III</v>
          </cell>
          <cell r="N408">
            <v>5.25</v>
          </cell>
          <cell r="O408" t="str">
            <v>408BPE0160</v>
          </cell>
        </row>
        <row r="409">
          <cell r="J409" t="str">
            <v>Perfil C Metálico de aço carbono - NBR 14890</v>
          </cell>
          <cell r="K409">
            <v>2</v>
          </cell>
          <cell r="L409" t="str">
            <v>Chapa de Poliéster (PRFV)</v>
          </cell>
          <cell r="M409" t="str">
            <v>ABNT TIPO III</v>
          </cell>
          <cell r="N409">
            <v>5.25</v>
          </cell>
          <cell r="O409" t="str">
            <v>408BPE0160</v>
          </cell>
        </row>
        <row r="410">
          <cell r="J410" t="str">
            <v>Ecológico</v>
          </cell>
          <cell r="K410">
            <v>1</v>
          </cell>
          <cell r="L410" t="str">
            <v>Chapa de Poliéster (PRFV)</v>
          </cell>
          <cell r="M410" t="str">
            <v>ABNT TIPO III</v>
          </cell>
          <cell r="N410">
            <v>0.79</v>
          </cell>
          <cell r="O410" t="str">
            <v>408BPE0160</v>
          </cell>
        </row>
        <row r="411">
          <cell r="J411" t="str">
            <v>Ecológico</v>
          </cell>
          <cell r="K411">
            <v>1</v>
          </cell>
          <cell r="L411" t="str">
            <v>Chapa de Poliéster (PRFV)</v>
          </cell>
          <cell r="M411" t="str">
            <v>ABNT TIPO III</v>
          </cell>
          <cell r="N411">
            <v>0.79</v>
          </cell>
          <cell r="O411" t="str">
            <v>408BPE0160</v>
          </cell>
        </row>
        <row r="412">
          <cell r="J412" t="str">
            <v>Ecológico</v>
          </cell>
          <cell r="K412">
            <v>1</v>
          </cell>
          <cell r="L412" t="str">
            <v>Chapa de Poliéster (PRFV)</v>
          </cell>
          <cell r="M412" t="str">
            <v>ABNT TIPO III</v>
          </cell>
          <cell r="N412">
            <v>1</v>
          </cell>
          <cell r="O412" t="str">
            <v>408BPE0160</v>
          </cell>
        </row>
        <row r="413">
          <cell r="J413" t="str">
            <v>Perfil C Metálico de aço carbono - NBR 14890</v>
          </cell>
          <cell r="K413">
            <v>2</v>
          </cell>
          <cell r="L413" t="str">
            <v>Chapa de Poliéster (PRFV)</v>
          </cell>
          <cell r="M413" t="str">
            <v>ABNT TIPO III</v>
          </cell>
          <cell r="N413">
            <v>3.75</v>
          </cell>
          <cell r="O413" t="str">
            <v>408BPE0160</v>
          </cell>
        </row>
        <row r="414">
          <cell r="J414" t="str">
            <v>Madeira</v>
          </cell>
          <cell r="K414">
            <v>1</v>
          </cell>
          <cell r="L414" t="str">
            <v>Chapa de Poliéster (PRFV)</v>
          </cell>
          <cell r="M414" t="str">
            <v>ABNT TIPO III</v>
          </cell>
          <cell r="N414">
            <v>0.51</v>
          </cell>
          <cell r="O414" t="str">
            <v>408BPE0160</v>
          </cell>
        </row>
        <row r="415">
          <cell r="J415" t="str">
            <v>Ecológico</v>
          </cell>
          <cell r="K415">
            <v>1</v>
          </cell>
          <cell r="L415" t="str">
            <v>Chapa de Poliéster (PRFV)</v>
          </cell>
          <cell r="M415" t="str">
            <v>ABNT TIPO III</v>
          </cell>
          <cell r="N415">
            <v>1</v>
          </cell>
          <cell r="O415" t="str">
            <v>408BPE0160</v>
          </cell>
        </row>
        <row r="416">
          <cell r="J416" t="str">
            <v>Ecológico</v>
          </cell>
          <cell r="K416">
            <v>1</v>
          </cell>
          <cell r="L416" t="str">
            <v>Chapa de Poliéster (PRFV)</v>
          </cell>
          <cell r="M416" t="str">
            <v>ABNT TIPO III</v>
          </cell>
          <cell r="N416">
            <v>0.79</v>
          </cell>
          <cell r="O416" t="str">
            <v>408BPE0160</v>
          </cell>
        </row>
        <row r="417">
          <cell r="J417" t="str">
            <v>Ecológico</v>
          </cell>
          <cell r="K417">
            <v>1</v>
          </cell>
          <cell r="L417" t="str">
            <v>Chapa de Poliéster (PRFV)</v>
          </cell>
          <cell r="M417" t="str">
            <v>ABNT TIPO III</v>
          </cell>
          <cell r="N417">
            <v>0.79</v>
          </cell>
          <cell r="O417" t="str">
            <v>408BPE0160</v>
          </cell>
        </row>
        <row r="418">
          <cell r="J418" t="str">
            <v>Madeira</v>
          </cell>
          <cell r="K418">
            <v>1</v>
          </cell>
          <cell r="L418" t="str">
            <v>Chapa de Poliéster (PRFV)</v>
          </cell>
          <cell r="M418" t="str">
            <v>ABNT TIPO III</v>
          </cell>
          <cell r="N418">
            <v>0.51</v>
          </cell>
          <cell r="O418" t="str">
            <v>408BPE0160</v>
          </cell>
        </row>
        <row r="419">
          <cell r="J419" t="str">
            <v>Ecológico</v>
          </cell>
          <cell r="K419">
            <v>1</v>
          </cell>
          <cell r="L419" t="str">
            <v>Chapa de Poliéster (PRFV)</v>
          </cell>
          <cell r="M419" t="str">
            <v>ABNT TIPO III</v>
          </cell>
          <cell r="N419">
            <v>0.92</v>
          </cell>
          <cell r="O419" t="str">
            <v>408BPE0160</v>
          </cell>
        </row>
        <row r="420">
          <cell r="J420" t="str">
            <v>Ecológico</v>
          </cell>
          <cell r="K420">
            <v>1</v>
          </cell>
          <cell r="L420" t="str">
            <v>Chapa de Poliéster (PRFV)</v>
          </cell>
          <cell r="M420" t="str">
            <v>ABNT TIPO III</v>
          </cell>
          <cell r="N420">
            <v>0.79</v>
          </cell>
          <cell r="O420" t="str">
            <v>408BPE0160</v>
          </cell>
        </row>
        <row r="421">
          <cell r="J421" t="str">
            <v>Ecológico</v>
          </cell>
          <cell r="K421">
            <v>1</v>
          </cell>
          <cell r="L421" t="str">
            <v>Chapa de Poliéster (PRFV)</v>
          </cell>
          <cell r="M421" t="str">
            <v>ABNT TIPO III</v>
          </cell>
          <cell r="N421">
            <v>0.79</v>
          </cell>
          <cell r="O421" t="str">
            <v>408BPE0160</v>
          </cell>
        </row>
        <row r="422">
          <cell r="J422" t="str">
            <v>Madeira</v>
          </cell>
          <cell r="K422">
            <v>1</v>
          </cell>
          <cell r="L422" t="str">
            <v>Chapa de Poliéster (PRFV)</v>
          </cell>
          <cell r="M422" t="str">
            <v>ABNT TIPO III</v>
          </cell>
          <cell r="N422">
            <v>0.65</v>
          </cell>
          <cell r="O422" t="str">
            <v>408BPE0160</v>
          </cell>
        </row>
        <row r="423">
          <cell r="J423" t="str">
            <v>Ecológico</v>
          </cell>
          <cell r="K423">
            <v>1</v>
          </cell>
          <cell r="L423" t="str">
            <v>Chapa de Poliéster (PRFV)</v>
          </cell>
          <cell r="M423" t="str">
            <v>ABNT TIPO III</v>
          </cell>
          <cell r="N423">
            <v>1</v>
          </cell>
          <cell r="O423" t="str">
            <v>408BPE0160</v>
          </cell>
        </row>
        <row r="424">
          <cell r="J424" t="str">
            <v>Ecológico</v>
          </cell>
          <cell r="K424">
            <v>1</v>
          </cell>
          <cell r="L424" t="str">
            <v>Chapa de Poliéster (PRFV)</v>
          </cell>
          <cell r="M424" t="str">
            <v>ABNT TIPO III</v>
          </cell>
          <cell r="N424">
            <v>0.79</v>
          </cell>
          <cell r="O424" t="str">
            <v>408BPE0160</v>
          </cell>
        </row>
        <row r="425">
          <cell r="J425" t="str">
            <v>Ecológico</v>
          </cell>
          <cell r="K425">
            <v>1</v>
          </cell>
          <cell r="L425" t="str">
            <v>Chapa de Poliéster (PRFV)</v>
          </cell>
          <cell r="M425" t="str">
            <v>ABNT TIPO III</v>
          </cell>
          <cell r="N425">
            <v>0.79</v>
          </cell>
          <cell r="O425" t="str">
            <v>408BPE0160</v>
          </cell>
        </row>
        <row r="426">
          <cell r="J426" t="str">
            <v>Perfil C Metálico de aço carbono - NBR 14890</v>
          </cell>
          <cell r="K426">
            <v>2</v>
          </cell>
          <cell r="L426" t="str">
            <v>Chapa de Poliéster (PRFV)</v>
          </cell>
          <cell r="M426" t="str">
            <v>ABNT TIPO III</v>
          </cell>
          <cell r="N426">
            <v>5.25</v>
          </cell>
          <cell r="O426" t="str">
            <v>408BPE0160</v>
          </cell>
        </row>
        <row r="427">
          <cell r="J427" t="str">
            <v>Madeira</v>
          </cell>
          <cell r="K427">
            <v>1</v>
          </cell>
          <cell r="L427" t="str">
            <v>Chapa de Poliéster (PRFV)</v>
          </cell>
          <cell r="M427" t="str">
            <v>ABNT TIPO III</v>
          </cell>
          <cell r="N427">
            <v>0.43</v>
          </cell>
          <cell r="O427" t="str">
            <v>408BPE0160</v>
          </cell>
        </row>
        <row r="428">
          <cell r="J428" t="str">
            <v>Ecológico</v>
          </cell>
          <cell r="K428">
            <v>1</v>
          </cell>
          <cell r="L428" t="str">
            <v>Chapa de Poliéster (PRFV)</v>
          </cell>
          <cell r="M428" t="str">
            <v>ABNT TIPO III</v>
          </cell>
          <cell r="N428">
            <v>0.83</v>
          </cell>
          <cell r="O428" t="str">
            <v>408BPE0160</v>
          </cell>
        </row>
        <row r="429">
          <cell r="J429" t="str">
            <v>Perfil C Metálico de aço carbono - NBR 14890</v>
          </cell>
          <cell r="K429">
            <v>2</v>
          </cell>
          <cell r="L429" t="str">
            <v>Chapa de Poliéster (PRFV)</v>
          </cell>
          <cell r="M429" t="str">
            <v>ABNT TIPO III</v>
          </cell>
          <cell r="N429">
            <v>5.25</v>
          </cell>
          <cell r="O429" t="str">
            <v>408BPE0160</v>
          </cell>
        </row>
        <row r="430">
          <cell r="J430" t="str">
            <v>Ecológico</v>
          </cell>
          <cell r="K430">
            <v>1</v>
          </cell>
          <cell r="L430" t="str">
            <v>Chapa de Poliéster (PRFV)</v>
          </cell>
          <cell r="M430" t="str">
            <v>ABNT TIPO III</v>
          </cell>
          <cell r="N430">
            <v>0.79</v>
          </cell>
          <cell r="O430" t="str">
            <v>408BPE0160</v>
          </cell>
        </row>
        <row r="431">
          <cell r="J431" t="str">
            <v>Perfil C Metálico de aço carbono - NBR 14890</v>
          </cell>
          <cell r="K431">
            <v>2</v>
          </cell>
          <cell r="L431" t="str">
            <v>Chapa de Poliéster (PRFV)</v>
          </cell>
          <cell r="M431" t="str">
            <v>ABNT TIPO III</v>
          </cell>
          <cell r="N431">
            <v>5.25</v>
          </cell>
          <cell r="O431" t="str">
            <v>408BPE0160</v>
          </cell>
        </row>
        <row r="432">
          <cell r="J432" t="str">
            <v>Madeira</v>
          </cell>
          <cell r="K432">
            <v>1</v>
          </cell>
          <cell r="L432" t="str">
            <v>Chapa de Poliéster (PRFV)</v>
          </cell>
          <cell r="M432" t="str">
            <v>ABNT TIPO III</v>
          </cell>
          <cell r="N432">
            <v>0.65</v>
          </cell>
          <cell r="O432" t="str">
            <v>408BPE0160</v>
          </cell>
        </row>
        <row r="433">
          <cell r="J433" t="str">
            <v>Madeira</v>
          </cell>
          <cell r="K433">
            <v>1</v>
          </cell>
          <cell r="L433" t="str">
            <v>Chapa de Poliéster (PRFV)</v>
          </cell>
          <cell r="M433" t="str">
            <v>ABNT TIPO III</v>
          </cell>
          <cell r="N433">
            <v>0.65</v>
          </cell>
          <cell r="O433" t="str">
            <v>408BPE0160</v>
          </cell>
        </row>
        <row r="434">
          <cell r="J434" t="str">
            <v>Ecológico</v>
          </cell>
          <cell r="K434">
            <v>1</v>
          </cell>
          <cell r="L434" t="str">
            <v>Chapa de Poliéster (PRFV)</v>
          </cell>
          <cell r="M434" t="str">
            <v>ABNT TIPO III</v>
          </cell>
          <cell r="N434">
            <v>1</v>
          </cell>
          <cell r="O434" t="str">
            <v>408BPE0160</v>
          </cell>
        </row>
        <row r="435">
          <cell r="J435" t="str">
            <v>Ecológico</v>
          </cell>
          <cell r="K435">
            <v>1</v>
          </cell>
          <cell r="L435" t="str">
            <v>Chapa de Poliéster (PRFV)</v>
          </cell>
          <cell r="M435" t="str">
            <v>ABNT TIPO III</v>
          </cell>
          <cell r="N435">
            <v>0.79</v>
          </cell>
          <cell r="O435" t="str">
            <v>408BPE0160</v>
          </cell>
        </row>
        <row r="436">
          <cell r="J436" t="str">
            <v>Ecológico</v>
          </cell>
          <cell r="K436">
            <v>1</v>
          </cell>
          <cell r="L436" t="str">
            <v>Chapa de Poliéster (PRFV)</v>
          </cell>
          <cell r="M436" t="str">
            <v>ABNT TIPO III</v>
          </cell>
          <cell r="N436">
            <v>0.79</v>
          </cell>
          <cell r="O436" t="str">
            <v>408BPE0160</v>
          </cell>
        </row>
        <row r="437">
          <cell r="J437" t="str">
            <v>Perfil C Metálico de aço carbono - NBR 14890</v>
          </cell>
          <cell r="K437">
            <v>2</v>
          </cell>
          <cell r="L437" t="str">
            <v>Chapa de Poliéster (PRFV)</v>
          </cell>
          <cell r="M437" t="str">
            <v>ABNT TIPO III</v>
          </cell>
          <cell r="N437">
            <v>5.25</v>
          </cell>
          <cell r="O437" t="str">
            <v>408BPE0170</v>
          </cell>
        </row>
        <row r="438">
          <cell r="J438" t="str">
            <v>Perfil C Metálico de aço carbono - NBR 14890</v>
          </cell>
          <cell r="K438">
            <v>2</v>
          </cell>
          <cell r="L438" t="str">
            <v>Chapa de Poliéster (PRFV)</v>
          </cell>
          <cell r="M438" t="str">
            <v>ABNT TIPO III</v>
          </cell>
          <cell r="N438">
            <v>5.25</v>
          </cell>
          <cell r="O438" t="str">
            <v>408BPE0170</v>
          </cell>
        </row>
        <row r="439">
          <cell r="J439" t="str">
            <v>Ecológico</v>
          </cell>
          <cell r="K439">
            <v>1</v>
          </cell>
          <cell r="L439" t="str">
            <v>Chapa de Poliéster (PRFV)</v>
          </cell>
          <cell r="M439" t="str">
            <v>ABNT TIPO III</v>
          </cell>
          <cell r="N439">
            <v>0.79</v>
          </cell>
          <cell r="O439" t="str">
            <v>408BPE0170</v>
          </cell>
        </row>
        <row r="440">
          <cell r="J440" t="str">
            <v>Ecológico</v>
          </cell>
          <cell r="K440">
            <v>1</v>
          </cell>
          <cell r="L440" t="str">
            <v>Chapa de Poliéster (PRFV)</v>
          </cell>
          <cell r="M440" t="str">
            <v>ABNT TIPO III</v>
          </cell>
          <cell r="N440">
            <v>0.79</v>
          </cell>
          <cell r="O440" t="str">
            <v>408BPE0170</v>
          </cell>
        </row>
        <row r="441">
          <cell r="J441" t="str">
            <v>Madeira</v>
          </cell>
          <cell r="K441">
            <v>1</v>
          </cell>
          <cell r="L441" t="str">
            <v>Chapa de Poliéster (PRFV)</v>
          </cell>
          <cell r="M441" t="str">
            <v>ABNT TIPO III</v>
          </cell>
          <cell r="N441">
            <v>0.51</v>
          </cell>
          <cell r="O441" t="str">
            <v>408BPE0170</v>
          </cell>
        </row>
        <row r="442">
          <cell r="J442" t="str">
            <v>Perfil C Metálico de aço carbono - NBR 14890</v>
          </cell>
          <cell r="K442">
            <v>2</v>
          </cell>
          <cell r="L442" t="str">
            <v>Chapa de Poliéster (PRFV)</v>
          </cell>
          <cell r="M442" t="str">
            <v>ABNT TIPO III</v>
          </cell>
          <cell r="N442">
            <v>3.75</v>
          </cell>
          <cell r="O442" t="str">
            <v>408BPE0170</v>
          </cell>
        </row>
        <row r="443">
          <cell r="J443" t="str">
            <v>SEMIPÓRTICO</v>
          </cell>
          <cell r="K443">
            <v>2</v>
          </cell>
          <cell r="L443" t="str">
            <v>Chapa de Poliéster (PRFV)</v>
          </cell>
          <cell r="M443" t="str">
            <v>ABNT TIPO X</v>
          </cell>
          <cell r="N443">
            <v>6</v>
          </cell>
          <cell r="O443" t="str">
            <v>408BPE0170</v>
          </cell>
        </row>
        <row r="444">
          <cell r="J444" t="str">
            <v>Perfil C Metálico de aço carbono - NBR 14890</v>
          </cell>
          <cell r="K444">
            <v>2</v>
          </cell>
          <cell r="L444" t="str">
            <v>Chapa de Poliéster (PRFV)</v>
          </cell>
          <cell r="M444" t="str">
            <v>ABNT TIPO III</v>
          </cell>
          <cell r="N444">
            <v>3.75</v>
          </cell>
          <cell r="O444" t="str">
            <v>408BPE0170</v>
          </cell>
        </row>
        <row r="445">
          <cell r="J445" t="str">
            <v>Ecológico</v>
          </cell>
          <cell r="K445">
            <v>1</v>
          </cell>
          <cell r="L445" t="str">
            <v>Chapa de Poliéster (PRFV)</v>
          </cell>
          <cell r="M445" t="str">
            <v>ABNT TIPO III</v>
          </cell>
          <cell r="N445">
            <v>0.79</v>
          </cell>
          <cell r="O445" t="str">
            <v>408BPE0170</v>
          </cell>
        </row>
        <row r="446">
          <cell r="J446" t="str">
            <v>Ecológico</v>
          </cell>
          <cell r="K446">
            <v>1</v>
          </cell>
          <cell r="L446" t="str">
            <v>Chapa de Poliéster (PRFV)</v>
          </cell>
          <cell r="M446" t="str">
            <v>ABNT TIPO III</v>
          </cell>
          <cell r="N446">
            <v>0.79</v>
          </cell>
          <cell r="O446" t="str">
            <v>408BPE0170</v>
          </cell>
        </row>
        <row r="447">
          <cell r="J447" t="str">
            <v>Madeira</v>
          </cell>
          <cell r="K447">
            <v>1</v>
          </cell>
          <cell r="L447" t="str">
            <v>Chapa de Poliéster (PRFV)</v>
          </cell>
          <cell r="M447" t="str">
            <v>ABNT TIPO III</v>
          </cell>
          <cell r="N447">
            <v>0.51</v>
          </cell>
          <cell r="O447" t="str">
            <v>408BPE0170</v>
          </cell>
        </row>
        <row r="448">
          <cell r="J448" t="str">
            <v>Ecológico</v>
          </cell>
          <cell r="K448">
            <v>1</v>
          </cell>
          <cell r="L448" t="str">
            <v>Chapa de Poliéster (PRFV)</v>
          </cell>
          <cell r="M448" t="str">
            <v>ABNT TIPO III</v>
          </cell>
          <cell r="N448">
            <v>1</v>
          </cell>
          <cell r="O448" t="str">
            <v>408BPE0170</v>
          </cell>
        </row>
        <row r="449">
          <cell r="J449" t="str">
            <v>Ecológico</v>
          </cell>
          <cell r="K449">
            <v>1</v>
          </cell>
          <cell r="L449" t="str">
            <v>Chapa de Poliéster (PRFV)</v>
          </cell>
          <cell r="M449" t="str">
            <v>ABNT TIPO III</v>
          </cell>
          <cell r="N449">
            <v>1</v>
          </cell>
          <cell r="O449" t="str">
            <v>408BPE0170</v>
          </cell>
        </row>
        <row r="450">
          <cell r="J450" t="str">
            <v>Madeira</v>
          </cell>
          <cell r="K450">
            <v>1</v>
          </cell>
          <cell r="L450" t="str">
            <v>Chapa de Poliéster (PRFV)</v>
          </cell>
          <cell r="M450" t="str">
            <v>ABNT TIPO III</v>
          </cell>
          <cell r="N450">
            <v>0.3</v>
          </cell>
          <cell r="O450" t="str">
            <v>408BPE0170</v>
          </cell>
        </row>
        <row r="451">
          <cell r="J451" t="str">
            <v>Madeira</v>
          </cell>
          <cell r="K451">
            <v>1</v>
          </cell>
          <cell r="L451" t="str">
            <v>Chapa de Poliéster (PRFV)</v>
          </cell>
          <cell r="M451" t="str">
            <v>ABNT TIPO III</v>
          </cell>
          <cell r="N451">
            <v>0.3</v>
          </cell>
          <cell r="O451" t="str">
            <v>408BPE0170</v>
          </cell>
        </row>
        <row r="452">
          <cell r="J452" t="str">
            <v>Perfil C Metálico de aço carbono - NBR 14890</v>
          </cell>
          <cell r="K452">
            <v>2</v>
          </cell>
          <cell r="L452" t="str">
            <v>Chapa de Poliéster (PRFV)</v>
          </cell>
          <cell r="M452" t="str">
            <v>ABNT TIPO III</v>
          </cell>
          <cell r="N452">
            <v>4.5</v>
          </cell>
          <cell r="O452" t="str">
            <v>408BPE0170</v>
          </cell>
        </row>
        <row r="453">
          <cell r="J453" t="str">
            <v>Ecológico</v>
          </cell>
          <cell r="K453">
            <v>1</v>
          </cell>
          <cell r="L453" t="str">
            <v>Chapa de Poliéster (PRFV)</v>
          </cell>
          <cell r="M453" t="str">
            <v>ABNT TIPO III</v>
          </cell>
          <cell r="N453">
            <v>0.79</v>
          </cell>
          <cell r="O453" t="str">
            <v>408BPE0170</v>
          </cell>
        </row>
        <row r="454">
          <cell r="J454" t="str">
            <v>Perfil C Metálico de aço carbono - NBR 14890</v>
          </cell>
          <cell r="K454">
            <v>2</v>
          </cell>
          <cell r="L454" t="str">
            <v>Chapa de Poliéster (PRFV)</v>
          </cell>
          <cell r="M454" t="str">
            <v>ABNT TIPO III</v>
          </cell>
          <cell r="N454">
            <v>5.25</v>
          </cell>
          <cell r="O454" t="str">
            <v>408BPE0170</v>
          </cell>
        </row>
        <row r="455">
          <cell r="J455" t="str">
            <v>Madeira</v>
          </cell>
          <cell r="K455">
            <v>1</v>
          </cell>
          <cell r="L455" t="str">
            <v>Chapa de Poliéster (PRFV)</v>
          </cell>
          <cell r="M455" t="str">
            <v>ABNT TIPO III</v>
          </cell>
          <cell r="N455">
            <v>0.3</v>
          </cell>
          <cell r="O455" t="str">
            <v>408BPE0170</v>
          </cell>
        </row>
        <row r="456">
          <cell r="J456" t="str">
            <v>Madeira</v>
          </cell>
          <cell r="K456">
            <v>1</v>
          </cell>
          <cell r="L456" t="str">
            <v>Chapa de Poliéster (PRFV)</v>
          </cell>
          <cell r="M456" t="str">
            <v>ABNT TIPO III</v>
          </cell>
          <cell r="N456">
            <v>0.3</v>
          </cell>
          <cell r="O456" t="str">
            <v>408BPE0170</v>
          </cell>
        </row>
        <row r="457">
          <cell r="J457" t="str">
            <v>Ecológico</v>
          </cell>
          <cell r="K457">
            <v>1</v>
          </cell>
          <cell r="L457" t="str">
            <v>Chapa de Poliéster (PRFV)</v>
          </cell>
          <cell r="M457" t="str">
            <v>ABNT TIPO III</v>
          </cell>
          <cell r="N457">
            <v>0.79</v>
          </cell>
          <cell r="O457" t="str">
            <v>408BPE0170</v>
          </cell>
        </row>
        <row r="458">
          <cell r="J458" t="str">
            <v>Perfil C Metálico de aço carbono - NBR 14890</v>
          </cell>
          <cell r="K458">
            <v>2</v>
          </cell>
          <cell r="L458" t="str">
            <v>Chapa de Poliéster (PRFV)</v>
          </cell>
          <cell r="M458" t="str">
            <v>ABNT TIPO III</v>
          </cell>
          <cell r="N458">
            <v>3.75</v>
          </cell>
          <cell r="O458" t="str">
            <v>408BPE0170</v>
          </cell>
        </row>
        <row r="459">
          <cell r="J459" t="str">
            <v>Ecológico</v>
          </cell>
          <cell r="K459">
            <v>1</v>
          </cell>
          <cell r="L459" t="str">
            <v>Chapa de Poliéster (PRFV)</v>
          </cell>
          <cell r="M459" t="str">
            <v>ABNT TIPO III</v>
          </cell>
          <cell r="N459">
            <v>1</v>
          </cell>
          <cell r="O459" t="str">
            <v>408BPE0170</v>
          </cell>
        </row>
        <row r="460">
          <cell r="J460" t="str">
            <v>Ecológico</v>
          </cell>
          <cell r="K460">
            <v>1</v>
          </cell>
          <cell r="L460" t="str">
            <v>Chapa de Poliéster (PRFV)</v>
          </cell>
          <cell r="M460" t="str">
            <v>ABNT TIPO III</v>
          </cell>
          <cell r="N460">
            <v>1</v>
          </cell>
          <cell r="O460" t="str">
            <v>408BPE0170</v>
          </cell>
        </row>
        <row r="461">
          <cell r="J461" t="str">
            <v>Ecológico</v>
          </cell>
          <cell r="K461">
            <v>1</v>
          </cell>
          <cell r="L461" t="str">
            <v>Chapa de Poliéster (PRFV)</v>
          </cell>
          <cell r="M461" t="str">
            <v>ABNT TIPO III</v>
          </cell>
          <cell r="N461">
            <v>1</v>
          </cell>
          <cell r="O461" t="str">
            <v>408BPE0170</v>
          </cell>
        </row>
        <row r="462">
          <cell r="J462" t="str">
            <v>Ecológico</v>
          </cell>
          <cell r="K462">
            <v>1</v>
          </cell>
          <cell r="L462" t="str">
            <v>Chapa de Poliéster (PRFV)</v>
          </cell>
          <cell r="M462" t="str">
            <v>ABNT TIPO III</v>
          </cell>
          <cell r="N462">
            <v>1</v>
          </cell>
          <cell r="O462" t="str">
            <v>408BPE0170</v>
          </cell>
        </row>
        <row r="463">
          <cell r="J463" t="str">
            <v>Ecológico</v>
          </cell>
          <cell r="K463">
            <v>1</v>
          </cell>
          <cell r="L463" t="str">
            <v>Chapa de Poliéster (PRFV)</v>
          </cell>
          <cell r="M463" t="str">
            <v>ABNT TIPO III</v>
          </cell>
          <cell r="N463">
            <v>1</v>
          </cell>
          <cell r="O463" t="str">
            <v>408BPE0170</v>
          </cell>
        </row>
        <row r="464">
          <cell r="J464" t="str">
            <v>Ecológico</v>
          </cell>
          <cell r="K464">
            <v>1</v>
          </cell>
          <cell r="L464" t="str">
            <v>Chapa de Poliéster (PRFV)</v>
          </cell>
          <cell r="M464" t="str">
            <v>ABNT TIPO III</v>
          </cell>
          <cell r="N464">
            <v>1</v>
          </cell>
          <cell r="O464" t="str">
            <v>408BPE0170</v>
          </cell>
        </row>
        <row r="465">
          <cell r="J465" t="str">
            <v>Madeira</v>
          </cell>
          <cell r="K465">
            <v>1</v>
          </cell>
          <cell r="L465" t="str">
            <v>Chapa de Poliéster (PRFV)</v>
          </cell>
          <cell r="M465" t="str">
            <v>ABNT TIPO III</v>
          </cell>
          <cell r="N465">
            <v>0.51</v>
          </cell>
          <cell r="O465" t="str">
            <v>408BPE0170</v>
          </cell>
        </row>
        <row r="466">
          <cell r="J466" t="str">
            <v>Ecológico</v>
          </cell>
          <cell r="K466">
            <v>1</v>
          </cell>
          <cell r="L466" t="str">
            <v>Chapa de Poliéster (PRFV)</v>
          </cell>
          <cell r="M466" t="str">
            <v>ABNT TIPO III</v>
          </cell>
          <cell r="N466">
            <v>0.92</v>
          </cell>
          <cell r="O466" t="str">
            <v>408BPE0170</v>
          </cell>
        </row>
        <row r="467">
          <cell r="J467" t="str">
            <v>Ecológico</v>
          </cell>
          <cell r="K467">
            <v>1</v>
          </cell>
          <cell r="L467" t="str">
            <v>Chapa de Poliéster (PRFV)</v>
          </cell>
          <cell r="M467" t="str">
            <v>ABNT TIPO III</v>
          </cell>
          <cell r="N467">
            <v>0.92</v>
          </cell>
          <cell r="O467" t="str">
            <v>408BPE0170</v>
          </cell>
        </row>
        <row r="468">
          <cell r="J468" t="str">
            <v>Ecológico</v>
          </cell>
          <cell r="K468">
            <v>1</v>
          </cell>
          <cell r="L468" t="str">
            <v>Chapa de Poliéster (PRFV)</v>
          </cell>
          <cell r="M468" t="str">
            <v>ABNT TIPO III</v>
          </cell>
          <cell r="N468">
            <v>1</v>
          </cell>
          <cell r="O468" t="str">
            <v>408BPE0170</v>
          </cell>
        </row>
        <row r="469">
          <cell r="J469" t="str">
            <v>Ecológico</v>
          </cell>
          <cell r="K469">
            <v>1</v>
          </cell>
          <cell r="L469" t="str">
            <v>Chapa de Poliéster (PRFV)</v>
          </cell>
          <cell r="M469" t="str">
            <v>ABNT TIPO III</v>
          </cell>
          <cell r="N469">
            <v>1</v>
          </cell>
          <cell r="O469" t="str">
            <v>408BPE0170</v>
          </cell>
        </row>
        <row r="470">
          <cell r="J470" t="str">
            <v>Ecológico</v>
          </cell>
          <cell r="K470">
            <v>1</v>
          </cell>
          <cell r="L470" t="str">
            <v>Chapa de Poliéster (PRFV)</v>
          </cell>
          <cell r="M470" t="str">
            <v>ABNT TIPO III</v>
          </cell>
          <cell r="N470">
            <v>0.79</v>
          </cell>
          <cell r="O470" t="str">
            <v>408BPE0170</v>
          </cell>
        </row>
        <row r="471">
          <cell r="J471" t="str">
            <v>Ecológico</v>
          </cell>
          <cell r="K471">
            <v>1</v>
          </cell>
          <cell r="L471" t="str">
            <v>Chapa de Poliéster (PRFV)</v>
          </cell>
          <cell r="M471" t="str">
            <v>ABNT TIPO III</v>
          </cell>
          <cell r="N471">
            <v>0.79</v>
          </cell>
          <cell r="O471" t="str">
            <v>408BPE0170</v>
          </cell>
        </row>
        <row r="472">
          <cell r="J472" t="str">
            <v>Ecológico</v>
          </cell>
          <cell r="K472">
            <v>1</v>
          </cell>
          <cell r="L472" t="str">
            <v>Chapa de Poliéster (PRFV)</v>
          </cell>
          <cell r="M472" t="str">
            <v>ABNT TIPO III</v>
          </cell>
          <cell r="N472">
            <v>1</v>
          </cell>
          <cell r="O472" t="str">
            <v>408BPE0170</v>
          </cell>
        </row>
        <row r="473">
          <cell r="J473" t="str">
            <v>Ecológico</v>
          </cell>
          <cell r="K473">
            <v>1</v>
          </cell>
          <cell r="L473" t="str">
            <v>Chapa de Poliéster (PRFV)</v>
          </cell>
          <cell r="M473" t="str">
            <v>ABNT TIPO III</v>
          </cell>
          <cell r="N473">
            <v>1</v>
          </cell>
          <cell r="O473" t="str">
            <v>408BPE0170</v>
          </cell>
        </row>
        <row r="474">
          <cell r="J474" t="str">
            <v>Ecológico</v>
          </cell>
          <cell r="K474">
            <v>1</v>
          </cell>
          <cell r="L474" t="str">
            <v>Chapa de Poliéster (PRFV)</v>
          </cell>
          <cell r="M474" t="str">
            <v>ABNT TIPO III</v>
          </cell>
          <cell r="N474">
            <v>1</v>
          </cell>
          <cell r="O474" t="str">
            <v>408BPE0170</v>
          </cell>
        </row>
        <row r="475">
          <cell r="J475" t="str">
            <v>Perfil C Metálico de aço carbono - NBR 14890</v>
          </cell>
          <cell r="K475">
            <v>2</v>
          </cell>
          <cell r="L475" t="str">
            <v>Chapa de Poliéster (PRFV)</v>
          </cell>
          <cell r="M475" t="str">
            <v>ABNT TIPO III</v>
          </cell>
          <cell r="N475">
            <v>3.75</v>
          </cell>
          <cell r="O475" t="str">
            <v>408BPE0170</v>
          </cell>
        </row>
        <row r="476">
          <cell r="J476" t="str">
            <v>Ecológico</v>
          </cell>
          <cell r="K476">
            <v>1</v>
          </cell>
          <cell r="L476" t="str">
            <v>Chapa de Poliéster (PRFV)</v>
          </cell>
          <cell r="M476" t="str">
            <v>ABNT TIPO III</v>
          </cell>
          <cell r="N476">
            <v>1</v>
          </cell>
          <cell r="O476" t="str">
            <v>408BPE0170</v>
          </cell>
        </row>
        <row r="477">
          <cell r="J477" t="str">
            <v>Ecológico</v>
          </cell>
          <cell r="K477">
            <v>1</v>
          </cell>
          <cell r="L477" t="str">
            <v>Chapa de Poliéster (PRFV)</v>
          </cell>
          <cell r="M477" t="str">
            <v>ABNT TIPO III</v>
          </cell>
          <cell r="N477">
            <v>1</v>
          </cell>
          <cell r="O477" t="str">
            <v>408BPE0170</v>
          </cell>
        </row>
        <row r="478">
          <cell r="J478" t="str">
            <v>Ecológico</v>
          </cell>
          <cell r="K478">
            <v>1</v>
          </cell>
          <cell r="L478" t="str">
            <v>Chapa de Poliéster (PRFV)</v>
          </cell>
          <cell r="M478" t="str">
            <v>ABNT TIPO III</v>
          </cell>
          <cell r="N478">
            <v>0.79</v>
          </cell>
          <cell r="O478" t="str">
            <v>408BPE0170</v>
          </cell>
        </row>
        <row r="479">
          <cell r="J479" t="str">
            <v>Ecológico</v>
          </cell>
          <cell r="K479">
            <v>1</v>
          </cell>
          <cell r="L479" t="str">
            <v>Chapa de Poliéster (PRFV)</v>
          </cell>
          <cell r="M479" t="str">
            <v>ABNT TIPO III</v>
          </cell>
          <cell r="N479">
            <v>1</v>
          </cell>
          <cell r="O479" t="str">
            <v>408BPE0170</v>
          </cell>
        </row>
        <row r="480">
          <cell r="J480" t="str">
            <v>Ecológico</v>
          </cell>
          <cell r="K480">
            <v>1</v>
          </cell>
          <cell r="L480" t="str">
            <v>Chapa de Poliéster (PRFV)</v>
          </cell>
          <cell r="M480" t="str">
            <v>ABNT TIPO III</v>
          </cell>
          <cell r="N480">
            <v>1</v>
          </cell>
          <cell r="O480" t="str">
            <v>408BPE0170</v>
          </cell>
        </row>
        <row r="481">
          <cell r="J481" t="str">
            <v>Ecológico</v>
          </cell>
          <cell r="K481">
            <v>1</v>
          </cell>
          <cell r="L481" t="str">
            <v>Chapa de Poliéster (PRFV)</v>
          </cell>
          <cell r="M481" t="str">
            <v>ABNT TIPO III</v>
          </cell>
          <cell r="N481">
            <v>0.79</v>
          </cell>
          <cell r="O481" t="str">
            <v>408BPE0170</v>
          </cell>
        </row>
        <row r="482">
          <cell r="J482" t="str">
            <v>Perfil C Metálico de aço carbono - NBR 14890</v>
          </cell>
          <cell r="K482">
            <v>2</v>
          </cell>
          <cell r="L482" t="str">
            <v>Chapa de Poliéster (PRFV)</v>
          </cell>
          <cell r="M482" t="str">
            <v>ABNT TIPO III</v>
          </cell>
          <cell r="N482">
            <v>3</v>
          </cell>
          <cell r="O482" t="str">
            <v>408BPE0170</v>
          </cell>
        </row>
        <row r="483">
          <cell r="J483" t="str">
            <v>Perfil C Metálico de aço carbono - NBR 14890</v>
          </cell>
          <cell r="K483">
            <v>2</v>
          </cell>
          <cell r="L483" t="str">
            <v>Chapa de Poliéster (PRFV)</v>
          </cell>
          <cell r="M483" t="str">
            <v>ABNT TIPO III</v>
          </cell>
          <cell r="N483">
            <v>3</v>
          </cell>
          <cell r="O483" t="str">
            <v>408BPE0170</v>
          </cell>
        </row>
        <row r="484">
          <cell r="J484" t="str">
            <v>Ecológico</v>
          </cell>
          <cell r="K484">
            <v>1</v>
          </cell>
          <cell r="L484" t="str">
            <v>Chapa de Poliéster (PRFV)</v>
          </cell>
          <cell r="M484" t="str">
            <v>ABNT TIPO III</v>
          </cell>
          <cell r="N484">
            <v>1</v>
          </cell>
          <cell r="O484" t="str">
            <v>408BPE0170</v>
          </cell>
        </row>
        <row r="485">
          <cell r="J485" t="str">
            <v>Madeira</v>
          </cell>
          <cell r="K485">
            <v>1</v>
          </cell>
          <cell r="L485" t="str">
            <v>Chapa de Poliéster (PRFV)</v>
          </cell>
          <cell r="M485" t="str">
            <v>ABNT TIPO III</v>
          </cell>
          <cell r="N485">
            <v>0.65</v>
          </cell>
          <cell r="O485" t="str">
            <v>408BPE0170</v>
          </cell>
        </row>
        <row r="486">
          <cell r="J486" t="str">
            <v>Perfil C Metálico de aço carbono - NBR 14890</v>
          </cell>
          <cell r="K486">
            <v>2</v>
          </cell>
          <cell r="L486" t="str">
            <v>Chapa de Poliéster (PRFV)</v>
          </cell>
          <cell r="M486" t="str">
            <v>ABNT TIPO III</v>
          </cell>
          <cell r="N486">
            <v>3</v>
          </cell>
          <cell r="O486" t="str">
            <v>408BPE0170</v>
          </cell>
        </row>
        <row r="487">
          <cell r="J487" t="str">
            <v>Madeira</v>
          </cell>
          <cell r="K487">
            <v>1</v>
          </cell>
          <cell r="L487" t="str">
            <v>Chapa de Poliéster (PRFV)</v>
          </cell>
          <cell r="M487" t="str">
            <v>ABNT TIPO III</v>
          </cell>
          <cell r="N487">
            <v>0.43</v>
          </cell>
          <cell r="O487" t="str">
            <v>408BPE0170</v>
          </cell>
        </row>
        <row r="488">
          <cell r="J488" t="str">
            <v>Ecológico</v>
          </cell>
          <cell r="K488">
            <v>1</v>
          </cell>
          <cell r="L488" t="str">
            <v>Chapa de Poliéster (PRFV)</v>
          </cell>
          <cell r="M488" t="str">
            <v>ABNT TIPO III</v>
          </cell>
          <cell r="N488">
            <v>0.92</v>
          </cell>
          <cell r="O488" t="str">
            <v>408BPE0170</v>
          </cell>
        </row>
        <row r="489">
          <cell r="J489" t="str">
            <v>Perfil C Metálico de aço carbono - NBR 14890</v>
          </cell>
          <cell r="K489">
            <v>2</v>
          </cell>
          <cell r="L489" t="str">
            <v>Chapa de Poliéster (PRFV)</v>
          </cell>
          <cell r="M489" t="str">
            <v>ABNT TIPO III</v>
          </cell>
          <cell r="N489">
            <v>3</v>
          </cell>
          <cell r="O489" t="str">
            <v>408BPE0170</v>
          </cell>
        </row>
        <row r="490">
          <cell r="J490" t="str">
            <v>Madeira</v>
          </cell>
          <cell r="K490">
            <v>20</v>
          </cell>
          <cell r="L490" t="str">
            <v>Chapa de Poliéster (PRFV)</v>
          </cell>
          <cell r="M490" t="str">
            <v>ABNT TIPO III</v>
          </cell>
          <cell r="N490">
            <v>6</v>
          </cell>
          <cell r="O490" t="str">
            <v>408BPE0170</v>
          </cell>
        </row>
        <row r="491">
          <cell r="J491" t="str">
            <v>Madeira</v>
          </cell>
          <cell r="K491">
            <v>1</v>
          </cell>
          <cell r="L491" t="str">
            <v>Chapa de Poliéster (PRFV)</v>
          </cell>
          <cell r="M491" t="str">
            <v>ABNT TIPO III</v>
          </cell>
          <cell r="N491">
            <v>0.65</v>
          </cell>
          <cell r="O491" t="str">
            <v>408BPE0170</v>
          </cell>
        </row>
        <row r="492">
          <cell r="J492" t="str">
            <v>Perfil C Metálico de aço carbono - NBR 14890</v>
          </cell>
          <cell r="K492">
            <v>2</v>
          </cell>
          <cell r="L492" t="str">
            <v>Chapa de Poliéster (PRFV)</v>
          </cell>
          <cell r="M492" t="str">
            <v>ABNT TIPO III</v>
          </cell>
          <cell r="N492">
            <v>4.5</v>
          </cell>
          <cell r="O492" t="str">
            <v>408BPE0170</v>
          </cell>
        </row>
        <row r="493">
          <cell r="J493" t="str">
            <v>Madeira</v>
          </cell>
          <cell r="K493">
            <v>1</v>
          </cell>
          <cell r="L493" t="str">
            <v>Chapa de Poliéster (PRFV)</v>
          </cell>
          <cell r="M493" t="str">
            <v>ABNT TIPO III</v>
          </cell>
          <cell r="N493">
            <v>0.51</v>
          </cell>
          <cell r="O493" t="str">
            <v>408BPE0170</v>
          </cell>
        </row>
        <row r="494">
          <cell r="J494" t="str">
            <v>Perfil C Metálico de aço carbono - NBR 14890</v>
          </cell>
          <cell r="K494">
            <v>2</v>
          </cell>
          <cell r="L494" t="str">
            <v>Chapa de Poliéster (PRFV)</v>
          </cell>
          <cell r="M494" t="str">
            <v>ABNT TIPO III</v>
          </cell>
          <cell r="N494">
            <v>3</v>
          </cell>
          <cell r="O494" t="str">
            <v>408BPE0170</v>
          </cell>
        </row>
        <row r="495">
          <cell r="J495" t="str">
            <v>Ecológico</v>
          </cell>
          <cell r="K495">
            <v>1</v>
          </cell>
          <cell r="L495" t="str">
            <v>Chapa de Poliéster (PRFV)</v>
          </cell>
          <cell r="M495" t="str">
            <v>ABNT TIPO III</v>
          </cell>
          <cell r="N495">
            <v>1</v>
          </cell>
          <cell r="O495" t="str">
            <v>408BPE0170</v>
          </cell>
        </row>
        <row r="496">
          <cell r="J496" t="str">
            <v>Perfil C Metálico de aço carbono - NBR 14890</v>
          </cell>
          <cell r="K496">
            <v>2</v>
          </cell>
          <cell r="L496" t="str">
            <v>Chapa de Poliéster (PRFV)</v>
          </cell>
          <cell r="M496" t="str">
            <v>ABNT TIPO III</v>
          </cell>
          <cell r="N496">
            <v>3.75</v>
          </cell>
          <cell r="O496" t="str">
            <v>408BPE0170</v>
          </cell>
        </row>
        <row r="497">
          <cell r="J497" t="str">
            <v>Perfil C Metálico de aço carbono - NBR 14890</v>
          </cell>
          <cell r="K497">
            <v>2</v>
          </cell>
          <cell r="L497" t="str">
            <v>Chapa de Poliéster (PRFV)</v>
          </cell>
          <cell r="M497" t="str">
            <v>ABNT TIPO III</v>
          </cell>
          <cell r="N497">
            <v>5.25</v>
          </cell>
          <cell r="O497" t="str">
            <v>408BPE0170</v>
          </cell>
        </row>
        <row r="498">
          <cell r="J498" t="str">
            <v>Ecológico</v>
          </cell>
          <cell r="K498">
            <v>1</v>
          </cell>
          <cell r="L498" t="str">
            <v>Chapa de Poliéster (PRFV)</v>
          </cell>
          <cell r="M498" t="str">
            <v>ABNT TIPO III</v>
          </cell>
          <cell r="N498">
            <v>0.79</v>
          </cell>
          <cell r="O498" t="str">
            <v>408BPE0170</v>
          </cell>
        </row>
        <row r="499">
          <cell r="J499" t="str">
            <v>Ecológico</v>
          </cell>
          <cell r="K499">
            <v>1</v>
          </cell>
          <cell r="L499" t="str">
            <v>Chapa de Poliéster (PRFV)</v>
          </cell>
          <cell r="M499" t="str">
            <v>ABNT TIPO III</v>
          </cell>
          <cell r="N499">
            <v>1</v>
          </cell>
          <cell r="O499" t="str">
            <v>408BPE0170</v>
          </cell>
        </row>
        <row r="500">
          <cell r="J500" t="str">
            <v>Perfil C Metálico de aço carbono - NBR 14890</v>
          </cell>
          <cell r="K500">
            <v>2</v>
          </cell>
          <cell r="L500" t="str">
            <v>Chapa de Poliéster (PRFV)</v>
          </cell>
          <cell r="M500" t="str">
            <v>ABNT TIPO III</v>
          </cell>
          <cell r="N500">
            <v>3.75</v>
          </cell>
          <cell r="O500" t="str">
            <v>408BPE0170</v>
          </cell>
        </row>
        <row r="501">
          <cell r="J501" t="str">
            <v>Madeira</v>
          </cell>
          <cell r="K501">
            <v>1</v>
          </cell>
          <cell r="L501" t="str">
            <v>Chapa de Poliéster (PRFV)</v>
          </cell>
          <cell r="M501" t="str">
            <v>ABNT TIPO III</v>
          </cell>
          <cell r="N501">
            <v>0.51</v>
          </cell>
          <cell r="O501" t="str">
            <v>408BPE0170</v>
          </cell>
        </row>
        <row r="502">
          <cell r="J502" t="str">
            <v>Perfil C Metálico de aço carbono - NBR 14890</v>
          </cell>
          <cell r="K502">
            <v>2</v>
          </cell>
          <cell r="L502" t="str">
            <v>Chapa de Poliéster (PRFV)</v>
          </cell>
          <cell r="M502" t="str">
            <v>ABNT TIPO III</v>
          </cell>
          <cell r="N502">
            <v>7</v>
          </cell>
          <cell r="O502" t="str">
            <v>408BPE0170</v>
          </cell>
        </row>
        <row r="503">
          <cell r="J503" t="str">
            <v>Perfil C Metálico de aço carbono - NBR 14890</v>
          </cell>
          <cell r="K503">
            <v>2</v>
          </cell>
          <cell r="L503" t="str">
            <v>Chapa de Poliéster (PRFV)</v>
          </cell>
          <cell r="M503" t="str">
            <v>ABNT TIPO III</v>
          </cell>
          <cell r="N503">
            <v>7</v>
          </cell>
          <cell r="O503" t="str">
            <v>408BPE0170</v>
          </cell>
        </row>
        <row r="504">
          <cell r="J504" t="str">
            <v>Ecológico</v>
          </cell>
          <cell r="K504">
            <v>1</v>
          </cell>
          <cell r="L504" t="str">
            <v>Chapa de Poliéster (PRFV)</v>
          </cell>
          <cell r="M504" t="str">
            <v>ABNT TIPO III</v>
          </cell>
          <cell r="N504">
            <v>1</v>
          </cell>
          <cell r="O504" t="str">
            <v>408BPE0170</v>
          </cell>
        </row>
        <row r="505">
          <cell r="J505" t="str">
            <v>Ecológico</v>
          </cell>
          <cell r="K505">
            <v>1</v>
          </cell>
          <cell r="L505" t="str">
            <v>Chapa de Poliéster (PRFV)</v>
          </cell>
          <cell r="M505" t="str">
            <v>ABNT TIPO III</v>
          </cell>
          <cell r="N505">
            <v>0.79</v>
          </cell>
          <cell r="O505" t="str">
            <v>408BPE0170</v>
          </cell>
        </row>
        <row r="506">
          <cell r="J506" t="str">
            <v>Ecológico</v>
          </cell>
          <cell r="K506">
            <v>1</v>
          </cell>
          <cell r="L506" t="str">
            <v>Chapa de Poliéster (PRFV)</v>
          </cell>
          <cell r="M506" t="str">
            <v>ABNT TIPO III</v>
          </cell>
          <cell r="N506">
            <v>0.79</v>
          </cell>
          <cell r="O506" t="str">
            <v>408BPE0170</v>
          </cell>
        </row>
        <row r="507">
          <cell r="J507" t="str">
            <v>Ecológico</v>
          </cell>
          <cell r="K507">
            <v>1</v>
          </cell>
          <cell r="L507" t="str">
            <v>Chapa de Poliéster (PRFV)</v>
          </cell>
          <cell r="M507" t="str">
            <v>ABNT TIPO III</v>
          </cell>
          <cell r="N507">
            <v>0.79</v>
          </cell>
          <cell r="O507" t="str">
            <v>408BPE0170</v>
          </cell>
        </row>
        <row r="508">
          <cell r="J508" t="str">
            <v>Madeira</v>
          </cell>
          <cell r="K508">
            <v>1</v>
          </cell>
          <cell r="L508" t="str">
            <v>Chapa de Poliéster (PRFV)</v>
          </cell>
          <cell r="M508" t="str">
            <v>ABNT TIPO III</v>
          </cell>
          <cell r="N508">
            <v>0.51</v>
          </cell>
          <cell r="O508" t="str">
            <v>408BPE0170</v>
          </cell>
        </row>
        <row r="509">
          <cell r="J509" t="str">
            <v>Ecológico</v>
          </cell>
          <cell r="K509">
            <v>1</v>
          </cell>
          <cell r="L509" t="str">
            <v>Chapa de Poliéster (PRFV)</v>
          </cell>
          <cell r="M509" t="str">
            <v>ABNT TIPO III</v>
          </cell>
          <cell r="N509">
            <v>0.79</v>
          </cell>
          <cell r="O509" t="str">
            <v>408BPE0170</v>
          </cell>
        </row>
        <row r="510">
          <cell r="J510" t="str">
            <v>Ecológico</v>
          </cell>
          <cell r="K510">
            <v>1</v>
          </cell>
          <cell r="L510" t="str">
            <v>Chapa de Poliéster (PRFV)</v>
          </cell>
          <cell r="M510" t="str">
            <v>ABNT TIPO III</v>
          </cell>
          <cell r="N510">
            <v>0.79</v>
          </cell>
          <cell r="O510" t="str">
            <v>408BPE0170</v>
          </cell>
        </row>
        <row r="511">
          <cell r="J511" t="str">
            <v>Ecológico</v>
          </cell>
          <cell r="K511">
            <v>1</v>
          </cell>
          <cell r="L511" t="str">
            <v>Chapa de Poliéster (PRFV)</v>
          </cell>
          <cell r="M511" t="str">
            <v>ABNT TIPO III</v>
          </cell>
          <cell r="N511">
            <v>1</v>
          </cell>
          <cell r="O511" t="str">
            <v>408BPE0170</v>
          </cell>
        </row>
        <row r="512">
          <cell r="J512" t="str">
            <v>Ecológico</v>
          </cell>
          <cell r="K512">
            <v>1</v>
          </cell>
          <cell r="L512" t="str">
            <v>Chapa de Poliéster (PRFV)</v>
          </cell>
          <cell r="M512" t="str">
            <v>ABNT TIPO III</v>
          </cell>
          <cell r="N512">
            <v>0.79</v>
          </cell>
          <cell r="O512" t="str">
            <v>408BPE0170</v>
          </cell>
        </row>
        <row r="513">
          <cell r="J513" t="str">
            <v>Ecológico</v>
          </cell>
          <cell r="K513">
            <v>1</v>
          </cell>
          <cell r="L513" t="str">
            <v>Chapa de Poliéster (PRFV)</v>
          </cell>
          <cell r="M513" t="str">
            <v>ABNT TIPO III</v>
          </cell>
          <cell r="N513">
            <v>0.79</v>
          </cell>
          <cell r="O513" t="str">
            <v>408BPE0170</v>
          </cell>
        </row>
        <row r="514">
          <cell r="J514" t="str">
            <v>Madeira</v>
          </cell>
          <cell r="K514">
            <v>1</v>
          </cell>
          <cell r="L514" t="str">
            <v>Chapa de Poliéster (PRFV)</v>
          </cell>
          <cell r="M514" t="str">
            <v>ABNT TIPO III</v>
          </cell>
          <cell r="N514">
            <v>0.51</v>
          </cell>
          <cell r="O514" t="str">
            <v>408BPE0170</v>
          </cell>
        </row>
        <row r="515">
          <cell r="J515" t="str">
            <v>Ecológico</v>
          </cell>
          <cell r="K515">
            <v>1</v>
          </cell>
          <cell r="L515" t="str">
            <v>Chapa de Poliéster (PRFV)</v>
          </cell>
          <cell r="M515" t="str">
            <v>ABNT TIPO III</v>
          </cell>
          <cell r="N515">
            <v>1</v>
          </cell>
          <cell r="O515" t="str">
            <v>408BPE0170</v>
          </cell>
        </row>
        <row r="516">
          <cell r="J516" t="str">
            <v>Perfil C Metálico de aço carbono - NBR 14890</v>
          </cell>
          <cell r="K516">
            <v>2</v>
          </cell>
          <cell r="L516" t="str">
            <v>Chapa de Poliéster (PRFV)</v>
          </cell>
          <cell r="M516" t="str">
            <v>ABNT TIPO III</v>
          </cell>
          <cell r="N516">
            <v>3</v>
          </cell>
          <cell r="O516" t="str">
            <v>408BPE0170</v>
          </cell>
        </row>
        <row r="517">
          <cell r="J517" t="str">
            <v>Ecológico</v>
          </cell>
          <cell r="K517">
            <v>1</v>
          </cell>
          <cell r="L517" t="str">
            <v>Chapa de Poliéster (PRFV)</v>
          </cell>
          <cell r="M517" t="str">
            <v>ABNT TIPO III</v>
          </cell>
          <cell r="N517">
            <v>0.79</v>
          </cell>
          <cell r="O517" t="str">
            <v>408BPE0170</v>
          </cell>
        </row>
        <row r="518">
          <cell r="J518" t="str">
            <v>Ecológico</v>
          </cell>
          <cell r="K518">
            <v>1</v>
          </cell>
          <cell r="L518" t="str">
            <v>Chapa de Poliéster (PRFV)</v>
          </cell>
          <cell r="M518" t="str">
            <v>ABNT TIPO III</v>
          </cell>
          <cell r="N518">
            <v>0.79</v>
          </cell>
          <cell r="O518" t="str">
            <v>408BPE0170</v>
          </cell>
        </row>
        <row r="519">
          <cell r="J519" t="str">
            <v>Perfil C Metálico de aço carbono - NBR 14890</v>
          </cell>
          <cell r="K519">
            <v>2</v>
          </cell>
          <cell r="L519" t="str">
            <v>Chapa de Poliéster (PRFV)</v>
          </cell>
          <cell r="M519" t="str">
            <v>ABNT TIPO III</v>
          </cell>
          <cell r="N519">
            <v>3</v>
          </cell>
          <cell r="O519" t="str">
            <v>408BPE0170</v>
          </cell>
        </row>
        <row r="520">
          <cell r="J520" t="str">
            <v>Perfil C Metálico de aço carbono - NBR 14890</v>
          </cell>
          <cell r="K520">
            <v>2</v>
          </cell>
          <cell r="L520" t="str">
            <v>Chapa de Poliéster (PRFV)</v>
          </cell>
          <cell r="M520" t="str">
            <v>ABNT TIPO III</v>
          </cell>
          <cell r="N520">
            <v>3</v>
          </cell>
          <cell r="O520" t="str">
            <v>408BPE0170</v>
          </cell>
        </row>
        <row r="521">
          <cell r="J521" t="str">
            <v>Ecológico</v>
          </cell>
          <cell r="K521">
            <v>1</v>
          </cell>
          <cell r="L521" t="str">
            <v>Chapa de Poliéster (PRFV)</v>
          </cell>
          <cell r="M521" t="str">
            <v>ABNT TIPO III</v>
          </cell>
          <cell r="N521">
            <v>1</v>
          </cell>
          <cell r="O521" t="str">
            <v>408BPE0170</v>
          </cell>
        </row>
        <row r="522">
          <cell r="J522" t="str">
            <v>Madeira</v>
          </cell>
          <cell r="K522">
            <v>1</v>
          </cell>
          <cell r="L522" t="str">
            <v>Chapa de Poliéster (PRFV)</v>
          </cell>
          <cell r="M522" t="str">
            <v>ABNT TIPO III</v>
          </cell>
          <cell r="N522">
            <v>0.51</v>
          </cell>
          <cell r="O522" t="str">
            <v>408BPE0170</v>
          </cell>
        </row>
        <row r="523">
          <cell r="J523" t="str">
            <v>Ecológico</v>
          </cell>
          <cell r="K523">
            <v>1</v>
          </cell>
          <cell r="L523" t="str">
            <v>Chapa de Poliéster (PRFV)</v>
          </cell>
          <cell r="M523" t="str">
            <v>ABNT TIPO III</v>
          </cell>
          <cell r="N523">
            <v>1</v>
          </cell>
          <cell r="O523" t="str">
            <v>408BPE0170</v>
          </cell>
        </row>
        <row r="524">
          <cell r="J524" t="str">
            <v>Ecológico</v>
          </cell>
          <cell r="K524">
            <v>1</v>
          </cell>
          <cell r="L524" t="str">
            <v>Chapa de Poliéster (PRFV)</v>
          </cell>
          <cell r="M524" t="str">
            <v>ABNT TIPO III</v>
          </cell>
          <cell r="N524">
            <v>1</v>
          </cell>
          <cell r="O524" t="str">
            <v>408BPE0170</v>
          </cell>
        </row>
        <row r="525">
          <cell r="J525" t="str">
            <v>Ecológico</v>
          </cell>
          <cell r="K525">
            <v>1</v>
          </cell>
          <cell r="L525" t="str">
            <v>Chapa de Poliéster (PRFV)</v>
          </cell>
          <cell r="M525" t="str">
            <v>ABNT TIPO III</v>
          </cell>
          <cell r="N525">
            <v>1</v>
          </cell>
          <cell r="O525" t="str">
            <v>408BPE0170</v>
          </cell>
        </row>
        <row r="526">
          <cell r="J526" t="str">
            <v>PÓRTICO</v>
          </cell>
          <cell r="K526">
            <v>1</v>
          </cell>
          <cell r="L526" t="str">
            <v>Chapa de Poliéster (PRFV)</v>
          </cell>
          <cell r="M526" t="str">
            <v>ABNT TIPO X</v>
          </cell>
          <cell r="N526">
            <v>10</v>
          </cell>
          <cell r="O526" t="str">
            <v>408BPE0170</v>
          </cell>
        </row>
        <row r="527">
          <cell r="K527">
            <v>1</v>
          </cell>
          <cell r="L527" t="str">
            <v>Chapa de Poliéster (PRFV)</v>
          </cell>
          <cell r="M527" t="str">
            <v>ABNT TIPO X</v>
          </cell>
          <cell r="N527">
            <v>9</v>
          </cell>
          <cell r="O527" t="str">
            <v>408BPE0170</v>
          </cell>
        </row>
        <row r="528">
          <cell r="K528">
            <v>1</v>
          </cell>
          <cell r="L528" t="str">
            <v>Chapa de Poliéster (PRFV)</v>
          </cell>
          <cell r="M528" t="str">
            <v>ABNT TIPO X</v>
          </cell>
          <cell r="N528">
            <v>13.75</v>
          </cell>
          <cell r="O528" t="str">
            <v>408BPE0170</v>
          </cell>
        </row>
        <row r="529">
          <cell r="K529">
            <v>1</v>
          </cell>
          <cell r="L529" t="str">
            <v>Chapa de Poliéster (PRFV)</v>
          </cell>
          <cell r="M529" t="str">
            <v>ABNT TIPO X</v>
          </cell>
          <cell r="N529">
            <v>8</v>
          </cell>
          <cell r="O529" t="str">
            <v>408BPE0170</v>
          </cell>
        </row>
        <row r="530">
          <cell r="J530" t="str">
            <v>Perfil C Metálico de aço carbono - NBR 14890</v>
          </cell>
          <cell r="K530">
            <v>2</v>
          </cell>
          <cell r="L530" t="str">
            <v>Chapa de Poliéster (PRFV)</v>
          </cell>
          <cell r="M530" t="str">
            <v>ABNT TIPO III</v>
          </cell>
          <cell r="N530">
            <v>5.25</v>
          </cell>
          <cell r="O530" t="str">
            <v>408BPE0170</v>
          </cell>
        </row>
        <row r="531">
          <cell r="J531" t="str">
            <v>Perfil C Metálico de aço carbono - NBR 14890</v>
          </cell>
          <cell r="K531">
            <v>2</v>
          </cell>
          <cell r="L531" t="str">
            <v>Chapa de Poliéster (PRFV)</v>
          </cell>
          <cell r="M531" t="str">
            <v>ABNT TIPO III</v>
          </cell>
          <cell r="N531">
            <v>5.25</v>
          </cell>
          <cell r="O531" t="str">
            <v>408BPE0170</v>
          </cell>
        </row>
      </sheetData>
      <sheetData sheetId="30">
        <row r="13">
          <cell r="T13">
            <v>8</v>
          </cell>
          <cell r="X13">
            <v>11</v>
          </cell>
          <cell r="AK13" t="str">
            <v>SIM</v>
          </cell>
          <cell r="AL13" t="str">
            <v>408BPE0110</v>
          </cell>
        </row>
        <row r="14">
          <cell r="T14">
            <v>6</v>
          </cell>
          <cell r="X14">
            <v>6</v>
          </cell>
          <cell r="AK14" t="str">
            <v>SIM</v>
          </cell>
          <cell r="AL14" t="str">
            <v>408BPE0110</v>
          </cell>
        </row>
        <row r="15">
          <cell r="T15">
            <v>6</v>
          </cell>
          <cell r="X15">
            <v>10</v>
          </cell>
          <cell r="AK15" t="str">
            <v>SIM</v>
          </cell>
          <cell r="AL15" t="str">
            <v>408BPE0110</v>
          </cell>
        </row>
        <row r="16">
          <cell r="T16">
            <v>10</v>
          </cell>
          <cell r="X16">
            <v>11</v>
          </cell>
          <cell r="AK16" t="str">
            <v>SIM</v>
          </cell>
          <cell r="AL16" t="str">
            <v>408BPE0110</v>
          </cell>
        </row>
        <row r="17">
          <cell r="T17">
            <v>10</v>
          </cell>
          <cell r="X17">
            <v>11</v>
          </cell>
          <cell r="AK17" t="str">
            <v>SIM</v>
          </cell>
          <cell r="AL17" t="str">
            <v>408BPE0130</v>
          </cell>
        </row>
        <row r="18">
          <cell r="T18">
            <v>5</v>
          </cell>
          <cell r="X18">
            <v>10</v>
          </cell>
          <cell r="AK18" t="str">
            <v>SIM</v>
          </cell>
          <cell r="AL18" t="str">
            <v>408BPE0130</v>
          </cell>
        </row>
        <row r="19">
          <cell r="T19">
            <v>6</v>
          </cell>
          <cell r="X19">
            <v>10</v>
          </cell>
          <cell r="AK19" t="str">
            <v>SIM</v>
          </cell>
          <cell r="AL19" t="str">
            <v>408BPE0130</v>
          </cell>
        </row>
        <row r="20">
          <cell r="T20">
            <v>6</v>
          </cell>
          <cell r="X20">
            <v>11</v>
          </cell>
          <cell r="AK20" t="str">
            <v>SIM</v>
          </cell>
          <cell r="AL20" t="str">
            <v>408BPE0130</v>
          </cell>
        </row>
        <row r="21">
          <cell r="T21">
            <v>8</v>
          </cell>
          <cell r="X21">
            <v>10</v>
          </cell>
          <cell r="AK21" t="str">
            <v>SIM</v>
          </cell>
          <cell r="AL21" t="str">
            <v>408BPE0130</v>
          </cell>
        </row>
        <row r="22">
          <cell r="T22">
            <v>10</v>
          </cell>
          <cell r="X22">
            <v>11</v>
          </cell>
          <cell r="AK22" t="str">
            <v>SIM</v>
          </cell>
          <cell r="AL22" t="str">
            <v>408BPE0130</v>
          </cell>
        </row>
        <row r="23">
          <cell r="T23">
            <v>5</v>
          </cell>
          <cell r="X23">
            <v>10</v>
          </cell>
          <cell r="AK23" t="str">
            <v>SIM</v>
          </cell>
          <cell r="AL23" t="str">
            <v>408BPE0130</v>
          </cell>
        </row>
        <row r="24">
          <cell r="T24">
            <v>6</v>
          </cell>
          <cell r="X24">
            <v>10</v>
          </cell>
          <cell r="AK24" t="str">
            <v>SIM</v>
          </cell>
          <cell r="AL24" t="str">
            <v>408BPE0130</v>
          </cell>
        </row>
        <row r="25">
          <cell r="T25">
            <v>10</v>
          </cell>
          <cell r="X25">
            <v>10</v>
          </cell>
          <cell r="AK25" t="str">
            <v>SIM</v>
          </cell>
          <cell r="AL25" t="str">
            <v>408BPE0130</v>
          </cell>
        </row>
        <row r="26">
          <cell r="T26">
            <v>10</v>
          </cell>
          <cell r="X26">
            <v>11</v>
          </cell>
          <cell r="AK26" t="str">
            <v>SIM</v>
          </cell>
          <cell r="AL26" t="str">
            <v>408BPE0130</v>
          </cell>
        </row>
        <row r="27">
          <cell r="T27">
            <v>6</v>
          </cell>
          <cell r="X27">
            <v>11</v>
          </cell>
          <cell r="AK27" t="str">
            <v>SIM</v>
          </cell>
          <cell r="AL27" t="str">
            <v>408BPE0130</v>
          </cell>
        </row>
        <row r="28">
          <cell r="T28">
            <v>6</v>
          </cell>
          <cell r="X28">
            <v>10</v>
          </cell>
          <cell r="AK28" t="str">
            <v>SIM</v>
          </cell>
          <cell r="AL28" t="str">
            <v>408BPE0130</v>
          </cell>
        </row>
        <row r="29">
          <cell r="T29">
            <v>10</v>
          </cell>
          <cell r="X29">
            <v>10</v>
          </cell>
          <cell r="AK29" t="str">
            <v>SIM</v>
          </cell>
          <cell r="AL29" t="str">
            <v>408BPE0130</v>
          </cell>
        </row>
        <row r="30">
          <cell r="T30">
            <v>8</v>
          </cell>
          <cell r="X30">
            <v>11</v>
          </cell>
          <cell r="AK30" t="str">
            <v>SIM</v>
          </cell>
          <cell r="AL30" t="str">
            <v>408BPE0150</v>
          </cell>
        </row>
        <row r="31">
          <cell r="T31">
            <v>6</v>
          </cell>
          <cell r="X31">
            <v>10</v>
          </cell>
          <cell r="AK31" t="str">
            <v>SIM</v>
          </cell>
          <cell r="AL31" t="str">
            <v>408BPE0150</v>
          </cell>
        </row>
        <row r="32">
          <cell r="T32">
            <v>6</v>
          </cell>
          <cell r="X32">
            <v>11</v>
          </cell>
          <cell r="AK32" t="str">
            <v>SIM</v>
          </cell>
          <cell r="AL32" t="str">
            <v>408BPE0150</v>
          </cell>
        </row>
        <row r="33">
          <cell r="T33">
            <v>6</v>
          </cell>
          <cell r="X33">
            <v>10</v>
          </cell>
          <cell r="AK33" t="str">
            <v>SIM</v>
          </cell>
          <cell r="AL33" t="str">
            <v>408BPE0150</v>
          </cell>
        </row>
        <row r="34">
          <cell r="T34">
            <v>9</v>
          </cell>
          <cell r="X34">
            <v>11</v>
          </cell>
          <cell r="AK34" t="str">
            <v>SIM</v>
          </cell>
          <cell r="AL34" t="str">
            <v>408BPE0160</v>
          </cell>
        </row>
        <row r="35">
          <cell r="T35">
            <v>6</v>
          </cell>
          <cell r="X35">
            <v>10</v>
          </cell>
          <cell r="AK35" t="str">
            <v>SIM</v>
          </cell>
          <cell r="AL35" t="str">
            <v>408BPE0160</v>
          </cell>
        </row>
        <row r="36">
          <cell r="T36">
            <v>6</v>
          </cell>
          <cell r="X36">
            <v>10</v>
          </cell>
          <cell r="AK36" t="str">
            <v>SIM</v>
          </cell>
          <cell r="AL36" t="str">
            <v>408BPE0160</v>
          </cell>
        </row>
        <row r="37">
          <cell r="T37">
            <v>6</v>
          </cell>
          <cell r="X37">
            <v>11</v>
          </cell>
          <cell r="AK37" t="str">
            <v>SIM</v>
          </cell>
          <cell r="AL37" t="str">
            <v>408BPE0160</v>
          </cell>
        </row>
      </sheetData>
      <sheetData sheetId="31">
        <row r="15">
          <cell r="E15" t="str">
            <v>PÓRTICO</v>
          </cell>
          <cell r="J15">
            <v>1</v>
          </cell>
          <cell r="L15" t="str">
            <v>408BPE0110</v>
          </cell>
        </row>
      </sheetData>
      <sheetData sheetId="32">
        <row r="14">
          <cell r="H14" t="str">
            <v>PÓRTICO</v>
          </cell>
          <cell r="I14">
            <v>1</v>
          </cell>
          <cell r="L14">
            <v>28</v>
          </cell>
          <cell r="O14" t="str">
            <v>IMPLANTAÇÃO</v>
          </cell>
          <cell r="P14" t="str">
            <v>408BPE0110</v>
          </cell>
        </row>
        <row r="15">
          <cell r="H15" t="str">
            <v>SEMI-PÓRTICO</v>
          </cell>
          <cell r="I15">
            <v>1</v>
          </cell>
          <cell r="L15">
            <v>28</v>
          </cell>
          <cell r="O15" t="str">
            <v>IMPLANTAÇÃO</v>
          </cell>
          <cell r="P15" t="str">
            <v>408BPE0110</v>
          </cell>
        </row>
        <row r="16">
          <cell r="H16" t="str">
            <v>SEMI-PÓRTICO</v>
          </cell>
          <cell r="I16">
            <v>1</v>
          </cell>
          <cell r="L16">
            <v>28</v>
          </cell>
          <cell r="O16" t="str">
            <v>IMPLANTAÇÃO</v>
          </cell>
          <cell r="P16" t="str">
            <v>408BPE0130</v>
          </cell>
        </row>
        <row r="17">
          <cell r="H17" t="str">
            <v>SEMI-PÓRTICO</v>
          </cell>
          <cell r="I17">
            <v>1</v>
          </cell>
          <cell r="L17">
            <v>28</v>
          </cell>
          <cell r="O17" t="str">
            <v>IMPLANTAÇÃO</v>
          </cell>
          <cell r="P17" t="str">
            <v>408BPE0160</v>
          </cell>
        </row>
        <row r="18">
          <cell r="H18" t="str">
            <v>SEMI-PÓRTICO</v>
          </cell>
          <cell r="I18">
            <v>1</v>
          </cell>
          <cell r="L18">
            <v>28</v>
          </cell>
          <cell r="O18" t="str">
            <v>IMPLANTAÇÃO</v>
          </cell>
          <cell r="P18" t="str">
            <v>408BPE0170</v>
          </cell>
        </row>
        <row r="19">
          <cell r="H19" t="str">
            <v>SEMI-PÓRTICO</v>
          </cell>
          <cell r="I19">
            <v>1</v>
          </cell>
          <cell r="L19">
            <v>28</v>
          </cell>
          <cell r="O19" t="str">
            <v>IMPLANTAÇÃO</v>
          </cell>
          <cell r="P19" t="str">
            <v>408BPE0170</v>
          </cell>
        </row>
      </sheetData>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PRANCHA"/>
      <sheetName val="SNV"/>
      <sheetName val="LEGENDAS"/>
      <sheetName val="CREMA"/>
      <sheetName val="VDM"/>
      <sheetName val="DG"/>
      <sheetName val="PERFIS_MT"/>
      <sheetName val="caracteristicas_segmento"/>
      <sheetName val="sin_hor_inventario"/>
      <sheetName val="legendas_cadastro"/>
      <sheetName val="CLASSE"/>
      <sheetName val="sin_hor_necessidades_mec"/>
      <sheetName val="sin_hor_necessidades_man (2)"/>
      <sheetName val="sin_hor_necessidades_man"/>
      <sheetName val="Plan2"/>
      <sheetName val="tachas_necessidades"/>
      <sheetName val="sin_vertical_inventario"/>
      <sheetName val="Plan1"/>
      <sheetName val="curvas_tratamento"/>
      <sheetName val="OAE_inventário"/>
      <sheetName val="porticos_semi-porticos_invent."/>
      <sheetName val="faixa_de_dominio_invent."/>
      <sheetName val="Defensas_inventario"/>
      <sheetName val="sin_vertical_necessidades (2)"/>
      <sheetName val="sin_vertical_necessidades"/>
      <sheetName val="quantitativos_por_SNV"/>
      <sheetName val="sin_hor_necessidades_mec (2)"/>
      <sheetName val="tachas_necessidades (2)"/>
      <sheetName val="Defensas_necessidades"/>
      <sheetName val="quantitativos_rev 15 maio"/>
      <sheetName val="CRITÉRIO DE PAGAMENTO"/>
      <sheetName val="CLASSE1"/>
      <sheetName val="Plan3"/>
    </sheetNames>
    <sheetDataSet>
      <sheetData sheetId="0"/>
      <sheetData sheetId="1">
        <row r="1">
          <cell r="A1">
            <v>690600</v>
          </cell>
          <cell r="B1" t="str">
            <v>364BRO1380-0001</v>
          </cell>
        </row>
      </sheetData>
      <sheetData sheetId="2">
        <row r="1">
          <cell r="A1">
            <v>690600</v>
          </cell>
          <cell r="B1" t="str">
            <v>364BRO1380</v>
          </cell>
        </row>
        <row r="2">
          <cell r="A2">
            <v>693100</v>
          </cell>
          <cell r="B2" t="str">
            <v>364BRO1385</v>
          </cell>
        </row>
        <row r="3">
          <cell r="A3">
            <v>703700</v>
          </cell>
          <cell r="B3" t="str">
            <v>364BRO1388</v>
          </cell>
        </row>
        <row r="4">
          <cell r="A4">
            <v>712000</v>
          </cell>
          <cell r="B4" t="str">
            <v>364BRO1390</v>
          </cell>
        </row>
        <row r="5">
          <cell r="A5">
            <v>713400</v>
          </cell>
          <cell r="B5" t="str">
            <v>364BRO1410</v>
          </cell>
        </row>
        <row r="6">
          <cell r="A6">
            <v>715600</v>
          </cell>
          <cell r="B6" t="str">
            <v>364BRO1420</v>
          </cell>
        </row>
        <row r="7">
          <cell r="A7">
            <v>719000</v>
          </cell>
          <cell r="B7" t="str">
            <v>364BRO1425</v>
          </cell>
        </row>
        <row r="8">
          <cell r="A8">
            <v>723600</v>
          </cell>
          <cell r="B8" t="str">
            <v>364BRO1428</v>
          </cell>
        </row>
        <row r="9">
          <cell r="A9">
            <v>732000</v>
          </cell>
          <cell r="B9" t="str">
            <v>364BRO1430</v>
          </cell>
        </row>
        <row r="10">
          <cell r="A10">
            <v>800900</v>
          </cell>
          <cell r="B10" t="str">
            <v>364BRO1450</v>
          </cell>
        </row>
        <row r="11">
          <cell r="A11">
            <v>877300</v>
          </cell>
          <cell r="B11" t="str">
            <v>364BRO1470</v>
          </cell>
        </row>
        <row r="12">
          <cell r="A12">
            <v>910800</v>
          </cell>
          <cell r="B12" t="str">
            <v>364BRO1475</v>
          </cell>
        </row>
        <row r="13">
          <cell r="A13">
            <v>929300</v>
          </cell>
          <cell r="B13" t="str">
            <v>364BRO1480</v>
          </cell>
        </row>
        <row r="14">
          <cell r="A14">
            <v>938600</v>
          </cell>
          <cell r="B14" t="str">
            <v>364BRO1490</v>
          </cell>
        </row>
        <row r="15">
          <cell r="A15">
            <v>991500</v>
          </cell>
          <cell r="B15" t="str">
            <v>364BRO1510</v>
          </cell>
        </row>
      </sheetData>
      <sheetData sheetId="3"/>
      <sheetData sheetId="4"/>
      <sheetData sheetId="5"/>
      <sheetData sheetId="6">
        <row r="2">
          <cell r="A2" t="str">
            <v>A-51</v>
          </cell>
          <cell r="B2">
            <v>1</v>
          </cell>
        </row>
        <row r="3">
          <cell r="A3" t="str">
            <v>A-199</v>
          </cell>
          <cell r="B3">
            <v>2</v>
          </cell>
        </row>
        <row r="4">
          <cell r="A4" t="str">
            <v>I-90</v>
          </cell>
          <cell r="B4">
            <v>3</v>
          </cell>
        </row>
        <row r="5">
          <cell r="A5" t="str">
            <v>A-63</v>
          </cell>
          <cell r="B5">
            <v>4</v>
          </cell>
        </row>
        <row r="6">
          <cell r="A6" t="str">
            <v>A-64</v>
          </cell>
          <cell r="B6">
            <v>5</v>
          </cell>
        </row>
        <row r="7">
          <cell r="A7" t="str">
            <v>A-100</v>
          </cell>
          <cell r="B7">
            <v>6</v>
          </cell>
        </row>
        <row r="8">
          <cell r="A8" t="str">
            <v>E-23</v>
          </cell>
          <cell r="B8">
            <v>7</v>
          </cell>
        </row>
        <row r="9">
          <cell r="A9" t="str">
            <v>E-26</v>
          </cell>
          <cell r="B9">
            <v>8</v>
          </cell>
        </row>
        <row r="10">
          <cell r="A10" t="str">
            <v>I-43</v>
          </cell>
          <cell r="B10">
            <v>9</v>
          </cell>
        </row>
        <row r="11">
          <cell r="A11" t="str">
            <v>I-44</v>
          </cell>
          <cell r="B11">
            <v>10</v>
          </cell>
        </row>
        <row r="12">
          <cell r="A12" t="str">
            <v>I-45</v>
          </cell>
          <cell r="B12">
            <v>11</v>
          </cell>
        </row>
        <row r="13">
          <cell r="A13" t="str">
            <v>I-46</v>
          </cell>
          <cell r="B13">
            <v>12</v>
          </cell>
        </row>
        <row r="14">
          <cell r="A14" t="str">
            <v>I-47</v>
          </cell>
          <cell r="B14">
            <v>13</v>
          </cell>
        </row>
        <row r="15">
          <cell r="A15" t="str">
            <v>I-48</v>
          </cell>
          <cell r="B15">
            <v>14</v>
          </cell>
        </row>
        <row r="16">
          <cell r="A16" t="str">
            <v>I-49</v>
          </cell>
          <cell r="B16">
            <v>15</v>
          </cell>
        </row>
        <row r="17">
          <cell r="A17" t="str">
            <v>I-50</v>
          </cell>
          <cell r="B17">
            <v>16</v>
          </cell>
        </row>
        <row r="18">
          <cell r="A18" t="str">
            <v>I-51</v>
          </cell>
          <cell r="B18">
            <v>17</v>
          </cell>
        </row>
        <row r="19">
          <cell r="A19" t="str">
            <v>I-52</v>
          </cell>
          <cell r="B19">
            <v>18</v>
          </cell>
        </row>
        <row r="20">
          <cell r="A20" t="str">
            <v>I-53</v>
          </cell>
          <cell r="B20">
            <v>19</v>
          </cell>
        </row>
        <row r="21">
          <cell r="A21" t="str">
            <v>I-54</v>
          </cell>
          <cell r="B21">
            <v>20</v>
          </cell>
        </row>
        <row r="22">
          <cell r="A22" t="str">
            <v>I-55</v>
          </cell>
          <cell r="B22">
            <v>21</v>
          </cell>
        </row>
        <row r="23">
          <cell r="A23" t="str">
            <v>I-91</v>
          </cell>
          <cell r="B23">
            <v>22</v>
          </cell>
        </row>
        <row r="24">
          <cell r="A24" t="str">
            <v>I-57</v>
          </cell>
          <cell r="B24">
            <v>23</v>
          </cell>
        </row>
        <row r="25">
          <cell r="A25" t="str">
            <v>I-58</v>
          </cell>
          <cell r="B25">
            <v>24</v>
          </cell>
        </row>
        <row r="26">
          <cell r="A26" t="str">
            <v>I-59</v>
          </cell>
          <cell r="B26">
            <v>25</v>
          </cell>
        </row>
        <row r="27">
          <cell r="A27" t="str">
            <v>I-61</v>
          </cell>
          <cell r="B27">
            <v>27</v>
          </cell>
        </row>
        <row r="28">
          <cell r="A28" t="str">
            <v>I-62</v>
          </cell>
          <cell r="B28">
            <v>28</v>
          </cell>
        </row>
        <row r="29">
          <cell r="A29" t="str">
            <v>I-63</v>
          </cell>
          <cell r="B29">
            <v>29</v>
          </cell>
        </row>
        <row r="30">
          <cell r="A30" t="str">
            <v>I-64</v>
          </cell>
          <cell r="B30">
            <v>30</v>
          </cell>
        </row>
        <row r="31">
          <cell r="A31" t="str">
            <v>I-65</v>
          </cell>
          <cell r="B31">
            <v>31</v>
          </cell>
        </row>
        <row r="32">
          <cell r="A32" t="str">
            <v>I-66</v>
          </cell>
          <cell r="B32">
            <v>32</v>
          </cell>
        </row>
        <row r="33">
          <cell r="A33" t="str">
            <v>I-67</v>
          </cell>
          <cell r="B33">
            <v>33</v>
          </cell>
        </row>
        <row r="34">
          <cell r="A34" t="str">
            <v>I-68</v>
          </cell>
          <cell r="B34">
            <v>34</v>
          </cell>
        </row>
        <row r="35">
          <cell r="A35" t="str">
            <v>E-27</v>
          </cell>
          <cell r="B35">
            <v>35</v>
          </cell>
        </row>
        <row r="36">
          <cell r="A36" t="str">
            <v>I-70</v>
          </cell>
          <cell r="B36">
            <v>36</v>
          </cell>
        </row>
        <row r="37">
          <cell r="A37" t="str">
            <v>I-71</v>
          </cell>
          <cell r="B37">
            <v>37</v>
          </cell>
        </row>
        <row r="38">
          <cell r="A38" t="str">
            <v>I-72</v>
          </cell>
          <cell r="B38">
            <v>38</v>
          </cell>
        </row>
        <row r="39">
          <cell r="A39" t="str">
            <v>I-73</v>
          </cell>
          <cell r="B39">
            <v>39</v>
          </cell>
        </row>
        <row r="40">
          <cell r="A40" t="str">
            <v>I-74</v>
          </cell>
          <cell r="B40">
            <v>40</v>
          </cell>
        </row>
        <row r="41">
          <cell r="A41" t="str">
            <v>I-75</v>
          </cell>
          <cell r="B41">
            <v>41</v>
          </cell>
        </row>
        <row r="42">
          <cell r="A42" t="str">
            <v>I-76</v>
          </cell>
          <cell r="B42">
            <v>42</v>
          </cell>
        </row>
        <row r="43">
          <cell r="A43" t="str">
            <v>I-77</v>
          </cell>
          <cell r="B43">
            <v>43</v>
          </cell>
        </row>
        <row r="44">
          <cell r="A44" t="str">
            <v>I-78</v>
          </cell>
          <cell r="B44">
            <v>44</v>
          </cell>
        </row>
        <row r="45">
          <cell r="A45" t="str">
            <v>I-79</v>
          </cell>
          <cell r="B45">
            <v>45</v>
          </cell>
        </row>
        <row r="46">
          <cell r="A46" t="str">
            <v>MQ-BR070</v>
          </cell>
          <cell r="B46">
            <v>46</v>
          </cell>
        </row>
        <row r="47">
          <cell r="A47" t="str">
            <v>MQ2-BR070</v>
          </cell>
          <cell r="B47">
            <v>47</v>
          </cell>
        </row>
        <row r="48">
          <cell r="A48" t="str">
            <v>MQ-BR174</v>
          </cell>
          <cell r="B48">
            <v>48</v>
          </cell>
        </row>
        <row r="49">
          <cell r="A49" t="str">
            <v>MQ2-BR174</v>
          </cell>
          <cell r="B49">
            <v>49</v>
          </cell>
        </row>
        <row r="50">
          <cell r="A50" t="str">
            <v>MQ-BR364</v>
          </cell>
          <cell r="B50">
            <v>50</v>
          </cell>
        </row>
        <row r="51">
          <cell r="A51" t="str">
            <v>MQ2-BR364</v>
          </cell>
          <cell r="B51">
            <v>51</v>
          </cell>
        </row>
        <row r="52">
          <cell r="A52" t="str">
            <v>O-68</v>
          </cell>
          <cell r="B52">
            <v>52</v>
          </cell>
        </row>
        <row r="53">
          <cell r="A53" t="str">
            <v>O-69</v>
          </cell>
          <cell r="B53">
            <v>53</v>
          </cell>
        </row>
        <row r="54">
          <cell r="A54" t="str">
            <v>O-70</v>
          </cell>
          <cell r="B54">
            <v>54</v>
          </cell>
        </row>
        <row r="55">
          <cell r="A55" t="str">
            <v>O-71</v>
          </cell>
          <cell r="B55">
            <v>55</v>
          </cell>
        </row>
        <row r="56">
          <cell r="A56" t="str">
            <v>O-72</v>
          </cell>
          <cell r="B56">
            <v>56</v>
          </cell>
        </row>
        <row r="57">
          <cell r="A57" t="str">
            <v>O-73</v>
          </cell>
          <cell r="B57">
            <v>57</v>
          </cell>
        </row>
        <row r="58">
          <cell r="A58" t="str">
            <v>O-74</v>
          </cell>
          <cell r="B58">
            <v>58</v>
          </cell>
        </row>
        <row r="59">
          <cell r="A59" t="str">
            <v>O-75</v>
          </cell>
          <cell r="B59">
            <v>59</v>
          </cell>
        </row>
        <row r="60">
          <cell r="A60" t="str">
            <v>O-76</v>
          </cell>
          <cell r="B60">
            <v>60</v>
          </cell>
        </row>
        <row r="61">
          <cell r="A61" t="str">
            <v>O-77</v>
          </cell>
          <cell r="B61">
            <v>61</v>
          </cell>
        </row>
        <row r="62">
          <cell r="A62" t="str">
            <v>O-78</v>
          </cell>
          <cell r="B62">
            <v>62</v>
          </cell>
        </row>
        <row r="63">
          <cell r="A63" t="str">
            <v>O-79</v>
          </cell>
          <cell r="B63">
            <v>63</v>
          </cell>
        </row>
        <row r="64">
          <cell r="A64" t="str">
            <v>O-80</v>
          </cell>
          <cell r="B64">
            <v>64</v>
          </cell>
        </row>
        <row r="65">
          <cell r="A65" t="str">
            <v>O-81</v>
          </cell>
          <cell r="B65">
            <v>65</v>
          </cell>
        </row>
        <row r="66">
          <cell r="A66" t="str">
            <v>O-82</v>
          </cell>
          <cell r="B66">
            <v>66</v>
          </cell>
        </row>
        <row r="67">
          <cell r="A67" t="str">
            <v>O-83</v>
          </cell>
          <cell r="B67">
            <v>67</v>
          </cell>
        </row>
        <row r="68">
          <cell r="A68" t="str">
            <v>O-84</v>
          </cell>
          <cell r="B68">
            <v>68</v>
          </cell>
        </row>
        <row r="69">
          <cell r="A69" t="str">
            <v>O-85</v>
          </cell>
          <cell r="B69">
            <v>69</v>
          </cell>
        </row>
        <row r="70">
          <cell r="A70" t="str">
            <v>O-86</v>
          </cell>
          <cell r="B70">
            <v>70</v>
          </cell>
        </row>
        <row r="71">
          <cell r="A71" t="str">
            <v>O-87</v>
          </cell>
          <cell r="B71">
            <v>71</v>
          </cell>
        </row>
        <row r="72">
          <cell r="A72" t="str">
            <v>O-88</v>
          </cell>
          <cell r="B72">
            <v>72</v>
          </cell>
        </row>
        <row r="73">
          <cell r="A73" t="str">
            <v>O-89</v>
          </cell>
          <cell r="B73">
            <v>73</v>
          </cell>
        </row>
        <row r="74">
          <cell r="A74" t="str">
            <v>O-90</v>
          </cell>
          <cell r="B74">
            <v>74</v>
          </cell>
        </row>
        <row r="75">
          <cell r="A75" t="str">
            <v>O-91</v>
          </cell>
          <cell r="B75">
            <v>75</v>
          </cell>
        </row>
        <row r="76">
          <cell r="A76" t="str">
            <v>O-92</v>
          </cell>
          <cell r="B76">
            <v>76</v>
          </cell>
        </row>
        <row r="77">
          <cell r="A77" t="str">
            <v>O-93</v>
          </cell>
          <cell r="B77">
            <v>77</v>
          </cell>
        </row>
        <row r="78">
          <cell r="A78" t="str">
            <v>O-94</v>
          </cell>
          <cell r="B78">
            <v>78</v>
          </cell>
        </row>
        <row r="79">
          <cell r="A79" t="str">
            <v>O-95</v>
          </cell>
          <cell r="B79">
            <v>79</v>
          </cell>
        </row>
        <row r="80">
          <cell r="A80" t="str">
            <v>O-97</v>
          </cell>
          <cell r="B80">
            <v>80</v>
          </cell>
        </row>
        <row r="81">
          <cell r="A81" t="str">
            <v>O-98</v>
          </cell>
          <cell r="B81">
            <v>81</v>
          </cell>
        </row>
        <row r="82">
          <cell r="A82" t="str">
            <v>O-99</v>
          </cell>
          <cell r="B82">
            <v>82</v>
          </cell>
        </row>
        <row r="83">
          <cell r="A83" t="str">
            <v>O-100</v>
          </cell>
          <cell r="B83">
            <v>83</v>
          </cell>
        </row>
        <row r="84">
          <cell r="A84" t="str">
            <v>O-101</v>
          </cell>
          <cell r="B84">
            <v>84</v>
          </cell>
        </row>
        <row r="85">
          <cell r="A85" t="str">
            <v>O-102</v>
          </cell>
          <cell r="B85">
            <v>85</v>
          </cell>
        </row>
        <row r="86">
          <cell r="A86" t="str">
            <v>I-93</v>
          </cell>
          <cell r="B86">
            <v>86</v>
          </cell>
        </row>
        <row r="87">
          <cell r="A87" t="str">
            <v>O-104</v>
          </cell>
          <cell r="B87">
            <v>87</v>
          </cell>
        </row>
        <row r="88">
          <cell r="A88" t="str">
            <v>O-105</v>
          </cell>
          <cell r="B88">
            <v>88</v>
          </cell>
        </row>
        <row r="89">
          <cell r="A89" t="str">
            <v>O-106</v>
          </cell>
          <cell r="B89">
            <v>89</v>
          </cell>
        </row>
        <row r="90">
          <cell r="A90" t="str">
            <v>O-107</v>
          </cell>
          <cell r="B90">
            <v>90</v>
          </cell>
        </row>
        <row r="91">
          <cell r="A91" t="str">
            <v>O-108</v>
          </cell>
          <cell r="B91">
            <v>91</v>
          </cell>
        </row>
        <row r="92">
          <cell r="A92" t="str">
            <v>O-109</v>
          </cell>
          <cell r="B92">
            <v>92</v>
          </cell>
        </row>
        <row r="93">
          <cell r="A93" t="str">
            <v>O-111</v>
          </cell>
          <cell r="B93">
            <v>93</v>
          </cell>
        </row>
        <row r="94">
          <cell r="A94" t="str">
            <v>O-112</v>
          </cell>
          <cell r="B94">
            <v>94</v>
          </cell>
        </row>
        <row r="95">
          <cell r="A95" t="str">
            <v>O-113</v>
          </cell>
          <cell r="B95">
            <v>95</v>
          </cell>
        </row>
        <row r="96">
          <cell r="A96" t="str">
            <v>O-114</v>
          </cell>
          <cell r="B96">
            <v>96</v>
          </cell>
        </row>
        <row r="97">
          <cell r="A97" t="str">
            <v>O-116</v>
          </cell>
          <cell r="B97">
            <v>97</v>
          </cell>
        </row>
        <row r="98">
          <cell r="A98" t="str">
            <v>O-117</v>
          </cell>
          <cell r="B98">
            <v>98</v>
          </cell>
        </row>
        <row r="99">
          <cell r="A99" t="str">
            <v>O-118</v>
          </cell>
          <cell r="B99">
            <v>99</v>
          </cell>
        </row>
        <row r="100">
          <cell r="A100" t="str">
            <v>O-119</v>
          </cell>
          <cell r="B100">
            <v>100</v>
          </cell>
        </row>
        <row r="101">
          <cell r="A101" t="str">
            <v>O-184</v>
          </cell>
          <cell r="B101">
            <v>101</v>
          </cell>
        </row>
        <row r="102">
          <cell r="A102" t="str">
            <v>O-121</v>
          </cell>
          <cell r="B102">
            <v>102</v>
          </cell>
        </row>
        <row r="103">
          <cell r="A103" t="str">
            <v>O-123</v>
          </cell>
          <cell r="B103">
            <v>103</v>
          </cell>
        </row>
        <row r="104">
          <cell r="A104" t="str">
            <v>O-124</v>
          </cell>
          <cell r="B104">
            <v>104</v>
          </cell>
        </row>
        <row r="105">
          <cell r="A105" t="str">
            <v>O-149</v>
          </cell>
          <cell r="B105">
            <v>105</v>
          </cell>
        </row>
        <row r="106">
          <cell r="A106" t="str">
            <v>O-126</v>
          </cell>
          <cell r="B106">
            <v>106</v>
          </cell>
        </row>
        <row r="107">
          <cell r="A107" t="str">
            <v>O-127</v>
          </cell>
          <cell r="B107">
            <v>107</v>
          </cell>
        </row>
        <row r="108">
          <cell r="A108" t="str">
            <v>O-128</v>
          </cell>
          <cell r="B108">
            <v>108</v>
          </cell>
        </row>
        <row r="109">
          <cell r="A109" t="str">
            <v>O-129</v>
          </cell>
          <cell r="B109">
            <v>109</v>
          </cell>
        </row>
        <row r="110">
          <cell r="A110" t="str">
            <v>O-130</v>
          </cell>
          <cell r="B110">
            <v>110</v>
          </cell>
        </row>
        <row r="111">
          <cell r="A111" t="str">
            <v>O-131</v>
          </cell>
          <cell r="B111">
            <v>111</v>
          </cell>
        </row>
        <row r="112">
          <cell r="A112" t="str">
            <v>O-157</v>
          </cell>
          <cell r="B112">
            <v>112</v>
          </cell>
        </row>
        <row r="113">
          <cell r="A113" t="str">
            <v>O-133</v>
          </cell>
          <cell r="B113">
            <v>113</v>
          </cell>
        </row>
        <row r="114">
          <cell r="A114" t="str">
            <v>O-134</v>
          </cell>
          <cell r="B114">
            <v>114</v>
          </cell>
        </row>
        <row r="115">
          <cell r="A115" t="str">
            <v>O-135</v>
          </cell>
          <cell r="B115">
            <v>115</v>
          </cell>
        </row>
        <row r="116">
          <cell r="A116" t="str">
            <v>O-136</v>
          </cell>
          <cell r="B116">
            <v>116</v>
          </cell>
        </row>
        <row r="117">
          <cell r="A117" t="str">
            <v>O-137</v>
          </cell>
          <cell r="B117">
            <v>117</v>
          </cell>
        </row>
        <row r="118">
          <cell r="A118" t="str">
            <v>O-138</v>
          </cell>
          <cell r="B118">
            <v>118</v>
          </cell>
        </row>
        <row r="119">
          <cell r="A119" t="str">
            <v>O-139</v>
          </cell>
          <cell r="B119">
            <v>119</v>
          </cell>
        </row>
        <row r="120">
          <cell r="A120" t="str">
            <v>O-140</v>
          </cell>
          <cell r="B120">
            <v>120</v>
          </cell>
        </row>
        <row r="121">
          <cell r="A121" t="str">
            <v>O-141</v>
          </cell>
          <cell r="B121">
            <v>121</v>
          </cell>
        </row>
        <row r="122">
          <cell r="A122" t="str">
            <v>O-142</v>
          </cell>
          <cell r="B122">
            <v>122</v>
          </cell>
        </row>
        <row r="123">
          <cell r="A123" t="str">
            <v>O-143</v>
          </cell>
          <cell r="B123">
            <v>123</v>
          </cell>
        </row>
        <row r="124">
          <cell r="A124" t="str">
            <v>R-50</v>
          </cell>
          <cell r="B124">
            <v>124</v>
          </cell>
        </row>
        <row r="125">
          <cell r="A125" t="str">
            <v>S-4</v>
          </cell>
          <cell r="B125">
            <v>125</v>
          </cell>
        </row>
        <row r="126">
          <cell r="A126" t="str">
            <v>S-5</v>
          </cell>
          <cell r="B126">
            <v>126</v>
          </cell>
        </row>
        <row r="127">
          <cell r="A127" t="str">
            <v>S-6</v>
          </cell>
          <cell r="B127">
            <v>127</v>
          </cell>
        </row>
        <row r="128">
          <cell r="A128" t="str">
            <v>S-7</v>
          </cell>
          <cell r="B128">
            <v>128</v>
          </cell>
        </row>
        <row r="129">
          <cell r="A129" t="str">
            <v>T-15</v>
          </cell>
          <cell r="B129">
            <v>129</v>
          </cell>
        </row>
        <row r="130">
          <cell r="A130" t="str">
            <v>T-10</v>
          </cell>
          <cell r="B130">
            <v>130</v>
          </cell>
        </row>
        <row r="131">
          <cell r="A131" t="str">
            <v>T-17</v>
          </cell>
          <cell r="B131">
            <v>131</v>
          </cell>
        </row>
        <row r="132">
          <cell r="A132" t="str">
            <v>T-18</v>
          </cell>
          <cell r="B132">
            <v>132</v>
          </cell>
        </row>
        <row r="133">
          <cell r="A133" t="str">
            <v>T-19</v>
          </cell>
          <cell r="B133">
            <v>133</v>
          </cell>
        </row>
        <row r="134">
          <cell r="A134" t="str">
            <v>T-20</v>
          </cell>
          <cell r="B134">
            <v>134</v>
          </cell>
        </row>
        <row r="135">
          <cell r="A135" t="str">
            <v>A-17</v>
          </cell>
          <cell r="B135">
            <v>135</v>
          </cell>
        </row>
        <row r="136">
          <cell r="A136" t="str">
            <v>T-22</v>
          </cell>
          <cell r="B136">
            <v>136</v>
          </cell>
        </row>
        <row r="137">
          <cell r="A137" t="str">
            <v>T-23</v>
          </cell>
          <cell r="B137">
            <v>137</v>
          </cell>
        </row>
        <row r="138">
          <cell r="A138" t="str">
            <v>T-24</v>
          </cell>
          <cell r="B138">
            <v>138</v>
          </cell>
        </row>
        <row r="139">
          <cell r="A139" t="str">
            <v>T-25</v>
          </cell>
          <cell r="B139">
            <v>139</v>
          </cell>
        </row>
        <row r="140">
          <cell r="A140" t="str">
            <v>T-25</v>
          </cell>
          <cell r="B140">
            <v>140</v>
          </cell>
        </row>
        <row r="141">
          <cell r="A141" t="str">
            <v>T-32</v>
          </cell>
          <cell r="B141">
            <v>141</v>
          </cell>
        </row>
        <row r="142">
          <cell r="A142" t="str">
            <v>T-27</v>
          </cell>
          <cell r="B142">
            <v>142</v>
          </cell>
        </row>
        <row r="143">
          <cell r="A143" t="str">
            <v>T-28</v>
          </cell>
          <cell r="B143">
            <v>143</v>
          </cell>
        </row>
        <row r="144">
          <cell r="A144" t="str">
            <v>T-29</v>
          </cell>
          <cell r="B144">
            <v>144</v>
          </cell>
        </row>
        <row r="145">
          <cell r="A145" t="str">
            <v>T-30</v>
          </cell>
          <cell r="B145">
            <v>145</v>
          </cell>
        </row>
        <row r="146">
          <cell r="A146" t="str">
            <v>T-31</v>
          </cell>
          <cell r="B146">
            <v>146</v>
          </cell>
        </row>
        <row r="147">
          <cell r="A147" t="str">
            <v>MP-1</v>
          </cell>
          <cell r="B147">
            <v>147</v>
          </cell>
        </row>
        <row r="148">
          <cell r="A148" t="str">
            <v>MP-2</v>
          </cell>
          <cell r="B148">
            <v>148</v>
          </cell>
        </row>
        <row r="149">
          <cell r="A149" t="str">
            <v>MA</v>
          </cell>
          <cell r="B149">
            <v>149</v>
          </cell>
        </row>
        <row r="150">
          <cell r="A150" t="str">
            <v>A-50</v>
          </cell>
          <cell r="B150">
            <v>150</v>
          </cell>
        </row>
        <row r="151">
          <cell r="A151" t="str">
            <v>A-62</v>
          </cell>
          <cell r="B151">
            <v>151</v>
          </cell>
        </row>
        <row r="152">
          <cell r="A152" t="str">
            <v>A-66</v>
          </cell>
          <cell r="B152">
            <v>152</v>
          </cell>
        </row>
        <row r="153">
          <cell r="A153" t="str">
            <v>A-101</v>
          </cell>
          <cell r="B153">
            <v>153</v>
          </cell>
        </row>
        <row r="154">
          <cell r="A154" t="str">
            <v>A-102</v>
          </cell>
          <cell r="B154">
            <v>154</v>
          </cell>
        </row>
        <row r="155">
          <cell r="A155" t="str">
            <v>A-103</v>
          </cell>
          <cell r="B155">
            <v>155</v>
          </cell>
        </row>
        <row r="156">
          <cell r="A156" t="str">
            <v>A-104</v>
          </cell>
          <cell r="B156">
            <v>156</v>
          </cell>
        </row>
        <row r="157">
          <cell r="A157" t="str">
            <v>A-105</v>
          </cell>
          <cell r="B157">
            <v>157</v>
          </cell>
        </row>
        <row r="158">
          <cell r="A158" t="str">
            <v>I-121</v>
          </cell>
          <cell r="B158">
            <v>158</v>
          </cell>
        </row>
        <row r="159">
          <cell r="A159" t="str">
            <v>I-82</v>
          </cell>
          <cell r="B159">
            <v>159</v>
          </cell>
        </row>
        <row r="160">
          <cell r="A160" t="str">
            <v>I-84</v>
          </cell>
          <cell r="B160">
            <v>160</v>
          </cell>
        </row>
        <row r="161">
          <cell r="A161" t="str">
            <v>MQ-BR364-PV</v>
          </cell>
          <cell r="B161">
            <v>161</v>
          </cell>
        </row>
        <row r="162">
          <cell r="A162" t="str">
            <v>O-158</v>
          </cell>
          <cell r="B162">
            <v>162</v>
          </cell>
        </row>
        <row r="163">
          <cell r="A163" t="str">
            <v>O-159</v>
          </cell>
          <cell r="B163">
            <v>163</v>
          </cell>
        </row>
        <row r="164">
          <cell r="A164" t="str">
            <v>O-160</v>
          </cell>
          <cell r="B164">
            <v>164</v>
          </cell>
        </row>
        <row r="165">
          <cell r="A165" t="str">
            <v>O-161</v>
          </cell>
          <cell r="B165">
            <v>165</v>
          </cell>
        </row>
        <row r="166">
          <cell r="A166" t="str">
            <v>O-162</v>
          </cell>
          <cell r="B166">
            <v>166</v>
          </cell>
        </row>
        <row r="167">
          <cell r="A167" t="str">
            <v>O-163</v>
          </cell>
          <cell r="B167">
            <v>167</v>
          </cell>
        </row>
        <row r="168">
          <cell r="A168" t="str">
            <v>O-164</v>
          </cell>
          <cell r="B168">
            <v>168</v>
          </cell>
        </row>
        <row r="169">
          <cell r="A169" t="str">
            <v>O-165</v>
          </cell>
          <cell r="B169">
            <v>169</v>
          </cell>
        </row>
        <row r="170">
          <cell r="A170" t="str">
            <v>R-1</v>
          </cell>
          <cell r="B170">
            <v>170</v>
          </cell>
        </row>
        <row r="171">
          <cell r="A171" t="str">
            <v>R-2</v>
          </cell>
          <cell r="B171">
            <v>171</v>
          </cell>
        </row>
        <row r="172">
          <cell r="A172" t="str">
            <v>R-7</v>
          </cell>
          <cell r="B172">
            <v>172</v>
          </cell>
        </row>
        <row r="173">
          <cell r="A173" t="str">
            <v>A-171</v>
          </cell>
          <cell r="B173">
            <v>173</v>
          </cell>
        </row>
        <row r="174">
          <cell r="A174" t="str">
            <v>A-172</v>
          </cell>
          <cell r="B174">
            <v>174</v>
          </cell>
        </row>
        <row r="175">
          <cell r="A175" t="str">
            <v>A-173</v>
          </cell>
          <cell r="B175">
            <v>175</v>
          </cell>
        </row>
        <row r="176">
          <cell r="A176" t="str">
            <v>A-174</v>
          </cell>
          <cell r="B176">
            <v>176</v>
          </cell>
        </row>
        <row r="177">
          <cell r="A177" t="str">
            <v>O-168</v>
          </cell>
          <cell r="B177">
            <v>177</v>
          </cell>
        </row>
        <row r="178">
          <cell r="A178" t="str">
            <v>O-170</v>
          </cell>
          <cell r="B178">
            <v>178</v>
          </cell>
        </row>
        <row r="179">
          <cell r="A179" t="str">
            <v>O-172</v>
          </cell>
          <cell r="B179">
            <v>179</v>
          </cell>
        </row>
        <row r="180">
          <cell r="A180" t="str">
            <v>O-173</v>
          </cell>
          <cell r="B180">
            <v>180</v>
          </cell>
        </row>
        <row r="181">
          <cell r="A181" t="str">
            <v>O-178</v>
          </cell>
          <cell r="B181">
            <v>181</v>
          </cell>
        </row>
        <row r="182">
          <cell r="A182" t="str">
            <v>O-179</v>
          </cell>
          <cell r="B182">
            <v>182</v>
          </cell>
        </row>
        <row r="183">
          <cell r="A183" t="str">
            <v>O-180</v>
          </cell>
          <cell r="B183">
            <v>183</v>
          </cell>
        </row>
        <row r="184">
          <cell r="A184" t="str">
            <v>O-182</v>
          </cell>
          <cell r="B184">
            <v>184</v>
          </cell>
        </row>
        <row r="185">
          <cell r="A185" t="str">
            <v>O-183</v>
          </cell>
          <cell r="B185">
            <v>185</v>
          </cell>
        </row>
        <row r="186">
          <cell r="A186" t="str">
            <v>A-175</v>
          </cell>
          <cell r="B186">
            <v>186</v>
          </cell>
        </row>
        <row r="187">
          <cell r="A187" t="str">
            <v>A-178</v>
          </cell>
          <cell r="B187">
            <v>187</v>
          </cell>
        </row>
        <row r="188">
          <cell r="A188" t="str">
            <v>A-179</v>
          </cell>
          <cell r="B188">
            <v>188</v>
          </cell>
        </row>
        <row r="189">
          <cell r="A189" t="str">
            <v>A-180</v>
          </cell>
          <cell r="B189">
            <v>189</v>
          </cell>
        </row>
        <row r="190">
          <cell r="A190" t="str">
            <v>A-181</v>
          </cell>
          <cell r="B190">
            <v>190</v>
          </cell>
        </row>
        <row r="191">
          <cell r="A191" t="str">
            <v>A-182</v>
          </cell>
          <cell r="B191">
            <v>191</v>
          </cell>
        </row>
        <row r="192">
          <cell r="A192" t="str">
            <v>A-183</v>
          </cell>
          <cell r="B192">
            <v>192</v>
          </cell>
        </row>
        <row r="193">
          <cell r="A193" t="str">
            <v>O-185</v>
          </cell>
          <cell r="B193">
            <v>193</v>
          </cell>
        </row>
        <row r="194">
          <cell r="A194" t="str">
            <v>A-184</v>
          </cell>
          <cell r="B194">
            <v>194</v>
          </cell>
        </row>
        <row r="195">
          <cell r="A195" t="str">
            <v>A-185</v>
          </cell>
          <cell r="B195">
            <v>195</v>
          </cell>
        </row>
        <row r="196">
          <cell r="A196" t="str">
            <v>A-186</v>
          </cell>
          <cell r="B196">
            <v>196</v>
          </cell>
        </row>
        <row r="197">
          <cell r="A197" t="str">
            <v>A-187</v>
          </cell>
          <cell r="B197">
            <v>197</v>
          </cell>
        </row>
        <row r="198">
          <cell r="A198" t="str">
            <v>A-188</v>
          </cell>
          <cell r="B198">
            <v>198</v>
          </cell>
        </row>
        <row r="199">
          <cell r="A199" t="str">
            <v>A-189</v>
          </cell>
          <cell r="B199">
            <v>199</v>
          </cell>
        </row>
        <row r="200">
          <cell r="A200" t="str">
            <v>A-190</v>
          </cell>
          <cell r="B200">
            <v>200</v>
          </cell>
        </row>
        <row r="201">
          <cell r="A201" t="str">
            <v>A-192</v>
          </cell>
          <cell r="B201">
            <v>201</v>
          </cell>
        </row>
        <row r="202">
          <cell r="A202" t="str">
            <v>I-116</v>
          </cell>
          <cell r="B202">
            <v>202</v>
          </cell>
        </row>
        <row r="203">
          <cell r="A203" t="str">
            <v>I-117</v>
          </cell>
          <cell r="B203">
            <v>203</v>
          </cell>
        </row>
        <row r="204">
          <cell r="A204" t="str">
            <v>I-118</v>
          </cell>
          <cell r="B204">
            <v>204</v>
          </cell>
        </row>
        <row r="205">
          <cell r="A205" t="str">
            <v>I-95</v>
          </cell>
          <cell r="B205">
            <v>205</v>
          </cell>
        </row>
        <row r="206">
          <cell r="A206" t="str">
            <v>O-237</v>
          </cell>
          <cell r="B206">
            <v>206</v>
          </cell>
        </row>
        <row r="207">
          <cell r="A207" t="str">
            <v>O-238</v>
          </cell>
          <cell r="B207">
            <v>207</v>
          </cell>
        </row>
        <row r="208">
          <cell r="A208" t="str">
            <v>O-239</v>
          </cell>
          <cell r="B208">
            <v>208</v>
          </cell>
        </row>
        <row r="209">
          <cell r="A209" t="str">
            <v>O-240</v>
          </cell>
          <cell r="B209">
            <v>209</v>
          </cell>
        </row>
        <row r="210">
          <cell r="A210" t="str">
            <v>I-137</v>
          </cell>
          <cell r="B210">
            <v>210</v>
          </cell>
        </row>
        <row r="211">
          <cell r="A211" t="str">
            <v>O-300</v>
          </cell>
          <cell r="B211">
            <v>211</v>
          </cell>
        </row>
        <row r="212">
          <cell r="A212" t="str">
            <v>O-301</v>
          </cell>
          <cell r="B212">
            <v>212</v>
          </cell>
        </row>
        <row r="213">
          <cell r="A213" t="str">
            <v>O-302</v>
          </cell>
          <cell r="B213">
            <v>213</v>
          </cell>
        </row>
        <row r="214">
          <cell r="A214" t="str">
            <v>O-303</v>
          </cell>
          <cell r="B214">
            <v>214</v>
          </cell>
        </row>
        <row r="215">
          <cell r="A215" t="str">
            <v>O-304</v>
          </cell>
          <cell r="B215">
            <v>215</v>
          </cell>
        </row>
        <row r="216">
          <cell r="A216" t="str">
            <v>O-305</v>
          </cell>
          <cell r="B216">
            <v>216</v>
          </cell>
        </row>
        <row r="217">
          <cell r="A217" t="str">
            <v>O-306</v>
          </cell>
          <cell r="B217">
            <v>217</v>
          </cell>
        </row>
        <row r="218">
          <cell r="A218" t="str">
            <v>O-307</v>
          </cell>
          <cell r="B218">
            <v>218</v>
          </cell>
        </row>
        <row r="219">
          <cell r="A219" t="str">
            <v>O-308</v>
          </cell>
          <cell r="B219">
            <v>219</v>
          </cell>
        </row>
        <row r="220">
          <cell r="A220" t="str">
            <v>O-309</v>
          </cell>
          <cell r="B220">
            <v>220</v>
          </cell>
        </row>
        <row r="221">
          <cell r="A221" t="str">
            <v>O-186</v>
          </cell>
          <cell r="B221">
            <v>221</v>
          </cell>
        </row>
        <row r="222">
          <cell r="A222" t="str">
            <v>A-193</v>
          </cell>
          <cell r="B222">
            <v>222</v>
          </cell>
        </row>
        <row r="223">
          <cell r="A223" t="str">
            <v>A-194</v>
          </cell>
          <cell r="B223">
            <v>223</v>
          </cell>
        </row>
        <row r="224">
          <cell r="A224" t="str">
            <v>A-195</v>
          </cell>
          <cell r="B224">
            <v>224</v>
          </cell>
        </row>
        <row r="225">
          <cell r="A225" t="str">
            <v>A-196</v>
          </cell>
          <cell r="B225">
            <v>225</v>
          </cell>
        </row>
        <row r="226">
          <cell r="A226" t="str">
            <v>A-197</v>
          </cell>
          <cell r="B226">
            <v>226</v>
          </cell>
        </row>
        <row r="227">
          <cell r="A227" t="str">
            <v>A-198</v>
          </cell>
          <cell r="B227">
            <v>227</v>
          </cell>
        </row>
        <row r="228">
          <cell r="A228" t="str">
            <v>R-52</v>
          </cell>
          <cell r="B228">
            <v>228</v>
          </cell>
        </row>
        <row r="229">
          <cell r="A229" t="str">
            <v>I-10</v>
          </cell>
          <cell r="B229">
            <v>229</v>
          </cell>
        </row>
        <row r="230">
          <cell r="A230" t="str">
            <v>I-86</v>
          </cell>
          <cell r="B230">
            <v>230</v>
          </cell>
        </row>
        <row r="231">
          <cell r="A231" t="str">
            <v>I-106</v>
          </cell>
          <cell r="B231">
            <v>231</v>
          </cell>
        </row>
        <row r="232">
          <cell r="A232" t="str">
            <v>A-12</v>
          </cell>
          <cell r="B232">
            <v>232</v>
          </cell>
        </row>
        <row r="233">
          <cell r="A233" t="str">
            <v>R-24a</v>
          </cell>
          <cell r="B233">
            <v>233</v>
          </cell>
        </row>
        <row r="234">
          <cell r="A234" t="str">
            <v>R-24b</v>
          </cell>
          <cell r="B234">
            <v>234</v>
          </cell>
        </row>
        <row r="235">
          <cell r="A235" t="str">
            <v>R-19</v>
          </cell>
          <cell r="B235">
            <v>235</v>
          </cell>
        </row>
        <row r="236">
          <cell r="A236" t="str">
            <v>A-7a</v>
          </cell>
          <cell r="B236">
            <v>238</v>
          </cell>
        </row>
        <row r="237">
          <cell r="A237" t="str">
            <v>A-7b</v>
          </cell>
          <cell r="B237">
            <v>239</v>
          </cell>
        </row>
        <row r="238">
          <cell r="A238" t="str">
            <v>R-4a</v>
          </cell>
          <cell r="B238">
            <v>240</v>
          </cell>
        </row>
        <row r="239">
          <cell r="A239" t="str">
            <v>E-2</v>
          </cell>
          <cell r="B239">
            <v>241</v>
          </cell>
        </row>
        <row r="240">
          <cell r="A240" t="str">
            <v>R-27</v>
          </cell>
          <cell r="B240">
            <v>242</v>
          </cell>
        </row>
        <row r="241">
          <cell r="A241" t="str">
            <v>A-21a</v>
          </cell>
          <cell r="B241">
            <v>243</v>
          </cell>
        </row>
        <row r="242">
          <cell r="A242" t="str">
            <v>A-21b</v>
          </cell>
          <cell r="B242">
            <v>244</v>
          </cell>
        </row>
        <row r="243">
          <cell r="A243" t="str">
            <v>A-21c</v>
          </cell>
          <cell r="B243">
            <v>245</v>
          </cell>
        </row>
        <row r="244">
          <cell r="A244" t="str">
            <v>A-1a</v>
          </cell>
          <cell r="B244">
            <v>247</v>
          </cell>
        </row>
        <row r="245">
          <cell r="A245" t="str">
            <v>A-1b</v>
          </cell>
          <cell r="B245">
            <v>248</v>
          </cell>
        </row>
        <row r="246">
          <cell r="A246" t="str">
            <v>A-2a</v>
          </cell>
          <cell r="B246">
            <v>249</v>
          </cell>
        </row>
        <row r="247">
          <cell r="A247" t="str">
            <v>A-2b</v>
          </cell>
          <cell r="B247">
            <v>250</v>
          </cell>
        </row>
        <row r="248">
          <cell r="A248" t="str">
            <v>A-22</v>
          </cell>
          <cell r="B248">
            <v>251</v>
          </cell>
        </row>
        <row r="249">
          <cell r="A249" t="str">
            <v>I-122</v>
          </cell>
          <cell r="B249">
            <v>252</v>
          </cell>
        </row>
        <row r="250">
          <cell r="A250" t="str">
            <v>I-123</v>
          </cell>
          <cell r="B250">
            <v>253</v>
          </cell>
        </row>
        <row r="251">
          <cell r="A251" t="str">
            <v>I-124</v>
          </cell>
          <cell r="B251">
            <v>254</v>
          </cell>
        </row>
        <row r="252">
          <cell r="A252" t="str">
            <v>I-125</v>
          </cell>
          <cell r="B252">
            <v>255</v>
          </cell>
        </row>
        <row r="253">
          <cell r="A253" t="str">
            <v>O-250</v>
          </cell>
          <cell r="B253">
            <v>256</v>
          </cell>
        </row>
        <row r="254">
          <cell r="A254" t="str">
            <v>O-251</v>
          </cell>
          <cell r="B254">
            <v>257</v>
          </cell>
        </row>
        <row r="255">
          <cell r="A255" t="str">
            <v>O-252</v>
          </cell>
          <cell r="B255">
            <v>258</v>
          </cell>
        </row>
        <row r="256">
          <cell r="A256" t="str">
            <v>O-253</v>
          </cell>
          <cell r="B256">
            <v>259</v>
          </cell>
        </row>
        <row r="257">
          <cell r="A257" t="str">
            <v>O-254</v>
          </cell>
          <cell r="B257">
            <v>260</v>
          </cell>
        </row>
        <row r="258">
          <cell r="A258" t="str">
            <v>O-255</v>
          </cell>
          <cell r="B258">
            <v>261</v>
          </cell>
        </row>
        <row r="259">
          <cell r="A259" t="str">
            <v>O-150</v>
          </cell>
          <cell r="B259">
            <v>262</v>
          </cell>
        </row>
        <row r="260">
          <cell r="A260" t="str">
            <v>O-152</v>
          </cell>
          <cell r="B260">
            <v>263</v>
          </cell>
        </row>
        <row r="261">
          <cell r="A261" t="str">
            <v>O-153</v>
          </cell>
          <cell r="B261">
            <v>264</v>
          </cell>
        </row>
        <row r="262">
          <cell r="A262" t="str">
            <v>O-154</v>
          </cell>
          <cell r="B262">
            <v>265</v>
          </cell>
        </row>
        <row r="263">
          <cell r="A263" t="str">
            <v>A-145</v>
          </cell>
          <cell r="B263">
            <v>266</v>
          </cell>
        </row>
        <row r="264">
          <cell r="A264" t="str">
            <v>A-146</v>
          </cell>
          <cell r="B264">
            <v>267</v>
          </cell>
        </row>
        <row r="265">
          <cell r="A265" t="str">
            <v>O-110</v>
          </cell>
          <cell r="B265">
            <v>268</v>
          </cell>
        </row>
        <row r="266">
          <cell r="A266" t="str">
            <v>O-125</v>
          </cell>
          <cell r="B266">
            <v>269</v>
          </cell>
        </row>
        <row r="267">
          <cell r="A267" t="str">
            <v>A-253</v>
          </cell>
          <cell r="B267">
            <v>270</v>
          </cell>
        </row>
        <row r="268">
          <cell r="A268" t="str">
            <v>A-254</v>
          </cell>
          <cell r="B268">
            <v>271</v>
          </cell>
        </row>
        <row r="269">
          <cell r="A269" t="str">
            <v>A-255</v>
          </cell>
          <cell r="B269">
            <v>272</v>
          </cell>
        </row>
        <row r="270">
          <cell r="A270" t="str">
            <v>A-256</v>
          </cell>
          <cell r="B270">
            <v>273</v>
          </cell>
        </row>
        <row r="271">
          <cell r="A271" t="str">
            <v>I-97</v>
          </cell>
          <cell r="B271">
            <v>276</v>
          </cell>
        </row>
        <row r="272">
          <cell r="A272" t="str">
            <v>I-132</v>
          </cell>
          <cell r="B272">
            <v>277</v>
          </cell>
        </row>
        <row r="273">
          <cell r="A273" t="str">
            <v>O-191</v>
          </cell>
          <cell r="B273">
            <v>278</v>
          </cell>
        </row>
        <row r="274">
          <cell r="A274" t="str">
            <v>O-192</v>
          </cell>
          <cell r="B274">
            <v>279</v>
          </cell>
        </row>
        <row r="275">
          <cell r="A275" t="str">
            <v>O-218</v>
          </cell>
          <cell r="B275">
            <v>280</v>
          </cell>
        </row>
        <row r="276">
          <cell r="A276" t="str">
            <v>I-133</v>
          </cell>
          <cell r="B276">
            <v>281</v>
          </cell>
        </row>
        <row r="277">
          <cell r="A277" t="str">
            <v>I-134</v>
          </cell>
          <cell r="B277">
            <v>282</v>
          </cell>
        </row>
        <row r="278">
          <cell r="A278" t="str">
            <v>I-135</v>
          </cell>
          <cell r="B278">
            <v>283</v>
          </cell>
        </row>
        <row r="279">
          <cell r="A279" t="str">
            <v>I-136</v>
          </cell>
          <cell r="B279">
            <v>284</v>
          </cell>
        </row>
        <row r="280">
          <cell r="A280" t="str">
            <v>I-139</v>
          </cell>
          <cell r="B280">
            <v>285</v>
          </cell>
        </row>
        <row r="281">
          <cell r="A281" t="str">
            <v>O-314</v>
          </cell>
          <cell r="B281">
            <v>286</v>
          </cell>
        </row>
        <row r="282">
          <cell r="A282" t="str">
            <v>O-500</v>
          </cell>
          <cell r="B282">
            <v>287</v>
          </cell>
        </row>
        <row r="283">
          <cell r="A283" t="str">
            <v>O-501</v>
          </cell>
          <cell r="B283">
            <v>288</v>
          </cell>
        </row>
        <row r="284">
          <cell r="A284" t="str">
            <v>O-502</v>
          </cell>
          <cell r="B284">
            <v>289</v>
          </cell>
        </row>
        <row r="285">
          <cell r="A285" t="str">
            <v>T-33</v>
          </cell>
          <cell r="B285">
            <v>290</v>
          </cell>
        </row>
        <row r="286">
          <cell r="A286" t="str">
            <v>T-34</v>
          </cell>
          <cell r="B286">
            <v>291</v>
          </cell>
        </row>
        <row r="287">
          <cell r="A287" t="str">
            <v>T-6</v>
          </cell>
          <cell r="B287">
            <v>292</v>
          </cell>
        </row>
        <row r="288">
          <cell r="A288" t="str">
            <v>T-12</v>
          </cell>
          <cell r="B288">
            <v>293</v>
          </cell>
        </row>
        <row r="289">
          <cell r="A289" t="str">
            <v>X-2</v>
          </cell>
          <cell r="B289">
            <v>294</v>
          </cell>
        </row>
        <row r="290">
          <cell r="A290" t="str">
            <v>C-1</v>
          </cell>
          <cell r="B290">
            <v>295</v>
          </cell>
        </row>
        <row r="291">
          <cell r="A291" t="str">
            <v>C-2</v>
          </cell>
          <cell r="B291">
            <v>296</v>
          </cell>
        </row>
        <row r="292">
          <cell r="A292" t="str">
            <v>C-3</v>
          </cell>
          <cell r="B292">
            <v>297</v>
          </cell>
        </row>
        <row r="293">
          <cell r="A293" t="str">
            <v>C-4</v>
          </cell>
          <cell r="B293">
            <v>298</v>
          </cell>
        </row>
        <row r="294">
          <cell r="A294" t="str">
            <v>C-5</v>
          </cell>
          <cell r="B294">
            <v>299</v>
          </cell>
        </row>
        <row r="295">
          <cell r="A295" t="str">
            <v>C-6</v>
          </cell>
          <cell r="B295">
            <v>300</v>
          </cell>
        </row>
        <row r="296">
          <cell r="A296" t="str">
            <v>C-7</v>
          </cell>
          <cell r="B296">
            <v>301</v>
          </cell>
        </row>
        <row r="297">
          <cell r="A297" t="str">
            <v>C-8</v>
          </cell>
          <cell r="B297">
            <v>302</v>
          </cell>
        </row>
        <row r="298">
          <cell r="A298" t="str">
            <v>T-36</v>
          </cell>
          <cell r="B298">
            <v>304</v>
          </cell>
        </row>
        <row r="299">
          <cell r="A299" t="str">
            <v>A-18</v>
          </cell>
          <cell r="B299">
            <v>306</v>
          </cell>
        </row>
        <row r="300">
          <cell r="A300" t="str">
            <v>A-20a</v>
          </cell>
          <cell r="B300">
            <v>307</v>
          </cell>
        </row>
        <row r="301">
          <cell r="A301" t="str">
            <v>A-20b</v>
          </cell>
          <cell r="B301">
            <v>308</v>
          </cell>
        </row>
        <row r="302">
          <cell r="A302" t="str">
            <v>A-27</v>
          </cell>
          <cell r="B302">
            <v>309</v>
          </cell>
        </row>
        <row r="303">
          <cell r="A303" t="str">
            <v>A-29</v>
          </cell>
          <cell r="B303">
            <v>310</v>
          </cell>
        </row>
        <row r="304">
          <cell r="A304" t="str">
            <v>A-33b</v>
          </cell>
          <cell r="B304">
            <v>311</v>
          </cell>
        </row>
        <row r="305">
          <cell r="A305" t="str">
            <v>A-42a</v>
          </cell>
          <cell r="B305">
            <v>312</v>
          </cell>
        </row>
        <row r="306">
          <cell r="A306" t="str">
            <v>A-52</v>
          </cell>
          <cell r="B306">
            <v>313</v>
          </cell>
        </row>
        <row r="307">
          <cell r="A307" t="str">
            <v>E-7</v>
          </cell>
          <cell r="B307">
            <v>314</v>
          </cell>
        </row>
        <row r="308">
          <cell r="A308" t="str">
            <v>E-13</v>
          </cell>
          <cell r="B308">
            <v>315</v>
          </cell>
        </row>
        <row r="309">
          <cell r="A309" t="str">
            <v>E-32</v>
          </cell>
          <cell r="B309">
            <v>316</v>
          </cell>
        </row>
        <row r="310">
          <cell r="A310" t="str">
            <v>I-3</v>
          </cell>
          <cell r="B310">
            <v>317</v>
          </cell>
        </row>
        <row r="311">
          <cell r="A311" t="str">
            <v>I-115</v>
          </cell>
          <cell r="B311">
            <v>318</v>
          </cell>
        </row>
        <row r="312">
          <cell r="A312" t="str">
            <v>I-126</v>
          </cell>
          <cell r="B312">
            <v>319</v>
          </cell>
        </row>
        <row r="313">
          <cell r="A313" t="str">
            <v>MP-3</v>
          </cell>
          <cell r="B313">
            <v>320</v>
          </cell>
        </row>
        <row r="314">
          <cell r="A314" t="str">
            <v>O-147</v>
          </cell>
          <cell r="B314">
            <v>321</v>
          </cell>
        </row>
        <row r="315">
          <cell r="A315" t="str">
            <v>O-148</v>
          </cell>
          <cell r="B315">
            <v>322</v>
          </cell>
        </row>
        <row r="316">
          <cell r="A316" t="str">
            <v>O-231</v>
          </cell>
          <cell r="B316">
            <v>323</v>
          </cell>
        </row>
        <row r="317">
          <cell r="A317" t="str">
            <v>O-233</v>
          </cell>
          <cell r="B317">
            <v>324</v>
          </cell>
        </row>
        <row r="318">
          <cell r="A318" t="str">
            <v>O-236</v>
          </cell>
          <cell r="B318">
            <v>325</v>
          </cell>
        </row>
        <row r="319">
          <cell r="A319" t="str">
            <v>O-249</v>
          </cell>
          <cell r="B319">
            <v>326</v>
          </cell>
        </row>
        <row r="320">
          <cell r="A320" t="str">
            <v>R-3</v>
          </cell>
          <cell r="B320">
            <v>327</v>
          </cell>
        </row>
        <row r="321">
          <cell r="A321" t="str">
            <v>R-5a</v>
          </cell>
          <cell r="B321">
            <v>328</v>
          </cell>
        </row>
        <row r="322">
          <cell r="A322" t="str">
            <v>R-6c</v>
          </cell>
          <cell r="B322">
            <v>329</v>
          </cell>
        </row>
        <row r="323">
          <cell r="A323" t="str">
            <v>R-28</v>
          </cell>
          <cell r="B323">
            <v>330</v>
          </cell>
        </row>
        <row r="324">
          <cell r="A324" t="str">
            <v>R-25d</v>
          </cell>
          <cell r="B324">
            <v>331</v>
          </cell>
        </row>
        <row r="325">
          <cell r="A325" t="str">
            <v>A-30a</v>
          </cell>
          <cell r="B325">
            <v>332</v>
          </cell>
        </row>
        <row r="326">
          <cell r="A326" t="str">
            <v>A-32a</v>
          </cell>
          <cell r="B326">
            <v>333</v>
          </cell>
        </row>
        <row r="327">
          <cell r="A327" t="str">
            <v>A-251</v>
          </cell>
          <cell r="B327">
            <v>334</v>
          </cell>
        </row>
        <row r="328">
          <cell r="A328" t="str">
            <v>E-34</v>
          </cell>
          <cell r="B328">
            <v>335</v>
          </cell>
        </row>
        <row r="329">
          <cell r="A329" t="str">
            <v>I-129</v>
          </cell>
          <cell r="B329">
            <v>336</v>
          </cell>
        </row>
        <row r="330">
          <cell r="A330" t="str">
            <v>I-130</v>
          </cell>
          <cell r="B330">
            <v>337</v>
          </cell>
        </row>
        <row r="331">
          <cell r="A331" t="str">
            <v>I-131</v>
          </cell>
          <cell r="B331">
            <v>338</v>
          </cell>
        </row>
        <row r="332">
          <cell r="A332" t="str">
            <v>O-260</v>
          </cell>
          <cell r="B332">
            <v>339</v>
          </cell>
        </row>
        <row r="333">
          <cell r="A333" t="str">
            <v>O-261</v>
          </cell>
          <cell r="B333">
            <v>340</v>
          </cell>
        </row>
        <row r="334">
          <cell r="A334" t="str">
            <v>T-9</v>
          </cell>
          <cell r="B334">
            <v>341</v>
          </cell>
        </row>
        <row r="335">
          <cell r="A335" t="str">
            <v>R-6a</v>
          </cell>
          <cell r="B335">
            <v>342</v>
          </cell>
        </row>
        <row r="336">
          <cell r="A336" t="str">
            <v>R-25b</v>
          </cell>
          <cell r="B336">
            <v>343</v>
          </cell>
        </row>
        <row r="337">
          <cell r="A337" t="str">
            <v>A-252</v>
          </cell>
          <cell r="B337">
            <v>2</v>
          </cell>
        </row>
        <row r="338">
          <cell r="A338" t="str">
            <v>I-128</v>
          </cell>
          <cell r="B338">
            <v>252</v>
          </cell>
        </row>
        <row r="339">
          <cell r="A339" t="str">
            <v>I-24</v>
          </cell>
          <cell r="B339">
            <v>276</v>
          </cell>
        </row>
        <row r="340">
          <cell r="A340" t="str">
            <v>I-25</v>
          </cell>
          <cell r="B340">
            <v>276</v>
          </cell>
        </row>
        <row r="341">
          <cell r="A341" t="str">
            <v>I-26</v>
          </cell>
          <cell r="B341">
            <v>276</v>
          </cell>
        </row>
        <row r="342">
          <cell r="A342" t="str">
            <v>I-27</v>
          </cell>
          <cell r="B342">
            <v>276</v>
          </cell>
        </row>
        <row r="343">
          <cell r="A343" t="str">
            <v>I-28</v>
          </cell>
          <cell r="B343">
            <v>276</v>
          </cell>
        </row>
        <row r="344">
          <cell r="A344" t="str">
            <v>I-29</v>
          </cell>
          <cell r="B344">
            <v>276</v>
          </cell>
        </row>
        <row r="345">
          <cell r="A345" t="str">
            <v>I-30</v>
          </cell>
          <cell r="B345">
            <v>276</v>
          </cell>
        </row>
        <row r="346">
          <cell r="A346" t="str">
            <v>I-31</v>
          </cell>
          <cell r="B346">
            <v>276</v>
          </cell>
        </row>
        <row r="347">
          <cell r="A347" t="str">
            <v>I-32</v>
          </cell>
          <cell r="B347">
            <v>276</v>
          </cell>
        </row>
        <row r="348">
          <cell r="A348" t="str">
            <v>I-33</v>
          </cell>
          <cell r="B348">
            <v>276</v>
          </cell>
        </row>
        <row r="349">
          <cell r="A349" t="str">
            <v>I-34</v>
          </cell>
          <cell r="B349">
            <v>276</v>
          </cell>
        </row>
        <row r="350">
          <cell r="A350" t="str">
            <v>O-206</v>
          </cell>
          <cell r="B350">
            <v>344</v>
          </cell>
        </row>
        <row r="351">
          <cell r="A351" t="str">
            <v>A-36</v>
          </cell>
          <cell r="B351">
            <v>345</v>
          </cell>
        </row>
      </sheetData>
      <sheetData sheetId="7">
        <row r="4">
          <cell r="A4" t="str">
            <v>MT-C150 X 4.0M</v>
          </cell>
          <cell r="B4">
            <v>33</v>
          </cell>
        </row>
        <row r="5">
          <cell r="A5" t="str">
            <v>MT-C150 X 5.0M</v>
          </cell>
          <cell r="B5">
            <v>50</v>
          </cell>
        </row>
        <row r="6">
          <cell r="A6" t="str">
            <v>MT-C150 X 5.5M</v>
          </cell>
          <cell r="B6">
            <v>54</v>
          </cell>
        </row>
        <row r="7">
          <cell r="A7" t="str">
            <v>MT-C250 X 5.0M</v>
          </cell>
          <cell r="B7">
            <v>50.8</v>
          </cell>
        </row>
        <row r="8">
          <cell r="A8" t="str">
            <v>MT-C250 X 5.5M</v>
          </cell>
          <cell r="B8">
            <v>55</v>
          </cell>
        </row>
        <row r="9">
          <cell r="A9" t="str">
            <v>MT-C250 X 6.0M</v>
          </cell>
          <cell r="B9">
            <v>60.7</v>
          </cell>
        </row>
        <row r="10">
          <cell r="A10" t="str">
            <v>MT-C250 X 6.5M</v>
          </cell>
          <cell r="B10">
            <v>65</v>
          </cell>
        </row>
        <row r="11">
          <cell r="A11" t="str">
            <v>MT-C300 X 6.0M</v>
          </cell>
          <cell r="B11">
            <v>86.3</v>
          </cell>
        </row>
        <row r="12">
          <cell r="A12" t="str">
            <v>MT-C300 X 6.5M</v>
          </cell>
          <cell r="B12">
            <v>92</v>
          </cell>
        </row>
        <row r="13">
          <cell r="A13" t="str">
            <v>MT-C300 X 7.0M</v>
          </cell>
          <cell r="B13">
            <v>133</v>
          </cell>
        </row>
        <row r="14">
          <cell r="A14" t="str">
            <v>MT-C350 X 9.0M</v>
          </cell>
          <cell r="B14">
            <v>319.2</v>
          </cell>
        </row>
        <row r="15">
          <cell r="A15" t="str">
            <v>MT (C38) X 2.6M</v>
          </cell>
          <cell r="B15">
            <v>3</v>
          </cell>
        </row>
        <row r="16">
          <cell r="A16" t="str">
            <v>MT-PP 2,5 X 3.6M</v>
          </cell>
          <cell r="B16">
            <v>19</v>
          </cell>
        </row>
        <row r="17">
          <cell r="A17" t="str">
            <v>MD</v>
          </cell>
          <cell r="B17">
            <v>0</v>
          </cell>
        </row>
        <row r="18">
          <cell r="A18" t="str">
            <v>EC</v>
          </cell>
          <cell r="B18">
            <v>0</v>
          </cell>
        </row>
        <row r="19">
          <cell r="A19" t="str">
            <v>SMF</v>
          </cell>
          <cell r="B19">
            <v>0</v>
          </cell>
        </row>
        <row r="20">
          <cell r="A20" t="str">
            <v>PRT</v>
          </cell>
          <cell r="B20">
            <v>0</v>
          </cell>
        </row>
        <row r="21">
          <cell r="A21" t="str">
            <v>SPS</v>
          </cell>
          <cell r="B21">
            <v>0</v>
          </cell>
        </row>
        <row r="22">
          <cell r="A22" t="str">
            <v>SPD</v>
          </cell>
          <cell r="B22">
            <v>0</v>
          </cell>
        </row>
        <row r="23">
          <cell r="A23" t="str">
            <v>C6B4</v>
          </cell>
          <cell r="B23">
            <v>0</v>
          </cell>
        </row>
        <row r="24">
          <cell r="A24" t="str">
            <v>MT (C38) X 3.0M</v>
          </cell>
          <cell r="B24">
            <v>4</v>
          </cell>
        </row>
      </sheetData>
      <sheetData sheetId="8">
        <row r="6">
          <cell r="B6" t="str">
            <v>BR364</v>
          </cell>
        </row>
      </sheetData>
      <sheetData sheetId="9"/>
      <sheetData sheetId="10"/>
      <sheetData sheetId="11">
        <row r="20">
          <cell r="A20">
            <v>0</v>
          </cell>
          <cell r="B20" t="str">
            <v>MONTANHOSO</v>
          </cell>
        </row>
        <row r="21">
          <cell r="A21">
            <v>19500</v>
          </cell>
          <cell r="B21" t="str">
            <v>PLANO</v>
          </cell>
        </row>
        <row r="22">
          <cell r="A22">
            <v>436200</v>
          </cell>
          <cell r="B22" t="str">
            <v>MONTANHOSO</v>
          </cell>
        </row>
        <row r="23">
          <cell r="A23">
            <v>453101</v>
          </cell>
          <cell r="B23" t="str">
            <v>PLANO</v>
          </cell>
        </row>
        <row r="24">
          <cell r="A24">
            <v>693700</v>
          </cell>
          <cell r="B24" t="str">
            <v>MONTANHOSO</v>
          </cell>
        </row>
        <row r="25">
          <cell r="A25">
            <v>698300</v>
          </cell>
          <cell r="B25" t="str">
            <v>PLANO</v>
          </cell>
        </row>
        <row r="26">
          <cell r="A26">
            <v>706700</v>
          </cell>
          <cell r="B26" t="str">
            <v>MONTANHOSO</v>
          </cell>
        </row>
        <row r="27">
          <cell r="A27">
            <v>709500</v>
          </cell>
          <cell r="B27" t="str">
            <v>PLANO</v>
          </cell>
        </row>
        <row r="28">
          <cell r="A28">
            <v>711500</v>
          </cell>
          <cell r="B28" t="str">
            <v>MONTANHOSO</v>
          </cell>
        </row>
        <row r="29">
          <cell r="A29">
            <v>715900</v>
          </cell>
          <cell r="B29" t="str">
            <v>PLANO</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o Geral"/>
    </sheetNames>
    <sheetDataSet>
      <sheetData sheetId="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Resumo B"/>
      <sheetName val="Q RESUMO A"/>
      <sheetName val="P A T O"/>
      <sheetName val="Quadro qdade 2 anos"/>
      <sheetName val="Transporte"/>
      <sheetName val="Material Betuminoso"/>
      <sheetName val="Mobilização"/>
      <sheetName val="Inst. e Canteiro"/>
      <sheetName val="Cronograma"/>
      <sheetName val="comp cust transp equip"/>
      <sheetName val="Croqui L. Material"/>
      <sheetName val="Quadro qdade anual (não imp.)"/>
      <sheetName val="Ind corr transp matbet"/>
      <sheetName val="Adequação AGO 2002"/>
      <sheetName val="COMPARATIVO"/>
      <sheetName val="26ª MED"/>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Vínculo (2)"/>
      <sheetName val="PRO-08"/>
      <sheetName val="DADOS"/>
      <sheetName val="TransComerc_Basc10m³"/>
      <sheetName val="TapaBuraco"/>
      <sheetName val="PLANILHA ATUALIZADA"/>
      <sheetName val="Quadro Geral"/>
      <sheetName val="Plan1"/>
      <sheetName val="RESUMO DE MEDIÇÃO"/>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Teor"/>
      <sheetName val="Serviços"/>
      <sheetName val="Especif"/>
      <sheetName val="RESUMO_AUT1"/>
      <sheetName val="C"/>
      <sheetName val="FV-DNER"/>
      <sheetName val="orçamento_global"/>
      <sheetName val="Vínculo"/>
      <sheetName val="FIDENS-R$mil"/>
      <sheetName val="Sub-base"/>
      <sheetName val="Resumo"/>
      <sheetName val="DMT Terrap."/>
      <sheetName val="Reajustamento"/>
      <sheetName val="LISTAS"/>
      <sheetName val="LISTA_MATERIAIS"/>
      <sheetName val="MATERIAIS"/>
      <sheetName val="RBE ACT mi"/>
      <sheetName val="RESUMO TOTAL LOTE"/>
      <sheetName val="BR 146"/>
      <sheetName val="8ª MP_BR-459"/>
      <sheetName val="points"/>
      <sheetName val="Mat"/>
      <sheetName val="Plan 2.7"/>
      <sheetName val="COMPOS1"/>
      <sheetName val="PLANILHA CONTRATUAL"/>
      <sheetName val="Equipamentos"/>
      <sheetName val="8ª MP_BR_459"/>
      <sheetName val="CUSTO ZONA SUL"/>
      <sheetName val="Motores"/>
      <sheetName val="RESUMO BACIAS_IMPRESSÃO"/>
      <sheetName val="K"/>
      <sheetName val="QuQuant"/>
      <sheetName val="Conversão"/>
      <sheetName val="Relatorio"/>
      <sheetName val="Resumo_Transp_Aquis_Mat_Bet"/>
      <sheetName val="NOVO_Transp_Aquis_Mat_Bet (2)"/>
      <sheetName val="COMPARA_PREGAO"/>
      <sheetName val="COMPARATIVO REV01"/>
      <sheetName val="COMPARATIVO"/>
      <sheetName val="1A MED PARC"/>
      <sheetName val="DG"/>
      <sheetName val="P A T O 98 D"/>
      <sheetName val="MEDIÇÃO.XLS"/>
      <sheetName val="FICHA.XLS"/>
      <sheetName val="CONTROLE MEDIÇÕ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refreshError="1"/>
      <sheetData sheetId="97" refreshError="1"/>
      <sheetData sheetId="98" refreshError="1"/>
      <sheetData sheetId="99" refreshError="1"/>
      <sheetData sheetId="10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s>
    <sheetDataSet>
      <sheetData sheetId="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s>
    <sheetDataSet>
      <sheetData sheetId="0"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sheetName val="CPS-1  "/>
      <sheetName val="RESUMO_AUT1"/>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 sheetId="2"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sheetName val="CPS-1  "/>
      <sheetName val="Orçamentária"/>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 sheetId="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sheetName val="CPS-1  "/>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sheetName val="CPS-1  "/>
      <sheetName val="TB"/>
      <sheetName val="TB _BG_"/>
    </sheetNames>
    <sheetDataSet>
      <sheetData sheetId="0" refreshError="1">
        <row r="1">
          <cell r="A1" t="str">
            <v xml:space="preserve"> </v>
          </cell>
          <cell r="B1" t="str">
            <v>DESCRIÇÃO</v>
          </cell>
          <cell r="C1" t="str">
            <v>UNIDADE</v>
          </cell>
          <cell r="D1" t="str">
            <v>VALOR</v>
          </cell>
        </row>
        <row r="2">
          <cell r="A2">
            <v>100</v>
          </cell>
          <cell r="B2" t="str">
            <v>DATA BASE</v>
          </cell>
          <cell r="C2" t="str">
            <v xml:space="preserve"> I o</v>
          </cell>
        </row>
        <row r="3">
          <cell r="A3">
            <v>200</v>
          </cell>
          <cell r="B3" t="str">
            <v>ENCARGOS SOCIAIS E TRABALHISTA</v>
          </cell>
          <cell r="C3" t="str">
            <v>%</v>
          </cell>
          <cell r="D3">
            <v>1.28</v>
          </cell>
        </row>
        <row r="4">
          <cell r="A4">
            <v>300</v>
          </cell>
          <cell r="B4" t="str">
            <v>BDI</v>
          </cell>
          <cell r="C4" t="str">
            <v>%</v>
          </cell>
        </row>
        <row r="5">
          <cell r="A5" t="str">
            <v>CODIGO</v>
          </cell>
          <cell r="B5" t="str">
            <v>MÃO DE OBRA</v>
          </cell>
        </row>
        <row r="6">
          <cell r="A6">
            <v>1000</v>
          </cell>
          <cell r="B6" t="str">
            <v>Ajudante</v>
          </cell>
          <cell r="C6" t="str">
            <v>h</v>
          </cell>
          <cell r="D6">
            <v>1.7</v>
          </cell>
        </row>
        <row r="7">
          <cell r="A7">
            <v>1005</v>
          </cell>
          <cell r="B7" t="str">
            <v>Servente</v>
          </cell>
          <cell r="C7" t="str">
            <v>h</v>
          </cell>
          <cell r="D7">
            <v>1.7</v>
          </cell>
        </row>
        <row r="8">
          <cell r="A8">
            <v>1010</v>
          </cell>
          <cell r="B8" t="str">
            <v>Armador</v>
          </cell>
          <cell r="C8" t="str">
            <v>h</v>
          </cell>
          <cell r="D8">
            <v>2.1</v>
          </cell>
        </row>
        <row r="9">
          <cell r="A9">
            <v>1020</v>
          </cell>
          <cell r="B9" t="str">
            <v>Carpinteiro</v>
          </cell>
          <cell r="C9" t="str">
            <v>h</v>
          </cell>
          <cell r="D9">
            <v>2.1</v>
          </cell>
        </row>
        <row r="10">
          <cell r="A10">
            <v>1030</v>
          </cell>
          <cell r="B10" t="str">
            <v>Eletricista de manutenção</v>
          </cell>
          <cell r="C10" t="str">
            <v>h</v>
          </cell>
          <cell r="D10">
            <v>3.23</v>
          </cell>
        </row>
        <row r="11">
          <cell r="A11">
            <v>1035</v>
          </cell>
          <cell r="B11" t="str">
            <v>Encanador industrial</v>
          </cell>
          <cell r="C11" t="str">
            <v>h</v>
          </cell>
          <cell r="D11">
            <v>2.75</v>
          </cell>
        </row>
        <row r="12">
          <cell r="A12">
            <v>1040</v>
          </cell>
          <cell r="B12" t="str">
            <v>Encarregado</v>
          </cell>
          <cell r="C12" t="str">
            <v>h</v>
          </cell>
          <cell r="D12">
            <v>10</v>
          </cell>
        </row>
        <row r="13">
          <cell r="A13">
            <v>1050</v>
          </cell>
          <cell r="B13" t="str">
            <v>Mecânico montador</v>
          </cell>
          <cell r="C13" t="str">
            <v>h</v>
          </cell>
          <cell r="D13">
            <v>3.23</v>
          </cell>
        </row>
        <row r="14">
          <cell r="A14">
            <v>1055</v>
          </cell>
          <cell r="B14" t="str">
            <v>Marteleteiro</v>
          </cell>
          <cell r="C14" t="str">
            <v>h</v>
          </cell>
          <cell r="D14">
            <v>2.1</v>
          </cell>
        </row>
        <row r="15">
          <cell r="A15">
            <v>1060</v>
          </cell>
          <cell r="B15" t="str">
            <v>Soldador de armação</v>
          </cell>
          <cell r="C15" t="str">
            <v>h</v>
          </cell>
          <cell r="D15">
            <v>2.75</v>
          </cell>
        </row>
        <row r="16">
          <cell r="A16">
            <v>1070</v>
          </cell>
          <cell r="B16" t="str">
            <v>Pedreiro</v>
          </cell>
          <cell r="C16" t="str">
            <v>h</v>
          </cell>
          <cell r="D16">
            <v>2.1</v>
          </cell>
        </row>
        <row r="17">
          <cell r="A17">
            <v>1080</v>
          </cell>
          <cell r="B17" t="str">
            <v>Motorista</v>
          </cell>
          <cell r="C17" t="str">
            <v>h</v>
          </cell>
          <cell r="D17">
            <v>2.75</v>
          </cell>
        </row>
        <row r="18">
          <cell r="A18">
            <v>1090</v>
          </cell>
          <cell r="B18" t="str">
            <v>Operador de compressor</v>
          </cell>
          <cell r="C18" t="str">
            <v>h</v>
          </cell>
          <cell r="D18">
            <v>2.16</v>
          </cell>
        </row>
        <row r="19">
          <cell r="A19">
            <v>1100</v>
          </cell>
          <cell r="B19" t="str">
            <v>Operador de trator de esteiras</v>
          </cell>
          <cell r="C19" t="str">
            <v>h</v>
          </cell>
          <cell r="D19">
            <v>2.72</v>
          </cell>
        </row>
        <row r="20">
          <cell r="A20">
            <v>1110</v>
          </cell>
          <cell r="B20" t="str">
            <v>Operador de trator agrícola</v>
          </cell>
          <cell r="C20" t="str">
            <v>h</v>
          </cell>
          <cell r="D20">
            <v>2.21</v>
          </cell>
        </row>
        <row r="21">
          <cell r="A21">
            <v>1120</v>
          </cell>
          <cell r="B21" t="str">
            <v>Operador de motoniveladora</v>
          </cell>
          <cell r="C21" t="str">
            <v>h</v>
          </cell>
          <cell r="D21">
            <v>3.23</v>
          </cell>
        </row>
        <row r="22">
          <cell r="A22">
            <v>1130</v>
          </cell>
          <cell r="B22" t="str">
            <v>Operador de irrigadeira</v>
          </cell>
          <cell r="C22" t="str">
            <v>h</v>
          </cell>
          <cell r="D22">
            <v>2.21</v>
          </cell>
        </row>
        <row r="23">
          <cell r="A23">
            <v>1140</v>
          </cell>
          <cell r="B23" t="str">
            <v>Operador de rolo compactador</v>
          </cell>
          <cell r="C23" t="str">
            <v>h</v>
          </cell>
          <cell r="D23">
            <v>2.21</v>
          </cell>
        </row>
        <row r="24">
          <cell r="A24">
            <v>1150</v>
          </cell>
          <cell r="B24" t="str">
            <v>Operador de distribuidor de agregados</v>
          </cell>
          <cell r="C24" t="str">
            <v>h</v>
          </cell>
          <cell r="D24">
            <v>2.38</v>
          </cell>
        </row>
        <row r="25">
          <cell r="A25">
            <v>1160</v>
          </cell>
          <cell r="B25" t="str">
            <v>Operador de espargidor de asfalto</v>
          </cell>
          <cell r="C25" t="str">
            <v>h</v>
          </cell>
          <cell r="D25">
            <v>2.38</v>
          </cell>
        </row>
        <row r="26">
          <cell r="A26">
            <v>1170</v>
          </cell>
          <cell r="B26" t="str">
            <v>Operador de carregadeira</v>
          </cell>
          <cell r="C26" t="str">
            <v>h</v>
          </cell>
          <cell r="D26">
            <v>2.38</v>
          </cell>
        </row>
        <row r="27">
          <cell r="A27">
            <v>1180</v>
          </cell>
          <cell r="B27" t="str">
            <v>Operador de vibroacabadora de asfalto</v>
          </cell>
          <cell r="C27" t="str">
            <v>h</v>
          </cell>
          <cell r="D27">
            <v>2.38</v>
          </cell>
        </row>
        <row r="28">
          <cell r="A28">
            <v>1190</v>
          </cell>
          <cell r="B28" t="str">
            <v>Operador de central de concreto</v>
          </cell>
          <cell r="C28" t="str">
            <v>h</v>
          </cell>
          <cell r="D28">
            <v>3.23</v>
          </cell>
        </row>
        <row r="29">
          <cell r="A29">
            <v>1200</v>
          </cell>
          <cell r="B29" t="str">
            <v xml:space="preserve">Operador de cam.  basculante </v>
          </cell>
          <cell r="C29" t="str">
            <v>h</v>
          </cell>
          <cell r="D29">
            <v>2.38</v>
          </cell>
        </row>
        <row r="30">
          <cell r="A30">
            <v>1210</v>
          </cell>
          <cell r="B30" t="str">
            <v>Operadro de usina de asfalto</v>
          </cell>
          <cell r="C30" t="str">
            <v>h</v>
          </cell>
          <cell r="D30">
            <v>2.38</v>
          </cell>
        </row>
        <row r="31">
          <cell r="A31">
            <v>1220</v>
          </cell>
          <cell r="B31" t="str">
            <v>Operador de usina de solo</v>
          </cell>
          <cell r="C31" t="str">
            <v>h</v>
          </cell>
          <cell r="D31">
            <v>2.38</v>
          </cell>
        </row>
        <row r="32">
          <cell r="A32">
            <v>1230</v>
          </cell>
          <cell r="B32" t="str">
            <v>Operador de britador</v>
          </cell>
          <cell r="C32" t="str">
            <v>h</v>
          </cell>
          <cell r="D32">
            <v>2.75</v>
          </cell>
        </row>
        <row r="33">
          <cell r="A33">
            <v>1240</v>
          </cell>
          <cell r="B33" t="str">
            <v>Operador de instalações industriais</v>
          </cell>
          <cell r="C33" t="str">
            <v>h</v>
          </cell>
          <cell r="D33">
            <v>2.75</v>
          </cell>
        </row>
        <row r="34">
          <cell r="A34">
            <v>1250</v>
          </cell>
          <cell r="B34" t="str">
            <v>Operador de refrigeração</v>
          </cell>
          <cell r="C34" t="str">
            <v>h</v>
          </cell>
          <cell r="D34">
            <v>3.23</v>
          </cell>
        </row>
        <row r="35">
          <cell r="A35">
            <v>1260</v>
          </cell>
          <cell r="B35" t="str">
            <v>Operador de perfuratriz manual</v>
          </cell>
          <cell r="C35" t="str">
            <v>h</v>
          </cell>
          <cell r="D35">
            <v>2.16</v>
          </cell>
        </row>
        <row r="36">
          <cell r="A36">
            <v>1270</v>
          </cell>
          <cell r="B36" t="str">
            <v>Operador de vibroacabadora de concreto</v>
          </cell>
          <cell r="C36" t="str">
            <v>h</v>
          </cell>
          <cell r="D36">
            <v>0</v>
          </cell>
        </row>
        <row r="37">
          <cell r="A37">
            <v>1280</v>
          </cell>
          <cell r="B37" t="str">
            <v>Operador de bomba d'água</v>
          </cell>
          <cell r="C37" t="str">
            <v>h</v>
          </cell>
          <cell r="D37">
            <v>2.16</v>
          </cell>
        </row>
        <row r="38">
          <cell r="A38">
            <v>1290</v>
          </cell>
          <cell r="B38" t="str">
            <v>Operador de caminhão betoneira</v>
          </cell>
          <cell r="C38" t="str">
            <v>h</v>
          </cell>
          <cell r="D38">
            <v>2.38</v>
          </cell>
        </row>
        <row r="39">
          <cell r="A39">
            <v>1300</v>
          </cell>
          <cell r="B39" t="str">
            <v>Operador de escavadeira</v>
          </cell>
          <cell r="C39" t="str">
            <v>h</v>
          </cell>
          <cell r="D39">
            <v>2.38</v>
          </cell>
        </row>
        <row r="40">
          <cell r="A40">
            <v>1310</v>
          </cell>
          <cell r="B40" t="str">
            <v>Operador de vibrador de concreto</v>
          </cell>
          <cell r="C40" t="str">
            <v>h</v>
          </cell>
          <cell r="D40">
            <v>2.38</v>
          </cell>
        </row>
        <row r="41">
          <cell r="A41">
            <v>1320</v>
          </cell>
          <cell r="B41" t="str">
            <v>Operador de guindaste</v>
          </cell>
          <cell r="C41" t="str">
            <v>h</v>
          </cell>
          <cell r="D41">
            <v>2.38</v>
          </cell>
        </row>
        <row r="42">
          <cell r="A42">
            <v>1330</v>
          </cell>
          <cell r="B42" t="str">
            <v>Operador de caminhão betoneira</v>
          </cell>
          <cell r="C42" t="str">
            <v>h</v>
          </cell>
          <cell r="D42">
            <v>2.38</v>
          </cell>
        </row>
        <row r="43">
          <cell r="A43">
            <v>1340</v>
          </cell>
          <cell r="B43" t="str">
            <v>Técnico de refrigeração</v>
          </cell>
          <cell r="C43" t="str">
            <v>h</v>
          </cell>
          <cell r="D43">
            <v>5.44</v>
          </cell>
        </row>
        <row r="44">
          <cell r="A44">
            <v>1350</v>
          </cell>
          <cell r="B44" t="str">
            <v>Auxiliar técnico</v>
          </cell>
          <cell r="C44" t="str">
            <v>h</v>
          </cell>
          <cell r="D44">
            <v>4.25</v>
          </cell>
        </row>
        <row r="45">
          <cell r="A45">
            <v>1360</v>
          </cell>
          <cell r="B45" t="str">
            <v>Pintor</v>
          </cell>
          <cell r="C45" t="str">
            <v>h</v>
          </cell>
          <cell r="D45">
            <v>2.75</v>
          </cell>
        </row>
        <row r="46">
          <cell r="A46">
            <v>1370</v>
          </cell>
          <cell r="B46" t="str">
            <v>Maçariqueiro</v>
          </cell>
          <cell r="C46" t="str">
            <v>h</v>
          </cell>
          <cell r="D46">
            <v>2.75</v>
          </cell>
        </row>
        <row r="47">
          <cell r="A47">
            <v>1380</v>
          </cell>
          <cell r="B47" t="str">
            <v>Supervisor</v>
          </cell>
          <cell r="C47" t="str">
            <v>h</v>
          </cell>
          <cell r="D47">
            <v>21.59</v>
          </cell>
        </row>
        <row r="50">
          <cell r="A50" t="str">
            <v>CODIGO</v>
          </cell>
          <cell r="B50" t="str">
            <v>EQUIPAMENTO</v>
          </cell>
        </row>
        <row r="51">
          <cell r="A51">
            <v>2000</v>
          </cell>
          <cell r="B51" t="str">
            <v>Compressor XA -175</v>
          </cell>
          <cell r="C51" t="str">
            <v>h</v>
          </cell>
          <cell r="D51">
            <v>24.15</v>
          </cell>
        </row>
        <row r="52">
          <cell r="A52">
            <v>2001</v>
          </cell>
          <cell r="B52" t="str">
            <v>Compressor XA -125</v>
          </cell>
          <cell r="C52" t="str">
            <v>h</v>
          </cell>
          <cell r="D52">
            <v>18.55</v>
          </cell>
        </row>
        <row r="53">
          <cell r="A53">
            <v>2010</v>
          </cell>
          <cell r="B53" t="str">
            <v>Compressor GA-1407</v>
          </cell>
          <cell r="C53" t="str">
            <v>h</v>
          </cell>
          <cell r="D53">
            <v>0</v>
          </cell>
        </row>
        <row r="54">
          <cell r="A54">
            <v>2020</v>
          </cell>
          <cell r="B54" t="str">
            <v>Caminhão dumpcret 3 m3</v>
          </cell>
          <cell r="C54" t="str">
            <v>h</v>
          </cell>
          <cell r="D54">
            <v>0</v>
          </cell>
        </row>
        <row r="55">
          <cell r="A55">
            <v>2030</v>
          </cell>
          <cell r="B55" t="str">
            <v>Caminhão basculante 6 m3</v>
          </cell>
          <cell r="C55" t="str">
            <v>h</v>
          </cell>
          <cell r="D55">
            <v>26.53</v>
          </cell>
        </row>
        <row r="56">
          <cell r="A56">
            <v>2031</v>
          </cell>
          <cell r="B56" t="str">
            <v>Caminhão basculante 10 m3</v>
          </cell>
          <cell r="C56" t="str">
            <v>h</v>
          </cell>
          <cell r="D56">
            <v>32.5</v>
          </cell>
        </row>
        <row r="57">
          <cell r="A57">
            <v>2032</v>
          </cell>
          <cell r="B57" t="str">
            <v>Caminhão basculante 15 m3</v>
          </cell>
          <cell r="C57" t="str">
            <v>h</v>
          </cell>
          <cell r="D57">
            <v>36.4</v>
          </cell>
        </row>
        <row r="58">
          <cell r="A58">
            <v>2035</v>
          </cell>
          <cell r="B58" t="str">
            <v>Caminhão Munck</v>
          </cell>
          <cell r="C58" t="str">
            <v>h</v>
          </cell>
          <cell r="D58">
            <v>0</v>
          </cell>
        </row>
        <row r="59">
          <cell r="A59">
            <v>2040</v>
          </cell>
          <cell r="B59" t="str">
            <v>Caminhão BROOKS</v>
          </cell>
          <cell r="C59" t="str">
            <v>h</v>
          </cell>
          <cell r="D59">
            <v>0</v>
          </cell>
        </row>
        <row r="60">
          <cell r="A60">
            <v>2045</v>
          </cell>
          <cell r="B60" t="str">
            <v>Caminhão espargidor de asfalto - 6000 l</v>
          </cell>
          <cell r="C60" t="str">
            <v>h</v>
          </cell>
          <cell r="D60">
            <v>38.93</v>
          </cell>
        </row>
        <row r="61">
          <cell r="A61">
            <v>2050</v>
          </cell>
          <cell r="B61" t="str">
            <v>Caminhão betoneira 7 m3</v>
          </cell>
          <cell r="C61" t="str">
            <v>h</v>
          </cell>
          <cell r="D61">
            <v>0</v>
          </cell>
        </row>
        <row r="62">
          <cell r="A62">
            <v>2055</v>
          </cell>
          <cell r="B62" t="str">
            <v>Caminhão irrigadeira 8000 l</v>
          </cell>
          <cell r="C62" t="str">
            <v>h</v>
          </cell>
          <cell r="D62">
            <v>27.49</v>
          </cell>
        </row>
        <row r="63">
          <cell r="A63">
            <v>2060</v>
          </cell>
          <cell r="B63" t="str">
            <v>Carregadeira CAT - 966</v>
          </cell>
          <cell r="C63" t="str">
            <v>h</v>
          </cell>
          <cell r="D63">
            <v>50</v>
          </cell>
        </row>
        <row r="64">
          <cell r="A64">
            <v>2070</v>
          </cell>
          <cell r="B64" t="str">
            <v>Central de concreto JOHNSON 750</v>
          </cell>
          <cell r="C64" t="str">
            <v>h</v>
          </cell>
          <cell r="D64">
            <v>0</v>
          </cell>
        </row>
        <row r="65">
          <cell r="A65">
            <v>2072</v>
          </cell>
          <cell r="B65" t="str">
            <v>Central de concreto rolado</v>
          </cell>
          <cell r="C65" t="str">
            <v>h</v>
          </cell>
          <cell r="D65">
            <v>0</v>
          </cell>
        </row>
        <row r="66">
          <cell r="A66">
            <v>2075</v>
          </cell>
          <cell r="B66" t="str">
            <v>Sistema de armazenamento e transilagem</v>
          </cell>
          <cell r="C66" t="str">
            <v>h</v>
          </cell>
          <cell r="D66">
            <v>0</v>
          </cell>
        </row>
        <row r="67">
          <cell r="A67">
            <v>2080</v>
          </cell>
          <cell r="B67" t="str">
            <v>Sistema de refrigeração de concreto</v>
          </cell>
          <cell r="C67" t="str">
            <v>h</v>
          </cell>
          <cell r="D67">
            <v>0</v>
          </cell>
        </row>
        <row r="68">
          <cell r="A68">
            <v>2090</v>
          </cell>
          <cell r="B68" t="str">
            <v>Sistema de filtragem</v>
          </cell>
          <cell r="C68" t="str">
            <v>h</v>
          </cell>
          <cell r="D68">
            <v>0</v>
          </cell>
        </row>
        <row r="69">
          <cell r="A69">
            <v>2100</v>
          </cell>
          <cell r="B69" t="str">
            <v>Guindaste AMERICAN 5530</v>
          </cell>
          <cell r="C69" t="str">
            <v>h</v>
          </cell>
          <cell r="D69">
            <v>0</v>
          </cell>
        </row>
        <row r="70">
          <cell r="A70">
            <v>2105</v>
          </cell>
          <cell r="B70" t="str">
            <v>Instalação de britagem IPB-752</v>
          </cell>
          <cell r="C70" t="str">
            <v>h</v>
          </cell>
          <cell r="D70">
            <v>0</v>
          </cell>
        </row>
        <row r="71">
          <cell r="A71">
            <v>2110</v>
          </cell>
          <cell r="B71" t="str">
            <v>Motoniveladora CAT - 140</v>
          </cell>
          <cell r="C71" t="str">
            <v>h</v>
          </cell>
          <cell r="D71">
            <v>49.78</v>
          </cell>
        </row>
        <row r="72">
          <cell r="A72">
            <v>2120</v>
          </cell>
          <cell r="B72" t="str">
            <v>Conjunto oxiacetileno</v>
          </cell>
          <cell r="C72" t="str">
            <v>h</v>
          </cell>
          <cell r="D72">
            <v>0</v>
          </cell>
        </row>
        <row r="73">
          <cell r="A73">
            <v>2130</v>
          </cell>
          <cell r="B73" t="str">
            <v>Conjunto de maquinas de carpintaria</v>
          </cell>
          <cell r="C73" t="str">
            <v>h</v>
          </cell>
          <cell r="D73">
            <v>0</v>
          </cell>
        </row>
        <row r="74">
          <cell r="A74">
            <v>2140</v>
          </cell>
          <cell r="B74" t="str">
            <v>Conjunto de máquinas de armação</v>
          </cell>
          <cell r="C74" t="str">
            <v>h</v>
          </cell>
          <cell r="D74">
            <v>0</v>
          </cell>
        </row>
        <row r="75">
          <cell r="A75">
            <v>2150</v>
          </cell>
          <cell r="B75" t="str">
            <v>Perfuratriz manual RH - 658</v>
          </cell>
          <cell r="C75" t="str">
            <v>h</v>
          </cell>
          <cell r="D75">
            <v>0</v>
          </cell>
        </row>
        <row r="76">
          <cell r="A76">
            <v>2160</v>
          </cell>
          <cell r="B76" t="str">
            <v>Ponte rolante</v>
          </cell>
          <cell r="C76" t="str">
            <v>h</v>
          </cell>
          <cell r="D76">
            <v>0</v>
          </cell>
        </row>
        <row r="77">
          <cell r="A77">
            <v>2170</v>
          </cell>
          <cell r="B77" t="str">
            <v>Rompedor TEX-41</v>
          </cell>
          <cell r="C77" t="str">
            <v>h</v>
          </cell>
          <cell r="D77">
            <v>0</v>
          </cell>
        </row>
        <row r="78">
          <cell r="A78">
            <v>2180</v>
          </cell>
          <cell r="B78" t="str">
            <v>Bomba de corte de concreto WATER BLASTER</v>
          </cell>
          <cell r="C78" t="str">
            <v>h</v>
          </cell>
          <cell r="D78">
            <v>0</v>
          </cell>
        </row>
        <row r="79">
          <cell r="A79">
            <v>2190</v>
          </cell>
          <cell r="B79" t="str">
            <v>Retroescavadeira MF-86</v>
          </cell>
          <cell r="C79" t="str">
            <v>h</v>
          </cell>
          <cell r="D79">
            <v>0</v>
          </cell>
        </row>
        <row r="80">
          <cell r="A80">
            <v>2200</v>
          </cell>
          <cell r="B80" t="str">
            <v>Bomba de alta pressão</v>
          </cell>
          <cell r="C80" t="str">
            <v>h</v>
          </cell>
          <cell r="D80">
            <v>0</v>
          </cell>
        </row>
        <row r="81">
          <cell r="A81">
            <v>2210</v>
          </cell>
          <cell r="B81" t="str">
            <v>Bomba de concreto SCHWING BP-550</v>
          </cell>
          <cell r="C81" t="str">
            <v>h</v>
          </cell>
          <cell r="D81">
            <v>0</v>
          </cell>
        </row>
        <row r="82">
          <cell r="A82">
            <v>2220</v>
          </cell>
          <cell r="B82" t="str">
            <v>Mastro SCHWING KVM 31/27</v>
          </cell>
          <cell r="C82" t="str">
            <v>h</v>
          </cell>
          <cell r="D82">
            <v>0</v>
          </cell>
        </row>
        <row r="83">
          <cell r="A83">
            <v>2230</v>
          </cell>
          <cell r="B83" t="str">
            <v>Conjunto oxi-acetilênico</v>
          </cell>
          <cell r="C83" t="str">
            <v>h</v>
          </cell>
          <cell r="D83">
            <v>0</v>
          </cell>
        </row>
        <row r="84">
          <cell r="A84">
            <v>2240</v>
          </cell>
          <cell r="B84" t="str">
            <v>Bomba elétrica 200 m3/h</v>
          </cell>
          <cell r="C84" t="str">
            <v>h</v>
          </cell>
          <cell r="D84">
            <v>0</v>
          </cell>
        </row>
        <row r="85">
          <cell r="A85">
            <v>2250</v>
          </cell>
          <cell r="B85" t="str">
            <v>Bomba de injeção BETOMAC B-25</v>
          </cell>
          <cell r="C85" t="str">
            <v>h</v>
          </cell>
          <cell r="D85">
            <v>0</v>
          </cell>
        </row>
        <row r="86">
          <cell r="A86">
            <v>2260</v>
          </cell>
          <cell r="B86" t="str">
            <v>Caminhao carroceria 7 t</v>
          </cell>
          <cell r="C86" t="str">
            <v>h</v>
          </cell>
          <cell r="D86">
            <v>24.74</v>
          </cell>
        </row>
        <row r="87">
          <cell r="A87">
            <v>2270</v>
          </cell>
          <cell r="B87" t="str">
            <v>Trator de esteiras CAT - D6</v>
          </cell>
          <cell r="C87" t="str">
            <v>h</v>
          </cell>
          <cell r="D87">
            <v>40.71</v>
          </cell>
        </row>
        <row r="88">
          <cell r="A88">
            <v>2280</v>
          </cell>
          <cell r="B88" t="str">
            <v>Trator agrícola MF-296</v>
          </cell>
          <cell r="C88" t="str">
            <v>h</v>
          </cell>
          <cell r="D88">
            <v>17.96</v>
          </cell>
        </row>
        <row r="89">
          <cell r="A89">
            <v>2285</v>
          </cell>
          <cell r="B89" t="str">
            <v>Grade de discos  20 x 24</v>
          </cell>
          <cell r="C89" t="str">
            <v>h</v>
          </cell>
          <cell r="D89">
            <v>1.1100000000000001</v>
          </cell>
        </row>
        <row r="90">
          <cell r="A90">
            <v>2290</v>
          </cell>
          <cell r="B90" t="str">
            <v>Rolo liso  CC-43</v>
          </cell>
          <cell r="C90" t="str">
            <v>h</v>
          </cell>
          <cell r="D90">
            <v>0</v>
          </cell>
        </row>
        <row r="91">
          <cell r="A91">
            <v>2300</v>
          </cell>
          <cell r="B91" t="str">
            <v>Rolo liso  CG-11</v>
          </cell>
          <cell r="C91" t="str">
            <v>h</v>
          </cell>
          <cell r="D91">
            <v>0</v>
          </cell>
        </row>
        <row r="92">
          <cell r="A92">
            <v>2302</v>
          </cell>
          <cell r="B92" t="str">
            <v>Rolo tandem liso TH-10</v>
          </cell>
          <cell r="C92" t="str">
            <v>h</v>
          </cell>
          <cell r="D92">
            <v>38.53</v>
          </cell>
        </row>
        <row r="93">
          <cell r="A93">
            <v>2304</v>
          </cell>
          <cell r="B93" t="str">
            <v>Rolo de pneus CP-30</v>
          </cell>
          <cell r="C93" t="str">
            <v>h</v>
          </cell>
          <cell r="D93">
            <v>36.909999999999997</v>
          </cell>
        </row>
        <row r="94">
          <cell r="A94">
            <v>2306</v>
          </cell>
          <cell r="B94" t="str">
            <v>Rolo liso vibratório CA-25D</v>
          </cell>
          <cell r="C94" t="str">
            <v>h</v>
          </cell>
          <cell r="D94">
            <v>30.63</v>
          </cell>
        </row>
        <row r="95">
          <cell r="A95">
            <v>2308</v>
          </cell>
          <cell r="B95" t="str">
            <v>Rolo pé de carneiro CA-25PD</v>
          </cell>
          <cell r="C95" t="str">
            <v>h</v>
          </cell>
          <cell r="D95">
            <v>30.94</v>
          </cell>
        </row>
        <row r="96">
          <cell r="A96">
            <v>2310</v>
          </cell>
          <cell r="B96" t="str">
            <v>Compactador CM-20D</v>
          </cell>
          <cell r="C96" t="str">
            <v>h</v>
          </cell>
          <cell r="D96">
            <v>0</v>
          </cell>
        </row>
        <row r="97">
          <cell r="A97">
            <v>2320</v>
          </cell>
          <cell r="B97" t="str">
            <v>Central de concreto PERSONAL P-5</v>
          </cell>
          <cell r="C97" t="str">
            <v>h</v>
          </cell>
          <cell r="D97">
            <v>0</v>
          </cell>
        </row>
        <row r="98">
          <cell r="A98">
            <v>2321</v>
          </cell>
          <cell r="B98" t="str">
            <v>Usina de asfalto 40/60 t/h</v>
          </cell>
          <cell r="C98" t="str">
            <v>h</v>
          </cell>
          <cell r="D98">
            <v>50</v>
          </cell>
        </row>
        <row r="99">
          <cell r="A99">
            <v>2322</v>
          </cell>
          <cell r="B99" t="str">
            <v>Usina de asfalto 60/80 t/h</v>
          </cell>
          <cell r="C99" t="str">
            <v>h</v>
          </cell>
          <cell r="D99">
            <v>350</v>
          </cell>
        </row>
        <row r="100">
          <cell r="A100">
            <v>2323</v>
          </cell>
          <cell r="B100" t="str">
            <v>Usina de solos USC-2</v>
          </cell>
          <cell r="C100" t="str">
            <v>h</v>
          </cell>
          <cell r="D100">
            <v>49.79</v>
          </cell>
        </row>
        <row r="101">
          <cell r="A101">
            <v>2324</v>
          </cell>
          <cell r="B101" t="str">
            <v>Grupo gerador 150 kva</v>
          </cell>
          <cell r="C101" t="str">
            <v>h</v>
          </cell>
          <cell r="D101">
            <v>27.81</v>
          </cell>
        </row>
        <row r="102">
          <cell r="A102">
            <v>2325</v>
          </cell>
          <cell r="B102" t="str">
            <v>Grupo gerador 100 kva</v>
          </cell>
          <cell r="C102" t="str">
            <v>h</v>
          </cell>
          <cell r="D102">
            <v>20.13</v>
          </cell>
        </row>
        <row r="103">
          <cell r="A103">
            <v>2326</v>
          </cell>
          <cell r="B103" t="str">
            <v xml:space="preserve">Tanque de asfalto </v>
          </cell>
          <cell r="C103" t="str">
            <v>h</v>
          </cell>
          <cell r="D103">
            <v>60.35</v>
          </cell>
        </row>
        <row r="104">
          <cell r="A104">
            <v>2328</v>
          </cell>
        </row>
        <row r="105">
          <cell r="A105">
            <v>2330</v>
          </cell>
          <cell r="B105" t="str">
            <v>Distribuidor de agregados SD-1</v>
          </cell>
          <cell r="C105" t="str">
            <v>h</v>
          </cell>
          <cell r="D105">
            <v>24.99</v>
          </cell>
        </row>
        <row r="106">
          <cell r="A106">
            <v>2332</v>
          </cell>
          <cell r="B106" t="str">
            <v>Distribuidor de agregados SS-31</v>
          </cell>
          <cell r="C106" t="str">
            <v>h</v>
          </cell>
          <cell r="D106">
            <v>30.54</v>
          </cell>
        </row>
        <row r="107">
          <cell r="A107">
            <v>2340</v>
          </cell>
          <cell r="B107" t="str">
            <v>Vibroacabadora de asfalto SA-41</v>
          </cell>
          <cell r="C107" t="str">
            <v>h</v>
          </cell>
          <cell r="D107">
            <v>53</v>
          </cell>
        </row>
        <row r="108">
          <cell r="A108">
            <v>2350</v>
          </cell>
          <cell r="B108" t="str">
            <v>Vassoura mecânica VM-7</v>
          </cell>
          <cell r="C108" t="str">
            <v>h</v>
          </cell>
          <cell r="D108">
            <v>2.99</v>
          </cell>
        </row>
        <row r="109">
          <cell r="A109">
            <v>2400</v>
          </cell>
          <cell r="B109" t="str">
            <v>Escavadeira CAT 320</v>
          </cell>
          <cell r="C109" t="str">
            <v>h</v>
          </cell>
          <cell r="D109">
            <v>60</v>
          </cell>
        </row>
        <row r="110">
          <cell r="A110">
            <v>2410</v>
          </cell>
          <cell r="B110" t="str">
            <v>Escavadeira FIAT FE-105</v>
          </cell>
          <cell r="C110" t="str">
            <v>h</v>
          </cell>
          <cell r="D110">
            <v>60</v>
          </cell>
        </row>
        <row r="111">
          <cell r="A111">
            <v>2500</v>
          </cell>
          <cell r="B111" t="str">
            <v>Rompedor BIG-JOE</v>
          </cell>
          <cell r="C111" t="str">
            <v>h</v>
          </cell>
          <cell r="D111">
            <v>0</v>
          </cell>
        </row>
        <row r="112">
          <cell r="A112">
            <v>2600</v>
          </cell>
          <cell r="B112" t="str">
            <v>Guindaste AMERICAN 7530</v>
          </cell>
          <cell r="C112" t="str">
            <v>h</v>
          </cell>
          <cell r="D112">
            <v>0</v>
          </cell>
        </row>
        <row r="113">
          <cell r="A113">
            <v>2700</v>
          </cell>
          <cell r="B113" t="str">
            <v>Guindaste VILLARES 22 VG</v>
          </cell>
          <cell r="C113" t="str">
            <v>h</v>
          </cell>
          <cell r="D113">
            <v>0</v>
          </cell>
        </row>
        <row r="114">
          <cell r="A114">
            <v>2800</v>
          </cell>
          <cell r="B114" t="str">
            <v xml:space="preserve">Carreta 50 t </v>
          </cell>
          <cell r="C114" t="str">
            <v>h</v>
          </cell>
          <cell r="D114">
            <v>0</v>
          </cell>
        </row>
        <row r="115">
          <cell r="A115">
            <v>2900</v>
          </cell>
          <cell r="B115" t="str">
            <v>Equipamentos diversos</v>
          </cell>
          <cell r="C115" t="str">
            <v>vb</v>
          </cell>
          <cell r="D115">
            <v>1</v>
          </cell>
        </row>
        <row r="118">
          <cell r="A118" t="str">
            <v>CODIGO</v>
          </cell>
          <cell r="B118" t="str">
            <v>MATERIAIS</v>
          </cell>
        </row>
        <row r="119">
          <cell r="A119">
            <v>3000</v>
          </cell>
          <cell r="B119" t="str">
            <v>Madeira de 1a.</v>
          </cell>
          <cell r="C119" t="str">
            <v>m3</v>
          </cell>
          <cell r="D119">
            <v>562.5</v>
          </cell>
        </row>
        <row r="120">
          <cell r="A120">
            <v>3010</v>
          </cell>
          <cell r="B120" t="str">
            <v>Madeira de 3a.</v>
          </cell>
          <cell r="C120" t="str">
            <v>m3</v>
          </cell>
          <cell r="D120">
            <v>312.5</v>
          </cell>
        </row>
        <row r="121">
          <cell r="A121">
            <v>3020</v>
          </cell>
          <cell r="B121" t="str">
            <v>Cimento tipo CP IV-32</v>
          </cell>
          <cell r="C121" t="str">
            <v>t</v>
          </cell>
          <cell r="D121">
            <v>210</v>
          </cell>
        </row>
        <row r="122">
          <cell r="A122">
            <v>3022</v>
          </cell>
          <cell r="B122" t="str">
            <v>Cimento portland comum</v>
          </cell>
          <cell r="C122" t="str">
            <v>kg</v>
          </cell>
          <cell r="D122">
            <v>0.2</v>
          </cell>
        </row>
        <row r="123">
          <cell r="A123">
            <v>3023</v>
          </cell>
          <cell r="B123" t="str">
            <v>Cimento pozolânico</v>
          </cell>
          <cell r="C123" t="str">
            <v>t</v>
          </cell>
          <cell r="D123">
            <v>220</v>
          </cell>
        </row>
        <row r="124">
          <cell r="A124">
            <v>3025</v>
          </cell>
          <cell r="B124" t="str">
            <v>Bonpav</v>
          </cell>
          <cell r="C124" t="str">
            <v>l</v>
          </cell>
          <cell r="D124">
            <v>11.25</v>
          </cell>
        </row>
        <row r="125">
          <cell r="A125">
            <v>3026</v>
          </cell>
          <cell r="B125" t="str">
            <v>Propav</v>
          </cell>
          <cell r="C125" t="str">
            <v>l</v>
          </cell>
          <cell r="D125">
            <v>6.25</v>
          </cell>
        </row>
        <row r="126">
          <cell r="A126">
            <v>3030</v>
          </cell>
          <cell r="B126" t="str">
            <v>Cal hidratada</v>
          </cell>
          <cell r="C126" t="str">
            <v>kg</v>
          </cell>
          <cell r="D126">
            <v>0.18</v>
          </cell>
        </row>
        <row r="127">
          <cell r="A127">
            <v>3040</v>
          </cell>
          <cell r="B127" t="str">
            <v>Estabilizante DS-328</v>
          </cell>
          <cell r="C127" t="str">
            <v>kg</v>
          </cell>
          <cell r="D127">
            <v>4.5</v>
          </cell>
        </row>
        <row r="128">
          <cell r="A128">
            <v>3050</v>
          </cell>
          <cell r="B128" t="str">
            <v>Sulfato de Alumínio</v>
          </cell>
          <cell r="C128" t="str">
            <v>kg</v>
          </cell>
          <cell r="D128">
            <v>0.75</v>
          </cell>
        </row>
        <row r="129">
          <cell r="A129">
            <v>3060</v>
          </cell>
          <cell r="B129" t="str">
            <v>Consolid C444</v>
          </cell>
          <cell r="C129" t="str">
            <v>l</v>
          </cell>
          <cell r="D129">
            <v>31.25</v>
          </cell>
        </row>
        <row r="130">
          <cell r="A130">
            <v>3070</v>
          </cell>
          <cell r="B130" t="str">
            <v>Solidry</v>
          </cell>
          <cell r="C130" t="str">
            <v>kg</v>
          </cell>
          <cell r="D130">
            <v>1.5</v>
          </cell>
        </row>
        <row r="131">
          <cell r="A131">
            <v>3080</v>
          </cell>
          <cell r="B131" t="str">
            <v>Conservex</v>
          </cell>
          <cell r="C131" t="str">
            <v>l</v>
          </cell>
          <cell r="D131">
            <v>1.88</v>
          </cell>
        </row>
        <row r="132">
          <cell r="A132">
            <v>3090</v>
          </cell>
          <cell r="B132" t="str">
            <v>Oxigênio</v>
          </cell>
          <cell r="C132" t="str">
            <v>m3</v>
          </cell>
          <cell r="D132">
            <v>4.38</v>
          </cell>
        </row>
        <row r="133">
          <cell r="A133">
            <v>3100</v>
          </cell>
          <cell r="B133" t="str">
            <v xml:space="preserve">Compensado resinado 18 mm  </v>
          </cell>
          <cell r="C133" t="str">
            <v>m2</v>
          </cell>
          <cell r="D133">
            <v>9.3800000000000008</v>
          </cell>
        </row>
        <row r="134">
          <cell r="A134">
            <v>3105</v>
          </cell>
          <cell r="B134" t="str">
            <v xml:space="preserve">Compensado resinado 6 mm  </v>
          </cell>
          <cell r="C134" t="str">
            <v>m2</v>
          </cell>
          <cell r="D134">
            <v>4.93</v>
          </cell>
        </row>
        <row r="135">
          <cell r="A135">
            <v>3110</v>
          </cell>
          <cell r="B135" t="str">
            <v>Sika AER</v>
          </cell>
          <cell r="C135" t="str">
            <v>kg</v>
          </cell>
          <cell r="D135">
            <v>1.5</v>
          </cell>
        </row>
        <row r="136">
          <cell r="A136">
            <v>3120</v>
          </cell>
          <cell r="B136" t="str">
            <v>Plastiment VZ</v>
          </cell>
          <cell r="C136" t="str">
            <v>kg</v>
          </cell>
          <cell r="D136">
            <v>2.25</v>
          </cell>
        </row>
        <row r="137">
          <cell r="A137">
            <v>3130</v>
          </cell>
          <cell r="B137" t="str">
            <v>Lixa carbureto de silício 7"</v>
          </cell>
          <cell r="C137" t="str">
            <v>un</v>
          </cell>
          <cell r="D137">
            <v>0</v>
          </cell>
        </row>
        <row r="138">
          <cell r="A138">
            <v>3140</v>
          </cell>
          <cell r="B138" t="str">
            <v>Desmoldante</v>
          </cell>
          <cell r="C138" t="str">
            <v>kg</v>
          </cell>
          <cell r="D138">
            <v>3.16</v>
          </cell>
        </row>
        <row r="139">
          <cell r="A139">
            <v>3150</v>
          </cell>
          <cell r="B139" t="str">
            <v>Aço CA-50</v>
          </cell>
          <cell r="C139" t="str">
            <v>t</v>
          </cell>
          <cell r="D139">
            <v>950</v>
          </cell>
        </row>
        <row r="140">
          <cell r="A140">
            <v>3160</v>
          </cell>
          <cell r="B140" t="str">
            <v>Arame  recozido</v>
          </cell>
          <cell r="C140" t="str">
            <v>kg</v>
          </cell>
          <cell r="D140">
            <v>1.74</v>
          </cell>
        </row>
        <row r="141">
          <cell r="A141">
            <v>3170</v>
          </cell>
          <cell r="B141" t="str">
            <v xml:space="preserve">Compensado plastificado 18 mm  </v>
          </cell>
          <cell r="C141" t="str">
            <v>m2</v>
          </cell>
          <cell r="D141">
            <v>16.2</v>
          </cell>
        </row>
        <row r="142">
          <cell r="A142">
            <v>3180</v>
          </cell>
          <cell r="B142" t="str">
            <v>Pregos</v>
          </cell>
          <cell r="C142" t="str">
            <v>kg</v>
          </cell>
          <cell r="D142">
            <v>1.32</v>
          </cell>
        </row>
        <row r="143">
          <cell r="A143">
            <v>3200</v>
          </cell>
          <cell r="B143" t="str">
            <v>Materiais diversos</v>
          </cell>
          <cell r="C143" t="str">
            <v>vb</v>
          </cell>
          <cell r="D143">
            <v>1.25</v>
          </cell>
        </row>
        <row r="144">
          <cell r="A144">
            <v>3300</v>
          </cell>
          <cell r="B144" t="str">
            <v>Serv.Terc.: Polimento de concreto</v>
          </cell>
          <cell r="C144" t="str">
            <v>m2</v>
          </cell>
          <cell r="D144">
            <v>43.75</v>
          </cell>
        </row>
        <row r="145">
          <cell r="A145">
            <v>3400</v>
          </cell>
          <cell r="B145" t="str">
            <v>Tinta latex</v>
          </cell>
          <cell r="C145" t="str">
            <v>l</v>
          </cell>
          <cell r="D145">
            <v>5.2</v>
          </cell>
        </row>
        <row r="146">
          <cell r="A146">
            <v>3500</v>
          </cell>
          <cell r="B146" t="str">
            <v>Elevador de serviço 30 m</v>
          </cell>
          <cell r="C146" t="str">
            <v>mes</v>
          </cell>
          <cell r="D146">
            <v>0</v>
          </cell>
        </row>
        <row r="147">
          <cell r="A147">
            <v>3600</v>
          </cell>
          <cell r="B147" t="str">
            <v>Forma metalica montante/lateral</v>
          </cell>
          <cell r="C147" t="str">
            <v>m2</v>
          </cell>
          <cell r="D147">
            <v>5</v>
          </cell>
        </row>
        <row r="148">
          <cell r="A148">
            <v>3610</v>
          </cell>
          <cell r="B148" t="str">
            <v>Forma metalica jusante</v>
          </cell>
          <cell r="C148" t="str">
            <v>m2</v>
          </cell>
          <cell r="D148">
            <v>3.13</v>
          </cell>
        </row>
        <row r="149">
          <cell r="A149">
            <v>3700</v>
          </cell>
          <cell r="B149" t="str">
            <v>CAP 20</v>
          </cell>
          <cell r="C149" t="str">
            <v>t</v>
          </cell>
          <cell r="D149">
            <v>450</v>
          </cell>
        </row>
        <row r="150">
          <cell r="A150">
            <v>3702</v>
          </cell>
          <cell r="B150" t="str">
            <v>CAP 7</v>
          </cell>
          <cell r="C150" t="str">
            <v>t</v>
          </cell>
          <cell r="D150">
            <v>440</v>
          </cell>
        </row>
        <row r="151">
          <cell r="A151">
            <v>3710</v>
          </cell>
          <cell r="B151" t="str">
            <v>Emulsão asfáltica RR-2C</v>
          </cell>
          <cell r="C151" t="str">
            <v>t</v>
          </cell>
          <cell r="D151">
            <v>503</v>
          </cell>
        </row>
        <row r="152">
          <cell r="A152">
            <v>3712</v>
          </cell>
          <cell r="B152" t="str">
            <v>Emulsão asfáltica RM-2C</v>
          </cell>
          <cell r="C152" t="str">
            <v>t</v>
          </cell>
          <cell r="D152">
            <v>560</v>
          </cell>
        </row>
        <row r="153">
          <cell r="A153">
            <v>3714</v>
          </cell>
          <cell r="B153" t="str">
            <v>Emulsão asfáltica RM-1C</v>
          </cell>
          <cell r="C153" t="str">
            <v>t</v>
          </cell>
          <cell r="D153">
            <v>560</v>
          </cell>
        </row>
        <row r="154">
          <cell r="A154">
            <v>3720</v>
          </cell>
          <cell r="B154" t="str">
            <v>Asfalto diluído CM-30</v>
          </cell>
          <cell r="C154" t="str">
            <v>t</v>
          </cell>
          <cell r="D154">
            <v>560</v>
          </cell>
        </row>
        <row r="155">
          <cell r="A155">
            <v>3730</v>
          </cell>
          <cell r="B155" t="str">
            <v>Filler</v>
          </cell>
          <cell r="C155" t="str">
            <v>t</v>
          </cell>
          <cell r="D155">
            <v>80</v>
          </cell>
        </row>
        <row r="156">
          <cell r="A156">
            <v>3740</v>
          </cell>
          <cell r="B156" t="str">
            <v xml:space="preserve">Brita </v>
          </cell>
          <cell r="C156" t="str">
            <v>m3</v>
          </cell>
          <cell r="D156">
            <v>17</v>
          </cell>
        </row>
        <row r="157">
          <cell r="A157">
            <v>3750</v>
          </cell>
          <cell r="B157" t="str">
            <v>Pedrisco</v>
          </cell>
          <cell r="C157" t="str">
            <v>m3</v>
          </cell>
          <cell r="D157">
            <v>17</v>
          </cell>
        </row>
        <row r="158">
          <cell r="A158">
            <v>3760</v>
          </cell>
          <cell r="B158" t="str">
            <v>Pó de pedra</v>
          </cell>
          <cell r="C158" t="str">
            <v>m3</v>
          </cell>
          <cell r="D158">
            <v>16</v>
          </cell>
        </row>
        <row r="159">
          <cell r="A159">
            <v>3770</v>
          </cell>
          <cell r="B159" t="str">
            <v>Areia</v>
          </cell>
          <cell r="C159" t="str">
            <v>m3</v>
          </cell>
          <cell r="D159">
            <v>20</v>
          </cell>
        </row>
        <row r="160">
          <cell r="A160">
            <v>3771</v>
          </cell>
          <cell r="B160" t="str">
            <v>Areia</v>
          </cell>
          <cell r="C160" t="str">
            <v>m3</v>
          </cell>
          <cell r="D160">
            <v>15</v>
          </cell>
        </row>
        <row r="161">
          <cell r="A161">
            <v>3772</v>
          </cell>
          <cell r="B161" t="str">
            <v>Areia</v>
          </cell>
          <cell r="C161" t="str">
            <v>m3</v>
          </cell>
          <cell r="D161">
            <v>10</v>
          </cell>
        </row>
        <row r="162">
          <cell r="A162">
            <v>3780</v>
          </cell>
          <cell r="B162" t="str">
            <v>Emulsão asfáltica RL</v>
          </cell>
          <cell r="C162" t="str">
            <v>t</v>
          </cell>
          <cell r="D162">
            <v>560</v>
          </cell>
        </row>
        <row r="163">
          <cell r="A163">
            <v>3790</v>
          </cell>
          <cell r="B163" t="str">
            <v xml:space="preserve">Emulsão asfáltica </v>
          </cell>
          <cell r="C163" t="str">
            <v>t</v>
          </cell>
          <cell r="D163">
            <v>800</v>
          </cell>
        </row>
      </sheetData>
      <sheetData sheetId="1" refreshError="1"/>
      <sheetData sheetId="2" refreshError="1"/>
      <sheetData sheetId="3"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sheetName val="CROQUI 2010"/>
      <sheetName val="CROQUI 2010 2"/>
      <sheetName val="CROQUI 2010 TV"/>
      <sheetName val="Pato"/>
      <sheetName val="QUANTIDADES RESUMIDA"/>
      <sheetName val="COMP BR-359"/>
      <sheetName val="QUANTIDADES E CUSTOS"/>
      <sheetName val="JUSTIFICATIVA QUADRO"/>
      <sheetName val="JUSTIFICATIVA"/>
      <sheetName val="Cronogr"/>
      <sheetName val="MATERIAIS "/>
      <sheetName val="INVENTARIO"/>
      <sheetName val="LICITAT"/>
      <sheetName val="LICITATORIA"/>
      <sheetName val="resumo transp"/>
      <sheetName val="TRANSP LOCAL CARROC 4 T ROD PAV"/>
      <sheetName val="TR LOC 5M³ ROD PAV"/>
      <sheetName val="TRANSP COM CARROC ROD PAV"/>
      <sheetName val="TRANSP COM 10 M3 ROD PAV"/>
      <sheetName val="TRANSP COM 10 M3 ROD NÃO PAV"/>
      <sheetName val="TR LOC MAT REMENDOS"/>
      <sheetName val="TR MAT BETUMINOSO"/>
      <sheetName val="Cronog"/>
      <sheetName val="MOBIL_INST_CANT"/>
      <sheetName val="TR LOC 5M³ ROD N PAV"/>
      <sheetName val="TR COMERC 10M³ ROD PAV"/>
      <sheetName val="TR COM CAR ROD PAV"/>
      <sheetName val="TR COM CAR ROD N PAV"/>
      <sheetName val="TR LOC CAR 4 T ROD NÃO PAV"/>
      <sheetName val="TR LOC CAR 4 T ROD PAV"/>
      <sheetName val="TR LOC MAT BETUMINOSO"/>
      <sheetName val="Memorial"/>
      <sheetName val="SERV MAT BET"/>
      <sheetName val="P UNITARIO MAT BET"/>
      <sheetName val="CALCULOS AUXILIARES"/>
      <sheetName val="TRANSP FRIO E QUENTE"/>
      <sheetName val="Comp P Unit "/>
      <sheetName val="C MÃO OBRA"/>
      <sheetName val="CUSTO MATERIAL"/>
      <sheetName val="CUSTO EQUIP"/>
      <sheetName val="COMP TRANSP EQUIP"/>
      <sheetName val="Plan1"/>
      <sheetName val="CUSTOS MAT BET"/>
      <sheetName val="TARIFA TRANSP."/>
      <sheetName val="NOVO CANTEIRO"/>
      <sheetName val="BDI"/>
      <sheetName val="CAPA"/>
      <sheetName val="canteiro"/>
      <sheetName val="Divisórias"/>
      <sheetName val="projeto"/>
      <sheetName val="p a t o 99 b"/>
    </sheetNames>
    <sheetDataSet>
      <sheetData sheetId="0">
        <row r="5">
          <cell r="B5" t="str">
            <v>: KM 0,00 - KM 219,30</v>
          </cell>
        </row>
        <row r="6">
          <cell r="B6" t="str">
            <v>: 219,30 Km</v>
          </cell>
        </row>
        <row r="7">
          <cell r="B7" t="str">
            <v>: 359BMS0030 - 359BMS0070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ow r="18">
          <cell r="E18">
            <v>1370</v>
          </cell>
        </row>
        <row r="22">
          <cell r="E22">
            <v>1802</v>
          </cell>
        </row>
        <row r="26">
          <cell r="E26">
            <v>995</v>
          </cell>
        </row>
        <row r="30">
          <cell r="E30">
            <v>1065</v>
          </cell>
        </row>
        <row r="38">
          <cell r="E38">
            <v>1209</v>
          </cell>
        </row>
        <row r="42">
          <cell r="E42">
            <v>1540</v>
          </cell>
        </row>
        <row r="50">
          <cell r="E50">
            <v>21.58</v>
          </cell>
        </row>
        <row r="54">
          <cell r="E54">
            <v>23.98</v>
          </cell>
        </row>
      </sheetData>
      <sheetData sheetId="36" refreshError="1"/>
      <sheetData sheetId="37">
        <row r="37">
          <cell r="O37" t="str">
            <v>DNIT - Sistema de Custos Rodoviários - SR/MS</v>
          </cell>
        </row>
        <row r="40">
          <cell r="M40" t="str">
            <v>Região Mato Grosso do Sul</v>
          </cell>
        </row>
        <row r="43">
          <cell r="M43" t="str">
            <v>Lucro e Despesas Indiretas (23,90%)</v>
          </cell>
        </row>
        <row r="47">
          <cell r="M47" t="str">
            <v>Lucro e Despesas Indiretas Betume(15,00%)</v>
          </cell>
        </row>
        <row r="48">
          <cell r="N48">
            <v>0.15</v>
          </cell>
        </row>
      </sheetData>
      <sheetData sheetId="38">
        <row r="13">
          <cell r="A13" t="str">
            <v>COD.</v>
          </cell>
          <cell r="B13" t="str">
            <v>PROFISSÃO</v>
          </cell>
          <cell r="C13" t="str">
            <v>VALOR</v>
          </cell>
          <cell r="D13" t="str">
            <v>ENCARGOS</v>
          </cell>
          <cell r="E13" t="str">
            <v xml:space="preserve">PADRÃO </v>
          </cell>
          <cell r="F13" t="str">
            <v>CUSTO/HOR.</v>
          </cell>
        </row>
        <row r="14">
          <cell r="C14" t="str">
            <v>MENSAL</v>
          </cell>
          <cell r="E14" t="str">
            <v>SAL.</v>
          </cell>
        </row>
        <row r="15">
          <cell r="A15" t="str">
            <v>T 000</v>
          </cell>
          <cell r="B15" t="str">
            <v>SALÁRIO MÍNIMO</v>
          </cell>
          <cell r="C15">
            <v>300</v>
          </cell>
          <cell r="D15">
            <v>378.9</v>
          </cell>
          <cell r="E15">
            <v>1</v>
          </cell>
          <cell r="F15">
            <v>3.0859090909090909</v>
          </cell>
        </row>
        <row r="16">
          <cell r="A16" t="str">
            <v>T 301</v>
          </cell>
          <cell r="B16" t="str">
            <v>MOTORISTA DE VEÍCULO LEVE</v>
          </cell>
          <cell r="C16">
            <v>869.99999999999989</v>
          </cell>
          <cell r="D16">
            <v>1098.8099999999997</v>
          </cell>
          <cell r="E16">
            <v>2.9</v>
          </cell>
          <cell r="F16">
            <v>8.9491363636363612</v>
          </cell>
        </row>
        <row r="17">
          <cell r="A17" t="str">
            <v>T 302</v>
          </cell>
          <cell r="B17" t="str">
            <v>MOTORISTA DE CAMINHÃO</v>
          </cell>
          <cell r="C17">
            <v>960</v>
          </cell>
          <cell r="D17">
            <v>1212.48</v>
          </cell>
          <cell r="E17">
            <v>3.2</v>
          </cell>
          <cell r="F17">
            <v>9.8749090909090906</v>
          </cell>
        </row>
        <row r="18">
          <cell r="A18" t="str">
            <v>T 303</v>
          </cell>
          <cell r="B18" t="str">
            <v>MOTORISTA DE VEÍCULO ESPECIAL</v>
          </cell>
          <cell r="C18">
            <v>1019.9999999999999</v>
          </cell>
          <cell r="D18">
            <v>1288.2599999999998</v>
          </cell>
          <cell r="E18">
            <v>3.4</v>
          </cell>
          <cell r="F18">
            <v>10.492090909090908</v>
          </cell>
        </row>
        <row r="19">
          <cell r="A19" t="str">
            <v>T 311</v>
          </cell>
          <cell r="B19" t="str">
            <v>OPERADOR DE EQUIPAMENTO LEVE 1</v>
          </cell>
          <cell r="C19">
            <v>719.99999999999989</v>
          </cell>
          <cell r="D19">
            <v>909.35999999999979</v>
          </cell>
          <cell r="E19">
            <v>2.4</v>
          </cell>
          <cell r="F19">
            <v>7.4061818181818166</v>
          </cell>
        </row>
        <row r="20">
          <cell r="A20" t="str">
            <v xml:space="preserve"> T 312</v>
          </cell>
          <cell r="B20" t="str">
            <v>OPERADOR DE EQUIPAMENTO LEVE 2</v>
          </cell>
          <cell r="C20">
            <v>810</v>
          </cell>
          <cell r="D20">
            <v>1023.03</v>
          </cell>
          <cell r="E20">
            <v>2.7</v>
          </cell>
          <cell r="F20">
            <v>8.3319545454545452</v>
          </cell>
        </row>
        <row r="21">
          <cell r="A21" t="str">
            <v>T 313</v>
          </cell>
          <cell r="B21" t="str">
            <v>OPERADOR DE EQUIPAMENTO PES.</v>
          </cell>
          <cell r="C21">
            <v>1050</v>
          </cell>
          <cell r="D21">
            <v>1326.1499999999999</v>
          </cell>
          <cell r="E21">
            <v>3.5</v>
          </cell>
          <cell r="F21">
            <v>10.800681818181816</v>
          </cell>
        </row>
        <row r="22">
          <cell r="A22" t="str">
            <v>T 314</v>
          </cell>
          <cell r="B22" t="str">
            <v>OPERADOR DE EQUIPAMENTO ESP.</v>
          </cell>
          <cell r="C22">
            <v>1110</v>
          </cell>
          <cell r="D22">
            <v>1401.9299999999998</v>
          </cell>
          <cell r="E22">
            <v>3.7</v>
          </cell>
          <cell r="F22">
            <v>11.417863636363636</v>
          </cell>
        </row>
        <row r="23">
          <cell r="A23" t="str">
            <v>T 401</v>
          </cell>
          <cell r="B23" t="str">
            <v>PRÉ-MARCADOR</v>
          </cell>
          <cell r="C23">
            <v>1110</v>
          </cell>
          <cell r="D23">
            <v>1401.9299999999998</v>
          </cell>
          <cell r="E23">
            <v>3.7</v>
          </cell>
          <cell r="F23">
            <v>11.417863636363636</v>
          </cell>
        </row>
        <row r="24">
          <cell r="A24" t="str">
            <v>T 501</v>
          </cell>
          <cell r="B24" t="str">
            <v>ENCARREGADO DE TURMA</v>
          </cell>
          <cell r="C24">
            <v>990</v>
          </cell>
          <cell r="D24">
            <v>1250.3699999999999</v>
          </cell>
          <cell r="E24">
            <v>3.3000032190756574</v>
          </cell>
          <cell r="F24">
            <v>10.183499999999999</v>
          </cell>
        </row>
        <row r="25">
          <cell r="A25" t="str">
            <v>T 511</v>
          </cell>
          <cell r="B25" t="str">
            <v>ENCARREGADO DE PAVIMENTAÇÃO</v>
          </cell>
          <cell r="C25">
            <v>2100</v>
          </cell>
          <cell r="D25">
            <v>2652.2999999999997</v>
          </cell>
          <cell r="E25">
            <v>7</v>
          </cell>
          <cell r="F25">
            <v>21.601363636363633</v>
          </cell>
        </row>
        <row r="26">
          <cell r="A26" t="str">
            <v>T 512</v>
          </cell>
          <cell r="B26" t="str">
            <v>ENCARREGADO DE BRITAGEM</v>
          </cell>
          <cell r="C26">
            <v>2100</v>
          </cell>
          <cell r="D26">
            <v>2652.2999999999997</v>
          </cell>
          <cell r="E26">
            <v>7</v>
          </cell>
          <cell r="F26">
            <v>21.601363636363633</v>
          </cell>
        </row>
        <row r="27">
          <cell r="A27" t="str">
            <v>T 601</v>
          </cell>
          <cell r="B27" t="str">
            <v>BLASTER</v>
          </cell>
          <cell r="C27">
            <v>1230</v>
          </cell>
          <cell r="D27">
            <v>1553.4899999999998</v>
          </cell>
          <cell r="E27">
            <v>4.1000079013675217</v>
          </cell>
          <cell r="F27">
            <v>12.652227272727272</v>
          </cell>
        </row>
        <row r="28">
          <cell r="A28" t="str">
            <v>T 602</v>
          </cell>
          <cell r="B28" t="str">
            <v>MONTADOR</v>
          </cell>
          <cell r="C28">
            <v>719.99999999999989</v>
          </cell>
          <cell r="D28">
            <v>909.35999999999979</v>
          </cell>
          <cell r="E28">
            <v>2.4000140468755946</v>
          </cell>
          <cell r="F28">
            <v>7.4061818181818166</v>
          </cell>
        </row>
        <row r="29">
          <cell r="A29" t="str">
            <v>T 603</v>
          </cell>
          <cell r="B29" t="str">
            <v>CARPINTEIRO</v>
          </cell>
          <cell r="C29">
            <v>719.99999999999989</v>
          </cell>
          <cell r="D29">
            <v>909.35999999999979</v>
          </cell>
          <cell r="E29">
            <v>2.4000140468755946</v>
          </cell>
          <cell r="F29">
            <v>7.4061818181818166</v>
          </cell>
        </row>
        <row r="30">
          <cell r="A30" t="str">
            <v>T 604</v>
          </cell>
          <cell r="B30" t="str">
            <v>PEDREIRO</v>
          </cell>
          <cell r="C30">
            <v>719.99999999999989</v>
          </cell>
          <cell r="D30">
            <v>909.35999999999979</v>
          </cell>
          <cell r="E30">
            <v>2.4000140468755946</v>
          </cell>
          <cell r="F30">
            <v>7.4061818181818166</v>
          </cell>
        </row>
        <row r="31">
          <cell r="A31" t="str">
            <v>T 605</v>
          </cell>
          <cell r="B31" t="str">
            <v>ARMADOR</v>
          </cell>
          <cell r="C31">
            <v>719.99999999999989</v>
          </cell>
          <cell r="D31">
            <v>909.35999999999979</v>
          </cell>
          <cell r="E31">
            <v>2.4000140468755946</v>
          </cell>
          <cell r="F31">
            <v>7.4061818181818166</v>
          </cell>
        </row>
        <row r="32">
          <cell r="A32" t="str">
            <v>T 606</v>
          </cell>
          <cell r="B32" t="str">
            <v>FERREIRO</v>
          </cell>
          <cell r="C32">
            <v>719.99999999999989</v>
          </cell>
          <cell r="D32">
            <v>909.35999999999979</v>
          </cell>
          <cell r="E32">
            <v>2.4000140468755946</v>
          </cell>
          <cell r="F32">
            <v>7.4061818181818166</v>
          </cell>
        </row>
        <row r="33">
          <cell r="A33" t="str">
            <v>T 607</v>
          </cell>
          <cell r="B33" t="str">
            <v>PINTOR</v>
          </cell>
          <cell r="C33">
            <v>719.99999999999989</v>
          </cell>
          <cell r="D33">
            <v>909.35999999999979</v>
          </cell>
          <cell r="E33">
            <v>2.4000140468755946</v>
          </cell>
          <cell r="F33">
            <v>7.4061818181818166</v>
          </cell>
        </row>
        <row r="34">
          <cell r="A34" t="str">
            <v>T 608</v>
          </cell>
          <cell r="B34" t="str">
            <v>SOLDADOR</v>
          </cell>
          <cell r="C34">
            <v>719.99999999999989</v>
          </cell>
          <cell r="D34">
            <v>909.35999999999979</v>
          </cell>
          <cell r="E34">
            <v>2.4</v>
          </cell>
          <cell r="F34">
            <v>7.4061818181818166</v>
          </cell>
        </row>
        <row r="35">
          <cell r="A35" t="str">
            <v>T 609</v>
          </cell>
          <cell r="B35" t="str">
            <v>JARDINEIRO</v>
          </cell>
          <cell r="C35">
            <v>719.99999999999989</v>
          </cell>
          <cell r="D35">
            <v>909.35999999999979</v>
          </cell>
          <cell r="E35">
            <v>2.4000140468755946</v>
          </cell>
          <cell r="F35">
            <v>7.4061818181818166</v>
          </cell>
        </row>
        <row r="36">
          <cell r="A36" t="str">
            <v>T 610</v>
          </cell>
          <cell r="B36" t="str">
            <v>SERRALHEIRO</v>
          </cell>
          <cell r="C36">
            <v>719.99999999999989</v>
          </cell>
          <cell r="D36">
            <v>909.35999999999979</v>
          </cell>
          <cell r="E36">
            <v>2.4000140468755946</v>
          </cell>
          <cell r="F36">
            <v>7.4061818181818166</v>
          </cell>
        </row>
        <row r="37">
          <cell r="B37" t="str">
            <v>ELETRICISTA</v>
          </cell>
          <cell r="C37">
            <v>719.99999999999989</v>
          </cell>
          <cell r="D37">
            <v>909.35999999999979</v>
          </cell>
          <cell r="E37">
            <v>2.4000140468755946</v>
          </cell>
          <cell r="F37">
            <v>7.4061818181818166</v>
          </cell>
        </row>
        <row r="38">
          <cell r="B38" t="str">
            <v>BOMBEIRO HIDRÁULICO</v>
          </cell>
          <cell r="C38">
            <v>719.99999999999989</v>
          </cell>
          <cell r="D38">
            <v>909.35999999999979</v>
          </cell>
          <cell r="E38">
            <v>2.4000140468755946</v>
          </cell>
          <cell r="F38">
            <v>7.4061818181818166</v>
          </cell>
        </row>
        <row r="39">
          <cell r="A39" t="str">
            <v>T 701</v>
          </cell>
          <cell r="B39" t="str">
            <v>SERVENTE</v>
          </cell>
          <cell r="C39">
            <v>509.99999999999994</v>
          </cell>
          <cell r="D39">
            <v>644.12999999999988</v>
          </cell>
          <cell r="E39">
            <v>1.7</v>
          </cell>
          <cell r="F39">
            <v>5.2460454545454542</v>
          </cell>
        </row>
        <row r="40">
          <cell r="A40" t="str">
            <v>T 702</v>
          </cell>
          <cell r="B40" t="str">
            <v>AJUDANTE</v>
          </cell>
          <cell r="C40">
            <v>600</v>
          </cell>
          <cell r="D40">
            <v>757.8</v>
          </cell>
          <cell r="E40">
            <v>2.0000117057296625</v>
          </cell>
          <cell r="F40">
            <v>6.1718181818181819</v>
          </cell>
        </row>
        <row r="41">
          <cell r="A41" t="str">
            <v>T 801</v>
          </cell>
          <cell r="B41" t="str">
            <v>PERFURADOR DE TUBULÃO</v>
          </cell>
          <cell r="C41">
            <v>719.99999999999989</v>
          </cell>
          <cell r="D41">
            <v>909.35999999999979</v>
          </cell>
          <cell r="E41">
            <v>2.4</v>
          </cell>
          <cell r="F41">
            <v>7.4061818181818166</v>
          </cell>
        </row>
      </sheetData>
      <sheetData sheetId="39">
        <row r="10">
          <cell r="A10" t="str">
            <v>AM 01</v>
          </cell>
        </row>
        <row r="22">
          <cell r="F22">
            <v>1370</v>
          </cell>
        </row>
        <row r="23">
          <cell r="F23">
            <v>1802</v>
          </cell>
        </row>
        <row r="24">
          <cell r="F24">
            <v>995</v>
          </cell>
        </row>
        <row r="25">
          <cell r="F25">
            <v>1065</v>
          </cell>
        </row>
        <row r="26">
          <cell r="F26">
            <v>1209</v>
          </cell>
        </row>
        <row r="27">
          <cell r="F27">
            <v>1049</v>
          </cell>
        </row>
        <row r="28">
          <cell r="F28">
            <v>1540</v>
          </cell>
        </row>
      </sheetData>
      <sheetData sheetId="40">
        <row r="4">
          <cell r="A4" t="str">
            <v>Código</v>
          </cell>
          <cell r="B4" t="str">
            <v>Equipamento</v>
          </cell>
          <cell r="C4" t="str">
            <v>VAL</v>
          </cell>
          <cell r="D4" t="str">
            <v>R</v>
          </cell>
          <cell r="E4" t="str">
            <v>VU</v>
          </cell>
          <cell r="F4" t="str">
            <v>HTA</v>
          </cell>
          <cell r="G4" t="str">
            <v>I</v>
          </cell>
          <cell r="H4" t="str">
            <v>K</v>
          </cell>
          <cell r="I4" t="str">
            <v>Pot</v>
          </cell>
          <cell r="J4" t="str">
            <v>Qe</v>
          </cell>
          <cell r="K4" t="str">
            <v>VMe</v>
          </cell>
          <cell r="L4" t="str">
            <v>Qm</v>
          </cell>
          <cell r="M4" t="str">
            <v>VMm</v>
          </cell>
          <cell r="N4" t="str">
            <v>D</v>
          </cell>
          <cell r="O4" t="str">
            <v>S</v>
          </cell>
          <cell r="P4" t="str">
            <v>M</v>
          </cell>
          <cell r="Q4" t="str">
            <v>Omat</v>
          </cell>
          <cell r="R4" t="str">
            <v>Omo</v>
          </cell>
          <cell r="S4" t="str">
            <v>HO</v>
          </cell>
          <cell r="T4" t="str">
            <v>HP</v>
          </cell>
        </row>
        <row r="5">
          <cell r="A5" t="str">
            <v>E 001</v>
          </cell>
          <cell r="B5" t="str">
            <v>Trator esteiras - com lâm. (60 kW)</v>
          </cell>
          <cell r="C5">
            <v>375732</v>
          </cell>
          <cell r="D5">
            <v>20</v>
          </cell>
          <cell r="E5">
            <v>5</v>
          </cell>
          <cell r="F5">
            <v>2000</v>
          </cell>
          <cell r="G5">
            <v>0</v>
          </cell>
          <cell r="H5">
            <v>0.8</v>
          </cell>
          <cell r="I5">
            <v>60</v>
          </cell>
          <cell r="J5">
            <v>14.399999999999999</v>
          </cell>
          <cell r="K5">
            <v>2.35</v>
          </cell>
          <cell r="L5">
            <v>1</v>
          </cell>
          <cell r="M5">
            <v>10.800700000000001</v>
          </cell>
          <cell r="N5">
            <v>30.058560000000003</v>
          </cell>
          <cell r="O5">
            <v>0</v>
          </cell>
          <cell r="P5">
            <v>30.058560000000003</v>
          </cell>
          <cell r="Q5">
            <v>33.839999999999996</v>
          </cell>
          <cell r="R5">
            <v>10.800700000000001</v>
          </cell>
          <cell r="S5">
            <v>104.75782000000001</v>
          </cell>
          <cell r="T5">
            <v>10.800700000000001</v>
          </cell>
        </row>
        <row r="6">
          <cell r="A6" t="str">
            <v>E 002</v>
          </cell>
          <cell r="B6" t="str">
            <v>Trator esteiras - c/ lâm. (104 kW)</v>
          </cell>
          <cell r="C6">
            <v>577114</v>
          </cell>
          <cell r="D6">
            <v>20</v>
          </cell>
          <cell r="E6">
            <v>5</v>
          </cell>
          <cell r="F6">
            <v>2000</v>
          </cell>
          <cell r="G6">
            <v>0</v>
          </cell>
          <cell r="H6">
            <v>0.8</v>
          </cell>
          <cell r="I6">
            <v>104</v>
          </cell>
          <cell r="J6">
            <v>24.96</v>
          </cell>
          <cell r="K6">
            <v>2.35</v>
          </cell>
          <cell r="L6">
            <v>1</v>
          </cell>
          <cell r="M6">
            <v>10.800700000000001</v>
          </cell>
          <cell r="N6">
            <v>46.169119999999999</v>
          </cell>
          <cell r="O6">
            <v>0</v>
          </cell>
          <cell r="P6">
            <v>46.169119999999999</v>
          </cell>
          <cell r="Q6">
            <v>58.656000000000006</v>
          </cell>
          <cell r="R6">
            <v>10.800700000000001</v>
          </cell>
          <cell r="S6">
            <v>161.79494</v>
          </cell>
          <cell r="T6">
            <v>10.800700000000001</v>
          </cell>
        </row>
        <row r="7">
          <cell r="A7" t="str">
            <v>E 003</v>
          </cell>
          <cell r="B7" t="str">
            <v>Trator esteiras - c/ lâm. (228 kW)</v>
          </cell>
          <cell r="C7">
            <v>1914276</v>
          </cell>
          <cell r="D7">
            <v>20</v>
          </cell>
          <cell r="E7">
            <v>5</v>
          </cell>
          <cell r="F7">
            <v>2000</v>
          </cell>
          <cell r="G7">
            <v>0</v>
          </cell>
          <cell r="H7">
            <v>0.8</v>
          </cell>
          <cell r="I7">
            <v>228</v>
          </cell>
          <cell r="J7">
            <v>54.72</v>
          </cell>
          <cell r="K7">
            <v>2.35</v>
          </cell>
          <cell r="L7">
            <v>1</v>
          </cell>
          <cell r="M7">
            <v>10.800700000000001</v>
          </cell>
          <cell r="N7">
            <v>153.14208000000002</v>
          </cell>
          <cell r="O7">
            <v>0</v>
          </cell>
          <cell r="P7">
            <v>153.14207999999999</v>
          </cell>
          <cell r="Q7">
            <v>128.59200000000001</v>
          </cell>
          <cell r="R7">
            <v>10.800700000000001</v>
          </cell>
          <cell r="S7">
            <v>445.67686000000003</v>
          </cell>
          <cell r="T7">
            <v>10.800700000000001</v>
          </cell>
        </row>
        <row r="8">
          <cell r="A8" t="str">
            <v>E 006</v>
          </cell>
          <cell r="B8" t="str">
            <v>Motoniveladora</v>
          </cell>
          <cell r="C8">
            <v>433400</v>
          </cell>
          <cell r="D8">
            <v>20</v>
          </cell>
          <cell r="E8">
            <v>7.5</v>
          </cell>
          <cell r="F8">
            <v>2000</v>
          </cell>
          <cell r="G8">
            <v>0</v>
          </cell>
          <cell r="H8">
            <v>0.9</v>
          </cell>
          <cell r="I8">
            <v>93</v>
          </cell>
          <cell r="J8">
            <v>22.32</v>
          </cell>
          <cell r="K8">
            <v>2.35</v>
          </cell>
          <cell r="L8">
            <v>1</v>
          </cell>
          <cell r="M8">
            <v>11.417899999999999</v>
          </cell>
          <cell r="N8">
            <v>23.114666666666668</v>
          </cell>
          <cell r="O8">
            <v>0</v>
          </cell>
          <cell r="P8">
            <v>26.004000000000001</v>
          </cell>
          <cell r="Q8">
            <v>52.452000000000005</v>
          </cell>
          <cell r="R8">
            <v>11.417899999999999</v>
          </cell>
          <cell r="S8">
            <v>112.98856666666669</v>
          </cell>
          <cell r="T8">
            <v>11.417899999999999</v>
          </cell>
        </row>
        <row r="9">
          <cell r="A9" t="str">
            <v>E 007</v>
          </cell>
          <cell r="B9" t="str">
            <v>Trator agrícola</v>
          </cell>
          <cell r="C9">
            <v>116600</v>
          </cell>
          <cell r="D9">
            <v>20</v>
          </cell>
          <cell r="E9">
            <v>8</v>
          </cell>
          <cell r="F9">
            <v>1250</v>
          </cell>
          <cell r="G9">
            <v>0</v>
          </cell>
          <cell r="H9">
            <v>0.7</v>
          </cell>
          <cell r="I9">
            <v>82</v>
          </cell>
          <cell r="J9">
            <v>16.400000000000002</v>
          </cell>
          <cell r="K9">
            <v>2.35</v>
          </cell>
          <cell r="L9">
            <v>1</v>
          </cell>
          <cell r="M9">
            <v>8.3320000000000007</v>
          </cell>
          <cell r="N9">
            <v>9.3279999999999994</v>
          </cell>
          <cell r="O9">
            <v>0</v>
          </cell>
          <cell r="P9">
            <v>8.1620000000000008</v>
          </cell>
          <cell r="Q9">
            <v>38.540000000000006</v>
          </cell>
          <cell r="R9">
            <v>8.3320000000000007</v>
          </cell>
          <cell r="S9">
            <v>64.362000000000009</v>
          </cell>
          <cell r="T9">
            <v>8.3320000000000007</v>
          </cell>
        </row>
        <row r="10">
          <cell r="A10" t="str">
            <v>E 011</v>
          </cell>
          <cell r="B10" t="str">
            <v>Retroescavadeira</v>
          </cell>
          <cell r="C10">
            <v>147390</v>
          </cell>
          <cell r="D10">
            <v>20</v>
          </cell>
          <cell r="E10">
            <v>5</v>
          </cell>
          <cell r="F10">
            <v>2000</v>
          </cell>
          <cell r="G10">
            <v>0</v>
          </cell>
          <cell r="H10">
            <v>0.7</v>
          </cell>
          <cell r="I10">
            <v>57</v>
          </cell>
          <cell r="J10">
            <v>11.4</v>
          </cell>
          <cell r="K10">
            <v>2.35</v>
          </cell>
          <cell r="L10">
            <v>1</v>
          </cell>
          <cell r="M10">
            <v>10.800700000000001</v>
          </cell>
          <cell r="N10">
            <v>11.7912</v>
          </cell>
          <cell r="O10">
            <v>0</v>
          </cell>
          <cell r="P10">
            <v>10.317299999999999</v>
          </cell>
          <cell r="Q10">
            <v>26.790000000000003</v>
          </cell>
          <cell r="R10">
            <v>10.800700000000001</v>
          </cell>
          <cell r="S10">
            <v>59.699199999999998</v>
          </cell>
          <cell r="T10">
            <v>10.800700000000001</v>
          </cell>
        </row>
        <row r="11">
          <cell r="A11" t="str">
            <v>E 013</v>
          </cell>
          <cell r="B11" t="str">
            <v>Rolo comp. pé carneiro 11,25 t</v>
          </cell>
          <cell r="C11">
            <v>347000</v>
          </cell>
          <cell r="D11">
            <v>10</v>
          </cell>
          <cell r="E11">
            <v>6</v>
          </cell>
          <cell r="F11">
            <v>1750</v>
          </cell>
          <cell r="G11">
            <v>0</v>
          </cell>
          <cell r="H11">
            <v>0.8</v>
          </cell>
          <cell r="I11">
            <v>85</v>
          </cell>
          <cell r="J11">
            <v>17</v>
          </cell>
          <cell r="K11">
            <v>2.35</v>
          </cell>
          <cell r="L11">
            <v>1</v>
          </cell>
          <cell r="M11">
            <v>8.3320000000000007</v>
          </cell>
          <cell r="N11">
            <v>29.742857142857144</v>
          </cell>
          <cell r="O11">
            <v>0</v>
          </cell>
          <cell r="P11">
            <v>26.438095238095237</v>
          </cell>
          <cell r="Q11">
            <v>39.950000000000003</v>
          </cell>
          <cell r="R11">
            <v>8.3320000000000007</v>
          </cell>
          <cell r="S11">
            <v>104.46295238095237</v>
          </cell>
          <cell r="T11">
            <v>8.3320000000000007</v>
          </cell>
        </row>
        <row r="12">
          <cell r="A12" t="str">
            <v>E 016</v>
          </cell>
          <cell r="B12" t="str">
            <v>Carregadeira pneus 1,33 m3</v>
          </cell>
          <cell r="C12">
            <v>312000</v>
          </cell>
          <cell r="D12">
            <v>20</v>
          </cell>
          <cell r="E12">
            <v>5</v>
          </cell>
          <cell r="F12">
            <v>2000</v>
          </cell>
          <cell r="G12">
            <v>0</v>
          </cell>
          <cell r="H12">
            <v>0.7</v>
          </cell>
          <cell r="I12">
            <v>79</v>
          </cell>
          <cell r="J12">
            <v>15.8</v>
          </cell>
          <cell r="K12">
            <v>2.35</v>
          </cell>
          <cell r="L12">
            <v>1</v>
          </cell>
          <cell r="M12">
            <v>10.800700000000001</v>
          </cell>
          <cell r="N12">
            <v>24.96</v>
          </cell>
          <cell r="O12">
            <v>0</v>
          </cell>
          <cell r="P12">
            <v>21.84</v>
          </cell>
          <cell r="Q12">
            <v>37.130000000000003</v>
          </cell>
          <cell r="R12">
            <v>10.800700000000001</v>
          </cell>
          <cell r="S12">
            <v>94.730700000000013</v>
          </cell>
          <cell r="T12">
            <v>10.800700000000001</v>
          </cell>
        </row>
        <row r="13">
          <cell r="A13" t="str">
            <v>E 101</v>
          </cell>
          <cell r="B13" t="str">
            <v>Grade de discos 24 x 24</v>
          </cell>
          <cell r="C13">
            <v>12756</v>
          </cell>
          <cell r="D13">
            <v>5</v>
          </cell>
          <cell r="E13">
            <v>10</v>
          </cell>
          <cell r="F13">
            <v>1000</v>
          </cell>
          <cell r="G13">
            <v>0</v>
          </cell>
          <cell r="H13">
            <v>0.6</v>
          </cell>
          <cell r="I13">
            <v>0</v>
          </cell>
          <cell r="J13">
            <v>0</v>
          </cell>
          <cell r="K13">
            <v>0</v>
          </cell>
          <cell r="L13">
            <v>0</v>
          </cell>
          <cell r="M13">
            <v>0</v>
          </cell>
          <cell r="N13">
            <v>1.2118199999999999</v>
          </cell>
          <cell r="O13">
            <v>0</v>
          </cell>
          <cell r="P13">
            <v>0.76535999999999993</v>
          </cell>
          <cell r="Q13">
            <v>0</v>
          </cell>
          <cell r="R13">
            <v>0</v>
          </cell>
          <cell r="S13">
            <v>1.9771799999999997</v>
          </cell>
          <cell r="T13">
            <v>0</v>
          </cell>
        </row>
        <row r="14">
          <cell r="A14" t="str">
            <v>E 105</v>
          </cell>
          <cell r="B14" t="str">
            <v>Rolo comp. pneus 21 t</v>
          </cell>
          <cell r="C14">
            <v>390189.9</v>
          </cell>
          <cell r="D14">
            <v>15</v>
          </cell>
          <cell r="E14">
            <v>6.8</v>
          </cell>
          <cell r="F14">
            <v>1750</v>
          </cell>
          <cell r="G14">
            <v>0</v>
          </cell>
          <cell r="H14">
            <v>0.7</v>
          </cell>
          <cell r="I14">
            <v>97</v>
          </cell>
          <cell r="J14">
            <v>19.400000000000002</v>
          </cell>
          <cell r="K14">
            <v>2.35</v>
          </cell>
          <cell r="L14">
            <v>1</v>
          </cell>
          <cell r="M14">
            <v>8.3320000000000007</v>
          </cell>
          <cell r="N14">
            <v>27.87070714285715</v>
          </cell>
          <cell r="O14">
            <v>0</v>
          </cell>
          <cell r="P14">
            <v>22.952347058823531</v>
          </cell>
          <cell r="Q14">
            <v>45.59</v>
          </cell>
          <cell r="R14">
            <v>8.3320000000000007</v>
          </cell>
          <cell r="S14">
            <v>104.74505420168069</v>
          </cell>
          <cell r="T14">
            <v>8.3320000000000007</v>
          </cell>
        </row>
        <row r="15">
          <cell r="A15" t="str">
            <v>E 107</v>
          </cell>
          <cell r="B15" t="str">
            <v>Vassoura mecânica - reboc.</v>
          </cell>
          <cell r="C15">
            <v>23638</v>
          </cell>
          <cell r="D15">
            <v>10</v>
          </cell>
          <cell r="E15">
            <v>10</v>
          </cell>
          <cell r="F15">
            <v>1000</v>
          </cell>
          <cell r="G15">
            <v>0</v>
          </cell>
          <cell r="H15">
            <v>0.6</v>
          </cell>
          <cell r="I15">
            <v>0</v>
          </cell>
          <cell r="J15">
            <v>0</v>
          </cell>
          <cell r="K15">
            <v>0</v>
          </cell>
          <cell r="L15">
            <v>0</v>
          </cell>
          <cell r="M15">
            <v>0</v>
          </cell>
          <cell r="N15">
            <v>2.1274199999999999</v>
          </cell>
          <cell r="O15">
            <v>0</v>
          </cell>
          <cell r="P15">
            <v>1.41828</v>
          </cell>
          <cell r="Q15">
            <v>0</v>
          </cell>
          <cell r="R15">
            <v>0</v>
          </cell>
          <cell r="S15">
            <v>3.5457000000000001</v>
          </cell>
          <cell r="T15">
            <v>0</v>
          </cell>
        </row>
        <row r="16">
          <cell r="A16" t="str">
            <v>E 108</v>
          </cell>
          <cell r="B16" t="str">
            <v>Distr. agregados - reboc.</v>
          </cell>
          <cell r="C16">
            <v>26895</v>
          </cell>
          <cell r="D16">
            <v>10</v>
          </cell>
          <cell r="E16">
            <v>10</v>
          </cell>
          <cell r="F16">
            <v>1250</v>
          </cell>
          <cell r="G16">
            <v>0</v>
          </cell>
          <cell r="H16">
            <v>0.5</v>
          </cell>
          <cell r="I16">
            <v>0</v>
          </cell>
          <cell r="J16">
            <v>0</v>
          </cell>
          <cell r="K16">
            <v>0</v>
          </cell>
          <cell r="L16">
            <v>0</v>
          </cell>
          <cell r="M16">
            <v>0</v>
          </cell>
          <cell r="N16">
            <v>1.9364400000000002</v>
          </cell>
          <cell r="O16">
            <v>0</v>
          </cell>
          <cell r="P16">
            <v>1.0758000000000001</v>
          </cell>
          <cell r="Q16">
            <v>0</v>
          </cell>
          <cell r="R16">
            <v>0</v>
          </cell>
          <cell r="S16">
            <v>3.0122400000000003</v>
          </cell>
          <cell r="T16">
            <v>0</v>
          </cell>
        </row>
        <row r="17">
          <cell r="A17" t="str">
            <v>E 110</v>
          </cell>
          <cell r="B17" t="str">
            <v>Tanque estoc. asfalto 20.000 l</v>
          </cell>
          <cell r="C17">
            <v>43400</v>
          </cell>
          <cell r="D17">
            <v>10</v>
          </cell>
          <cell r="E17">
            <v>8</v>
          </cell>
          <cell r="F17">
            <v>2500</v>
          </cell>
          <cell r="G17">
            <v>0</v>
          </cell>
          <cell r="H17">
            <v>0.5</v>
          </cell>
          <cell r="I17">
            <v>0</v>
          </cell>
          <cell r="J17">
            <v>0</v>
          </cell>
          <cell r="K17">
            <v>0</v>
          </cell>
          <cell r="L17">
            <v>0</v>
          </cell>
          <cell r="M17">
            <v>0</v>
          </cell>
          <cell r="N17">
            <v>1.9530000000000001</v>
          </cell>
          <cell r="O17">
            <v>0</v>
          </cell>
          <cell r="P17">
            <v>1.085</v>
          </cell>
          <cell r="Q17">
            <v>0</v>
          </cell>
          <cell r="R17">
            <v>0</v>
          </cell>
          <cell r="S17">
            <v>3.0380000000000003</v>
          </cell>
          <cell r="T17">
            <v>0</v>
          </cell>
        </row>
        <row r="18">
          <cell r="A18" t="str">
            <v>E 111</v>
          </cell>
          <cell r="B18" t="str">
            <v>Equip. distr. asf. - mont. cam.</v>
          </cell>
          <cell r="C18">
            <v>261750</v>
          </cell>
          <cell r="D18">
            <v>20</v>
          </cell>
          <cell r="E18">
            <v>10</v>
          </cell>
          <cell r="F18">
            <v>1250</v>
          </cell>
          <cell r="G18">
            <v>2.5000000000000001E-2</v>
          </cell>
          <cell r="H18">
            <v>0.8</v>
          </cell>
          <cell r="I18">
            <v>150</v>
          </cell>
          <cell r="J18">
            <v>22.5</v>
          </cell>
          <cell r="K18">
            <v>2.35</v>
          </cell>
          <cell r="L18">
            <v>1</v>
          </cell>
          <cell r="M18">
            <v>9.8749000000000002</v>
          </cell>
          <cell r="N18">
            <v>8.8580000000000005</v>
          </cell>
          <cell r="O18">
            <v>1.1437999999999999</v>
          </cell>
          <cell r="P18">
            <v>8.8580000000000005</v>
          </cell>
          <cell r="Q18">
            <v>52.875</v>
          </cell>
          <cell r="R18">
            <v>9.8749000000000002</v>
          </cell>
          <cell r="S18">
            <v>81.609700000000004</v>
          </cell>
          <cell r="T18">
            <v>9.8749000000000002</v>
          </cell>
        </row>
        <row r="19">
          <cell r="A19" t="str">
            <v>E 112</v>
          </cell>
          <cell r="B19" t="str">
            <v>Aquecedor de fluido térmico</v>
          </cell>
          <cell r="C19">
            <v>247800</v>
          </cell>
          <cell r="D19">
            <v>10</v>
          </cell>
          <cell r="E19">
            <v>8</v>
          </cell>
          <cell r="F19">
            <v>2500</v>
          </cell>
          <cell r="G19">
            <v>0</v>
          </cell>
          <cell r="H19">
            <v>0.6</v>
          </cell>
          <cell r="I19">
            <v>8</v>
          </cell>
          <cell r="J19">
            <v>0</v>
          </cell>
          <cell r="K19">
            <v>0</v>
          </cell>
          <cell r="L19">
            <v>0</v>
          </cell>
          <cell r="M19">
            <v>0</v>
          </cell>
          <cell r="N19">
            <v>11.151</v>
          </cell>
          <cell r="O19">
            <v>0</v>
          </cell>
          <cell r="P19">
            <v>7.4340000000000002</v>
          </cell>
          <cell r="Q19">
            <v>0</v>
          </cell>
          <cell r="R19">
            <v>0</v>
          </cell>
          <cell r="S19">
            <v>18.585000000000001</v>
          </cell>
          <cell r="T19">
            <v>0</v>
          </cell>
        </row>
        <row r="20">
          <cell r="A20" t="str">
            <v>E 113</v>
          </cell>
          <cell r="B20" t="str">
            <v>Usina asfalto quente 40/60 t/h</v>
          </cell>
          <cell r="C20">
            <v>796214</v>
          </cell>
          <cell r="D20">
            <v>10</v>
          </cell>
          <cell r="E20">
            <v>8</v>
          </cell>
          <cell r="F20">
            <v>1750</v>
          </cell>
          <cell r="G20">
            <v>0</v>
          </cell>
          <cell r="H20">
            <v>0.9</v>
          </cell>
          <cell r="I20">
            <v>128</v>
          </cell>
          <cell r="J20">
            <v>0</v>
          </cell>
          <cell r="K20">
            <v>0</v>
          </cell>
          <cell r="L20">
            <v>1</v>
          </cell>
          <cell r="M20">
            <v>11.417899999999999</v>
          </cell>
          <cell r="N20">
            <v>51.185185714285716</v>
          </cell>
          <cell r="O20">
            <v>0</v>
          </cell>
          <cell r="P20">
            <v>51.185185714285716</v>
          </cell>
          <cell r="Q20">
            <v>0</v>
          </cell>
          <cell r="R20">
            <v>11.417899999999999</v>
          </cell>
          <cell r="S20">
            <v>113.78827142857143</v>
          </cell>
          <cell r="T20">
            <v>11.417899999999999</v>
          </cell>
        </row>
        <row r="21">
          <cell r="A21" t="str">
            <v>E 114</v>
          </cell>
          <cell r="B21" t="str">
            <v>Vibro acabadora asfalto</v>
          </cell>
          <cell r="C21">
            <v>210000</v>
          </cell>
          <cell r="D21">
            <v>10</v>
          </cell>
          <cell r="E21">
            <v>8</v>
          </cell>
          <cell r="F21">
            <v>1750</v>
          </cell>
          <cell r="G21">
            <v>0</v>
          </cell>
          <cell r="H21">
            <v>0.9</v>
          </cell>
          <cell r="I21">
            <v>20</v>
          </cell>
          <cell r="J21">
            <v>4</v>
          </cell>
          <cell r="K21">
            <v>2.35</v>
          </cell>
          <cell r="L21">
            <v>1</v>
          </cell>
          <cell r="M21">
            <v>11.417899999999999</v>
          </cell>
          <cell r="N21">
            <v>13.5</v>
          </cell>
          <cell r="O21">
            <v>0</v>
          </cell>
          <cell r="P21">
            <v>13.5</v>
          </cell>
          <cell r="Q21">
            <v>9.4</v>
          </cell>
          <cell r="R21">
            <v>11.417899999999999</v>
          </cell>
          <cell r="S21">
            <v>47.817899999999995</v>
          </cell>
          <cell r="T21">
            <v>11.417899999999999</v>
          </cell>
        </row>
        <row r="22">
          <cell r="A22" t="str">
            <v>E 116</v>
          </cell>
          <cell r="B22" t="str">
            <v>Usina mist. PMF 30/60 t/h</v>
          </cell>
          <cell r="C22">
            <v>123559</v>
          </cell>
          <cell r="D22">
            <v>10</v>
          </cell>
          <cell r="E22">
            <v>8</v>
          </cell>
          <cell r="F22">
            <v>1750</v>
          </cell>
          <cell r="G22">
            <v>0</v>
          </cell>
          <cell r="H22">
            <v>0.7</v>
          </cell>
          <cell r="I22">
            <v>20</v>
          </cell>
          <cell r="J22">
            <v>0</v>
          </cell>
          <cell r="K22">
            <v>0</v>
          </cell>
          <cell r="L22">
            <v>1</v>
          </cell>
          <cell r="M22">
            <v>11.417899999999999</v>
          </cell>
          <cell r="N22">
            <v>7.9430785714285719</v>
          </cell>
          <cell r="O22">
            <v>0</v>
          </cell>
          <cell r="P22">
            <v>6.1779499999999992</v>
          </cell>
          <cell r="Q22">
            <v>0</v>
          </cell>
          <cell r="R22">
            <v>11.417899999999999</v>
          </cell>
          <cell r="S22">
            <v>25.538928571428571</v>
          </cell>
          <cell r="T22">
            <v>11.417899999999999</v>
          </cell>
        </row>
        <row r="23">
          <cell r="A23" t="str">
            <v>E 117</v>
          </cell>
          <cell r="B23" t="str">
            <v>Rolo comp. estat. autop. 8,9 t</v>
          </cell>
          <cell r="C23">
            <v>163195</v>
          </cell>
          <cell r="D23">
            <v>15</v>
          </cell>
          <cell r="E23">
            <v>6.8</v>
          </cell>
          <cell r="F23">
            <v>1750</v>
          </cell>
          <cell r="G23">
            <v>0</v>
          </cell>
          <cell r="H23">
            <v>0.7</v>
          </cell>
          <cell r="I23">
            <v>43</v>
          </cell>
          <cell r="J23">
            <v>9</v>
          </cell>
          <cell r="K23">
            <v>2.35</v>
          </cell>
          <cell r="L23">
            <v>1</v>
          </cell>
          <cell r="M23">
            <v>8.3320000000000007</v>
          </cell>
          <cell r="N23">
            <v>11.656785714285714</v>
          </cell>
          <cell r="O23">
            <v>0</v>
          </cell>
          <cell r="P23">
            <v>9.5997058823529411</v>
          </cell>
          <cell r="Q23">
            <v>21.150000000000002</v>
          </cell>
          <cell r="R23">
            <v>8.3320000000000007</v>
          </cell>
          <cell r="S23">
            <v>50.73849159663866</v>
          </cell>
          <cell r="T23">
            <v>8.3320000000000007</v>
          </cell>
        </row>
        <row r="24">
          <cell r="A24" t="str">
            <v>E 118</v>
          </cell>
          <cell r="B24" t="str">
            <v>Rolo comp. tanden vibrat. 1,5 t</v>
          </cell>
          <cell r="C24">
            <v>97990</v>
          </cell>
          <cell r="D24">
            <v>10</v>
          </cell>
          <cell r="E24">
            <v>6</v>
          </cell>
          <cell r="F24">
            <v>1750</v>
          </cell>
          <cell r="G24">
            <v>0</v>
          </cell>
          <cell r="H24">
            <v>0.8</v>
          </cell>
          <cell r="I24">
            <v>10</v>
          </cell>
          <cell r="J24">
            <v>2</v>
          </cell>
          <cell r="K24">
            <v>2.35</v>
          </cell>
          <cell r="L24">
            <v>1</v>
          </cell>
          <cell r="M24">
            <v>8.3320000000000007</v>
          </cell>
          <cell r="N24">
            <v>8.3991428571428575</v>
          </cell>
          <cell r="O24">
            <v>0</v>
          </cell>
          <cell r="P24">
            <v>7.4659047619047616</v>
          </cell>
          <cell r="Q24">
            <v>4.7</v>
          </cell>
          <cell r="R24">
            <v>8.3320000000000007</v>
          </cell>
          <cell r="S24">
            <v>28.897047619047619</v>
          </cell>
          <cell r="T24">
            <v>8.3320000000000007</v>
          </cell>
        </row>
        <row r="25">
          <cell r="A25" t="str">
            <v>E 119</v>
          </cell>
          <cell r="B25" t="str">
            <v>Rolo comp. pn. est. aut. 23 t</v>
          </cell>
          <cell r="C25">
            <v>303024.64000000001</v>
          </cell>
          <cell r="D25">
            <v>15</v>
          </cell>
          <cell r="E25">
            <v>6.8</v>
          </cell>
          <cell r="F25">
            <v>1750</v>
          </cell>
          <cell r="G25">
            <v>0</v>
          </cell>
          <cell r="H25">
            <v>0.7</v>
          </cell>
          <cell r="I25">
            <v>83</v>
          </cell>
          <cell r="J25">
            <v>16.600000000000001</v>
          </cell>
          <cell r="K25">
            <v>2.35</v>
          </cell>
          <cell r="L25">
            <v>1</v>
          </cell>
          <cell r="M25">
            <v>8.3320000000000007</v>
          </cell>
          <cell r="N25">
            <v>21.644617142857143</v>
          </cell>
          <cell r="O25">
            <v>0</v>
          </cell>
          <cell r="P25">
            <v>17.82497882352941</v>
          </cell>
          <cell r="Q25">
            <v>39.010000000000005</v>
          </cell>
          <cell r="R25">
            <v>8.3320000000000007</v>
          </cell>
          <cell r="S25">
            <v>86.811595966386562</v>
          </cell>
          <cell r="T25">
            <v>8.3320000000000007</v>
          </cell>
        </row>
        <row r="26">
          <cell r="A26" t="str">
            <v>E 123</v>
          </cell>
          <cell r="B26" t="str">
            <v>Caldeira asfalto reboc. 600 l</v>
          </cell>
          <cell r="C26">
            <v>31850</v>
          </cell>
          <cell r="D26">
            <v>10</v>
          </cell>
          <cell r="E26">
            <v>10</v>
          </cell>
          <cell r="F26">
            <v>1250</v>
          </cell>
          <cell r="G26">
            <v>0</v>
          </cell>
          <cell r="H26">
            <v>0.3</v>
          </cell>
          <cell r="I26">
            <v>1</v>
          </cell>
          <cell r="J26">
            <v>0</v>
          </cell>
          <cell r="K26">
            <v>0</v>
          </cell>
          <cell r="L26">
            <v>0</v>
          </cell>
          <cell r="M26">
            <v>0</v>
          </cell>
          <cell r="N26">
            <v>2.2932000000000001</v>
          </cell>
          <cell r="O26">
            <v>0</v>
          </cell>
          <cell r="P26">
            <v>0.76439999999999997</v>
          </cell>
          <cell r="Q26">
            <v>0</v>
          </cell>
          <cell r="R26">
            <v>0</v>
          </cell>
          <cell r="S26">
            <v>3.0575999999999999</v>
          </cell>
          <cell r="T26">
            <v>0</v>
          </cell>
        </row>
        <row r="27">
          <cell r="A27" t="str">
            <v>E 126</v>
          </cell>
          <cell r="B27" t="str">
            <v>Fresadora a frio Wirtgen:W-1000 L</v>
          </cell>
          <cell r="C27">
            <v>618600</v>
          </cell>
          <cell r="D27">
            <v>20</v>
          </cell>
          <cell r="E27">
            <v>5</v>
          </cell>
          <cell r="F27">
            <v>1200</v>
          </cell>
          <cell r="G27">
            <v>0</v>
          </cell>
          <cell r="H27">
            <v>1</v>
          </cell>
          <cell r="I27">
            <v>105</v>
          </cell>
          <cell r="J27">
            <v>21</v>
          </cell>
          <cell r="K27">
            <v>2.35</v>
          </cell>
          <cell r="L27">
            <v>1</v>
          </cell>
          <cell r="M27">
            <v>11.417899999999999</v>
          </cell>
          <cell r="N27">
            <v>82.48</v>
          </cell>
          <cell r="O27">
            <v>0</v>
          </cell>
          <cell r="P27">
            <v>103.1</v>
          </cell>
          <cell r="Q27">
            <v>49.35</v>
          </cell>
          <cell r="R27">
            <v>11.417899999999999</v>
          </cell>
          <cell r="S27">
            <v>246.34789999999998</v>
          </cell>
          <cell r="T27">
            <v>11.417899999999999</v>
          </cell>
        </row>
        <row r="28">
          <cell r="A28" t="str">
            <v>E 156</v>
          </cell>
          <cell r="B28" t="str">
            <v>Carreg.de pneus Case c/vass.1,8 m</v>
          </cell>
          <cell r="C28">
            <v>90800</v>
          </cell>
          <cell r="D28">
            <v>20</v>
          </cell>
          <cell r="E28">
            <v>5</v>
          </cell>
          <cell r="F28">
            <v>2000</v>
          </cell>
          <cell r="G28">
            <v>0</v>
          </cell>
          <cell r="H28">
            <v>0.7</v>
          </cell>
          <cell r="I28">
            <v>36</v>
          </cell>
          <cell r="J28">
            <v>7.2</v>
          </cell>
          <cell r="K28">
            <v>2.35</v>
          </cell>
          <cell r="L28">
            <v>1</v>
          </cell>
          <cell r="M28">
            <v>10.800700000000001</v>
          </cell>
          <cell r="N28">
            <v>7.2640000000000002</v>
          </cell>
          <cell r="O28">
            <v>0</v>
          </cell>
          <cell r="P28">
            <v>6.355999999999999</v>
          </cell>
          <cell r="Q28">
            <v>16.920000000000002</v>
          </cell>
          <cell r="R28">
            <v>10.800700000000001</v>
          </cell>
          <cell r="S28">
            <v>41.340699999999998</v>
          </cell>
          <cell r="T28">
            <v>10.800700000000001</v>
          </cell>
        </row>
        <row r="29">
          <cell r="A29" t="str">
            <v>E 161</v>
          </cell>
          <cell r="B29" t="str">
            <v>Equip. Distr. LA Rup Contr</v>
          </cell>
          <cell r="C29">
            <v>781431</v>
          </cell>
          <cell r="D29">
            <v>20</v>
          </cell>
          <cell r="E29">
            <v>12</v>
          </cell>
          <cell r="F29">
            <v>1000</v>
          </cell>
          <cell r="G29">
            <v>2.5000000000000001E-2</v>
          </cell>
          <cell r="H29">
            <v>0.9</v>
          </cell>
          <cell r="I29">
            <v>274</v>
          </cell>
          <cell r="J29">
            <v>43.799996</v>
          </cell>
          <cell r="K29">
            <v>2.35</v>
          </cell>
          <cell r="L29">
            <v>1</v>
          </cell>
          <cell r="M29">
            <v>10.492100000000001</v>
          </cell>
          <cell r="N29">
            <v>52.095399999999998</v>
          </cell>
          <cell r="O29">
            <v>1.47875</v>
          </cell>
          <cell r="P29">
            <v>58.607325000000003</v>
          </cell>
          <cell r="Q29">
            <v>102.92999060000001</v>
          </cell>
          <cell r="R29">
            <v>10.492100000000001</v>
          </cell>
          <cell r="S29">
            <v>225.60356560000002</v>
          </cell>
          <cell r="T29">
            <v>10.492100000000001</v>
          </cell>
        </row>
        <row r="30">
          <cell r="A30" t="str">
            <v>E 208</v>
          </cell>
          <cell r="B30" t="str">
            <v>Compressor de Ar 180 PCM</v>
          </cell>
          <cell r="C30">
            <v>58600</v>
          </cell>
          <cell r="D30">
            <v>15</v>
          </cell>
          <cell r="E30">
            <v>7</v>
          </cell>
          <cell r="F30">
            <v>1750</v>
          </cell>
          <cell r="G30">
            <v>0</v>
          </cell>
          <cell r="H30">
            <v>0.8</v>
          </cell>
          <cell r="I30">
            <v>59</v>
          </cell>
          <cell r="J30">
            <v>12.98</v>
          </cell>
          <cell r="K30">
            <v>2.35</v>
          </cell>
          <cell r="L30">
            <v>1</v>
          </cell>
          <cell r="M30">
            <v>8.3320000000000007</v>
          </cell>
          <cell r="N30">
            <v>4.0661224489795913</v>
          </cell>
          <cell r="O30">
            <v>0</v>
          </cell>
          <cell r="P30">
            <v>3.8269387755102042</v>
          </cell>
          <cell r="Q30">
            <v>30.503000000000004</v>
          </cell>
          <cell r="R30">
            <v>8.3320000000000007</v>
          </cell>
          <cell r="S30">
            <v>46.728061224489799</v>
          </cell>
          <cell r="T30">
            <v>8.3320000000000007</v>
          </cell>
        </row>
        <row r="31">
          <cell r="A31" t="str">
            <v>E 209</v>
          </cell>
          <cell r="B31" t="str">
            <v>Martelete - rompedor 28 kg</v>
          </cell>
          <cell r="C31">
            <v>6128.25</v>
          </cell>
          <cell r="D31">
            <v>5</v>
          </cell>
          <cell r="E31">
            <v>6</v>
          </cell>
          <cell r="F31">
            <v>1750</v>
          </cell>
          <cell r="G31">
            <v>0</v>
          </cell>
          <cell r="H31">
            <v>0.8</v>
          </cell>
          <cell r="I31">
            <v>0</v>
          </cell>
          <cell r="J31">
            <v>0</v>
          </cell>
          <cell r="K31">
            <v>0</v>
          </cell>
          <cell r="L31">
            <v>1</v>
          </cell>
          <cell r="M31">
            <v>7.4062000000000001</v>
          </cell>
          <cell r="N31">
            <v>0.55446071428571431</v>
          </cell>
          <cell r="O31">
            <v>0</v>
          </cell>
          <cell r="P31">
            <v>0.46691428571428573</v>
          </cell>
          <cell r="Q31">
            <v>0</v>
          </cell>
          <cell r="R31">
            <v>7.4062000000000001</v>
          </cell>
          <cell r="S31">
            <v>8.4275750000000009</v>
          </cell>
          <cell r="T31">
            <v>7.4062000000000001</v>
          </cell>
        </row>
        <row r="32">
          <cell r="A32" t="str">
            <v>E 211</v>
          </cell>
          <cell r="B32" t="str">
            <v>Máq. pint. - compr. Ar pint. (2 kW)</v>
          </cell>
          <cell r="C32">
            <v>5280</v>
          </cell>
          <cell r="D32">
            <v>15</v>
          </cell>
          <cell r="E32">
            <v>6</v>
          </cell>
          <cell r="F32">
            <v>1750</v>
          </cell>
          <cell r="G32">
            <v>0</v>
          </cell>
          <cell r="H32">
            <v>0.8</v>
          </cell>
          <cell r="I32">
            <v>2</v>
          </cell>
          <cell r="J32">
            <v>0.48</v>
          </cell>
          <cell r="K32">
            <v>0</v>
          </cell>
          <cell r="L32">
            <v>0</v>
          </cell>
          <cell r="M32">
            <v>0</v>
          </cell>
          <cell r="N32">
            <v>0.42742857142857144</v>
          </cell>
          <cell r="O32">
            <v>0</v>
          </cell>
          <cell r="P32">
            <v>0.4022857142857143</v>
          </cell>
          <cell r="Q32">
            <v>0</v>
          </cell>
          <cell r="R32">
            <v>0</v>
          </cell>
          <cell r="S32">
            <v>0.82971428571428574</v>
          </cell>
          <cell r="T32">
            <v>0</v>
          </cell>
        </row>
        <row r="33">
          <cell r="A33" t="str">
            <v>E 301</v>
          </cell>
          <cell r="B33" t="str">
            <v>Betoneira 320 l</v>
          </cell>
          <cell r="C33">
            <v>7200</v>
          </cell>
          <cell r="D33">
            <v>10</v>
          </cell>
          <cell r="E33">
            <v>6</v>
          </cell>
          <cell r="F33">
            <v>1750</v>
          </cell>
          <cell r="G33">
            <v>0</v>
          </cell>
          <cell r="H33">
            <v>0.6</v>
          </cell>
          <cell r="I33">
            <v>7</v>
          </cell>
          <cell r="J33">
            <v>1.4000000000000001</v>
          </cell>
          <cell r="K33">
            <v>2.35</v>
          </cell>
          <cell r="L33">
            <v>1</v>
          </cell>
          <cell r="M33">
            <v>8.3320000000000007</v>
          </cell>
          <cell r="N33">
            <v>0.6171428571428571</v>
          </cell>
          <cell r="O33">
            <v>0</v>
          </cell>
          <cell r="P33">
            <v>0.41142857142857142</v>
          </cell>
          <cell r="Q33">
            <v>3.2900000000000005</v>
          </cell>
          <cell r="R33">
            <v>8.3320000000000007</v>
          </cell>
          <cell r="S33">
            <v>12.65057142857143</v>
          </cell>
          <cell r="T33">
            <v>8.3320000000000007</v>
          </cell>
        </row>
        <row r="34">
          <cell r="A34" t="str">
            <v>E 302</v>
          </cell>
          <cell r="B34" t="str">
            <v>Betoneira 320 l</v>
          </cell>
          <cell r="C34">
            <v>2460</v>
          </cell>
          <cell r="D34">
            <v>10</v>
          </cell>
          <cell r="E34">
            <v>6</v>
          </cell>
          <cell r="F34">
            <v>1750</v>
          </cell>
          <cell r="G34">
            <v>0</v>
          </cell>
          <cell r="H34">
            <v>0.6</v>
          </cell>
          <cell r="I34">
            <v>4</v>
          </cell>
          <cell r="J34">
            <v>0</v>
          </cell>
          <cell r="K34">
            <v>0</v>
          </cell>
          <cell r="L34">
            <v>1</v>
          </cell>
          <cell r="M34">
            <v>8.3320000000000007</v>
          </cell>
          <cell r="N34">
            <v>0.21085714285714285</v>
          </cell>
          <cell r="O34">
            <v>0</v>
          </cell>
          <cell r="P34">
            <v>0.14057142857142857</v>
          </cell>
          <cell r="Q34">
            <v>0</v>
          </cell>
          <cell r="R34">
            <v>8.3320000000000007</v>
          </cell>
          <cell r="S34">
            <v>8.6834285714285713</v>
          </cell>
          <cell r="T34">
            <v>8.3320000000000007</v>
          </cell>
        </row>
        <row r="35">
          <cell r="A35" t="str">
            <v>E 304</v>
          </cell>
          <cell r="B35" t="str">
            <v>Transp. man. - car. mão 80 l</v>
          </cell>
          <cell r="C35">
            <v>85</v>
          </cell>
          <cell r="D35">
            <v>5</v>
          </cell>
          <cell r="E35">
            <v>1</v>
          </cell>
          <cell r="F35">
            <v>1000</v>
          </cell>
          <cell r="G35">
            <v>0</v>
          </cell>
          <cell r="H35">
            <v>0.5</v>
          </cell>
          <cell r="I35">
            <v>0</v>
          </cell>
          <cell r="J35">
            <v>0</v>
          </cell>
          <cell r="K35">
            <v>0</v>
          </cell>
          <cell r="L35">
            <v>0</v>
          </cell>
          <cell r="M35">
            <v>0</v>
          </cell>
          <cell r="N35">
            <v>8.0750000000000002E-2</v>
          </cell>
          <cell r="O35">
            <v>0</v>
          </cell>
          <cell r="P35">
            <v>4.2500000000000003E-2</v>
          </cell>
          <cell r="Q35">
            <v>0</v>
          </cell>
          <cell r="R35">
            <v>0</v>
          </cell>
          <cell r="S35">
            <v>0.12325</v>
          </cell>
          <cell r="T35">
            <v>0</v>
          </cell>
        </row>
        <row r="36">
          <cell r="A36" t="str">
            <v>E 306</v>
          </cell>
          <cell r="B36" t="str">
            <v>Vibrador concreto imersão</v>
          </cell>
          <cell r="C36">
            <v>1359</v>
          </cell>
          <cell r="D36">
            <v>5</v>
          </cell>
          <cell r="E36">
            <v>7</v>
          </cell>
          <cell r="F36">
            <v>1000</v>
          </cell>
          <cell r="G36">
            <v>0</v>
          </cell>
          <cell r="H36">
            <v>0.5</v>
          </cell>
          <cell r="I36">
            <v>2</v>
          </cell>
          <cell r="J36">
            <v>0</v>
          </cell>
          <cell r="K36">
            <v>0</v>
          </cell>
          <cell r="L36">
            <v>1</v>
          </cell>
          <cell r="M36">
            <v>7.4062000000000001</v>
          </cell>
          <cell r="N36">
            <v>0.18443571428571429</v>
          </cell>
          <cell r="O36">
            <v>0</v>
          </cell>
          <cell r="P36">
            <v>9.7071428571428572E-2</v>
          </cell>
          <cell r="Q36">
            <v>0</v>
          </cell>
          <cell r="R36">
            <v>7.4062000000000001</v>
          </cell>
          <cell r="S36">
            <v>7.6877071428571426</v>
          </cell>
          <cell r="T36">
            <v>7.4062000000000001</v>
          </cell>
        </row>
        <row r="37">
          <cell r="A37" t="str">
            <v>E 312</v>
          </cell>
          <cell r="B37" t="str">
            <v>Fab. Pré-mold. Conc.-D=1,00 m</v>
          </cell>
          <cell r="C37">
            <v>25998.54</v>
          </cell>
          <cell r="D37">
            <v>10</v>
          </cell>
          <cell r="E37">
            <v>5</v>
          </cell>
          <cell r="F37">
            <v>1200</v>
          </cell>
          <cell r="G37">
            <v>0</v>
          </cell>
          <cell r="H37">
            <v>0.6</v>
          </cell>
          <cell r="I37">
            <v>2</v>
          </cell>
          <cell r="J37">
            <v>0.4</v>
          </cell>
          <cell r="K37">
            <v>0</v>
          </cell>
          <cell r="L37">
            <v>0</v>
          </cell>
          <cell r="M37">
            <v>0</v>
          </cell>
          <cell r="N37">
            <v>3.8997810000000004</v>
          </cell>
          <cell r="O37">
            <v>0</v>
          </cell>
          <cell r="P37">
            <v>2.5998540000000001</v>
          </cell>
          <cell r="Q37">
            <v>0</v>
          </cell>
          <cell r="R37">
            <v>0</v>
          </cell>
          <cell r="S37">
            <v>6.4996350000000005</v>
          </cell>
          <cell r="T37">
            <v>0</v>
          </cell>
        </row>
        <row r="38">
          <cell r="A38" t="str">
            <v>E 318</v>
          </cell>
          <cell r="B38" t="str">
            <v>Fábr. pré-mold. concr. inst. gc</v>
          </cell>
          <cell r="C38">
            <v>10415.459999999999</v>
          </cell>
          <cell r="D38">
            <v>10</v>
          </cell>
          <cell r="E38">
            <v>5</v>
          </cell>
          <cell r="F38">
            <v>1200</v>
          </cell>
          <cell r="G38">
            <v>0</v>
          </cell>
          <cell r="H38">
            <v>0.6</v>
          </cell>
          <cell r="I38">
            <v>2</v>
          </cell>
          <cell r="J38">
            <v>0</v>
          </cell>
          <cell r="K38">
            <v>0</v>
          </cell>
          <cell r="L38">
            <v>0</v>
          </cell>
          <cell r="M38">
            <v>0</v>
          </cell>
          <cell r="N38">
            <v>1.5623189999999998</v>
          </cell>
          <cell r="O38">
            <v>0</v>
          </cell>
          <cell r="P38">
            <v>1.0415459999999999</v>
          </cell>
          <cell r="Q38">
            <v>0</v>
          </cell>
          <cell r="R38">
            <v>0</v>
          </cell>
          <cell r="S38">
            <v>2.6038649999999999</v>
          </cell>
          <cell r="T38">
            <v>0</v>
          </cell>
        </row>
        <row r="39">
          <cell r="A39" t="str">
            <v>E 400</v>
          </cell>
          <cell r="B39" t="str">
            <v>Caminhão basc. 5 m³ 8,8 t</v>
          </cell>
          <cell r="C39">
            <v>164100</v>
          </cell>
          <cell r="D39">
            <v>20</v>
          </cell>
          <cell r="E39">
            <v>5.3</v>
          </cell>
          <cell r="F39">
            <v>2000</v>
          </cell>
          <cell r="G39">
            <v>2.5000000000000001E-2</v>
          </cell>
          <cell r="H39">
            <v>0.9</v>
          </cell>
          <cell r="I39">
            <v>125</v>
          </cell>
          <cell r="J39">
            <v>18.75</v>
          </cell>
          <cell r="K39">
            <v>2.35</v>
          </cell>
          <cell r="L39">
            <v>1</v>
          </cell>
          <cell r="M39">
            <v>9.8749000000000002</v>
          </cell>
          <cell r="N39">
            <v>12.384905660377358</v>
          </cell>
          <cell r="O39">
            <v>1.2191391509433964</v>
          </cell>
          <cell r="P39">
            <v>13.933018867924527</v>
          </cell>
          <cell r="Q39">
            <v>44.0625</v>
          </cell>
          <cell r="R39">
            <v>9.8749000000000002</v>
          </cell>
          <cell r="S39">
            <v>81.474463679245275</v>
          </cell>
          <cell r="T39">
            <v>9.8749000000000002</v>
          </cell>
        </row>
        <row r="40">
          <cell r="A40" t="str">
            <v>E 402</v>
          </cell>
          <cell r="B40" t="str">
            <v>Caminhão carroc. madeira 15 t</v>
          </cell>
          <cell r="C40">
            <v>202280</v>
          </cell>
          <cell r="D40">
            <v>20</v>
          </cell>
          <cell r="E40">
            <v>5.8</v>
          </cell>
          <cell r="F40">
            <v>2000</v>
          </cell>
          <cell r="G40">
            <v>2.5000000000000001E-2</v>
          </cell>
          <cell r="H40">
            <v>0.9</v>
          </cell>
          <cell r="I40">
            <v>180</v>
          </cell>
          <cell r="J40">
            <v>27</v>
          </cell>
          <cell r="K40">
            <v>2.35</v>
          </cell>
          <cell r="L40">
            <v>1</v>
          </cell>
          <cell r="M40">
            <v>9.8749000000000002</v>
          </cell>
          <cell r="N40">
            <v>13.950344827586207</v>
          </cell>
          <cell r="O40">
            <v>1.4822241379310344</v>
          </cell>
          <cell r="P40">
            <v>15.694137931034483</v>
          </cell>
          <cell r="Q40">
            <v>63.45</v>
          </cell>
          <cell r="R40">
            <v>9.8749000000000002</v>
          </cell>
          <cell r="S40">
            <v>104.45160689655172</v>
          </cell>
          <cell r="T40">
            <v>9.8749000000000002</v>
          </cell>
        </row>
        <row r="41">
          <cell r="A41" t="str">
            <v>E 404</v>
          </cell>
          <cell r="B41" t="str">
            <v>Caminhão basc. 10 m3 15 t</v>
          </cell>
          <cell r="C41">
            <v>219780</v>
          </cell>
          <cell r="D41">
            <v>20</v>
          </cell>
          <cell r="E41">
            <v>5.8</v>
          </cell>
          <cell r="F41">
            <v>2000</v>
          </cell>
          <cell r="G41">
            <v>2.5000000000000001E-2</v>
          </cell>
          <cell r="H41">
            <v>0.9</v>
          </cell>
          <cell r="I41">
            <v>180</v>
          </cell>
          <cell r="J41">
            <v>27</v>
          </cell>
          <cell r="K41">
            <v>2.35</v>
          </cell>
          <cell r="L41">
            <v>1</v>
          </cell>
          <cell r="M41">
            <v>9.8749000000000002</v>
          </cell>
          <cell r="N41">
            <v>15.157241379310346</v>
          </cell>
          <cell r="O41">
            <v>1.6104568965517243</v>
          </cell>
          <cell r="P41">
            <v>17.051896551724138</v>
          </cell>
          <cell r="Q41">
            <v>63.45</v>
          </cell>
          <cell r="R41">
            <v>9.8749000000000002</v>
          </cell>
          <cell r="S41">
            <v>107.14449482758621</v>
          </cell>
          <cell r="T41">
            <v>9.8749000000000002</v>
          </cell>
        </row>
        <row r="42">
          <cell r="A42" t="str">
            <v>E 406</v>
          </cell>
          <cell r="B42" t="str">
            <v>Caminhão tanque 6.000 l</v>
          </cell>
          <cell r="C42">
            <v>143050</v>
          </cell>
          <cell r="D42">
            <v>20</v>
          </cell>
          <cell r="E42">
            <v>5.8</v>
          </cell>
          <cell r="F42">
            <v>2000</v>
          </cell>
          <cell r="G42">
            <v>2.5000000000000001E-2</v>
          </cell>
          <cell r="H42">
            <v>0.8</v>
          </cell>
          <cell r="I42">
            <v>150</v>
          </cell>
          <cell r="J42">
            <v>22.5</v>
          </cell>
          <cell r="K42">
            <v>2.35</v>
          </cell>
          <cell r="L42">
            <v>1</v>
          </cell>
          <cell r="M42">
            <v>9.8749000000000002</v>
          </cell>
          <cell r="N42">
            <v>9.86551724137931</v>
          </cell>
          <cell r="O42">
            <v>1.0482112068965519</v>
          </cell>
          <cell r="P42">
            <v>9.86551724137931</v>
          </cell>
          <cell r="Q42">
            <v>52.875</v>
          </cell>
          <cell r="R42">
            <v>9.8749000000000002</v>
          </cell>
          <cell r="S42">
            <v>83.529145689655167</v>
          </cell>
          <cell r="T42">
            <v>9.8749000000000002</v>
          </cell>
        </row>
        <row r="43">
          <cell r="A43" t="str">
            <v>E 408</v>
          </cell>
          <cell r="B43" t="str">
            <v>Caminhão carroceria fixa 4 t</v>
          </cell>
          <cell r="C43">
            <v>92233</v>
          </cell>
          <cell r="D43">
            <v>20</v>
          </cell>
          <cell r="E43">
            <v>5.8</v>
          </cell>
          <cell r="F43">
            <v>2000</v>
          </cell>
          <cell r="G43">
            <v>2.5000000000000001E-2</v>
          </cell>
          <cell r="H43">
            <v>0.8</v>
          </cell>
          <cell r="I43">
            <v>81</v>
          </cell>
          <cell r="J43">
            <v>12.15</v>
          </cell>
          <cell r="K43">
            <v>2.35</v>
          </cell>
          <cell r="L43">
            <v>1</v>
          </cell>
          <cell r="M43">
            <v>9.8749000000000002</v>
          </cell>
          <cell r="N43">
            <v>6.3608965517241387</v>
          </cell>
          <cell r="O43">
            <v>0.67584525862068978</v>
          </cell>
          <cell r="P43">
            <v>6.3608965517241387</v>
          </cell>
          <cell r="Q43">
            <v>28.552500000000002</v>
          </cell>
          <cell r="R43">
            <v>9.8749000000000002</v>
          </cell>
          <cell r="S43">
            <v>51.825038362068966</v>
          </cell>
          <cell r="T43">
            <v>9.8749000000000002</v>
          </cell>
        </row>
        <row r="44">
          <cell r="A44" t="str">
            <v>E 409</v>
          </cell>
          <cell r="B44" t="str">
            <v>Caminhão carroceria fixa 9 t</v>
          </cell>
          <cell r="C44">
            <v>137830</v>
          </cell>
          <cell r="D44">
            <v>20</v>
          </cell>
          <cell r="E44">
            <v>5.8</v>
          </cell>
          <cell r="F44">
            <v>2000</v>
          </cell>
          <cell r="G44">
            <v>2.5000000000000001E-2</v>
          </cell>
          <cell r="H44">
            <v>0.8</v>
          </cell>
          <cell r="I44">
            <v>150</v>
          </cell>
          <cell r="J44">
            <v>22.5</v>
          </cell>
          <cell r="K44">
            <v>2.35</v>
          </cell>
          <cell r="L44">
            <v>1</v>
          </cell>
          <cell r="M44">
            <v>9.8749000000000002</v>
          </cell>
          <cell r="N44">
            <v>9.5055172413793105</v>
          </cell>
          <cell r="O44">
            <v>1.0099612068965518</v>
          </cell>
          <cell r="P44">
            <v>9.5055172413793105</v>
          </cell>
          <cell r="Q44">
            <v>52.875</v>
          </cell>
          <cell r="R44">
            <v>9.8749000000000002</v>
          </cell>
          <cell r="S44">
            <v>82.770895689655163</v>
          </cell>
          <cell r="T44">
            <v>9.8749000000000002</v>
          </cell>
        </row>
        <row r="45">
          <cell r="A45" t="str">
            <v>E 410</v>
          </cell>
          <cell r="B45" t="str">
            <v>Caminhão basc. 4 m3 7,1 t</v>
          </cell>
          <cell r="C45">
            <v>143165</v>
          </cell>
          <cell r="D45">
            <v>20</v>
          </cell>
          <cell r="E45">
            <v>5.3</v>
          </cell>
          <cell r="F45">
            <v>2000</v>
          </cell>
          <cell r="G45">
            <v>2.5000000000000001E-2</v>
          </cell>
          <cell r="H45">
            <v>0.9</v>
          </cell>
          <cell r="I45">
            <v>100</v>
          </cell>
          <cell r="J45">
            <v>15</v>
          </cell>
          <cell r="K45">
            <v>2.35</v>
          </cell>
          <cell r="L45">
            <v>1</v>
          </cell>
          <cell r="M45">
            <v>9.8749000000000002</v>
          </cell>
          <cell r="N45">
            <v>10.80490566037736</v>
          </cell>
          <cell r="O45">
            <v>1.0636079009433963</v>
          </cell>
          <cell r="P45">
            <v>12.155518867924528</v>
          </cell>
          <cell r="Q45">
            <v>35.25</v>
          </cell>
          <cell r="R45">
            <v>9.8749000000000002</v>
          </cell>
          <cell r="S45">
            <v>69.148932429245278</v>
          </cell>
          <cell r="T45">
            <v>9.8749000000000002</v>
          </cell>
        </row>
        <row r="46">
          <cell r="A46" t="str">
            <v>E 411</v>
          </cell>
          <cell r="B46" t="str">
            <v>Cavalo Mec. C/reb:M. Benz/R.:LS-1634/45 - 29,5 t</v>
          </cell>
          <cell r="C46">
            <v>320161</v>
          </cell>
          <cell r="D46">
            <v>20</v>
          </cell>
          <cell r="E46">
            <v>5.3</v>
          </cell>
          <cell r="F46">
            <v>2000</v>
          </cell>
          <cell r="G46">
            <v>2.5000000000000001E-2</v>
          </cell>
          <cell r="H46">
            <v>0.9</v>
          </cell>
          <cell r="I46">
            <v>205</v>
          </cell>
          <cell r="J46">
            <v>30.75</v>
          </cell>
          <cell r="K46">
            <v>2.35</v>
          </cell>
          <cell r="L46">
            <v>1</v>
          </cell>
          <cell r="M46">
            <v>10.492100000000001</v>
          </cell>
          <cell r="N46">
            <v>24.163094339622642</v>
          </cell>
          <cell r="O46">
            <v>2.3785545990566042</v>
          </cell>
          <cell r="P46">
            <v>27.183481132075475</v>
          </cell>
          <cell r="Q46">
            <v>72.262500000000003</v>
          </cell>
          <cell r="R46">
            <v>10.492100000000001</v>
          </cell>
          <cell r="S46">
            <v>136.47973007075473</v>
          </cell>
          <cell r="T46">
            <v>10.492100000000001</v>
          </cell>
        </row>
        <row r="47">
          <cell r="A47" t="str">
            <v>E 412</v>
          </cell>
          <cell r="B47" t="str">
            <v>Veículo leve até 100 hp</v>
          </cell>
          <cell r="C47">
            <v>23500</v>
          </cell>
          <cell r="D47">
            <v>25</v>
          </cell>
          <cell r="E47">
            <v>5</v>
          </cell>
          <cell r="F47">
            <v>1000</v>
          </cell>
          <cell r="G47">
            <v>2.5000000000000001E-2</v>
          </cell>
          <cell r="H47">
            <v>0.7</v>
          </cell>
          <cell r="I47">
            <v>38</v>
          </cell>
          <cell r="J47">
            <v>5.3458399999999999</v>
          </cell>
          <cell r="K47">
            <v>2.89</v>
          </cell>
          <cell r="L47">
            <v>1</v>
          </cell>
          <cell r="M47">
            <v>8.9490999999999996</v>
          </cell>
          <cell r="N47">
            <v>3.5249999999999999</v>
          </cell>
          <cell r="O47">
            <v>0.35249999999999998</v>
          </cell>
          <cell r="P47">
            <v>3.29</v>
          </cell>
          <cell r="Q47">
            <v>15.4494776</v>
          </cell>
          <cell r="R47">
            <v>8.9490999999999996</v>
          </cell>
          <cell r="S47">
            <v>31.5660776</v>
          </cell>
          <cell r="T47">
            <v>8.9490999999999996</v>
          </cell>
        </row>
        <row r="48">
          <cell r="A48" t="str">
            <v>E 502</v>
          </cell>
          <cell r="B48" t="str">
            <v>Grupo gerador 136/150 KVA</v>
          </cell>
          <cell r="C48">
            <v>55000</v>
          </cell>
          <cell r="D48">
            <v>15</v>
          </cell>
          <cell r="E48">
            <v>7</v>
          </cell>
          <cell r="F48">
            <v>2000</v>
          </cell>
          <cell r="G48">
            <v>0</v>
          </cell>
          <cell r="H48">
            <v>0.5</v>
          </cell>
          <cell r="I48">
            <v>132</v>
          </cell>
          <cell r="J48">
            <v>29.04</v>
          </cell>
          <cell r="K48">
            <v>2.35</v>
          </cell>
          <cell r="L48">
            <v>1</v>
          </cell>
          <cell r="M48">
            <v>8.3320000000000007</v>
          </cell>
          <cell r="N48">
            <v>3.3392857142857144</v>
          </cell>
          <cell r="O48">
            <v>0</v>
          </cell>
          <cell r="P48">
            <v>1.9642857142857142</v>
          </cell>
          <cell r="Q48">
            <v>68.244</v>
          </cell>
          <cell r="R48">
            <v>8.3320000000000007</v>
          </cell>
          <cell r="S48">
            <v>81.879571428571438</v>
          </cell>
          <cell r="T48">
            <v>8.3320000000000007</v>
          </cell>
        </row>
        <row r="49">
          <cell r="A49" t="str">
            <v>E 507</v>
          </cell>
          <cell r="B49" t="str">
            <v>Grupo gerador 100/110 KVA</v>
          </cell>
          <cell r="C49">
            <v>43789.3</v>
          </cell>
          <cell r="D49">
            <v>15</v>
          </cell>
          <cell r="E49">
            <v>7</v>
          </cell>
          <cell r="F49">
            <v>2000</v>
          </cell>
          <cell r="G49">
            <v>0</v>
          </cell>
          <cell r="H49">
            <v>0.5</v>
          </cell>
          <cell r="I49">
            <v>99</v>
          </cell>
          <cell r="J49">
            <v>21.78</v>
          </cell>
          <cell r="K49">
            <v>2.35</v>
          </cell>
          <cell r="L49">
            <v>1</v>
          </cell>
          <cell r="M49">
            <v>8.3320000000000007</v>
          </cell>
          <cell r="N49">
            <v>2.6586360714285715</v>
          </cell>
          <cell r="O49">
            <v>0</v>
          </cell>
          <cell r="P49">
            <v>1.5639035714285716</v>
          </cell>
          <cell r="Q49">
            <v>51.183000000000007</v>
          </cell>
          <cell r="R49">
            <v>8.3320000000000007</v>
          </cell>
          <cell r="S49">
            <v>63.737539642857151</v>
          </cell>
          <cell r="T49">
            <v>8.3320000000000007</v>
          </cell>
        </row>
        <row r="50">
          <cell r="A50" t="str">
            <v>E 509</v>
          </cell>
          <cell r="B50" t="str">
            <v>Grupo gerador 25/18 KVA</v>
          </cell>
          <cell r="C50">
            <v>18995.82</v>
          </cell>
          <cell r="D50">
            <v>15</v>
          </cell>
          <cell r="E50">
            <v>7</v>
          </cell>
          <cell r="F50">
            <v>2000</v>
          </cell>
          <cell r="G50">
            <v>0</v>
          </cell>
          <cell r="H50">
            <v>0.5</v>
          </cell>
          <cell r="I50">
            <v>20</v>
          </cell>
          <cell r="J50">
            <v>4.4000000000000004</v>
          </cell>
          <cell r="K50">
            <v>2.35</v>
          </cell>
          <cell r="L50">
            <v>1</v>
          </cell>
          <cell r="M50">
            <v>8.3320000000000007</v>
          </cell>
          <cell r="N50">
            <v>1.1533176428571428</v>
          </cell>
          <cell r="O50">
            <v>0</v>
          </cell>
          <cell r="P50">
            <v>0.67842214285714286</v>
          </cell>
          <cell r="Q50">
            <v>10.340000000000002</v>
          </cell>
          <cell r="R50">
            <v>8.3320000000000007</v>
          </cell>
          <cell r="S50">
            <v>20.503739785714288</v>
          </cell>
          <cell r="T50">
            <v>8.3320000000000007</v>
          </cell>
        </row>
        <row r="51">
          <cell r="A51" t="str">
            <v>E 601</v>
          </cell>
          <cell r="B51" t="str">
            <v>Roçadeira em trator de pneus</v>
          </cell>
          <cell r="C51">
            <v>127150</v>
          </cell>
          <cell r="D51">
            <v>20</v>
          </cell>
          <cell r="E51">
            <v>8</v>
          </cell>
          <cell r="F51">
            <v>1250</v>
          </cell>
          <cell r="G51">
            <v>2.5000000000000001E-2</v>
          </cell>
          <cell r="H51">
            <v>0.7</v>
          </cell>
          <cell r="I51">
            <v>82</v>
          </cell>
          <cell r="J51">
            <v>16.400000000000002</v>
          </cell>
          <cell r="K51">
            <v>2.35</v>
          </cell>
          <cell r="L51">
            <v>1</v>
          </cell>
          <cell r="M51">
            <v>8.3320000000000007</v>
          </cell>
          <cell r="N51">
            <v>10.172000000000001</v>
          </cell>
          <cell r="O51">
            <v>8.2125000000000004E-2</v>
          </cell>
          <cell r="P51">
            <v>8.9004999999999992</v>
          </cell>
          <cell r="Q51">
            <v>38.540000000000006</v>
          </cell>
          <cell r="R51">
            <v>8.3320000000000007</v>
          </cell>
          <cell r="S51">
            <v>66.026624999999996</v>
          </cell>
          <cell r="T51">
            <v>8.3320000000000007</v>
          </cell>
        </row>
        <row r="52">
          <cell r="A52" t="str">
            <v>E 904</v>
          </cell>
          <cell r="B52" t="str">
            <v>Máq. banc. serra circ. 12"</v>
          </cell>
          <cell r="C52">
            <v>1890</v>
          </cell>
          <cell r="D52">
            <v>5</v>
          </cell>
          <cell r="E52">
            <v>8</v>
          </cell>
          <cell r="F52">
            <v>2000</v>
          </cell>
          <cell r="G52">
            <v>0</v>
          </cell>
          <cell r="H52">
            <v>0.5</v>
          </cell>
          <cell r="I52">
            <v>4</v>
          </cell>
          <cell r="J52">
            <v>0</v>
          </cell>
          <cell r="K52">
            <v>0</v>
          </cell>
          <cell r="L52">
            <v>0</v>
          </cell>
          <cell r="M52">
            <v>0</v>
          </cell>
          <cell r="N52">
            <v>0.11221875000000001</v>
          </cell>
          <cell r="O52">
            <v>0</v>
          </cell>
          <cell r="P52">
            <v>5.9062499999999997E-2</v>
          </cell>
          <cell r="Q52">
            <v>0</v>
          </cell>
          <cell r="R52">
            <v>0</v>
          </cell>
          <cell r="S52">
            <v>0.17128125</v>
          </cell>
          <cell r="T52">
            <v>0</v>
          </cell>
        </row>
        <row r="53">
          <cell r="A53" t="str">
            <v>E 906</v>
          </cell>
          <cell r="B53" t="str">
            <v>Comp. manual soquete vibrat.</v>
          </cell>
          <cell r="C53">
            <v>13950</v>
          </cell>
          <cell r="D53">
            <v>5</v>
          </cell>
          <cell r="E53">
            <v>9</v>
          </cell>
          <cell r="F53">
            <v>1000</v>
          </cell>
          <cell r="G53">
            <v>0</v>
          </cell>
          <cell r="H53">
            <v>0.8</v>
          </cell>
          <cell r="I53">
            <v>2</v>
          </cell>
          <cell r="J53">
            <v>0.6</v>
          </cell>
          <cell r="K53">
            <v>2.89</v>
          </cell>
          <cell r="L53">
            <v>1</v>
          </cell>
          <cell r="M53">
            <v>7.4062000000000001</v>
          </cell>
          <cell r="N53">
            <v>1.4724999999999999</v>
          </cell>
          <cell r="O53">
            <v>0</v>
          </cell>
          <cell r="P53">
            <v>1.24</v>
          </cell>
          <cell r="Q53">
            <v>1.734</v>
          </cell>
          <cell r="R53">
            <v>7.4062000000000001</v>
          </cell>
          <cell r="S53">
            <v>11.8527</v>
          </cell>
          <cell r="T53">
            <v>7.4062000000000001</v>
          </cell>
        </row>
        <row r="54">
          <cell r="A54" t="str">
            <v>E 914</v>
          </cell>
          <cell r="B54" t="str">
            <v>Comp. manual placa vibrat.</v>
          </cell>
          <cell r="C54">
            <v>12990</v>
          </cell>
          <cell r="D54">
            <v>5</v>
          </cell>
          <cell r="E54">
            <v>10</v>
          </cell>
          <cell r="F54">
            <v>1000</v>
          </cell>
          <cell r="G54">
            <v>0</v>
          </cell>
          <cell r="H54">
            <v>0.5</v>
          </cell>
          <cell r="I54">
            <v>3</v>
          </cell>
          <cell r="J54">
            <v>0.60000000000000009</v>
          </cell>
          <cell r="K54">
            <v>2.35</v>
          </cell>
          <cell r="L54">
            <v>1</v>
          </cell>
          <cell r="M54">
            <v>7.4062000000000001</v>
          </cell>
          <cell r="N54">
            <v>1.2340499999999999</v>
          </cell>
          <cell r="O54">
            <v>0</v>
          </cell>
          <cell r="P54">
            <v>0.64949999999999997</v>
          </cell>
          <cell r="Q54">
            <v>1.4100000000000004</v>
          </cell>
          <cell r="R54">
            <v>7.4062000000000001</v>
          </cell>
          <cell r="S54">
            <v>10.69975</v>
          </cell>
          <cell r="T54">
            <v>7.4062000000000001</v>
          </cell>
        </row>
        <row r="55">
          <cell r="A55" t="str">
            <v>E 917</v>
          </cell>
          <cell r="B55" t="str">
            <v>Máq. banc.-C-6A univ. corte 4 kW</v>
          </cell>
          <cell r="C55">
            <v>26420</v>
          </cell>
          <cell r="D55">
            <v>15</v>
          </cell>
          <cell r="E55">
            <v>7</v>
          </cell>
          <cell r="F55">
            <v>2000</v>
          </cell>
          <cell r="G55">
            <v>0</v>
          </cell>
          <cell r="H55">
            <v>0.6</v>
          </cell>
          <cell r="I55">
            <v>4</v>
          </cell>
          <cell r="J55">
            <v>0</v>
          </cell>
          <cell r="K55">
            <v>0</v>
          </cell>
          <cell r="L55">
            <v>1</v>
          </cell>
          <cell r="M55">
            <v>7.4062000000000001</v>
          </cell>
          <cell r="N55">
            <v>1.6040714285714286</v>
          </cell>
          <cell r="O55">
            <v>0</v>
          </cell>
          <cell r="P55">
            <v>1.1322857142857143</v>
          </cell>
          <cell r="Q55">
            <v>0</v>
          </cell>
          <cell r="R55">
            <v>7.4062000000000001</v>
          </cell>
          <cell r="S55">
            <v>10.142557142857143</v>
          </cell>
          <cell r="T55">
            <v>7.4062000000000001</v>
          </cell>
        </row>
        <row r="56">
          <cell r="A56" t="str">
            <v>E 918</v>
          </cell>
          <cell r="B56" t="str">
            <v>Máq. banc. - prensa exec. 1 kW</v>
          </cell>
          <cell r="C56">
            <v>22250</v>
          </cell>
          <cell r="D56">
            <v>15</v>
          </cell>
          <cell r="E56">
            <v>7</v>
          </cell>
          <cell r="F56">
            <v>2000</v>
          </cell>
          <cell r="G56">
            <v>0</v>
          </cell>
          <cell r="H56">
            <v>0.5</v>
          </cell>
          <cell r="I56">
            <v>1</v>
          </cell>
          <cell r="J56">
            <v>0</v>
          </cell>
          <cell r="K56">
            <v>0</v>
          </cell>
          <cell r="L56">
            <v>0</v>
          </cell>
          <cell r="M56">
            <v>0</v>
          </cell>
          <cell r="N56">
            <v>1.3508928571428571</v>
          </cell>
          <cell r="O56">
            <v>0</v>
          </cell>
          <cell r="P56">
            <v>0.7946428571428571</v>
          </cell>
          <cell r="Q56">
            <v>0</v>
          </cell>
          <cell r="R56">
            <v>0</v>
          </cell>
          <cell r="S56">
            <v>2.1455357142857143</v>
          </cell>
          <cell r="T56">
            <v>0</v>
          </cell>
        </row>
        <row r="57">
          <cell r="A57" t="str">
            <v>E 919</v>
          </cell>
          <cell r="B57" t="str">
            <v>Máq. de banc. Guilhotina 8t (3 kW)</v>
          </cell>
          <cell r="C57">
            <v>36480</v>
          </cell>
          <cell r="D57">
            <v>15</v>
          </cell>
          <cell r="E57">
            <v>7</v>
          </cell>
          <cell r="F57">
            <v>2000</v>
          </cell>
          <cell r="G57">
            <v>0</v>
          </cell>
          <cell r="H57">
            <v>0.6</v>
          </cell>
          <cell r="I57">
            <v>3</v>
          </cell>
          <cell r="J57">
            <v>0.60000000000000009</v>
          </cell>
          <cell r="K57">
            <v>0</v>
          </cell>
          <cell r="L57">
            <v>0</v>
          </cell>
          <cell r="M57">
            <v>0</v>
          </cell>
          <cell r="N57">
            <v>2.2148571428571429</v>
          </cell>
          <cell r="O57">
            <v>0</v>
          </cell>
          <cell r="P57">
            <v>1.5634285714285714</v>
          </cell>
          <cell r="Q57">
            <v>0</v>
          </cell>
          <cell r="R57">
            <v>0</v>
          </cell>
          <cell r="S57">
            <v>3.7782857142857145</v>
          </cell>
          <cell r="T57">
            <v>0</v>
          </cell>
        </row>
      </sheetData>
      <sheetData sheetId="41" refreshError="1"/>
      <sheetData sheetId="42" refreshError="1"/>
      <sheetData sheetId="43"/>
      <sheetData sheetId="44" refreshError="1"/>
      <sheetData sheetId="45" refreshError="1"/>
      <sheetData sheetId="46" refreshError="1"/>
      <sheetData sheetId="47"/>
      <sheetData sheetId="48" refreshError="1"/>
      <sheetData sheetId="49" refreshError="1"/>
      <sheetData sheetId="50" refreshError="1"/>
      <sheetData sheetId="51"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RESUMO_AUT1"/>
      <sheetName val="CUSTO HORÁRIO"/>
      <sheetName val="Mão de obra"/>
      <sheetName val="Material"/>
      <sheetName val="Resumo Financeiro"/>
      <sheetName val="B M Pl04"/>
      <sheetName val="Listas"/>
      <sheetName val="BR-230 POMBAL-S.GONÇALO"/>
      <sheetName val="RELATÓRIO"/>
      <sheetName val="RESUMO-DVOP"/>
      <sheetName val="RESUMO_DVOP"/>
      <sheetName val="PLANILHA"/>
      <sheetName val="Plan1"/>
      <sheetName val="Medição"/>
      <sheetName val="Geral"/>
      <sheetName val="Mat Asf"/>
      <sheetName val="rosto"/>
      <sheetName val="matbet"/>
      <sheetName val="matbet aterro"/>
      <sheetName val="DG"/>
      <sheetName val="aterro"/>
      <sheetName val="CAP2"/>
      <sheetName val="cap resumo aterro"/>
      <sheetName val="cap resumo"/>
      <sheetName val="rosto i"/>
      <sheetName val="CSV"/>
      <sheetName val="CONT NE"/>
      <sheetName val="FRESA2"/>
      <sheetName val="FRESA RESUMO"/>
      <sheetName val="MOBCANT"/>
      <sheetName val="MICRO"/>
      <sheetName val="MAN"/>
      <sheetName val="P_LIGAÇÃO2"/>
      <sheetName val="P_LIGAÇÃO RESUMO ATERRO"/>
      <sheetName val="P_LIGAÇÃO RESUMO"/>
      <sheetName val="tachas reflet"/>
      <sheetName val="REP SUP2"/>
      <sheetName val="DADOS"/>
      <sheetName val="mat"/>
      <sheetName val="compos1"/>
      <sheetName val="Tabela"/>
      <sheetName val="Preços_BSTC"/>
      <sheetName val="p a t o 99 b"/>
      <sheetName val="61M-CBMI"/>
      <sheetName val="PROJ.CBUQ F-B-11606022000"/>
      <sheetName val="Página 16"/>
      <sheetName val="composições"/>
      <sheetName val="Pontes"/>
      <sheetName val="MAT-BET"/>
      <sheetName val="Códig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v>
          </cell>
          <cell r="B3">
            <v>7.8929999999999998</v>
          </cell>
          <cell r="C3">
            <v>53.947000000000003</v>
          </cell>
          <cell r="D3">
            <v>776</v>
          </cell>
          <cell r="E3">
            <v>10.7</v>
          </cell>
          <cell r="F3">
            <v>2.3340000000000001</v>
          </cell>
          <cell r="G3">
            <v>17.135999999999999</v>
          </cell>
        </row>
        <row r="4">
          <cell r="A4">
            <v>4.5</v>
          </cell>
          <cell r="B4">
            <v>6.391</v>
          </cell>
          <cell r="C4">
            <v>62.156999999999996</v>
          </cell>
          <cell r="D4">
            <v>990</v>
          </cell>
          <cell r="E4">
            <v>11.5</v>
          </cell>
          <cell r="F4">
            <v>2.3530000000000002</v>
          </cell>
          <cell r="G4">
            <v>16.885000000000002</v>
          </cell>
        </row>
        <row r="5">
          <cell r="A5">
            <v>5</v>
          </cell>
          <cell r="B5">
            <v>5.2510000000000003</v>
          </cell>
          <cell r="C5">
            <v>69.018000000000001</v>
          </cell>
          <cell r="D5">
            <v>1016</v>
          </cell>
          <cell r="E5">
            <v>13.1</v>
          </cell>
          <cell r="F5">
            <v>2.3639999999999999</v>
          </cell>
          <cell r="G5">
            <v>16.945</v>
          </cell>
        </row>
        <row r="6">
          <cell r="A6">
            <v>5.5</v>
          </cell>
          <cell r="B6">
            <v>4.4960000000000004</v>
          </cell>
          <cell r="C6">
            <v>74.105000000000004</v>
          </cell>
          <cell r="D6">
            <v>908</v>
          </cell>
          <cell r="E6">
            <v>14.2</v>
          </cell>
          <cell r="F6">
            <v>2.3650000000000002</v>
          </cell>
          <cell r="G6">
            <v>17.359000000000002</v>
          </cell>
        </row>
        <row r="7">
          <cell r="A7">
            <v>6</v>
          </cell>
          <cell r="B7">
            <v>3.9609999999999999</v>
          </cell>
          <cell r="C7">
            <v>77.971999999999994</v>
          </cell>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P A T O 99 B"/>
      <sheetName val="BSTC 0,60"/>
      <sheetName val="BOCA BSTC 0,60"/>
      <sheetName val="traço cbuq faixa c Carpizza CON"/>
      <sheetName val="Resumo Financeiro"/>
      <sheetName val="Mat Asf"/>
      <sheetName val="Desmat 0,15"/>
      <sheetName val="alteração"/>
      <sheetName val="eq"/>
      <sheetName val="mo"/>
      <sheetName val="pro-08"/>
      <sheetName val="#REF"/>
      <sheetName val="RESUMO-DVOP"/>
      <sheetName val="planilha"/>
      <sheetName val="Tabela mês"/>
      <sheetName val="REAJU"/>
      <sheetName val="planilha do plano"/>
      <sheetName val="CUSTO HORÁRIO"/>
      <sheetName val="Material"/>
      <sheetName val="Mão de obra"/>
      <sheetName val="relatório"/>
      <sheetName val="A"/>
      <sheetName val="medição"/>
      <sheetName val="INVENTÁRIO"/>
      <sheetName val="Pontes"/>
      <sheetName val="PROJETO"/>
      <sheetName val="Conversão"/>
      <sheetName val="61M-CBMI"/>
      <sheetName val="PCOMP-06-11-20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refreshError="1"/>
      <sheetData sheetId="86"/>
      <sheetData sheetId="87"/>
      <sheetData sheetId="8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ket"/>
    </sheetNames>
    <sheetDataSet>
      <sheetData sheetId="0"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s>
    <sheetDataSet>
      <sheetData sheetId="0"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CANT_OBRAS"/>
      <sheetName val="AQU TERRENO-"/>
      <sheetName val="ESTA ELEVATÓRIA_"/>
      <sheetName val="EMISSÁRIO_"/>
      <sheetName val="ligação predial"/>
      <sheetName val="REDE COLETO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SERVIÇOS"/>
      <sheetName val="ORÇAMENTO"/>
      <sheetName val="CROQUI"/>
      <sheetName val="MOBIL-CANT"/>
      <sheetName val="MB"/>
      <sheetName val="AQ TR MB"/>
      <sheetName val="COMPARATIVO"/>
      <sheetName val="Cav. mec. reb."/>
    </sheetNames>
    <sheetDataSet>
      <sheetData sheetId="0"/>
      <sheetData sheetId="1"/>
      <sheetData sheetId="2" refreshError="1"/>
      <sheetData sheetId="3"/>
      <sheetData sheetId="4"/>
      <sheetData sheetId="5"/>
      <sheetData sheetId="6"/>
      <sheetData sheetId="7"/>
      <sheetData sheetId="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Sumário"/>
      <sheetName val="Características"/>
      <sheetName val="Percentual"/>
      <sheetName val="Manut. 1º ano"/>
      <sheetName val="Manut. demais anos"/>
      <sheetName val="Orçamento Total"/>
      <sheetName val="Orçamento por Kmf"/>
      <sheetName val="Crono. Financ. (kmf)"/>
    </sheetNames>
    <sheetDataSet>
      <sheetData sheetId="0"/>
      <sheetData sheetId="1"/>
      <sheetData sheetId="2"/>
      <sheetData sheetId="3">
        <row r="3">
          <cell r="B3" t="str">
            <v>Nº</v>
          </cell>
          <cell r="C3" t="str">
            <v>km           Inicial</v>
          </cell>
          <cell r="D3" t="str">
            <v>km              Final</v>
          </cell>
          <cell r="E3" t="str">
            <v>Extensão (km)</v>
          </cell>
          <cell r="F3" t="str">
            <v>Reparo Superficial (m²)</v>
          </cell>
          <cell r="G3" t="str">
            <v>Remendo Profundo (m²)</v>
          </cell>
          <cell r="H3" t="str">
            <v>Selagem de Trinca
(A, M, B)</v>
          </cell>
          <cell r="I3" t="str">
            <v xml:space="preserve">RL         </v>
          </cell>
          <cell r="J3" t="str">
            <v>RP</v>
          </cell>
          <cell r="K3" t="e">
            <v>#REF!</v>
          </cell>
          <cell r="N3" t="e">
            <v>#REF!</v>
          </cell>
          <cell r="Q3" t="e">
            <v>#REF!</v>
          </cell>
          <cell r="T3" t="e">
            <v>#REF!</v>
          </cell>
          <cell r="W3" t="str">
            <v>Tipo Fresagem</v>
          </cell>
          <cell r="Z3" t="e">
            <v>#REF!</v>
          </cell>
          <cell r="AA3" t="e">
            <v>#REF!</v>
          </cell>
          <cell r="AB3" t="e">
            <v>#REF!</v>
          </cell>
          <cell r="AC3" t="e">
            <v>#REF!</v>
          </cell>
          <cell r="AD3" t="e">
            <v>#REF!</v>
          </cell>
          <cell r="AE3" t="str">
            <v>MICRO</v>
          </cell>
          <cell r="AF3" t="str">
            <v>LAMA</v>
          </cell>
          <cell r="AG3" t="str">
            <v>REP</v>
          </cell>
          <cell r="AH3" t="e">
            <v>#REF!</v>
          </cell>
          <cell r="AI3" t="e">
            <v>#REF!</v>
          </cell>
          <cell r="AJ3" t="e">
            <v>#REF!</v>
          </cell>
          <cell r="AK3" t="e">
            <v>#REF!</v>
          </cell>
          <cell r="AL3" t="e">
            <v>#REF!</v>
          </cell>
          <cell r="AM3" t="e">
            <v>#REF!</v>
          </cell>
          <cell r="AN3" t="e">
            <v>#REF!</v>
          </cell>
          <cell r="AO3" t="e">
            <v>#REF!</v>
          </cell>
          <cell r="AP3" t="e">
            <v>#REF!</v>
          </cell>
          <cell r="AQ3" t="e">
            <v>#REF!</v>
          </cell>
          <cell r="AR3" t="e">
            <v>#REF!</v>
          </cell>
          <cell r="AS3" t="e">
            <v>#REF!</v>
          </cell>
          <cell r="AT3" t="e">
            <v>#REF!</v>
          </cell>
          <cell r="AU3" t="str">
            <v>Fresagem</v>
          </cell>
          <cell r="AW3" t="e">
            <v>#REF!</v>
          </cell>
          <cell r="AX3" t="e">
            <v>#REF!</v>
          </cell>
          <cell r="AY3" t="e">
            <v>#REF!</v>
          </cell>
          <cell r="AZ3" t="e">
            <v>#REF!</v>
          </cell>
          <cell r="BA3" t="str">
            <v>RBSM</v>
          </cell>
          <cell r="BB3" t="str">
            <v>RBAM</v>
          </cell>
          <cell r="BC3" t="str">
            <v>RBAM (FS)</v>
          </cell>
          <cell r="BD3" t="str">
            <v>REC</v>
          </cell>
          <cell r="BE3" t="str">
            <v>MICRO</v>
          </cell>
          <cell r="BF3" t="str">
            <v>LAMA</v>
          </cell>
          <cell r="BG3" t="str">
            <v>REP</v>
          </cell>
          <cell r="BH3" t="e">
            <v>#REF!</v>
          </cell>
          <cell r="BI3" t="e">
            <v>#REF!</v>
          </cell>
          <cell r="BJ3" t="e">
            <v>#REF!</v>
          </cell>
          <cell r="BK3" t="e">
            <v>#REF!</v>
          </cell>
          <cell r="BL3" t="e">
            <v>#REF!</v>
          </cell>
          <cell r="BM3" t="e">
            <v>#REF!</v>
          </cell>
          <cell r="BN3" t="e">
            <v>#REF!</v>
          </cell>
          <cell r="BO3" t="e">
            <v>#REF!</v>
          </cell>
          <cell r="BP3" t="e">
            <v>#REF!</v>
          </cell>
          <cell r="BQ3" t="e">
            <v>#REF!</v>
          </cell>
          <cell r="BR3" t="e">
            <v>#REF!</v>
          </cell>
          <cell r="BS3" t="e">
            <v>#REF!</v>
          </cell>
          <cell r="BT3" t="e">
            <v>#REF!</v>
          </cell>
          <cell r="BU3" t="str">
            <v>Fresagem</v>
          </cell>
          <cell r="BW3" t="e">
            <v>#REF!</v>
          </cell>
          <cell r="BX3" t="e">
            <v>#REF!</v>
          </cell>
          <cell r="BY3" t="e">
            <v>#REF!</v>
          </cell>
          <cell r="BZ3" t="e">
            <v>#REF!</v>
          </cell>
          <cell r="CA3" t="str">
            <v>RBSM</v>
          </cell>
          <cell r="CB3" t="str">
            <v>RBAM</v>
          </cell>
          <cell r="CC3" t="str">
            <v>RBAM (FS)</v>
          </cell>
          <cell r="CD3" t="str">
            <v>REC</v>
          </cell>
          <cell r="CE3" t="str">
            <v>MICRO</v>
          </cell>
          <cell r="CF3" t="str">
            <v>LAMA</v>
          </cell>
          <cell r="CG3" t="str">
            <v>REP</v>
          </cell>
          <cell r="CH3" t="e">
            <v>#REF!</v>
          </cell>
          <cell r="CI3" t="e">
            <v>#REF!</v>
          </cell>
          <cell r="CJ3" t="e">
            <v>#REF!</v>
          </cell>
          <cell r="CK3" t="e">
            <v>#REF!</v>
          </cell>
          <cell r="CL3" t="e">
            <v>#REF!</v>
          </cell>
          <cell r="CM3" t="e">
            <v>#REF!</v>
          </cell>
          <cell r="CN3" t="e">
            <v>#REF!</v>
          </cell>
          <cell r="CO3" t="e">
            <v>#REF!</v>
          </cell>
          <cell r="CP3" t="e">
            <v>#REF!</v>
          </cell>
          <cell r="CQ3" t="e">
            <v>#REF!</v>
          </cell>
          <cell r="CR3" t="e">
            <v>#REF!</v>
          </cell>
          <cell r="CS3" t="e">
            <v>#REF!</v>
          </cell>
          <cell r="CT3" t="e">
            <v>#REF!</v>
          </cell>
          <cell r="CU3" t="str">
            <v>Segmentação e Características</v>
          </cell>
          <cell r="DZ3" t="str">
            <v>Apresentação</v>
          </cell>
        </row>
        <row r="4">
          <cell r="K4" t="str">
            <v>3ª FX ESQ</v>
          </cell>
          <cell r="L4" t="str">
            <v>PISTA</v>
          </cell>
          <cell r="M4" t="str">
            <v>3ª FX DIR</v>
          </cell>
          <cell r="N4" t="str">
            <v>3ª FX ESQ</v>
          </cell>
          <cell r="O4" t="str">
            <v>PISTA</v>
          </cell>
          <cell r="P4" t="str">
            <v>3ª FX DIR</v>
          </cell>
          <cell r="Q4" t="str">
            <v>3ª FX ESQ</v>
          </cell>
          <cell r="R4" t="str">
            <v>PISTA</v>
          </cell>
          <cell r="S4" t="str">
            <v>3ª FX DIR</v>
          </cell>
          <cell r="T4" t="str">
            <v>3ª FX ESQ</v>
          </cell>
          <cell r="U4" t="str">
            <v>PISTA</v>
          </cell>
          <cell r="V4" t="str">
            <v>3ª FX DIR</v>
          </cell>
          <cell r="W4" t="str">
            <v>3ª FX ESQ</v>
          </cell>
          <cell r="X4" t="str">
            <v>PISTA</v>
          </cell>
          <cell r="Y4" t="str">
            <v>3ª FX DIR</v>
          </cell>
          <cell r="AU4" t="e">
            <v>#REF!</v>
          </cell>
          <cell r="AV4" t="str">
            <v>Tipo
Cont.
 Descont.</v>
          </cell>
          <cell r="BU4" t="e">
            <v>#REF!</v>
          </cell>
          <cell r="BV4" t="str">
            <v>Tipo
Cont.
 Descont.</v>
          </cell>
          <cell r="CU4" t="str">
            <v>Tipo</v>
          </cell>
          <cell r="CV4" t="str">
            <v>Nº de faixas</v>
          </cell>
          <cell r="CW4" t="str">
            <v>Largura Pista</v>
          </cell>
          <cell r="CX4" t="str">
            <v>Largura 3ª Faixa LE</v>
          </cell>
          <cell r="CY4" t="str">
            <v>Largura Faixa</v>
          </cell>
          <cell r="CZ4" t="str">
            <v>Largura 3ª Faixa LD</v>
          </cell>
          <cell r="DA4" t="str">
            <v>Larg. Acost. LE</v>
          </cell>
          <cell r="DB4" t="str">
            <v>Larg. Acost. LD</v>
          </cell>
          <cell r="DC4" t="str">
            <v>Exten. Le</v>
          </cell>
          <cell r="DD4" t="str">
            <v>Exten. Ld</v>
          </cell>
          <cell r="DE4" t="str">
            <v>Hr Para 3 Anos</v>
          </cell>
          <cell r="DF4" t="str">
            <v>Hr Para 5 Anos</v>
          </cell>
          <cell r="DG4" t="str">
            <v>IGG</v>
          </cell>
          <cell r="DH4" t="str">
            <v>IGGE</v>
          </cell>
          <cell r="DI4" t="str">
            <v>Degrau médio existente LE</v>
          </cell>
          <cell r="DJ4" t="str">
            <v>Degrau médio existente LD</v>
          </cell>
          <cell r="DL4" t="str">
            <v>Sol Pista</v>
          </cell>
          <cell r="DP4" t="str">
            <v>Acostamento LE</v>
          </cell>
          <cell r="DT4" t="str">
            <v>Acostamento LD</v>
          </cell>
          <cell r="DZ4" t="str">
            <v>Mapa</v>
          </cell>
        </row>
        <row r="6">
          <cell r="A6" t="str">
            <v>BR-/RN</v>
          </cell>
        </row>
        <row r="7">
          <cell r="A7" t="str">
            <v>BR-/RN</v>
          </cell>
        </row>
        <row r="8">
          <cell r="A8" t="str">
            <v>BR-/RN</v>
          </cell>
        </row>
        <row r="9">
          <cell r="A9" t="str">
            <v>BR-/RN</v>
          </cell>
        </row>
        <row r="10">
          <cell r="A10" t="str">
            <v>BR-/RN</v>
          </cell>
        </row>
        <row r="11">
          <cell r="A11" t="str">
            <v>BR-/RN</v>
          </cell>
        </row>
        <row r="12">
          <cell r="A12" t="str">
            <v>BR-/RN</v>
          </cell>
        </row>
        <row r="13">
          <cell r="A13" t="str">
            <v>BR-/RN</v>
          </cell>
        </row>
        <row r="14">
          <cell r="A14" t="str">
            <v>BR-/RN</v>
          </cell>
        </row>
        <row r="15">
          <cell r="A15" t="str">
            <v>BR-/RN</v>
          </cell>
        </row>
        <row r="16">
          <cell r="A16" t="str">
            <v>BR-/RN</v>
          </cell>
        </row>
        <row r="17">
          <cell r="A17" t="str">
            <v>BR-/RN</v>
          </cell>
        </row>
        <row r="18">
          <cell r="A18" t="str">
            <v>BR-/RN</v>
          </cell>
        </row>
        <row r="19">
          <cell r="A19" t="str">
            <v>BR-/RN</v>
          </cell>
        </row>
        <row r="20">
          <cell r="A20" t="str">
            <v>BR-/RN</v>
          </cell>
        </row>
        <row r="21">
          <cell r="A21" t="str">
            <v>BR-/RN</v>
          </cell>
        </row>
        <row r="22">
          <cell r="A22" t="str">
            <v>BR-/RN</v>
          </cell>
        </row>
        <row r="23">
          <cell r="A23" t="str">
            <v>BR-/RN</v>
          </cell>
        </row>
        <row r="24">
          <cell r="A24" t="str">
            <v>BR-/RN</v>
          </cell>
        </row>
        <row r="25">
          <cell r="A25" t="str">
            <v>BR-/RN</v>
          </cell>
        </row>
        <row r="26">
          <cell r="A26" t="str">
            <v>BR-/RN</v>
          </cell>
        </row>
        <row r="27">
          <cell r="A27" t="str">
            <v>BR-/RN</v>
          </cell>
        </row>
        <row r="28">
          <cell r="A28" t="str">
            <v>BR-/RN</v>
          </cell>
        </row>
        <row r="29">
          <cell r="A29" t="str">
            <v>BR-/RN</v>
          </cell>
        </row>
        <row r="30">
          <cell r="A30" t="str">
            <v>BR-/RN</v>
          </cell>
        </row>
        <row r="31">
          <cell r="A31" t="str">
            <v>BR-/RN</v>
          </cell>
        </row>
        <row r="32">
          <cell r="A32" t="str">
            <v>BR-/RN</v>
          </cell>
        </row>
        <row r="33">
          <cell r="A33" t="str">
            <v>BR-/RN</v>
          </cell>
        </row>
        <row r="34">
          <cell r="A34" t="str">
            <v>BR-/RN</v>
          </cell>
        </row>
        <row r="35">
          <cell r="A35" t="str">
            <v>BR-/RN</v>
          </cell>
        </row>
        <row r="36">
          <cell r="A36" t="str">
            <v>BR-/RN</v>
          </cell>
        </row>
        <row r="37">
          <cell r="A37" t="str">
            <v>BR-/RN</v>
          </cell>
        </row>
        <row r="38">
          <cell r="A38" t="str">
            <v>BR-/RN</v>
          </cell>
        </row>
        <row r="39">
          <cell r="A39" t="str">
            <v>BR-/RN</v>
          </cell>
        </row>
        <row r="40">
          <cell r="A40" t="str">
            <v>BR-/RN</v>
          </cell>
        </row>
        <row r="41">
          <cell r="A41" t="str">
            <v>BR-/RN</v>
          </cell>
        </row>
        <row r="42">
          <cell r="A42" t="str">
            <v>BR-/RN</v>
          </cell>
        </row>
        <row r="43">
          <cell r="A43" t="str">
            <v>BR-/RN</v>
          </cell>
        </row>
        <row r="44">
          <cell r="A44" t="str">
            <v>BR-/RN</v>
          </cell>
        </row>
        <row r="45">
          <cell r="A45" t="str">
            <v>BR-/RN</v>
          </cell>
        </row>
        <row r="46">
          <cell r="A46" t="str">
            <v>BR-/RN</v>
          </cell>
        </row>
        <row r="47">
          <cell r="A47" t="str">
            <v>BR-/RN</v>
          </cell>
        </row>
        <row r="48">
          <cell r="A48" t="str">
            <v>BR-/RN</v>
          </cell>
        </row>
        <row r="49">
          <cell r="A49" t="str">
            <v>BR-/RN</v>
          </cell>
        </row>
        <row r="50">
          <cell r="A50" t="str">
            <v>BR-/RN</v>
          </cell>
        </row>
        <row r="51">
          <cell r="A51" t="str">
            <v>BR-/RN</v>
          </cell>
        </row>
        <row r="52">
          <cell r="A52" t="str">
            <v>BR-/RN</v>
          </cell>
        </row>
        <row r="53">
          <cell r="A53" t="str">
            <v>BR-/RN</v>
          </cell>
        </row>
        <row r="54">
          <cell r="A54" t="str">
            <v>BR-/RN</v>
          </cell>
        </row>
        <row r="55">
          <cell r="A55" t="str">
            <v>BR-/RN</v>
          </cell>
        </row>
        <row r="56">
          <cell r="A56" t="str">
            <v>BR-/RN</v>
          </cell>
        </row>
        <row r="57">
          <cell r="A57" t="str">
            <v>BR-/RN</v>
          </cell>
        </row>
        <row r="58">
          <cell r="A58" t="str">
            <v>BR-/RN</v>
          </cell>
        </row>
        <row r="59">
          <cell r="A59" t="str">
            <v>BR-/RN</v>
          </cell>
        </row>
        <row r="60">
          <cell r="A60" t="str">
            <v>BR-/RN</v>
          </cell>
        </row>
        <row r="61">
          <cell r="A61" t="str">
            <v>BR-/RN</v>
          </cell>
        </row>
        <row r="62">
          <cell r="A62" t="str">
            <v>BR-/RN</v>
          </cell>
        </row>
        <row r="63">
          <cell r="A63" t="str">
            <v>BR-/RN</v>
          </cell>
        </row>
        <row r="64">
          <cell r="A64" t="str">
            <v>BR-/RN</v>
          </cell>
        </row>
        <row r="65">
          <cell r="A65" t="str">
            <v>BR-/RN</v>
          </cell>
        </row>
        <row r="66">
          <cell r="A66" t="str">
            <v>BR-/RN</v>
          </cell>
        </row>
        <row r="67">
          <cell r="A67" t="str">
            <v>BR-/RN</v>
          </cell>
        </row>
        <row r="68">
          <cell r="A68" t="str">
            <v>BR-/RN</v>
          </cell>
        </row>
        <row r="69">
          <cell r="A69" t="str">
            <v>BR-/RN</v>
          </cell>
        </row>
        <row r="70">
          <cell r="A70" t="str">
            <v>BR-/RN</v>
          </cell>
        </row>
        <row r="71">
          <cell r="A71" t="str">
            <v>BR-/RN</v>
          </cell>
        </row>
        <row r="72">
          <cell r="A72" t="str">
            <v>BR-/RN</v>
          </cell>
        </row>
        <row r="73">
          <cell r="A73" t="str">
            <v>BR-/RN</v>
          </cell>
        </row>
        <row r="74">
          <cell r="A74" t="str">
            <v>BR-/RN</v>
          </cell>
        </row>
        <row r="75">
          <cell r="A75" t="str">
            <v>BR-/RN</v>
          </cell>
        </row>
        <row r="76">
          <cell r="A76" t="str">
            <v>BR-/RN</v>
          </cell>
        </row>
        <row r="77">
          <cell r="A77" t="str">
            <v>BR-/RN</v>
          </cell>
        </row>
        <row r="78">
          <cell r="A78" t="str">
            <v>BR-/RN</v>
          </cell>
        </row>
        <row r="79">
          <cell r="A79" t="str">
            <v>BR-/RN</v>
          </cell>
        </row>
        <row r="80">
          <cell r="A80" t="str">
            <v>BR-/RN</v>
          </cell>
        </row>
        <row r="81">
          <cell r="A81" t="str">
            <v>BR-/RN</v>
          </cell>
        </row>
        <row r="82">
          <cell r="A82" t="str">
            <v>BR-/RN</v>
          </cell>
        </row>
        <row r="83">
          <cell r="A83" t="str">
            <v>BR-/RN</v>
          </cell>
        </row>
        <row r="84">
          <cell r="A84" t="str">
            <v>BR-/RN</v>
          </cell>
        </row>
        <row r="85">
          <cell r="A85" t="str">
            <v>BR-/RN</v>
          </cell>
        </row>
        <row r="86">
          <cell r="A86" t="str">
            <v>BR-/RN</v>
          </cell>
        </row>
        <row r="87">
          <cell r="A87" t="str">
            <v>BR-/RN</v>
          </cell>
        </row>
        <row r="88">
          <cell r="A88" t="str">
            <v>BR-/RN</v>
          </cell>
        </row>
        <row r="89">
          <cell r="A89" t="str">
            <v>BR-/RN</v>
          </cell>
        </row>
        <row r="90">
          <cell r="A90" t="str">
            <v>BR-/RN</v>
          </cell>
        </row>
        <row r="91">
          <cell r="A91" t="str">
            <v>BR-/RN</v>
          </cell>
        </row>
        <row r="92">
          <cell r="A92" t="str">
            <v>BR-/RN</v>
          </cell>
        </row>
        <row r="93">
          <cell r="A93" t="str">
            <v>BR-/RN</v>
          </cell>
        </row>
        <row r="94">
          <cell r="A94" t="str">
            <v>BR-/RN</v>
          </cell>
        </row>
        <row r="95">
          <cell r="A95" t="str">
            <v>BR-/RN</v>
          </cell>
        </row>
        <row r="96">
          <cell r="A96" t="str">
            <v>BR-/RN</v>
          </cell>
        </row>
        <row r="97">
          <cell r="A97" t="str">
            <v>BR-/RN</v>
          </cell>
        </row>
        <row r="98">
          <cell r="A98" t="str">
            <v>BR-/RN</v>
          </cell>
        </row>
        <row r="99">
          <cell r="A99" t="str">
            <v>BR-/RN</v>
          </cell>
        </row>
        <row r="100">
          <cell r="A100" t="str">
            <v>BR-/RN</v>
          </cell>
        </row>
        <row r="101">
          <cell r="A101" t="str">
            <v>BR-/RN</v>
          </cell>
        </row>
        <row r="102">
          <cell r="A102" t="str">
            <v>BR-/RN</v>
          </cell>
        </row>
        <row r="103">
          <cell r="A103" t="str">
            <v>BR-/RN</v>
          </cell>
        </row>
        <row r="104">
          <cell r="A104" t="str">
            <v>BR-/RN</v>
          </cell>
        </row>
        <row r="105">
          <cell r="A105" t="str">
            <v>BR-/RN</v>
          </cell>
        </row>
      </sheetData>
      <sheetData sheetId="4"/>
      <sheetData sheetId="5"/>
      <sheetData sheetId="6">
        <row r="1">
          <cell r="C1" t="str">
            <v>Planilha de Preços Unitários</v>
          </cell>
        </row>
        <row r="3">
          <cell r="C3" t="str">
            <v>Descrição</v>
          </cell>
        </row>
        <row r="4">
          <cell r="A4">
            <v>1</v>
          </cell>
          <cell r="B4">
            <v>1</v>
          </cell>
          <cell r="C4" t="str">
            <v>PISTA ROLAMENTO</v>
          </cell>
        </row>
        <row r="5">
          <cell r="C5" t="str">
            <v>Reparo Profundo</v>
          </cell>
        </row>
        <row r="6">
          <cell r="C6" t="str">
            <v>Remendo profundo com imprimação com emulsão asfáltica - demolição mecânica e serra</v>
          </cell>
        </row>
        <row r="7">
          <cell r="C7" t="str">
            <v>Fresagem Contínua do Pav. (e=3,0cm)</v>
          </cell>
        </row>
        <row r="8">
          <cell r="C8" t="str">
            <v>Pintura de Ligação</v>
          </cell>
        </row>
        <row r="9">
          <cell r="C9" t="str">
            <v>CBUQ - Faixa C (e=3,0cm)</v>
          </cell>
        </row>
        <row r="10">
          <cell r="C10" t="str">
            <v>FS (4,0) - Fresagem com recomposição</v>
          </cell>
        </row>
        <row r="11">
          <cell r="C11" t="str">
            <v>Fresagem Descontínua do Pav. (e=4,0cm)</v>
          </cell>
        </row>
        <row r="12">
          <cell r="C12" t="str">
            <v>Fresagem Contínua do Pav. (e=4,0cm)</v>
          </cell>
        </row>
        <row r="13">
          <cell r="C13" t="str">
            <v>Pintura de Ligação</v>
          </cell>
        </row>
        <row r="14">
          <cell r="C14" t="str">
            <v>CBUQ - Faixa C (e=4,0cm)</v>
          </cell>
        </row>
        <row r="15">
          <cell r="C15" t="str">
            <v>FS (5,0) - Fresagem sem recomposição</v>
          </cell>
        </row>
        <row r="16">
          <cell r="C16" t="str">
            <v>Fresagem Descontínua do Pav. (e=5,0cm)</v>
          </cell>
        </row>
        <row r="17">
          <cell r="C17" t="str">
            <v>Fresagem Contínua do Pav. (e=5,0cm)</v>
          </cell>
        </row>
        <row r="18">
          <cell r="C18" t="str">
            <v>Pintura de Ligação</v>
          </cell>
        </row>
        <row r="19">
          <cell r="C19" t="str">
            <v>CBUQ - Faixa C (e=5,0cm)</v>
          </cell>
        </row>
        <row r="20">
          <cell r="C20" t="str">
            <v>FS (6,0) - Fresagem sem recomposição</v>
          </cell>
        </row>
        <row r="21">
          <cell r="C21" t="str">
            <v>Fresagem Descontínua do Pav. (e=6,0cm)</v>
          </cell>
        </row>
        <row r="22">
          <cell r="C22" t="str">
            <v>Fresagem Contínua do Pav. (e=6,0cm)</v>
          </cell>
        </row>
        <row r="23">
          <cell r="C23" t="str">
            <v>Pintura de Ligação</v>
          </cell>
        </row>
        <row r="24">
          <cell r="C24" t="str">
            <v>CBUQ - Faixa C (e=6,0cm)</v>
          </cell>
        </row>
        <row r="25">
          <cell r="C25" t="str">
            <v>Micro</v>
          </cell>
        </row>
        <row r="26">
          <cell r="C26" t="str">
            <v>Micro revestimento a frio - Microflex 1,5 cm BC c/ cal</v>
          </cell>
        </row>
        <row r="27">
          <cell r="C27" t="str">
            <v>Lama</v>
          </cell>
        </row>
        <row r="28">
          <cell r="C28" t="str">
            <v>Lama asfáltica - faixa III</v>
          </cell>
        </row>
        <row r="29">
          <cell r="C29" t="str">
            <v>TSS Serviço</v>
          </cell>
        </row>
        <row r="30">
          <cell r="C30" t="str">
            <v>Tratamento superficial simples c/ emulsão BC</v>
          </cell>
        </row>
        <row r="31">
          <cell r="C31" t="str">
            <v>TSD Serviço</v>
          </cell>
        </row>
        <row r="32">
          <cell r="C32" t="str">
            <v>Tratamento superficial duplo c/ emulsão BC</v>
          </cell>
        </row>
        <row r="33">
          <cell r="C33" t="str">
            <v>TSDp Serviço</v>
          </cell>
        </row>
        <row r="34">
          <cell r="C34" t="str">
            <v>Tratamento superficial duplo com polímero</v>
          </cell>
        </row>
        <row r="35">
          <cell r="C35" t="str">
            <v>Reperfilagem</v>
          </cell>
        </row>
        <row r="36">
          <cell r="C36" t="str">
            <v>Pintura de Ligação</v>
          </cell>
        </row>
        <row r="37">
          <cell r="C37" t="str">
            <v>CBUQ - Massa Fina (e=2,0cm)</v>
          </cell>
        </row>
        <row r="38">
          <cell r="C38" t="str">
            <v>CBUQ - FAIXA B (4,0)</v>
          </cell>
        </row>
        <row r="39">
          <cell r="C39" t="str">
            <v>Pintura de Ligação</v>
          </cell>
        </row>
        <row r="40">
          <cell r="C40" t="str">
            <v>CBUQ - Faixa B (e=4,0cm)</v>
          </cell>
        </row>
        <row r="41">
          <cell r="C41" t="str">
            <v>CBUQ - FAIXA B (4,5)</v>
          </cell>
        </row>
        <row r="42">
          <cell r="C42" t="str">
            <v>Pintura de Ligação</v>
          </cell>
        </row>
        <row r="43">
          <cell r="C43" t="str">
            <v>CBUQ - Faixa B (e=4,5cm)</v>
          </cell>
        </row>
        <row r="44">
          <cell r="C44" t="str">
            <v>CBUQ - FAIXA B (5,0)</v>
          </cell>
        </row>
        <row r="45">
          <cell r="C45" t="str">
            <v>Pintura de Ligação</v>
          </cell>
        </row>
        <row r="46">
          <cell r="C46" t="str">
            <v>CBUQ - Faixa B (e=5,0cm)</v>
          </cell>
        </row>
        <row r="47">
          <cell r="C47" t="str">
            <v>CBUQ - FAIXA B (6,5)</v>
          </cell>
        </row>
        <row r="48">
          <cell r="C48" t="str">
            <v>Pintura de Ligação</v>
          </cell>
        </row>
        <row r="49">
          <cell r="C49" t="str">
            <v>CBUQ - Faixa B (e=6,5cm)</v>
          </cell>
        </row>
        <row r="50">
          <cell r="C50" t="str">
            <v>CBUQ - FAIXA C (3,0)</v>
          </cell>
        </row>
        <row r="51">
          <cell r="C51" t="str">
            <v>Pintura de Ligação</v>
          </cell>
        </row>
        <row r="52">
          <cell r="C52" t="str">
            <v>CBUQ - Faixa C (e=3,0cm)</v>
          </cell>
        </row>
        <row r="53">
          <cell r="C53" t="str">
            <v>CBUQ - FAIXA C (4,0)</v>
          </cell>
        </row>
        <row r="54">
          <cell r="C54" t="str">
            <v>Pintura de Ligação</v>
          </cell>
        </row>
        <row r="55">
          <cell r="C55" t="str">
            <v>CBUQ - Faixa C (e=4,0cm)</v>
          </cell>
        </row>
        <row r="56">
          <cell r="C56" t="str">
            <v>CBUQ - FAIXA C (4,5)</v>
          </cell>
        </row>
        <row r="57">
          <cell r="C57" t="str">
            <v>Pintura de Ligação</v>
          </cell>
        </row>
        <row r="58">
          <cell r="C58" t="str">
            <v>CBUQ - Faixa C (e=4,5cm)</v>
          </cell>
        </row>
        <row r="59">
          <cell r="C59" t="str">
            <v>CBUQ - FAIXA C (5,0)</v>
          </cell>
        </row>
        <row r="60">
          <cell r="C60" t="str">
            <v>Pintura de Ligação</v>
          </cell>
        </row>
        <row r="61">
          <cell r="C61" t="str">
            <v>CBUQ - Faixa C (e=5,0cm)</v>
          </cell>
        </row>
        <row r="62">
          <cell r="C62" t="str">
            <v>CBUQ - FAIXA C (6,0)</v>
          </cell>
        </row>
        <row r="63">
          <cell r="C63" t="str">
            <v>Pintura de Ligação</v>
          </cell>
        </row>
        <row r="64">
          <cell r="C64" t="str">
            <v>CBUQ - Faixa C (e=6,0cm)</v>
          </cell>
        </row>
        <row r="65">
          <cell r="C65" t="str">
            <v>CBUQ - FAIXA C (6,5)</v>
          </cell>
        </row>
        <row r="66">
          <cell r="C66" t="str">
            <v>Pintura de Ligação</v>
          </cell>
        </row>
        <row r="67">
          <cell r="C67" t="str">
            <v>CBUQ - Faixa C (e=6,5cm)</v>
          </cell>
        </row>
        <row r="68">
          <cell r="C68" t="str">
            <v>CBUQ - FAIXA C (7,0)</v>
          </cell>
        </row>
        <row r="69">
          <cell r="C69" t="str">
            <v>Pintura de Ligação</v>
          </cell>
        </row>
        <row r="70">
          <cell r="C70" t="str">
            <v>CBUQ - Faixa C (e=7,0cm)</v>
          </cell>
        </row>
        <row r="71">
          <cell r="C71" t="str">
            <v>CBUQ - FAIXA C (7,5)</v>
          </cell>
        </row>
        <row r="72">
          <cell r="C72" t="str">
            <v>Pintura de Ligação</v>
          </cell>
        </row>
        <row r="73">
          <cell r="C73" t="str">
            <v>CBUQ - Faixa C (e=7,5cm)</v>
          </cell>
        </row>
        <row r="74">
          <cell r="C74" t="str">
            <v>Reciclagem de base simples</v>
          </cell>
        </row>
        <row r="75">
          <cell r="C75" t="str">
            <v>Reciclagem de base simples (e=15,0cm)</v>
          </cell>
        </row>
        <row r="76">
          <cell r="C76" t="str">
            <v>Imprimação Asfáltica (EAI)</v>
          </cell>
        </row>
        <row r="77">
          <cell r="C77" t="str">
            <v>Pintura de Ligação</v>
          </cell>
        </row>
        <row r="78">
          <cell r="C78" t="str">
            <v>Tratamento superficial simples c/ emulsão BC</v>
          </cell>
        </row>
        <row r="79">
          <cell r="C79" t="str">
            <v>Tratamento superficial duplo c/ emulsão BC</v>
          </cell>
        </row>
        <row r="80">
          <cell r="C80" t="str">
            <v>Tratamento superficial duplo com polímero</v>
          </cell>
        </row>
        <row r="81">
          <cell r="C81" t="str">
            <v>CBUQ - Faixa B (e=5,0cm)</v>
          </cell>
        </row>
        <row r="82">
          <cell r="C82" t="str">
            <v>CBUQ - Faixa C (e=5,0cm)</v>
          </cell>
        </row>
        <row r="83">
          <cell r="C83" t="str">
            <v>Reciclagem de base com adição de brita</v>
          </cell>
        </row>
        <row r="84">
          <cell r="C84" t="str">
            <v>Reciclagem de base com adição de brita (e=0,0cm)</v>
          </cell>
        </row>
        <row r="85">
          <cell r="C85" t="str">
            <v>Imprimação Asfáltica (EAI)</v>
          </cell>
        </row>
        <row r="86">
          <cell r="C86" t="str">
            <v>Pintura de Ligação</v>
          </cell>
        </row>
        <row r="87">
          <cell r="C87" t="str">
            <v>Tratamento superficial simples c/ emulsão BC</v>
          </cell>
        </row>
        <row r="88">
          <cell r="C88" t="str">
            <v>Tratamento superficial duplo c/ emulsão BC</v>
          </cell>
        </row>
        <row r="89">
          <cell r="C89" t="str">
            <v>Tratamento Superficial Duplo com polímero</v>
          </cell>
        </row>
        <row r="90">
          <cell r="C90" t="str">
            <v>CBUQ - Faixa B  (e=0,0cm)</v>
          </cell>
        </row>
        <row r="91">
          <cell r="C91" t="str">
            <v>CBUQ - Faixa C (e=0,0cm)</v>
          </cell>
        </row>
        <row r="92">
          <cell r="C92" t="str">
            <v>Reciclagem de base com adição de cimento</v>
          </cell>
        </row>
        <row r="93">
          <cell r="C93" t="str">
            <v>Reciclagem de base com adição de cimento (e=15,0cm)</v>
          </cell>
        </row>
        <row r="94">
          <cell r="C94" t="str">
            <v>Imprimação Asfáltica (EAI)</v>
          </cell>
        </row>
        <row r="95">
          <cell r="C95" t="str">
            <v>Pintura de Ligação</v>
          </cell>
        </row>
        <row r="96">
          <cell r="C96" t="str">
            <v>Tratamento superficial simples c/ emulsão BC</v>
          </cell>
        </row>
        <row r="97">
          <cell r="C97" t="str">
            <v>Tratamento superficial duplo c/ emulsão BC</v>
          </cell>
        </row>
        <row r="98">
          <cell r="C98" t="str">
            <v>Tratamento superficial duplo com polímero</v>
          </cell>
        </row>
        <row r="99">
          <cell r="C99" t="str">
            <v>CBUQ - Faixa B  (e=0,0cm)</v>
          </cell>
        </row>
        <row r="100">
          <cell r="C100" t="str">
            <v>CBUQ - Faixa C  (e=5,0cm)</v>
          </cell>
        </row>
        <row r="101">
          <cell r="C101" t="str">
            <v>Reciclagem de base com adição de brita e cimento</v>
          </cell>
        </row>
        <row r="102">
          <cell r="C102" t="str">
            <v>Reciclagem de base com adição de brita e cimento (e=15,0cm)</v>
          </cell>
        </row>
        <row r="103">
          <cell r="C103" t="str">
            <v>Imprimação Asfáltica (EAI)</v>
          </cell>
        </row>
        <row r="104">
          <cell r="C104" t="str">
            <v>Pintura de Ligação</v>
          </cell>
        </row>
        <row r="105">
          <cell r="C105" t="str">
            <v>Tratamento superficial simples c/ emulsão BC</v>
          </cell>
        </row>
        <row r="106">
          <cell r="C106" t="str">
            <v>Tratamento superficial duplo c/ emulsão BC</v>
          </cell>
        </row>
        <row r="107">
          <cell r="C107" t="str">
            <v>Tratamento superficial duplo com polímero</v>
          </cell>
        </row>
        <row r="108">
          <cell r="C108" t="str">
            <v>CBUQ - Faixa B  (e=0,0cm)</v>
          </cell>
        </row>
        <row r="109">
          <cell r="C109" t="str">
            <v>CBUQ - Faixa C  (e=5,0cm)</v>
          </cell>
        </row>
        <row r="110">
          <cell r="C110" t="str">
            <v>Recuperação de pavimento</v>
          </cell>
        </row>
        <row r="111">
          <cell r="C111" t="str">
            <v>Remoção de Material asfáltico (e=5,0cm)</v>
          </cell>
        </row>
        <row r="112">
          <cell r="C112" t="str">
            <v>Remoção de Base Granular (e=47,0cm)</v>
          </cell>
        </row>
        <row r="113">
          <cell r="C113" t="str">
            <v>Solo estabilizado (e=20,0cm)</v>
          </cell>
        </row>
        <row r="114">
          <cell r="C114" t="str">
            <v>BGS (e=20,0cm)</v>
          </cell>
        </row>
        <row r="115">
          <cell r="C115" t="str">
            <v>BGTC (e=0,0cm)</v>
          </cell>
        </row>
        <row r="116">
          <cell r="C116" t="str">
            <v>Imprimação Asfáltica (EAI)</v>
          </cell>
        </row>
        <row r="117">
          <cell r="C117" t="str">
            <v>Pintura de Ligação</v>
          </cell>
        </row>
        <row r="118">
          <cell r="C118" t="str">
            <v>Tratamento superficial simples c/ emulsão BC</v>
          </cell>
        </row>
        <row r="119">
          <cell r="C119" t="str">
            <v>Tratamento superficial duplo c/ emulsão BC</v>
          </cell>
        </row>
        <row r="120">
          <cell r="C120" t="str">
            <v>Tratamento superficial duplo com polímero</v>
          </cell>
        </row>
        <row r="121">
          <cell r="C121" t="str">
            <v>CBUQ - Faixa B  (e=5,0cm)</v>
          </cell>
        </row>
        <row r="122">
          <cell r="C122" t="str">
            <v>CBUQ - Faixa C  (e=5,0cm)</v>
          </cell>
        </row>
        <row r="123">
          <cell r="C123" t="str">
            <v>ACOSTAMENTO</v>
          </cell>
        </row>
        <row r="124">
          <cell r="C124" t="str">
            <v>FS (4,0) - Fresagem com recomposição em CBUQ</v>
          </cell>
        </row>
        <row r="125">
          <cell r="C125" t="str">
            <v>Fresagem Descontínua do Pav. (e=4,0cm)</v>
          </cell>
        </row>
        <row r="126">
          <cell r="C126" t="str">
            <v>Fresagem Contínua do Pav. (e=4,0cm)</v>
          </cell>
        </row>
        <row r="127">
          <cell r="C127" t="str">
            <v>Pintura de Ligação</v>
          </cell>
        </row>
        <row r="128">
          <cell r="C128" t="str">
            <v>CBUQ - Faixa C (e=4,0cm)</v>
          </cell>
        </row>
        <row r="129">
          <cell r="C129" t="str">
            <v>Reest. de Base sem adição de material</v>
          </cell>
        </row>
        <row r="130">
          <cell r="C130" t="str">
            <v>Reest. de Base sem adição de material</v>
          </cell>
        </row>
        <row r="131">
          <cell r="C131" t="str">
            <v>Imprimação asfáltica (EAI)</v>
          </cell>
        </row>
        <row r="132">
          <cell r="C132" t="str">
            <v>Reest. de Base com adição de material</v>
          </cell>
        </row>
        <row r="133">
          <cell r="C133" t="str">
            <v>Reest. de Base com adição de brita (e=15,0 cm)</v>
          </cell>
        </row>
        <row r="134">
          <cell r="C134" t="str">
            <v>Imprimação asfáltica (EAI)</v>
          </cell>
        </row>
        <row r="135">
          <cell r="C135" t="str">
            <v>Reest. de Base com adição de material fresado</v>
          </cell>
        </row>
        <row r="136">
          <cell r="C136" t="str">
            <v>Estabi. de Base com adição de mat. fresado  (e=15,0 cm)</v>
          </cell>
        </row>
        <row r="137">
          <cell r="C137" t="str">
            <v>Imprimação asfáltica (EAI)</v>
          </cell>
        </row>
        <row r="138">
          <cell r="C138" t="str">
            <v>Micro</v>
          </cell>
        </row>
        <row r="139">
          <cell r="C139" t="str">
            <v>Micro revestimento a frio - Microflex 1,5 cm BC c/ cal</v>
          </cell>
        </row>
        <row r="140">
          <cell r="C140" t="str">
            <v>Lama</v>
          </cell>
        </row>
        <row r="141">
          <cell r="C141" t="str">
            <v>Lama asfáltica - faixa III</v>
          </cell>
        </row>
        <row r="142">
          <cell r="C142" t="str">
            <v>TSD Serviço</v>
          </cell>
        </row>
        <row r="143">
          <cell r="C143" t="str">
            <v>Tratamento superficial duplo c/ emulsão BC</v>
          </cell>
        </row>
        <row r="144">
          <cell r="C144" t="str">
            <v>TSS Serviço</v>
          </cell>
        </row>
        <row r="145">
          <cell r="C145" t="str">
            <v>Tratamento superficial simples c/ emulsão BC</v>
          </cell>
        </row>
        <row r="146">
          <cell r="C146" t="str">
            <v>Reperfilagem</v>
          </cell>
        </row>
        <row r="147">
          <cell r="C147" t="str">
            <v>Pintura de Ligação</v>
          </cell>
        </row>
        <row r="148">
          <cell r="C148" t="str">
            <v>CBUQ - Massa Fina (e=2,0cm)</v>
          </cell>
        </row>
        <row r="149">
          <cell r="C149" t="str">
            <v>CBUQ - FAIXA B (4,0)</v>
          </cell>
        </row>
        <row r="150">
          <cell r="C150" t="str">
            <v>Pintura de Ligação</v>
          </cell>
        </row>
        <row r="151">
          <cell r="C151" t="str">
            <v>CBUQ - Faixa B  (e=4,0cm)</v>
          </cell>
        </row>
        <row r="152">
          <cell r="C152" t="str">
            <v>CBUQ - FAIXA B (4,5)</v>
          </cell>
        </row>
        <row r="153">
          <cell r="C153" t="str">
            <v>Pintura de Ligação</v>
          </cell>
        </row>
        <row r="154">
          <cell r="C154" t="str">
            <v>CBUQ - Faixa B  (e=4,5cm)</v>
          </cell>
        </row>
        <row r="155">
          <cell r="C155" t="str">
            <v>CBUQ - FAIXA B (5,0)</v>
          </cell>
        </row>
        <row r="156">
          <cell r="C156" t="str">
            <v>Pintura de Ligação</v>
          </cell>
        </row>
        <row r="157">
          <cell r="C157" t="str">
            <v>CBUQ - Faixa B  (e=5,0cm)</v>
          </cell>
        </row>
        <row r="158">
          <cell r="C158" t="str">
            <v>CBUQ - FAIXA B (6,5)</v>
          </cell>
        </row>
        <row r="159">
          <cell r="C159" t="str">
            <v>Pintura de Ligação</v>
          </cell>
        </row>
        <row r="160">
          <cell r="C160" t="str">
            <v>CBUQ - Faixa B  (e=6,5cm)</v>
          </cell>
        </row>
        <row r="161">
          <cell r="C161" t="str">
            <v>CBUQ - FAIXA C (3,0)</v>
          </cell>
        </row>
        <row r="162">
          <cell r="C162" t="str">
            <v>Pintura de Ligação</v>
          </cell>
        </row>
        <row r="163">
          <cell r="C163" t="str">
            <v>CBUQ - Faixa C  (e=3,0cm)</v>
          </cell>
        </row>
        <row r="164">
          <cell r="C164" t="str">
            <v>CBUQ - FAIXA C (4,0)</v>
          </cell>
        </row>
        <row r="165">
          <cell r="C165" t="str">
            <v>Pintura de Ligação</v>
          </cell>
        </row>
        <row r="166">
          <cell r="C166" t="str">
            <v>CBUQ - Faixa C  (e=4,0cm)</v>
          </cell>
        </row>
        <row r="167">
          <cell r="C167" t="str">
            <v>CBUQ - FAIXA C (4,5)</v>
          </cell>
        </row>
        <row r="168">
          <cell r="C168" t="str">
            <v>Pintura de Ligação</v>
          </cell>
        </row>
        <row r="169">
          <cell r="C169" t="str">
            <v>CBUQ - Faixa C  (e=4,5cm)</v>
          </cell>
        </row>
        <row r="170">
          <cell r="C170" t="str">
            <v>CBUQ - FAIXA C (5,0)</v>
          </cell>
        </row>
        <row r="171">
          <cell r="C171" t="str">
            <v>Pintura de Ligação</v>
          </cell>
        </row>
        <row r="172">
          <cell r="C172" t="str">
            <v>CBUQ - Faixa C  (e=5,0cm)</v>
          </cell>
        </row>
        <row r="173">
          <cell r="C173" t="str">
            <v>CBUQ - FAIXA C (6,0)</v>
          </cell>
        </row>
        <row r="174">
          <cell r="C174" t="str">
            <v>Pintura de Ligação</v>
          </cell>
        </row>
        <row r="175">
          <cell r="C175" t="str">
            <v>CBUQ - Faixa C  (e=6,0cm)</v>
          </cell>
        </row>
        <row r="176">
          <cell r="C176" t="str">
            <v>CBUQ - FAIXA C (6,5)</v>
          </cell>
        </row>
        <row r="177">
          <cell r="C177" t="str">
            <v>Pintura de Ligação</v>
          </cell>
        </row>
        <row r="178">
          <cell r="C178" t="str">
            <v>CBUQ - Faixa C  (e=6,5cm)</v>
          </cell>
        </row>
        <row r="179">
          <cell r="C179" t="str">
            <v>CBUQ - FAIXA C (7,0)</v>
          </cell>
        </row>
        <row r="180">
          <cell r="C180" t="str">
            <v>Pintura de Ligação</v>
          </cell>
        </row>
        <row r="181">
          <cell r="C181" t="str">
            <v>CBUQ - Faixa C  (e=7,0cm)</v>
          </cell>
        </row>
        <row r="182">
          <cell r="C182" t="str">
            <v>CBUQ - FAIXA C (7,5)</v>
          </cell>
        </row>
        <row r="183">
          <cell r="C183" t="str">
            <v>Pintura de Ligação</v>
          </cell>
        </row>
        <row r="184">
          <cell r="C184" t="str">
            <v>CBUQ - Faixa C  (e=7,5cm)</v>
          </cell>
        </row>
        <row r="185">
          <cell r="C185" t="str">
            <v>Reciclagem de Base Simples</v>
          </cell>
        </row>
        <row r="186">
          <cell r="C186" t="str">
            <v>Reciclagem de base simples  (e=0,0cm)</v>
          </cell>
        </row>
        <row r="187">
          <cell r="C187" t="str">
            <v>Imprimação Asfáltica (EAI)</v>
          </cell>
        </row>
        <row r="188">
          <cell r="C188" t="str">
            <v>Pintura de Ligação</v>
          </cell>
        </row>
        <row r="189">
          <cell r="C189" t="str">
            <v>Tratamento superficial simples c/ emulsão BC</v>
          </cell>
        </row>
        <row r="190">
          <cell r="C190" t="str">
            <v>Tratamento superficial duplo c/ emulsão BC</v>
          </cell>
        </row>
        <row r="191">
          <cell r="C191" t="str">
            <v>CBUQ - Faixa B  (e=0,0cm)</v>
          </cell>
        </row>
        <row r="192">
          <cell r="C192" t="str">
            <v>CBUQ - Faixa C  (e=0,0cm)</v>
          </cell>
        </row>
        <row r="193">
          <cell r="C193" t="str">
            <v>Reciclagem de Base com adição de Brita</v>
          </cell>
        </row>
        <row r="194">
          <cell r="C194" t="str">
            <v>Reciclagem de base com adição de brita (e=0,0cm)</v>
          </cell>
        </row>
        <row r="195">
          <cell r="C195" t="str">
            <v>Imprimação Asfáltica (EAI)</v>
          </cell>
        </row>
        <row r="196">
          <cell r="C196" t="str">
            <v>Pintura de Ligação</v>
          </cell>
        </row>
        <row r="197">
          <cell r="C197" t="str">
            <v>Tratamento superficial simples c/ emulsão BC</v>
          </cell>
        </row>
        <row r="198">
          <cell r="C198" t="str">
            <v>Tratamento superficial duplo c/ emulsão BC</v>
          </cell>
        </row>
        <row r="199">
          <cell r="C199" t="str">
            <v>CBUQ - Faixa B  (e=0,0cm)</v>
          </cell>
        </row>
        <row r="200">
          <cell r="C200" t="str">
            <v>CBUQ - Faixa C  (e=0,0cm)</v>
          </cell>
        </row>
        <row r="201">
          <cell r="C201" t="str">
            <v>Reciclagem de Base com adição de cimento</v>
          </cell>
        </row>
        <row r="202">
          <cell r="C202" t="str">
            <v>Reciclagem de base com adição de cimento  (e=0,0cm)</v>
          </cell>
        </row>
        <row r="203">
          <cell r="C203" t="str">
            <v>Imprimação Asfáltica (EAI)</v>
          </cell>
        </row>
        <row r="204">
          <cell r="C204" t="str">
            <v>Pintura de Ligação</v>
          </cell>
        </row>
        <row r="205">
          <cell r="C205" t="str">
            <v>Tratamento superficial simples c/ emulsão BC</v>
          </cell>
        </row>
        <row r="206">
          <cell r="C206" t="str">
            <v>Tratamento superficial duplo c/ emulsão BC</v>
          </cell>
        </row>
        <row r="207">
          <cell r="C207" t="str">
            <v>CBUQ - Faixa B  (e=0,0cm)</v>
          </cell>
        </row>
        <row r="208">
          <cell r="C208" t="str">
            <v>CBUQ - Faixa C  (e=0,0cm)</v>
          </cell>
        </row>
        <row r="209">
          <cell r="C209" t="str">
            <v>Reciclagem de Base com adição de brita e cimento</v>
          </cell>
        </row>
        <row r="210">
          <cell r="C210" t="str">
            <v>Reciclagem de base com adição de brita e cimento  (e=0,0cm)</v>
          </cell>
        </row>
        <row r="211">
          <cell r="C211" t="str">
            <v>Imprimação Asfáltica (EAI)</v>
          </cell>
        </row>
        <row r="212">
          <cell r="C212" t="str">
            <v>Pintura de Ligação</v>
          </cell>
        </row>
        <row r="213">
          <cell r="C213" t="str">
            <v>Tratamento superficial simples c/ emulsão BC</v>
          </cell>
        </row>
        <row r="214">
          <cell r="C214" t="str">
            <v>Tratamento superficial duplo c/ emulsão BC</v>
          </cell>
        </row>
        <row r="215">
          <cell r="C215" t="str">
            <v>CBUQ - Faixa B  (e=0,0cm)</v>
          </cell>
        </row>
        <row r="216">
          <cell r="C216" t="str">
            <v>CBUQ - Faixa C  (e=0,0cm)</v>
          </cell>
        </row>
        <row r="217">
          <cell r="C217" t="str">
            <v>Recuperação de pavimento</v>
          </cell>
        </row>
        <row r="218">
          <cell r="C218" t="str">
            <v>Remoção de Material asfáltico (e=0,0cm)</v>
          </cell>
        </row>
        <row r="219">
          <cell r="C219" t="str">
            <v>Remoção de Base Granular (e=0,0cm)</v>
          </cell>
        </row>
        <row r="220">
          <cell r="C220" t="str">
            <v>Solo estabilizado (e=0,0cm)</v>
          </cell>
        </row>
        <row r="221">
          <cell r="C221" t="str">
            <v>BGS (e=0,0cm)</v>
          </cell>
        </row>
        <row r="222">
          <cell r="C222" t="str">
            <v>BGTC (e=0,0cm)</v>
          </cell>
        </row>
        <row r="223">
          <cell r="C223" t="str">
            <v>Imprimação Asfáltica (EAI)</v>
          </cell>
        </row>
        <row r="224">
          <cell r="C224" t="str">
            <v>Pintura de Ligação</v>
          </cell>
        </row>
        <row r="225">
          <cell r="C225" t="str">
            <v>Tratamento superficial simples c/ emulsão BC</v>
          </cell>
        </row>
        <row r="226">
          <cell r="C226" t="str">
            <v>Tratamento superficial duplo c/ emulsão BC</v>
          </cell>
        </row>
        <row r="227">
          <cell r="C227" t="str">
            <v>CBUQ - Faixa B  (e=0,0cm)</v>
          </cell>
        </row>
        <row r="228">
          <cell r="C228" t="str">
            <v>CBUQ - Faixa C  (e=0,0cm)</v>
          </cell>
        </row>
        <row r="229">
          <cell r="C229" t="str">
            <v>DRENAGEM SUPERFICIAL</v>
          </cell>
        </row>
        <row r="230">
          <cell r="C230" t="str">
            <v>Meio fio de concreto - MFC 01</v>
          </cell>
        </row>
        <row r="231">
          <cell r="C231" t="str">
            <v>Meio fio de concreto - MFC 04</v>
          </cell>
        </row>
        <row r="232">
          <cell r="C232" t="str">
            <v>Meio fio de concreto - MFC 05</v>
          </cell>
        </row>
        <row r="233">
          <cell r="C233" t="str">
            <v>Sarjeta triangular de concreto - STC 01</v>
          </cell>
        </row>
        <row r="234">
          <cell r="C234" t="str">
            <v>Sarjeta triangular de concreto - STC 02</v>
          </cell>
        </row>
        <row r="235">
          <cell r="C235" t="str">
            <v>Sarjeta triangular de concreto - STC 03</v>
          </cell>
        </row>
        <row r="236">
          <cell r="C236" t="str">
            <v>Sarjeta trapezoidal de concreto - SZC 01</v>
          </cell>
        </row>
        <row r="237">
          <cell r="C237" t="str">
            <v>Sarjeta de canteiro central de concreto - SCC 04</v>
          </cell>
        </row>
        <row r="238">
          <cell r="C238" t="str">
            <v>Transposição de segmentos de sarjeta - TSS 03</v>
          </cell>
        </row>
        <row r="239">
          <cell r="C239" t="str">
            <v>Entrada para descida d'água - EDA 01</v>
          </cell>
        </row>
        <row r="240">
          <cell r="C240" t="str">
            <v>Entrada para descida d'água - EDA 02</v>
          </cell>
        </row>
        <row r="241">
          <cell r="C241" t="str">
            <v>Descida d'água de aterros tipo rápido - DAR 01</v>
          </cell>
        </row>
        <row r="242">
          <cell r="C242" t="str">
            <v>Descida d'água de aterros tipo rápido - DAR 02</v>
          </cell>
        </row>
        <row r="243">
          <cell r="C243" t="str">
            <v>Descida d'água de aterros tipo rápido - DAR 03</v>
          </cell>
        </row>
        <row r="244">
          <cell r="C244" t="str">
            <v>Dreno longitudinal profundo para corte em solo - DPS 01</v>
          </cell>
        </row>
        <row r="245">
          <cell r="C245" t="str">
            <v>Dreno longitudinal profundo para corte em solo - DPS 03</v>
          </cell>
        </row>
        <row r="246">
          <cell r="C246" t="str">
            <v>Dreno longitudinal profundo para corte em rocha - DPR 01</v>
          </cell>
        </row>
        <row r="247">
          <cell r="C247" t="str">
            <v>Boca de saída para dreno longitudinal profundo - BSD 01</v>
          </cell>
        </row>
        <row r="248">
          <cell r="C248" t="str">
            <v>Boca de saída para dreno sub-superficial - BSD 03</v>
          </cell>
        </row>
        <row r="249">
          <cell r="C249" t="str">
            <v>Valeta de proteção de aterros com revestimento vegetal - VPA 01</v>
          </cell>
        </row>
        <row r="250">
          <cell r="C250" t="str">
            <v>Valeta de proteção de cortes com revestimento vegetal - VPC 01</v>
          </cell>
        </row>
        <row r="251">
          <cell r="C251" t="str">
            <v>Valeta de proteção de aterros com revestimento de concreto - VPA 03</v>
          </cell>
        </row>
        <row r="252">
          <cell r="C252" t="str">
            <v>Valeta de proteção de cortes com revestimento de concreto - VPC 03</v>
          </cell>
        </row>
        <row r="253">
          <cell r="C253" t="str">
            <v>Corpo BSCC 1,50 x 1,50 m - moldado no local - altura do aterro 0,00 a 1,00 m</v>
          </cell>
        </row>
        <row r="254">
          <cell r="C254" t="str">
            <v>Boca BSCC 1,50 x 1,50 m - esconsidade 0°</v>
          </cell>
        </row>
        <row r="255">
          <cell r="C255" t="str">
            <v>Corpo BSCC 2,00 x 2,00 m - moldado no local - altura do aterro 0,00 a 1,00 m</v>
          </cell>
        </row>
        <row r="256">
          <cell r="C256" t="str">
            <v>Boca BSCC 2,00 x 2,00 m - esconsidade 0°</v>
          </cell>
        </row>
        <row r="257">
          <cell r="C257" t="str">
            <v>Corpo BSCC 2,50 x 2,50 m - moldado no local - altura do aterro 0,00 a 1,00 m</v>
          </cell>
        </row>
        <row r="258">
          <cell r="C258" t="str">
            <v>Boca BSCC 2,50 x 2,50 m - esconsidade 0°</v>
          </cell>
        </row>
        <row r="259">
          <cell r="C259" t="str">
            <v>Corpo BSCC 3,00 x 3,00 m - moldado no local - altura do aterro 0,00 a 1,00 m</v>
          </cell>
        </row>
        <row r="260">
          <cell r="C260" t="str">
            <v>Boca BSCC 3,00 x 3,00 m - esconsidade 0°</v>
          </cell>
        </row>
        <row r="261">
          <cell r="C261" t="str">
            <v>Hidrossemeadura</v>
          </cell>
        </row>
        <row r="262">
          <cell r="C262" t="str">
            <v>OBRAS DE ARTE ESPECIAIS</v>
          </cell>
        </row>
        <row r="263">
          <cell r="C263" t="str">
            <v>Recomposição de defensa metálica</v>
          </cell>
        </row>
        <row r="264">
          <cell r="C264" t="str">
            <v>Recomposição de guarda-corpo</v>
          </cell>
        </row>
        <row r="265">
          <cell r="C265" t="str">
            <v>Recomposição de Barreira New Jersey simples</v>
          </cell>
        </row>
        <row r="266">
          <cell r="C266" t="str">
            <v>OBRAS COMPLEMENTARES</v>
          </cell>
        </row>
        <row r="267">
          <cell r="C267" t="str">
            <v>Recomposição de defensa metálica</v>
          </cell>
        </row>
        <row r="268">
          <cell r="C268" t="str">
            <v>Recomposição de Talude - Erosão</v>
          </cell>
        </row>
        <row r="269">
          <cell r="C269" t="str">
            <v>TERRAPLANAGEM</v>
          </cell>
        </row>
        <row r="270">
          <cell r="C270" t="str">
            <v>Recomposição de erosão em corte ou aterro com material de jazida</v>
          </cell>
        </row>
        <row r="271">
          <cell r="C271" t="str">
            <v>DRENAGEM SUPERFICIAL</v>
          </cell>
        </row>
        <row r="272">
          <cell r="C272" t="str">
            <v>Meio fio de concreto - MFC 01</v>
          </cell>
        </row>
        <row r="273">
          <cell r="C273" t="str">
            <v>Entrada para descida d'água - EDA 02</v>
          </cell>
        </row>
        <row r="274">
          <cell r="C274" t="str">
            <v>Descida d'água de aterros em degraus - DAD 01</v>
          </cell>
        </row>
        <row r="275">
          <cell r="C275" t="str">
            <v>Dissipador de energia - DEB 02</v>
          </cell>
        </row>
        <row r="276">
          <cell r="C276" t="str">
            <v>SERVIÇOS AMBIENTAIS</v>
          </cell>
        </row>
        <row r="277">
          <cell r="C277" t="str">
            <v>Enleivamento</v>
          </cell>
        </row>
        <row r="278">
          <cell r="C278" t="str">
            <v>SINALIZAÇÃO</v>
          </cell>
        </row>
        <row r="279">
          <cell r="C279" t="str">
            <v>Sinalização Provisória</v>
          </cell>
        </row>
        <row r="280">
          <cell r="C280" t="str">
            <v>Pintura de faixa (sinalização provisória)</v>
          </cell>
        </row>
        <row r="281">
          <cell r="C281" t="str">
            <v>Sinalização Horizontal</v>
          </cell>
        </row>
        <row r="282">
          <cell r="C282" t="str">
            <v>Tachas Refletivas Bidirecionais</v>
          </cell>
        </row>
        <row r="283">
          <cell r="C283" t="str">
            <v>Implantação de tachão</v>
          </cell>
        </row>
        <row r="284">
          <cell r="C284" t="str">
            <v>MANUTENÇÃO E CONSERVAÇÃO</v>
          </cell>
        </row>
        <row r="285">
          <cell r="C285" t="str">
            <v>Pavimento e Faixa de Domínio</v>
          </cell>
        </row>
        <row r="286">
          <cell r="C286" t="str">
            <v>Serviços de Manutenção e Conservação do Pavimento e Faixa de Domínio (1º ano)</v>
          </cell>
        </row>
        <row r="287">
          <cell r="C287" t="str">
            <v>Serviços de Manutenção e Conservação do Pavimento e Faixa de Domínio (2º ano)</v>
          </cell>
        </row>
        <row r="288">
          <cell r="C288" t="str">
            <v>Serviços de Manutenção e Conservação do Pavimento e Faixa de Domínio (3º ano)</v>
          </cell>
        </row>
        <row r="289">
          <cell r="C289" t="str">
            <v>Serviços de Manutenção e Conservação do Pavimento e Faixa de Domínio (4º ano)</v>
          </cell>
        </row>
        <row r="290">
          <cell r="C290" t="str">
            <v>Serviços de Manutenção e Conservação do Pavimento e Faixa de Domínio (5º ano)</v>
          </cell>
        </row>
        <row r="291">
          <cell r="C291" t="str">
            <v>Sinalização e Segurança</v>
          </cell>
        </row>
        <row r="292">
          <cell r="C292" t="str">
            <v>Serviços de Manutenção e Conservação dos Dispositivos de Sinalização e Segurança</v>
          </cell>
        </row>
        <row r="293">
          <cell r="C293" t="str">
            <v>Sinalização e Segurança</v>
          </cell>
        </row>
        <row r="294">
          <cell r="C294" t="str">
            <v>Serviços de Manutenção e Conservação dos Dispositivos de Sinalização e Segurança</v>
          </cell>
        </row>
        <row r="298">
          <cell r="C298" t="str">
            <v>MATERIAL BETUMINOSO</v>
          </cell>
        </row>
        <row r="299">
          <cell r="C299" t="str">
            <v>Aquisição</v>
          </cell>
        </row>
        <row r="300">
          <cell r="C300" t="str">
            <v>Aquisição CAP 50 70</v>
          </cell>
        </row>
        <row r="301">
          <cell r="C301" t="str">
            <v>Aquisição EAI</v>
          </cell>
        </row>
        <row r="302">
          <cell r="C302" t="str">
            <v>Aquisição CM 30</v>
          </cell>
        </row>
        <row r="303">
          <cell r="C303" t="str">
            <v>Aquisição RL 1C</v>
          </cell>
        </row>
        <row r="304">
          <cell r="C304" t="str">
            <v>Aquisição RR 1C</v>
          </cell>
        </row>
        <row r="305">
          <cell r="C305" t="str">
            <v>Aquisição RR 2C</v>
          </cell>
        </row>
        <row r="306">
          <cell r="C306" t="str">
            <v>Aquisição RM 1C</v>
          </cell>
        </row>
        <row r="307">
          <cell r="C307" t="str">
            <v>Aquisição RC 1C - E</v>
          </cell>
        </row>
        <row r="308">
          <cell r="C308" t="str">
            <v>Aquisição RR 2C - E</v>
          </cell>
        </row>
        <row r="309">
          <cell r="C309" t="str">
            <v>Aquisição SBS 55 75</v>
          </cell>
        </row>
        <row r="310">
          <cell r="C310" t="str">
            <v>Transporte  (DMT = 0 km)</v>
          </cell>
        </row>
        <row r="311">
          <cell r="C311" t="str">
            <v>Transporte CAP 50 70</v>
          </cell>
        </row>
        <row r="312">
          <cell r="C312" t="str">
            <v>Transporte  (DMT = 0 km)</v>
          </cell>
        </row>
        <row r="313">
          <cell r="C313" t="str">
            <v>Transporte EAI</v>
          </cell>
        </row>
        <row r="314">
          <cell r="C314" t="str">
            <v>Transporte  (DMT = 0 km)</v>
          </cell>
        </row>
        <row r="315">
          <cell r="C315" t="str">
            <v>Transporte CM 30</v>
          </cell>
        </row>
        <row r="316">
          <cell r="C316" t="str">
            <v>Transporte  (DMT = 0 km)</v>
          </cell>
        </row>
        <row r="317">
          <cell r="C317" t="str">
            <v>Transporte RL 1C</v>
          </cell>
        </row>
        <row r="318">
          <cell r="C318" t="str">
            <v>Transporte  (DMT = 0 km)</v>
          </cell>
        </row>
        <row r="319">
          <cell r="C319" t="str">
            <v>Transporte RR 1C</v>
          </cell>
        </row>
        <row r="320">
          <cell r="C320" t="str">
            <v>Transporte  (DMT = 0 km)</v>
          </cell>
        </row>
        <row r="321">
          <cell r="C321" t="str">
            <v>Transporte RR 2C</v>
          </cell>
        </row>
        <row r="322">
          <cell r="C322" t="str">
            <v>Transporte  (DMT = 0 km)</v>
          </cell>
        </row>
        <row r="323">
          <cell r="C323" t="str">
            <v>Transporte RM 1C</v>
          </cell>
        </row>
        <row r="324">
          <cell r="C324" t="str">
            <v>Transporte  (DMT = 0 km)</v>
          </cell>
        </row>
        <row r="325">
          <cell r="C325" t="str">
            <v>Transporte RC 1C - E</v>
          </cell>
        </row>
        <row r="326">
          <cell r="C326" t="str">
            <v>Transporte  (DMT = 0 km)</v>
          </cell>
        </row>
        <row r="327">
          <cell r="C327" t="str">
            <v>Transporte RR 2C - E</v>
          </cell>
        </row>
        <row r="328">
          <cell r="C328" t="str">
            <v>Transporte  (DMT = 0 km)</v>
          </cell>
        </row>
        <row r="329">
          <cell r="C329" t="str">
            <v>Transporte SBS 55 75</v>
          </cell>
        </row>
        <row r="330">
          <cell r="C330" t="str">
            <v>ADMINISTRAÇÃO LOCAL</v>
          </cell>
        </row>
        <row r="331">
          <cell r="C331" t="str">
            <v>Parcela Fixa - Recuperação</v>
          </cell>
        </row>
        <row r="332">
          <cell r="C332" t="str">
            <v>Mão de Obra</v>
          </cell>
        </row>
        <row r="333">
          <cell r="C333" t="str">
            <v>Veículos</v>
          </cell>
        </row>
        <row r="334">
          <cell r="C334" t="str">
            <v>Parcela Fixa - Manutenção e Conservação</v>
          </cell>
        </row>
        <row r="335">
          <cell r="C335" t="str">
            <v>Mão de Obra</v>
          </cell>
        </row>
        <row r="336">
          <cell r="C336" t="str">
            <v>Veículos</v>
          </cell>
        </row>
        <row r="337">
          <cell r="C337" t="str">
            <v xml:space="preserve">Parcela Vinculada </v>
          </cell>
        </row>
        <row r="338">
          <cell r="C338" t="str">
            <v xml:space="preserve">Equipe de produção de terraplenagem </v>
          </cell>
        </row>
        <row r="339">
          <cell r="C339" t="str">
            <v xml:space="preserve">Equipe de produção de pavimentação </v>
          </cell>
        </row>
        <row r="340">
          <cell r="C340" t="str">
            <v xml:space="preserve">Equipe de topografia </v>
          </cell>
        </row>
        <row r="341">
          <cell r="C341" t="str">
            <v>Equipe de medicina e segurança do trabalho - Nº func. &gt; 100</v>
          </cell>
        </row>
        <row r="342">
          <cell r="C342" t="str">
            <v>Equipe de medicina e segurança do trabalho - Nº func. ≤ 100</v>
          </cell>
        </row>
        <row r="343">
          <cell r="C343" t="str">
            <v xml:space="preserve">Técnicos especializados </v>
          </cell>
        </row>
        <row r="344">
          <cell r="C344" t="str">
            <v>Equipe de conservação rodoviária</v>
          </cell>
        </row>
        <row r="345">
          <cell r="C345" t="str">
            <v xml:space="preserve">Parcela Variável </v>
          </cell>
        </row>
        <row r="346">
          <cell r="C346" t="str">
            <v xml:space="preserve">Equipes de frente de serviço </v>
          </cell>
        </row>
        <row r="347">
          <cell r="C347" t="str">
            <v xml:space="preserve">Laboratório de solos </v>
          </cell>
        </row>
        <row r="348">
          <cell r="C348" t="str">
            <v xml:space="preserve">Laboratório de asfaltos </v>
          </cell>
        </row>
        <row r="349">
          <cell r="C349" t="str">
            <v xml:space="preserve">Laboratório de concreto </v>
          </cell>
        </row>
        <row r="350">
          <cell r="C350" t="str">
            <v xml:space="preserve">Manejo florestal </v>
          </cell>
        </row>
        <row r="351">
          <cell r="C351" t="str">
            <v xml:space="preserve">Manutenção do Canteiro de Obras e Acampamentos </v>
          </cell>
        </row>
        <row r="352">
          <cell r="C352" t="str">
            <v xml:space="preserve">Equipe de manutenção </v>
          </cell>
        </row>
        <row r="353">
          <cell r="C353" t="str">
            <v xml:space="preserve">Despesas Diversas </v>
          </cell>
        </row>
        <row r="354">
          <cell r="C354" t="str">
            <v>CANTEIRO E MOBILIZAÇÃO</v>
          </cell>
        </row>
        <row r="355">
          <cell r="C355" t="str">
            <v>Mobilização</v>
          </cell>
        </row>
        <row r="356">
          <cell r="C356" t="str">
            <v>Desmobilização</v>
          </cell>
        </row>
        <row r="357">
          <cell r="C357" t="str">
            <v>Canteiro Principal</v>
          </cell>
        </row>
        <row r="358">
          <cell r="C358" t="str">
            <v>Escritório e seção téc.</v>
          </cell>
        </row>
        <row r="359">
          <cell r="C359" t="str">
            <v>Refeitório e cozinha</v>
          </cell>
        </row>
        <row r="360">
          <cell r="C360" t="str">
            <v>Alojamentos</v>
          </cell>
        </row>
        <row r="361">
          <cell r="C361" t="str">
            <v>Banheiros e vestiário</v>
          </cell>
        </row>
        <row r="362">
          <cell r="C362" t="str">
            <v>Ambulatório</v>
          </cell>
        </row>
        <row r="363">
          <cell r="C363" t="str">
            <v>Área de recreação</v>
          </cell>
        </row>
        <row r="364">
          <cell r="C364" t="str">
            <v>Residências</v>
          </cell>
        </row>
        <row r="365">
          <cell r="C365" t="str">
            <v>Almoxarifado</v>
          </cell>
        </row>
        <row r="366">
          <cell r="C366" t="str">
            <v>Depósito de cimento</v>
          </cell>
        </row>
        <row r="367">
          <cell r="C367" t="str">
            <v>Oficina</v>
          </cell>
        </row>
        <row r="368">
          <cell r="C368" t="str">
            <v>Sala de topografia</v>
          </cell>
        </row>
        <row r="369">
          <cell r="C369" t="str">
            <v>Guarita</v>
          </cell>
        </row>
        <row r="370">
          <cell r="C370" t="str">
            <v>Áreas descobertas</v>
          </cell>
        </row>
        <row r="371">
          <cell r="C371" t="str">
            <v>Instalações Industriais</v>
          </cell>
        </row>
        <row r="372">
          <cell r="C372" t="str">
            <v>Laboratório</v>
          </cell>
        </row>
        <row r="373">
          <cell r="C373" t="str">
            <v>Instalação da usina misturadora de solos com capacidade de 300 t/h</v>
          </cell>
        </row>
        <row r="374">
          <cell r="C374" t="str">
            <v>Instalação da usina de asfalto a quente capacidade de 120 t/h</v>
          </cell>
        </row>
        <row r="375">
          <cell r="C375" t="str">
            <v>Posto de combustivel</v>
          </cell>
        </row>
        <row r="376">
          <cell r="C376" t="str">
            <v xml:space="preserve">Depósito de óleo enterrado para oficina			</v>
          </cell>
        </row>
        <row r="377">
          <cell r="C377" t="str">
            <v>Sistema separador água e óleo</v>
          </cell>
        </row>
        <row r="378">
          <cell r="C378" t="str">
            <v>Rampa de lavagem</v>
          </cell>
        </row>
        <row r="381">
          <cell r="C381" t="str">
            <v>BR-/RN</v>
          </cell>
        </row>
        <row r="382">
          <cell r="C382" t="str">
            <v xml:space="preserve"> - </v>
          </cell>
        </row>
        <row r="383">
          <cell r="C383">
            <v>100</v>
          </cell>
        </row>
      </sheetData>
      <sheetData sheetId="7">
        <row r="1">
          <cell r="B1" t="str">
            <v>Planilha de Medição de Serviços</v>
          </cell>
        </row>
        <row r="3">
          <cell r="B3" t="str">
            <v>DISCRIMINAÇÃO</v>
          </cell>
        </row>
        <row r="4">
          <cell r="B4" t="str">
            <v>PISTA ROLAMENTO</v>
          </cell>
        </row>
        <row r="5">
          <cell r="B5" t="str">
            <v>FR (3,0) (100%) (L=3,50m) - (Ext. =0 Kmf, Preço Unit. = R$ 0,00)</v>
          </cell>
        </row>
        <row r="6">
          <cell r="B6" t="str">
            <v>Fresagem Contínua do Pav. (e=3,0cm)</v>
          </cell>
        </row>
        <row r="7">
          <cell r="B7" t="str">
            <v>Pintura de Ligação</v>
          </cell>
        </row>
        <row r="8">
          <cell r="B8" t="str">
            <v>Aquisição RR 1C</v>
          </cell>
        </row>
        <row r="9">
          <cell r="B9" t="str">
            <v>Transporte RR 1C</v>
          </cell>
        </row>
        <row r="10">
          <cell r="B10" t="str">
            <v>CBUQ - Faixa C (e=3,0cm)</v>
          </cell>
        </row>
        <row r="11">
          <cell r="B11" t="str">
            <v>Aquisição CAP 50 70</v>
          </cell>
        </row>
        <row r="12">
          <cell r="B12" t="str">
            <v>Transporte CAP 50 70</v>
          </cell>
        </row>
        <row r="14">
          <cell r="B14" t="str">
            <v>FR (3,0) (90%) (L=3,50m) - (Ext. =0 Kmf, Preço Unit. = R$ 0,00)</v>
          </cell>
        </row>
        <row r="15">
          <cell r="B15" t="str">
            <v>Fresagem Contínua do Pav. (e=3,0cm)</v>
          </cell>
        </row>
        <row r="16">
          <cell r="B16" t="str">
            <v>Pintura de Ligação</v>
          </cell>
        </row>
        <row r="17">
          <cell r="B17" t="str">
            <v>Aquisição RR 1C</v>
          </cell>
        </row>
        <row r="18">
          <cell r="B18" t="str">
            <v>Transporte RR 1C</v>
          </cell>
        </row>
        <row r="19">
          <cell r="B19" t="str">
            <v>CBUQ - Faixa C (e=3,0cm)</v>
          </cell>
        </row>
        <row r="20">
          <cell r="B20" t="str">
            <v>Aquisição CAP 50 70</v>
          </cell>
        </row>
        <row r="21">
          <cell r="B21" t="str">
            <v>Transporte CAP 50 70</v>
          </cell>
        </row>
        <row r="23">
          <cell r="B23" t="str">
            <v>FR (3,0) (80%) (L=3,50m) - (Ext. =0 Kmf, Preço Unit. = R$ 0,00)</v>
          </cell>
        </row>
        <row r="24">
          <cell r="B24" t="str">
            <v>Fresagem Contínua do Pav. (e=3,0cm)</v>
          </cell>
        </row>
        <row r="25">
          <cell r="B25" t="str">
            <v>Pintura de Ligação</v>
          </cell>
        </row>
        <row r="26">
          <cell r="B26" t="str">
            <v>Aquisição RR 1C</v>
          </cell>
        </row>
        <row r="27">
          <cell r="B27" t="str">
            <v>Transporte RR 1C</v>
          </cell>
        </row>
        <row r="28">
          <cell r="B28" t="str">
            <v>CBUQ - Faixa C (e=3,0cm)</v>
          </cell>
        </row>
        <row r="29">
          <cell r="B29" t="str">
            <v>Aquisição CAP 50 70</v>
          </cell>
        </row>
        <row r="30">
          <cell r="B30" t="str">
            <v>Transporte CAP 50 70</v>
          </cell>
        </row>
        <row r="32">
          <cell r="B32" t="str">
            <v>FR (3,0) (70%) (L=3,50m) - (Ext. =0 Kmf, Preço Unit. = R$ 0,00)</v>
          </cell>
        </row>
        <row r="33">
          <cell r="B33" t="str">
            <v>Fresagem Contínua do Pav. (e=3,0cm)</v>
          </cell>
        </row>
        <row r="34">
          <cell r="B34" t="str">
            <v>Pintura de Ligação</v>
          </cell>
        </row>
        <row r="35">
          <cell r="B35" t="str">
            <v>Aquisição RR 1C</v>
          </cell>
        </row>
        <row r="36">
          <cell r="B36" t="str">
            <v>Transporte RR 1C</v>
          </cell>
        </row>
        <row r="37">
          <cell r="B37" t="str">
            <v>CBUQ - Faixa C (e=3,0cm)</v>
          </cell>
        </row>
        <row r="38">
          <cell r="B38" t="str">
            <v>Aquisição CAP 50 70</v>
          </cell>
        </row>
        <row r="39">
          <cell r="B39" t="str">
            <v>Transporte CAP 50 70</v>
          </cell>
        </row>
        <row r="41">
          <cell r="B41" t="str">
            <v>FR (3,0) (60%) (L=3,50m) - (Ext. =0 Kmf, Preço Unit. = R$ 0,00)</v>
          </cell>
        </row>
        <row r="42">
          <cell r="B42" t="str">
            <v>Fresagem Contínua do Pav. (e=3,0cm)</v>
          </cell>
        </row>
        <row r="43">
          <cell r="B43" t="str">
            <v>Pintura de Ligação</v>
          </cell>
        </row>
        <row r="44">
          <cell r="B44" t="str">
            <v>Aquisição RR 1C</v>
          </cell>
        </row>
        <row r="45">
          <cell r="B45" t="str">
            <v>Transporte RR 1C</v>
          </cell>
        </row>
        <row r="46">
          <cell r="B46" t="str">
            <v>CBUQ - Faixa C (e=3,0cm)</v>
          </cell>
        </row>
        <row r="47">
          <cell r="B47" t="str">
            <v>Aquisição CAP 50 70</v>
          </cell>
        </row>
        <row r="48">
          <cell r="B48" t="str">
            <v>Transporte CAP 50 70</v>
          </cell>
        </row>
        <row r="50">
          <cell r="B50" t="str">
            <v>FR (3,0) (50%) (L=3,50m) - (Ext. =0 Kmf, Preço Unit. = R$ 0,00)</v>
          </cell>
        </row>
        <row r="51">
          <cell r="B51" t="str">
            <v>Fresagem Contínua do Pav. (e=3,0cm)</v>
          </cell>
        </row>
        <row r="52">
          <cell r="B52" t="str">
            <v>Pintura de Ligação</v>
          </cell>
        </row>
        <row r="53">
          <cell r="B53" t="str">
            <v>Aquisição RR 1C</v>
          </cell>
        </row>
        <row r="54">
          <cell r="B54" t="str">
            <v>Transporte RR 1C</v>
          </cell>
        </row>
        <row r="55">
          <cell r="B55" t="str">
            <v>CBUQ - Faixa C (e=3,0cm)</v>
          </cell>
        </row>
        <row r="56">
          <cell r="B56" t="str">
            <v>Aquisição CAP 50 70</v>
          </cell>
        </row>
        <row r="57">
          <cell r="B57" t="str">
            <v>Transporte CAP 50 70</v>
          </cell>
        </row>
        <row r="59">
          <cell r="B59" t="str">
            <v>FR (3,0) (40%) (L=3,50m) - (Ext. =0 Kmf, Preço Unit. = R$ 0,00)</v>
          </cell>
        </row>
        <row r="60">
          <cell r="B60" t="str">
            <v>Fresagem Contínua do Pav. (e=3,0cm)</v>
          </cell>
        </row>
        <row r="61">
          <cell r="B61" t="str">
            <v>Pintura de Ligação</v>
          </cell>
        </row>
        <row r="62">
          <cell r="B62" t="str">
            <v>Aquisição RR 1C</v>
          </cell>
        </row>
        <row r="63">
          <cell r="B63" t="str">
            <v>Transporte RR 1C</v>
          </cell>
        </row>
        <row r="64">
          <cell r="B64" t="str">
            <v>CBUQ - Faixa C (e=3,0cm)</v>
          </cell>
        </row>
        <row r="65">
          <cell r="B65" t="str">
            <v>Aquisição CAP 50 70</v>
          </cell>
        </row>
        <row r="66">
          <cell r="B66" t="str">
            <v>Transporte CAP 50 70</v>
          </cell>
        </row>
        <row r="68">
          <cell r="B68" t="str">
            <v>FR (3,0) (30%) (L=3,50m) - (Ext. =0 Kmf, Preço Unit. = R$ 0,00)</v>
          </cell>
        </row>
        <row r="69">
          <cell r="B69" t="str">
            <v>Fresagem Contínua do Pav. (e=3,0cm)</v>
          </cell>
        </row>
        <row r="70">
          <cell r="B70" t="str">
            <v>Pintura de Ligação</v>
          </cell>
        </row>
        <row r="71">
          <cell r="B71" t="str">
            <v>Aquisição RR 1C</v>
          </cell>
        </row>
        <row r="72">
          <cell r="B72" t="str">
            <v>Transporte RR 1C</v>
          </cell>
        </row>
        <row r="73">
          <cell r="B73" t="str">
            <v>CBUQ - Faixa C (e=3,0cm)</v>
          </cell>
        </row>
        <row r="74">
          <cell r="B74" t="str">
            <v>Aquisição CAP 50 70</v>
          </cell>
        </row>
        <row r="75">
          <cell r="B75" t="str">
            <v>Transporte CAP 50 70</v>
          </cell>
        </row>
        <row r="77">
          <cell r="B77" t="str">
            <v>FR (3,0) (25%) (L=3,50m) - (Ext. =0 Kmf, Preço Unit. = R$ 0,00)</v>
          </cell>
        </row>
        <row r="78">
          <cell r="B78" t="str">
            <v>Fresagem Contínua do Pav. (e=3,0cm)</v>
          </cell>
        </row>
        <row r="79">
          <cell r="B79" t="str">
            <v>Pintura de Ligação</v>
          </cell>
        </row>
        <row r="80">
          <cell r="B80" t="str">
            <v>Aquisição RR 1C</v>
          </cell>
        </row>
        <row r="81">
          <cell r="B81" t="str">
            <v>Transporte RR 1C</v>
          </cell>
        </row>
        <row r="82">
          <cell r="B82" t="str">
            <v>CBUQ - Faixa C (e=3,0cm)</v>
          </cell>
        </row>
        <row r="83">
          <cell r="B83" t="str">
            <v>Aquisição CAP 50 70</v>
          </cell>
        </row>
        <row r="84">
          <cell r="B84" t="str">
            <v>Transporte CAP 50 70</v>
          </cell>
        </row>
        <row r="86">
          <cell r="B86" t="str">
            <v>FR (3,0) (20%) (L=3,50m) - (Ext. =0 Kmf, Preço Unit. = R$ 0,00)</v>
          </cell>
        </row>
        <row r="87">
          <cell r="B87" t="str">
            <v>Fresagem Descontínua do Pav. (e=3,0cm)</v>
          </cell>
        </row>
        <row r="88">
          <cell r="B88" t="str">
            <v>Pintura de Ligação</v>
          </cell>
        </row>
        <row r="89">
          <cell r="B89" t="str">
            <v>Aquisição RR 1C</v>
          </cell>
        </row>
        <row r="90">
          <cell r="B90" t="str">
            <v>Transporte RR 1C</v>
          </cell>
        </row>
        <row r="91">
          <cell r="B91" t="str">
            <v>CBUQ - Faixa C (e=3,0cm)</v>
          </cell>
        </row>
        <row r="92">
          <cell r="B92" t="str">
            <v>Aquisição CAP 50 70</v>
          </cell>
        </row>
        <row r="93">
          <cell r="B93" t="str">
            <v>Transporte CAP 50 70</v>
          </cell>
        </row>
        <row r="95">
          <cell r="B95" t="str">
            <v>FR (3,0) (15%) (L=3,50m) - (Ext. =0 Kmf, Preço Unit. = R$ 0,00)</v>
          </cell>
        </row>
        <row r="96">
          <cell r="B96" t="str">
            <v>Fresagem Descontínua do Pav. (e=3,0cm)</v>
          </cell>
        </row>
        <row r="97">
          <cell r="B97" t="str">
            <v>Pintura de Ligação</v>
          </cell>
        </row>
        <row r="98">
          <cell r="B98" t="str">
            <v>Aquisição RR 1C</v>
          </cell>
        </row>
        <row r="99">
          <cell r="B99" t="str">
            <v>Transporte RR 1C</v>
          </cell>
        </row>
        <row r="100">
          <cell r="B100" t="str">
            <v>CBUQ - Faixa C (e=3,0cm)</v>
          </cell>
        </row>
        <row r="101">
          <cell r="B101" t="str">
            <v>Aquisição CAP 50 70</v>
          </cell>
        </row>
        <row r="102">
          <cell r="B102" t="str">
            <v>Transporte CAP 50 70</v>
          </cell>
        </row>
        <row r="104">
          <cell r="B104" t="str">
            <v>FR (3,0) (10%) (L=3,50m) - (Ext. =0 Kmf, Preço Unit. = R$ 0,00)</v>
          </cell>
        </row>
        <row r="105">
          <cell r="B105" t="str">
            <v>Fresagem Descontínua do Pav. (e=3,0cm)</v>
          </cell>
        </row>
        <row r="106">
          <cell r="B106" t="str">
            <v>Pintura de Ligação</v>
          </cell>
        </row>
        <row r="107">
          <cell r="B107" t="str">
            <v>Aquisição RR 1C</v>
          </cell>
        </row>
        <row r="108">
          <cell r="B108" t="str">
            <v>Transporte RR 1C</v>
          </cell>
        </row>
        <row r="109">
          <cell r="B109" t="str">
            <v>CBUQ - Faixa C (e=3,0cm)</v>
          </cell>
        </row>
        <row r="110">
          <cell r="B110" t="str">
            <v>Aquisição CAP 50 70</v>
          </cell>
        </row>
        <row r="111">
          <cell r="B111" t="str">
            <v>Transporte CAP 50 70</v>
          </cell>
        </row>
        <row r="113">
          <cell r="B113" t="str">
            <v>FR (3,0) (5%) (L=3,50m) - (Ext. =0 Kmf, Preço Unit. = R$ 0,00)</v>
          </cell>
        </row>
        <row r="114">
          <cell r="B114" t="str">
            <v>Fresagem Descontínua do Pav. (e=3,0cm)</v>
          </cell>
        </row>
        <row r="115">
          <cell r="B115" t="str">
            <v>Pintura de Ligação</v>
          </cell>
        </row>
        <row r="116">
          <cell r="B116" t="str">
            <v>Aquisição RR 1C</v>
          </cell>
        </row>
        <row r="117">
          <cell r="B117" t="str">
            <v>Transporte RR 1C</v>
          </cell>
        </row>
        <row r="118">
          <cell r="B118" t="str">
            <v>CBUQ - Faixa C (e=3,0cm)</v>
          </cell>
        </row>
        <row r="119">
          <cell r="B119" t="str">
            <v>Aquisição CAP 50 70</v>
          </cell>
        </row>
        <row r="120">
          <cell r="B120" t="str">
            <v>Transporte CAP 50 70</v>
          </cell>
        </row>
        <row r="122">
          <cell r="B122" t="str">
            <v>FS (4,0) (100%) (L=3,50m) - (Ext. =0 Kmf, Preço Unit. = R$ 0,00)</v>
          </cell>
        </row>
        <row r="123">
          <cell r="B123" t="str">
            <v>Fresagem Contínua do Pav. (e=4,0cm)</v>
          </cell>
        </row>
        <row r="124">
          <cell r="B124" t="str">
            <v>Pintura de Ligação</v>
          </cell>
        </row>
        <row r="125">
          <cell r="B125" t="str">
            <v>Aquisição RR 1C</v>
          </cell>
        </row>
        <row r="126">
          <cell r="B126" t="str">
            <v>Transporte RR 1C</v>
          </cell>
        </row>
        <row r="127">
          <cell r="B127" t="str">
            <v>CBUQ - Faixa C (e=4,0cm)</v>
          </cell>
        </row>
        <row r="128">
          <cell r="B128" t="str">
            <v>Aquisição CAP 50 70</v>
          </cell>
        </row>
        <row r="129">
          <cell r="B129" t="str">
            <v>Transporte CAP 50 70</v>
          </cell>
        </row>
        <row r="131">
          <cell r="B131" t="str">
            <v>FS (4,0) (90%) (L=3,50m) - (Ext. =0 Kmf, Preço Unit. = R$ 0,00)</v>
          </cell>
        </row>
        <row r="132">
          <cell r="B132" t="str">
            <v>Fresagem Contínua do Pav. (e=4,0cm)</v>
          </cell>
        </row>
        <row r="133">
          <cell r="B133" t="str">
            <v>Pintura de Ligação</v>
          </cell>
        </row>
        <row r="134">
          <cell r="B134" t="str">
            <v>Aquisição RR 1C</v>
          </cell>
        </row>
        <row r="135">
          <cell r="B135" t="str">
            <v>Transporte RR 1C</v>
          </cell>
        </row>
        <row r="136">
          <cell r="B136" t="str">
            <v>CBUQ - Faixa C (e=4,0cm)</v>
          </cell>
        </row>
        <row r="137">
          <cell r="B137" t="str">
            <v>Aquisição CAP 50 70</v>
          </cell>
        </row>
        <row r="138">
          <cell r="B138" t="str">
            <v>Transporte CAP 50 70</v>
          </cell>
        </row>
        <row r="140">
          <cell r="B140" t="str">
            <v>FS (4,0) (80%) (L=3,50m) - (Ext. =0 Kmf, Preço Unit. = R$ 0,00)</v>
          </cell>
        </row>
        <row r="141">
          <cell r="B141" t="str">
            <v>Fresagem Contínua do Pav. (e=4,0cm)</v>
          </cell>
        </row>
        <row r="142">
          <cell r="B142" t="str">
            <v>Pintura de Ligação</v>
          </cell>
        </row>
        <row r="143">
          <cell r="B143" t="str">
            <v>Aquisição RR 1C</v>
          </cell>
        </row>
        <row r="144">
          <cell r="B144" t="str">
            <v>Transporte RR 1C</v>
          </cell>
        </row>
        <row r="145">
          <cell r="B145" t="str">
            <v>CBUQ - Faixa C (e=4,0cm)</v>
          </cell>
        </row>
        <row r="146">
          <cell r="B146" t="str">
            <v>Aquisição CAP 50 70</v>
          </cell>
        </row>
        <row r="147">
          <cell r="B147" t="str">
            <v>Transporte CAP 50 70</v>
          </cell>
        </row>
        <row r="149">
          <cell r="B149" t="str">
            <v>FS (4,0) (70%) (L=3,50m) - (Ext. =0 Kmf, Preço Unit. = R$ 0,00)</v>
          </cell>
        </row>
        <row r="150">
          <cell r="B150" t="str">
            <v>Fresagem Contínua do Pav. (e=4,0cm)</v>
          </cell>
        </row>
        <row r="151">
          <cell r="B151" t="str">
            <v>Pintura de Ligação</v>
          </cell>
        </row>
        <row r="152">
          <cell r="B152" t="str">
            <v>Aquisição RR 1C</v>
          </cell>
        </row>
        <row r="153">
          <cell r="B153" t="str">
            <v>Transporte RR 1C</v>
          </cell>
        </row>
        <row r="154">
          <cell r="B154" t="str">
            <v>CBUQ - Faixa C (e=4,0cm)</v>
          </cell>
        </row>
        <row r="155">
          <cell r="B155" t="str">
            <v>Aquisição CAP 50 70</v>
          </cell>
        </row>
        <row r="156">
          <cell r="B156" t="str">
            <v>Transporte CAP 50 70</v>
          </cell>
        </row>
        <row r="158">
          <cell r="B158" t="str">
            <v>FS (4,0) (60%) (L=3,50m) - (Ext. =0 Kmf, Preço Unit. = R$ 0,00)</v>
          </cell>
        </row>
        <row r="159">
          <cell r="B159" t="str">
            <v>Fresagem Contínua do Pav. (e=4,0cm)</v>
          </cell>
        </row>
        <row r="160">
          <cell r="B160" t="str">
            <v>Pintura de Ligação</v>
          </cell>
        </row>
        <row r="161">
          <cell r="B161" t="str">
            <v>Aquisição RR 1C</v>
          </cell>
        </row>
        <row r="162">
          <cell r="B162" t="str">
            <v>Transporte RR 1C</v>
          </cell>
        </row>
        <row r="163">
          <cell r="B163" t="str">
            <v>CBUQ - Faixa C (e=4,0cm)</v>
          </cell>
        </row>
        <row r="164">
          <cell r="B164" t="str">
            <v>Aquisição CAP 50 70</v>
          </cell>
        </row>
        <row r="165">
          <cell r="B165" t="str">
            <v>Transporte CAP 50 70</v>
          </cell>
        </row>
        <row r="167">
          <cell r="B167" t="str">
            <v>FS (4,0) (50%) (L=3,50m) - (Ext. =0 Kmf, Preço Unit. = R$ 0,00)</v>
          </cell>
        </row>
        <row r="168">
          <cell r="B168" t="str">
            <v>Fresagem Contínua do Pav. (e=4,0cm)</v>
          </cell>
        </row>
        <row r="169">
          <cell r="B169" t="str">
            <v>Pintura de Ligação</v>
          </cell>
        </row>
        <row r="170">
          <cell r="B170" t="str">
            <v>Aquisição RR 1C</v>
          </cell>
        </row>
        <row r="171">
          <cell r="B171" t="str">
            <v>Transporte RR 1C</v>
          </cell>
        </row>
        <row r="172">
          <cell r="B172" t="str">
            <v>CBUQ - Faixa C (e=4,0cm)</v>
          </cell>
        </row>
        <row r="173">
          <cell r="B173" t="str">
            <v>Aquisição CAP 50 70</v>
          </cell>
        </row>
        <row r="174">
          <cell r="B174" t="str">
            <v>Transporte CAP 50 70</v>
          </cell>
        </row>
        <row r="176">
          <cell r="B176" t="str">
            <v>FS (4,0) (40%) (L=3,50m) - (Ext. =0 Kmf, Preço Unit. = R$ 0,00)</v>
          </cell>
        </row>
        <row r="177">
          <cell r="B177" t="str">
            <v>Fresagem Contínua do Pav. (e=4,0cm)</v>
          </cell>
        </row>
        <row r="178">
          <cell r="B178" t="str">
            <v>Pintura de Ligação</v>
          </cell>
        </row>
        <row r="179">
          <cell r="B179" t="str">
            <v>Aquisição RR 1C</v>
          </cell>
        </row>
        <row r="180">
          <cell r="B180" t="str">
            <v>Transporte RR 1C</v>
          </cell>
        </row>
        <row r="181">
          <cell r="B181" t="str">
            <v>CBUQ - Faixa C (e=4,0cm)</v>
          </cell>
        </row>
        <row r="182">
          <cell r="B182" t="str">
            <v>Aquisição CAP 50 70</v>
          </cell>
        </row>
        <row r="183">
          <cell r="B183" t="str">
            <v>Transporte CAP 50 70</v>
          </cell>
        </row>
        <row r="185">
          <cell r="B185" t="str">
            <v>FS (4,0) (30%) (L=3,50m) - (Ext. =0 Kmf, Preço Unit. = R$ 0,00)</v>
          </cell>
        </row>
        <row r="186">
          <cell r="B186" t="str">
            <v>Fresagem Contínua do Pav. (e=4,0cm)</v>
          </cell>
        </row>
        <row r="187">
          <cell r="B187" t="str">
            <v>Pintura de Ligação</v>
          </cell>
        </row>
        <row r="188">
          <cell r="B188" t="str">
            <v>Aquisição RR 1C</v>
          </cell>
        </row>
        <row r="189">
          <cell r="B189" t="str">
            <v>Transporte RR 1C</v>
          </cell>
        </row>
        <row r="190">
          <cell r="B190" t="str">
            <v>CBUQ - Faixa C (e=4,0cm)</v>
          </cell>
        </row>
        <row r="191">
          <cell r="B191" t="str">
            <v>Aquisição CAP 50 70</v>
          </cell>
        </row>
        <row r="192">
          <cell r="B192" t="str">
            <v>Transporte CAP 50 70</v>
          </cell>
        </row>
        <row r="194">
          <cell r="B194" t="str">
            <v>FS (4,0) (25%) (L=3,50m) - (Ext. =0 Kmf, Preço Unit. = R$ 0,00)</v>
          </cell>
        </row>
        <row r="195">
          <cell r="B195" t="str">
            <v>Fresagem Contínua do Pav. (e=4,0cm)</v>
          </cell>
        </row>
        <row r="196">
          <cell r="B196" t="str">
            <v>Pintura de Ligação</v>
          </cell>
        </row>
        <row r="197">
          <cell r="B197" t="str">
            <v>Aquisição RR 1C</v>
          </cell>
        </row>
        <row r="198">
          <cell r="B198" t="str">
            <v>Transporte RR 1C</v>
          </cell>
        </row>
        <row r="199">
          <cell r="B199" t="str">
            <v>CBUQ - Faixa C (e=4,0cm)</v>
          </cell>
        </row>
        <row r="200">
          <cell r="B200" t="str">
            <v>Aquisição CAP 50 70</v>
          </cell>
        </row>
        <row r="201">
          <cell r="B201" t="str">
            <v>Transporte CAP 50 70</v>
          </cell>
        </row>
        <row r="203">
          <cell r="B203" t="str">
            <v>FS (4,0) (20%) (L=3,50m) - (Ext. =0 Kmf, Preço Unit. = R$ 0,00)</v>
          </cell>
        </row>
        <row r="204">
          <cell r="B204" t="str">
            <v>Fresagem Descontínua do Pav. (e=4,0cm)</v>
          </cell>
        </row>
        <row r="205">
          <cell r="B205" t="str">
            <v>Pintura de Ligação</v>
          </cell>
        </row>
        <row r="206">
          <cell r="B206" t="str">
            <v>Aquisição RR 1C</v>
          </cell>
        </row>
        <row r="207">
          <cell r="B207" t="str">
            <v>Transporte RR 1C</v>
          </cell>
        </row>
        <row r="208">
          <cell r="B208" t="str">
            <v>CBUQ - Faixa C (e=4,0cm)</v>
          </cell>
        </row>
        <row r="209">
          <cell r="B209" t="str">
            <v>Aquisição CAP 50 70</v>
          </cell>
        </row>
        <row r="210">
          <cell r="B210" t="str">
            <v>Transporte CAP 50 70</v>
          </cell>
        </row>
        <row r="212">
          <cell r="B212" t="str">
            <v>FS (4,0) (15%) (L=3,50m) - (Ext. =0 Kmf, Preço Unit. = R$ 0,00)</v>
          </cell>
        </row>
        <row r="213">
          <cell r="B213" t="str">
            <v>Fresagem Descontínua do Pav. (e=4,0cm)</v>
          </cell>
        </row>
        <row r="214">
          <cell r="B214" t="str">
            <v>Pintura de Ligação</v>
          </cell>
        </row>
        <row r="215">
          <cell r="B215" t="str">
            <v>Aquisição RR 1C</v>
          </cell>
        </row>
        <row r="216">
          <cell r="B216" t="str">
            <v>Transporte RR 1C</v>
          </cell>
        </row>
        <row r="217">
          <cell r="B217" t="str">
            <v>CBUQ - Faixa C (e=4,0cm)</v>
          </cell>
        </row>
        <row r="218">
          <cell r="B218" t="str">
            <v>Aquisição CAP 50 70</v>
          </cell>
        </row>
        <row r="219">
          <cell r="B219" t="str">
            <v>Transporte CAP 50 70</v>
          </cell>
        </row>
        <row r="221">
          <cell r="B221" t="str">
            <v>FS (4,0) (10%) (L=3,50m) - (Ext. =0 Kmf, Preço Unit. = R$ 0,00)</v>
          </cell>
        </row>
        <row r="222">
          <cell r="B222" t="str">
            <v>Fresagem Descontínua do Pav. (e=4,0cm)</v>
          </cell>
        </row>
        <row r="223">
          <cell r="B223" t="str">
            <v>Pintura de Ligação</v>
          </cell>
        </row>
        <row r="224">
          <cell r="B224" t="str">
            <v>Aquisição RR 1C</v>
          </cell>
        </row>
        <row r="225">
          <cell r="B225" t="str">
            <v>Transporte RR 1C</v>
          </cell>
        </row>
        <row r="226">
          <cell r="B226" t="str">
            <v>CBUQ - Faixa C (e=4,0cm)</v>
          </cell>
        </row>
        <row r="227">
          <cell r="B227" t="str">
            <v>Aquisição CAP 50 70</v>
          </cell>
        </row>
        <row r="228">
          <cell r="B228" t="str">
            <v>Transporte CAP 50 70</v>
          </cell>
        </row>
        <row r="230">
          <cell r="B230" t="str">
            <v>FS (4,0) (5%) (L=3,50m) - (Ext. =0 Kmf, Preço Unit. = R$ 0,00)</v>
          </cell>
        </row>
        <row r="231">
          <cell r="B231" t="str">
            <v>Fresagem Descontínua do Pav. (e=4,0cm)</v>
          </cell>
        </row>
        <row r="232">
          <cell r="B232" t="str">
            <v>Pintura de Ligação</v>
          </cell>
        </row>
        <row r="233">
          <cell r="B233" t="str">
            <v>Aquisição RR 1C</v>
          </cell>
        </row>
        <row r="234">
          <cell r="B234" t="str">
            <v>Transporte RR 1C</v>
          </cell>
        </row>
        <row r="235">
          <cell r="B235" t="str">
            <v>CBUQ - Faixa C (e=4,0cm)</v>
          </cell>
        </row>
        <row r="236">
          <cell r="B236" t="str">
            <v>Aquisição CAP 50 70</v>
          </cell>
        </row>
        <row r="237">
          <cell r="B237" t="str">
            <v>Transporte CAP 50 70</v>
          </cell>
        </row>
        <row r="239">
          <cell r="B239" t="str">
            <v>FS (5,0) (100%) (L=3,50m) - (Ext. =0 Kmf, Preço Unit. = R$ 0,00)</v>
          </cell>
        </row>
        <row r="240">
          <cell r="B240" t="str">
            <v>Fresagem Contínua do Pav. (e=5,0cm)</v>
          </cell>
        </row>
        <row r="241">
          <cell r="B241" t="str">
            <v>Pintura de Ligação</v>
          </cell>
        </row>
        <row r="242">
          <cell r="B242" t="str">
            <v>Aquisição RR 1C</v>
          </cell>
        </row>
        <row r="243">
          <cell r="B243" t="str">
            <v>Transporte RR 1C</v>
          </cell>
        </row>
        <row r="244">
          <cell r="B244" t="str">
            <v>CBUQ - Faixa C (e=5,0cm)</v>
          </cell>
        </row>
        <row r="245">
          <cell r="B245" t="str">
            <v>Aquisição CAP 50 70</v>
          </cell>
        </row>
        <row r="246">
          <cell r="B246" t="str">
            <v>Transporte CAP 50 70</v>
          </cell>
        </row>
        <row r="248">
          <cell r="B248" t="str">
            <v>FS (5,0) (90%) (L=3,50m) - (Ext. =0 Kmf, Preço Unit. = R$ 0,00)</v>
          </cell>
        </row>
        <row r="249">
          <cell r="B249" t="str">
            <v>Fresagem Contínua do Pav. (e=5,0cm)</v>
          </cell>
        </row>
        <row r="250">
          <cell r="B250" t="str">
            <v>Pintura de Ligação</v>
          </cell>
        </row>
        <row r="251">
          <cell r="B251" t="str">
            <v>Aquisição RR 1C</v>
          </cell>
        </row>
        <row r="252">
          <cell r="B252" t="str">
            <v>Transporte RR 1C</v>
          </cell>
        </row>
        <row r="253">
          <cell r="B253" t="str">
            <v>CBUQ - Faixa C (e=5,0cm)</v>
          </cell>
        </row>
        <row r="254">
          <cell r="B254" t="str">
            <v>Aquisição CAP 50 70</v>
          </cell>
        </row>
        <row r="255">
          <cell r="B255" t="str">
            <v>Transporte CAP 50 70</v>
          </cell>
        </row>
        <row r="257">
          <cell r="B257" t="str">
            <v>FS (5,0) (80%) (L=3,50m) - (Ext. =0 Kmf, Preço Unit. = R$ 0,00)</v>
          </cell>
        </row>
        <row r="258">
          <cell r="B258" t="str">
            <v>Fresagem Contínua do Pav. (e=5,0cm)</v>
          </cell>
        </row>
        <row r="259">
          <cell r="B259" t="str">
            <v>Pintura de Ligação</v>
          </cell>
        </row>
        <row r="260">
          <cell r="B260" t="str">
            <v>Aquisição RR 1C</v>
          </cell>
        </row>
        <row r="261">
          <cell r="B261" t="str">
            <v>Transporte RR 1C</v>
          </cell>
        </row>
        <row r="262">
          <cell r="B262" t="str">
            <v>CBUQ - Faixa C (e=5,0cm)</v>
          </cell>
        </row>
        <row r="263">
          <cell r="B263" t="str">
            <v>Aquisição CAP 50 70</v>
          </cell>
        </row>
        <row r="264">
          <cell r="B264" t="str">
            <v>Transporte CAP 50 70</v>
          </cell>
        </row>
        <row r="266">
          <cell r="B266" t="str">
            <v>FS (5,0) (70%) (L=3,50m) - (Ext. =0 Kmf, Preço Unit. = R$ 0,00)</v>
          </cell>
        </row>
        <row r="267">
          <cell r="B267" t="str">
            <v>Fresagem Contínua do Pav. (e=5,0cm)</v>
          </cell>
        </row>
        <row r="268">
          <cell r="B268" t="str">
            <v>Pintura de Ligação</v>
          </cell>
        </row>
        <row r="269">
          <cell r="B269" t="str">
            <v>Aquisição RR 1C</v>
          </cell>
        </row>
        <row r="270">
          <cell r="B270" t="str">
            <v>Transporte RR 1C</v>
          </cell>
        </row>
        <row r="271">
          <cell r="B271" t="str">
            <v>CBUQ - Faixa C (e=5,0cm)</v>
          </cell>
        </row>
        <row r="272">
          <cell r="B272" t="str">
            <v>Aquisição CAP 50 70</v>
          </cell>
        </row>
        <row r="273">
          <cell r="B273" t="str">
            <v>Transporte CAP 50 70</v>
          </cell>
        </row>
        <row r="275">
          <cell r="B275" t="str">
            <v>FS (5,0) (60%) (L=3,50m) - (Ext. =0 Kmf, Preço Unit. = R$ 0,00)</v>
          </cell>
        </row>
        <row r="276">
          <cell r="B276" t="str">
            <v>Fresagem Contínua do Pav. (e=5,0cm)</v>
          </cell>
        </row>
        <row r="277">
          <cell r="B277" t="str">
            <v>Pintura de Ligação</v>
          </cell>
        </row>
        <row r="278">
          <cell r="B278" t="str">
            <v>Aquisição RR 1C</v>
          </cell>
        </row>
        <row r="279">
          <cell r="B279" t="str">
            <v>Transporte RR 1C</v>
          </cell>
        </row>
        <row r="280">
          <cell r="B280" t="str">
            <v>CBUQ - Faixa C (e=5,0cm)</v>
          </cell>
        </row>
        <row r="281">
          <cell r="B281" t="str">
            <v>Aquisição CAP 50 70</v>
          </cell>
        </row>
        <row r="282">
          <cell r="B282" t="str">
            <v>Transporte CAP 50 70</v>
          </cell>
        </row>
        <row r="284">
          <cell r="B284" t="str">
            <v>FS (5,0) (50%) (L=3,50m) - (Ext. =0 Kmf, Preço Unit. = R$ 0,00)</v>
          </cell>
        </row>
        <row r="285">
          <cell r="B285" t="str">
            <v>Fresagem Contínua do Pav. (e=5,0cm)</v>
          </cell>
        </row>
        <row r="286">
          <cell r="B286" t="str">
            <v>Pintura de Ligação</v>
          </cell>
        </row>
        <row r="287">
          <cell r="B287" t="str">
            <v>Aquisição RR 1C</v>
          </cell>
        </row>
        <row r="288">
          <cell r="B288" t="str">
            <v>Transporte RR 1C</v>
          </cell>
        </row>
        <row r="289">
          <cell r="B289" t="str">
            <v>CBUQ - Faixa C (e=5,0cm)</v>
          </cell>
        </row>
        <row r="290">
          <cell r="B290" t="str">
            <v>Aquisição CAP 50 70</v>
          </cell>
        </row>
        <row r="291">
          <cell r="B291" t="str">
            <v>Transporte CAP 50 70</v>
          </cell>
        </row>
        <row r="293">
          <cell r="B293" t="str">
            <v>FS (5,0) (40%) (L=3,50m) - (Ext. =0 Kmf, Preço Unit. = R$ 0,00)</v>
          </cell>
        </row>
        <row r="294">
          <cell r="B294" t="str">
            <v>Fresagem Contínua do Pav. (e=5,0cm)</v>
          </cell>
        </row>
        <row r="295">
          <cell r="B295" t="str">
            <v>Pintura de Ligação</v>
          </cell>
        </row>
        <row r="296">
          <cell r="B296" t="str">
            <v>Aquisição RR 1C</v>
          </cell>
        </row>
        <row r="297">
          <cell r="B297" t="str">
            <v>Transporte RR 1C</v>
          </cell>
        </row>
        <row r="298">
          <cell r="B298" t="str">
            <v>CBUQ - Faixa C (e=5,0cm)</v>
          </cell>
        </row>
        <row r="299">
          <cell r="B299" t="str">
            <v>Aquisição CAP 50 70</v>
          </cell>
        </row>
        <row r="300">
          <cell r="B300" t="str">
            <v>Transporte CAP 50 70</v>
          </cell>
        </row>
        <row r="302">
          <cell r="B302" t="str">
            <v>FS (5,0) (30%) (L=3,50m) - (Ext. =0 Kmf, Preço Unit. = R$ 0,00)</v>
          </cell>
        </row>
        <row r="303">
          <cell r="B303" t="str">
            <v>Fresagem Contínua do Pav. (e=5,0cm)</v>
          </cell>
        </row>
        <row r="304">
          <cell r="B304" t="str">
            <v>Pintura de Ligação</v>
          </cell>
        </row>
        <row r="305">
          <cell r="B305" t="str">
            <v>Aquisição RR 1C</v>
          </cell>
        </row>
        <row r="306">
          <cell r="B306" t="str">
            <v>Transporte RR 1C</v>
          </cell>
        </row>
        <row r="307">
          <cell r="B307" t="str">
            <v>CBUQ - Faixa C (e=5,0cm)</v>
          </cell>
        </row>
        <row r="308">
          <cell r="B308" t="str">
            <v>Aquisição CAP 50 70</v>
          </cell>
        </row>
        <row r="309">
          <cell r="B309" t="str">
            <v>Transporte CAP 50 70</v>
          </cell>
        </row>
        <row r="311">
          <cell r="B311" t="str">
            <v>FS (5,0) (25%) (L=3,50m) - (Ext. =0 Kmf, Preço Unit. = R$ 0,00)</v>
          </cell>
        </row>
        <row r="312">
          <cell r="B312" t="str">
            <v>Fresagem Contínua do Pav. (e=5,0cm)</v>
          </cell>
        </row>
        <row r="313">
          <cell r="B313" t="str">
            <v>Pintura de Ligação</v>
          </cell>
        </row>
        <row r="314">
          <cell r="B314" t="str">
            <v>Aquisição RR 1C</v>
          </cell>
        </row>
        <row r="315">
          <cell r="B315" t="str">
            <v>Transporte RR 1C</v>
          </cell>
        </row>
        <row r="316">
          <cell r="B316" t="str">
            <v>CBUQ - Faixa C (e=5,0cm)</v>
          </cell>
        </row>
        <row r="317">
          <cell r="B317" t="str">
            <v>Aquisição CAP 50 70</v>
          </cell>
        </row>
        <row r="318">
          <cell r="B318" t="str">
            <v>Transporte CAP 50 70</v>
          </cell>
        </row>
        <row r="320">
          <cell r="B320" t="str">
            <v>FS (5,0) (20%) (L=3,50m) - (Ext. =0 Kmf, Preço Unit. = R$ 0,00)</v>
          </cell>
        </row>
        <row r="321">
          <cell r="B321" t="str">
            <v>Fresagem Descontínua do Pav. (e=5,0cm)</v>
          </cell>
        </row>
        <row r="322">
          <cell r="B322" t="str">
            <v>Pintura de Ligação</v>
          </cell>
        </row>
        <row r="323">
          <cell r="B323" t="str">
            <v>Aquisição RR 1C</v>
          </cell>
        </row>
        <row r="324">
          <cell r="B324" t="str">
            <v>Transporte RR 1C</v>
          </cell>
        </row>
        <row r="325">
          <cell r="B325" t="str">
            <v>CBUQ - Faixa C (e=5,0cm)</v>
          </cell>
        </row>
        <row r="326">
          <cell r="B326" t="str">
            <v>Aquisição CAP 50 70</v>
          </cell>
        </row>
        <row r="327">
          <cell r="B327" t="str">
            <v>Transporte CAP 50 70</v>
          </cell>
        </row>
        <row r="329">
          <cell r="B329" t="str">
            <v>FS (5,0) (15%) (L=3,50m) - (Ext. =0 Kmf, Preço Unit. = R$ 0,00)</v>
          </cell>
        </row>
        <row r="330">
          <cell r="B330" t="str">
            <v>Fresagem Descontínua do Pav. (e=5,0cm)</v>
          </cell>
        </row>
        <row r="331">
          <cell r="B331" t="str">
            <v>Pintura de Ligação</v>
          </cell>
        </row>
        <row r="332">
          <cell r="B332" t="str">
            <v>Aquisição RR 1C</v>
          </cell>
        </row>
        <row r="333">
          <cell r="B333" t="str">
            <v>Transporte RR 1C</v>
          </cell>
        </row>
        <row r="334">
          <cell r="B334" t="str">
            <v>CBUQ - Faixa C (e=5,0cm)</v>
          </cell>
        </row>
        <row r="335">
          <cell r="B335" t="str">
            <v>Aquisição CAP 50 70</v>
          </cell>
        </row>
        <row r="336">
          <cell r="B336" t="str">
            <v>Transporte CAP 50 70</v>
          </cell>
        </row>
        <row r="338">
          <cell r="B338" t="str">
            <v>FS (5,0) (10%) (L=3,50m) - (Ext. =0 Kmf, Preço Unit. = R$ 0,00)</v>
          </cell>
        </row>
        <row r="339">
          <cell r="B339" t="str">
            <v>Fresagem Descontínua do Pav. (e=5,0cm)</v>
          </cell>
        </row>
        <row r="340">
          <cell r="B340" t="str">
            <v>Pintura de Ligação</v>
          </cell>
        </row>
        <row r="341">
          <cell r="B341" t="str">
            <v>Aquisição RR 1C</v>
          </cell>
        </row>
        <row r="342">
          <cell r="B342" t="str">
            <v>Transporte RR 1C</v>
          </cell>
        </row>
        <row r="343">
          <cell r="B343" t="str">
            <v>CBUQ - Faixa C (e=5,0cm)</v>
          </cell>
        </row>
        <row r="344">
          <cell r="B344" t="str">
            <v>Aquisição CAP 50 70</v>
          </cell>
        </row>
        <row r="345">
          <cell r="B345" t="str">
            <v>Transporte CAP 50 70</v>
          </cell>
        </row>
        <row r="347">
          <cell r="B347" t="str">
            <v>FS (5,0) (5%) (L=3,50m) - (Ext. =0 Kmf, Preço Unit. = R$ 0,00)</v>
          </cell>
        </row>
        <row r="348">
          <cell r="B348" t="str">
            <v>Fresagem Descontínua do Pav. (e=5,0cm)</v>
          </cell>
        </row>
        <row r="349">
          <cell r="B349" t="str">
            <v>Pintura de Ligação</v>
          </cell>
        </row>
        <row r="350">
          <cell r="B350" t="str">
            <v>Aquisição RR 1C</v>
          </cell>
        </row>
        <row r="351">
          <cell r="B351" t="str">
            <v>Transporte RR 1C</v>
          </cell>
        </row>
        <row r="352">
          <cell r="B352" t="str">
            <v>CBUQ - Faixa C (e=5,0cm)</v>
          </cell>
        </row>
        <row r="353">
          <cell r="B353" t="str">
            <v>Aquisição CAP 50 70</v>
          </cell>
        </row>
        <row r="354">
          <cell r="B354" t="str">
            <v>Transporte CAP 50 70</v>
          </cell>
        </row>
        <row r="356">
          <cell r="B356" t="str">
            <v>FS (6,0) (100%) (L=3,50m) - (Ext. =0 Kmf, Preço Unit. = R$ 0,00)</v>
          </cell>
        </row>
        <row r="357">
          <cell r="B357" t="str">
            <v>Fresagem Contínua do Pav. (e=6,0cm)</v>
          </cell>
        </row>
        <row r="358">
          <cell r="B358" t="str">
            <v>Pintura de Ligação</v>
          </cell>
        </row>
        <row r="359">
          <cell r="B359" t="str">
            <v>Aquisição RR 1C</v>
          </cell>
        </row>
        <row r="360">
          <cell r="B360" t="str">
            <v>Transporte RR 1C</v>
          </cell>
        </row>
        <row r="361">
          <cell r="B361" t="str">
            <v>CBUQ - Faixa C (e=6,0cm)</v>
          </cell>
        </row>
        <row r="362">
          <cell r="B362" t="str">
            <v>Aquisição CAP 50 70</v>
          </cell>
        </row>
        <row r="363">
          <cell r="B363" t="str">
            <v>Transporte CAP 50 70</v>
          </cell>
        </row>
        <row r="365">
          <cell r="B365" t="str">
            <v>FS (6,0) (90%) (L=3,50m) - (Ext. =0 Kmf, Preço Unit. = R$ 0,00)</v>
          </cell>
        </row>
        <row r="366">
          <cell r="B366" t="str">
            <v>Fresagem Contínua do Pav. (e=6,0cm)</v>
          </cell>
        </row>
        <row r="367">
          <cell r="B367" t="str">
            <v>Pintura de Ligação</v>
          </cell>
        </row>
        <row r="368">
          <cell r="B368" t="str">
            <v>Aquisição RR 1C</v>
          </cell>
        </row>
        <row r="369">
          <cell r="B369" t="str">
            <v>Transporte RR 1C</v>
          </cell>
        </row>
        <row r="370">
          <cell r="B370" t="str">
            <v>CBUQ - Faixa C (e=6,0cm)</v>
          </cell>
        </row>
        <row r="371">
          <cell r="B371" t="str">
            <v>Aquisição CAP 50 70</v>
          </cell>
        </row>
        <row r="372">
          <cell r="B372" t="str">
            <v>Transporte CAP 50 70</v>
          </cell>
        </row>
        <row r="374">
          <cell r="B374" t="str">
            <v>FS (6,0) (80%) (L=3,50m) - (Ext. =0 Kmf, Preço Unit. = R$ 0,00)</v>
          </cell>
        </row>
        <row r="375">
          <cell r="B375" t="str">
            <v>Fresagem Contínua do Pav. (e=6,0cm)</v>
          </cell>
        </row>
        <row r="376">
          <cell r="B376" t="str">
            <v>Pintura de Ligação</v>
          </cell>
        </row>
        <row r="377">
          <cell r="B377" t="str">
            <v>Aquisição RR 1C</v>
          </cell>
        </row>
        <row r="378">
          <cell r="B378" t="str">
            <v>Transporte RR 1C</v>
          </cell>
        </row>
        <row r="379">
          <cell r="B379" t="str">
            <v>CBUQ - Faixa C (e=6,0cm)</v>
          </cell>
        </row>
        <row r="380">
          <cell r="B380" t="str">
            <v>Aquisição CAP 50 70</v>
          </cell>
        </row>
        <row r="381">
          <cell r="B381" t="str">
            <v>Transporte CAP 50 70</v>
          </cell>
        </row>
        <row r="383">
          <cell r="B383" t="str">
            <v>FS (6,0) (70%) (L=3,50m) - (Ext. =0 Kmf, Preço Unit. = R$ 0,00)</v>
          </cell>
        </row>
        <row r="384">
          <cell r="B384" t="str">
            <v>Fresagem Contínua do Pav. (e=6,0cm)</v>
          </cell>
        </row>
        <row r="385">
          <cell r="B385" t="str">
            <v>Pintura de Ligação</v>
          </cell>
        </row>
        <row r="386">
          <cell r="B386" t="str">
            <v>Aquisição RR 1C</v>
          </cell>
        </row>
        <row r="387">
          <cell r="B387" t="str">
            <v>Transporte RR 1C</v>
          </cell>
        </row>
        <row r="388">
          <cell r="B388" t="str">
            <v>CBUQ - Faixa C (e=6,0cm)</v>
          </cell>
        </row>
        <row r="389">
          <cell r="B389" t="str">
            <v>Aquisição CAP 50 70</v>
          </cell>
        </row>
        <row r="390">
          <cell r="B390" t="str">
            <v>Transporte CAP 50 70</v>
          </cell>
        </row>
        <row r="392">
          <cell r="B392" t="str">
            <v>FS (6,0) (60%) (L=3,50m) - (Ext. =0 Kmf, Preço Unit. = R$ 0,00)</v>
          </cell>
        </row>
        <row r="393">
          <cell r="B393" t="str">
            <v>Fresagem Contínua do Pav. (e=6,0cm)</v>
          </cell>
        </row>
        <row r="394">
          <cell r="B394" t="str">
            <v>Pintura de Ligação</v>
          </cell>
        </row>
        <row r="395">
          <cell r="B395" t="str">
            <v>Aquisição RR 1C</v>
          </cell>
        </row>
        <row r="396">
          <cell r="B396" t="str">
            <v>Transporte RR 1C</v>
          </cell>
        </row>
        <row r="397">
          <cell r="B397" t="str">
            <v>CBUQ - Faixa C (e=6,0cm)</v>
          </cell>
        </row>
        <row r="398">
          <cell r="B398" t="str">
            <v>Aquisição CAP 50 70</v>
          </cell>
        </row>
        <row r="399">
          <cell r="B399" t="str">
            <v>Transporte CAP 50 70</v>
          </cell>
        </row>
        <row r="401">
          <cell r="B401" t="str">
            <v>FS (6,0) (50%) (L=3,50m) - (Ext. =0 Kmf, Preço Unit. = R$ 0,00)</v>
          </cell>
        </row>
        <row r="402">
          <cell r="B402" t="str">
            <v>Fresagem Contínua do Pav. (e=6,0cm)</v>
          </cell>
        </row>
        <row r="403">
          <cell r="B403" t="str">
            <v>Pintura de Ligação</v>
          </cell>
        </row>
        <row r="404">
          <cell r="B404" t="str">
            <v>Aquisição RR 1C</v>
          </cell>
        </row>
        <row r="405">
          <cell r="B405" t="str">
            <v>Transporte RR 1C</v>
          </cell>
        </row>
        <row r="406">
          <cell r="B406" t="str">
            <v>CBUQ - Faixa C (e=6,0cm)</v>
          </cell>
        </row>
        <row r="407">
          <cell r="B407" t="str">
            <v>Aquisição CAP 50 70</v>
          </cell>
        </row>
        <row r="408">
          <cell r="B408" t="str">
            <v>Transporte CAP 50 70</v>
          </cell>
        </row>
        <row r="410">
          <cell r="B410" t="str">
            <v>FS (6,0) (40%) (L=3,50m) - (Ext. =0 Kmf, Preço Unit. = R$ 0,00)</v>
          </cell>
        </row>
        <row r="411">
          <cell r="B411" t="str">
            <v>Fresagem Contínua do Pav. (e=6,0cm)</v>
          </cell>
        </row>
        <row r="412">
          <cell r="B412" t="str">
            <v>Pintura de Ligação</v>
          </cell>
        </row>
        <row r="413">
          <cell r="B413" t="str">
            <v>Aquisição RR 1C</v>
          </cell>
        </row>
        <row r="414">
          <cell r="B414" t="str">
            <v>Transporte RR 1C</v>
          </cell>
        </row>
        <row r="415">
          <cell r="B415" t="str">
            <v>CBUQ - Faixa C (e=6,0cm)</v>
          </cell>
        </row>
        <row r="416">
          <cell r="B416" t="str">
            <v>Aquisição CAP 50 70</v>
          </cell>
        </row>
        <row r="417">
          <cell r="B417" t="str">
            <v>Transporte CAP 50 70</v>
          </cell>
        </row>
        <row r="419">
          <cell r="B419" t="str">
            <v>FS (6,0) (30%) (L=3,50m) - (Ext. =0 Kmf, Preço Unit. = R$ 0,00)</v>
          </cell>
        </row>
        <row r="420">
          <cell r="B420" t="str">
            <v>Fresagem Contínua do Pav. (e=6,0cm)</v>
          </cell>
        </row>
        <row r="421">
          <cell r="B421" t="str">
            <v>Pintura de Ligação</v>
          </cell>
        </row>
        <row r="422">
          <cell r="B422" t="str">
            <v>Aquisição RR 1C</v>
          </cell>
        </row>
        <row r="423">
          <cell r="B423" t="str">
            <v>Transporte RR 1C</v>
          </cell>
        </row>
        <row r="424">
          <cell r="B424" t="str">
            <v>CBUQ - Faixa C (e=6,0cm)</v>
          </cell>
        </row>
        <row r="425">
          <cell r="B425" t="str">
            <v>Aquisição CAP 50 70</v>
          </cell>
        </row>
        <row r="426">
          <cell r="B426" t="str">
            <v>Transporte CAP 50 70</v>
          </cell>
        </row>
        <row r="428">
          <cell r="B428" t="str">
            <v>FS (6,0) (25%) (L=3,50m) - (Ext. =0 Kmf, Preço Unit. = R$ 0,00)</v>
          </cell>
        </row>
        <row r="429">
          <cell r="B429" t="str">
            <v>Fresagem Contínua do Pav. (e=6,0cm)</v>
          </cell>
        </row>
        <row r="430">
          <cell r="B430" t="str">
            <v>Pintura de Ligação</v>
          </cell>
        </row>
        <row r="431">
          <cell r="B431" t="str">
            <v>Aquisição RR 1C</v>
          </cell>
        </row>
        <row r="432">
          <cell r="B432" t="str">
            <v>Transporte RR 1C</v>
          </cell>
        </row>
        <row r="433">
          <cell r="B433" t="str">
            <v>CBUQ - Faixa C (e=6,0cm)</v>
          </cell>
        </row>
        <row r="434">
          <cell r="B434" t="str">
            <v>Aquisição CAP 50 70</v>
          </cell>
        </row>
        <row r="435">
          <cell r="B435" t="str">
            <v>Transporte CAP 50 70</v>
          </cell>
        </row>
        <row r="437">
          <cell r="B437" t="str">
            <v>FS (6,0) (20%) (L=3,50m) - (Ext. =0 Kmf, Preço Unit. = R$ 0,00)</v>
          </cell>
        </row>
        <row r="438">
          <cell r="B438" t="str">
            <v>Fresagem Descontínua do Pav. (e=6,0cm)</v>
          </cell>
        </row>
        <row r="439">
          <cell r="B439" t="str">
            <v>Pintura de Ligação</v>
          </cell>
        </row>
        <row r="440">
          <cell r="B440" t="str">
            <v>Aquisição RR 1C</v>
          </cell>
        </row>
        <row r="441">
          <cell r="B441" t="str">
            <v>Transporte RR 1C</v>
          </cell>
        </row>
        <row r="442">
          <cell r="B442" t="str">
            <v>CBUQ - Faixa C (e=6,0cm)</v>
          </cell>
        </row>
        <row r="443">
          <cell r="B443" t="str">
            <v>Aquisição CAP 50 70</v>
          </cell>
        </row>
        <row r="444">
          <cell r="B444" t="str">
            <v>Transporte CAP 50 70</v>
          </cell>
        </row>
        <row r="446">
          <cell r="B446" t="str">
            <v>FS (6,0) (15%) (L=3,50m) - (Ext. =0 Kmf, Preço Unit. = R$ 0,00)</v>
          </cell>
        </row>
        <row r="447">
          <cell r="B447" t="str">
            <v>Fresagem Descontínua do Pav. (e=6,0cm)</v>
          </cell>
        </row>
        <row r="448">
          <cell r="B448" t="str">
            <v>Pintura de Ligação</v>
          </cell>
        </row>
        <row r="449">
          <cell r="B449" t="str">
            <v>Aquisição RR 1C</v>
          </cell>
        </row>
        <row r="450">
          <cell r="B450" t="str">
            <v>Transporte RR 1C</v>
          </cell>
        </row>
        <row r="451">
          <cell r="B451" t="str">
            <v>CBUQ - Faixa C (e=6,0cm)</v>
          </cell>
        </row>
        <row r="452">
          <cell r="B452" t="str">
            <v>Aquisição CAP 50 70</v>
          </cell>
        </row>
        <row r="453">
          <cell r="B453" t="str">
            <v>Transporte CAP 50 70</v>
          </cell>
        </row>
        <row r="455">
          <cell r="B455" t="str">
            <v>FS (6,0) (10%) (L=3,50m) - (Ext. =0 Kmf, Preço Unit. = R$ 0,00)</v>
          </cell>
        </row>
        <row r="456">
          <cell r="B456" t="str">
            <v>Fresagem Descontínua do Pav. (e=6,0cm)</v>
          </cell>
        </row>
        <row r="457">
          <cell r="B457" t="str">
            <v>Pintura de Ligação</v>
          </cell>
        </row>
        <row r="458">
          <cell r="B458" t="str">
            <v>Aquisição RR 1C</v>
          </cell>
        </row>
        <row r="459">
          <cell r="B459" t="str">
            <v>Transporte RR 1C</v>
          </cell>
        </row>
        <row r="460">
          <cell r="B460" t="str">
            <v>CBUQ - Faixa C (e=6,0cm)</v>
          </cell>
        </row>
        <row r="461">
          <cell r="B461" t="str">
            <v>Aquisição CAP 50 70</v>
          </cell>
        </row>
        <row r="462">
          <cell r="B462" t="str">
            <v>Transporte CAP 50 70</v>
          </cell>
        </row>
        <row r="464">
          <cell r="B464" t="str">
            <v>FS (6,0) (5%) (L=3,50m) - (Ext. =0 Kmf, Preço Unit. = R$ 0,00)</v>
          </cell>
        </row>
        <row r="465">
          <cell r="B465" t="str">
            <v>Fresagem Descontínua do Pav. (e=6,0cm)</v>
          </cell>
        </row>
        <row r="466">
          <cell r="B466" t="str">
            <v>Pintura de Ligação</v>
          </cell>
        </row>
        <row r="467">
          <cell r="B467" t="str">
            <v>Aquisição RR 1C</v>
          </cell>
        </row>
        <row r="468">
          <cell r="B468" t="str">
            <v>Transporte RR 1C</v>
          </cell>
        </row>
        <row r="469">
          <cell r="B469" t="str">
            <v>CBUQ - Faixa C (e=6,0cm)</v>
          </cell>
        </row>
        <row r="470">
          <cell r="B470" t="str">
            <v>Aquisição CAP 50 70</v>
          </cell>
        </row>
        <row r="471">
          <cell r="B471" t="str">
            <v>Transporte CAP 50 70</v>
          </cell>
        </row>
        <row r="473">
          <cell r="B473" t="str">
            <v>MICRO (L=3,50m) - (Ext. =0 Kmf, Preço Unit. = R$ 0,00)</v>
          </cell>
        </row>
        <row r="474">
          <cell r="B474" t="str">
            <v>Micro revestimento a frio - Microflex 1,5 cm BC c/ cal</v>
          </cell>
        </row>
        <row r="475">
          <cell r="B475" t="str">
            <v>Aquisição RC 1C - E</v>
          </cell>
        </row>
        <row r="476">
          <cell r="B476" t="str">
            <v>Transporte RC 1C - E</v>
          </cell>
        </row>
        <row r="478">
          <cell r="B478" t="str">
            <v>LAMA (L=3,50m) - (Ext. =0 Kmf, Preço Unit. = R$ 0,00)</v>
          </cell>
        </row>
        <row r="479">
          <cell r="B479" t="str">
            <v>Lama asfáltica - faixa III</v>
          </cell>
        </row>
        <row r="480">
          <cell r="B480" t="str">
            <v>Aquisição RL 1C</v>
          </cell>
        </row>
        <row r="481">
          <cell r="B481" t="str">
            <v>Transporte RL 1C</v>
          </cell>
        </row>
        <row r="483">
          <cell r="B483" t="str">
            <v>TSS (L=3,50m) - (Ext. =0 Kmf, Preço Unit. = R$ 0,00)</v>
          </cell>
        </row>
        <row r="484">
          <cell r="B484" t="str">
            <v>Tratamento superficial simples c/ emulsão BC</v>
          </cell>
        </row>
        <row r="485">
          <cell r="B485" t="str">
            <v>Aquisição RR 2C</v>
          </cell>
        </row>
        <row r="486">
          <cell r="B486" t="str">
            <v>Transporte RR 2C</v>
          </cell>
        </row>
        <row r="488">
          <cell r="B488" t="str">
            <v>TSD (L=3,50m) - (Ext. =0 Kmf, Preço Unit. = R$ 0,00)</v>
          </cell>
        </row>
        <row r="489">
          <cell r="B489" t="str">
            <v>Tratamento superficial duplo c/ emulsão BC</v>
          </cell>
        </row>
        <row r="490">
          <cell r="B490" t="str">
            <v>Aquisição RR 2C</v>
          </cell>
        </row>
        <row r="491">
          <cell r="B491" t="str">
            <v>Transporte RR 2C</v>
          </cell>
        </row>
        <row r="493">
          <cell r="B493" t="str">
            <v>TSDp (L=3,50m) - (Ext. =0 Kmf, Preço Unit. = R$ 0,00)</v>
          </cell>
        </row>
        <row r="494">
          <cell r="B494" t="str">
            <v>Tratamento superficial duplo com polímero</v>
          </cell>
        </row>
        <row r="495">
          <cell r="B495" t="str">
            <v>Aquisição RR 2C - E</v>
          </cell>
        </row>
        <row r="496">
          <cell r="B496" t="str">
            <v>Transporte RR 2C - E</v>
          </cell>
        </row>
        <row r="498">
          <cell r="B498" t="str">
            <v>REP (L=3,50m) - (Ext. =0 Kmf, Preço Unit. = R$ 0,00)</v>
          </cell>
        </row>
        <row r="499">
          <cell r="B499" t="str">
            <v>Pintura de Ligação</v>
          </cell>
        </row>
        <row r="500">
          <cell r="B500" t="str">
            <v>Aquisição RR 1C</v>
          </cell>
        </row>
        <row r="501">
          <cell r="B501" t="str">
            <v>Transporte RR 1C</v>
          </cell>
        </row>
        <row r="502">
          <cell r="B502" t="str">
            <v>CBUQ - Massa Fina (e=2,0cm)</v>
          </cell>
        </row>
        <row r="503">
          <cell r="B503" t="str">
            <v>Aquisição CAP 50 70</v>
          </cell>
        </row>
        <row r="504">
          <cell r="B504" t="str">
            <v>Transporte CAP 50 70</v>
          </cell>
        </row>
        <row r="506">
          <cell r="B506" t="str">
            <v>CBUQ - FAIXA B (4,0) (L=3,50m) - (Ext. =0 Kmf, Preço Unit. = R$ 0,00)</v>
          </cell>
        </row>
        <row r="507">
          <cell r="B507" t="str">
            <v>Pintura de Ligação</v>
          </cell>
        </row>
        <row r="508">
          <cell r="B508" t="str">
            <v>Aquisição RR 1C</v>
          </cell>
        </row>
        <row r="509">
          <cell r="B509" t="str">
            <v>Transporte RR 1C</v>
          </cell>
        </row>
        <row r="510">
          <cell r="B510" t="str">
            <v>CBUQ - Faixa B (e=4,0cm)</v>
          </cell>
        </row>
        <row r="511">
          <cell r="B511" t="str">
            <v>Aquisição CAP 50 70</v>
          </cell>
        </row>
        <row r="512">
          <cell r="B512" t="str">
            <v>Transporte CAP 50 70</v>
          </cell>
        </row>
        <row r="514">
          <cell r="B514" t="str">
            <v>CBUQ - FAIXA B (4,5) (L=3,50m) - (Ext. =0 Kmf, Preço Unit. = R$ 0,00)</v>
          </cell>
        </row>
        <row r="515">
          <cell r="B515" t="str">
            <v>Pintura de Ligação</v>
          </cell>
        </row>
        <row r="516">
          <cell r="B516" t="str">
            <v>Aquisição RR 1C</v>
          </cell>
        </row>
        <row r="517">
          <cell r="B517" t="str">
            <v>Transporte RR 1C</v>
          </cell>
        </row>
        <row r="518">
          <cell r="B518" t="str">
            <v>CBUQ - Faixa B (e=4,5cm)</v>
          </cell>
        </row>
        <row r="519">
          <cell r="B519" t="str">
            <v>Aquisição CAP 50 70</v>
          </cell>
        </row>
        <row r="520">
          <cell r="B520" t="str">
            <v>Transporte CAP 50 70</v>
          </cell>
        </row>
        <row r="522">
          <cell r="B522" t="str">
            <v>CBUQ - FAIXA B (5,0) (L=3,50m) - (Ext. =0 Kmf, Preço Unit. = R$ 0,00)</v>
          </cell>
        </row>
        <row r="523">
          <cell r="B523" t="str">
            <v>Pintura de Ligação</v>
          </cell>
        </row>
        <row r="524">
          <cell r="B524" t="str">
            <v>Aquisição RR 1C</v>
          </cell>
        </row>
        <row r="525">
          <cell r="B525" t="str">
            <v>Transporte RR 1C</v>
          </cell>
        </row>
        <row r="526">
          <cell r="B526" t="str">
            <v>CBUQ - Faixa B (e=5,0cm)</v>
          </cell>
        </row>
        <row r="527">
          <cell r="B527" t="str">
            <v>Aquisição CAP 50 70</v>
          </cell>
        </row>
        <row r="528">
          <cell r="B528" t="str">
            <v>Transporte CAP 50 70</v>
          </cell>
        </row>
        <row r="530">
          <cell r="B530" t="str">
            <v>CBUQ - FAIXA B (6,5) (L=3,50m) - (Ext. =0 Kmf, Preço Unit. = R$ 0,00)</v>
          </cell>
        </row>
        <row r="531">
          <cell r="B531" t="str">
            <v>Pintura de Ligação</v>
          </cell>
        </row>
        <row r="532">
          <cell r="B532" t="str">
            <v>Aquisição RR 1C</v>
          </cell>
        </row>
        <row r="533">
          <cell r="B533" t="str">
            <v>Transporte RR 1C</v>
          </cell>
        </row>
        <row r="534">
          <cell r="B534" t="str">
            <v>CBUQ - Faixa B (e=6,5cm)</v>
          </cell>
        </row>
        <row r="535">
          <cell r="B535" t="str">
            <v>Aquisição CAP 50 70</v>
          </cell>
        </row>
        <row r="536">
          <cell r="B536" t="str">
            <v>Transporte CAP 50 70</v>
          </cell>
        </row>
        <row r="538">
          <cell r="B538" t="str">
            <v>CBUQ - FAIXA C (3,0) (L=3,50m) - (Ext. =0 Kmf, Preço Unit. = R$ 0,00)</v>
          </cell>
        </row>
        <row r="539">
          <cell r="B539" t="str">
            <v>Pintura de Ligação</v>
          </cell>
        </row>
        <row r="540">
          <cell r="B540" t="str">
            <v>Aquisição RR 1C</v>
          </cell>
        </row>
        <row r="541">
          <cell r="B541" t="str">
            <v>Transporte RR 1C</v>
          </cell>
        </row>
        <row r="542">
          <cell r="B542" t="str">
            <v>CBUQ - Faixa C (e=3,0cm)</v>
          </cell>
        </row>
        <row r="543">
          <cell r="B543" t="str">
            <v>Aquisição CAP 50 70</v>
          </cell>
        </row>
        <row r="544">
          <cell r="B544" t="str">
            <v>Transporte CAP 50 70</v>
          </cell>
        </row>
        <row r="546">
          <cell r="B546" t="str">
            <v>CBUQ - FAIXA C (4,0) (L=3,50m) - (Ext. =0 Kmf, Preço Unit. = R$ 0,00)</v>
          </cell>
        </row>
        <row r="547">
          <cell r="B547" t="str">
            <v>Pintura de Ligação</v>
          </cell>
        </row>
        <row r="548">
          <cell r="B548" t="str">
            <v>Aquisição RR 1C</v>
          </cell>
        </row>
        <row r="549">
          <cell r="B549" t="str">
            <v>Transporte RR 1C</v>
          </cell>
        </row>
        <row r="550">
          <cell r="B550" t="str">
            <v>CBUQ - Faixa C (e=4,0cm)</v>
          </cell>
        </row>
        <row r="551">
          <cell r="B551" t="str">
            <v>Aquisição CAP 50 70</v>
          </cell>
        </row>
        <row r="552">
          <cell r="B552" t="str">
            <v>Transporte CAP 50 70</v>
          </cell>
        </row>
        <row r="554">
          <cell r="B554" t="str">
            <v>CBUQ - FAIXA C (4,5) (L=3,50m) - (Ext. =0 Kmf, Preço Unit. = R$ 0,00)</v>
          </cell>
        </row>
        <row r="555">
          <cell r="B555" t="str">
            <v>Pintura de Ligação</v>
          </cell>
        </row>
        <row r="556">
          <cell r="B556" t="str">
            <v>Aquisição RR 1C</v>
          </cell>
        </row>
        <row r="557">
          <cell r="B557" t="str">
            <v>Transporte RR 1C</v>
          </cell>
        </row>
        <row r="558">
          <cell r="B558" t="str">
            <v>CBUQ - Faixa C (e=4,5cm)</v>
          </cell>
        </row>
        <row r="559">
          <cell r="B559" t="str">
            <v>Aquisição CAP 50 70</v>
          </cell>
        </row>
        <row r="560">
          <cell r="B560" t="str">
            <v>Transporte CAP 50 70</v>
          </cell>
        </row>
        <row r="562">
          <cell r="B562" t="str">
            <v>CBUQ - FAIXA C (5,0) (L=3,50m) - (Ext. =0 Kmf, Preço Unit. = R$ 0,00)</v>
          </cell>
        </row>
        <row r="563">
          <cell r="B563" t="str">
            <v>Pintura de Ligação</v>
          </cell>
        </row>
        <row r="564">
          <cell r="B564" t="str">
            <v>Aquisição RR 1C</v>
          </cell>
        </row>
        <row r="565">
          <cell r="B565" t="str">
            <v>Transporte RR 1C</v>
          </cell>
        </row>
        <row r="566">
          <cell r="B566" t="str">
            <v>CBUQ - Faixa C (e=5,0cm)</v>
          </cell>
        </row>
        <row r="567">
          <cell r="B567" t="str">
            <v>Aquisição CAP 50 70</v>
          </cell>
        </row>
        <row r="568">
          <cell r="B568" t="str">
            <v>Transporte CAP 50 70</v>
          </cell>
        </row>
        <row r="570">
          <cell r="B570" t="str">
            <v>CBUQ - FAIXA C (6,0) (L=3,50m) - (Ext. =0 Kmf, Preço Unit. = R$ 0,00)</v>
          </cell>
        </row>
        <row r="571">
          <cell r="B571" t="str">
            <v>Pintura de Ligação</v>
          </cell>
        </row>
        <row r="572">
          <cell r="B572" t="str">
            <v>Aquisição RR 1C</v>
          </cell>
        </row>
        <row r="573">
          <cell r="B573" t="str">
            <v>Transporte RR 1C</v>
          </cell>
        </row>
        <row r="574">
          <cell r="B574" t="str">
            <v>CBUQ - Faixa C (e=6,0cm)</v>
          </cell>
        </row>
        <row r="575">
          <cell r="B575" t="str">
            <v>Aquisição CAP 50 70</v>
          </cell>
        </row>
        <row r="576">
          <cell r="B576" t="str">
            <v>Transporte CAP 50 70</v>
          </cell>
        </row>
        <row r="578">
          <cell r="B578" t="str">
            <v>CBUQ - FAIXA C (6,5) (L=3,50m) - (Ext. =0 Kmf, Preço Unit. = R$ 0,00)</v>
          </cell>
        </row>
        <row r="579">
          <cell r="B579" t="str">
            <v>Pintura de Ligação</v>
          </cell>
        </row>
        <row r="580">
          <cell r="B580" t="str">
            <v>Aquisição RR 1C</v>
          </cell>
        </row>
        <row r="581">
          <cell r="B581" t="str">
            <v>Transporte RR 1C</v>
          </cell>
        </row>
        <row r="582">
          <cell r="B582" t="str">
            <v>CBUQ - Faixa C (e=6,5cm)</v>
          </cell>
        </row>
        <row r="583">
          <cell r="B583" t="str">
            <v>Aquisição CAP 50 70</v>
          </cell>
        </row>
        <row r="584">
          <cell r="B584" t="str">
            <v>Transporte CAP 50 70</v>
          </cell>
        </row>
        <row r="586">
          <cell r="B586" t="str">
            <v>CBUQ - FAIXA C (7,0) (L=3,50m) - (Ext. =0 Kmf, Preço Unit. = R$ 0,00)</v>
          </cell>
        </row>
        <row r="587">
          <cell r="B587" t="str">
            <v>Pintura de Ligação</v>
          </cell>
        </row>
        <row r="588">
          <cell r="B588" t="str">
            <v>Aquisição RR 1C</v>
          </cell>
        </row>
        <row r="589">
          <cell r="B589" t="str">
            <v>Transporte RR 1C</v>
          </cell>
        </row>
        <row r="590">
          <cell r="B590" t="str">
            <v>CBUQ - Faixa C (e=7,0cm)</v>
          </cell>
        </row>
        <row r="591">
          <cell r="B591" t="str">
            <v>Aquisição CAP 50 70</v>
          </cell>
        </row>
        <row r="592">
          <cell r="B592" t="str">
            <v>Transporte CAP 50 70</v>
          </cell>
        </row>
        <row r="594">
          <cell r="B594" t="str">
            <v>CBUQ - FAIXA C (7,5) (L=3,50m) - (Ext. =0 Kmf, Preço Unit. = R$ 0,00)</v>
          </cell>
        </row>
        <row r="595">
          <cell r="B595" t="str">
            <v>Pintura de Ligação</v>
          </cell>
        </row>
        <row r="596">
          <cell r="B596" t="str">
            <v>Aquisição RR 1C</v>
          </cell>
        </row>
        <row r="597">
          <cell r="B597" t="str">
            <v>Transporte RR 1C</v>
          </cell>
        </row>
        <row r="598">
          <cell r="B598" t="str">
            <v>CBUQ - Faixa C (e=7,5cm)</v>
          </cell>
        </row>
        <row r="599">
          <cell r="B599" t="str">
            <v>Aquisição CAP 50 70</v>
          </cell>
        </row>
        <row r="600">
          <cell r="B600" t="str">
            <v>Transporte CAP 50 70</v>
          </cell>
        </row>
        <row r="602">
          <cell r="B602" t="str">
            <v>RB (L=3,50m) - (Ext. =0 Kmf, Preço Unit. = R$ 0,00)</v>
          </cell>
        </row>
        <row r="603">
          <cell r="B603" t="str">
            <v>Reciclagem de base simples (e=15,0cm)</v>
          </cell>
        </row>
        <row r="604">
          <cell r="B604" t="str">
            <v>Imprimação Asfáltica (EAI)</v>
          </cell>
        </row>
        <row r="605">
          <cell r="B605" t="str">
            <v>Aquisição EAI</v>
          </cell>
        </row>
        <row r="606">
          <cell r="B606" t="str">
            <v>Transporte EAI</v>
          </cell>
        </row>
        <row r="607">
          <cell r="B607" t="str">
            <v>Tratamento superficial simples c/ emulsão BC</v>
          </cell>
        </row>
        <row r="608">
          <cell r="B608" t="str">
            <v>Tratamento superficial duplo c/ emulsão BC</v>
          </cell>
        </row>
        <row r="609">
          <cell r="B609" t="str">
            <v>Aquisição RR 2C</v>
          </cell>
        </row>
        <row r="610">
          <cell r="B610" t="str">
            <v>Transporte RR 2C</v>
          </cell>
        </row>
        <row r="611">
          <cell r="B611" t="str">
            <v>Tratamento superficial duplo com polímero</v>
          </cell>
        </row>
        <row r="612">
          <cell r="B612" t="str">
            <v>Aquisição RR 2C - E</v>
          </cell>
        </row>
        <row r="613">
          <cell r="B613" t="str">
            <v>Transporte RR 2C - E</v>
          </cell>
        </row>
        <row r="614">
          <cell r="B614" t="str">
            <v>CBUQ - FAIXA B (5,0) (L=3,50m) - (Ext. =0 Kmf, Preço Unit. = R$ 0,00)</v>
          </cell>
        </row>
        <row r="615">
          <cell r="B615" t="str">
            <v>Pintura de Ligação</v>
          </cell>
        </row>
        <row r="616">
          <cell r="B616" t="str">
            <v>Aquisição RR 1C</v>
          </cell>
        </row>
        <row r="617">
          <cell r="B617" t="str">
            <v>Transporte RR 1C</v>
          </cell>
        </row>
        <row r="618">
          <cell r="B618" t="str">
            <v>CBUQ - Faixa B (e=5,0cm)</v>
          </cell>
        </row>
        <row r="619">
          <cell r="B619" t="str">
            <v>Aquisição CAP 50 70</v>
          </cell>
        </row>
        <row r="620">
          <cell r="B620" t="str">
            <v>Transporte CAP 50 70</v>
          </cell>
        </row>
        <row r="621">
          <cell r="B621" t="str">
            <v>CBUQ - FAIXA C (5,0) (L=3,50m) - (Ext. =0 Kmf, Preço Unit. = R$ 0,00)</v>
          </cell>
        </row>
        <row r="622">
          <cell r="B622" t="str">
            <v>Pintura de Ligação</v>
          </cell>
        </row>
        <row r="623">
          <cell r="B623" t="str">
            <v>Aquisição RR 1C</v>
          </cell>
        </row>
        <row r="624">
          <cell r="B624" t="str">
            <v>Transporte RR 1C</v>
          </cell>
        </row>
        <row r="625">
          <cell r="B625" t="str">
            <v>CBUQ - Faixa C (e=5,0cm)</v>
          </cell>
        </row>
        <row r="626">
          <cell r="B626" t="str">
            <v>Aquisição CAP 50 70</v>
          </cell>
        </row>
        <row r="627">
          <cell r="B627" t="str">
            <v>Transporte CAP 50 70</v>
          </cell>
        </row>
        <row r="629">
          <cell r="B629" t="str">
            <v>RB BRITA (L=3,50m) - (Ext. =0 Kmf, Preço Unit. = R$ 0,00)</v>
          </cell>
        </row>
        <row r="630">
          <cell r="B630" t="str">
            <v>Reciclagem de base com adição de brita (e=0,0cm)</v>
          </cell>
        </row>
        <row r="631">
          <cell r="B631" t="str">
            <v>Imprimação Asfáltica (EAI)</v>
          </cell>
        </row>
        <row r="632">
          <cell r="B632" t="str">
            <v>Aquisição EAI</v>
          </cell>
        </row>
        <row r="633">
          <cell r="B633" t="str">
            <v>Transporte EAI</v>
          </cell>
        </row>
        <row r="634">
          <cell r="B634" t="str">
            <v>Tratamento superficial simples c/ emulsão BC</v>
          </cell>
        </row>
        <row r="635">
          <cell r="B635" t="str">
            <v>Tratamento superficial duplo c/ emulsão BC</v>
          </cell>
        </row>
        <row r="636">
          <cell r="B636" t="str">
            <v>Aquisição RR 2C</v>
          </cell>
        </row>
        <row r="637">
          <cell r="B637" t="str">
            <v>Transporte RR 2C</v>
          </cell>
        </row>
        <row r="638">
          <cell r="B638" t="str">
            <v>Tratamento Superficial Duplo com polímero</v>
          </cell>
        </row>
        <row r="639">
          <cell r="B639" t="str">
            <v>Aquisição RR 2C - E</v>
          </cell>
        </row>
        <row r="640">
          <cell r="B640" t="str">
            <v>Transporte RR 2C - E</v>
          </cell>
        </row>
        <row r="641">
          <cell r="B641" t="str">
            <v>CBUQ - FAIXA B (0,0) (L=3,50m) - (Ext. =0 Kmf, Preço Unit. = R$ 0,00)</v>
          </cell>
        </row>
        <row r="642">
          <cell r="B642" t="str">
            <v>Pintura de Ligação</v>
          </cell>
        </row>
        <row r="643">
          <cell r="B643" t="str">
            <v>Aquisição RR 1C</v>
          </cell>
        </row>
        <row r="644">
          <cell r="B644" t="str">
            <v>Transporte RR 1C</v>
          </cell>
        </row>
        <row r="645">
          <cell r="B645" t="str">
            <v>CBUQ - Faixa B  (e=0,0cm)</v>
          </cell>
        </row>
        <row r="646">
          <cell r="B646" t="str">
            <v>Aquisição CAP 50 70</v>
          </cell>
        </row>
        <row r="647">
          <cell r="B647" t="str">
            <v>Transporte CAP 50 70</v>
          </cell>
        </row>
        <row r="648">
          <cell r="B648" t="str">
            <v>CBUQ - FAIXA C (0,0) (L=3,50m) - (Ext. =0 Kmf, Preço Unit. = R$ 0,00)</v>
          </cell>
        </row>
        <row r="649">
          <cell r="B649" t="str">
            <v>Pintura de Ligação</v>
          </cell>
        </row>
        <row r="650">
          <cell r="B650" t="str">
            <v>Aquisição RR 1C</v>
          </cell>
        </row>
        <row r="651">
          <cell r="B651" t="str">
            <v>Transporte RR 1C</v>
          </cell>
        </row>
        <row r="652">
          <cell r="B652" t="str">
            <v>CBUQ - Faixa C (e=0,0cm)</v>
          </cell>
        </row>
        <row r="653">
          <cell r="B653" t="str">
            <v>Aquisição CAP 50 70</v>
          </cell>
        </row>
        <row r="654">
          <cell r="B654" t="str">
            <v>Transporte CAP 50 70</v>
          </cell>
        </row>
        <row r="656">
          <cell r="B656" t="str">
            <v>RB CIMENTO (L=3,50m) - (Ext. =4 Kmf, Preço Unit. = R$ 60.315,50)</v>
          </cell>
        </row>
        <row r="657">
          <cell r="B657" t="str">
            <v>Reciclagem de base com adição de cimento (e=15,0cm)</v>
          </cell>
        </row>
        <row r="658">
          <cell r="B658" t="str">
            <v>Imprimação Asfáltica (EAI)</v>
          </cell>
        </row>
        <row r="659">
          <cell r="B659" t="str">
            <v>Aquisição EAI</v>
          </cell>
        </row>
        <row r="660">
          <cell r="B660" t="str">
            <v>Transporte EAI</v>
          </cell>
        </row>
        <row r="661">
          <cell r="B661" t="str">
            <v>Tratamento superficial simples c/ emulsão BC</v>
          </cell>
        </row>
        <row r="662">
          <cell r="B662" t="str">
            <v>Tratamento superficial duplo c/ emulsão BC</v>
          </cell>
        </row>
        <row r="663">
          <cell r="B663" t="str">
            <v>Aquisição RR 2C</v>
          </cell>
        </row>
        <row r="664">
          <cell r="B664" t="str">
            <v>Transporte RR 2C</v>
          </cell>
        </row>
        <row r="665">
          <cell r="B665" t="str">
            <v>Tratamento superficial duplo com polímero</v>
          </cell>
        </row>
        <row r="666">
          <cell r="B666" t="str">
            <v>Aquisição RR 2C - E</v>
          </cell>
        </row>
        <row r="667">
          <cell r="B667" t="str">
            <v>Transporte RR 2C - E</v>
          </cell>
        </row>
        <row r="668">
          <cell r="B668" t="str">
            <v>CBUQ - FAIXA B (0,0) (L=3,50m) - (Ext. =4 Kmf, Preço Unit. = R$ 0,00)</v>
          </cell>
        </row>
        <row r="669">
          <cell r="B669" t="str">
            <v>Pintura de Ligação</v>
          </cell>
        </row>
        <row r="670">
          <cell r="B670" t="str">
            <v>Aquisição RR 1C</v>
          </cell>
        </row>
        <row r="671">
          <cell r="B671" t="str">
            <v>Transporte RR 1C</v>
          </cell>
        </row>
        <row r="672">
          <cell r="B672" t="str">
            <v>CBUQ - Faixa B  (e=0,0cm)</v>
          </cell>
        </row>
        <row r="673">
          <cell r="B673" t="str">
            <v>Aquisição CAP 50 70</v>
          </cell>
        </row>
        <row r="674">
          <cell r="B674" t="str">
            <v>Transporte CAP 50 70</v>
          </cell>
        </row>
        <row r="675">
          <cell r="B675" t="str">
            <v>CBUQ - FAIXA C (5,0) (L=3,50m) - (Ext. =4 Kmf, Preço Unit. = R$ 62.454,00)</v>
          </cell>
        </row>
        <row r="676">
          <cell r="B676" t="str">
            <v>Pintura de Ligação</v>
          </cell>
        </row>
        <row r="677">
          <cell r="B677" t="str">
            <v>Aquisição RR 1C</v>
          </cell>
        </row>
        <row r="678">
          <cell r="B678" t="str">
            <v>Transporte RR 1C</v>
          </cell>
        </row>
        <row r="679">
          <cell r="B679" t="str">
            <v>CBUQ - Faixa C  (e=5,0cm)</v>
          </cell>
        </row>
        <row r="680">
          <cell r="B680" t="str">
            <v>Aquisição CAP 50 70</v>
          </cell>
        </row>
        <row r="681">
          <cell r="B681" t="str">
            <v>Transporte CAP 50 70</v>
          </cell>
        </row>
        <row r="683">
          <cell r="B683" t="str">
            <v>RB CIMENTO (L=3,50m) - (Ext. =0 Kmf, Preço Unit. = R$ 0,00)</v>
          </cell>
        </row>
        <row r="684">
          <cell r="B684" t="str">
            <v>Reciclagem de base com adição de brita e cimento (e=15,0cm)</v>
          </cell>
        </row>
        <row r="685">
          <cell r="B685" t="str">
            <v>Imprimação Asfáltica (EAI)</v>
          </cell>
        </row>
        <row r="686">
          <cell r="B686" t="str">
            <v>Aquisição EAI</v>
          </cell>
        </row>
        <row r="687">
          <cell r="B687" t="str">
            <v>Transporte EAI</v>
          </cell>
        </row>
        <row r="688">
          <cell r="B688" t="str">
            <v>Tratamento superficial simples c/ emulsão BC</v>
          </cell>
        </row>
        <row r="689">
          <cell r="B689" t="str">
            <v>Tratamento superficial duplo c/ emulsão BC</v>
          </cell>
        </row>
        <row r="690">
          <cell r="B690" t="str">
            <v>Aquisição RR 2C</v>
          </cell>
        </row>
        <row r="691">
          <cell r="B691" t="str">
            <v>Transporte RR 2C</v>
          </cell>
        </row>
        <row r="692">
          <cell r="B692" t="str">
            <v>Tratamento superficial duplo com polímero</v>
          </cell>
        </row>
        <row r="693">
          <cell r="B693" t="str">
            <v>Aquisição RR 2C - E</v>
          </cell>
        </row>
        <row r="694">
          <cell r="B694" t="str">
            <v>Transporte RR 2C - E</v>
          </cell>
        </row>
        <row r="695">
          <cell r="B695" t="str">
            <v>CBUQ - FAIXA B (0,0) (L=3,50m) - (Ext. =0 Kmf, Preço Unit. = R$ 0,00)</v>
          </cell>
        </row>
        <row r="696">
          <cell r="B696" t="str">
            <v>Pintura de Ligação</v>
          </cell>
        </row>
        <row r="697">
          <cell r="B697" t="str">
            <v>Aquisição RR 1C</v>
          </cell>
        </row>
        <row r="698">
          <cell r="B698" t="str">
            <v>Transporte RR 1C</v>
          </cell>
        </row>
        <row r="699">
          <cell r="B699" t="str">
            <v>CBUQ - Faixa B  (e=0,0cm)</v>
          </cell>
        </row>
        <row r="700">
          <cell r="B700" t="str">
            <v>Aquisição CAP 50 70</v>
          </cell>
        </row>
        <row r="701">
          <cell r="B701" t="str">
            <v>Transporte CAP 50 70</v>
          </cell>
        </row>
        <row r="702">
          <cell r="B702" t="str">
            <v>CBUQ - FAIXA C (5,0) (L=3,50m) - (Ext. =0 Kmf, Preço Unit. = R$ 0,00)</v>
          </cell>
        </row>
        <row r="703">
          <cell r="B703" t="str">
            <v>Pintura de Ligação</v>
          </cell>
        </row>
        <row r="704">
          <cell r="B704" t="str">
            <v>Aquisição RR 1C</v>
          </cell>
        </row>
        <row r="705">
          <cell r="B705" t="str">
            <v>Transporte RR 1C</v>
          </cell>
        </row>
        <row r="706">
          <cell r="B706" t="str">
            <v>CBUQ - Faixa C  (e=5,0cm)</v>
          </cell>
        </row>
        <row r="707">
          <cell r="B707" t="str">
            <v>Aquisição CAP 50 70</v>
          </cell>
        </row>
        <row r="708">
          <cell r="B708" t="str">
            <v>Transporte CAP 50 70</v>
          </cell>
        </row>
        <row r="710">
          <cell r="B710" t="str">
            <v>RECUPERAÇÃO DE PAVIMENTO</v>
          </cell>
        </row>
        <row r="711">
          <cell r="B711" t="str">
            <v>RECUPERAÇÃO DE PAVIMENTO - (L=3,50m) - (Ext. =0 Kmf, Preço Unit. = R$ 0,00)</v>
          </cell>
        </row>
        <row r="712">
          <cell r="B712" t="str">
            <v>Remoção de Material asfáltico (e=5,0cm)</v>
          </cell>
        </row>
        <row r="713">
          <cell r="B713" t="str">
            <v>Remoção de Base Granular (e=47,0cm)</v>
          </cell>
        </row>
        <row r="714">
          <cell r="B714" t="str">
            <v>Solo estabilizado (e=20,0cm)</v>
          </cell>
        </row>
        <row r="715">
          <cell r="B715" t="str">
            <v>BGS (e=20,0cm)</v>
          </cell>
        </row>
        <row r="716">
          <cell r="B716" t="str">
            <v>Imprimação Asfáltica (EAI)</v>
          </cell>
        </row>
        <row r="717">
          <cell r="B717" t="str">
            <v>Aquisição EAI</v>
          </cell>
        </row>
        <row r="718">
          <cell r="B718" t="str">
            <v>Transporte EAI</v>
          </cell>
        </row>
        <row r="719">
          <cell r="B719" t="str">
            <v>BGTC (e=0,0cm)</v>
          </cell>
        </row>
        <row r="720">
          <cell r="B720" t="str">
            <v>Pintura de Ligação</v>
          </cell>
        </row>
        <row r="721">
          <cell r="B721" t="str">
            <v>Aquisição RR 1C</v>
          </cell>
        </row>
        <row r="722">
          <cell r="B722" t="str">
            <v>Transporte RR 1C</v>
          </cell>
        </row>
        <row r="723">
          <cell r="B723" t="str">
            <v>Tratamento superficial simples c/ emulsão BC</v>
          </cell>
        </row>
        <row r="724">
          <cell r="B724" t="str">
            <v>Tratamento superficial duplo c/ emulsão BC</v>
          </cell>
        </row>
        <row r="725">
          <cell r="B725" t="str">
            <v>Aquisição RR 2C</v>
          </cell>
        </row>
        <row r="726">
          <cell r="B726" t="str">
            <v>Transporte RR 2C</v>
          </cell>
        </row>
        <row r="727">
          <cell r="B727" t="str">
            <v>Tratamento superficial duplo com polímero</v>
          </cell>
        </row>
        <row r="728">
          <cell r="B728" t="str">
            <v>Aquisição RR 2C - E</v>
          </cell>
        </row>
        <row r="729">
          <cell r="B729" t="str">
            <v>Transporte RR 2C - E</v>
          </cell>
        </row>
        <row r="730">
          <cell r="B730" t="str">
            <v>Pintura de Ligação</v>
          </cell>
        </row>
        <row r="731">
          <cell r="B731" t="str">
            <v>Aquisição RR 1C</v>
          </cell>
        </row>
        <row r="732">
          <cell r="B732" t="str">
            <v>Transporte RR 1C</v>
          </cell>
        </row>
        <row r="733">
          <cell r="B733" t="str">
            <v>CBUQ - Faixa B  (e=5,0cm)</v>
          </cell>
        </row>
        <row r="734">
          <cell r="B734" t="str">
            <v>Aquisição CAP 50 70</v>
          </cell>
        </row>
        <row r="735">
          <cell r="B735" t="str">
            <v>Transporte CAP 50 70</v>
          </cell>
        </row>
        <row r="736">
          <cell r="B736" t="str">
            <v>Pintura de Ligação</v>
          </cell>
        </row>
        <row r="737">
          <cell r="B737" t="str">
            <v>Aquisição RR 1C</v>
          </cell>
        </row>
        <row r="738">
          <cell r="B738" t="str">
            <v>Transporte RR 1C</v>
          </cell>
        </row>
        <row r="739">
          <cell r="B739" t="str">
            <v>CBUQ - Faixa C  (e=5,0cm)</v>
          </cell>
        </row>
        <row r="740">
          <cell r="B740" t="str">
            <v>Aquisição CAP 50 70</v>
          </cell>
        </row>
        <row r="741">
          <cell r="B741" t="str">
            <v>Transporte CAP 50 70</v>
          </cell>
        </row>
        <row r="743">
          <cell r="B743" t="str">
            <v>3ª FAIXA</v>
          </cell>
        </row>
        <row r="744">
          <cell r="B744" t="str">
            <v>FR (3,0) (100%) (L=0,00m) - (Ext. =0 Kmf, Preço Unit. = R$ 0,00)</v>
          </cell>
        </row>
        <row r="745">
          <cell r="B745" t="str">
            <v>Fresagem Contínua do Pav. (e=3,0cm)</v>
          </cell>
        </row>
        <row r="746">
          <cell r="B746" t="str">
            <v>Pintura de Ligação</v>
          </cell>
        </row>
        <row r="747">
          <cell r="B747" t="str">
            <v>Aquisição RR 1C</v>
          </cell>
        </row>
        <row r="748">
          <cell r="B748" t="str">
            <v>Transporte RR 1C</v>
          </cell>
        </row>
        <row r="749">
          <cell r="B749" t="str">
            <v>CBUQ - Faixa C (e=3,0cm)</v>
          </cell>
        </row>
        <row r="750">
          <cell r="B750" t="str">
            <v>Aquisição CAP 50 70</v>
          </cell>
        </row>
        <row r="751">
          <cell r="B751" t="str">
            <v>Transporte CAP 50 70</v>
          </cell>
        </row>
        <row r="753">
          <cell r="B753" t="str">
            <v>FR (3,0) (90%) (L=0,00m) - (Ext. =0 Kmf, Preço Unit. = R$ 0,00)</v>
          </cell>
        </row>
        <row r="754">
          <cell r="B754" t="str">
            <v>Fresagem Contínua do Pav. (e=3,0cm)</v>
          </cell>
        </row>
        <row r="755">
          <cell r="B755" t="str">
            <v>Pintura de Ligação</v>
          </cell>
        </row>
        <row r="756">
          <cell r="B756" t="str">
            <v>Aquisição RR 1C</v>
          </cell>
        </row>
        <row r="757">
          <cell r="B757" t="str">
            <v>Transporte RR 1C</v>
          </cell>
        </row>
        <row r="758">
          <cell r="B758" t="str">
            <v>CBUQ - Faixa C (e=3,0cm)</v>
          </cell>
        </row>
        <row r="759">
          <cell r="B759" t="str">
            <v>Aquisição CAP 50 70</v>
          </cell>
        </row>
        <row r="760">
          <cell r="B760" t="str">
            <v>Transporte CAP 50 70</v>
          </cell>
        </row>
        <row r="762">
          <cell r="B762" t="str">
            <v>FR (3,0) (80%) (L=0,00m) - (Ext. =0 Kmf, Preço Unit. = R$ 0,00)</v>
          </cell>
        </row>
        <row r="763">
          <cell r="B763" t="str">
            <v>Fresagem Contínua do Pav. (e=3,0cm)</v>
          </cell>
        </row>
        <row r="764">
          <cell r="B764" t="str">
            <v>Pintura de Ligação</v>
          </cell>
        </row>
        <row r="765">
          <cell r="B765" t="str">
            <v>Aquisição RR 1C</v>
          </cell>
        </row>
        <row r="766">
          <cell r="B766" t="str">
            <v>Transporte RR 1C</v>
          </cell>
        </row>
        <row r="767">
          <cell r="B767" t="str">
            <v>CBUQ - Faixa C (e=3,0cm)</v>
          </cell>
        </row>
        <row r="768">
          <cell r="B768" t="str">
            <v>Aquisição CAP 50 70</v>
          </cell>
        </row>
        <row r="769">
          <cell r="B769" t="str">
            <v>Transporte CAP 50 70</v>
          </cell>
        </row>
        <row r="771">
          <cell r="B771" t="str">
            <v>FR (3,0) (70%) (L=0,00m) - (Ext. =0 Kmf, Preço Unit. = R$ 0,00)</v>
          </cell>
        </row>
        <row r="772">
          <cell r="B772" t="str">
            <v>Fresagem Contínua do Pav. (e=3,0cm)</v>
          </cell>
        </row>
        <row r="773">
          <cell r="B773" t="str">
            <v>Pintura de Ligação</v>
          </cell>
        </row>
        <row r="774">
          <cell r="B774" t="str">
            <v>Aquisição RR 1C</v>
          </cell>
        </row>
        <row r="775">
          <cell r="B775" t="str">
            <v>Transporte RR 1C</v>
          </cell>
        </row>
        <row r="776">
          <cell r="B776" t="str">
            <v>CBUQ - Faixa C (e=3,0cm)</v>
          </cell>
        </row>
        <row r="777">
          <cell r="B777" t="str">
            <v>Aquisição CAP 50 70</v>
          </cell>
        </row>
        <row r="778">
          <cell r="B778" t="str">
            <v>Transporte CAP 50 70</v>
          </cell>
        </row>
        <row r="780">
          <cell r="B780" t="str">
            <v>FR (3,0) (60%) (L=0,00m) - (Ext. =0 Kmf, Preço Unit. = R$ 0,00)</v>
          </cell>
        </row>
        <row r="781">
          <cell r="B781" t="str">
            <v>Fresagem Contínua do Pav. (e=3,0cm)</v>
          </cell>
        </row>
        <row r="782">
          <cell r="B782" t="str">
            <v>Pintura de Ligação</v>
          </cell>
        </row>
        <row r="783">
          <cell r="B783" t="str">
            <v>Aquisição RR 1C</v>
          </cell>
        </row>
        <row r="784">
          <cell r="B784" t="str">
            <v>Transporte RR 1C</v>
          </cell>
        </row>
        <row r="785">
          <cell r="B785" t="str">
            <v>CBUQ - Faixa C (e=3,0cm)</v>
          </cell>
        </row>
        <row r="786">
          <cell r="B786" t="str">
            <v>Aquisição CAP 50 70</v>
          </cell>
        </row>
        <row r="787">
          <cell r="B787" t="str">
            <v>Transporte CAP 50 70</v>
          </cell>
        </row>
        <row r="789">
          <cell r="B789" t="str">
            <v>FR (3,0) (50%) (L=0,00m) - (Ext. =0 Kmf, Preço Unit. = R$ 0,00)</v>
          </cell>
        </row>
        <row r="790">
          <cell r="B790" t="str">
            <v>Fresagem Contínua do Pav. (e=3,0cm)</v>
          </cell>
        </row>
        <row r="791">
          <cell r="B791" t="str">
            <v>Pintura de Ligação</v>
          </cell>
        </row>
        <row r="792">
          <cell r="B792" t="str">
            <v>Aquisição RR 1C</v>
          </cell>
        </row>
        <row r="793">
          <cell r="B793" t="str">
            <v>Transporte RR 1C</v>
          </cell>
        </row>
        <row r="794">
          <cell r="B794" t="str">
            <v>CBUQ - Faixa C (e=3,0cm)</v>
          </cell>
        </row>
        <row r="795">
          <cell r="B795" t="str">
            <v>Aquisição CAP 50 70</v>
          </cell>
        </row>
        <row r="796">
          <cell r="B796" t="str">
            <v>Transporte CAP 50 70</v>
          </cell>
        </row>
        <row r="798">
          <cell r="B798" t="str">
            <v>FR (3,0) (40%) (L=0,00m) - (Ext. =0 Kmf, Preço Unit. = R$ 0,00)</v>
          </cell>
        </row>
        <row r="799">
          <cell r="B799" t="str">
            <v>Fresagem Contínua do Pav. (e=3,0cm)</v>
          </cell>
        </row>
        <row r="800">
          <cell r="B800" t="str">
            <v>Pintura de Ligação</v>
          </cell>
        </row>
        <row r="801">
          <cell r="B801" t="str">
            <v>Aquisição RR 1C</v>
          </cell>
        </row>
        <row r="802">
          <cell r="B802" t="str">
            <v>Transporte RR 1C</v>
          </cell>
        </row>
        <row r="803">
          <cell r="B803" t="str">
            <v>CBUQ - Faixa C (e=3,0cm)</v>
          </cell>
        </row>
        <row r="804">
          <cell r="B804" t="str">
            <v>Aquisição CAP 50 70</v>
          </cell>
        </row>
        <row r="805">
          <cell r="B805" t="str">
            <v>Transporte CAP 50 70</v>
          </cell>
        </row>
        <row r="807">
          <cell r="B807" t="str">
            <v>FR (3,0) (30%) (L=0,00m) - (Ext. =0 Kmf, Preço Unit. = R$ 0,00)</v>
          </cell>
        </row>
        <row r="808">
          <cell r="B808" t="str">
            <v>Fresagem Contínua do Pav. (e=3,0cm)</v>
          </cell>
        </row>
        <row r="809">
          <cell r="B809" t="str">
            <v>Pintura de Ligação</v>
          </cell>
        </row>
        <row r="810">
          <cell r="B810" t="str">
            <v>Aquisição RR 1C</v>
          </cell>
        </row>
        <row r="811">
          <cell r="B811" t="str">
            <v>Transporte RR 1C</v>
          </cell>
        </row>
        <row r="812">
          <cell r="B812" t="str">
            <v>CBUQ - Faixa C (e=3,0cm)</v>
          </cell>
        </row>
        <row r="813">
          <cell r="B813" t="str">
            <v>Aquisição CAP 50 70</v>
          </cell>
        </row>
        <row r="814">
          <cell r="B814" t="str">
            <v>Transporte CAP 50 70</v>
          </cell>
        </row>
        <row r="816">
          <cell r="B816" t="str">
            <v>FR (3,0) (25%) (L=0,00m) - (Ext. =0 Kmf, Preço Unit. = R$ 0,00)</v>
          </cell>
        </row>
        <row r="817">
          <cell r="B817" t="str">
            <v>Fresagem Contínua do Pav. (e=3,0cm)</v>
          </cell>
        </row>
        <row r="818">
          <cell r="B818" t="str">
            <v>Pintura de Ligação</v>
          </cell>
        </row>
        <row r="819">
          <cell r="B819" t="str">
            <v>Aquisição RR 1C</v>
          </cell>
        </row>
        <row r="820">
          <cell r="B820" t="str">
            <v>Transporte RR 1C</v>
          </cell>
        </row>
        <row r="821">
          <cell r="B821" t="str">
            <v>CBUQ - Faixa C (e=3,0cm)</v>
          </cell>
        </row>
        <row r="822">
          <cell r="B822" t="str">
            <v>Aquisição CAP 50 70</v>
          </cell>
        </row>
        <row r="823">
          <cell r="B823" t="str">
            <v>Transporte CAP 50 70</v>
          </cell>
        </row>
        <row r="825">
          <cell r="B825" t="str">
            <v>FR (3,0) (20%) (L=0,00m) - (Ext. =0 Kmf, Preço Unit. = R$ 0,00)</v>
          </cell>
        </row>
        <row r="826">
          <cell r="B826" t="str">
            <v>Fresagem Descontínua do Pav. (e=3,0cm)</v>
          </cell>
        </row>
        <row r="827">
          <cell r="B827" t="str">
            <v>Pintura de Ligação</v>
          </cell>
        </row>
        <row r="828">
          <cell r="B828" t="str">
            <v>Aquisição RR 1C</v>
          </cell>
        </row>
        <row r="829">
          <cell r="B829" t="str">
            <v>Transporte RR 1C</v>
          </cell>
        </row>
        <row r="830">
          <cell r="B830" t="str">
            <v>CBUQ - Faixa C (e=3,0cm)</v>
          </cell>
        </row>
        <row r="831">
          <cell r="B831" t="str">
            <v>Aquisição CAP 50 70</v>
          </cell>
        </row>
        <row r="832">
          <cell r="B832" t="str">
            <v>Transporte CAP 50 70</v>
          </cell>
        </row>
        <row r="834">
          <cell r="B834" t="str">
            <v>FR (3,0) (15%) (L=0,00m) - (Ext. =0 Kmf, Preço Unit. = R$ 0,00)</v>
          </cell>
        </row>
        <row r="835">
          <cell r="B835" t="str">
            <v>Fresagem Descontínua do Pav. (e=3,0cm)</v>
          </cell>
        </row>
        <row r="836">
          <cell r="B836" t="str">
            <v>Pintura de Ligação</v>
          </cell>
        </row>
        <row r="837">
          <cell r="B837" t="str">
            <v>Aquisição RR 1C</v>
          </cell>
        </row>
        <row r="838">
          <cell r="B838" t="str">
            <v>Transporte RR 1C</v>
          </cell>
        </row>
        <row r="839">
          <cell r="B839" t="str">
            <v>CBUQ - Faixa C (e=3,0cm)</v>
          </cell>
        </row>
        <row r="840">
          <cell r="B840" t="str">
            <v>Aquisição CAP 50 70</v>
          </cell>
        </row>
        <row r="841">
          <cell r="B841" t="str">
            <v>Transporte CAP 50 70</v>
          </cell>
        </row>
        <row r="843">
          <cell r="B843" t="str">
            <v>FR (3,0) (10%) (L=0,00m) - (Ext. =0 Kmf, Preço Unit. = R$ 0,00)</v>
          </cell>
        </row>
        <row r="844">
          <cell r="B844" t="str">
            <v>Fresagem Descontínua do Pav. (e=3,0cm)</v>
          </cell>
        </row>
        <row r="845">
          <cell r="B845" t="str">
            <v>Pintura de Ligação</v>
          </cell>
        </row>
        <row r="846">
          <cell r="B846" t="str">
            <v>Aquisição RR 1C</v>
          </cell>
        </row>
        <row r="847">
          <cell r="B847" t="str">
            <v>Transporte RR 1C</v>
          </cell>
        </row>
        <row r="848">
          <cell r="B848" t="str">
            <v>CBUQ - Faixa C (e=3,0cm)</v>
          </cell>
        </row>
        <row r="849">
          <cell r="B849" t="str">
            <v>Aquisição CAP 50 70</v>
          </cell>
        </row>
        <row r="850">
          <cell r="B850" t="str">
            <v>Transporte CAP 50 70</v>
          </cell>
        </row>
        <row r="852">
          <cell r="B852" t="str">
            <v>FR (3,0) (5%) (L=0,00m) - (Ext. =0 Kmf, Preço Unit. = R$ 0,00)</v>
          </cell>
        </row>
        <row r="853">
          <cell r="B853" t="str">
            <v>Fresagem Descontínua do Pav. (e=3,0cm)</v>
          </cell>
        </row>
        <row r="854">
          <cell r="B854" t="str">
            <v>Pintura de Ligação</v>
          </cell>
        </row>
        <row r="855">
          <cell r="B855" t="str">
            <v>Aquisição RR 1C</v>
          </cell>
        </row>
        <row r="856">
          <cell r="B856" t="str">
            <v>Transporte RR 1C</v>
          </cell>
        </row>
        <row r="857">
          <cell r="B857" t="str">
            <v>CBUQ - Faixa C (e=3,0cm)</v>
          </cell>
        </row>
        <row r="858">
          <cell r="B858" t="str">
            <v>Aquisição CAP 50 70</v>
          </cell>
        </row>
        <row r="859">
          <cell r="B859" t="str">
            <v>Transporte CAP 50 70</v>
          </cell>
        </row>
        <row r="861">
          <cell r="B861" t="str">
            <v>FS (4,0) (100%) (L=0,00m) - (Ext. =0 Kmf, Preço Unit. = R$ 0,00)</v>
          </cell>
        </row>
        <row r="862">
          <cell r="B862" t="str">
            <v>Fresagem Contínua do Pav. (e=4,0cm)</v>
          </cell>
        </row>
        <row r="863">
          <cell r="B863" t="str">
            <v>Pintura de Ligação</v>
          </cell>
        </row>
        <row r="864">
          <cell r="B864" t="str">
            <v>Aquisição RR 1C</v>
          </cell>
        </row>
        <row r="865">
          <cell r="B865" t="str">
            <v>Transporte RR 1C</v>
          </cell>
        </row>
        <row r="866">
          <cell r="B866" t="str">
            <v>CBUQ - Faixa C (e=4,0cm)</v>
          </cell>
        </row>
        <row r="867">
          <cell r="B867" t="str">
            <v>Aquisição CAP 50 70</v>
          </cell>
        </row>
        <row r="868">
          <cell r="B868" t="str">
            <v>Transporte CAP 50 70</v>
          </cell>
        </row>
        <row r="870">
          <cell r="B870" t="str">
            <v>FS (4,0) (90%) (L=0,00m) - (Ext. =0 Kmf, Preço Unit. = R$ 0,00)</v>
          </cell>
        </row>
        <row r="871">
          <cell r="B871" t="str">
            <v>Fresagem Contínua do Pav. (e=4,0cm)</v>
          </cell>
        </row>
        <row r="872">
          <cell r="B872" t="str">
            <v>Pintura de Ligação</v>
          </cell>
        </row>
        <row r="873">
          <cell r="B873" t="str">
            <v>Aquisição RR 1C</v>
          </cell>
        </row>
        <row r="874">
          <cell r="B874" t="str">
            <v>Transporte RR 1C</v>
          </cell>
        </row>
        <row r="875">
          <cell r="B875" t="str">
            <v>CBUQ - Faixa C (e=4,0cm)</v>
          </cell>
        </row>
        <row r="876">
          <cell r="B876" t="str">
            <v>Aquisição CAP 50 70</v>
          </cell>
        </row>
        <row r="877">
          <cell r="B877" t="str">
            <v>Transporte CAP 50 70</v>
          </cell>
        </row>
        <row r="879">
          <cell r="B879" t="str">
            <v>FS (4,0) (80%) (L=0,00m) - (Ext. =0 Kmf, Preço Unit. = R$ 0,00)</v>
          </cell>
        </row>
        <row r="880">
          <cell r="B880" t="str">
            <v>Fresagem Contínua do Pav. (e=4,0cm)</v>
          </cell>
        </row>
        <row r="881">
          <cell r="B881" t="str">
            <v>Pintura de Ligação</v>
          </cell>
        </row>
        <row r="882">
          <cell r="B882" t="str">
            <v>Aquisição RR 1C</v>
          </cell>
        </row>
        <row r="883">
          <cell r="B883" t="str">
            <v>Transporte RR 1C</v>
          </cell>
        </row>
        <row r="884">
          <cell r="B884" t="str">
            <v>CBUQ - Faixa C (e=4,0cm)</v>
          </cell>
        </row>
        <row r="885">
          <cell r="B885" t="str">
            <v>Aquisição CAP 50 70</v>
          </cell>
        </row>
        <row r="886">
          <cell r="B886" t="str">
            <v>Transporte CAP 50 70</v>
          </cell>
        </row>
        <row r="888">
          <cell r="B888" t="str">
            <v>FS (4,0) (70%) (L=0,00m) - (Ext. =0 Kmf, Preço Unit. = R$ 0,00)</v>
          </cell>
        </row>
        <row r="889">
          <cell r="B889" t="str">
            <v>Fresagem Contínua do Pav. (e=4,0cm)</v>
          </cell>
        </row>
        <row r="890">
          <cell r="B890" t="str">
            <v>Pintura de Ligação</v>
          </cell>
        </row>
        <row r="891">
          <cell r="B891" t="str">
            <v>Aquisição RR 1C</v>
          </cell>
        </row>
        <row r="892">
          <cell r="B892" t="str">
            <v>Transporte RR 1C</v>
          </cell>
        </row>
        <row r="893">
          <cell r="B893" t="str">
            <v>CBUQ - Faixa C (e=4,0cm)</v>
          </cell>
        </row>
        <row r="894">
          <cell r="B894" t="str">
            <v>Aquisição CAP 50 70</v>
          </cell>
        </row>
        <row r="895">
          <cell r="B895" t="str">
            <v>Transporte CAP 50 70</v>
          </cell>
        </row>
        <row r="897">
          <cell r="B897" t="str">
            <v>FS (4,0) (60%) (L=0,00m) - (Ext. =0 Kmf, Preço Unit. = R$ 0,00)</v>
          </cell>
        </row>
        <row r="898">
          <cell r="B898" t="str">
            <v>Fresagem Contínua do Pav. (e=4,0cm)</v>
          </cell>
        </row>
        <row r="899">
          <cell r="B899" t="str">
            <v>Pintura de Ligação</v>
          </cell>
        </row>
        <row r="900">
          <cell r="B900" t="str">
            <v>Aquisição RR 1C</v>
          </cell>
        </row>
        <row r="901">
          <cell r="B901" t="str">
            <v>Transporte RR 1C</v>
          </cell>
        </row>
        <row r="902">
          <cell r="B902" t="str">
            <v>CBUQ - Faixa C (e=4,0cm)</v>
          </cell>
        </row>
        <row r="903">
          <cell r="B903" t="str">
            <v>Aquisição CAP 50 70</v>
          </cell>
        </row>
        <row r="904">
          <cell r="B904" t="str">
            <v>Transporte CAP 50 70</v>
          </cell>
        </row>
        <row r="906">
          <cell r="B906" t="str">
            <v>FS (4,0) (50%) (L=0,00m) - (Ext. =0 Kmf, Preço Unit. = R$ 0,00)</v>
          </cell>
        </row>
        <row r="907">
          <cell r="B907" t="str">
            <v>Fresagem Contínua do Pav. (e=4,0cm)</v>
          </cell>
        </row>
        <row r="908">
          <cell r="B908" t="str">
            <v>Pintura de Ligação</v>
          </cell>
        </row>
        <row r="909">
          <cell r="B909" t="str">
            <v>Aquisição RR 1C</v>
          </cell>
        </row>
        <row r="910">
          <cell r="B910" t="str">
            <v>Transporte RR 1C</v>
          </cell>
        </row>
        <row r="911">
          <cell r="B911" t="str">
            <v>CBUQ - Faixa C (e=4,0cm)</v>
          </cell>
        </row>
        <row r="912">
          <cell r="B912" t="str">
            <v>Aquisição CAP 50 70</v>
          </cell>
        </row>
        <row r="913">
          <cell r="B913" t="str">
            <v>Transporte CAP 50 70</v>
          </cell>
        </row>
        <row r="915">
          <cell r="B915" t="str">
            <v>FS (4,0) (40%) (L=0,00m) - (Ext. =0 Kmf, Preço Unit. = R$ 0,00)</v>
          </cell>
        </row>
        <row r="916">
          <cell r="B916" t="str">
            <v>Fresagem Contínua do Pav. (e=4,0cm)</v>
          </cell>
        </row>
        <row r="917">
          <cell r="B917" t="str">
            <v>Pintura de Ligação</v>
          </cell>
        </row>
        <row r="918">
          <cell r="B918" t="str">
            <v>Aquisição RR 1C</v>
          </cell>
        </row>
        <row r="919">
          <cell r="B919" t="str">
            <v>Transporte RR 1C</v>
          </cell>
        </row>
        <row r="920">
          <cell r="B920" t="str">
            <v>CBUQ - Faixa C (e=4,0cm)</v>
          </cell>
        </row>
        <row r="921">
          <cell r="B921" t="str">
            <v>Aquisição CAP 50 70</v>
          </cell>
        </row>
        <row r="922">
          <cell r="B922" t="str">
            <v>Transporte CAP 50 70</v>
          </cell>
        </row>
        <row r="924">
          <cell r="B924" t="str">
            <v>FS (4,0) (30%) (L=0,00m) - (Ext. =0 Kmf, Preço Unit. = R$ 0,00)</v>
          </cell>
        </row>
        <row r="925">
          <cell r="B925" t="str">
            <v>Fresagem Contínua do Pav. (e=4,0cm)</v>
          </cell>
        </row>
        <row r="926">
          <cell r="B926" t="str">
            <v>Pintura de Ligação</v>
          </cell>
        </row>
        <row r="927">
          <cell r="B927" t="str">
            <v>Aquisição RR 1C</v>
          </cell>
        </row>
        <row r="928">
          <cell r="B928" t="str">
            <v>Transporte RR 1C</v>
          </cell>
        </row>
        <row r="929">
          <cell r="B929" t="str">
            <v>CBUQ - Faixa C (e=4,0cm)</v>
          </cell>
        </row>
        <row r="930">
          <cell r="B930" t="str">
            <v>Aquisição CAP 50 70</v>
          </cell>
        </row>
        <row r="931">
          <cell r="B931" t="str">
            <v>Transporte CAP 50 70</v>
          </cell>
        </row>
        <row r="933">
          <cell r="B933" t="str">
            <v>FS (4,0) (25%) (L=0,00m) - (Ext. =0 Kmf, Preço Unit. = R$ 0,00)</v>
          </cell>
        </row>
        <row r="934">
          <cell r="B934" t="str">
            <v>Fresagem Contínua do Pav. (e=4,0cm)</v>
          </cell>
        </row>
        <row r="935">
          <cell r="B935" t="str">
            <v>Pintura de Ligação</v>
          </cell>
        </row>
        <row r="936">
          <cell r="B936" t="str">
            <v>Aquisição RR 1C</v>
          </cell>
        </row>
        <row r="937">
          <cell r="B937" t="str">
            <v>Transporte RR 1C</v>
          </cell>
        </row>
        <row r="938">
          <cell r="B938" t="str">
            <v>CBUQ - Faixa C (e=4,0cm)</v>
          </cell>
        </row>
        <row r="939">
          <cell r="B939" t="str">
            <v>Aquisição CAP 50 70</v>
          </cell>
        </row>
        <row r="940">
          <cell r="B940" t="str">
            <v>Transporte CAP 50 70</v>
          </cell>
        </row>
        <row r="942">
          <cell r="B942" t="str">
            <v>FS (4,0) (20%) (L=0,00m) - (Ext. =0 Kmf, Preço Unit. = R$ 0,00)</v>
          </cell>
        </row>
        <row r="943">
          <cell r="B943" t="str">
            <v>Fresagem Descontínua do Pav. (e=4,0cm)</v>
          </cell>
        </row>
        <row r="944">
          <cell r="B944" t="str">
            <v>Pintura de Ligação</v>
          </cell>
        </row>
        <row r="945">
          <cell r="B945" t="str">
            <v>Aquisição RR 1C</v>
          </cell>
        </row>
        <row r="946">
          <cell r="B946" t="str">
            <v>Transporte RR 1C</v>
          </cell>
        </row>
        <row r="947">
          <cell r="B947" t="str">
            <v>CBUQ - Faixa C (e=4,0cm)</v>
          </cell>
        </row>
        <row r="948">
          <cell r="B948" t="str">
            <v>Aquisição CAP 50 70</v>
          </cell>
        </row>
        <row r="949">
          <cell r="B949" t="str">
            <v>Transporte CAP 50 70</v>
          </cell>
        </row>
        <row r="951">
          <cell r="B951" t="str">
            <v>FS (4,0) (15%) (L=0,00m) - (Ext. =0 Kmf, Preço Unit. = R$ 0,00)</v>
          </cell>
        </row>
        <row r="952">
          <cell r="B952" t="str">
            <v>Fresagem Descontínua do Pav. (e=4,0cm)</v>
          </cell>
        </row>
        <row r="953">
          <cell r="B953" t="str">
            <v>Pintura de Ligação</v>
          </cell>
        </row>
        <row r="954">
          <cell r="B954" t="str">
            <v>Aquisição RR 1C</v>
          </cell>
        </row>
        <row r="955">
          <cell r="B955" t="str">
            <v>Transporte RR 1C</v>
          </cell>
        </row>
        <row r="956">
          <cell r="B956" t="str">
            <v>CBUQ - Faixa C (e=4,0cm)</v>
          </cell>
        </row>
        <row r="957">
          <cell r="B957" t="str">
            <v>Aquisição CAP 50 70</v>
          </cell>
        </row>
        <row r="958">
          <cell r="B958" t="str">
            <v>Transporte CAP 50 70</v>
          </cell>
        </row>
        <row r="960">
          <cell r="B960" t="str">
            <v>FS (4,0) (10%) (L=0,00m) - (Ext. =0 Kmf, Preço Unit. = R$ 0,00)</v>
          </cell>
        </row>
        <row r="961">
          <cell r="B961" t="str">
            <v>Fresagem Descontínua do Pav. (e=4,0cm)</v>
          </cell>
        </row>
        <row r="962">
          <cell r="B962" t="str">
            <v>Pintura de Ligação</v>
          </cell>
        </row>
        <row r="963">
          <cell r="B963" t="str">
            <v>Aquisição RR 1C</v>
          </cell>
        </row>
        <row r="964">
          <cell r="B964" t="str">
            <v>Transporte RR 1C</v>
          </cell>
        </row>
        <row r="965">
          <cell r="B965" t="str">
            <v>CBUQ - Faixa C (e=4,0cm)</v>
          </cell>
        </row>
        <row r="966">
          <cell r="B966" t="str">
            <v>Aquisição CAP 50 70</v>
          </cell>
        </row>
        <row r="967">
          <cell r="B967" t="str">
            <v>Transporte CAP 50 70</v>
          </cell>
        </row>
        <row r="969">
          <cell r="B969" t="str">
            <v>FS (4,0) (5%) (L=0,00m) - (Ext. =0 Kmf, Preço Unit. = R$ 0,00)</v>
          </cell>
        </row>
        <row r="970">
          <cell r="B970" t="str">
            <v>Fresagem Descontínua do Pav. (e=4,0cm)</v>
          </cell>
        </row>
        <row r="971">
          <cell r="B971" t="str">
            <v>Pintura de Ligação</v>
          </cell>
        </row>
        <row r="972">
          <cell r="B972" t="str">
            <v>Aquisição RR 1C</v>
          </cell>
        </row>
        <row r="973">
          <cell r="B973" t="str">
            <v>Transporte RR 1C</v>
          </cell>
        </row>
        <row r="974">
          <cell r="B974" t="str">
            <v>CBUQ - Faixa C (e=4,0cm)</v>
          </cell>
        </row>
        <row r="975">
          <cell r="B975" t="str">
            <v>Aquisição CAP 50 70</v>
          </cell>
        </row>
        <row r="976">
          <cell r="B976" t="str">
            <v>Transporte CAP 50 70</v>
          </cell>
        </row>
        <row r="978">
          <cell r="B978" t="str">
            <v>FS (5,0) (100%) (L=0,00m) - (Ext. =0 Kmf, Preço Unit. = R$ 0,00)</v>
          </cell>
        </row>
        <row r="979">
          <cell r="B979" t="str">
            <v>Fresagem Contínua do Pav. (e=5,0cm)</v>
          </cell>
        </row>
        <row r="980">
          <cell r="B980" t="str">
            <v>Pintura de Ligação</v>
          </cell>
        </row>
        <row r="981">
          <cell r="B981" t="str">
            <v>Aquisição RR 1C</v>
          </cell>
        </row>
        <row r="982">
          <cell r="B982" t="str">
            <v>Transporte RR 1C</v>
          </cell>
        </row>
        <row r="983">
          <cell r="B983" t="str">
            <v>CBUQ - Faixa C (e=5,0cm)</v>
          </cell>
        </row>
        <row r="984">
          <cell r="B984" t="str">
            <v>Aquisição CAP 50 70</v>
          </cell>
        </row>
        <row r="985">
          <cell r="B985" t="str">
            <v>Transporte CAP 50 70</v>
          </cell>
        </row>
        <row r="987">
          <cell r="B987" t="str">
            <v>FS (5,0) (90%) (L=0,00m) - (Ext. =0 Kmf, Preço Unit. = R$ 0,00)</v>
          </cell>
        </row>
        <row r="988">
          <cell r="B988" t="str">
            <v>Fresagem Contínua do Pav. (e=5,0cm)</v>
          </cell>
        </row>
        <row r="989">
          <cell r="B989" t="str">
            <v>Pintura de Ligação</v>
          </cell>
        </row>
        <row r="990">
          <cell r="B990" t="str">
            <v>Aquisição RR 1C</v>
          </cell>
        </row>
        <row r="991">
          <cell r="B991" t="str">
            <v>Transporte RR 1C</v>
          </cell>
        </row>
        <row r="992">
          <cell r="B992" t="str">
            <v>CBUQ - Faixa C (e=5,0cm)</v>
          </cell>
        </row>
        <row r="993">
          <cell r="B993" t="str">
            <v>Aquisição CAP 50 70</v>
          </cell>
        </row>
        <row r="994">
          <cell r="B994" t="str">
            <v>Transporte CAP 50 70</v>
          </cell>
        </row>
        <row r="996">
          <cell r="B996" t="str">
            <v>FS (5,0) (80%) (L=0,00m) - (Ext. =0 Kmf, Preço Unit. = R$ 0,00)</v>
          </cell>
        </row>
        <row r="997">
          <cell r="B997" t="str">
            <v>Fresagem Contínua do Pav. (e=5,0cm)</v>
          </cell>
        </row>
        <row r="998">
          <cell r="B998" t="str">
            <v>Pintura de Ligação</v>
          </cell>
        </row>
        <row r="999">
          <cell r="B999" t="str">
            <v>Aquisição RR 1C</v>
          </cell>
        </row>
        <row r="1000">
          <cell r="B1000" t="str">
            <v>Transporte RR 1C</v>
          </cell>
        </row>
        <row r="1001">
          <cell r="B1001" t="str">
            <v>CBUQ - Faixa C (e=5,0cm)</v>
          </cell>
        </row>
        <row r="1002">
          <cell r="B1002" t="str">
            <v>Aquisição CAP 50 70</v>
          </cell>
        </row>
        <row r="1003">
          <cell r="B1003" t="str">
            <v>Transporte CAP 50 70</v>
          </cell>
        </row>
        <row r="1005">
          <cell r="B1005" t="str">
            <v>FS (5,0) (70%) (L=0,00m) - (Ext. =0 Kmf, Preço Unit. = R$ 0,00)</v>
          </cell>
        </row>
        <row r="1006">
          <cell r="B1006" t="str">
            <v>Fresagem Contínua do Pav. (e=5,0cm)</v>
          </cell>
        </row>
        <row r="1007">
          <cell r="B1007" t="str">
            <v>Pintura de Ligação</v>
          </cell>
        </row>
        <row r="1008">
          <cell r="B1008" t="str">
            <v>Aquisição RR 1C</v>
          </cell>
        </row>
        <row r="1009">
          <cell r="B1009" t="str">
            <v>Transporte RR 1C</v>
          </cell>
        </row>
        <row r="1010">
          <cell r="B1010" t="str">
            <v>CBUQ - Faixa C (e=5,0cm)</v>
          </cell>
        </row>
        <row r="1011">
          <cell r="B1011" t="str">
            <v>Aquisição CAP 50 70</v>
          </cell>
        </row>
        <row r="1012">
          <cell r="B1012" t="str">
            <v>Transporte CAP 50 70</v>
          </cell>
        </row>
        <row r="1014">
          <cell r="B1014" t="str">
            <v>FS (5,0) (60%) (L=0,00m) - (Ext. =0 Kmf, Preço Unit. = R$ 0,00)</v>
          </cell>
        </row>
        <row r="1015">
          <cell r="B1015" t="str">
            <v>Fresagem Contínua do Pav. (e=5,0cm)</v>
          </cell>
        </row>
        <row r="1016">
          <cell r="B1016" t="str">
            <v>Pintura de Ligação</v>
          </cell>
        </row>
        <row r="1017">
          <cell r="B1017" t="str">
            <v>Aquisição RR 1C</v>
          </cell>
        </row>
        <row r="1018">
          <cell r="B1018" t="str">
            <v>Transporte RR 1C</v>
          </cell>
        </row>
        <row r="1019">
          <cell r="B1019" t="str">
            <v>CBUQ - Faixa C (e=5,0cm)</v>
          </cell>
        </row>
        <row r="1020">
          <cell r="B1020" t="str">
            <v>Aquisição CAP 50 70</v>
          </cell>
        </row>
        <row r="1021">
          <cell r="B1021" t="str">
            <v>Transporte CAP 50 70</v>
          </cell>
        </row>
        <row r="1023">
          <cell r="B1023" t="str">
            <v>FS (5,0) (50%) (L=0,00m) - (Ext. =0 Kmf, Preço Unit. = R$ 0,00)</v>
          </cell>
        </row>
        <row r="1024">
          <cell r="B1024" t="str">
            <v>Fresagem Contínua do Pav. (e=5,0cm)</v>
          </cell>
        </row>
        <row r="1025">
          <cell r="B1025" t="str">
            <v>Pintura de Ligação</v>
          </cell>
        </row>
        <row r="1026">
          <cell r="B1026" t="str">
            <v>Aquisição RR 1C</v>
          </cell>
        </row>
        <row r="1027">
          <cell r="B1027" t="str">
            <v>Transporte RR 1C</v>
          </cell>
        </row>
        <row r="1028">
          <cell r="B1028" t="str">
            <v>CBUQ - Faixa C (e=5,0cm)</v>
          </cell>
        </row>
        <row r="1029">
          <cell r="B1029" t="str">
            <v>Aquisição CAP 50 70</v>
          </cell>
        </row>
        <row r="1030">
          <cell r="B1030" t="str">
            <v>Transporte CAP 50 70</v>
          </cell>
        </row>
        <row r="1032">
          <cell r="B1032" t="str">
            <v>FS (5,0) (40%) (L=0,00m) - (Ext. =0 Kmf, Preço Unit. = R$ 0,00)</v>
          </cell>
        </row>
        <row r="1033">
          <cell r="B1033" t="str">
            <v>Fresagem Contínua do Pav. (e=5,0cm)</v>
          </cell>
        </row>
        <row r="1034">
          <cell r="B1034" t="str">
            <v>Pintura de Ligação</v>
          </cell>
        </row>
        <row r="1035">
          <cell r="B1035" t="str">
            <v>Aquisição RR 1C</v>
          </cell>
        </row>
        <row r="1036">
          <cell r="B1036" t="str">
            <v>Transporte RR 1C</v>
          </cell>
        </row>
        <row r="1037">
          <cell r="B1037" t="str">
            <v>CBUQ - Faixa C (e=5,0cm)</v>
          </cell>
        </row>
        <row r="1038">
          <cell r="B1038" t="str">
            <v>Aquisição CAP 50 70</v>
          </cell>
        </row>
        <row r="1039">
          <cell r="B1039" t="str">
            <v>Transporte CAP 50 70</v>
          </cell>
        </row>
        <row r="1041">
          <cell r="B1041" t="str">
            <v>FS (5,0) (30%) (L=0,00m) - (Ext. =0 Kmf, Preço Unit. = R$ 0,00)</v>
          </cell>
        </row>
        <row r="1042">
          <cell r="B1042" t="str">
            <v>Fresagem Contínua do Pav. (e=5,0cm)</v>
          </cell>
        </row>
        <row r="1043">
          <cell r="B1043" t="str">
            <v>Pintura de Ligação</v>
          </cell>
        </row>
        <row r="1044">
          <cell r="B1044" t="str">
            <v>Aquisição RR 1C</v>
          </cell>
        </row>
        <row r="1045">
          <cell r="B1045" t="str">
            <v>Transporte RR 1C</v>
          </cell>
        </row>
        <row r="1046">
          <cell r="B1046" t="str">
            <v>CBUQ - Faixa C (e=5,0cm)</v>
          </cell>
        </row>
        <row r="1047">
          <cell r="B1047" t="str">
            <v>Aquisição CAP 50 70</v>
          </cell>
        </row>
        <row r="1048">
          <cell r="B1048" t="str">
            <v>Transporte CAP 50 70</v>
          </cell>
        </row>
        <row r="1050">
          <cell r="B1050" t="str">
            <v>FS (5,0) (25%) (L=0,00m) - (Ext. =0 Kmf, Preço Unit. = R$ 0,00)</v>
          </cell>
        </row>
        <row r="1051">
          <cell r="B1051" t="str">
            <v>Fresagem Contínua do Pav. (e=5,0cm)</v>
          </cell>
        </row>
        <row r="1052">
          <cell r="B1052" t="str">
            <v>Pintura de Ligação</v>
          </cell>
        </row>
        <row r="1053">
          <cell r="B1053" t="str">
            <v>Aquisição RR 1C</v>
          </cell>
        </row>
        <row r="1054">
          <cell r="B1054" t="str">
            <v>Transporte RR 1C</v>
          </cell>
        </row>
        <row r="1055">
          <cell r="B1055" t="str">
            <v>CBUQ - Faixa C (e=5,0cm)</v>
          </cell>
        </row>
        <row r="1056">
          <cell r="B1056" t="str">
            <v>Aquisição CAP 50 70</v>
          </cell>
        </row>
        <row r="1057">
          <cell r="B1057" t="str">
            <v>Transporte CAP 50 70</v>
          </cell>
        </row>
        <row r="1059">
          <cell r="B1059" t="str">
            <v>FS (5,0) (20%) (L=0,00m) - (Ext. =0 Kmf, Preço Unit. = R$ 0,00)</v>
          </cell>
        </row>
        <row r="1060">
          <cell r="B1060" t="str">
            <v>Fresagem Descontínua do Pav. (e=5,0cm)</v>
          </cell>
        </row>
        <row r="1061">
          <cell r="B1061" t="str">
            <v>Pintura de Ligação</v>
          </cell>
        </row>
        <row r="1062">
          <cell r="B1062" t="str">
            <v>Aquisição RR 1C</v>
          </cell>
        </row>
        <row r="1063">
          <cell r="B1063" t="str">
            <v>Transporte RR 1C</v>
          </cell>
        </row>
        <row r="1064">
          <cell r="B1064" t="str">
            <v>CBUQ - Faixa C (e=5,0cm)</v>
          </cell>
        </row>
        <row r="1065">
          <cell r="B1065" t="str">
            <v>Aquisição CAP 50 70</v>
          </cell>
        </row>
        <row r="1066">
          <cell r="B1066" t="str">
            <v>Transporte CAP 50 70</v>
          </cell>
        </row>
        <row r="1068">
          <cell r="B1068" t="str">
            <v>FS (5,0) (15%) (L=0,00m) - (Ext. =0 Kmf, Preço Unit. = R$ 0,00)</v>
          </cell>
        </row>
        <row r="1069">
          <cell r="B1069" t="str">
            <v>Fresagem Descontínua do Pav. (e=5,0cm)</v>
          </cell>
        </row>
        <row r="1070">
          <cell r="B1070" t="str">
            <v>Pintura de Ligação</v>
          </cell>
        </row>
        <row r="1071">
          <cell r="B1071" t="str">
            <v>Aquisição RR 1C</v>
          </cell>
        </row>
        <row r="1072">
          <cell r="B1072" t="str">
            <v>Transporte RR 1C</v>
          </cell>
        </row>
        <row r="1073">
          <cell r="B1073" t="str">
            <v>CBUQ - Faixa C (e=5,0cm)</v>
          </cell>
        </row>
        <row r="1074">
          <cell r="B1074" t="str">
            <v>Aquisição CAP 50 70</v>
          </cell>
        </row>
        <row r="1075">
          <cell r="B1075" t="str">
            <v>Transporte CAP 50 70</v>
          </cell>
        </row>
        <row r="1077">
          <cell r="B1077" t="str">
            <v>FS (5,0) (10%) (L=0,00m) - (Ext. =0 Kmf, Preço Unit. = R$ 0,00)</v>
          </cell>
        </row>
        <row r="1078">
          <cell r="B1078" t="str">
            <v>Fresagem Descontínua do Pav. (e=5,0cm)</v>
          </cell>
        </row>
        <row r="1079">
          <cell r="B1079" t="str">
            <v>Pintura de Ligação</v>
          </cell>
        </row>
        <row r="1080">
          <cell r="B1080" t="str">
            <v>Aquisição RR 1C</v>
          </cell>
        </row>
        <row r="1081">
          <cell r="B1081" t="str">
            <v>Transporte RR 1C</v>
          </cell>
        </row>
        <row r="1082">
          <cell r="B1082" t="str">
            <v>CBUQ - Faixa C (e=5,0cm)</v>
          </cell>
        </row>
        <row r="1083">
          <cell r="B1083" t="str">
            <v>Aquisição CAP 50 70</v>
          </cell>
        </row>
        <row r="1084">
          <cell r="B1084" t="str">
            <v>Transporte CAP 50 70</v>
          </cell>
        </row>
        <row r="1086">
          <cell r="B1086" t="str">
            <v>FS (5,0) (5%) (L=0,00m) - (Ext. =0 Kmf, Preço Unit. = R$ 0,00)</v>
          </cell>
        </row>
        <row r="1087">
          <cell r="B1087" t="str">
            <v>Fresagem Descontínua do Pav. (e=5,0cm)</v>
          </cell>
        </row>
        <row r="1088">
          <cell r="B1088" t="str">
            <v>Pintura de Ligação</v>
          </cell>
        </row>
        <row r="1089">
          <cell r="B1089" t="str">
            <v>Aquisição RR 1C</v>
          </cell>
        </row>
        <row r="1090">
          <cell r="B1090" t="str">
            <v>Transporte RR 1C</v>
          </cell>
        </row>
        <row r="1091">
          <cell r="B1091" t="str">
            <v>CBUQ - Faixa C (e=5,0cm)</v>
          </cell>
        </row>
        <row r="1092">
          <cell r="B1092" t="str">
            <v>Aquisição CAP 50 70</v>
          </cell>
        </row>
        <row r="1093">
          <cell r="B1093" t="str">
            <v>Transporte CAP 50 70</v>
          </cell>
        </row>
        <row r="1095">
          <cell r="B1095" t="str">
            <v>FS (6,0) (100%) (L=0,00m) - (Ext. =0 Kmf, Preço Unit. = R$ 0,00)</v>
          </cell>
        </row>
        <row r="1096">
          <cell r="B1096" t="str">
            <v>Fresagem Contínua do Pav. (e=6,0cm)</v>
          </cell>
        </row>
        <row r="1097">
          <cell r="B1097" t="str">
            <v>Pintura de Ligação</v>
          </cell>
        </row>
        <row r="1098">
          <cell r="B1098" t="str">
            <v>Aquisição RR 1C</v>
          </cell>
        </row>
        <row r="1099">
          <cell r="B1099" t="str">
            <v>Transporte RR 1C</v>
          </cell>
        </row>
        <row r="1100">
          <cell r="B1100" t="str">
            <v>CBUQ - Faixa C (e=6,0cm)</v>
          </cell>
        </row>
        <row r="1101">
          <cell r="B1101" t="str">
            <v>Aquisição CAP 50 70</v>
          </cell>
        </row>
        <row r="1102">
          <cell r="B1102" t="str">
            <v>Transporte CAP 50 70</v>
          </cell>
        </row>
        <row r="1104">
          <cell r="B1104" t="str">
            <v>FS (6,0) (90%) (L=0,00m) - (Ext. =0 Kmf, Preço Unit. = R$ 0,00)</v>
          </cell>
        </row>
        <row r="1105">
          <cell r="B1105" t="str">
            <v>Fresagem Contínua do Pav. (e=6,0cm)</v>
          </cell>
        </row>
        <row r="1106">
          <cell r="B1106" t="str">
            <v>Pintura de Ligação</v>
          </cell>
        </row>
        <row r="1107">
          <cell r="B1107" t="str">
            <v>Aquisição RR 1C</v>
          </cell>
        </row>
        <row r="1108">
          <cell r="B1108" t="str">
            <v>Transporte RR 1C</v>
          </cell>
        </row>
        <row r="1109">
          <cell r="B1109" t="str">
            <v>CBUQ - Faixa C (e=6,0cm)</v>
          </cell>
        </row>
        <row r="1110">
          <cell r="B1110" t="str">
            <v>Aquisição CAP 50 70</v>
          </cell>
        </row>
        <row r="1111">
          <cell r="B1111" t="str">
            <v>Transporte CAP 50 70</v>
          </cell>
        </row>
        <row r="1113">
          <cell r="B1113" t="str">
            <v>FS (6,0) (80%) (L=0,00m) - (Ext. =0 Kmf, Preço Unit. = R$ 0,00)</v>
          </cell>
        </row>
        <row r="1114">
          <cell r="B1114" t="str">
            <v>Fresagem Contínua do Pav. (e=6,0cm)</v>
          </cell>
        </row>
        <row r="1115">
          <cell r="B1115" t="str">
            <v>Pintura de Ligação</v>
          </cell>
        </row>
        <row r="1116">
          <cell r="B1116" t="str">
            <v>Aquisição RR 1C</v>
          </cell>
        </row>
        <row r="1117">
          <cell r="B1117" t="str">
            <v>Transporte RR 1C</v>
          </cell>
        </row>
        <row r="1118">
          <cell r="B1118" t="str">
            <v>CBUQ - Faixa C (e=6,0cm)</v>
          </cell>
        </row>
        <row r="1119">
          <cell r="B1119" t="str">
            <v>Aquisição CAP 50 70</v>
          </cell>
        </row>
        <row r="1120">
          <cell r="B1120" t="str">
            <v>Transporte CAP 50 70</v>
          </cell>
        </row>
        <row r="1122">
          <cell r="B1122" t="str">
            <v>FS (6,0) (70%) (L=0,00m) - (Ext. =0 Kmf, Preço Unit. = R$ 0,00)</v>
          </cell>
        </row>
        <row r="1123">
          <cell r="B1123" t="str">
            <v>Fresagem Contínua do Pav. (e=6,0cm)</v>
          </cell>
        </row>
        <row r="1124">
          <cell r="B1124" t="str">
            <v>Pintura de Ligação</v>
          </cell>
        </row>
        <row r="1125">
          <cell r="B1125" t="str">
            <v>Aquisição RR 1C</v>
          </cell>
        </row>
        <row r="1126">
          <cell r="B1126" t="str">
            <v>Transporte RR 1C</v>
          </cell>
        </row>
        <row r="1127">
          <cell r="B1127" t="str">
            <v>CBUQ - Faixa C (e=6,0cm)</v>
          </cell>
        </row>
        <row r="1128">
          <cell r="B1128" t="str">
            <v>Aquisição CAP 50 70</v>
          </cell>
        </row>
        <row r="1129">
          <cell r="B1129" t="str">
            <v>Transporte CAP 50 70</v>
          </cell>
        </row>
        <row r="1131">
          <cell r="B1131" t="str">
            <v>FS (6,0) (60%) (L=0,00m) - (Ext. =0 Kmf, Preço Unit. = R$ 0,00)</v>
          </cell>
        </row>
        <row r="1132">
          <cell r="B1132" t="str">
            <v>Fresagem Contínua do Pav. (e=6,0cm)</v>
          </cell>
        </row>
        <row r="1133">
          <cell r="B1133" t="str">
            <v>Pintura de Ligação</v>
          </cell>
        </row>
        <row r="1134">
          <cell r="B1134" t="str">
            <v>Aquisição RR 1C</v>
          </cell>
        </row>
        <row r="1135">
          <cell r="B1135" t="str">
            <v>Transporte RR 1C</v>
          </cell>
        </row>
        <row r="1136">
          <cell r="B1136" t="str">
            <v>CBUQ - Faixa C (e=6,0cm)</v>
          </cell>
        </row>
        <row r="1137">
          <cell r="B1137" t="str">
            <v>Aquisição CAP 50 70</v>
          </cell>
        </row>
        <row r="1138">
          <cell r="B1138" t="str">
            <v>Transporte CAP 50 70</v>
          </cell>
        </row>
        <row r="1140">
          <cell r="B1140" t="str">
            <v>FS (6,0) (50%) (L=0,00m) - (Ext. =0 Kmf, Preço Unit. = R$ 0,00)</v>
          </cell>
        </row>
        <row r="1141">
          <cell r="B1141" t="str">
            <v>Fresagem Contínua do Pav. (e=6,0cm)</v>
          </cell>
        </row>
        <row r="1142">
          <cell r="B1142" t="str">
            <v>Pintura de Ligação</v>
          </cell>
        </row>
        <row r="1143">
          <cell r="B1143" t="str">
            <v>Aquisição RR 1C</v>
          </cell>
        </row>
        <row r="1144">
          <cell r="B1144" t="str">
            <v>Transporte RR 1C</v>
          </cell>
        </row>
        <row r="1145">
          <cell r="B1145" t="str">
            <v>CBUQ - Faixa C (e=6,0cm)</v>
          </cell>
        </row>
        <row r="1146">
          <cell r="B1146" t="str">
            <v>Aquisição CAP 50 70</v>
          </cell>
        </row>
        <row r="1147">
          <cell r="B1147" t="str">
            <v>Transporte CAP 50 70</v>
          </cell>
        </row>
        <row r="1149">
          <cell r="B1149" t="str">
            <v>FS (6,0) (40%) (L=0,00m) - (Ext. =0 Kmf, Preço Unit. = R$ 0,00)</v>
          </cell>
        </row>
        <row r="1150">
          <cell r="B1150" t="str">
            <v>Fresagem Contínua do Pav. (e=6,0cm)</v>
          </cell>
        </row>
        <row r="1151">
          <cell r="B1151" t="str">
            <v>Pintura de Ligação</v>
          </cell>
        </row>
        <row r="1152">
          <cell r="B1152" t="str">
            <v>Aquisição RR 1C</v>
          </cell>
        </row>
        <row r="1153">
          <cell r="B1153" t="str">
            <v>Transporte RR 1C</v>
          </cell>
        </row>
        <row r="1154">
          <cell r="B1154" t="str">
            <v>CBUQ - Faixa C (e=6,0cm)</v>
          </cell>
        </row>
        <row r="1155">
          <cell r="B1155" t="str">
            <v>Aquisição CAP 50 70</v>
          </cell>
        </row>
        <row r="1156">
          <cell r="B1156" t="str">
            <v>Transporte CAP 50 70</v>
          </cell>
        </row>
        <row r="1158">
          <cell r="B1158" t="str">
            <v>FS (6,0) (30%) (L=0,00m) - (Ext. =0 Kmf, Preço Unit. = R$ 0,00)</v>
          </cell>
        </row>
        <row r="1159">
          <cell r="B1159" t="str">
            <v>Fresagem Contínua do Pav. (e=6,0cm)</v>
          </cell>
        </row>
        <row r="1160">
          <cell r="B1160" t="str">
            <v>Pintura de Ligação</v>
          </cell>
        </row>
        <row r="1161">
          <cell r="B1161" t="str">
            <v>Aquisição RR 1C</v>
          </cell>
        </row>
        <row r="1162">
          <cell r="B1162" t="str">
            <v>Transporte RR 1C</v>
          </cell>
        </row>
        <row r="1163">
          <cell r="B1163" t="str">
            <v>CBUQ - Faixa C (e=6,0cm)</v>
          </cell>
        </row>
        <row r="1164">
          <cell r="B1164" t="str">
            <v>Aquisição CAP 50 70</v>
          </cell>
        </row>
        <row r="1165">
          <cell r="B1165" t="str">
            <v>Transporte CAP 50 70</v>
          </cell>
        </row>
        <row r="1167">
          <cell r="B1167" t="str">
            <v>FS (6,0) (25%) (L=0,00m) - (Ext. =0 Kmf, Preço Unit. = R$ 0,00)</v>
          </cell>
        </row>
        <row r="1168">
          <cell r="B1168" t="str">
            <v>Fresagem Contínua do Pav. (e=6,0cm)</v>
          </cell>
        </row>
        <row r="1169">
          <cell r="B1169" t="str">
            <v>Pintura de Ligação</v>
          </cell>
        </row>
        <row r="1170">
          <cell r="B1170" t="str">
            <v>Aquisição RR 1C</v>
          </cell>
        </row>
        <row r="1171">
          <cell r="B1171" t="str">
            <v>Transporte RR 1C</v>
          </cell>
        </row>
        <row r="1172">
          <cell r="B1172" t="str">
            <v>CBUQ - Faixa C (e=6,0cm)</v>
          </cell>
        </row>
        <row r="1173">
          <cell r="B1173" t="str">
            <v>Aquisição CAP 50 70</v>
          </cell>
        </row>
        <row r="1174">
          <cell r="B1174" t="str">
            <v>Transporte CAP 50 70</v>
          </cell>
        </row>
        <row r="1176">
          <cell r="B1176" t="str">
            <v>FS (6,0) (20%) (L=0,00m) - (Ext. =0 Kmf, Preço Unit. = R$ 0,00)</v>
          </cell>
        </row>
        <row r="1177">
          <cell r="B1177" t="str">
            <v>Fresagem Descontínua do Pav. (e=6,0cm)</v>
          </cell>
        </row>
        <row r="1178">
          <cell r="B1178" t="str">
            <v>Pintura de Ligação</v>
          </cell>
        </row>
        <row r="1179">
          <cell r="B1179" t="str">
            <v>Aquisição RR 1C</v>
          </cell>
        </row>
        <row r="1180">
          <cell r="B1180" t="str">
            <v>Transporte RR 1C</v>
          </cell>
        </row>
        <row r="1181">
          <cell r="B1181" t="str">
            <v>CBUQ - Faixa C (e=6,0cm)</v>
          </cell>
        </row>
        <row r="1182">
          <cell r="B1182" t="str">
            <v>Aquisição CAP 50 70</v>
          </cell>
        </row>
        <row r="1183">
          <cell r="B1183" t="str">
            <v>Transporte CAP 50 70</v>
          </cell>
        </row>
        <row r="1185">
          <cell r="B1185" t="str">
            <v>FS (6,0) (15%) (L=0,00m) - (Ext. =0 Kmf, Preço Unit. = R$ 0,00)</v>
          </cell>
        </row>
        <row r="1186">
          <cell r="B1186" t="str">
            <v>Fresagem Descontínua do Pav. (e=6,0cm)</v>
          </cell>
        </row>
        <row r="1187">
          <cell r="B1187" t="str">
            <v>Pintura de Ligação</v>
          </cell>
        </row>
        <row r="1188">
          <cell r="B1188" t="str">
            <v>Aquisição RR 1C</v>
          </cell>
        </row>
        <row r="1189">
          <cell r="B1189" t="str">
            <v>Transporte RR 1C</v>
          </cell>
        </row>
        <row r="1190">
          <cell r="B1190" t="str">
            <v>CBUQ - Faixa C (e=6,0cm)</v>
          </cell>
        </row>
        <row r="1191">
          <cell r="B1191" t="str">
            <v>Aquisição CAP 50 70</v>
          </cell>
        </row>
        <row r="1192">
          <cell r="B1192" t="str">
            <v>Transporte CAP 50 70</v>
          </cell>
        </row>
        <row r="1194">
          <cell r="B1194" t="str">
            <v>FS (6,0) (10%) (L=0,00m) - (Ext. =0 Kmf, Preço Unit. = R$ 0,00)</v>
          </cell>
        </row>
        <row r="1195">
          <cell r="B1195" t="str">
            <v>Fresagem Descontínua do Pav. (e=6,0cm)</v>
          </cell>
        </row>
        <row r="1196">
          <cell r="B1196" t="str">
            <v>Pintura de Ligação</v>
          </cell>
        </row>
        <row r="1197">
          <cell r="B1197" t="str">
            <v>Aquisição RR 1C</v>
          </cell>
        </row>
        <row r="1198">
          <cell r="B1198" t="str">
            <v>Transporte RR 1C</v>
          </cell>
        </row>
        <row r="1199">
          <cell r="B1199" t="str">
            <v>CBUQ - Faixa C (e=6,0cm)</v>
          </cell>
        </row>
        <row r="1200">
          <cell r="B1200" t="str">
            <v>Aquisição CAP 50 70</v>
          </cell>
        </row>
        <row r="1201">
          <cell r="B1201" t="str">
            <v>Transporte CAP 50 70</v>
          </cell>
        </row>
        <row r="1203">
          <cell r="B1203" t="str">
            <v>FS (6,0) (5%) (L=0,00m) - (Ext. =0 Kmf, Preço Unit. = R$ 0,00)</v>
          </cell>
        </row>
        <row r="1204">
          <cell r="B1204" t="str">
            <v>Fresagem Descontínua do Pav. (e=6,0cm)</v>
          </cell>
        </row>
        <row r="1205">
          <cell r="B1205" t="str">
            <v>Pintura de Ligação</v>
          </cell>
        </row>
        <row r="1206">
          <cell r="B1206" t="str">
            <v>Aquisição RR 1C</v>
          </cell>
        </row>
        <row r="1207">
          <cell r="B1207" t="str">
            <v>Transporte RR 1C</v>
          </cell>
        </row>
        <row r="1208">
          <cell r="B1208" t="str">
            <v>CBUQ - Faixa C (e=6,0cm)</v>
          </cell>
        </row>
        <row r="1209">
          <cell r="B1209" t="str">
            <v>Aquisição CAP 50 70</v>
          </cell>
        </row>
        <row r="1210">
          <cell r="B1210" t="str">
            <v>Transporte CAP 50 70</v>
          </cell>
        </row>
        <row r="1212">
          <cell r="B1212" t="str">
            <v>MICRO (L=0,00m) - (Ext. =0 Kmf, Preço Unit. = R$ 0,00)</v>
          </cell>
        </row>
        <row r="1213">
          <cell r="B1213" t="str">
            <v>Micro revestimento a frio - Microflex 1,5 cm BC c/ cal</v>
          </cell>
        </row>
        <row r="1214">
          <cell r="B1214" t="str">
            <v>Aquisição RC 1C - E</v>
          </cell>
        </row>
        <row r="1215">
          <cell r="B1215" t="str">
            <v>Transporte RC 1C - E</v>
          </cell>
        </row>
        <row r="1217">
          <cell r="B1217" t="str">
            <v>LAMA (L=0,00m) - (Ext. =0 Kmf, Preço Unit. = R$ 0,00)</v>
          </cell>
        </row>
        <row r="1218">
          <cell r="B1218" t="str">
            <v>Lama asfáltica - faixa III</v>
          </cell>
        </row>
        <row r="1219">
          <cell r="B1219" t="str">
            <v>Aquisição RL 1C</v>
          </cell>
        </row>
        <row r="1220">
          <cell r="B1220" t="str">
            <v>Transporte RL 1C</v>
          </cell>
        </row>
        <row r="1222">
          <cell r="B1222" t="str">
            <v>TSS (L=0,00m) - (Ext. =0 Kmf, Preço Unit. = R$ 0,00)</v>
          </cell>
        </row>
        <row r="1223">
          <cell r="B1223" t="str">
            <v>Tratamento superficial simples c/ emulsão BC</v>
          </cell>
        </row>
        <row r="1224">
          <cell r="B1224" t="str">
            <v>Aquisição RR 2C</v>
          </cell>
        </row>
        <row r="1225">
          <cell r="B1225" t="str">
            <v>Transporte RR 2C</v>
          </cell>
        </row>
        <row r="1227">
          <cell r="B1227" t="str">
            <v>TSD (L=0,00m) - (Ext. =0 Kmf, Preço Unit. = R$ 0,00)</v>
          </cell>
        </row>
        <row r="1228">
          <cell r="B1228" t="str">
            <v>Tratamento superficial duplo c/ emulsão BC</v>
          </cell>
        </row>
        <row r="1229">
          <cell r="B1229" t="str">
            <v>Aquisição RR 2C</v>
          </cell>
        </row>
        <row r="1230">
          <cell r="B1230" t="str">
            <v>Transporte RR 2C</v>
          </cell>
        </row>
        <row r="1232">
          <cell r="B1232" t="str">
            <v>TSDp (L=0,00m) - (Ext. =0 Kmf, Preço Unit. = R$ 0,00)</v>
          </cell>
        </row>
        <row r="1233">
          <cell r="B1233" t="str">
            <v>Tratamento superficial duplo com polímero</v>
          </cell>
        </row>
        <row r="1234">
          <cell r="B1234" t="str">
            <v>Aquisição RR 2C - E</v>
          </cell>
        </row>
        <row r="1235">
          <cell r="B1235" t="str">
            <v>Transporte RR 2C - E</v>
          </cell>
        </row>
        <row r="1237">
          <cell r="B1237" t="str">
            <v>REP (L=0,00m) - (Ext. =0 Kmf, Preço Unit. = R$ 0,00)</v>
          </cell>
        </row>
        <row r="1238">
          <cell r="B1238" t="str">
            <v>Pintura de Ligação</v>
          </cell>
        </row>
        <row r="1239">
          <cell r="B1239" t="str">
            <v>Aquisição RR 1C</v>
          </cell>
        </row>
        <row r="1240">
          <cell r="B1240" t="str">
            <v>Transporte RR 1C</v>
          </cell>
        </row>
        <row r="1241">
          <cell r="B1241" t="str">
            <v>CBUQ - Massa Fina (e=2,0cm)</v>
          </cell>
        </row>
        <row r="1242">
          <cell r="B1242" t="str">
            <v>Aquisição CAP 50 70</v>
          </cell>
        </row>
        <row r="1243">
          <cell r="B1243" t="str">
            <v>Transporte CAP 50 70</v>
          </cell>
        </row>
        <row r="1245">
          <cell r="B1245" t="str">
            <v>CBUQ - FAIXA B (4,0) (L=0,00m) - (Ext. =0 Kmf, Preço Unit. = R$ 0,00)</v>
          </cell>
        </row>
        <row r="1246">
          <cell r="B1246" t="str">
            <v>Pintura de Ligação</v>
          </cell>
        </row>
        <row r="1247">
          <cell r="B1247" t="str">
            <v>Aquisição RR 1C</v>
          </cell>
        </row>
        <row r="1248">
          <cell r="B1248" t="str">
            <v>Transporte RR 1C</v>
          </cell>
        </row>
        <row r="1249">
          <cell r="B1249" t="str">
            <v>CBUQ - Faixa B (e=4,0cm)</v>
          </cell>
        </row>
        <row r="1250">
          <cell r="B1250" t="str">
            <v>Aquisição CAP 50 70</v>
          </cell>
        </row>
        <row r="1251">
          <cell r="B1251" t="str">
            <v>Transporte CAP 50 70</v>
          </cell>
        </row>
        <row r="1253">
          <cell r="B1253" t="str">
            <v>CBUQ - FAIXA B (4,5) (L=0,00m) - (Ext. =0 Kmf, Preço Unit. = R$ 0,00)</v>
          </cell>
        </row>
        <row r="1254">
          <cell r="B1254" t="str">
            <v>Pintura de Ligação</v>
          </cell>
        </row>
        <row r="1255">
          <cell r="B1255" t="str">
            <v>Aquisição RR 1C</v>
          </cell>
        </row>
        <row r="1256">
          <cell r="B1256" t="str">
            <v>Transporte RR 1C</v>
          </cell>
        </row>
        <row r="1257">
          <cell r="B1257" t="str">
            <v>CBUQ - Faixa B (e=4,5cm)</v>
          </cell>
        </row>
        <row r="1258">
          <cell r="B1258" t="str">
            <v>Aquisição CAP 50 70</v>
          </cell>
        </row>
        <row r="1259">
          <cell r="B1259" t="str">
            <v>Transporte CAP 50 70</v>
          </cell>
        </row>
        <row r="1261">
          <cell r="B1261" t="str">
            <v>CBUQ - FAIXA B (5,0) (L=0,00m) - (Ext. =0 Kmf, Preço Unit. = R$ 0,00)</v>
          </cell>
        </row>
        <row r="1262">
          <cell r="B1262" t="str">
            <v>Pintura de Ligação</v>
          </cell>
        </row>
        <row r="1263">
          <cell r="B1263" t="str">
            <v>Aquisição RR 1C</v>
          </cell>
        </row>
        <row r="1264">
          <cell r="B1264" t="str">
            <v>Transporte RR 1C</v>
          </cell>
        </row>
        <row r="1265">
          <cell r="B1265" t="str">
            <v>CBUQ - Faixa B (e=5,0cm)</v>
          </cell>
        </row>
        <row r="1266">
          <cell r="B1266" t="str">
            <v>Aquisição CAP 50 70</v>
          </cell>
        </row>
        <row r="1267">
          <cell r="B1267" t="str">
            <v>Transporte CAP 50 70</v>
          </cell>
        </row>
        <row r="1269">
          <cell r="B1269" t="str">
            <v>CBUQ - FAIXA B (6,5) (L=0,00m) - (Ext. =0 Kmf, Preço Unit. = R$ 0,00)</v>
          </cell>
        </row>
        <row r="1270">
          <cell r="B1270" t="str">
            <v>Pintura de Ligação</v>
          </cell>
        </row>
        <row r="1271">
          <cell r="B1271" t="str">
            <v>Aquisição RR 1C</v>
          </cell>
        </row>
        <row r="1272">
          <cell r="B1272" t="str">
            <v>Transporte RR 1C</v>
          </cell>
        </row>
        <row r="1273">
          <cell r="B1273" t="str">
            <v>CBUQ - Faixa B (e=6,5cm)</v>
          </cell>
        </row>
        <row r="1274">
          <cell r="B1274" t="str">
            <v>Aquisição CAP 50 70</v>
          </cell>
        </row>
        <row r="1275">
          <cell r="B1275" t="str">
            <v>Transporte CAP 50 70</v>
          </cell>
        </row>
        <row r="1277">
          <cell r="B1277" t="str">
            <v>CBUQ - FAIXA C (3,0) (L=0,00m) - (Ext. =0 Kmf, Preço Unit. = R$ 0,00)</v>
          </cell>
        </row>
        <row r="1278">
          <cell r="B1278" t="str">
            <v>Pintura de Ligação</v>
          </cell>
        </row>
        <row r="1279">
          <cell r="B1279" t="str">
            <v>Aquisição RR 1C</v>
          </cell>
        </row>
        <row r="1280">
          <cell r="B1280" t="str">
            <v>Transporte RR 1C</v>
          </cell>
        </row>
        <row r="1281">
          <cell r="B1281" t="str">
            <v>CBUQ - Faixa C (e=3,0cm)</v>
          </cell>
        </row>
        <row r="1282">
          <cell r="B1282" t="str">
            <v>Aquisição CAP 50 70</v>
          </cell>
        </row>
        <row r="1283">
          <cell r="B1283" t="str">
            <v>Transporte CAP 50 70</v>
          </cell>
        </row>
        <row r="1285">
          <cell r="B1285" t="str">
            <v>CBUQ - FAIXA C (4,0) (L=0,00m) - (Ext. =0 Kmf, Preço Unit. = R$ 0,00)</v>
          </cell>
        </row>
        <row r="1286">
          <cell r="B1286" t="str">
            <v>Pintura de Ligação</v>
          </cell>
        </row>
        <row r="1287">
          <cell r="B1287" t="str">
            <v>Aquisição RR 1C</v>
          </cell>
        </row>
        <row r="1288">
          <cell r="B1288" t="str">
            <v>Transporte RR 1C</v>
          </cell>
        </row>
        <row r="1289">
          <cell r="B1289" t="str">
            <v>CBUQ - Faixa C (e=4,0cm)</v>
          </cell>
        </row>
        <row r="1290">
          <cell r="B1290" t="str">
            <v>Aquisição CAP 50 70</v>
          </cell>
        </row>
        <row r="1291">
          <cell r="B1291" t="str">
            <v>Transporte CAP 50 70</v>
          </cell>
        </row>
        <row r="1293">
          <cell r="B1293" t="str">
            <v>CBUQ - FAIXA C (4,5) (L=0,00m) - (Ext. =0 Kmf, Preço Unit. = R$ 0,00)</v>
          </cell>
        </row>
        <row r="1294">
          <cell r="B1294" t="str">
            <v>Pintura de Ligação</v>
          </cell>
        </row>
        <row r="1295">
          <cell r="B1295" t="str">
            <v>Aquisição RR 1C</v>
          </cell>
        </row>
        <row r="1296">
          <cell r="B1296" t="str">
            <v>Transporte RR 1C</v>
          </cell>
        </row>
        <row r="1297">
          <cell r="B1297" t="str">
            <v>CBUQ - Faixa C (e=4,5cm)</v>
          </cell>
        </row>
        <row r="1298">
          <cell r="B1298" t="str">
            <v>Aquisição CAP 50 70</v>
          </cell>
        </row>
        <row r="1299">
          <cell r="B1299" t="str">
            <v>Transporte CAP 50 70</v>
          </cell>
        </row>
        <row r="1301">
          <cell r="B1301" t="str">
            <v>CBUQ - FAIXA C (5,0) (L=0,00m) - (Ext. =0 Kmf, Preço Unit. = R$ 0,00)</v>
          </cell>
        </row>
        <row r="1302">
          <cell r="B1302" t="str">
            <v>Pintura de Ligação</v>
          </cell>
        </row>
        <row r="1303">
          <cell r="B1303" t="str">
            <v>Aquisição RR 1C</v>
          </cell>
        </row>
        <row r="1304">
          <cell r="B1304" t="str">
            <v>Transporte RR 1C</v>
          </cell>
        </row>
        <row r="1305">
          <cell r="B1305" t="str">
            <v>CBUQ - Faixa C (e=5,0cm)</v>
          </cell>
        </row>
        <row r="1306">
          <cell r="B1306" t="str">
            <v>Aquisição CAP 50 70</v>
          </cell>
        </row>
        <row r="1307">
          <cell r="B1307" t="str">
            <v>Transporte CAP 50 70</v>
          </cell>
        </row>
        <row r="1309">
          <cell r="B1309" t="str">
            <v>CBUQ - FAIXA C (6,0) (L=0,00m) - (Ext. =0 Kmf, Preço Unit. = R$ 0,00)</v>
          </cell>
        </row>
        <row r="1310">
          <cell r="B1310" t="str">
            <v>Pintura de Ligação</v>
          </cell>
        </row>
        <row r="1311">
          <cell r="B1311" t="str">
            <v>Aquisição RR 1C</v>
          </cell>
        </row>
        <row r="1312">
          <cell r="B1312" t="str">
            <v>Transporte RR 1C</v>
          </cell>
        </row>
        <row r="1313">
          <cell r="B1313" t="str">
            <v>CBUQ - Faixa C (e=6,0cm)</v>
          </cell>
        </row>
        <row r="1314">
          <cell r="B1314" t="str">
            <v>Aquisição CAP 50 70</v>
          </cell>
        </row>
        <row r="1315">
          <cell r="B1315" t="str">
            <v>Transporte CAP 50 70</v>
          </cell>
        </row>
        <row r="1317">
          <cell r="B1317" t="str">
            <v>CBUQ - FAIXA C (6,5) (L=0,00m) - (Ext. =0 Kmf, Preço Unit. = R$ 0,00)</v>
          </cell>
        </row>
        <row r="1318">
          <cell r="B1318" t="str">
            <v>Pintura de Ligação</v>
          </cell>
        </row>
        <row r="1319">
          <cell r="B1319" t="str">
            <v>Aquisição RR 1C</v>
          </cell>
        </row>
        <row r="1320">
          <cell r="B1320" t="str">
            <v>Transporte RR 1C</v>
          </cell>
        </row>
        <row r="1321">
          <cell r="B1321" t="str">
            <v>CBUQ - Faixa C (e=6,5cm)</v>
          </cell>
        </row>
        <row r="1322">
          <cell r="B1322" t="str">
            <v>Aquisição CAP 50 70</v>
          </cell>
        </row>
        <row r="1323">
          <cell r="B1323" t="str">
            <v>Transporte CAP 50 70</v>
          </cell>
        </row>
        <row r="1325">
          <cell r="B1325" t="str">
            <v>CBUQ - FAIXA C (7,0) (L=0,00m) - (Ext. =0 Kmf, Preço Unit. = R$ 0,00)</v>
          </cell>
        </row>
        <row r="1326">
          <cell r="B1326" t="str">
            <v>Pintura de Ligação</v>
          </cell>
        </row>
        <row r="1327">
          <cell r="B1327" t="str">
            <v>Aquisição RR 1C</v>
          </cell>
        </row>
        <row r="1328">
          <cell r="B1328" t="str">
            <v>Transporte RR 1C</v>
          </cell>
        </row>
        <row r="1329">
          <cell r="B1329" t="str">
            <v>CBUQ - Faixa C (e=7,0cm)</v>
          </cell>
        </row>
        <row r="1330">
          <cell r="B1330" t="str">
            <v>Aquisição CAP 50 70</v>
          </cell>
        </row>
        <row r="1331">
          <cell r="B1331" t="str">
            <v>Transporte CAP 50 70</v>
          </cell>
        </row>
        <row r="1333">
          <cell r="B1333" t="str">
            <v>CBUQ - FAIXA C (7,5) (L=0,00m) - (Ext. =0 Kmf, Preço Unit. = R$ 0,00)</v>
          </cell>
        </row>
        <row r="1334">
          <cell r="B1334" t="str">
            <v>Pintura de Ligação</v>
          </cell>
        </row>
        <row r="1335">
          <cell r="B1335" t="str">
            <v>Aquisição RR 1C</v>
          </cell>
        </row>
        <row r="1336">
          <cell r="B1336" t="str">
            <v>Transporte RR 1C</v>
          </cell>
        </row>
        <row r="1337">
          <cell r="B1337" t="str">
            <v>CBUQ - Faixa C (e=7,5cm)</v>
          </cell>
        </row>
        <row r="1338">
          <cell r="B1338" t="str">
            <v>Aquisição CAP 50 70</v>
          </cell>
        </row>
        <row r="1339">
          <cell r="B1339" t="str">
            <v>Transporte CAP 50 70</v>
          </cell>
        </row>
        <row r="1341">
          <cell r="B1341" t="str">
            <v>RB (L=0,00m) - (Ext. =0 Kmf, Preço Unit. = R$ 0,00)</v>
          </cell>
        </row>
        <row r="1342">
          <cell r="B1342" t="str">
            <v>Reciclagem de base simples (e=15,0cm)</v>
          </cell>
        </row>
        <row r="1343">
          <cell r="B1343" t="str">
            <v>Imprimação Asfáltica (EAI)</v>
          </cell>
        </row>
        <row r="1344">
          <cell r="B1344" t="str">
            <v>Aquisição EAI</v>
          </cell>
        </row>
        <row r="1345">
          <cell r="B1345" t="str">
            <v>Transporte EAI</v>
          </cell>
        </row>
        <row r="1346">
          <cell r="B1346" t="str">
            <v>Tratamento superficial simples c/ emulsão BC</v>
          </cell>
        </row>
        <row r="1347">
          <cell r="B1347" t="str">
            <v>Tratamento superficial duplo c/ emulsão BC</v>
          </cell>
        </row>
        <row r="1348">
          <cell r="B1348" t="str">
            <v>Aquisição RR 2C</v>
          </cell>
        </row>
        <row r="1349">
          <cell r="B1349" t="str">
            <v>Transporte RR 2C</v>
          </cell>
        </row>
        <row r="1350">
          <cell r="B1350" t="str">
            <v>Tratamento superficial duplo com polímero</v>
          </cell>
        </row>
        <row r="1351">
          <cell r="B1351" t="str">
            <v>Aquisição RR 2C - E</v>
          </cell>
        </row>
        <row r="1352">
          <cell r="B1352" t="str">
            <v>Transporte RR 2C - E</v>
          </cell>
        </row>
        <row r="1353">
          <cell r="B1353" t="str">
            <v>CBUQ - FAIXA B (5,0) (L=0,00m) - (Ext. =0 Kmf, Preço Unit. = R$ 0,00)</v>
          </cell>
        </row>
        <row r="1354">
          <cell r="B1354" t="str">
            <v>Pintura de Ligação</v>
          </cell>
        </row>
        <row r="1355">
          <cell r="B1355" t="str">
            <v>Aquisição RR 1C</v>
          </cell>
        </row>
        <row r="1356">
          <cell r="B1356" t="str">
            <v>Transporte RR 1C</v>
          </cell>
        </row>
        <row r="1357">
          <cell r="B1357" t="str">
            <v>CBUQ - Faixa B (e=5,0cm)</v>
          </cell>
        </row>
        <row r="1358">
          <cell r="B1358" t="str">
            <v>Aquisição CAP 50 70</v>
          </cell>
        </row>
        <row r="1359">
          <cell r="B1359" t="str">
            <v>Transporte CAP 50 70</v>
          </cell>
        </row>
        <row r="1360">
          <cell r="B1360" t="str">
            <v>CBUQ - FAIXA C (5,0) (L=0,00m) - (Ext. =0 Kmf, Preço Unit. = R$ 0,00)</v>
          </cell>
        </row>
        <row r="1361">
          <cell r="B1361" t="str">
            <v>Pintura de Ligação</v>
          </cell>
        </row>
        <row r="1362">
          <cell r="B1362" t="str">
            <v>Aquisição RR 1C</v>
          </cell>
        </row>
        <row r="1363">
          <cell r="B1363" t="str">
            <v>Transporte RR 1C</v>
          </cell>
        </row>
        <row r="1364">
          <cell r="B1364" t="str">
            <v>CBUQ - Faixa C (e=5,0cm)</v>
          </cell>
        </row>
        <row r="1365">
          <cell r="B1365" t="str">
            <v>Aquisição CAP 50 70</v>
          </cell>
        </row>
        <row r="1366">
          <cell r="B1366" t="str">
            <v>Transporte CAP 50 70</v>
          </cell>
        </row>
        <row r="1368">
          <cell r="B1368" t="str">
            <v>RB BRITA (L=0,00m) - (Ext. =0 Kmf, Preço Unit. = R$ 0,00)</v>
          </cell>
        </row>
        <row r="1369">
          <cell r="B1369" t="str">
            <v>Reciclagem de base com adição de brita (e=0,0cm)</v>
          </cell>
        </row>
        <row r="1370">
          <cell r="B1370" t="str">
            <v>Imprimação Asfáltica (EAI)</v>
          </cell>
        </row>
        <row r="1371">
          <cell r="B1371" t="str">
            <v>Aquisição EAI</v>
          </cell>
        </row>
        <row r="1372">
          <cell r="B1372" t="str">
            <v>Transporte EAI</v>
          </cell>
        </row>
        <row r="1373">
          <cell r="B1373" t="str">
            <v>Tratamento superficial simples c/ emulsão BC</v>
          </cell>
        </row>
        <row r="1374">
          <cell r="B1374" t="str">
            <v>Tratamento superficial duplo c/ emulsão BC</v>
          </cell>
        </row>
        <row r="1375">
          <cell r="B1375" t="str">
            <v>Aquisição RR 2C</v>
          </cell>
        </row>
        <row r="1376">
          <cell r="B1376" t="str">
            <v>Transporte RR 2C</v>
          </cell>
        </row>
        <row r="1377">
          <cell r="B1377" t="str">
            <v>Tratamento Superficial Duplo com polímero</v>
          </cell>
        </row>
        <row r="1378">
          <cell r="B1378" t="str">
            <v>Aquisição RR 2C - E</v>
          </cell>
        </row>
        <row r="1379">
          <cell r="B1379" t="str">
            <v>Transporte RR 2C - E</v>
          </cell>
        </row>
        <row r="1380">
          <cell r="B1380" t="str">
            <v>CBUQ - FAIXA B (0,0) (L=0,00m) - (Ext. =0 Kmf, Preço Unit. = R$ 0,00)</v>
          </cell>
        </row>
        <row r="1381">
          <cell r="B1381" t="str">
            <v>Pintura de Ligação</v>
          </cell>
        </row>
        <row r="1382">
          <cell r="B1382" t="str">
            <v>Aquisição RR 1C</v>
          </cell>
        </row>
        <row r="1383">
          <cell r="B1383" t="str">
            <v>Transporte RR 1C</v>
          </cell>
        </row>
        <row r="1384">
          <cell r="B1384" t="str">
            <v>CBUQ - Faixa B  (e=0,0cm)</v>
          </cell>
        </row>
        <row r="1385">
          <cell r="B1385" t="str">
            <v>Aquisição CAP 50 70</v>
          </cell>
        </row>
        <row r="1386">
          <cell r="B1386" t="str">
            <v>Transporte CAP 50 70</v>
          </cell>
        </row>
        <row r="1387">
          <cell r="B1387" t="str">
            <v>CBUQ - FAIXA C (0,0) (L=0,00m) - (Ext. =0 Kmf, Preço Unit. = R$ 0,00)</v>
          </cell>
        </row>
        <row r="1388">
          <cell r="B1388" t="str">
            <v>Pintura de Ligação</v>
          </cell>
        </row>
        <row r="1389">
          <cell r="B1389" t="str">
            <v>Aquisição RR 1C</v>
          </cell>
        </row>
        <row r="1390">
          <cell r="B1390" t="str">
            <v>Transporte RR 1C</v>
          </cell>
        </row>
        <row r="1391">
          <cell r="B1391" t="str">
            <v>CBUQ - Faixa C (e=0,0cm)</v>
          </cell>
        </row>
        <row r="1392">
          <cell r="B1392" t="str">
            <v>Aquisição CAP 50 70</v>
          </cell>
        </row>
        <row r="1393">
          <cell r="B1393" t="str">
            <v>Transporte CAP 50 70</v>
          </cell>
        </row>
        <row r="1395">
          <cell r="B1395" t="str">
            <v>RB CIMENTO (L=0,00m) - (Ext. =0 Kmf, Preço Unit. = R$ 0,00)</v>
          </cell>
        </row>
        <row r="1396">
          <cell r="B1396" t="str">
            <v>Reciclagem de base com adição de cimento (e=15,0cm)</v>
          </cell>
        </row>
        <row r="1397">
          <cell r="B1397" t="str">
            <v>Imprimação Asfáltica (EAI)</v>
          </cell>
        </row>
        <row r="1398">
          <cell r="B1398" t="str">
            <v>Aquisição EAI</v>
          </cell>
        </row>
        <row r="1399">
          <cell r="B1399" t="str">
            <v>Transporte EAI</v>
          </cell>
        </row>
        <row r="1400">
          <cell r="B1400" t="str">
            <v>Tratamento superficial simples c/ emulsão BC</v>
          </cell>
        </row>
        <row r="1401">
          <cell r="B1401" t="str">
            <v>Tratamento superficial duplo c/ emulsão BC</v>
          </cell>
        </row>
        <row r="1402">
          <cell r="B1402" t="str">
            <v>Aquisição RR 2C</v>
          </cell>
        </row>
        <row r="1403">
          <cell r="B1403" t="str">
            <v>Transporte RR 2C</v>
          </cell>
        </row>
        <row r="1404">
          <cell r="B1404" t="str">
            <v>Tratamento superficial duplo com polímero</v>
          </cell>
        </row>
        <row r="1405">
          <cell r="B1405" t="str">
            <v>Aquisição RR 2C - E</v>
          </cell>
        </row>
        <row r="1406">
          <cell r="B1406" t="str">
            <v>Transporte RR 2C - E</v>
          </cell>
        </row>
        <row r="1407">
          <cell r="B1407" t="str">
            <v>CBUQ - FAIXA B (0,0) (L=0,00m) - (Ext. =0 Kmf, Preço Unit. = R$ 0,00)</v>
          </cell>
        </row>
        <row r="1408">
          <cell r="B1408" t="str">
            <v>Pintura de Ligação</v>
          </cell>
        </row>
        <row r="1409">
          <cell r="B1409" t="str">
            <v>Aquisição RR 1C</v>
          </cell>
        </row>
        <row r="1410">
          <cell r="B1410" t="str">
            <v>Transporte RR 1C</v>
          </cell>
        </row>
        <row r="1411">
          <cell r="B1411" t="str">
            <v>CBUQ - Faixa B  (e=0,0cm)</v>
          </cell>
        </row>
        <row r="1412">
          <cell r="B1412" t="str">
            <v>Aquisição CAP 50 70</v>
          </cell>
        </row>
        <row r="1413">
          <cell r="B1413" t="str">
            <v>Transporte CAP 50 70</v>
          </cell>
        </row>
        <row r="1414">
          <cell r="B1414" t="str">
            <v>CBUQ - FAIXA C (5,0) (L=0,00m) - (Ext. =0 Kmf, Preço Unit. = R$ 0,00)</v>
          </cell>
        </row>
        <row r="1415">
          <cell r="B1415" t="str">
            <v>Pintura de Ligação</v>
          </cell>
        </row>
        <row r="1416">
          <cell r="B1416" t="str">
            <v>Aquisição RR 1C</v>
          </cell>
        </row>
        <row r="1417">
          <cell r="B1417" t="str">
            <v>Transporte RR 1C</v>
          </cell>
        </row>
        <row r="1418">
          <cell r="B1418" t="str">
            <v>CBUQ - Faixa C  (e=5,0cm)</v>
          </cell>
        </row>
        <row r="1419">
          <cell r="B1419" t="str">
            <v>Aquisição CAP 50 70</v>
          </cell>
        </row>
        <row r="1420">
          <cell r="B1420" t="str">
            <v>Transporte CAP 50 70</v>
          </cell>
        </row>
        <row r="1422">
          <cell r="B1422" t="str">
            <v>RB BRITA E CIMENTO (L=0,00m) - (Ext. =0 Kmf, Preço Unit. = R$ 0,00)</v>
          </cell>
        </row>
        <row r="1423">
          <cell r="B1423" t="str">
            <v>Reciclagem de base com adição de brita e cimento (e=15,0cm)</v>
          </cell>
        </row>
        <row r="1424">
          <cell r="B1424" t="str">
            <v>Imprimação Asfáltica (EAI)</v>
          </cell>
        </row>
        <row r="1425">
          <cell r="B1425" t="str">
            <v>Aquisição EAI</v>
          </cell>
        </row>
        <row r="1426">
          <cell r="B1426" t="str">
            <v>Transporte EAI</v>
          </cell>
        </row>
        <row r="1427">
          <cell r="B1427" t="str">
            <v>Tratamento superficial simples c/ emulsão BC</v>
          </cell>
        </row>
        <row r="1428">
          <cell r="B1428" t="str">
            <v>Tratamento superficial duplo c/ emulsão BC</v>
          </cell>
        </row>
        <row r="1429">
          <cell r="B1429" t="str">
            <v>Aquisição RR 2C</v>
          </cell>
        </row>
        <row r="1430">
          <cell r="B1430" t="str">
            <v>Transporte RR 2C</v>
          </cell>
        </row>
        <row r="1431">
          <cell r="B1431" t="str">
            <v>Tratamento superficial duplo com polímero</v>
          </cell>
        </row>
        <row r="1432">
          <cell r="B1432" t="str">
            <v>Aquisição RR 2C - E</v>
          </cell>
        </row>
        <row r="1433">
          <cell r="B1433" t="str">
            <v>Transporte RR 2C - E</v>
          </cell>
        </row>
        <row r="1434">
          <cell r="B1434" t="str">
            <v>CBUQ - FAIXA B (0,0) (L=0,00m) - (Ext. =0 Kmf, Preço Unit. = R$ 0,00)</v>
          </cell>
        </row>
        <row r="1435">
          <cell r="B1435" t="str">
            <v>Pintura de Ligação</v>
          </cell>
        </row>
        <row r="1436">
          <cell r="B1436" t="str">
            <v>Aquisição RR 1C</v>
          </cell>
        </row>
        <row r="1437">
          <cell r="B1437" t="str">
            <v>Transporte RR 1C</v>
          </cell>
        </row>
        <row r="1438">
          <cell r="B1438" t="str">
            <v>CBUQ - Faixa B  (e=0,0cm)</v>
          </cell>
        </row>
        <row r="1439">
          <cell r="B1439" t="str">
            <v>Aquisição CAP 50 70</v>
          </cell>
        </row>
        <row r="1440">
          <cell r="B1440" t="str">
            <v>Transporte CAP 50 70</v>
          </cell>
        </row>
        <row r="1441">
          <cell r="B1441" t="str">
            <v>CBUQ - FAIXA C (5,0) (L=0,00m) - (Ext. =0 Kmf, Preço Unit. = R$ 0,00)</v>
          </cell>
        </row>
        <row r="1442">
          <cell r="B1442" t="str">
            <v>Pintura de Ligação</v>
          </cell>
        </row>
        <row r="1443">
          <cell r="B1443" t="str">
            <v>Aquisição RR 1C</v>
          </cell>
        </row>
        <row r="1444">
          <cell r="B1444" t="str">
            <v>Transporte RR 1C</v>
          </cell>
        </row>
        <row r="1445">
          <cell r="B1445" t="str">
            <v>CBUQ - Faixa C  (e=5,0cm)</v>
          </cell>
        </row>
        <row r="1446">
          <cell r="B1446" t="str">
            <v>Aquisição CAP 50 70</v>
          </cell>
        </row>
        <row r="1447">
          <cell r="B1447" t="str">
            <v>Transporte CAP 50 70</v>
          </cell>
        </row>
        <row r="1449">
          <cell r="B1449" t="str">
            <v>RECUPERAÇÃO DE PAVIMENTO</v>
          </cell>
        </row>
        <row r="1450">
          <cell r="B1450" t="str">
            <v>RECUPERAÇÃO DE PAVIMENTO - (L=0,00m) - (Ext. =0 Kmf, Preço Unit. = R$ 0,00)</v>
          </cell>
        </row>
        <row r="1451">
          <cell r="B1451" t="str">
            <v>Remoção de Material asfáltico (e=5,0cm)</v>
          </cell>
        </row>
        <row r="1452">
          <cell r="B1452" t="str">
            <v>Remoção de Base Granular (e=47,0cm)</v>
          </cell>
        </row>
        <row r="1453">
          <cell r="B1453" t="str">
            <v>Solo estabilizado (e=20,0cm)</v>
          </cell>
        </row>
        <row r="1454">
          <cell r="B1454" t="str">
            <v>BGS (e=20,0cm)</v>
          </cell>
        </row>
        <row r="1455">
          <cell r="B1455" t="str">
            <v>Imprimação Asfáltica (EAI)</v>
          </cell>
        </row>
        <row r="1456">
          <cell r="B1456" t="str">
            <v>Aquisição EAI</v>
          </cell>
        </row>
        <row r="1457">
          <cell r="B1457" t="str">
            <v>Transporte EAI</v>
          </cell>
        </row>
        <row r="1458">
          <cell r="B1458" t="str">
            <v>BGTC (e=0,0cm)</v>
          </cell>
        </row>
        <row r="1459">
          <cell r="B1459" t="str">
            <v>Pintura de Ligação</v>
          </cell>
        </row>
        <row r="1460">
          <cell r="B1460" t="str">
            <v>Aquisição RR 1C</v>
          </cell>
        </row>
        <row r="1461">
          <cell r="B1461" t="str">
            <v>Transporte RR 1C</v>
          </cell>
        </row>
        <row r="1462">
          <cell r="B1462" t="str">
            <v>Tratamento superficial simples c/ emulsão BC</v>
          </cell>
        </row>
        <row r="1463">
          <cell r="B1463" t="str">
            <v>Tratamento superficial duplo c/ emulsão BC</v>
          </cell>
        </row>
        <row r="1464">
          <cell r="B1464" t="str">
            <v>Aquisição RR 2C</v>
          </cell>
        </row>
        <row r="1465">
          <cell r="B1465" t="str">
            <v>Transporte RR 2C</v>
          </cell>
        </row>
        <row r="1466">
          <cell r="B1466" t="str">
            <v>Tratamento superficial duplo com polímero</v>
          </cell>
        </row>
        <row r="1467">
          <cell r="B1467" t="str">
            <v>Aquisição RR 2C - E</v>
          </cell>
        </row>
        <row r="1468">
          <cell r="B1468" t="str">
            <v>Transporte RR 2C - E</v>
          </cell>
        </row>
        <row r="1469">
          <cell r="B1469" t="str">
            <v>Pintura de Ligação</v>
          </cell>
        </row>
        <row r="1470">
          <cell r="B1470" t="str">
            <v>Aquisição RR 1C</v>
          </cell>
        </row>
        <row r="1471">
          <cell r="B1471" t="str">
            <v>Transporte RR 1C</v>
          </cell>
        </row>
        <row r="1472">
          <cell r="B1472" t="str">
            <v>CBUQ - Faixa B  (e=5,0cm)</v>
          </cell>
        </row>
        <row r="1473">
          <cell r="B1473" t="str">
            <v>Aquisição CAP 50 70</v>
          </cell>
        </row>
        <row r="1474">
          <cell r="B1474" t="str">
            <v>Transporte CAP 50 70</v>
          </cell>
        </row>
        <row r="1475">
          <cell r="B1475" t="str">
            <v>Pintura de Ligação</v>
          </cell>
        </row>
        <row r="1476">
          <cell r="B1476" t="str">
            <v>Aquisição RR 1C</v>
          </cell>
        </row>
        <row r="1477">
          <cell r="B1477" t="str">
            <v>Transporte RR 1C</v>
          </cell>
        </row>
        <row r="1478">
          <cell r="B1478" t="str">
            <v>CBUQ - Faixa C  (e=5,0cm)</v>
          </cell>
        </row>
        <row r="1479">
          <cell r="B1479" t="str">
            <v>Aquisição CAP 50 70</v>
          </cell>
        </row>
        <row r="1480">
          <cell r="B1480" t="str">
            <v>Transporte CAP 50 70</v>
          </cell>
        </row>
        <row r="1482">
          <cell r="B1482" t="str">
            <v>ACOSTAMENTO</v>
          </cell>
        </row>
        <row r="1483">
          <cell r="B1483" t="str">
            <v>FS (4,0) (100%) (L=0,00m) - (Ext. =0 Kmf, Preço Unit. = R$ 0,00)</v>
          </cell>
        </row>
        <row r="1484">
          <cell r="B1484" t="str">
            <v>Fresagem Contínua do Pav. (e=4,0cm)</v>
          </cell>
        </row>
        <row r="1485">
          <cell r="B1485" t="str">
            <v>Pintura de Ligação</v>
          </cell>
        </row>
        <row r="1486">
          <cell r="B1486" t="str">
            <v>Aquisição RR 1C</v>
          </cell>
        </row>
        <row r="1487">
          <cell r="B1487" t="str">
            <v>Transporte RR 1C</v>
          </cell>
        </row>
        <row r="1488">
          <cell r="B1488" t="str">
            <v>CBUQ - Faixa C (e=4,0cm)</v>
          </cell>
        </row>
        <row r="1489">
          <cell r="B1489" t="str">
            <v>Aquisição CAP 50 70</v>
          </cell>
        </row>
        <row r="1490">
          <cell r="B1490" t="str">
            <v>Transporte CAP 50 70</v>
          </cell>
        </row>
        <row r="1492">
          <cell r="B1492" t="str">
            <v>RBSM+TSD - (L=0,00m) - (Ext. =0 Kmf, Preço Unit. = R$ 0,00)</v>
          </cell>
        </row>
        <row r="1493">
          <cell r="B1493" t="str">
            <v>Reest. de Base sem adição de material</v>
          </cell>
        </row>
        <row r="1494">
          <cell r="B1494" t="str">
            <v>Imprimação asfáltica (EAI)</v>
          </cell>
        </row>
        <row r="1495">
          <cell r="B1495" t="str">
            <v>Aquisição EAI</v>
          </cell>
        </row>
        <row r="1496">
          <cell r="B1496" t="str">
            <v>Transporte EAI</v>
          </cell>
        </row>
        <row r="1497">
          <cell r="B1497" t="str">
            <v>Tratamento superficial duplo c/ emulsão BC</v>
          </cell>
        </row>
        <row r="1498">
          <cell r="B1498" t="str">
            <v>Aquisição RR 2C</v>
          </cell>
        </row>
        <row r="1499">
          <cell r="B1499" t="str">
            <v>Transporte RR 2C</v>
          </cell>
        </row>
        <row r="1501">
          <cell r="B1501" t="str">
            <v>RBAM+TSD - (L=0,00m) - (Ext. =0 Kmf, Preço Unit. = R$ 0,00)</v>
          </cell>
        </row>
        <row r="1502">
          <cell r="B1502" t="str">
            <v>Reest. de Base com adição de brita (e=15,0 cm)</v>
          </cell>
        </row>
        <row r="1503">
          <cell r="B1503" t="str">
            <v>Imprimação asfáltica (EAI)</v>
          </cell>
        </row>
        <row r="1504">
          <cell r="B1504" t="str">
            <v>Aquisição EAI</v>
          </cell>
        </row>
        <row r="1505">
          <cell r="B1505" t="str">
            <v>Transporte EAI</v>
          </cell>
        </row>
        <row r="1506">
          <cell r="B1506" t="str">
            <v>Tratamento superficial duplo c/ emulsão BC</v>
          </cell>
        </row>
        <row r="1507">
          <cell r="B1507" t="str">
            <v>Aquisição RR 2C</v>
          </cell>
        </row>
        <row r="1508">
          <cell r="B1508" t="str">
            <v>Transporte RR 2C</v>
          </cell>
        </row>
        <row r="1510">
          <cell r="B1510" t="str">
            <v>RBAM(FS)+TSD - (L=0,00m) - (Ext. =0 Kmf, Preço Unit. = R$ 0,00)</v>
          </cell>
        </row>
        <row r="1511">
          <cell r="B1511" t="str">
            <v>Estabi. de Base com adição de mat. fresado  (e=15,0 cm)</v>
          </cell>
        </row>
        <row r="1512">
          <cell r="B1512" t="str">
            <v>Imprimação asfáltica (EAI)</v>
          </cell>
        </row>
        <row r="1513">
          <cell r="B1513" t="str">
            <v>Aquisição EAI</v>
          </cell>
        </row>
        <row r="1514">
          <cell r="B1514" t="str">
            <v>Transporte EAI</v>
          </cell>
        </row>
        <row r="1515">
          <cell r="B1515" t="str">
            <v>Tratamento superficial duplo c/ emulsão BC</v>
          </cell>
        </row>
        <row r="1516">
          <cell r="B1516" t="str">
            <v>Aquisição RR 2C</v>
          </cell>
        </row>
        <row r="1517">
          <cell r="B1517" t="str">
            <v>Transporte RR 2C</v>
          </cell>
        </row>
        <row r="1519">
          <cell r="B1519" t="str">
            <v>MICRO (L=0,00m) - (Ext. =0 Kmf, Preço Unit. = R$ 0,00)</v>
          </cell>
        </row>
        <row r="1520">
          <cell r="B1520" t="str">
            <v>Micro revestimento a frio - Microflex 1,5 cm BC c/ cal</v>
          </cell>
        </row>
        <row r="1521">
          <cell r="B1521" t="str">
            <v>Aquisição RC 1C - E</v>
          </cell>
        </row>
        <row r="1522">
          <cell r="B1522" t="str">
            <v>Transporte RC 1C - E</v>
          </cell>
        </row>
        <row r="1524">
          <cell r="B1524" t="str">
            <v>LAMA (L=0,00m) - (Ext. =0 Kmf, Preço Unit. = R$ 0,00)</v>
          </cell>
        </row>
        <row r="1525">
          <cell r="B1525" t="str">
            <v>Lama asfáltica - faixa III</v>
          </cell>
        </row>
        <row r="1526">
          <cell r="B1526" t="str">
            <v>Aquisição RL 1C</v>
          </cell>
        </row>
        <row r="1527">
          <cell r="B1527" t="str">
            <v>Transporte RL 1C</v>
          </cell>
        </row>
        <row r="1529">
          <cell r="B1529" t="str">
            <v>TSD (L=0,00m) - (Ext. =0 Kmf, Preço Unit. = R$ 0,00)</v>
          </cell>
        </row>
        <row r="1530">
          <cell r="B1530" t="str">
            <v>Tratamento superficial duplo c/ emulsão BC</v>
          </cell>
        </row>
        <row r="1531">
          <cell r="B1531" t="str">
            <v>Aquisição RR 2C</v>
          </cell>
        </row>
        <row r="1532">
          <cell r="B1532" t="str">
            <v>Transporte RR 2C</v>
          </cell>
        </row>
        <row r="1534">
          <cell r="B1534" t="str">
            <v>TSS (L=0,00m) - (Ext. =0 Kmf, Preço Unit. = R$ 0,00)</v>
          </cell>
        </row>
        <row r="1535">
          <cell r="B1535" t="str">
            <v>Tratamento superficial simples c/ emulsão BC</v>
          </cell>
        </row>
        <row r="1536">
          <cell r="B1536" t="str">
            <v>Aquisição RR 2C</v>
          </cell>
        </row>
        <row r="1537">
          <cell r="B1537" t="str">
            <v>Transporte RR 2C</v>
          </cell>
        </row>
        <row r="1539">
          <cell r="B1539" t="str">
            <v>REP (L=0,00m) - (Ext. =0 Kmf, Preço Unit. = R$ 0,00)</v>
          </cell>
        </row>
        <row r="1540">
          <cell r="B1540" t="str">
            <v>Pintura de Ligação</v>
          </cell>
        </row>
        <row r="1541">
          <cell r="B1541" t="str">
            <v>Aquisição RR 1C</v>
          </cell>
        </row>
        <row r="1542">
          <cell r="B1542" t="str">
            <v>Transporte RR 1C</v>
          </cell>
        </row>
        <row r="1543">
          <cell r="B1543" t="str">
            <v>CBUQ - Massa Fina (e=2,0cm)</v>
          </cell>
        </row>
        <row r="1544">
          <cell r="B1544" t="str">
            <v>Aquisição CAP 50 70</v>
          </cell>
        </row>
        <row r="1545">
          <cell r="B1545" t="str">
            <v>Transporte CAP 50 70</v>
          </cell>
        </row>
        <row r="1547">
          <cell r="B1547" t="str">
            <v>CBUQ - FAIXA B (4,0) (L=0,00m) - (Ext. =0 Kmf, Preço Unit. = R$ 0,00)</v>
          </cell>
        </row>
        <row r="1548">
          <cell r="B1548" t="str">
            <v>Pintura de Ligação</v>
          </cell>
        </row>
        <row r="1549">
          <cell r="B1549" t="str">
            <v>Aquisição RR 1C</v>
          </cell>
        </row>
        <row r="1550">
          <cell r="B1550" t="str">
            <v>Transporte RR 1C</v>
          </cell>
        </row>
        <row r="1551">
          <cell r="B1551" t="str">
            <v>CBUQ - Faixa B  (e=4,0cm)</v>
          </cell>
        </row>
        <row r="1552">
          <cell r="B1552" t="str">
            <v>Aquisição CAP 50 70</v>
          </cell>
        </row>
        <row r="1553">
          <cell r="B1553" t="str">
            <v>Transporte CAP 50 70</v>
          </cell>
        </row>
        <row r="1555">
          <cell r="B1555" t="str">
            <v>CBUQ - FAIXA B (4,5) (L=0,00m) - (Ext. =0 Kmf, Preço Unit. = R$ 0,00)</v>
          </cell>
        </row>
        <row r="1556">
          <cell r="B1556" t="str">
            <v>Pintura de Ligação</v>
          </cell>
        </row>
        <row r="1557">
          <cell r="B1557" t="str">
            <v>Aquisição RR 1C</v>
          </cell>
        </row>
        <row r="1558">
          <cell r="B1558" t="str">
            <v>Transporte RR 1C</v>
          </cell>
        </row>
        <row r="1559">
          <cell r="B1559" t="str">
            <v>CBUQ - Faixa B  (e=4,5cm)</v>
          </cell>
        </row>
        <row r="1560">
          <cell r="B1560" t="str">
            <v>Aquisição CAP 50 70</v>
          </cell>
        </row>
        <row r="1561">
          <cell r="B1561" t="str">
            <v>Transporte CAP 50 70</v>
          </cell>
        </row>
        <row r="1563">
          <cell r="B1563" t="str">
            <v>CBUQ - FAIXA B (5,0) (L=0,00m) - (Ext. =0 Kmf, Preço Unit. = R$ 0,00)</v>
          </cell>
        </row>
        <row r="1564">
          <cell r="B1564" t="str">
            <v>Pintura de Ligação</v>
          </cell>
        </row>
        <row r="1565">
          <cell r="B1565" t="str">
            <v>Aquisição RR 1C</v>
          </cell>
        </row>
        <row r="1566">
          <cell r="B1566" t="str">
            <v>Transporte RR 1C</v>
          </cell>
        </row>
        <row r="1567">
          <cell r="B1567" t="str">
            <v>CBUQ - Faixa B  (e=5,0cm)</v>
          </cell>
        </row>
        <row r="1568">
          <cell r="B1568" t="str">
            <v>Aquisição CAP 50 70</v>
          </cell>
        </row>
        <row r="1569">
          <cell r="B1569" t="str">
            <v>Transporte CAP 50 70</v>
          </cell>
        </row>
        <row r="1571">
          <cell r="B1571" t="str">
            <v>CBUQ - FAIXA B (6,5) (L=0,00m) - (Ext. =0 Kmf, Preço Unit. = R$ 0,00)</v>
          </cell>
        </row>
        <row r="1572">
          <cell r="B1572" t="str">
            <v>Pintura de Ligação</v>
          </cell>
        </row>
        <row r="1573">
          <cell r="B1573" t="str">
            <v>Aquisição RR 1C</v>
          </cell>
        </row>
        <row r="1574">
          <cell r="B1574" t="str">
            <v>Transporte RR 1C</v>
          </cell>
        </row>
        <row r="1575">
          <cell r="B1575" t="str">
            <v>CBUQ - Faixa B  (e=6,5cm)</v>
          </cell>
        </row>
        <row r="1576">
          <cell r="B1576" t="str">
            <v>Aquisição CAP 50 70</v>
          </cell>
        </row>
        <row r="1577">
          <cell r="B1577" t="str">
            <v>Transporte CAP 50 70</v>
          </cell>
        </row>
        <row r="1579">
          <cell r="B1579" t="str">
            <v>CBUQ - FAIXA C (3,0) (L=0,00m) - (Ext. =0 Kmf, Preço Unit. = R$ 0,00)</v>
          </cell>
        </row>
        <row r="1580">
          <cell r="B1580" t="str">
            <v>Pintura de Ligação</v>
          </cell>
        </row>
        <row r="1581">
          <cell r="B1581" t="str">
            <v>Aquisição RR 1C</v>
          </cell>
        </row>
        <row r="1582">
          <cell r="B1582" t="str">
            <v>Transporte RR 1C</v>
          </cell>
        </row>
        <row r="1583">
          <cell r="B1583" t="str">
            <v>CBUQ - Faixa C  (e=3,0cm)</v>
          </cell>
        </row>
        <row r="1584">
          <cell r="B1584" t="str">
            <v>Aquisição CAP 50 70</v>
          </cell>
        </row>
        <row r="1585">
          <cell r="B1585" t="str">
            <v>Transporte CAP 50 70</v>
          </cell>
        </row>
        <row r="1587">
          <cell r="B1587" t="str">
            <v>CBUQ - FAIXA C (4,0) (L=0,00m) - (Ext. =0 Kmf, Preço Unit. = R$ 0,00)</v>
          </cell>
        </row>
        <row r="1588">
          <cell r="B1588" t="str">
            <v>Pintura de Ligação</v>
          </cell>
        </row>
        <row r="1589">
          <cell r="B1589" t="str">
            <v>Aquisição RR 1C</v>
          </cell>
        </row>
        <row r="1590">
          <cell r="B1590" t="str">
            <v>Transporte RR 1C</v>
          </cell>
        </row>
        <row r="1591">
          <cell r="B1591" t="str">
            <v>CBUQ - Faixa C  (e=4,0cm)</v>
          </cell>
        </row>
        <row r="1592">
          <cell r="B1592" t="str">
            <v>Aquisição CAP 50 70</v>
          </cell>
        </row>
        <row r="1593">
          <cell r="B1593" t="str">
            <v>Transporte CAP 50 70</v>
          </cell>
        </row>
        <row r="1595">
          <cell r="B1595" t="str">
            <v>CBUQ - FAIXA C (4,5) (L=0,00m) - (Ext. =0 Kmf, Preço Unit. = R$ 0,00)</v>
          </cell>
        </row>
        <row r="1596">
          <cell r="B1596" t="str">
            <v>Pintura de Ligação</v>
          </cell>
        </row>
        <row r="1597">
          <cell r="B1597" t="str">
            <v>Aquisição RR 1C</v>
          </cell>
        </row>
        <row r="1598">
          <cell r="B1598" t="str">
            <v>Transporte RR 1C</v>
          </cell>
        </row>
        <row r="1599">
          <cell r="B1599" t="str">
            <v>CBUQ - Faixa C  (e=4,5cm)</v>
          </cell>
        </row>
        <row r="1600">
          <cell r="B1600" t="str">
            <v>Aquisição CAP 50 70</v>
          </cell>
        </row>
        <row r="1601">
          <cell r="B1601" t="str">
            <v>Transporte CAP 50 70</v>
          </cell>
        </row>
        <row r="1603">
          <cell r="B1603" t="str">
            <v>CBUQ - FAIXA C (5,0) (L=0,00m) - (Ext. =0 Kmf, Preço Unit. = R$ 0,00)</v>
          </cell>
        </row>
        <row r="1604">
          <cell r="B1604" t="str">
            <v>Pintura de Ligação</v>
          </cell>
        </row>
        <row r="1605">
          <cell r="B1605" t="str">
            <v>Aquisição RR 1C</v>
          </cell>
        </row>
        <row r="1606">
          <cell r="B1606" t="str">
            <v>Transporte RR 1C</v>
          </cell>
        </row>
        <row r="1607">
          <cell r="B1607" t="str">
            <v>CBUQ - Faixa C  (e=5,0cm)</v>
          </cell>
        </row>
        <row r="1608">
          <cell r="B1608" t="str">
            <v>Aquisição CAP 50 70</v>
          </cell>
        </row>
        <row r="1609">
          <cell r="B1609" t="str">
            <v>Transporte CAP 50 70</v>
          </cell>
        </row>
        <row r="1611">
          <cell r="B1611" t="str">
            <v>CBUQ - FAIXA C (6,0) (L=0,00m) - (Ext. =0 Kmf, Preço Unit. = R$ 0,00)</v>
          </cell>
        </row>
        <row r="1612">
          <cell r="B1612" t="str">
            <v>Pintura de Ligação</v>
          </cell>
        </row>
        <row r="1613">
          <cell r="B1613" t="str">
            <v>Aquisição RR 1C</v>
          </cell>
        </row>
        <row r="1614">
          <cell r="B1614" t="str">
            <v>Transporte RR 1C</v>
          </cell>
        </row>
        <row r="1615">
          <cell r="B1615" t="str">
            <v>CBUQ - Faixa C  (e=6,0cm)</v>
          </cell>
        </row>
        <row r="1616">
          <cell r="B1616" t="str">
            <v>Aquisição CAP 50 70</v>
          </cell>
        </row>
        <row r="1617">
          <cell r="B1617" t="str">
            <v>Transporte CAP 50 70</v>
          </cell>
        </row>
        <row r="1619">
          <cell r="B1619" t="str">
            <v>CBUQ - FAIXA C (6,5) (L=0,00m) - (Ext. =0 Kmf, Preço Unit. = R$ 0,00)</v>
          </cell>
        </row>
        <row r="1620">
          <cell r="B1620" t="str">
            <v>Pintura de Ligação</v>
          </cell>
        </row>
        <row r="1621">
          <cell r="B1621" t="str">
            <v>Aquisição RR 1C</v>
          </cell>
        </row>
        <row r="1622">
          <cell r="B1622" t="str">
            <v>Transporte RR 1C</v>
          </cell>
        </row>
        <row r="1623">
          <cell r="B1623" t="str">
            <v>CBUQ - Faixa C  (e=6,5cm)</v>
          </cell>
        </row>
        <row r="1624">
          <cell r="B1624" t="str">
            <v>Aquisição CAP 50 70</v>
          </cell>
        </row>
        <row r="1625">
          <cell r="B1625" t="str">
            <v>Transporte CAP 50 70</v>
          </cell>
        </row>
        <row r="1627">
          <cell r="B1627" t="str">
            <v>CBUQ - FAIXA C (7,0) (L=0,00m) - (Ext. =0 Kmf, Preço Unit. = R$ 0,00)</v>
          </cell>
        </row>
        <row r="1628">
          <cell r="B1628" t="str">
            <v>Pintura de Ligação</v>
          </cell>
        </row>
        <row r="1629">
          <cell r="B1629" t="str">
            <v>Aquisição RR 1C</v>
          </cell>
        </row>
        <row r="1630">
          <cell r="B1630" t="str">
            <v>Transporte RR 1C</v>
          </cell>
        </row>
        <row r="1631">
          <cell r="B1631" t="str">
            <v>CBUQ - Faixa C  (e=7,0cm)</v>
          </cell>
        </row>
        <row r="1632">
          <cell r="B1632" t="str">
            <v>Aquisição CAP 50 70</v>
          </cell>
        </row>
        <row r="1633">
          <cell r="B1633" t="str">
            <v>Transporte CAP 50 70</v>
          </cell>
        </row>
        <row r="1635">
          <cell r="B1635" t="str">
            <v>CBUQ - FAIXA C (7,5) (L=0,00m) - (Ext. =0 Kmf, Preço Unit. = R$ 0,00)</v>
          </cell>
        </row>
        <row r="1636">
          <cell r="B1636" t="str">
            <v>Pintura de Ligação</v>
          </cell>
        </row>
        <row r="1637">
          <cell r="B1637" t="str">
            <v>Aquisição RR 1C</v>
          </cell>
        </row>
        <row r="1638">
          <cell r="B1638" t="str">
            <v>Transporte RR 1C</v>
          </cell>
        </row>
        <row r="1639">
          <cell r="B1639" t="str">
            <v>CBUQ - Faixa C  (e=7,5cm)</v>
          </cell>
        </row>
        <row r="1640">
          <cell r="B1640" t="str">
            <v>Aquisição CAP 50 70</v>
          </cell>
        </row>
        <row r="1641">
          <cell r="B1641" t="str">
            <v>Transporte CAP 50 70</v>
          </cell>
        </row>
        <row r="1643">
          <cell r="B1643" t="str">
            <v>RB (L=0,00m) - (Ext. =0 Kmf, Preço Unit. = R$ 0,00)</v>
          </cell>
        </row>
        <row r="1644">
          <cell r="B1644" t="str">
            <v>Reciclagem de base simples  (e=0,0cm)</v>
          </cell>
        </row>
        <row r="1645">
          <cell r="B1645" t="str">
            <v>Imprimação Asfáltica (EAI)</v>
          </cell>
        </row>
        <row r="1646">
          <cell r="B1646" t="str">
            <v>Aquisição EAI</v>
          </cell>
        </row>
        <row r="1647">
          <cell r="B1647" t="str">
            <v>Transporte EAI</v>
          </cell>
        </row>
        <row r="1648">
          <cell r="B1648" t="str">
            <v>Tratamento superficial simples c/ emulsão BC</v>
          </cell>
        </row>
        <row r="1649">
          <cell r="B1649" t="str">
            <v>Tratamento superficial duplo c/ emulsão BC</v>
          </cell>
        </row>
        <row r="1650">
          <cell r="B1650" t="str">
            <v>Aquisição RR 2C</v>
          </cell>
        </row>
        <row r="1651">
          <cell r="B1651" t="str">
            <v>Transporte RR 2C</v>
          </cell>
        </row>
        <row r="1652">
          <cell r="B1652" t="str">
            <v>CBUQ - FAIXA B (0,0) (L=0,00m) - (Ext. =0 Kmf, Preço Unit. = R$ 0,00)</v>
          </cell>
        </row>
        <row r="1653">
          <cell r="B1653" t="str">
            <v>Pintura de Ligação</v>
          </cell>
        </row>
        <row r="1654">
          <cell r="B1654" t="str">
            <v>Aquisição RR 1C</v>
          </cell>
        </row>
        <row r="1655">
          <cell r="B1655" t="str">
            <v>Transporte RR 1C</v>
          </cell>
        </row>
        <row r="1656">
          <cell r="B1656" t="str">
            <v>CBUQ - Faixa B  (e=0,0cm)</v>
          </cell>
        </row>
        <row r="1657">
          <cell r="B1657" t="str">
            <v>Aquisição CAP 50 70</v>
          </cell>
        </row>
        <row r="1658">
          <cell r="B1658" t="str">
            <v>Transporte CAP 50 70</v>
          </cell>
        </row>
        <row r="1659">
          <cell r="B1659" t="str">
            <v>CBUQ - FAIXA C (0,0) (L=0,00m) - (Ext. =0 Kmf, Preço Unit. = R$ 0,00)</v>
          </cell>
        </row>
        <row r="1660">
          <cell r="B1660" t="str">
            <v>Pintura de Ligação</v>
          </cell>
        </row>
        <row r="1661">
          <cell r="B1661" t="str">
            <v>Aquisição RR 1C</v>
          </cell>
        </row>
        <row r="1662">
          <cell r="B1662" t="str">
            <v>Transporte RR 1C</v>
          </cell>
        </row>
        <row r="1663">
          <cell r="B1663" t="str">
            <v>CBUQ - Faixa C  (e=0,0cm)</v>
          </cell>
        </row>
        <row r="1664">
          <cell r="B1664" t="str">
            <v>Aquisição CAP 50 70</v>
          </cell>
        </row>
        <row r="1665">
          <cell r="B1665" t="str">
            <v>Transporte CAP 50 70</v>
          </cell>
        </row>
        <row r="1667">
          <cell r="B1667" t="str">
            <v>RB BRITA (L=0,00m) - (Ext. =0 Kmf, Preço Unit. = R$ 0,00)</v>
          </cell>
        </row>
        <row r="1668">
          <cell r="B1668" t="str">
            <v>Reciclagem de base com adição de brita (e=0,0cm)</v>
          </cell>
        </row>
        <row r="1669">
          <cell r="B1669" t="str">
            <v>Imprimação Asfáltica (EAI)</v>
          </cell>
        </row>
        <row r="1670">
          <cell r="B1670" t="str">
            <v>Aquisição EAI</v>
          </cell>
        </row>
        <row r="1671">
          <cell r="B1671" t="str">
            <v>Transporte EAI</v>
          </cell>
        </row>
        <row r="1672">
          <cell r="B1672" t="str">
            <v>Tratamento superficial simples c/ emulsão BC</v>
          </cell>
        </row>
        <row r="1673">
          <cell r="B1673" t="str">
            <v>Tratamento superficial duplo c/ emulsão BC</v>
          </cell>
        </row>
        <row r="1674">
          <cell r="B1674" t="str">
            <v>Aquisição RR 2C</v>
          </cell>
        </row>
        <row r="1675">
          <cell r="B1675" t="str">
            <v>Transporte RR 2C</v>
          </cell>
        </row>
        <row r="1676">
          <cell r="B1676" t="str">
            <v>CBUQ - FAIXA B (0,0) (L=0,00m) - (Ext. =0 Kmf, Preço Unit. = R$ 0,00)</v>
          </cell>
        </row>
        <row r="1677">
          <cell r="B1677" t="str">
            <v>Pintura de Ligação</v>
          </cell>
        </row>
        <row r="1678">
          <cell r="B1678" t="str">
            <v>Aquisição RR 1C</v>
          </cell>
        </row>
        <row r="1679">
          <cell r="B1679" t="str">
            <v>Transporte RR 1C</v>
          </cell>
        </row>
        <row r="1680">
          <cell r="B1680" t="str">
            <v>CBUQ - Faixa B  (e=0,0cm)</v>
          </cell>
        </row>
        <row r="1681">
          <cell r="B1681" t="str">
            <v>Aquisição CAP 50 70</v>
          </cell>
        </row>
        <row r="1682">
          <cell r="B1682" t="str">
            <v>Transporte CAP 50 70</v>
          </cell>
        </row>
        <row r="1683">
          <cell r="B1683" t="str">
            <v>CBUQ - FAIXA C (0,0) (L=0,00m) - (Ext. =0 Kmf, Preço Unit. = R$ 0,00)</v>
          </cell>
        </row>
        <row r="1684">
          <cell r="B1684" t="str">
            <v>Pintura de Ligação</v>
          </cell>
        </row>
        <row r="1685">
          <cell r="B1685" t="str">
            <v>Aquisição RR 1C</v>
          </cell>
        </row>
        <row r="1686">
          <cell r="B1686" t="str">
            <v>Transporte RR 1C</v>
          </cell>
        </row>
        <row r="1687">
          <cell r="B1687" t="str">
            <v>CBUQ - Faixa C  (e=0,0cm)</v>
          </cell>
        </row>
        <row r="1688">
          <cell r="B1688" t="str">
            <v>Aquisição CAP 50 70</v>
          </cell>
        </row>
        <row r="1689">
          <cell r="B1689" t="str">
            <v>Transporte CAP 50 70</v>
          </cell>
        </row>
        <row r="1691">
          <cell r="B1691" t="str">
            <v>RB CIMENTO (L=0,00m) - (Ext. =0 Kmf, Preço Unit. = R$ 0,00)</v>
          </cell>
        </row>
        <row r="1692">
          <cell r="B1692" t="str">
            <v>Reciclagem de base com adição de cimento  (e=0,0cm)</v>
          </cell>
        </row>
        <row r="1693">
          <cell r="B1693" t="str">
            <v>Imprimação Asfáltica (EAI)</v>
          </cell>
        </row>
        <row r="1694">
          <cell r="B1694" t="str">
            <v>Aquisição EAI</v>
          </cell>
        </row>
        <row r="1695">
          <cell r="B1695" t="str">
            <v>Transporte EAI</v>
          </cell>
        </row>
        <row r="1696">
          <cell r="B1696" t="str">
            <v>Tratamento superficial simples c/ emulsão BC</v>
          </cell>
        </row>
        <row r="1697">
          <cell r="B1697" t="str">
            <v>Tratamento superficial duplo c/ emulsão BC</v>
          </cell>
        </row>
        <row r="1698">
          <cell r="B1698" t="str">
            <v>Aquisição RR 2C</v>
          </cell>
        </row>
        <row r="1699">
          <cell r="B1699" t="str">
            <v>Transporte RR 2C</v>
          </cell>
        </row>
        <row r="1700">
          <cell r="B1700" t="str">
            <v>CBUQ - FAIXA B (0,0) (L=0,00m) - (Ext. =0 Kmf, Preço Unit. = R$ 0,00)</v>
          </cell>
        </row>
        <row r="1701">
          <cell r="B1701" t="str">
            <v>Pintura de Ligação</v>
          </cell>
        </row>
        <row r="1702">
          <cell r="B1702" t="str">
            <v>Aquisição RR 1C</v>
          </cell>
        </row>
        <row r="1703">
          <cell r="B1703" t="str">
            <v>Transporte RR 1C</v>
          </cell>
        </row>
        <row r="1704">
          <cell r="B1704" t="str">
            <v>CBUQ - Faixa B  (e=0,0cm)</v>
          </cell>
        </row>
        <row r="1705">
          <cell r="B1705" t="str">
            <v>Aquisição CAP 50 70</v>
          </cell>
        </row>
        <row r="1706">
          <cell r="B1706" t="str">
            <v>Transporte CAP 50 70</v>
          </cell>
        </row>
        <row r="1707">
          <cell r="B1707" t="str">
            <v>CBUQ - FAIXA C (0,0) (L=0,00m) - (Ext. =0 Kmf, Preço Unit. = R$ 0,00)</v>
          </cell>
        </row>
        <row r="1708">
          <cell r="B1708" t="str">
            <v>Pintura de Ligação</v>
          </cell>
        </row>
        <row r="1709">
          <cell r="B1709" t="str">
            <v>Aquisição RR 1C</v>
          </cell>
        </row>
        <row r="1710">
          <cell r="B1710" t="str">
            <v>Transporte RR 1C</v>
          </cell>
        </row>
        <row r="1711">
          <cell r="B1711" t="str">
            <v>CBUQ - Faixa C  (e=0,0cm)</v>
          </cell>
        </row>
        <row r="1712">
          <cell r="B1712" t="str">
            <v>Aquisição CAP 50 70</v>
          </cell>
        </row>
        <row r="1713">
          <cell r="B1713" t="str">
            <v>Transporte CAP 50 70</v>
          </cell>
        </row>
        <row r="1715">
          <cell r="B1715" t="str">
            <v>RB BRITA E CIMENTO (L=0,00m) - (Ext. =0 Kmf, Preço Unit. = R$ 0,00)</v>
          </cell>
        </row>
        <row r="1716">
          <cell r="B1716" t="str">
            <v>Reciclagem de base com adição de brita e cimento  (e=0,0cm)</v>
          </cell>
        </row>
        <row r="1717">
          <cell r="B1717" t="str">
            <v>Imprimação Asfáltica (EAI)</v>
          </cell>
        </row>
        <row r="1718">
          <cell r="B1718" t="str">
            <v>Aquisição EAI</v>
          </cell>
        </row>
        <row r="1719">
          <cell r="B1719" t="str">
            <v>Transporte EAI</v>
          </cell>
        </row>
        <row r="1720">
          <cell r="B1720" t="str">
            <v>Tratamento superficial simples c/ emulsão BC</v>
          </cell>
        </row>
        <row r="1721">
          <cell r="B1721" t="str">
            <v>Tratamento superficial duplo c/ emulsão BC</v>
          </cell>
        </row>
        <row r="1722">
          <cell r="B1722" t="str">
            <v>Aquisição RR 2C</v>
          </cell>
        </row>
        <row r="1723">
          <cell r="B1723" t="str">
            <v>Transporte RR 2C</v>
          </cell>
        </row>
        <row r="1724">
          <cell r="B1724" t="str">
            <v>CBUQ - FAIXA B (0,0) (L=0,00m) - (Ext. =0 Kmf, Preço Unit. = R$ 0,00)</v>
          </cell>
        </row>
        <row r="1725">
          <cell r="B1725" t="str">
            <v>Pintura de Ligação</v>
          </cell>
        </row>
        <row r="1726">
          <cell r="B1726" t="str">
            <v>Aquisição RR 1C</v>
          </cell>
        </row>
        <row r="1727">
          <cell r="B1727" t="str">
            <v>Transporte RR 1C</v>
          </cell>
        </row>
        <row r="1728">
          <cell r="B1728" t="str">
            <v>CBUQ - Faixa B  (e=0,0cm)</v>
          </cell>
        </row>
        <row r="1729">
          <cell r="B1729" t="str">
            <v>Aquisição CAP 50 70</v>
          </cell>
        </row>
        <row r="1730">
          <cell r="B1730" t="str">
            <v>Transporte CAP 50 70</v>
          </cell>
        </row>
        <row r="1731">
          <cell r="B1731" t="str">
            <v>CBUQ - FAIXA C (0,0) (L=0,00m) - (Ext. =0 Kmf, Preço Unit. = R$ 0,00)</v>
          </cell>
        </row>
        <row r="1732">
          <cell r="B1732" t="str">
            <v>Pintura de Ligação</v>
          </cell>
        </row>
        <row r="1733">
          <cell r="B1733" t="str">
            <v>Aquisição RR 1C</v>
          </cell>
        </row>
        <row r="1734">
          <cell r="B1734" t="str">
            <v>Transporte RR 1C</v>
          </cell>
        </row>
        <row r="1735">
          <cell r="B1735" t="str">
            <v>CBUQ - Faixa C  (e=0,0cm)</v>
          </cell>
        </row>
        <row r="1736">
          <cell r="B1736" t="str">
            <v>Aquisição CAP 50 70</v>
          </cell>
        </row>
        <row r="1737">
          <cell r="B1737" t="str">
            <v>Transporte CAP 50 70</v>
          </cell>
        </row>
        <row r="1739">
          <cell r="B1739" t="str">
            <v>RECUPERAÇÃO DE PAVIMENTO</v>
          </cell>
        </row>
        <row r="1740">
          <cell r="B1740" t="str">
            <v>RECUPERAÇÃO DE PAVIMENTO - (L=0,00m) - (Ext. =0 Kmf, Preço Unit. = R$ 0,00)</v>
          </cell>
        </row>
        <row r="1741">
          <cell r="B1741" t="str">
            <v>Remoção de Material asfáltico (e=0,0cm)</v>
          </cell>
        </row>
        <row r="1742">
          <cell r="B1742" t="str">
            <v>Remoção de Base Granular (e=0,0cm)</v>
          </cell>
        </row>
        <row r="1743">
          <cell r="B1743" t="str">
            <v>Solo estabilizado (e=0,0cm)</v>
          </cell>
        </row>
        <row r="1744">
          <cell r="B1744" t="str">
            <v>BGS (e=0,0cm)</v>
          </cell>
        </row>
        <row r="1745">
          <cell r="B1745" t="str">
            <v>Imprimação Asfáltica (EAI)</v>
          </cell>
        </row>
        <row r="1746">
          <cell r="B1746" t="str">
            <v>Aquisição EAI</v>
          </cell>
        </row>
        <row r="1747">
          <cell r="B1747" t="str">
            <v>Transporte EAI</v>
          </cell>
        </row>
        <row r="1748">
          <cell r="B1748" t="str">
            <v>BGTC (e=0,0cm)</v>
          </cell>
        </row>
        <row r="1749">
          <cell r="B1749" t="str">
            <v>Pintura de Ligação</v>
          </cell>
        </row>
        <row r="1750">
          <cell r="B1750" t="str">
            <v>Aquisição RR 1C</v>
          </cell>
        </row>
        <row r="1751">
          <cell r="B1751" t="str">
            <v>Transporte RR 1C</v>
          </cell>
        </row>
        <row r="1752">
          <cell r="B1752" t="str">
            <v>Tratamento superficial simples c/ emulsão BC</v>
          </cell>
        </row>
        <row r="1753">
          <cell r="B1753" t="str">
            <v>Tratamento superficial duplo c/ emulsão BC</v>
          </cell>
        </row>
        <row r="1754">
          <cell r="B1754" t="str">
            <v>Aquisição RR 2C</v>
          </cell>
        </row>
        <row r="1755">
          <cell r="B1755" t="str">
            <v>Transporte RR 2C</v>
          </cell>
        </row>
        <row r="1756">
          <cell r="B1756" t="str">
            <v>Pintura de Ligação</v>
          </cell>
        </row>
        <row r="1757">
          <cell r="B1757" t="str">
            <v>Aquisição RR 1C</v>
          </cell>
        </row>
        <row r="1758">
          <cell r="B1758" t="str">
            <v>Transporte RR 1C</v>
          </cell>
        </row>
        <row r="1759">
          <cell r="B1759" t="str">
            <v>CBUQ - Faixa B  (e=0,0cm)</v>
          </cell>
        </row>
        <row r="1760">
          <cell r="B1760" t="str">
            <v>Aquisição CAP 50 70</v>
          </cell>
        </row>
        <row r="1761">
          <cell r="B1761" t="str">
            <v>Transporte CAP 50 70</v>
          </cell>
        </row>
        <row r="1762">
          <cell r="B1762" t="str">
            <v>Pintura de Ligação</v>
          </cell>
        </row>
        <row r="1763">
          <cell r="B1763" t="str">
            <v>Aquisição RR 1C</v>
          </cell>
        </row>
        <row r="1764">
          <cell r="B1764" t="str">
            <v>Transporte RR 1C</v>
          </cell>
        </row>
        <row r="1765">
          <cell r="B1765" t="str">
            <v>CBUQ - Faixa C  (e=0,0cm)</v>
          </cell>
        </row>
        <row r="1766">
          <cell r="B1766" t="str">
            <v>Aquisição CAP 50 70</v>
          </cell>
        </row>
        <row r="1767">
          <cell r="B1767" t="str">
            <v>Transporte CAP 50 70</v>
          </cell>
        </row>
        <row r="1769">
          <cell r="B1769" t="str">
            <v>DRENAGEM SUPERFICIAL</v>
          </cell>
        </row>
        <row r="1770">
          <cell r="B1770" t="str">
            <v>Meio fio de concreto - MFC 01</v>
          </cell>
        </row>
        <row r="1771">
          <cell r="B1771" t="str">
            <v>Meio fio de concreto - MFC 04</v>
          </cell>
        </row>
        <row r="1772">
          <cell r="B1772" t="str">
            <v>Meio fio de concreto - MFC 05</v>
          </cell>
        </row>
        <row r="1773">
          <cell r="B1773" t="str">
            <v>Sarjeta triangular de concreto - STC 01</v>
          </cell>
        </row>
        <row r="1774">
          <cell r="B1774" t="str">
            <v>Sarjeta triangular de concreto - STC 02</v>
          </cell>
        </row>
        <row r="1775">
          <cell r="B1775" t="str">
            <v>Sarjeta triangular de concreto - STC 03</v>
          </cell>
        </row>
        <row r="1776">
          <cell r="B1776" t="str">
            <v>Sarjeta trapezoidal de concreto - SZC 01</v>
          </cell>
        </row>
        <row r="1777">
          <cell r="B1777" t="str">
            <v>Sarjeta de canteiro central de concreto - SCC 04</v>
          </cell>
        </row>
        <row r="1778">
          <cell r="B1778" t="str">
            <v>Transposição de segmentos de sarjeta - TSS 03</v>
          </cell>
        </row>
        <row r="1779">
          <cell r="B1779" t="str">
            <v>Entrada para descida d'água - EDA 01</v>
          </cell>
        </row>
        <row r="1780">
          <cell r="B1780" t="str">
            <v>Entrada para descida d'água - EDA 02</v>
          </cell>
        </row>
        <row r="1781">
          <cell r="B1781" t="str">
            <v>Descida d'água de aterros tipo rápido - DAR 01</v>
          </cell>
        </row>
        <row r="1782">
          <cell r="B1782" t="str">
            <v>Aquisição CAP 50 70</v>
          </cell>
        </row>
        <row r="1783">
          <cell r="B1783" t="str">
            <v>Transporte CAP 50 70</v>
          </cell>
        </row>
        <row r="1784">
          <cell r="B1784" t="str">
            <v>Descida d'água de aterros tipo rápido - DAR 02</v>
          </cell>
        </row>
        <row r="1785">
          <cell r="B1785" t="str">
            <v>Aquisição CAP 50 70</v>
          </cell>
        </row>
        <row r="1786">
          <cell r="B1786" t="str">
            <v>Transporte CAP 50 70</v>
          </cell>
        </row>
        <row r="1787">
          <cell r="B1787" t="str">
            <v>Descida d'água de aterros tipo rápido - DAR 03</v>
          </cell>
        </row>
        <row r="1788">
          <cell r="B1788" t="str">
            <v>Aquisição CAP 50 70</v>
          </cell>
        </row>
        <row r="1789">
          <cell r="B1789" t="str">
            <v>Transporte CAP 50 70</v>
          </cell>
        </row>
        <row r="1790">
          <cell r="B1790" t="str">
            <v>Dreno longitudinal profundo para corte em solo - DPS 01</v>
          </cell>
        </row>
        <row r="1791">
          <cell r="B1791" t="str">
            <v>Dreno longitudinal profundo para corte em solo - DPS 03</v>
          </cell>
        </row>
        <row r="1792">
          <cell r="B1792" t="str">
            <v>Dreno longitudinal profundo para corte em rocha - DPR 01</v>
          </cell>
        </row>
        <row r="1793">
          <cell r="B1793" t="str">
            <v>Boca de saída para dreno longitudinal profundo - BSD 01</v>
          </cell>
        </row>
        <row r="1794">
          <cell r="B1794" t="str">
            <v>Boca de saída para dreno sub-superficial - BSD 03</v>
          </cell>
        </row>
        <row r="1795">
          <cell r="B1795" t="str">
            <v>Valeta de proteção de aterros com revestimento vegetal - VPA 01</v>
          </cell>
        </row>
        <row r="1796">
          <cell r="B1796" t="str">
            <v>Valeta de proteção de cortes com revestimento vegetal - VPC 01</v>
          </cell>
        </row>
        <row r="1797">
          <cell r="B1797" t="str">
            <v>Valeta de proteção de aterros com revestimento de concreto - VPA 03</v>
          </cell>
        </row>
        <row r="1798">
          <cell r="B1798" t="str">
            <v>Valeta de proteção de cortes com revestimento de concreto - VPC 03</v>
          </cell>
        </row>
        <row r="1799">
          <cell r="B1799" t="str">
            <v>Corpo BSCC 1,50 x 1,50 m - moldado no local - altura do aterro 0,00 a 1,00 m</v>
          </cell>
        </row>
        <row r="1800">
          <cell r="B1800" t="str">
            <v>Boca BSCC 1,50 x 1,50 m - esconsidade 0°</v>
          </cell>
        </row>
        <row r="1801">
          <cell r="B1801" t="str">
            <v>Corpo BSCC 2,00 x 2,00 m - moldado no local - altura do aterro 0,00 a 1,00 m</v>
          </cell>
        </row>
        <row r="1802">
          <cell r="B1802" t="str">
            <v>Boca BSCC 2,00 x 2,00 m - esconsidade 0°</v>
          </cell>
        </row>
        <row r="1803">
          <cell r="B1803" t="str">
            <v>Corpo BSCC 2,50 x 2,50 m - moldado no local - altura do aterro 0,00 a 1,00 m</v>
          </cell>
        </row>
        <row r="1804">
          <cell r="B1804" t="str">
            <v>Boca BSCC 2,50 x 2,50 m - esconsidade 0°</v>
          </cell>
        </row>
        <row r="1805">
          <cell r="B1805" t="str">
            <v>Corpo BSCC 3,00 x 3,00 m - moldado no local - altura do aterro 0,00 a 1,00 m</v>
          </cell>
        </row>
        <row r="1806">
          <cell r="B1806" t="str">
            <v>Boca BSCC 3,00 x 3,00 m - esconsidade 0°</v>
          </cell>
        </row>
        <row r="1807">
          <cell r="B1807" t="str">
            <v>Hidrossemeadura</v>
          </cell>
        </row>
        <row r="1809">
          <cell r="B1809" t="str">
            <v>OBRAS DE ARTE ESPECIAIS</v>
          </cell>
        </row>
        <row r="1810">
          <cell r="B1810" t="str">
            <v>Recomposição de defensa metálica</v>
          </cell>
        </row>
        <row r="1811">
          <cell r="B1811" t="str">
            <v>Recomposição de guarda-corpo</v>
          </cell>
        </row>
        <row r="1812">
          <cell r="B1812" t="str">
            <v>Recomposição de Barreira New Jersey simples</v>
          </cell>
        </row>
        <row r="1814">
          <cell r="B1814" t="str">
            <v>OBRAS COMPLEMENTARES</v>
          </cell>
        </row>
        <row r="1815">
          <cell r="B1815" t="str">
            <v>Recomposição de defensa metálica</v>
          </cell>
        </row>
        <row r="1816">
          <cell r="B1816" t="str">
            <v>Recomposição de Talude - Erosão</v>
          </cell>
        </row>
        <row r="1817">
          <cell r="B1817" t="str">
            <v>TERRAPLANAGEM</v>
          </cell>
        </row>
        <row r="1818">
          <cell r="B1818" t="str">
            <v>Recomposição de erosão em corte ou aterro com material de jazida</v>
          </cell>
        </row>
        <row r="1819">
          <cell r="B1819" t="str">
            <v>DRENAGEM SUPERFICIAL</v>
          </cell>
        </row>
        <row r="1820">
          <cell r="B1820" t="str">
            <v>Meio fio de concreto - MFC 01</v>
          </cell>
        </row>
        <row r="1821">
          <cell r="B1821" t="str">
            <v>Entrada para descida d'água - EDA 02</v>
          </cell>
        </row>
        <row r="1822">
          <cell r="B1822" t="str">
            <v>Descida d'água de aterros em degraus - DAD 01</v>
          </cell>
        </row>
        <row r="1823">
          <cell r="B1823" t="str">
            <v>Dissipador de energia - DEB 02</v>
          </cell>
        </row>
        <row r="1824">
          <cell r="B1824" t="str">
            <v>SERVIÇOS AMBIENTAIS</v>
          </cell>
        </row>
        <row r="1825">
          <cell r="B1825" t="str">
            <v>Enleivamento</v>
          </cell>
        </row>
        <row r="1827">
          <cell r="B1827" t="str">
            <v>SINALIZAÇÃO</v>
          </cell>
        </row>
        <row r="1828">
          <cell r="B1828" t="str">
            <v>SINALIZAÇÃO PROVISÓRIA*</v>
          </cell>
        </row>
        <row r="1829">
          <cell r="B1829" t="str">
            <v>Pintura de faixa (sinalização provisória)</v>
          </cell>
        </row>
        <row r="1830">
          <cell r="B1830" t="str">
            <v>* Em atendimento ao item 9.1.2 do ACÓRDÃO Nº 2011/2015 - TCU - Plenário, a sinalização provisória conta na planilha como item de serviço separado.</v>
          </cell>
        </row>
        <row r="1832">
          <cell r="B1832" t="str">
            <v>SINALIZAÇÃO HORIZONTAL</v>
          </cell>
        </row>
        <row r="1833">
          <cell r="B1833" t="str">
            <v>Tachas Refletivas Bidirecionais</v>
          </cell>
        </row>
        <row r="1834">
          <cell r="B1834" t="str">
            <v>Implantação de tachão</v>
          </cell>
        </row>
        <row r="1836">
          <cell r="B1836" t="str">
            <v>MANUTENÇÃO E CONSERVAÇÃO</v>
          </cell>
        </row>
        <row r="1837">
          <cell r="B1837" t="str">
            <v>Manutenção e Conservação (1º ano)</v>
          </cell>
        </row>
        <row r="1838">
          <cell r="B1838" t="str">
            <v>Serviços de Manutenção e Conservação (1º ano)</v>
          </cell>
        </row>
        <row r="1840">
          <cell r="B1840" t="str">
            <v>Manutenção e Conservação (2º ano)</v>
          </cell>
        </row>
        <row r="1841">
          <cell r="B1841" t="str">
            <v>Serviços de Manutenção e Conservação (2º ano)</v>
          </cell>
        </row>
        <row r="1843">
          <cell r="B1843" t="str">
            <v>Manutenção e Conservação (3º ano)</v>
          </cell>
        </row>
        <row r="1844">
          <cell r="B1844" t="str">
            <v>Serviços de Manutenção e Conservação (3º ano)</v>
          </cell>
        </row>
        <row r="1846">
          <cell r="B1846" t="str">
            <v>Manutenção e Conservação (4º ano)</v>
          </cell>
        </row>
        <row r="1847">
          <cell r="B1847" t="str">
            <v>Serviços de Manutenção e Conservação (4º ano)</v>
          </cell>
        </row>
        <row r="1849">
          <cell r="B1849" t="str">
            <v>Manutenção e Conservação (5º ano)</v>
          </cell>
        </row>
        <row r="1850">
          <cell r="B1850" t="str">
            <v>Serviços de Manutenção e Conservação (5º ano)</v>
          </cell>
        </row>
        <row r="1852">
          <cell r="B1852" t="str">
            <v>ADMINISTRAÇÃO LOCAL</v>
          </cell>
        </row>
        <row r="1853">
          <cell r="B1853" t="str">
            <v>Parcela Fixa - Recuperação</v>
          </cell>
        </row>
        <row r="1854">
          <cell r="B1854" t="str">
            <v>Mão de Obra</v>
          </cell>
        </row>
        <row r="1855">
          <cell r="B1855" t="str">
            <v>Veículos</v>
          </cell>
        </row>
        <row r="1856">
          <cell r="B1856" t="str">
            <v>Parcela Fixa - Manutenção e Conservação</v>
          </cell>
        </row>
        <row r="1857">
          <cell r="B1857" t="str">
            <v>Mão de Obra</v>
          </cell>
        </row>
        <row r="1858">
          <cell r="B1858" t="str">
            <v>Veículos</v>
          </cell>
        </row>
        <row r="1859">
          <cell r="B1859" t="str">
            <v xml:space="preserve">Parcela Vinculada </v>
          </cell>
        </row>
        <row r="1860">
          <cell r="B1860" t="str">
            <v xml:space="preserve">Equipe de produção de terraplenagem </v>
          </cell>
        </row>
        <row r="1861">
          <cell r="B1861" t="str">
            <v xml:space="preserve">Equipe de produção de pavimentação </v>
          </cell>
        </row>
        <row r="1862">
          <cell r="B1862" t="str">
            <v xml:space="preserve">Equipe de topografia </v>
          </cell>
        </row>
        <row r="1863">
          <cell r="B1863" t="str">
            <v>Equipe de medicina e segurança do trabalho - Nº func. &gt; 100</v>
          </cell>
        </row>
        <row r="1864">
          <cell r="B1864" t="str">
            <v>Equipe de medicina e segurança do trabalho - Nº func. ≤ 100</v>
          </cell>
        </row>
        <row r="1865">
          <cell r="B1865" t="str">
            <v xml:space="preserve">Técnicos especializados </v>
          </cell>
        </row>
        <row r="1866">
          <cell r="B1866" t="str">
            <v>Equipe de conservação rodoviária</v>
          </cell>
        </row>
        <row r="1867">
          <cell r="B1867" t="str">
            <v xml:space="preserve">Parcela Variável </v>
          </cell>
        </row>
        <row r="1868">
          <cell r="B1868" t="str">
            <v xml:space="preserve">Equipes de frente de serviço </v>
          </cell>
        </row>
        <row r="1869">
          <cell r="B1869" t="str">
            <v xml:space="preserve">Laboratório de solos </v>
          </cell>
        </row>
        <row r="1870">
          <cell r="B1870" t="str">
            <v xml:space="preserve">Laboratório de asfaltos </v>
          </cell>
        </row>
        <row r="1871">
          <cell r="B1871" t="str">
            <v xml:space="preserve">Laboratório de concreto </v>
          </cell>
        </row>
        <row r="1872">
          <cell r="B1872" t="str">
            <v xml:space="preserve">Manejo florestal </v>
          </cell>
        </row>
        <row r="1873">
          <cell r="B1873" t="str">
            <v xml:space="preserve">Manutenção do Canteiro de Obras e Acampamentos </v>
          </cell>
        </row>
        <row r="1874">
          <cell r="B1874" t="str">
            <v xml:space="preserve">Equipe de manutenção </v>
          </cell>
        </row>
        <row r="1875">
          <cell r="B1875" t="str">
            <v xml:space="preserve">Despesas Diversas </v>
          </cell>
        </row>
        <row r="1877">
          <cell r="B1877" t="str">
            <v>CANTEIRO E MOBILIZAÇÃO</v>
          </cell>
        </row>
        <row r="1878">
          <cell r="B1878" t="str">
            <v>Mobilização</v>
          </cell>
        </row>
        <row r="1879">
          <cell r="B1879" t="str">
            <v>Desmobilização</v>
          </cell>
        </row>
        <row r="1880">
          <cell r="B1880" t="str">
            <v>Canteiro Principal</v>
          </cell>
        </row>
        <row r="1881">
          <cell r="B1881" t="str">
            <v>Escritório e seção téc.</v>
          </cell>
        </row>
        <row r="1882">
          <cell r="B1882" t="str">
            <v>Refeitório e cozinha</v>
          </cell>
        </row>
        <row r="1883">
          <cell r="B1883" t="str">
            <v>Alojamentos</v>
          </cell>
        </row>
        <row r="1884">
          <cell r="B1884" t="str">
            <v>Banheiros e vestiário</v>
          </cell>
        </row>
        <row r="1885">
          <cell r="B1885" t="str">
            <v>Ambulatório</v>
          </cell>
        </row>
        <row r="1886">
          <cell r="B1886" t="str">
            <v>Área de recreação</v>
          </cell>
        </row>
        <row r="1887">
          <cell r="B1887" t="str">
            <v>Residências</v>
          </cell>
        </row>
        <row r="1888">
          <cell r="B1888" t="str">
            <v>Almoxarifado</v>
          </cell>
        </row>
        <row r="1889">
          <cell r="B1889" t="str">
            <v>Depósito de cimento</v>
          </cell>
        </row>
        <row r="1890">
          <cell r="B1890" t="str">
            <v>Oficina</v>
          </cell>
        </row>
        <row r="1891">
          <cell r="B1891" t="str">
            <v>Sala de topografia</v>
          </cell>
        </row>
        <row r="1892">
          <cell r="B1892" t="str">
            <v>Guarita</v>
          </cell>
        </row>
        <row r="1893">
          <cell r="B1893" t="str">
            <v>Áreas descobertas</v>
          </cell>
        </row>
        <row r="1894">
          <cell r="B1894" t="str">
            <v>Instalações Industriais</v>
          </cell>
        </row>
        <row r="1895">
          <cell r="B1895" t="str">
            <v>Laboratório</v>
          </cell>
        </row>
        <row r="1896">
          <cell r="B1896" t="str">
            <v>Instalação da usina misturadora de solos com capacidade de 300 t/h</v>
          </cell>
        </row>
        <row r="1897">
          <cell r="B1897" t="str">
            <v>Instalação da usina de asfalto a quente capacidade de 120 t/h</v>
          </cell>
        </row>
        <row r="1898">
          <cell r="B1898" t="str">
            <v>Posto de combustivel</v>
          </cell>
        </row>
        <row r="1899">
          <cell r="B1899" t="str">
            <v xml:space="preserve">Depósito de óleo enterrado para oficina			</v>
          </cell>
        </row>
        <row r="1900">
          <cell r="B1900" t="str">
            <v>Sistema separador água e óleo</v>
          </cell>
        </row>
        <row r="1901">
          <cell r="B1901" t="str">
            <v>Rampa de lavagem</v>
          </cell>
        </row>
        <row r="1902">
          <cell r="B1902" t="str">
            <v>TOTAL</v>
          </cell>
        </row>
        <row r="1903">
          <cell r="B1903" t="str">
            <v>EDITAL:</v>
          </cell>
        </row>
        <row r="1904">
          <cell r="B1904" t="str">
            <v>BR-/RN</v>
          </cell>
        </row>
        <row r="1905">
          <cell r="B1905" t="str">
            <v xml:space="preserve">Subtrecho:  - </v>
          </cell>
        </row>
        <row r="1906">
          <cell r="B1906" t="str">
            <v>Segmento: (km 0 ao km 100)</v>
          </cell>
        </row>
        <row r="1907">
          <cell r="B1907" t="str">
            <v>Nome da empresa:</v>
          </cell>
        </row>
        <row r="1908">
          <cell r="B1908" t="str">
            <v>IDENTIFICAÇÃO, QUALIFICAÇÃO E ASSINATURA DO RESPONSÁVEL:</v>
          </cell>
        </row>
      </sheetData>
      <sheetData sheetId="8"/>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ENTÁRIO"/>
      <sheetName val="TREVOS"/>
      <sheetName val="CROQUIS"/>
      <sheetName val="MB"/>
      <sheetName val="AQ TR MB"/>
      <sheetName val="MOBIL-CANT"/>
      <sheetName val="SERVIÇOS"/>
      <sheetName val="P reaj x P atual"/>
      <sheetName val="ORÇAMENTO"/>
      <sheetName val="TLCB5"/>
      <sheetName val="TLMR"/>
      <sheetName val="TLCC4"/>
      <sheetName val="TCC10"/>
      <sheetName val="TCCB10"/>
      <sheetName val="CRONOGAMA 1º"/>
      <sheetName val="CRONOGAMA 2º "/>
      <sheetName val="Micro Flex 1,5"/>
      <sheetName val="Desm dest. limpeza ate 15 m"/>
      <sheetName val="dest. arv. 0,15 a 0,30 m "/>
      <sheetName val="Regul. mec faixa dominio"/>
      <sheetName val="corte e limpeza de areas gramad"/>
      <sheetName val="trator de estreiras 7D"/>
      <sheetName val="Enroc. ped. jogada"/>
      <sheetName val="Recomp. G. corpo"/>
      <sheetName val="Reat Apilo"/>
      <sheetName val="MBUQ ACBC"/>
      <sheetName val="Compressor"/>
      <sheetName val="Solo Melh. c cim. base rem prof"/>
      <sheetName val="Pint de Lig"/>
      <sheetName val="Capa sel. c areia AC"/>
      <sheetName val="Man.recomp. pint.faixa"/>
      <sheetName val="Rec. rev MBUQ"/>
      <sheetName val="Rem.mec. rev.bet."/>
      <sheetName val="Rem.mec. cam gran"/>
      <sheetName val="Concr. ciclop"/>
      <sheetName val="Concr. cimento"/>
      <sheetName val="Dobra col. armad."/>
      <sheetName val="Forma"/>
      <sheetName val="Reat. comp. bueiro"/>
      <sheetName val="Limp. ponte"/>
      <sheetName val="Esc. Man.Mat. 1ª"/>
      <sheetName val="Esc.Mec.vala"/>
      <sheetName val="Enroc. ped. arrumada"/>
      <sheetName val="Rev. veg. leivas"/>
      <sheetName val="Recomp.tacha"/>
      <sheetName val="Tapa Buraco"/>
      <sheetName val="Rem.prof. Manual"/>
      <sheetName val="Rem.prof.Mecaniz."/>
      <sheetName val="Limp. sarj. meio fio"/>
      <sheetName val="Limp. Val. corte"/>
      <sheetName val="Limp. desc. d'agua"/>
      <sheetName val="Limp. bueiro"/>
      <sheetName val="Limp. placa"/>
      <sheetName val="Recomp. Placa "/>
      <sheetName val="Recomp. Def.met."/>
      <sheetName val="Caiação"/>
      <sheetName val="Recomp. man. aterro"/>
      <sheetName val="Recomp. mec. aterro"/>
      <sheetName val="Roçada man."/>
      <sheetName val="Roçada Capim colonião"/>
      <sheetName val="Roçada mecaniz."/>
      <sheetName val="Capina"/>
      <sheetName val="Brita p base"/>
      <sheetName val="Transp.local CB 5m³"/>
      <sheetName val="Transp.local Mat.Rem"/>
      <sheetName val="Transp.local CC 4t"/>
      <sheetName val="Transp.Com CC 15t"/>
      <sheetName val="Transp.Com. CB 10m³ "/>
      <sheetName val="Transp.local mat. bet."/>
      <sheetName val="Encarregado turma"/>
      <sheetName val="Servente"/>
      <sheetName val="Motoserra"/>
      <sheetName val="Cam basc. 5m³"/>
      <sheetName val="Automóvel"/>
      <sheetName val="Correção def.MB"/>
      <sheetName val="Desobstr. bueiro"/>
      <sheetName val="Cav. mec. reb."/>
      <sheetName val="Fabr. g.corpo"/>
      <sheetName val="prep.Aço- CA50"/>
      <sheetName val="Concr.estr. 18mpa PM"/>
      <sheetName val="Concr.estr. 18mpa"/>
      <sheetName val="Expurgo.jz"/>
      <sheetName val="Limp.cam.vg.jz"/>
      <sheetName val="Esc.c.mat jz"/>
      <sheetName val="Forn. aço CA-50"/>
      <sheetName val="Forn. aço CA-25"/>
      <sheetName val="Areia Comerc."/>
      <sheetName val="Brita Comerc."/>
      <sheetName val="Pedra mão Comerc."/>
      <sheetName val="Obt. grama"/>
      <sheetName val="Plan1"/>
    </sheetNames>
    <sheetDataSet>
      <sheetData sheetId="0"/>
      <sheetData sheetId="1"/>
      <sheetData sheetId="2"/>
      <sheetData sheetId="3"/>
      <sheetData sheetId="4"/>
      <sheetData sheetId="5"/>
      <sheetData sheetId="6">
        <row r="14">
          <cell r="G14">
            <v>124.608</v>
          </cell>
        </row>
        <row r="19">
          <cell r="G19">
            <v>207.68</v>
          </cell>
        </row>
        <row r="20">
          <cell r="G20">
            <v>38.94</v>
          </cell>
        </row>
        <row r="23">
          <cell r="G23">
            <v>800</v>
          </cell>
        </row>
        <row r="31">
          <cell r="G31">
            <v>24000</v>
          </cell>
        </row>
        <row r="46">
          <cell r="G46">
            <v>3115.2</v>
          </cell>
        </row>
      </sheetData>
      <sheetData sheetId="7" refreshError="1"/>
      <sheetData sheetId="8"/>
      <sheetData sheetId="9"/>
      <sheetData sheetId="10" refreshError="1"/>
      <sheetData sheetId="11" refreshError="1"/>
      <sheetData sheetId="12" refreshError="1"/>
      <sheetData sheetId="13" refreshError="1"/>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ASSE"/>
      <sheetName val="CURVAS_CRIT"/>
      <sheetName val="Defensas_necessidades"/>
      <sheetName val="VDM"/>
    </sheetNames>
    <sheetDataSet>
      <sheetData sheetId="0" refreshError="1"/>
      <sheetData sheetId="1" refreshError="1"/>
      <sheetData sheetId="2" refreshError="1"/>
      <sheetData sheetId="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H-UTIL.-EQIP."/>
      <sheetName val="CÓD.-SERVIÇO"/>
      <sheetName val="PROD-EQUIPE"/>
      <sheetName val="01.100.00"/>
      <sheetName val="BONIFICAÇÃO"/>
      <sheetName val="TPU-MARÇO_2002"/>
      <sheetName val="TPU_MARÇO_2002"/>
      <sheetName val="Página 16"/>
      <sheetName val="Sheet6"/>
      <sheetName val="PLANILHA DE QUANT. E CUSTOS A"/>
      <sheetName val="PLANILHA OFICIAL"/>
      <sheetName val="Alteração"/>
    </sheetNames>
    <sheetDataSet>
      <sheetData sheetId="0" refreshError="1"/>
      <sheetData sheetId="1" refreshError="1"/>
      <sheetData sheetId="2" refreshError="1"/>
      <sheetData sheetId="3" refreshError="1"/>
      <sheetData sheetId="4" refreshError="1"/>
      <sheetData sheetId="5" refreshError="1">
        <row r="2">
          <cell r="B2" t="str">
            <v>Cód. Colinas</v>
          </cell>
          <cell r="D2" t="str">
            <v>Código</v>
          </cell>
          <cell r="E2" t="str">
            <v>Serviços</v>
          </cell>
          <cell r="F2" t="str">
            <v>Unid.</v>
          </cell>
          <cell r="H2" t="str">
            <v>Cód.</v>
          </cell>
          <cell r="L2" t="str">
            <v>K</v>
          </cell>
        </row>
        <row r="3">
          <cell r="H3" t="str">
            <v>TER</v>
          </cell>
          <cell r="L3">
            <v>0</v>
          </cell>
        </row>
        <row r="4">
          <cell r="H4" t="str">
            <v>PAV</v>
          </cell>
          <cell r="L4">
            <v>0</v>
          </cell>
        </row>
        <row r="5">
          <cell r="D5" t="str">
            <v xml:space="preserve">FASE 21 - SERVIÇOS PRELIMINARES :  </v>
          </cell>
          <cell r="H5" t="str">
            <v>PAV1</v>
          </cell>
          <cell r="L5">
            <v>0</v>
          </cell>
        </row>
        <row r="6">
          <cell r="B6" t="str">
            <v>0.1.1</v>
          </cell>
          <cell r="D6" t="str">
            <v>21.01.01</v>
          </cell>
          <cell r="E6" t="str">
            <v>Sondagem a percussão até 15 m</v>
          </cell>
          <cell r="F6" t="str">
            <v>m</v>
          </cell>
          <cell r="H6" t="str">
            <v>PAV2</v>
          </cell>
          <cell r="L6">
            <v>0</v>
          </cell>
        </row>
        <row r="7">
          <cell r="B7" t="str">
            <v>0.1.2</v>
          </cell>
          <cell r="D7" t="str">
            <v xml:space="preserve">21.01.02 </v>
          </cell>
          <cell r="E7" t="str">
            <v>Sondagem a perc. até 15 m loc.alag.&lt;50cm</v>
          </cell>
          <cell r="F7" t="str">
            <v>m</v>
          </cell>
          <cell r="H7" t="str">
            <v>PAV3</v>
          </cell>
          <cell r="L7">
            <v>0</v>
          </cell>
        </row>
        <row r="8">
          <cell r="B8" t="str">
            <v>0.1.3</v>
          </cell>
          <cell r="D8" t="str">
            <v>21.01.03</v>
          </cell>
          <cell r="E8" t="str">
            <v>Sondagem a percussão de 15 a 30 m</v>
          </cell>
          <cell r="F8" t="str">
            <v>m</v>
          </cell>
          <cell r="H8" t="str">
            <v>PAV4</v>
          </cell>
          <cell r="L8">
            <v>0</v>
          </cell>
        </row>
        <row r="9">
          <cell r="B9" t="str">
            <v>0.1.4</v>
          </cell>
          <cell r="D9" t="str">
            <v xml:space="preserve">21.01.04 </v>
          </cell>
          <cell r="E9" t="str">
            <v>Sondagem a perc.15a30m loc.alag.&lt;50cm</v>
          </cell>
          <cell r="F9" t="str">
            <v>m</v>
          </cell>
          <cell r="H9" t="str">
            <v>PAV5</v>
          </cell>
          <cell r="L9">
            <v>0</v>
          </cell>
        </row>
        <row r="10">
          <cell r="B10" t="str">
            <v>0.1.5</v>
          </cell>
          <cell r="D10" t="str">
            <v>21.01.05</v>
          </cell>
          <cell r="E10" t="str">
            <v>Sondagem percussão superior 30 m</v>
          </cell>
          <cell r="F10" t="str">
            <v>m</v>
          </cell>
          <cell r="H10" t="str">
            <v>PAV6</v>
          </cell>
          <cell r="L10">
            <v>0</v>
          </cell>
        </row>
        <row r="11">
          <cell r="B11" t="str">
            <v>0.1.6</v>
          </cell>
          <cell r="D11" t="str">
            <v xml:space="preserve">21.01.06 </v>
          </cell>
          <cell r="E11" t="str">
            <v>Sondagem perc.+30 m loc.alag.&lt; 50 cm</v>
          </cell>
          <cell r="F11" t="str">
            <v>m</v>
          </cell>
          <cell r="H11" t="str">
            <v>PAV7</v>
          </cell>
          <cell r="L11">
            <v>0</v>
          </cell>
        </row>
        <row r="12">
          <cell r="B12" t="str">
            <v>0.1.7</v>
          </cell>
          <cell r="D12" t="str">
            <v>21.01.07</v>
          </cell>
          <cell r="E12" t="str">
            <v>Sondagem perc. - taxa fixa de instalação</v>
          </cell>
          <cell r="F12" t="str">
            <v>un</v>
          </cell>
          <cell r="H12" t="str">
            <v>DRE</v>
          </cell>
          <cell r="L12">
            <v>0</v>
          </cell>
        </row>
        <row r="13">
          <cell r="B13" t="str">
            <v>0.1.8</v>
          </cell>
          <cell r="D13" t="str">
            <v xml:space="preserve">21.01.08 </v>
          </cell>
          <cell r="E13" t="str">
            <v>Sondagem rotativa - taxa fixa instalação</v>
          </cell>
          <cell r="F13" t="str">
            <v>un</v>
          </cell>
          <cell r="H13" t="str">
            <v>VDT</v>
          </cell>
          <cell r="L13">
            <v>0</v>
          </cell>
        </row>
        <row r="14">
          <cell r="B14" t="str">
            <v>0.1.9</v>
          </cell>
          <cell r="D14" t="str">
            <v>21.01.09</v>
          </cell>
          <cell r="E14" t="str">
            <v>Sondagem - transporte de equipamento</v>
          </cell>
          <cell r="F14" t="str">
            <v>km x equip.</v>
          </cell>
          <cell r="H14" t="str">
            <v>IMO</v>
          </cell>
          <cell r="L14">
            <v>0</v>
          </cell>
        </row>
        <row r="15">
          <cell r="B15" t="str">
            <v>0.1.10</v>
          </cell>
          <cell r="D15" t="str">
            <v xml:space="preserve">21.01.10 </v>
          </cell>
          <cell r="E15" t="str">
            <v>Sondagem - deslocamento de equipamento</v>
          </cell>
          <cell r="F15" t="str">
            <v>m</v>
          </cell>
        </row>
        <row r="16">
          <cell r="B16" t="str">
            <v>0.1.11</v>
          </cell>
          <cell r="D16" t="str">
            <v>21.01.11</v>
          </cell>
          <cell r="E16" t="str">
            <v>Sondagem perc. - plataforma ou banqueta</v>
          </cell>
          <cell r="F16" t="str">
            <v>equip.</v>
          </cell>
        </row>
        <row r="17">
          <cell r="B17" t="str">
            <v>0.1.12</v>
          </cell>
          <cell r="D17" t="str">
            <v>21.01.12</v>
          </cell>
          <cell r="E17" t="str">
            <v>Sondagem rotativa - plataforma ou banqueta</v>
          </cell>
          <cell r="F17" t="str">
            <v>equip.</v>
          </cell>
        </row>
        <row r="18">
          <cell r="B18" t="str">
            <v>0.1.13</v>
          </cell>
          <cell r="D18" t="str">
            <v>21.01.13</v>
          </cell>
          <cell r="E18" t="str">
            <v>Abertura de picada</v>
          </cell>
          <cell r="F18" t="str">
            <v>m</v>
          </cell>
        </row>
        <row r="19">
          <cell r="B19" t="str">
            <v>0.1.14</v>
          </cell>
          <cell r="D19" t="str">
            <v>21.01.14</v>
          </cell>
          <cell r="E19" t="str">
            <v>Sondagem - flutuante</v>
          </cell>
          <cell r="F19" t="str">
            <v>obra</v>
          </cell>
        </row>
        <row r="20">
          <cell r="B20" t="str">
            <v>0.1.15</v>
          </cell>
          <cell r="D20" t="str">
            <v>21.01.15</v>
          </cell>
          <cell r="E20" t="str">
            <v>Sondagem percussão instalação flutuante</v>
          </cell>
          <cell r="F20" t="str">
            <v>sond.</v>
          </cell>
        </row>
        <row r="21">
          <cell r="B21" t="str">
            <v>0.1.16</v>
          </cell>
          <cell r="D21" t="str">
            <v>21.01.16</v>
          </cell>
          <cell r="E21" t="str">
            <v>Sondagem rotativa - instalação flutuante</v>
          </cell>
          <cell r="F21" t="str">
            <v>sond.</v>
          </cell>
        </row>
        <row r="22">
          <cell r="B22" t="str">
            <v>0.1.17</v>
          </cell>
          <cell r="D22" t="str">
            <v xml:space="preserve">21.01.17 </v>
          </cell>
          <cell r="E22" t="str">
            <v>Sondagem rotativa solo 57,10mm (AX)</v>
          </cell>
          <cell r="F22" t="str">
            <v>m</v>
          </cell>
        </row>
        <row r="23">
          <cell r="B23" t="str">
            <v>0.1.18</v>
          </cell>
          <cell r="D23" t="str">
            <v>21.01.18</v>
          </cell>
          <cell r="E23" t="str">
            <v>Sondagem rotativa solo 73,00mm (BX)</v>
          </cell>
          <cell r="F23" t="str">
            <v>m</v>
          </cell>
        </row>
        <row r="24">
          <cell r="B24" t="str">
            <v>0.1.19</v>
          </cell>
          <cell r="D24" t="str">
            <v xml:space="preserve">21.01.19 </v>
          </cell>
          <cell r="E24" t="str">
            <v>Sondagem rotativa solo 88,9mm (NX)</v>
          </cell>
          <cell r="F24" t="str">
            <v>m</v>
          </cell>
        </row>
        <row r="25">
          <cell r="B25" t="str">
            <v>0.1.20</v>
          </cell>
          <cell r="D25" t="str">
            <v xml:space="preserve">21.01.20 </v>
          </cell>
          <cell r="E25" t="str">
            <v>Sondagem rotativa solo 114,30mm (HX)</v>
          </cell>
          <cell r="F25" t="str">
            <v>m</v>
          </cell>
        </row>
        <row r="26">
          <cell r="B26" t="str">
            <v>0.1.21</v>
          </cell>
          <cell r="D26" t="str">
            <v>21.01.21</v>
          </cell>
          <cell r="E26" t="str">
            <v>Sondagem rotativa rocha alt. 57,1mm (AX)</v>
          </cell>
          <cell r="F26" t="str">
            <v>m</v>
          </cell>
        </row>
        <row r="27">
          <cell r="B27" t="str">
            <v>0.1.22</v>
          </cell>
          <cell r="D27" t="str">
            <v>21.01.22</v>
          </cell>
          <cell r="E27" t="str">
            <v>Sondagem rotativa rocha alt. 73,0mm (BX)</v>
          </cell>
          <cell r="F27" t="str">
            <v>m</v>
          </cell>
        </row>
        <row r="28">
          <cell r="B28" t="str">
            <v>0.1.23</v>
          </cell>
          <cell r="D28" t="str">
            <v>21.01.23</v>
          </cell>
          <cell r="E28" t="str">
            <v>Sondagem rotativa rocha alt. 88,9mm (NX)</v>
          </cell>
          <cell r="F28" t="str">
            <v>m</v>
          </cell>
        </row>
        <row r="29">
          <cell r="B29" t="str">
            <v>0.1.24</v>
          </cell>
          <cell r="D29" t="str">
            <v>21.01.24</v>
          </cell>
          <cell r="E29" t="str">
            <v>Sondagem rotativa rocha alt. 114,3mm (HX)</v>
          </cell>
          <cell r="F29" t="str">
            <v>m</v>
          </cell>
        </row>
        <row r="30">
          <cell r="B30" t="str">
            <v>0.1.25</v>
          </cell>
          <cell r="D30" t="str">
            <v xml:space="preserve">21.01.25 </v>
          </cell>
          <cell r="E30" t="str">
            <v>Sondagem rotativa rocha sã 57,10mm (AX)</v>
          </cell>
          <cell r="F30" t="str">
            <v>m</v>
          </cell>
        </row>
        <row r="31">
          <cell r="B31" t="str">
            <v>0.1.26</v>
          </cell>
          <cell r="D31" t="str">
            <v>21.01.26</v>
          </cell>
          <cell r="E31" t="str">
            <v>Sondagem rotativa rocha sã 73,00mm (BX)</v>
          </cell>
          <cell r="F31" t="str">
            <v>m</v>
          </cell>
        </row>
        <row r="32">
          <cell r="B32" t="str">
            <v>0.1.27</v>
          </cell>
          <cell r="D32" t="str">
            <v>21.01.27</v>
          </cell>
          <cell r="E32" t="str">
            <v xml:space="preserve">Sondagem rotativa rocha sã 88,90mm (NX) </v>
          </cell>
          <cell r="F32" t="str">
            <v>m</v>
          </cell>
        </row>
        <row r="33">
          <cell r="B33" t="str">
            <v>0.1.28</v>
          </cell>
          <cell r="D33" t="str">
            <v>21.01.28</v>
          </cell>
          <cell r="E33" t="str">
            <v>Sondagem rotativa rocha sã 114,3mm (HX)</v>
          </cell>
          <cell r="F33" t="str">
            <v>m</v>
          </cell>
        </row>
        <row r="34">
          <cell r="B34" t="str">
            <v>0.1.29</v>
          </cell>
          <cell r="D34" t="str">
            <v>21.01.29</v>
          </cell>
          <cell r="E34" t="str">
            <v>Sondagem à trado profundidade até 5 m</v>
          </cell>
          <cell r="F34" t="str">
            <v>m</v>
          </cell>
        </row>
        <row r="35">
          <cell r="B35" t="str">
            <v>0.1.30</v>
          </cell>
          <cell r="D35" t="str">
            <v>21.01.30</v>
          </cell>
          <cell r="E35" t="str">
            <v>Sondagem à trado profundidade 5 a 10 m</v>
          </cell>
          <cell r="F35" t="str">
            <v>m</v>
          </cell>
        </row>
        <row r="36">
          <cell r="B36" t="str">
            <v>0.1.31</v>
          </cell>
          <cell r="D36" t="str">
            <v>21.02.01</v>
          </cell>
          <cell r="E36" t="str">
            <v>Lev. até 10.000</v>
          </cell>
          <cell r="F36" t="str">
            <v>m²</v>
          </cell>
        </row>
        <row r="37">
          <cell r="B37" t="str">
            <v>0.1.32</v>
          </cell>
          <cell r="D37" t="str">
            <v>21.02.02</v>
          </cell>
          <cell r="E37" t="str">
            <v>Lev. até 10.000 m² em vegetação densa</v>
          </cell>
          <cell r="F37" t="str">
            <v>m²</v>
          </cell>
        </row>
        <row r="38">
          <cell r="B38" t="str">
            <v>0.1.33</v>
          </cell>
          <cell r="D38" t="str">
            <v>21.02.03</v>
          </cell>
          <cell r="E38" t="str">
            <v xml:space="preserve">Lev. até 10.000 m² em zona urbana </v>
          </cell>
          <cell r="F38" t="str">
            <v>m²</v>
          </cell>
        </row>
        <row r="39">
          <cell r="B39" t="str">
            <v>0.1.34</v>
          </cell>
          <cell r="D39" t="str">
            <v>21.02.04</v>
          </cell>
          <cell r="E39" t="str">
            <v>Lev. até 10.000 m² em zona suburbana</v>
          </cell>
          <cell r="F39" t="str">
            <v>m²</v>
          </cell>
        </row>
        <row r="40">
          <cell r="B40" t="str">
            <v>0.1.35</v>
          </cell>
          <cell r="D40" t="str">
            <v>21.02.05</v>
          </cell>
          <cell r="E40" t="str">
            <v>Lev. de 10.000 a 50.000 m²</v>
          </cell>
          <cell r="F40" t="str">
            <v>m²</v>
          </cell>
        </row>
        <row r="41">
          <cell r="B41" t="str">
            <v>0.1.36</v>
          </cell>
          <cell r="D41" t="str">
            <v>21.02.06</v>
          </cell>
          <cell r="E41" t="str">
            <v>Lev. de 10.000 a 50.000 m² vegetação densa</v>
          </cell>
          <cell r="F41" t="str">
            <v>m²</v>
          </cell>
        </row>
        <row r="42">
          <cell r="B42" t="str">
            <v>0.1.37</v>
          </cell>
          <cell r="D42" t="str">
            <v>21.02.07</v>
          </cell>
          <cell r="E42" t="str">
            <v>Lev. de 10.000 a 50.000 m² zona urbana</v>
          </cell>
          <cell r="F42" t="str">
            <v>m²</v>
          </cell>
        </row>
        <row r="43">
          <cell r="B43" t="str">
            <v>0.1.38</v>
          </cell>
          <cell r="D43" t="str">
            <v>21.02.08</v>
          </cell>
          <cell r="E43" t="str">
            <v>Lev. de 10.000 a 50.000 m² zona suburbana</v>
          </cell>
          <cell r="F43" t="str">
            <v>m²</v>
          </cell>
        </row>
        <row r="44">
          <cell r="B44" t="str">
            <v>0.1.39</v>
          </cell>
          <cell r="D44" t="str">
            <v>21.02.09</v>
          </cell>
          <cell r="E44" t="str">
            <v>Lev. superior a 50.000 m²</v>
          </cell>
          <cell r="F44" t="str">
            <v>m²</v>
          </cell>
        </row>
        <row r="45">
          <cell r="B45" t="str">
            <v>0.1.40</v>
          </cell>
          <cell r="D45" t="str">
            <v>21.02.10</v>
          </cell>
          <cell r="E45" t="str">
            <v>Lev. superior a 50.000 m² vegetação densa</v>
          </cell>
          <cell r="F45" t="str">
            <v>m²</v>
          </cell>
        </row>
        <row r="46">
          <cell r="B46" t="str">
            <v>0.1.41</v>
          </cell>
          <cell r="D46" t="str">
            <v>21.02.11</v>
          </cell>
          <cell r="E46" t="str">
            <v>Lev. superior a 50.000 m² zona urbana</v>
          </cell>
          <cell r="F46" t="str">
            <v>m²</v>
          </cell>
        </row>
        <row r="47">
          <cell r="B47" t="str">
            <v>0.1.42</v>
          </cell>
          <cell r="D47" t="str">
            <v xml:space="preserve">21.02.12 </v>
          </cell>
          <cell r="E47" t="str">
            <v>Lev. superior a 50.000 m² zona suburbana</v>
          </cell>
          <cell r="F47" t="str">
            <v>m²</v>
          </cell>
        </row>
        <row r="48">
          <cell r="B48" t="str">
            <v>0.1.43</v>
          </cell>
          <cell r="D48" t="str">
            <v>21.02.13</v>
          </cell>
          <cell r="E48" t="str">
            <v>Transp. Coordenadas</v>
          </cell>
          <cell r="F48" t="str">
            <v>km</v>
          </cell>
        </row>
        <row r="49">
          <cell r="B49" t="str">
            <v>0.1.44</v>
          </cell>
          <cell r="D49" t="str">
            <v>21.02.14</v>
          </cell>
          <cell r="E49" t="str">
            <v>Transp. Coord. Vgt</v>
          </cell>
          <cell r="F49" t="str">
            <v>km</v>
          </cell>
        </row>
        <row r="50">
          <cell r="B50" t="str">
            <v>0.1.45</v>
          </cell>
          <cell r="D50" t="str">
            <v>21.02.15</v>
          </cell>
          <cell r="E50" t="str">
            <v>Transporte coordenadas zona urbana</v>
          </cell>
          <cell r="F50" t="str">
            <v>km</v>
          </cell>
        </row>
        <row r="51">
          <cell r="B51" t="str">
            <v>0.1.46</v>
          </cell>
          <cell r="D51" t="str">
            <v>21.02.16</v>
          </cell>
          <cell r="E51" t="str">
            <v>Transporte coordenadas zona suburbana</v>
          </cell>
          <cell r="F51" t="str">
            <v>km</v>
          </cell>
        </row>
        <row r="52">
          <cell r="B52" t="str">
            <v>0.1.47</v>
          </cell>
          <cell r="D52" t="str">
            <v>21.02.17</v>
          </cell>
          <cell r="E52" t="str">
            <v>Transporte de turma</v>
          </cell>
          <cell r="F52" t="str">
            <v>km</v>
          </cell>
        </row>
        <row r="53">
          <cell r="B53" t="str">
            <v>0.1.48</v>
          </cell>
          <cell r="D53" t="str">
            <v>21.02.18</v>
          </cell>
          <cell r="E53" t="str">
            <v>Locação de anteprojeto região ondulada</v>
          </cell>
          <cell r="F53" t="str">
            <v>km</v>
          </cell>
        </row>
        <row r="54">
          <cell r="B54" t="str">
            <v>0.1.49</v>
          </cell>
          <cell r="D54" t="str">
            <v>21.02.19</v>
          </cell>
          <cell r="E54" t="str">
            <v>Locação anteprojeto região montanhosa</v>
          </cell>
          <cell r="F54" t="str">
            <v>km</v>
          </cell>
        </row>
        <row r="55">
          <cell r="B55" t="str">
            <v>0.1.50</v>
          </cell>
          <cell r="D55" t="str">
            <v>21.02.20</v>
          </cell>
          <cell r="E55" t="str">
            <v>Locação linha ensaio região ondulada</v>
          </cell>
          <cell r="F55" t="str">
            <v>km</v>
          </cell>
        </row>
        <row r="56">
          <cell r="B56" t="str">
            <v>0.1.51</v>
          </cell>
          <cell r="D56" t="str">
            <v>21.02.21</v>
          </cell>
          <cell r="E56" t="str">
            <v>Locação linha ensaio região montanhosa</v>
          </cell>
          <cell r="F56" t="str">
            <v>km</v>
          </cell>
        </row>
        <row r="57">
          <cell r="B57" t="str">
            <v>0.1.52</v>
          </cell>
          <cell r="D57" t="str">
            <v>21.02.22</v>
          </cell>
          <cell r="E57" t="str">
            <v>Locação linha expl.em região montanhosa</v>
          </cell>
          <cell r="F57" t="str">
            <v>km</v>
          </cell>
        </row>
        <row r="58">
          <cell r="B58" t="str">
            <v>0.1.53</v>
          </cell>
          <cell r="D58" t="str">
            <v>21.02.23</v>
          </cell>
          <cell r="E58" t="str">
            <v>Locação linha expl.região escarpada</v>
          </cell>
          <cell r="F58" t="str">
            <v>km</v>
          </cell>
        </row>
        <row r="59">
          <cell r="B59" t="str">
            <v>0.1.54</v>
          </cell>
          <cell r="D59" t="str">
            <v>21.02.24</v>
          </cell>
          <cell r="E59" t="str">
            <v>Locação projeto região plana</v>
          </cell>
          <cell r="F59" t="str">
            <v>km</v>
          </cell>
        </row>
        <row r="60">
          <cell r="B60" t="str">
            <v>0.1.55</v>
          </cell>
          <cell r="D60" t="str">
            <v>21.02.25</v>
          </cell>
          <cell r="E60" t="str">
            <v>Locação projeto região plana veget.densa</v>
          </cell>
          <cell r="F60" t="str">
            <v>km</v>
          </cell>
        </row>
        <row r="61">
          <cell r="B61" t="str">
            <v>0.1.56</v>
          </cell>
          <cell r="D61" t="str">
            <v>21.02.26</v>
          </cell>
          <cell r="E61" t="str">
            <v>Locação projeto reg. plana zona urbana</v>
          </cell>
          <cell r="F61" t="str">
            <v>km</v>
          </cell>
        </row>
        <row r="62">
          <cell r="B62" t="str">
            <v>0.1.57</v>
          </cell>
          <cell r="D62" t="str">
            <v>21.02.27</v>
          </cell>
          <cell r="E62" t="str">
            <v>Locação projeto reg.plana zona suburbana</v>
          </cell>
          <cell r="F62" t="str">
            <v>km</v>
          </cell>
        </row>
        <row r="63">
          <cell r="B63" t="str">
            <v>0.1.58</v>
          </cell>
          <cell r="D63" t="str">
            <v xml:space="preserve">21.02.28 </v>
          </cell>
          <cell r="E63" t="str">
            <v>Locação projeto reg.ondulada</v>
          </cell>
          <cell r="F63" t="str">
            <v>km</v>
          </cell>
        </row>
        <row r="64">
          <cell r="B64" t="str">
            <v>0.1.59</v>
          </cell>
          <cell r="D64" t="str">
            <v>21.02.29</v>
          </cell>
          <cell r="E64" t="str">
            <v>Locação projeto reg. ondulada veget.densa</v>
          </cell>
          <cell r="F64" t="str">
            <v>km</v>
          </cell>
        </row>
        <row r="65">
          <cell r="B65" t="str">
            <v>0.1.60</v>
          </cell>
          <cell r="D65" t="str">
            <v>21.02.30</v>
          </cell>
          <cell r="E65" t="str">
            <v>Locação projeto reg. ondulada zona urbana</v>
          </cell>
          <cell r="F65" t="str">
            <v>km</v>
          </cell>
        </row>
        <row r="66">
          <cell r="B66" t="str">
            <v>0.1.61</v>
          </cell>
          <cell r="D66" t="str">
            <v>21.02.31</v>
          </cell>
          <cell r="E66" t="str">
            <v>Locação projeto reg. ondulada zona suburbana</v>
          </cell>
          <cell r="F66" t="str">
            <v>km</v>
          </cell>
        </row>
        <row r="67">
          <cell r="B67" t="str">
            <v>0.1.62</v>
          </cell>
          <cell r="D67" t="str">
            <v>21.02.32</v>
          </cell>
          <cell r="E67" t="str">
            <v>Locação projeto região montanhosa</v>
          </cell>
          <cell r="F67" t="str">
            <v>km</v>
          </cell>
        </row>
        <row r="68">
          <cell r="B68" t="str">
            <v>0.1.63</v>
          </cell>
          <cell r="D68" t="str">
            <v>21.02.33</v>
          </cell>
          <cell r="E68" t="str">
            <v>Locação projeto reg. montanhosa veget.densa</v>
          </cell>
          <cell r="F68" t="str">
            <v>km</v>
          </cell>
        </row>
        <row r="69">
          <cell r="B69" t="str">
            <v>0.1.64</v>
          </cell>
          <cell r="D69" t="str">
            <v>21.02.34</v>
          </cell>
          <cell r="E69" t="str">
            <v>Locação projeto reg. montanhosa zona urbana</v>
          </cell>
          <cell r="F69" t="str">
            <v>km</v>
          </cell>
        </row>
        <row r="70">
          <cell r="B70" t="str">
            <v>0.1.65</v>
          </cell>
          <cell r="D70" t="str">
            <v>21.02.35</v>
          </cell>
          <cell r="E70" t="str">
            <v>Locação projeto reg. montanhosa zona suburbana</v>
          </cell>
          <cell r="F70" t="str">
            <v>km</v>
          </cell>
        </row>
        <row r="71">
          <cell r="B71" t="str">
            <v>0.1.66</v>
          </cell>
          <cell r="D71" t="str">
            <v>21.02.36</v>
          </cell>
          <cell r="E71" t="str">
            <v>Locação projeto região escarpada</v>
          </cell>
          <cell r="F71" t="str">
            <v>km</v>
          </cell>
        </row>
        <row r="72">
          <cell r="B72" t="str">
            <v>0.1.67</v>
          </cell>
          <cell r="D72" t="str">
            <v>21.02.37</v>
          </cell>
          <cell r="E72" t="str">
            <v>Locação projeto reg. escarpada veget. densa</v>
          </cell>
          <cell r="F72" t="str">
            <v>km</v>
          </cell>
        </row>
        <row r="73">
          <cell r="B73" t="str">
            <v>0.1.68</v>
          </cell>
          <cell r="D73" t="str">
            <v>21.02.38</v>
          </cell>
          <cell r="E73" t="str">
            <v>Locação projeto reg. escarpada z. urbana</v>
          </cell>
          <cell r="F73" t="str">
            <v>km</v>
          </cell>
        </row>
        <row r="74">
          <cell r="B74" t="str">
            <v>0.1.69</v>
          </cell>
          <cell r="D74" t="str">
            <v>21.02.39</v>
          </cell>
          <cell r="E74" t="str">
            <v>Locação projeto reg. escarpada z.suburbana</v>
          </cell>
          <cell r="F74" t="str">
            <v>km</v>
          </cell>
        </row>
        <row r="75">
          <cell r="B75" t="str">
            <v>0.1.70</v>
          </cell>
          <cell r="D75" t="str">
            <v>21.02.40</v>
          </cell>
          <cell r="E75" t="str">
            <v>Cadastro região ondulada</v>
          </cell>
          <cell r="F75" t="str">
            <v>km</v>
          </cell>
        </row>
        <row r="76">
          <cell r="B76" t="str">
            <v>0.1.71</v>
          </cell>
          <cell r="D76" t="str">
            <v>21.02.41</v>
          </cell>
          <cell r="E76" t="str">
            <v>Cadastro reg.ondulada veget.densa</v>
          </cell>
          <cell r="F76" t="str">
            <v>km</v>
          </cell>
        </row>
        <row r="77">
          <cell r="B77" t="str">
            <v>0.1.72</v>
          </cell>
          <cell r="D77" t="str">
            <v>21.02.42</v>
          </cell>
          <cell r="E77" t="str">
            <v>Cadastro reg.ondulada zona urbana</v>
          </cell>
          <cell r="F77" t="str">
            <v>km</v>
          </cell>
        </row>
        <row r="78">
          <cell r="B78" t="str">
            <v>0.1.73</v>
          </cell>
          <cell r="D78" t="str">
            <v>21.02.43</v>
          </cell>
          <cell r="E78" t="str">
            <v>Cadastro reg.ondulada zona suburbana</v>
          </cell>
          <cell r="F78" t="str">
            <v>km</v>
          </cell>
        </row>
        <row r="79">
          <cell r="B79" t="str">
            <v>0.1.74</v>
          </cell>
          <cell r="D79" t="str">
            <v>21.02.44</v>
          </cell>
          <cell r="E79" t="str">
            <v>Cadastro região montanhosa</v>
          </cell>
          <cell r="F79" t="str">
            <v>km</v>
          </cell>
        </row>
        <row r="80">
          <cell r="B80" t="str">
            <v>0.1.75</v>
          </cell>
          <cell r="D80" t="str">
            <v>21.02.45</v>
          </cell>
          <cell r="E80" t="str">
            <v>Cadastro região montanhosa veget. densa</v>
          </cell>
          <cell r="F80" t="str">
            <v>km</v>
          </cell>
        </row>
        <row r="81">
          <cell r="B81" t="str">
            <v>0.1.76</v>
          </cell>
          <cell r="D81" t="str">
            <v>21.02.46</v>
          </cell>
          <cell r="E81" t="str">
            <v>Cadastro reg. montanhosa zona urbana</v>
          </cell>
          <cell r="F81" t="str">
            <v>km</v>
          </cell>
        </row>
        <row r="82">
          <cell r="B82" t="str">
            <v>0.1.77</v>
          </cell>
          <cell r="D82" t="str">
            <v>21.02.47</v>
          </cell>
          <cell r="E82" t="str">
            <v>Cadastro região montanhosa zona suburbana</v>
          </cell>
          <cell r="F82" t="str">
            <v>km</v>
          </cell>
        </row>
        <row r="83">
          <cell r="B83" t="str">
            <v>0.1.78</v>
          </cell>
          <cell r="D83" t="str">
            <v>21.02.48</v>
          </cell>
          <cell r="E83" t="str">
            <v>Cadastro região escarpada</v>
          </cell>
          <cell r="F83" t="str">
            <v>km</v>
          </cell>
        </row>
        <row r="84">
          <cell r="B84" t="str">
            <v>0.1.79</v>
          </cell>
          <cell r="D84" t="str">
            <v>21.02.49</v>
          </cell>
          <cell r="E84" t="str">
            <v>Cadastro reg. escarpada vegetação densa</v>
          </cell>
          <cell r="F84" t="str">
            <v>km</v>
          </cell>
        </row>
        <row r="85">
          <cell r="B85" t="str">
            <v>0.1.80</v>
          </cell>
          <cell r="D85" t="str">
            <v>21.02.50</v>
          </cell>
          <cell r="E85" t="str">
            <v>Cadastro reg. escarpada zona urbana</v>
          </cell>
          <cell r="F85" t="str">
            <v>km</v>
          </cell>
        </row>
        <row r="86">
          <cell r="B86" t="str">
            <v>0.1.81</v>
          </cell>
          <cell r="D86" t="str">
            <v>21.02.51</v>
          </cell>
          <cell r="E86" t="str">
            <v>Cadastro reg. escarpada zona suburbana</v>
          </cell>
          <cell r="F86" t="str">
            <v>km</v>
          </cell>
        </row>
        <row r="87">
          <cell r="B87" t="str">
            <v>0.1.82</v>
          </cell>
          <cell r="D87" t="str">
            <v>21.02.52</v>
          </cell>
          <cell r="E87" t="str">
            <v>Lev.bat.áreas até 100000 m²</v>
          </cell>
          <cell r="F87" t="str">
            <v>m²</v>
          </cell>
        </row>
        <row r="88">
          <cell r="B88" t="str">
            <v>0.1.83</v>
          </cell>
          <cell r="D88" t="str">
            <v>21.02.53</v>
          </cell>
          <cell r="E88" t="str">
            <v>Lev.bat.áreas até 100000 m² veget.densa</v>
          </cell>
          <cell r="F88" t="str">
            <v>m²</v>
          </cell>
        </row>
        <row r="89">
          <cell r="B89" t="str">
            <v>0.1.84</v>
          </cell>
          <cell r="D89" t="str">
            <v>21.02.54</v>
          </cell>
          <cell r="E89" t="str">
            <v>Lev.bat.áreas até 100000 m² zona urbana</v>
          </cell>
          <cell r="F89" t="str">
            <v>m²</v>
          </cell>
        </row>
        <row r="90">
          <cell r="B90" t="str">
            <v>0.1.85</v>
          </cell>
          <cell r="D90" t="str">
            <v>21.02.55</v>
          </cell>
          <cell r="E90" t="str">
            <v>Lev.bat.áreas até 100000 m² z. suburbana</v>
          </cell>
          <cell r="F90" t="str">
            <v>m²</v>
          </cell>
        </row>
        <row r="91">
          <cell r="B91" t="str">
            <v>0.1.86</v>
          </cell>
          <cell r="D91" t="str">
            <v>21.02.56</v>
          </cell>
          <cell r="E91" t="str">
            <v>Lev.bat.áreas 100000 a 500000 m²</v>
          </cell>
          <cell r="F91" t="str">
            <v>m²</v>
          </cell>
        </row>
        <row r="92">
          <cell r="B92" t="str">
            <v>0.1.87</v>
          </cell>
          <cell r="D92" t="str">
            <v>21.02.57</v>
          </cell>
          <cell r="E92" t="str">
            <v>Lev.bat.áreas 100000/500000m² veg. densa</v>
          </cell>
          <cell r="F92" t="str">
            <v>m²</v>
          </cell>
        </row>
        <row r="93">
          <cell r="B93" t="str">
            <v>0.1.88</v>
          </cell>
          <cell r="D93" t="str">
            <v>21.02.58</v>
          </cell>
          <cell r="E93" t="str">
            <v>Lev.bat.áreas 100000/500000 m² z.urbana</v>
          </cell>
          <cell r="F93" t="str">
            <v>m²</v>
          </cell>
        </row>
        <row r="94">
          <cell r="B94" t="str">
            <v>0.1.89</v>
          </cell>
          <cell r="D94" t="str">
            <v>21.02.59</v>
          </cell>
          <cell r="E94" t="str">
            <v>Lev.bat.áreas 100000/500000m² z.suburbana</v>
          </cell>
          <cell r="F94" t="str">
            <v>m²</v>
          </cell>
        </row>
        <row r="95">
          <cell r="B95" t="str">
            <v>0.1.90</v>
          </cell>
          <cell r="D95" t="str">
            <v>21.02.60</v>
          </cell>
          <cell r="E95" t="str">
            <v>Lev.bat.áreas acima de 500000 m²</v>
          </cell>
          <cell r="F95" t="str">
            <v>m²</v>
          </cell>
        </row>
        <row r="96">
          <cell r="B96" t="str">
            <v>0.1.91</v>
          </cell>
          <cell r="D96" t="str">
            <v>21.02.61</v>
          </cell>
          <cell r="E96" t="str">
            <v>Lev.bat.áreas acima de 500000m² veget.densa</v>
          </cell>
          <cell r="F96" t="str">
            <v>m²</v>
          </cell>
        </row>
        <row r="97">
          <cell r="B97" t="str">
            <v>0.1.92</v>
          </cell>
          <cell r="D97" t="str">
            <v>21.02.62</v>
          </cell>
          <cell r="E97" t="str">
            <v>Lev.bat.áreas acima de 500000 m² z.urbana</v>
          </cell>
          <cell r="F97" t="str">
            <v>m²</v>
          </cell>
        </row>
        <row r="98">
          <cell r="B98" t="str">
            <v>0.1.93</v>
          </cell>
          <cell r="D98" t="str">
            <v>21.02.63</v>
          </cell>
          <cell r="E98" t="str">
            <v>Lev.bat.áreas acima de 500000 m² z. suburbana.</v>
          </cell>
          <cell r="F98" t="str">
            <v>m²</v>
          </cell>
        </row>
        <row r="99">
          <cell r="B99" t="str">
            <v>0.1.94</v>
          </cell>
          <cell r="D99" t="str">
            <v>21.02.64</v>
          </cell>
          <cell r="E99" t="str">
            <v>Lev.batimetrico</v>
          </cell>
          <cell r="F99" t="str">
            <v>km</v>
          </cell>
        </row>
        <row r="100">
          <cell r="B100" t="str">
            <v>0.1.95</v>
          </cell>
          <cell r="D100" t="str">
            <v>21.02.65</v>
          </cell>
          <cell r="E100" t="str">
            <v>Lev.Batimetrico em vegetação densa</v>
          </cell>
          <cell r="F100" t="str">
            <v>km</v>
          </cell>
        </row>
        <row r="101">
          <cell r="B101" t="str">
            <v>0.1.96</v>
          </cell>
          <cell r="D101" t="str">
            <v>21.02.66</v>
          </cell>
          <cell r="E101" t="str">
            <v>Lev.Batimetrico em zona urbana</v>
          </cell>
          <cell r="F101" t="str">
            <v>km</v>
          </cell>
        </row>
        <row r="102">
          <cell r="B102" t="str">
            <v>0.1.97</v>
          </cell>
          <cell r="D102" t="str">
            <v>21.02.67</v>
          </cell>
          <cell r="E102" t="str">
            <v>Lev.Batimetrico em zona suburbana</v>
          </cell>
          <cell r="F102" t="str">
            <v>km</v>
          </cell>
        </row>
        <row r="103">
          <cell r="B103" t="str">
            <v>0.1.98</v>
          </cell>
          <cell r="D103" t="str">
            <v>21.02.68</v>
          </cell>
          <cell r="E103" t="str">
            <v>Serv.hidrologia/drenagem reg. ondulada</v>
          </cell>
          <cell r="F103" t="str">
            <v>km</v>
          </cell>
        </row>
        <row r="104">
          <cell r="B104" t="str">
            <v>0.1.99</v>
          </cell>
          <cell r="D104" t="str">
            <v>21.02.69</v>
          </cell>
          <cell r="E104" t="str">
            <v>Serv.hidrologia/drenagem reg. montanhosa</v>
          </cell>
          <cell r="F104" t="str">
            <v>km</v>
          </cell>
        </row>
        <row r="105">
          <cell r="B105" t="str">
            <v>0.1.100</v>
          </cell>
          <cell r="D105" t="str">
            <v>21.02.70</v>
          </cell>
          <cell r="E105" t="str">
            <v>Serv.hidrologia/drenagem reg. escarpada</v>
          </cell>
          <cell r="F105" t="str">
            <v>km</v>
          </cell>
        </row>
        <row r="106">
          <cell r="B106" t="str">
            <v>0.1.101</v>
          </cell>
          <cell r="D106" t="str">
            <v>21.03.01</v>
          </cell>
          <cell r="E106" t="str">
            <v>Remoção cerca arame, incl. Transporte</v>
          </cell>
          <cell r="F106" t="str">
            <v>m</v>
          </cell>
        </row>
        <row r="107">
          <cell r="B107" t="str">
            <v>0.1.102</v>
          </cell>
          <cell r="D107" t="str">
            <v>21.03.02</v>
          </cell>
          <cell r="E107" t="str">
            <v>Remoção de defensa métalica simples</v>
          </cell>
          <cell r="F107" t="str">
            <v>m</v>
          </cell>
        </row>
        <row r="108">
          <cell r="B108" t="str">
            <v>0.1.103</v>
          </cell>
          <cell r="D108" t="str">
            <v>21.03.03</v>
          </cell>
          <cell r="E108" t="str">
            <v>Remoção de defensa metálica dupla</v>
          </cell>
          <cell r="F108" t="str">
            <v>m</v>
          </cell>
        </row>
        <row r="109">
          <cell r="B109" t="str">
            <v>0.1.104</v>
          </cell>
          <cell r="D109" t="str">
            <v>21.03.06</v>
          </cell>
          <cell r="E109" t="str">
            <v>Remoção canalização D&gt;0,60m</v>
          </cell>
          <cell r="F109" t="str">
            <v>m</v>
          </cell>
        </row>
        <row r="110">
          <cell r="B110" t="str">
            <v>0.1.105</v>
          </cell>
          <cell r="D110" t="str">
            <v>21.03.07</v>
          </cell>
          <cell r="E110" t="str">
            <v>Remoção canalização D&lt;0,60m</v>
          </cell>
          <cell r="F110" t="str">
            <v>m</v>
          </cell>
        </row>
        <row r="111">
          <cell r="B111" t="str">
            <v>0.1.106</v>
          </cell>
          <cell r="D111" t="str">
            <v>21.03.08</v>
          </cell>
          <cell r="E111" t="str">
            <v>Remoção e transporte de guia pré-moldada</v>
          </cell>
          <cell r="F111" t="str">
            <v>m</v>
          </cell>
        </row>
        <row r="112">
          <cell r="B112" t="str">
            <v>0.1.107</v>
          </cell>
          <cell r="D112" t="str">
            <v>21.03.09</v>
          </cell>
          <cell r="E112" t="str">
            <v>Remoção de estaca de eucalipto</v>
          </cell>
          <cell r="F112" t="str">
            <v>m</v>
          </cell>
        </row>
        <row r="113">
          <cell r="B113" t="str">
            <v>0.1.108</v>
          </cell>
          <cell r="D113" t="str">
            <v>21.03.10</v>
          </cell>
          <cell r="E113" t="str">
            <v>Remoção de tacha refletiva</v>
          </cell>
          <cell r="F113" t="str">
            <v>un</v>
          </cell>
        </row>
        <row r="114">
          <cell r="B114" t="str">
            <v>0.1.109</v>
          </cell>
          <cell r="D114" t="str">
            <v>21.03.11.07</v>
          </cell>
          <cell r="E114" t="str">
            <v>Remoção de pintura demarcatória de via</v>
          </cell>
          <cell r="F114" t="str">
            <v>m²</v>
          </cell>
        </row>
        <row r="115">
          <cell r="B115" t="str">
            <v>0.1.110</v>
          </cell>
          <cell r="D115" t="str">
            <v>21.04.01</v>
          </cell>
          <cell r="E115" t="str">
            <v>Cerca de arame farpado c/ 4 fios</v>
          </cell>
          <cell r="F115" t="str">
            <v>m</v>
          </cell>
        </row>
        <row r="116">
          <cell r="B116" t="str">
            <v>0.1.111</v>
          </cell>
          <cell r="D116" t="str">
            <v>21.04.02</v>
          </cell>
          <cell r="E116" t="str">
            <v>Cerca de arame farpado c/ 6 fios</v>
          </cell>
          <cell r="F116" t="str">
            <v>m</v>
          </cell>
        </row>
        <row r="117">
          <cell r="B117" t="str">
            <v>0.1.112</v>
          </cell>
          <cell r="D117" t="str">
            <v>21.04.03</v>
          </cell>
          <cell r="E117" t="str">
            <v>Cerca arame farpado por reaproveitamento</v>
          </cell>
          <cell r="F117" t="str">
            <v>m</v>
          </cell>
        </row>
        <row r="118">
          <cell r="B118" t="str">
            <v>0.1.113</v>
          </cell>
          <cell r="D118" t="str">
            <v>21.05.01</v>
          </cell>
          <cell r="E118" t="str">
            <v>Demolição de concreto Armado</v>
          </cell>
          <cell r="F118" t="str">
            <v>m³</v>
          </cell>
        </row>
        <row r="119">
          <cell r="B119" t="str">
            <v>0.1.114</v>
          </cell>
          <cell r="D119" t="str">
            <v>21.05.02</v>
          </cell>
          <cell r="E119" t="str">
            <v>Demolição de concreto simples</v>
          </cell>
          <cell r="F119" t="str">
            <v>m³</v>
          </cell>
        </row>
        <row r="120">
          <cell r="B120" t="str">
            <v>0.1.115</v>
          </cell>
          <cell r="D120" t="str">
            <v>21.05.04</v>
          </cell>
          <cell r="E120" t="str">
            <v>Demolição de Pavimento Rígido</v>
          </cell>
          <cell r="F120" t="str">
            <v>m³</v>
          </cell>
        </row>
        <row r="121">
          <cell r="B121" t="str">
            <v>0.1.116</v>
          </cell>
          <cell r="D121" t="str">
            <v>21.05.05</v>
          </cell>
          <cell r="E121" t="str">
            <v>Demolição de Edificação em Alvenaria</v>
          </cell>
          <cell r="F121" t="str">
            <v>m²</v>
          </cell>
        </row>
        <row r="122">
          <cell r="B122" t="str">
            <v>0.1.117</v>
          </cell>
          <cell r="D122" t="str">
            <v>21.05.06</v>
          </cell>
          <cell r="E122" t="str">
            <v>Demolição de Edificação em Madeira</v>
          </cell>
          <cell r="F122" t="str">
            <v>m²</v>
          </cell>
        </row>
        <row r="123">
          <cell r="B123" t="str">
            <v>0.1.118</v>
          </cell>
          <cell r="D123" t="str">
            <v>21.05.07</v>
          </cell>
          <cell r="E123" t="str">
            <v>Demolição pavi.flex, incl.transp.até 1km</v>
          </cell>
          <cell r="F123" t="str">
            <v>m³</v>
          </cell>
        </row>
        <row r="124">
          <cell r="B124" t="str">
            <v>0.1.119</v>
          </cell>
          <cell r="D124" t="str">
            <v>21.05.08</v>
          </cell>
          <cell r="E124" t="str">
            <v>Limpeza de dispositivo de drenagem</v>
          </cell>
          <cell r="F124" t="str">
            <v>m</v>
          </cell>
        </row>
        <row r="125">
          <cell r="B125" t="str">
            <v>0.1.120</v>
          </cell>
          <cell r="D125" t="str">
            <v>21.05.09</v>
          </cell>
          <cell r="E125" t="str">
            <v>Limpeza manual de terreno</v>
          </cell>
          <cell r="F125" t="str">
            <v>m²</v>
          </cell>
        </row>
        <row r="126">
          <cell r="B126" t="str">
            <v>0.1.121</v>
          </cell>
          <cell r="D126" t="str">
            <v>21.05.10</v>
          </cell>
          <cell r="E126" t="str">
            <v>Limpeza de dispositivo de drenagem para plataforma</v>
          </cell>
          <cell r="F126" t="str">
            <v>m</v>
          </cell>
        </row>
        <row r="128">
          <cell r="B128" t="str">
            <v>Cód. Colinas</v>
          </cell>
          <cell r="D128" t="str">
            <v>Código</v>
          </cell>
          <cell r="E128" t="str">
            <v>Serviços</v>
          </cell>
          <cell r="F128" t="str">
            <v>Unid.</v>
          </cell>
        </row>
        <row r="131">
          <cell r="D131" t="str">
            <v>FASE 22 - TERRAPLENAGEM</v>
          </cell>
        </row>
        <row r="132">
          <cell r="B132" t="str">
            <v>1.1.1</v>
          </cell>
          <cell r="D132" t="str">
            <v>22.01.01</v>
          </cell>
          <cell r="E132" t="str">
            <v>Limp. terreno s/destocamento de árvores</v>
          </cell>
          <cell r="F132" t="str">
            <v>m²</v>
          </cell>
        </row>
        <row r="133">
          <cell r="B133" t="str">
            <v>1.1.2</v>
          </cell>
          <cell r="D133" t="str">
            <v>22.01.02</v>
          </cell>
          <cell r="E133" t="str">
            <v>Limp. terreno c/ dest.arv.perímetro&lt;= 78cm</v>
          </cell>
          <cell r="F133" t="str">
            <v>m²</v>
          </cell>
        </row>
        <row r="134">
          <cell r="B134" t="str">
            <v>1.1.3</v>
          </cell>
          <cell r="D134" t="str">
            <v>22.01.03</v>
          </cell>
          <cell r="E134" t="str">
            <v>Limp manual terreno amont. de materiais</v>
          </cell>
          <cell r="F134" t="str">
            <v>m²</v>
          </cell>
        </row>
        <row r="135">
          <cell r="B135" t="str">
            <v>1.1.4</v>
          </cell>
          <cell r="D135" t="str">
            <v>22.01.04</v>
          </cell>
          <cell r="E135" t="str">
            <v>Derrub.dest.arv.P&gt;78</v>
          </cell>
          <cell r="F135" t="str">
            <v>un</v>
          </cell>
        </row>
        <row r="136">
          <cell r="B136" t="str">
            <v>1.1.5</v>
          </cell>
          <cell r="D136" t="str">
            <v>22.01.05</v>
          </cell>
          <cell r="E136" t="str">
            <v>Destocamento árv. com perímetro maior que 78cm</v>
          </cell>
          <cell r="F136" t="str">
            <v>un</v>
          </cell>
        </row>
        <row r="137">
          <cell r="B137" t="str">
            <v>1.1.6</v>
          </cell>
          <cell r="D137" t="str">
            <v>22.01.06</v>
          </cell>
          <cell r="E137" t="str">
            <v>Raspagem do terreno</v>
          </cell>
          <cell r="F137" t="str">
            <v>m²</v>
          </cell>
        </row>
        <row r="138">
          <cell r="B138" t="str">
            <v>1.1.7</v>
          </cell>
          <cell r="D138" t="str">
            <v>22.01.07</v>
          </cell>
          <cell r="E138" t="str">
            <v>Carga de material de limpeza de escavação</v>
          </cell>
          <cell r="F138" t="str">
            <v>m³</v>
          </cell>
        </row>
        <row r="139">
          <cell r="B139" t="str">
            <v>1.1.8</v>
          </cell>
          <cell r="D139" t="str">
            <v>22.02.01.01</v>
          </cell>
          <cell r="E139" t="str">
            <v>Escavação 1/2ª cat. trator + pá carreg.</v>
          </cell>
          <cell r="F139" t="str">
            <v>m³</v>
          </cell>
        </row>
        <row r="140">
          <cell r="B140" t="str">
            <v>1.1.9</v>
          </cell>
          <cell r="D140" t="str">
            <v>22.02.01.02</v>
          </cell>
          <cell r="E140" t="str">
            <v>Escavação 1/2ª cat. c/ motoscraper</v>
          </cell>
          <cell r="F140" t="str">
            <v>m³</v>
          </cell>
        </row>
        <row r="141">
          <cell r="B141" t="str">
            <v>1.1.10</v>
          </cell>
          <cell r="D141" t="str">
            <v>22.02.01.03</v>
          </cell>
          <cell r="E141" t="str">
            <v>Escavação 1/2ª cat. c/ escav. Hidraúlica</v>
          </cell>
          <cell r="F141" t="str">
            <v>m³</v>
          </cell>
        </row>
        <row r="142">
          <cell r="B142" t="str">
            <v>1.1.11</v>
          </cell>
          <cell r="D142" t="str">
            <v>22.02.02</v>
          </cell>
          <cell r="E142" t="str">
            <v>Escavação e carga material 2ª cat. c/ripper</v>
          </cell>
          <cell r="F142" t="str">
            <v>m³</v>
          </cell>
        </row>
        <row r="143">
          <cell r="B143" t="str">
            <v>1.1.12</v>
          </cell>
          <cell r="D143" t="str">
            <v>22.02.03</v>
          </cell>
          <cell r="E143" t="str">
            <v>Escavação carga material 2ª cat. com explosivo</v>
          </cell>
          <cell r="F143" t="str">
            <v>m³</v>
          </cell>
        </row>
        <row r="144">
          <cell r="B144" t="str">
            <v>1.1.13</v>
          </cell>
          <cell r="D144" t="str">
            <v>22.02.04</v>
          </cell>
          <cell r="E144" t="str">
            <v>Escavação e carga material de 3ª cat.</v>
          </cell>
          <cell r="F144" t="str">
            <v>m³</v>
          </cell>
        </row>
        <row r="145">
          <cell r="B145" t="str">
            <v>1.1.14</v>
          </cell>
          <cell r="D145" t="str">
            <v>22.02.05</v>
          </cell>
          <cell r="E145" t="str">
            <v>Escavação Carga solo mole sob lâmina d'agua</v>
          </cell>
          <cell r="F145" t="str">
            <v>m³</v>
          </cell>
        </row>
        <row r="146">
          <cell r="B146" t="str">
            <v>1.1.15</v>
          </cell>
          <cell r="D146" t="str">
            <v>22.02.06</v>
          </cell>
          <cell r="E146" t="str">
            <v>Carga de material limpeza</v>
          </cell>
          <cell r="F146" t="str">
            <v>m³</v>
          </cell>
        </row>
        <row r="147">
          <cell r="B147" t="str">
            <v>1.1.16</v>
          </cell>
          <cell r="D147" t="str">
            <v>22.02.07</v>
          </cell>
          <cell r="E147" t="str">
            <v>Escavação, carga e desc. Mat. Sil-arg. No corte</v>
          </cell>
          <cell r="F147" t="str">
            <v>m³</v>
          </cell>
        </row>
        <row r="148">
          <cell r="B148" t="str">
            <v>1.1.17</v>
          </cell>
          <cell r="D148" t="str">
            <v>22.02.08</v>
          </cell>
          <cell r="E148" t="str">
            <v>Aquis. Mat. Espal. Conf. Rolagem mat. Sil. Arg</v>
          </cell>
          <cell r="F148" t="str">
            <v>m³</v>
          </cell>
        </row>
        <row r="149">
          <cell r="B149" t="str">
            <v>1.1.18</v>
          </cell>
          <cell r="D149" t="str">
            <v>22.02.09</v>
          </cell>
          <cell r="E149" t="str">
            <v>Espalhamento/Regularização/Compactação/ de Material em bota-Fora</v>
          </cell>
          <cell r="F149" t="str">
            <v>m³</v>
          </cell>
        </row>
        <row r="150">
          <cell r="B150" t="str">
            <v>1.1.19</v>
          </cell>
          <cell r="D150" t="str">
            <v>22.03.01</v>
          </cell>
          <cell r="E150" t="str">
            <v xml:space="preserve">Transporte de 1ª/2ª categoria até 1 km </v>
          </cell>
          <cell r="F150" t="str">
            <v>m³xkm</v>
          </cell>
        </row>
        <row r="151">
          <cell r="B151" t="str">
            <v>1.1.20</v>
          </cell>
          <cell r="D151" t="str">
            <v>22.03.02</v>
          </cell>
          <cell r="E151" t="str">
            <v>Transporte de 1ª/2ª categoria até 2 km</v>
          </cell>
          <cell r="F151" t="str">
            <v>m³xkm</v>
          </cell>
        </row>
        <row r="152">
          <cell r="B152" t="str">
            <v>1.1.21</v>
          </cell>
          <cell r="D152" t="str">
            <v>22.03.03</v>
          </cell>
          <cell r="E152" t="str">
            <v xml:space="preserve">Transporte de 1ª/2ª categoria até 5 km </v>
          </cell>
          <cell r="F152" t="str">
            <v>m³xkm</v>
          </cell>
        </row>
        <row r="153">
          <cell r="B153" t="str">
            <v>1.1.22</v>
          </cell>
          <cell r="D153" t="str">
            <v>22.03.04</v>
          </cell>
          <cell r="E153" t="str">
            <v>Transporte de 1ª/2ª categoria até 10 km</v>
          </cell>
          <cell r="F153" t="str">
            <v>m³xkm</v>
          </cell>
        </row>
        <row r="154">
          <cell r="B154" t="str">
            <v>1.1.23</v>
          </cell>
          <cell r="D154" t="str">
            <v>22.03.05</v>
          </cell>
          <cell r="E154" t="str">
            <v>Transporte de 1ª/2ª categoria até 15 km</v>
          </cell>
          <cell r="F154" t="str">
            <v>m³xkm</v>
          </cell>
        </row>
        <row r="155">
          <cell r="B155" t="str">
            <v>1.1.24</v>
          </cell>
          <cell r="D155" t="str">
            <v>22.03.06</v>
          </cell>
          <cell r="E155" t="str">
            <v>Transporte de 1ª/2ª categoria alem 15 km</v>
          </cell>
          <cell r="F155" t="str">
            <v>m³xkm</v>
          </cell>
        </row>
        <row r="156">
          <cell r="B156" t="str">
            <v>1.1.25</v>
          </cell>
          <cell r="D156" t="str">
            <v>22.03.07</v>
          </cell>
          <cell r="E156" t="str">
            <v>Transporte de 3ª categoria até 1 km</v>
          </cell>
          <cell r="F156" t="str">
            <v>m³xkm</v>
          </cell>
        </row>
        <row r="157">
          <cell r="B157" t="str">
            <v>1.1.26</v>
          </cell>
          <cell r="D157" t="str">
            <v>22.03.08</v>
          </cell>
          <cell r="E157" t="str">
            <v xml:space="preserve">Transporte de 3ª categoria alem de 1 km </v>
          </cell>
          <cell r="F157" t="str">
            <v>m³xkm</v>
          </cell>
        </row>
        <row r="158">
          <cell r="B158" t="str">
            <v>1.1.27</v>
          </cell>
          <cell r="D158" t="str">
            <v>22.03.09</v>
          </cell>
          <cell r="E158" t="str">
            <v xml:space="preserve">Transporte de solo mole até 2 km </v>
          </cell>
          <cell r="F158" t="str">
            <v>m³xkm</v>
          </cell>
        </row>
        <row r="159">
          <cell r="B159" t="str">
            <v>1.1.28</v>
          </cell>
          <cell r="D159" t="str">
            <v>22.03.10</v>
          </cell>
          <cell r="E159" t="str">
            <v xml:space="preserve">Transporte de solo mole alem 2 km </v>
          </cell>
          <cell r="F159" t="str">
            <v>m³xkm</v>
          </cell>
        </row>
        <row r="160">
          <cell r="B160" t="str">
            <v>1.1.29</v>
          </cell>
          <cell r="D160" t="str">
            <v>22.03.11</v>
          </cell>
          <cell r="E160" t="str">
            <v>Transporte material de limpeza até 1km</v>
          </cell>
          <cell r="F160" t="str">
            <v>m³xkm</v>
          </cell>
        </row>
        <row r="161">
          <cell r="B161" t="str">
            <v>1.1.30</v>
          </cell>
          <cell r="D161" t="str">
            <v>22.03.12</v>
          </cell>
          <cell r="E161" t="str">
            <v xml:space="preserve">Transporte material de limpeza além de 1km </v>
          </cell>
          <cell r="F161" t="str">
            <v>m³xkm</v>
          </cell>
        </row>
        <row r="162">
          <cell r="B162" t="str">
            <v>1.1.31</v>
          </cell>
          <cell r="D162" t="str">
            <v>22.04.01</v>
          </cell>
          <cell r="E162" t="str">
            <v xml:space="preserve">Compactação de aterro maior/igual 95%PS </v>
          </cell>
          <cell r="F162" t="str">
            <v>m³</v>
          </cell>
        </row>
        <row r="163">
          <cell r="B163" t="str">
            <v>1.1.32</v>
          </cell>
          <cell r="D163" t="str">
            <v>22.06.01</v>
          </cell>
          <cell r="E163" t="str">
            <v>Lastro fundação de aterro c/areia lavada</v>
          </cell>
          <cell r="F163" t="str">
            <v>m³</v>
          </cell>
        </row>
        <row r="164">
          <cell r="B164" t="str">
            <v>1.1.33</v>
          </cell>
          <cell r="D164" t="str">
            <v>22.06.04</v>
          </cell>
          <cell r="E164" t="str">
            <v>Lastro fundação de aterro c/pedra rachão</v>
          </cell>
          <cell r="F164" t="str">
            <v>m³</v>
          </cell>
        </row>
        <row r="165">
          <cell r="B165" t="str">
            <v>1.1.34</v>
          </cell>
          <cell r="D165" t="str">
            <v>22.06.05</v>
          </cell>
          <cell r="E165" t="str">
            <v xml:space="preserve">Espalhamento Adensamento Material de Fund. de Aterro </v>
          </cell>
          <cell r="F165" t="str">
            <v>m³</v>
          </cell>
        </row>
        <row r="166">
          <cell r="B166" t="str">
            <v>1.1.35</v>
          </cell>
          <cell r="D166" t="str">
            <v>22.07.01</v>
          </cell>
          <cell r="E166" t="str">
            <v>Valeta de proteção manual</v>
          </cell>
          <cell r="F166" t="str">
            <v>m</v>
          </cell>
        </row>
        <row r="168">
          <cell r="B168" t="str">
            <v>Cód. Colinas</v>
          </cell>
          <cell r="D168" t="str">
            <v>Código</v>
          </cell>
          <cell r="E168" t="str">
            <v>Serviços</v>
          </cell>
          <cell r="F168" t="str">
            <v>Unid.</v>
          </cell>
        </row>
        <row r="171">
          <cell r="D171" t="str">
            <v>FASE 23 - PAVIMENTAÇÃO</v>
          </cell>
        </row>
        <row r="172">
          <cell r="B172" t="str">
            <v>3.1.1</v>
          </cell>
          <cell r="D172" t="str">
            <v>23.01.01</v>
          </cell>
          <cell r="E172" t="str">
            <v>Dem. Pav. Flex. m³ 3,95</v>
          </cell>
          <cell r="F172" t="str">
            <v>m³</v>
          </cell>
        </row>
        <row r="173">
          <cell r="B173" t="str">
            <v>3.1.2</v>
          </cell>
          <cell r="D173" t="str">
            <v>23.02.01</v>
          </cell>
          <cell r="E173" t="str">
            <v>Melhoria/preparo sub-leito - 100% PN</v>
          </cell>
          <cell r="F173" t="str">
            <v>m²</v>
          </cell>
        </row>
        <row r="174">
          <cell r="B174" t="str">
            <v>3.1.3</v>
          </cell>
          <cell r="D174" t="str">
            <v>23.02.02</v>
          </cell>
          <cell r="E174" t="str">
            <v xml:space="preserve">Melhoria/preparo sub-leito - 100% PI </v>
          </cell>
          <cell r="F174" t="str">
            <v>m²</v>
          </cell>
        </row>
        <row r="175">
          <cell r="B175" t="str">
            <v>3.1.4</v>
          </cell>
          <cell r="D175" t="str">
            <v>23.03.01</v>
          </cell>
          <cell r="E175" t="str">
            <v>Reforço sub-leito escav.solo escolhido</v>
          </cell>
          <cell r="F175" t="str">
            <v>m³</v>
          </cell>
        </row>
        <row r="176">
          <cell r="B176" t="str">
            <v>3.1.5</v>
          </cell>
          <cell r="D176" t="str">
            <v>23.03.02.01</v>
          </cell>
          <cell r="E176" t="str">
            <v xml:space="preserve">Reforço de sub-leito - transp até 01km </v>
          </cell>
          <cell r="F176" t="str">
            <v>m³xkm</v>
          </cell>
        </row>
        <row r="177">
          <cell r="B177" t="str">
            <v>3.1.6</v>
          </cell>
          <cell r="D177" t="str">
            <v>23.03.02.02</v>
          </cell>
          <cell r="E177" t="str">
            <v xml:space="preserve">Reforço de sub-leito - transp até 02km </v>
          </cell>
          <cell r="F177" t="str">
            <v>m³xkm</v>
          </cell>
        </row>
        <row r="178">
          <cell r="B178" t="str">
            <v>3.1.7</v>
          </cell>
          <cell r="D178" t="str">
            <v>23.03.02.03</v>
          </cell>
          <cell r="E178" t="str">
            <v>Reforço de sub-leito - transp até 05km</v>
          </cell>
          <cell r="F178" t="str">
            <v>m³xkm</v>
          </cell>
        </row>
        <row r="179">
          <cell r="B179" t="str">
            <v>3.1.8</v>
          </cell>
          <cell r="D179" t="str">
            <v>23.03.02.04</v>
          </cell>
          <cell r="E179" t="str">
            <v xml:space="preserve">Reforço de sub-leito - transp até 10km </v>
          </cell>
          <cell r="F179" t="str">
            <v>m³xkm</v>
          </cell>
        </row>
        <row r="180">
          <cell r="B180" t="str">
            <v>3.1.9</v>
          </cell>
          <cell r="D180" t="str">
            <v>23.03.02.05</v>
          </cell>
          <cell r="E180" t="str">
            <v>Reforço de sub-leito - transp até 15km</v>
          </cell>
          <cell r="F180" t="str">
            <v>m³xkm</v>
          </cell>
        </row>
        <row r="181">
          <cell r="B181" t="str">
            <v>3.1.10</v>
          </cell>
          <cell r="D181" t="str">
            <v>23.03.02.06</v>
          </cell>
          <cell r="E181" t="str">
            <v xml:space="preserve">Reforço de sub-leito - transp. + 15km </v>
          </cell>
          <cell r="F181" t="str">
            <v>m³xkm</v>
          </cell>
        </row>
        <row r="182">
          <cell r="B182" t="str">
            <v>3.1.11</v>
          </cell>
          <cell r="D182" t="str">
            <v>23.03.03</v>
          </cell>
          <cell r="E182" t="str">
            <v xml:space="preserve">Reforço de sub-leito compact 100% PI </v>
          </cell>
          <cell r="F182" t="str">
            <v>m³</v>
          </cell>
        </row>
        <row r="183">
          <cell r="B183" t="str">
            <v>3.1.12</v>
          </cell>
          <cell r="D183" t="str">
            <v>23.03.04</v>
          </cell>
          <cell r="E183" t="str">
            <v xml:space="preserve">Reforço de sub-leito compact 100% PN </v>
          </cell>
          <cell r="F183" t="str">
            <v>m³</v>
          </cell>
        </row>
        <row r="184">
          <cell r="B184" t="str">
            <v>3.1.13</v>
          </cell>
          <cell r="D184" t="str">
            <v>23.04.01.01.26</v>
          </cell>
          <cell r="E184" t="str">
            <v>Sub-base ou base solo cim 3% - Usina</v>
          </cell>
          <cell r="F184" t="str">
            <v>m³</v>
          </cell>
        </row>
        <row r="185">
          <cell r="B185" t="str">
            <v>3.1.14</v>
          </cell>
          <cell r="D185" t="str">
            <v>23.04.01.02</v>
          </cell>
          <cell r="E185" t="str">
            <v>Sub-base ou base solo cim 4% - Usina</v>
          </cell>
          <cell r="F185" t="str">
            <v>m³</v>
          </cell>
        </row>
        <row r="186">
          <cell r="B186" t="str">
            <v>3.1.15</v>
          </cell>
          <cell r="D186" t="str">
            <v>23.04.01.03</v>
          </cell>
          <cell r="E186" t="str">
            <v>Sub-base ou base solo cim 5% - Usina</v>
          </cell>
          <cell r="F186" t="str">
            <v>m³</v>
          </cell>
        </row>
        <row r="187">
          <cell r="B187" t="str">
            <v>3.1.16</v>
          </cell>
          <cell r="D187" t="str">
            <v>23.04.01.04</v>
          </cell>
          <cell r="E187" t="str">
            <v>Sub-base ou base solo cim 6% - Usina</v>
          </cell>
          <cell r="F187" t="str">
            <v>m³</v>
          </cell>
        </row>
        <row r="188">
          <cell r="B188" t="str">
            <v>3.1.17</v>
          </cell>
          <cell r="D188" t="str">
            <v>23.04.01.05</v>
          </cell>
          <cell r="E188" t="str">
            <v>Sub-base ou base solo cim 7% - Usina</v>
          </cell>
          <cell r="F188" t="str">
            <v>m³</v>
          </cell>
        </row>
        <row r="189">
          <cell r="B189" t="str">
            <v>3.1.18</v>
          </cell>
          <cell r="D189" t="str">
            <v>23.04.01.06</v>
          </cell>
          <cell r="E189" t="str">
            <v>Sub-base ou base solo cim 8% - Usina</v>
          </cell>
          <cell r="F189" t="str">
            <v>m³</v>
          </cell>
        </row>
        <row r="190">
          <cell r="B190" t="str">
            <v>3.1.19</v>
          </cell>
          <cell r="D190" t="str">
            <v>23.04.01.07</v>
          </cell>
          <cell r="E190" t="str">
            <v>Sub-base ou base solo cim 9% - Usina</v>
          </cell>
          <cell r="F190" t="str">
            <v>m³</v>
          </cell>
        </row>
        <row r="191">
          <cell r="B191" t="str">
            <v>3.1.20</v>
          </cell>
          <cell r="D191" t="str">
            <v>23.04.01.08</v>
          </cell>
          <cell r="E191" t="str">
            <v>Sub-base ou base solo cim 10% - Usina</v>
          </cell>
          <cell r="F191" t="str">
            <v>m³</v>
          </cell>
        </row>
        <row r="192">
          <cell r="B192" t="str">
            <v>3.1.21</v>
          </cell>
          <cell r="D192" t="str">
            <v>23.04.01.09</v>
          </cell>
          <cell r="E192" t="str">
            <v>Sub-base ou base solo cim 11% - Usina</v>
          </cell>
          <cell r="F192" t="str">
            <v>m³</v>
          </cell>
        </row>
        <row r="193">
          <cell r="B193" t="str">
            <v>3.1.22</v>
          </cell>
          <cell r="D193" t="str">
            <v>23.04.01.10</v>
          </cell>
          <cell r="E193" t="str">
            <v>Sub-base ou base solo cim 12% - Usina</v>
          </cell>
          <cell r="F193" t="str">
            <v>m³</v>
          </cell>
        </row>
        <row r="194">
          <cell r="B194" t="str">
            <v>3.1.23</v>
          </cell>
          <cell r="D194" t="str">
            <v>23.04.01.11</v>
          </cell>
          <cell r="E194" t="str">
            <v>Sub-base ou base solo cim 3% - Pulv.</v>
          </cell>
          <cell r="F194" t="str">
            <v>m³</v>
          </cell>
        </row>
        <row r="195">
          <cell r="B195" t="str">
            <v>3.1.24</v>
          </cell>
          <cell r="D195" t="str">
            <v>23.04.01.12</v>
          </cell>
          <cell r="E195" t="str">
            <v>Sub-base ou base solo cim 4% - Pulv.</v>
          </cell>
          <cell r="F195" t="str">
            <v>m³</v>
          </cell>
        </row>
        <row r="196">
          <cell r="B196" t="str">
            <v>3.1.25</v>
          </cell>
          <cell r="D196" t="str">
            <v>23.04.01.13</v>
          </cell>
          <cell r="E196" t="str">
            <v xml:space="preserve">Sub-base ou base solo cim 5% - Pulv. </v>
          </cell>
          <cell r="F196" t="str">
            <v>m³</v>
          </cell>
        </row>
        <row r="197">
          <cell r="B197" t="str">
            <v>3.1.26</v>
          </cell>
          <cell r="D197" t="str">
            <v>23.04.01.14</v>
          </cell>
          <cell r="E197" t="str">
            <v>Sub-base ou base solo cim 6% - Pulv.</v>
          </cell>
          <cell r="F197" t="str">
            <v>m³</v>
          </cell>
        </row>
        <row r="198">
          <cell r="B198" t="str">
            <v>3.1.27</v>
          </cell>
          <cell r="D198" t="str">
            <v>23.04.01.15</v>
          </cell>
          <cell r="E198" t="str">
            <v xml:space="preserve">Sub-base ou base solo cim 7% - Pulv. </v>
          </cell>
          <cell r="F198" t="str">
            <v>m³</v>
          </cell>
        </row>
        <row r="199">
          <cell r="B199" t="str">
            <v>3.1.28</v>
          </cell>
          <cell r="D199" t="str">
            <v>23.04.01.16</v>
          </cell>
          <cell r="E199" t="str">
            <v xml:space="preserve">Sub-base ou base solo cim 8% - Pulv. </v>
          </cell>
          <cell r="F199" t="str">
            <v>m³</v>
          </cell>
        </row>
        <row r="200">
          <cell r="B200" t="str">
            <v>3.1.29</v>
          </cell>
          <cell r="D200" t="str">
            <v>23.04.01.17</v>
          </cell>
          <cell r="E200" t="str">
            <v xml:space="preserve">Sub-base ou base solo cim 9% - Pulv. </v>
          </cell>
          <cell r="F200" t="str">
            <v>m³</v>
          </cell>
        </row>
        <row r="201">
          <cell r="B201" t="str">
            <v>3.1.30</v>
          </cell>
          <cell r="D201" t="str">
            <v>23.04.01.18</v>
          </cell>
          <cell r="E201" t="str">
            <v xml:space="preserve">Sub-base ou base solo cim 10% - Pulv. </v>
          </cell>
          <cell r="F201" t="str">
            <v>m³</v>
          </cell>
        </row>
        <row r="202">
          <cell r="B202" t="str">
            <v>3.1.31</v>
          </cell>
          <cell r="D202" t="str">
            <v>23.04.01.19</v>
          </cell>
          <cell r="E202" t="str">
            <v xml:space="preserve">Sub-base ou base solo cim 11% - Pulv. </v>
          </cell>
          <cell r="F202" t="str">
            <v>m³</v>
          </cell>
        </row>
        <row r="203">
          <cell r="B203" t="str">
            <v>3.1.32</v>
          </cell>
          <cell r="D203" t="str">
            <v>23.04.01.20</v>
          </cell>
          <cell r="E203" t="str">
            <v xml:space="preserve">Sub-base ou base solo cim 12% - Pulv. </v>
          </cell>
          <cell r="F203" t="str">
            <v>m³</v>
          </cell>
        </row>
        <row r="204">
          <cell r="B204" t="str">
            <v>3.1.33</v>
          </cell>
          <cell r="D204" t="str">
            <v>23.04.02.01</v>
          </cell>
          <cell r="E204" t="str">
            <v xml:space="preserve">Sub-base ou base solo brita c/ cim.3% </v>
          </cell>
          <cell r="F204" t="str">
            <v>m³</v>
          </cell>
        </row>
        <row r="205">
          <cell r="B205" t="str">
            <v>3.1.34</v>
          </cell>
          <cell r="D205" t="str">
            <v>23.04.02.02</v>
          </cell>
          <cell r="E205" t="str">
            <v xml:space="preserve">Sub-base ou base solo brita c/ cim.4% </v>
          </cell>
          <cell r="F205" t="str">
            <v>m³</v>
          </cell>
        </row>
        <row r="206">
          <cell r="B206" t="str">
            <v>3.1.35</v>
          </cell>
          <cell r="D206" t="str">
            <v>23.04.02.03</v>
          </cell>
          <cell r="E206" t="str">
            <v xml:space="preserve">Sub-base ou base solo brita c/ cim.5% </v>
          </cell>
          <cell r="F206" t="str">
            <v>m³</v>
          </cell>
        </row>
        <row r="207">
          <cell r="B207" t="str">
            <v>3.1.36</v>
          </cell>
          <cell r="D207" t="str">
            <v>23.04.02.04</v>
          </cell>
          <cell r="E207" t="str">
            <v xml:space="preserve">Sub-base ou base solo brita c/ cim.6% </v>
          </cell>
          <cell r="F207" t="str">
            <v>m³</v>
          </cell>
        </row>
        <row r="208">
          <cell r="B208" t="str">
            <v>3.1.37</v>
          </cell>
          <cell r="D208" t="str">
            <v>23.04.02.05</v>
          </cell>
          <cell r="E208" t="str">
            <v xml:space="preserve">Sub-base ou base de solo brita 50% brita </v>
          </cell>
          <cell r="F208" t="str">
            <v>m³</v>
          </cell>
        </row>
        <row r="209">
          <cell r="B209" t="str">
            <v>3.1.38</v>
          </cell>
          <cell r="D209" t="str">
            <v>23.04.02.07</v>
          </cell>
          <cell r="E209" t="str">
            <v>Sub-base ou base de solo brita 60% brita</v>
          </cell>
          <cell r="F209" t="str">
            <v>m³</v>
          </cell>
        </row>
        <row r="210">
          <cell r="B210" t="str">
            <v>3.1.39</v>
          </cell>
          <cell r="D210" t="str">
            <v>23.04.02.09</v>
          </cell>
          <cell r="E210" t="str">
            <v>Sub-base ou base de solo brita 70% brita</v>
          </cell>
          <cell r="F210" t="str">
            <v>m³</v>
          </cell>
        </row>
        <row r="211">
          <cell r="B211" t="str">
            <v>3.1.40</v>
          </cell>
          <cell r="D211" t="str">
            <v>23.04.02.11</v>
          </cell>
          <cell r="E211" t="str">
            <v xml:space="preserve">Sub-base ou base de solo brita 80% brita </v>
          </cell>
          <cell r="F211" t="str">
            <v>m³</v>
          </cell>
        </row>
        <row r="212">
          <cell r="B212" t="str">
            <v>3.1.41</v>
          </cell>
          <cell r="D212" t="str">
            <v>23.04.02.13</v>
          </cell>
          <cell r="E212" t="str">
            <v>Sub-base ou base de solo brita 90% brita</v>
          </cell>
          <cell r="F212" t="str">
            <v>m³</v>
          </cell>
        </row>
        <row r="213">
          <cell r="B213" t="str">
            <v>3.1.42</v>
          </cell>
          <cell r="D213" t="str">
            <v>23.04.03.01</v>
          </cell>
          <cell r="E213" t="str">
            <v xml:space="preserve">Sub-base ou base brita grad. simples </v>
          </cell>
          <cell r="F213" t="str">
            <v>m³</v>
          </cell>
        </row>
        <row r="214">
          <cell r="B214" t="str">
            <v>3.1.43</v>
          </cell>
          <cell r="D214" t="str">
            <v>23.04.03.02</v>
          </cell>
          <cell r="E214" t="str">
            <v>Sub-base ou base de Pedra Britada</v>
          </cell>
          <cell r="F214" t="str">
            <v>m³</v>
          </cell>
        </row>
        <row r="215">
          <cell r="B215" t="str">
            <v>3.1.44</v>
          </cell>
          <cell r="D215" t="str">
            <v>23.04.03.03</v>
          </cell>
          <cell r="E215" t="str">
            <v>Sub-base ou base de Bica Corrida</v>
          </cell>
          <cell r="F215" t="str">
            <v>m³</v>
          </cell>
        </row>
        <row r="216">
          <cell r="B216" t="str">
            <v>3.1.45</v>
          </cell>
          <cell r="D216" t="str">
            <v>23.04.03.04</v>
          </cell>
          <cell r="E216" t="str">
            <v>Sub-base ou base de Pedra Rachão, Conf. ET-POO/042 (DERSA)</v>
          </cell>
          <cell r="F216" t="str">
            <v>m³</v>
          </cell>
        </row>
        <row r="217">
          <cell r="B217" t="str">
            <v>3.1.46</v>
          </cell>
          <cell r="D217" t="str">
            <v>23.04.04.01</v>
          </cell>
          <cell r="E217" t="str">
            <v>Sub-base/base brita grad.c/ cim 1% vol.</v>
          </cell>
          <cell r="F217" t="str">
            <v>m³</v>
          </cell>
        </row>
        <row r="218">
          <cell r="B218" t="str">
            <v>3.1.47</v>
          </cell>
          <cell r="D218" t="str">
            <v>23.04.04.02</v>
          </cell>
          <cell r="E218" t="str">
            <v xml:space="preserve">Sub-base/base brita grad.c/cim 2% vol. </v>
          </cell>
          <cell r="F218" t="str">
            <v>m³</v>
          </cell>
        </row>
        <row r="219">
          <cell r="B219" t="str">
            <v>3.1.48</v>
          </cell>
          <cell r="D219" t="str">
            <v>23.04.04.03</v>
          </cell>
          <cell r="E219" t="str">
            <v xml:space="preserve">Sub-base/base brita grad.c/cim 3% vol. </v>
          </cell>
          <cell r="F219" t="str">
            <v>m³</v>
          </cell>
        </row>
        <row r="220">
          <cell r="B220" t="str">
            <v>3.1.49</v>
          </cell>
          <cell r="D220" t="str">
            <v>23.04.04.04</v>
          </cell>
          <cell r="E220" t="str">
            <v xml:space="preserve">Sub-base/base brita grad.c/cim 4% vol. </v>
          </cell>
          <cell r="F220" t="str">
            <v>m³</v>
          </cell>
        </row>
        <row r="221">
          <cell r="B221" t="str">
            <v>3.1.50</v>
          </cell>
          <cell r="D221" t="str">
            <v>23.04.05.01</v>
          </cell>
          <cell r="E221" t="str">
            <v>Sub-base/base solo estabiliz. Granulometr.</v>
          </cell>
          <cell r="F221" t="str">
            <v>m³</v>
          </cell>
        </row>
        <row r="222">
          <cell r="B222" t="str">
            <v>3.1.51</v>
          </cell>
          <cell r="D222" t="str">
            <v>23.04.06.01</v>
          </cell>
          <cell r="E222" t="str">
            <v>Sub-base/base macadame hidraúlico</v>
          </cell>
          <cell r="F222" t="str">
            <v>m³</v>
          </cell>
        </row>
        <row r="223">
          <cell r="B223" t="str">
            <v>3.1.52</v>
          </cell>
          <cell r="D223" t="str">
            <v>23.04.06.02</v>
          </cell>
          <cell r="E223" t="str">
            <v>Sub-base/base macadame betum.</v>
          </cell>
          <cell r="F223" t="str">
            <v>m³</v>
          </cell>
        </row>
        <row r="224">
          <cell r="B224" t="str">
            <v>3.1.53</v>
          </cell>
          <cell r="D224" t="str">
            <v>23.04.07.01</v>
          </cell>
          <cell r="E224" t="str">
            <v xml:space="preserve">Sub-base/base solo aren. fino 95%PI </v>
          </cell>
          <cell r="F224" t="str">
            <v>m³</v>
          </cell>
        </row>
        <row r="225">
          <cell r="B225" t="str">
            <v>3.1.54</v>
          </cell>
          <cell r="D225" t="str">
            <v>23.04.07.03</v>
          </cell>
          <cell r="E225" t="str">
            <v xml:space="preserve">Sub-base/base solo estabiliz. quimic. </v>
          </cell>
          <cell r="F225" t="str">
            <v>m³</v>
          </cell>
        </row>
        <row r="226">
          <cell r="B226" t="str">
            <v>3.1.55</v>
          </cell>
          <cell r="D226" t="str">
            <v>23.05.01</v>
          </cell>
          <cell r="E226" t="str">
            <v xml:space="preserve">Imprimadura bet. impermeabilizante </v>
          </cell>
          <cell r="F226" t="str">
            <v>m²</v>
          </cell>
        </row>
        <row r="227">
          <cell r="B227" t="str">
            <v>3.1.56</v>
          </cell>
          <cell r="D227" t="str">
            <v>23.05.02</v>
          </cell>
          <cell r="E227" t="str">
            <v xml:space="preserve">Imprimadura betuminosa ligante </v>
          </cell>
          <cell r="F227" t="str">
            <v>m²</v>
          </cell>
        </row>
        <row r="228">
          <cell r="B228" t="str">
            <v>3.1.57</v>
          </cell>
          <cell r="D228" t="str">
            <v>23.05.03</v>
          </cell>
          <cell r="E228" t="str">
            <v xml:space="preserve">Imprimadura bet. auxiliar de ligação </v>
          </cell>
          <cell r="F228" t="str">
            <v>m²</v>
          </cell>
        </row>
        <row r="229">
          <cell r="B229" t="str">
            <v>3.1.58</v>
          </cell>
          <cell r="D229" t="str">
            <v>23.05.04</v>
          </cell>
          <cell r="E229" t="str">
            <v>Imprimadura betuminosa ligante modif. Polimero</v>
          </cell>
          <cell r="F229" t="str">
            <v>m²</v>
          </cell>
        </row>
        <row r="230">
          <cell r="B230" t="str">
            <v>3.1.59</v>
          </cell>
          <cell r="D230" t="str">
            <v>23.06.01</v>
          </cell>
          <cell r="E230" t="str">
            <v xml:space="preserve">Tratamento superficial simples </v>
          </cell>
          <cell r="F230" t="str">
            <v>m²</v>
          </cell>
        </row>
        <row r="231">
          <cell r="B231" t="str">
            <v>3.1.60</v>
          </cell>
          <cell r="D231" t="str">
            <v>23.06.02</v>
          </cell>
          <cell r="E231" t="str">
            <v xml:space="preserve">Tratamento superficial duplo </v>
          </cell>
          <cell r="F231" t="str">
            <v>m³</v>
          </cell>
        </row>
        <row r="232">
          <cell r="B232" t="str">
            <v>3.1.61</v>
          </cell>
          <cell r="D232" t="str">
            <v>23.06.03</v>
          </cell>
          <cell r="E232" t="str">
            <v xml:space="preserve">Tratamento superficial triplo </v>
          </cell>
          <cell r="F232" t="str">
            <v>m³</v>
          </cell>
        </row>
        <row r="233">
          <cell r="B233" t="str">
            <v>3.1.62</v>
          </cell>
          <cell r="D233" t="str">
            <v>23.06.04</v>
          </cell>
          <cell r="E233" t="str">
            <v>Micro Pavimento c/ Polimero Com Fibra</v>
          </cell>
          <cell r="F233" t="str">
            <v>m²</v>
          </cell>
        </row>
        <row r="234">
          <cell r="B234" t="str">
            <v>3.1.63</v>
          </cell>
          <cell r="D234" t="str">
            <v>23.06.04.01</v>
          </cell>
          <cell r="E234" t="str">
            <v>Micro Pavimento c/ Polimero Sem Fibra</v>
          </cell>
          <cell r="F234" t="str">
            <v>m²</v>
          </cell>
        </row>
        <row r="235">
          <cell r="B235" t="str">
            <v>3.1.64</v>
          </cell>
          <cell r="D235" t="str">
            <v>23.06.05</v>
          </cell>
          <cell r="E235" t="str">
            <v xml:space="preserve">Tratamento superf. c/ lama asfáltica </v>
          </cell>
          <cell r="F235" t="str">
            <v>m²</v>
          </cell>
        </row>
        <row r="236">
          <cell r="B236" t="str">
            <v>3.1.65</v>
          </cell>
          <cell r="D236" t="str">
            <v>23.06.06</v>
          </cell>
          <cell r="E236" t="str">
            <v xml:space="preserve">Tratamento sup.cam. lama asfáltica grossa </v>
          </cell>
          <cell r="F236" t="str">
            <v>m²</v>
          </cell>
        </row>
        <row r="237">
          <cell r="B237" t="str">
            <v>3.1.66</v>
          </cell>
          <cell r="D237" t="str">
            <v>23.06.07</v>
          </cell>
          <cell r="E237" t="str">
            <v xml:space="preserve">Tratamento superf. simples modif. p/polimero </v>
          </cell>
          <cell r="F237" t="str">
            <v>m²</v>
          </cell>
        </row>
        <row r="238">
          <cell r="B238" t="str">
            <v>3.1.67</v>
          </cell>
          <cell r="D238" t="str">
            <v>23.06.08</v>
          </cell>
          <cell r="E238" t="str">
            <v xml:space="preserve">Tratamento superf. duplo modif. p/polimero </v>
          </cell>
          <cell r="F238" t="str">
            <v>m³</v>
          </cell>
        </row>
        <row r="239">
          <cell r="B239" t="str">
            <v>3.1.68</v>
          </cell>
          <cell r="D239" t="str">
            <v>23.06.09</v>
          </cell>
          <cell r="E239" t="str">
            <v xml:space="preserve">Tratamento superf. triplo modif. p/polimero </v>
          </cell>
          <cell r="F239" t="str">
            <v>m³</v>
          </cell>
        </row>
        <row r="240">
          <cell r="B240" t="str">
            <v>3.1.69</v>
          </cell>
          <cell r="D240" t="str">
            <v>23.07.01</v>
          </cell>
          <cell r="E240" t="str">
            <v xml:space="preserve">Camada Base Pré-misturado a frio </v>
          </cell>
          <cell r="F240" t="str">
            <v>m³</v>
          </cell>
        </row>
        <row r="241">
          <cell r="B241" t="str">
            <v>3.1.70</v>
          </cell>
          <cell r="D241" t="str">
            <v>23.08.01.01</v>
          </cell>
          <cell r="E241" t="str">
            <v xml:space="preserve">Conc. asf. us.quente - Binder grad. A s/DOP </v>
          </cell>
          <cell r="F241" t="str">
            <v>m³</v>
          </cell>
        </row>
        <row r="242">
          <cell r="B242" t="str">
            <v>3.1.71</v>
          </cell>
          <cell r="D242" t="str">
            <v>23.08.02</v>
          </cell>
          <cell r="E242" t="str">
            <v xml:space="preserve">Conc. asf. us.quente - Binder grad. B c/DOP </v>
          </cell>
          <cell r="F242" t="str">
            <v>m³</v>
          </cell>
        </row>
        <row r="243">
          <cell r="B243" t="str">
            <v>3.1.72</v>
          </cell>
          <cell r="D243" t="str">
            <v>23.08.02.01</v>
          </cell>
          <cell r="E243" t="str">
            <v xml:space="preserve">Conc. asf. us.quente - Binder grad. B s/DOP </v>
          </cell>
          <cell r="F243" t="str">
            <v>m³</v>
          </cell>
        </row>
        <row r="244">
          <cell r="B244" t="str">
            <v>3.1.73</v>
          </cell>
          <cell r="D244" t="str">
            <v>23.08.03.01</v>
          </cell>
          <cell r="E244" t="str">
            <v xml:space="preserve">Camada Rolante -CBUQ Graduação - "C" s/DOP </v>
          </cell>
          <cell r="F244" t="str">
            <v>m³</v>
          </cell>
        </row>
        <row r="245">
          <cell r="B245" t="str">
            <v>3.1.74</v>
          </cell>
          <cell r="D245" t="str">
            <v>23.08.03.03</v>
          </cell>
          <cell r="E245" t="str">
            <v xml:space="preserve">Camada Rolante -CBUQ Graduação - "C" c/DOP </v>
          </cell>
          <cell r="F245" t="str">
            <v>m³</v>
          </cell>
        </row>
        <row r="246">
          <cell r="B246" t="str">
            <v>3.1.75</v>
          </cell>
          <cell r="D246" t="str">
            <v>23.08.06</v>
          </cell>
          <cell r="E246" t="str">
            <v>Conc. asfaltico modificado / 15% em peso de Borracha ( CONTINUO)</v>
          </cell>
          <cell r="F246" t="str">
            <v>m³</v>
          </cell>
        </row>
        <row r="247">
          <cell r="B247" t="str">
            <v>3.1.76</v>
          </cell>
          <cell r="D247" t="str">
            <v>23.09.01</v>
          </cell>
          <cell r="E247" t="str">
            <v>Capa selante tipo 2</v>
          </cell>
          <cell r="F247" t="str">
            <v>m²</v>
          </cell>
        </row>
        <row r="248">
          <cell r="B248" t="str">
            <v>3.1.77</v>
          </cell>
          <cell r="D248" t="str">
            <v>23.09.02</v>
          </cell>
          <cell r="E248" t="str">
            <v xml:space="preserve">Capa selante tipo 3 </v>
          </cell>
          <cell r="F248" t="str">
            <v>m²</v>
          </cell>
        </row>
        <row r="249">
          <cell r="B249" t="str">
            <v>3.1.78</v>
          </cell>
          <cell r="D249" t="str">
            <v>23.10.01</v>
          </cell>
          <cell r="E249" t="str">
            <v xml:space="preserve">Fresagem de pav., indep. espessura </v>
          </cell>
          <cell r="F249" t="str">
            <v>m³</v>
          </cell>
        </row>
        <row r="250">
          <cell r="B250" t="str">
            <v>3.1.79</v>
          </cell>
          <cell r="D250" t="str">
            <v>23.11.01</v>
          </cell>
          <cell r="E250" t="str">
            <v>Pavimento de conc. pobre rolado</v>
          </cell>
          <cell r="F250" t="str">
            <v>m³</v>
          </cell>
        </row>
        <row r="251">
          <cell r="B251" t="str">
            <v>3.1.80</v>
          </cell>
          <cell r="D251" t="str">
            <v>23.11.03</v>
          </cell>
          <cell r="E251" t="str">
            <v xml:space="preserve">Pavimento de conc. Mecanico </v>
          </cell>
          <cell r="F251" t="str">
            <v>m³</v>
          </cell>
        </row>
        <row r="252">
          <cell r="B252" t="str">
            <v>3.1.81</v>
          </cell>
          <cell r="D252" t="str">
            <v>23.12.01</v>
          </cell>
          <cell r="E252" t="str">
            <v xml:space="preserve">Pavimento conc intertr. 6 cm </v>
          </cell>
          <cell r="F252" t="str">
            <v>m²</v>
          </cell>
        </row>
        <row r="253">
          <cell r="B253" t="str">
            <v>3.1.82</v>
          </cell>
          <cell r="D253" t="str">
            <v>23.12.02</v>
          </cell>
          <cell r="E253" t="str">
            <v xml:space="preserve">Pavimento conc intertr. 8 cm </v>
          </cell>
          <cell r="F253" t="str">
            <v>m²</v>
          </cell>
        </row>
        <row r="254">
          <cell r="B254" t="str">
            <v>3.1.83</v>
          </cell>
          <cell r="D254" t="str">
            <v>23.12.03</v>
          </cell>
          <cell r="E254" t="str">
            <v>Pavimento conc intertr. 10 cm</v>
          </cell>
          <cell r="F254" t="str">
            <v>m²</v>
          </cell>
        </row>
        <row r="256">
          <cell r="B256" t="str">
            <v>Cód. Colinas</v>
          </cell>
          <cell r="D256" t="str">
            <v>Código</v>
          </cell>
          <cell r="E256" t="str">
            <v>Serviços</v>
          </cell>
          <cell r="F256" t="str">
            <v>Unid.</v>
          </cell>
        </row>
        <row r="259">
          <cell r="D259" t="str">
            <v>FASE 24 - OBRAS DE ARTE CORRENTE E DRENAGEM</v>
          </cell>
        </row>
        <row r="260">
          <cell r="B260" t="str">
            <v>4.1.1</v>
          </cell>
          <cell r="D260" t="str">
            <v>24.01.01</v>
          </cell>
          <cell r="E260" t="str">
            <v xml:space="preserve">Aterro de acesso </v>
          </cell>
          <cell r="F260" t="str">
            <v>m³</v>
          </cell>
        </row>
        <row r="261">
          <cell r="B261" t="str">
            <v>4.1.2</v>
          </cell>
          <cell r="D261" t="str">
            <v>24.02.01</v>
          </cell>
          <cell r="E261" t="str">
            <v xml:space="preserve">Escavação manual para obras sem explosivos </v>
          </cell>
          <cell r="F261" t="str">
            <v>m³</v>
          </cell>
        </row>
        <row r="262">
          <cell r="B262" t="str">
            <v>4.1.3</v>
          </cell>
          <cell r="D262" t="str">
            <v>24.02.02</v>
          </cell>
          <cell r="E262" t="str">
            <v xml:space="preserve">Escavação mecânica para obras sem explosivos </v>
          </cell>
          <cell r="F262" t="str">
            <v>m³</v>
          </cell>
        </row>
        <row r="263">
          <cell r="B263" t="str">
            <v>4.1.4</v>
          </cell>
          <cell r="D263" t="str">
            <v>24.02.03</v>
          </cell>
          <cell r="E263" t="str">
            <v xml:space="preserve">Escavação mecânica para obras com explosivo </v>
          </cell>
          <cell r="F263" t="str">
            <v>m³</v>
          </cell>
        </row>
        <row r="264">
          <cell r="B264" t="str">
            <v>4.1.5</v>
          </cell>
          <cell r="D264" t="str">
            <v>24.02.04</v>
          </cell>
          <cell r="E264" t="str">
            <v xml:space="preserve">Escavação corta-rio sem explosivo </v>
          </cell>
          <cell r="F264" t="str">
            <v>m³</v>
          </cell>
        </row>
        <row r="265">
          <cell r="B265" t="str">
            <v>4.1.6</v>
          </cell>
          <cell r="D265" t="str">
            <v>24.02.05</v>
          </cell>
          <cell r="E265" t="str">
            <v xml:space="preserve">Escavação corta-rio com explosivo </v>
          </cell>
          <cell r="F265" t="str">
            <v>m³</v>
          </cell>
        </row>
        <row r="266">
          <cell r="B266" t="str">
            <v>4.1.7</v>
          </cell>
          <cell r="D266" t="str">
            <v>24.02.08</v>
          </cell>
          <cell r="E266" t="str">
            <v xml:space="preserve">Escavação fund., bueiro ou dreno sem expl. até 2 m </v>
          </cell>
          <cell r="F266" t="str">
            <v>m³</v>
          </cell>
        </row>
        <row r="267">
          <cell r="B267" t="str">
            <v>4.1.8</v>
          </cell>
          <cell r="D267" t="str">
            <v xml:space="preserve">24.02.09 </v>
          </cell>
          <cell r="E267" t="str">
            <v xml:space="preserve">Acresc. p/Escav. 1,5 m profundidade, além 2m </v>
          </cell>
          <cell r="F267" t="str">
            <v>m³</v>
          </cell>
        </row>
        <row r="268">
          <cell r="B268" t="str">
            <v>4.1.9</v>
          </cell>
          <cell r="D268" t="str">
            <v>24.02.10</v>
          </cell>
          <cell r="E268" t="str">
            <v xml:space="preserve">Escavação fund., bueiro ou dreno c/expl. até 2 m </v>
          </cell>
          <cell r="F268" t="str">
            <v>m³</v>
          </cell>
        </row>
        <row r="269">
          <cell r="B269" t="str">
            <v>4.1.10</v>
          </cell>
          <cell r="D269" t="str">
            <v>24.02.11</v>
          </cell>
          <cell r="E269" t="str">
            <v xml:space="preserve">Acresc.esc. ensec.explos.c/ 1,5m prof. além 2m </v>
          </cell>
          <cell r="F269" t="str">
            <v>m³</v>
          </cell>
        </row>
        <row r="270">
          <cell r="B270" t="str">
            <v>4.1.11</v>
          </cell>
          <cell r="D270" t="str">
            <v>24.02.12</v>
          </cell>
          <cell r="E270" t="str">
            <v xml:space="preserve">Escavação fund. dentro ensec. sem expl. até 3m </v>
          </cell>
          <cell r="F270" t="str">
            <v>m³</v>
          </cell>
        </row>
        <row r="271">
          <cell r="B271" t="str">
            <v>4.1.12</v>
          </cell>
          <cell r="D271" t="str">
            <v>24.02.13</v>
          </cell>
          <cell r="E271" t="str">
            <v xml:space="preserve">Acresc. p/escav. ensec. p/cada 1m prof. além 3m </v>
          </cell>
          <cell r="F271" t="str">
            <v>m³</v>
          </cell>
        </row>
        <row r="272">
          <cell r="B272" t="str">
            <v>4.1.13</v>
          </cell>
          <cell r="D272" t="str">
            <v>24.02.14</v>
          </cell>
          <cell r="E272" t="str">
            <v xml:space="preserve">Escavação fund. dentro ensec. com expl. até 3 m </v>
          </cell>
          <cell r="F272" t="str">
            <v>m³</v>
          </cell>
        </row>
        <row r="273">
          <cell r="B273" t="str">
            <v>4.1.14</v>
          </cell>
          <cell r="D273" t="str">
            <v>24.02.15</v>
          </cell>
          <cell r="E273" t="str">
            <v>Acresc. p/escav. ensec.c/explos.c/ 1,5m além 3m</v>
          </cell>
          <cell r="F273" t="str">
            <v>m³</v>
          </cell>
        </row>
        <row r="274">
          <cell r="B274" t="str">
            <v>4.1.15</v>
          </cell>
          <cell r="D274" t="str">
            <v>24.03.01</v>
          </cell>
          <cell r="E274" t="str">
            <v xml:space="preserve">Parede ensecadeira com prancha - esp. 0,05m </v>
          </cell>
          <cell r="F274" t="str">
            <v>m²</v>
          </cell>
        </row>
        <row r="275">
          <cell r="B275" t="str">
            <v>4.1.16</v>
          </cell>
          <cell r="D275" t="str">
            <v>24.03.02</v>
          </cell>
          <cell r="E275" t="str">
            <v>Parede ensecadeira com prancha - esp. 0,075m</v>
          </cell>
          <cell r="F275" t="str">
            <v>m²</v>
          </cell>
        </row>
        <row r="276">
          <cell r="B276" t="str">
            <v>4.1.17</v>
          </cell>
          <cell r="D276" t="str">
            <v>24.03.04</v>
          </cell>
          <cell r="E276" t="str">
            <v xml:space="preserve">Argila ench. ensecadeira, incl. apiloamento </v>
          </cell>
          <cell r="F276" t="str">
            <v>m³</v>
          </cell>
        </row>
        <row r="277">
          <cell r="B277" t="str">
            <v>4.1.18</v>
          </cell>
          <cell r="D277" t="str">
            <v>24.03.05</v>
          </cell>
          <cell r="E277" t="str">
            <v xml:space="preserve">Esgotamento continuo água </v>
          </cell>
          <cell r="F277" t="str">
            <v>m³</v>
          </cell>
        </row>
        <row r="278">
          <cell r="B278" t="str">
            <v>4.1.19</v>
          </cell>
          <cell r="D278" t="str">
            <v>24.03.06</v>
          </cell>
          <cell r="E278" t="str">
            <v>Escoramento de valas/cavas p/ fund. contínuo</v>
          </cell>
          <cell r="F278" t="str">
            <v>m²</v>
          </cell>
        </row>
        <row r="279">
          <cell r="B279" t="str">
            <v>4.1.20</v>
          </cell>
          <cell r="D279" t="str">
            <v>24.03.07</v>
          </cell>
          <cell r="E279" t="str">
            <v xml:space="preserve">Escoramento de valas/cavas para fund. descont. </v>
          </cell>
          <cell r="F279" t="str">
            <v>m²</v>
          </cell>
        </row>
        <row r="280">
          <cell r="B280" t="str">
            <v>4.1.21</v>
          </cell>
          <cell r="D280" t="str">
            <v>24.03.08</v>
          </cell>
          <cell r="E280" t="str">
            <v>Escoramento para formas</v>
          </cell>
          <cell r="F280" t="str">
            <v>m²</v>
          </cell>
        </row>
        <row r="281">
          <cell r="B281" t="str">
            <v>4.1.22</v>
          </cell>
          <cell r="D281" t="str">
            <v>24.04.01</v>
          </cell>
          <cell r="E281" t="str">
            <v xml:space="preserve">Cimbramento de passagem secundária e galeria ret. </v>
          </cell>
          <cell r="F281" t="str">
            <v>m³</v>
          </cell>
        </row>
        <row r="282">
          <cell r="B282" t="str">
            <v>4.1.23</v>
          </cell>
          <cell r="D282" t="str">
            <v>24.04.02</v>
          </cell>
          <cell r="E282" t="str">
            <v>Cimbramento de galeria em abóboda</v>
          </cell>
          <cell r="F282" t="str">
            <v>m³</v>
          </cell>
        </row>
        <row r="283">
          <cell r="B283" t="str">
            <v>4.1.24</v>
          </cell>
          <cell r="D283" t="str">
            <v>24.04.03</v>
          </cell>
          <cell r="E283" t="str">
            <v>Andaime de madeira</v>
          </cell>
          <cell r="F283" t="str">
            <v>m³</v>
          </cell>
        </row>
        <row r="284">
          <cell r="B284" t="str">
            <v>4.1.25</v>
          </cell>
          <cell r="D284" t="str">
            <v>24.04.04</v>
          </cell>
          <cell r="E284" t="str">
            <v xml:space="preserve">Andaime tubular </v>
          </cell>
          <cell r="F284" t="str">
            <v>m³</v>
          </cell>
        </row>
        <row r="285">
          <cell r="B285" t="str">
            <v>4.1.26</v>
          </cell>
          <cell r="D285" t="str">
            <v>24.05.01</v>
          </cell>
          <cell r="E285" t="str">
            <v xml:space="preserve">Forma plana para concreto comum </v>
          </cell>
          <cell r="F285" t="str">
            <v>m²</v>
          </cell>
        </row>
        <row r="286">
          <cell r="B286" t="str">
            <v>4.1.27</v>
          </cell>
          <cell r="D286" t="str">
            <v>24.05.02</v>
          </cell>
          <cell r="E286" t="str">
            <v xml:space="preserve">Forma plana para concreto aparente </v>
          </cell>
          <cell r="F286" t="str">
            <v>m²</v>
          </cell>
        </row>
        <row r="287">
          <cell r="B287" t="str">
            <v>4.1.28</v>
          </cell>
          <cell r="D287" t="str">
            <v>24.06.01</v>
          </cell>
          <cell r="E287" t="str">
            <v xml:space="preserve">Aço CA-25 </v>
          </cell>
          <cell r="F287" t="str">
            <v>kg</v>
          </cell>
        </row>
        <row r="288">
          <cell r="B288" t="str">
            <v>4.1.29</v>
          </cell>
          <cell r="D288" t="str">
            <v>24.06.02</v>
          </cell>
          <cell r="E288" t="str">
            <v xml:space="preserve">Aço CA-50 </v>
          </cell>
          <cell r="F288" t="str">
            <v>kg</v>
          </cell>
        </row>
        <row r="289">
          <cell r="B289" t="str">
            <v>4.1.30</v>
          </cell>
          <cell r="D289" t="str">
            <v xml:space="preserve">24.06.03 </v>
          </cell>
          <cell r="E289" t="str">
            <v xml:space="preserve">Aço CA-60 </v>
          </cell>
          <cell r="F289" t="str">
            <v>kg</v>
          </cell>
        </row>
        <row r="290">
          <cell r="B290" t="str">
            <v>4.1.31</v>
          </cell>
          <cell r="D290" t="str">
            <v>24.06.04</v>
          </cell>
          <cell r="E290" t="str">
            <v xml:space="preserve">Tela metálica </v>
          </cell>
          <cell r="F290" t="str">
            <v>m³</v>
          </cell>
        </row>
        <row r="291">
          <cell r="B291" t="str">
            <v>4.1.32</v>
          </cell>
          <cell r="D291" t="str">
            <v>24.07.01</v>
          </cell>
          <cell r="E291" t="str">
            <v xml:space="preserve">Concreto Fck 10 Mpa </v>
          </cell>
          <cell r="F291" t="str">
            <v>m³</v>
          </cell>
        </row>
        <row r="292">
          <cell r="B292" t="str">
            <v>4.1.33</v>
          </cell>
          <cell r="D292" t="str">
            <v>24.07.02</v>
          </cell>
          <cell r="E292" t="str">
            <v xml:space="preserve">Concreto Fck 15 MPa </v>
          </cell>
          <cell r="F292" t="str">
            <v>m³</v>
          </cell>
        </row>
        <row r="293">
          <cell r="B293" t="str">
            <v>4.1.34</v>
          </cell>
          <cell r="D293" t="str">
            <v>24.07.03</v>
          </cell>
          <cell r="E293" t="str">
            <v xml:space="preserve">Concreto Fck 18 MPa </v>
          </cell>
          <cell r="F293" t="str">
            <v>m³</v>
          </cell>
        </row>
        <row r="294">
          <cell r="B294" t="str">
            <v>4.1.35</v>
          </cell>
          <cell r="D294" t="str">
            <v>24.07.04</v>
          </cell>
          <cell r="E294" t="str">
            <v>Concreto Fck 20 MPa</v>
          </cell>
          <cell r="F294" t="str">
            <v>m³</v>
          </cell>
        </row>
        <row r="295">
          <cell r="B295" t="str">
            <v>4.1.36</v>
          </cell>
          <cell r="D295" t="str">
            <v>24.07.05</v>
          </cell>
          <cell r="E295" t="str">
            <v xml:space="preserve">Concreto Fck 25 Mpa </v>
          </cell>
          <cell r="F295" t="str">
            <v>m³</v>
          </cell>
        </row>
        <row r="296">
          <cell r="B296" t="str">
            <v>4.1.37</v>
          </cell>
          <cell r="D296" t="str">
            <v>24.07.07</v>
          </cell>
          <cell r="E296" t="str">
            <v xml:space="preserve">Concreto Fck 30 MPa </v>
          </cell>
          <cell r="F296" t="str">
            <v>m³</v>
          </cell>
        </row>
        <row r="297">
          <cell r="B297" t="str">
            <v>4.1.38</v>
          </cell>
          <cell r="D297" t="str">
            <v>24.07.08</v>
          </cell>
          <cell r="E297" t="str">
            <v xml:space="preserve">Concreto Ciclópico </v>
          </cell>
          <cell r="F297" t="str">
            <v>m³</v>
          </cell>
        </row>
        <row r="298">
          <cell r="B298" t="str">
            <v>4.1.39</v>
          </cell>
          <cell r="D298" t="str">
            <v>24.07.09</v>
          </cell>
          <cell r="E298" t="str">
            <v>Bombeamento p/ concreto qualquer resistência</v>
          </cell>
          <cell r="F298" t="str">
            <v>m³</v>
          </cell>
        </row>
        <row r="299">
          <cell r="B299" t="str">
            <v>4.1.40</v>
          </cell>
          <cell r="D299" t="str">
            <v>24.07.10</v>
          </cell>
          <cell r="E299" t="str">
            <v xml:space="preserve">Concreto Fck 12 Mpa </v>
          </cell>
          <cell r="F299" t="str">
            <v>m³</v>
          </cell>
        </row>
        <row r="300">
          <cell r="B300" t="str">
            <v>4.1.41</v>
          </cell>
          <cell r="D300" t="str">
            <v>24.07.11</v>
          </cell>
          <cell r="E300" t="str">
            <v xml:space="preserve">Concreto Fck 16 MPa </v>
          </cell>
          <cell r="F300" t="str">
            <v>m³</v>
          </cell>
        </row>
        <row r="301">
          <cell r="B301" t="str">
            <v>4.1.42</v>
          </cell>
          <cell r="D301" t="str">
            <v>24.07.12</v>
          </cell>
          <cell r="E301" t="str">
            <v>Concreto Fck 35 MPa</v>
          </cell>
          <cell r="F301" t="str">
            <v>m³</v>
          </cell>
        </row>
        <row r="302">
          <cell r="B302" t="str">
            <v>4.1.43</v>
          </cell>
          <cell r="D302" t="str">
            <v>24.07.13</v>
          </cell>
          <cell r="E302" t="str">
            <v xml:space="preserve">Concreto Fck 40 MPa </v>
          </cell>
          <cell r="F302" t="str">
            <v>m³</v>
          </cell>
        </row>
        <row r="303">
          <cell r="B303" t="str">
            <v>4.1.44</v>
          </cell>
          <cell r="D303" t="str">
            <v>24.08.01</v>
          </cell>
          <cell r="E303" t="str">
            <v>Junta elástica em PVC tipo O-12</v>
          </cell>
          <cell r="F303" t="str">
            <v>m</v>
          </cell>
        </row>
        <row r="304">
          <cell r="B304" t="str">
            <v>4.1.45</v>
          </cell>
          <cell r="D304" t="str">
            <v>24.08.02</v>
          </cell>
          <cell r="E304" t="str">
            <v xml:space="preserve">Junta elástica em PVC tipo O-22 </v>
          </cell>
          <cell r="F304" t="str">
            <v>m</v>
          </cell>
        </row>
        <row r="305">
          <cell r="B305" t="str">
            <v>4.1.46</v>
          </cell>
          <cell r="D305" t="str">
            <v>24.09.01</v>
          </cell>
          <cell r="E305" t="str">
            <v xml:space="preserve">Enrocamento pedra arrumada </v>
          </cell>
          <cell r="F305" t="str">
            <v>m³</v>
          </cell>
        </row>
        <row r="306">
          <cell r="B306" t="str">
            <v>4.1.47</v>
          </cell>
          <cell r="D306" t="str">
            <v>24.09.02</v>
          </cell>
          <cell r="E306" t="str">
            <v xml:space="preserve">Enrocamento pedra arrumada e rejuntada </v>
          </cell>
          <cell r="F306" t="str">
            <v>m³</v>
          </cell>
        </row>
        <row r="307">
          <cell r="B307" t="str">
            <v>4.1.48</v>
          </cell>
          <cell r="D307" t="str">
            <v>24.09.03</v>
          </cell>
          <cell r="E307" t="str">
            <v xml:space="preserve">Enrrocamento pedra jogada </v>
          </cell>
          <cell r="F307" t="str">
            <v>m³</v>
          </cell>
        </row>
        <row r="308">
          <cell r="B308" t="str">
            <v>4.1.49</v>
          </cell>
          <cell r="D308" t="str">
            <v>24.09.04</v>
          </cell>
          <cell r="E308" t="str">
            <v>Gabião tipo caixa 50cm - tela galv.</v>
          </cell>
          <cell r="F308" t="str">
            <v>m³</v>
          </cell>
        </row>
        <row r="309">
          <cell r="B309" t="str">
            <v>4.1.50</v>
          </cell>
        </row>
        <row r="310">
          <cell r="B310" t="str">
            <v>4.1.51</v>
          </cell>
        </row>
        <row r="311">
          <cell r="B311" t="str">
            <v>4.1.52</v>
          </cell>
          <cell r="D311" t="str">
            <v>24.09.05.01</v>
          </cell>
          <cell r="E311" t="str">
            <v xml:space="preserve">Gabião tipo colchão espessura 17cm - tela galv. </v>
          </cell>
          <cell r="F311" t="str">
            <v>m²</v>
          </cell>
        </row>
        <row r="312">
          <cell r="B312" t="str">
            <v>4.1.53</v>
          </cell>
          <cell r="D312" t="str">
            <v>24.09.06.01</v>
          </cell>
          <cell r="E312" t="str">
            <v xml:space="preserve">Gabião tipo colchão espessura 23cm - tela galv. </v>
          </cell>
          <cell r="F312" t="str">
            <v>m²</v>
          </cell>
        </row>
        <row r="313">
          <cell r="B313" t="str">
            <v>4.1.54</v>
          </cell>
          <cell r="D313" t="str">
            <v>24.09.07.01</v>
          </cell>
          <cell r="E313" t="str">
            <v>Gabião tipo colchão espessura 30cm - tela galv.</v>
          </cell>
          <cell r="F313" t="str">
            <v>m²</v>
          </cell>
        </row>
        <row r="314">
          <cell r="B314" t="str">
            <v>4.1.55</v>
          </cell>
          <cell r="D314" t="str">
            <v>24.09.08.01</v>
          </cell>
          <cell r="E314" t="str">
            <v>Gabião tipo colchão espessura 17cm - tela pvc</v>
          </cell>
          <cell r="F314" t="str">
            <v>m²</v>
          </cell>
        </row>
        <row r="315">
          <cell r="B315" t="str">
            <v>4.1.56</v>
          </cell>
          <cell r="D315" t="str">
            <v>24.09.09.01</v>
          </cell>
          <cell r="E315" t="str">
            <v>Gabião tipo colchão espessura 23cm - tela pvc</v>
          </cell>
          <cell r="F315" t="str">
            <v>m²</v>
          </cell>
        </row>
        <row r="316">
          <cell r="B316" t="str">
            <v>4.1.57</v>
          </cell>
          <cell r="D316" t="str">
            <v>24.09.10.01</v>
          </cell>
          <cell r="E316" t="str">
            <v>Gabião tipo colchão espessura 30cm - tela pvc</v>
          </cell>
          <cell r="F316" t="str">
            <v>m²</v>
          </cell>
        </row>
        <row r="317">
          <cell r="B317" t="str">
            <v>4.1.58</v>
          </cell>
          <cell r="D317" t="str">
            <v>24.09.11</v>
          </cell>
          <cell r="E317" t="str">
            <v xml:space="preserve">Gabião tipo saco - tela galv. </v>
          </cell>
          <cell r="F317" t="str">
            <v>m³</v>
          </cell>
        </row>
        <row r="318">
          <cell r="B318" t="str">
            <v>4.1.59</v>
          </cell>
          <cell r="D318" t="str">
            <v>24.09.12</v>
          </cell>
          <cell r="E318" t="str">
            <v>Gabião tipo saco - tela galv. revestido de PVC</v>
          </cell>
          <cell r="F318" t="str">
            <v>m³</v>
          </cell>
        </row>
        <row r="319">
          <cell r="B319" t="str">
            <v>4.1.60</v>
          </cell>
          <cell r="D319" t="str">
            <v>24.09.13</v>
          </cell>
          <cell r="E319" t="str">
            <v>Camada filtrante pedra britada</v>
          </cell>
          <cell r="F319" t="str">
            <v>m³</v>
          </cell>
        </row>
        <row r="320">
          <cell r="B320" t="str">
            <v>4.1.61</v>
          </cell>
          <cell r="D320" t="str">
            <v>24.10.02</v>
          </cell>
          <cell r="E320" t="str">
            <v xml:space="preserve">Calçamento concreto Fck 15 MPa </v>
          </cell>
          <cell r="F320" t="str">
            <v>m³</v>
          </cell>
        </row>
        <row r="321">
          <cell r="B321" t="str">
            <v>4.1.62</v>
          </cell>
          <cell r="D321" t="str">
            <v>24.10.03</v>
          </cell>
          <cell r="E321" t="str">
            <v>Calçamento concreto Fck 10 MPa</v>
          </cell>
          <cell r="F321" t="str">
            <v>m³</v>
          </cell>
        </row>
        <row r="322">
          <cell r="B322" t="str">
            <v>4.1.63</v>
          </cell>
          <cell r="D322" t="str">
            <v>24.11.01</v>
          </cell>
          <cell r="E322" t="str">
            <v xml:space="preserve">Alvenaria tijolo </v>
          </cell>
          <cell r="F322" t="str">
            <v>m³</v>
          </cell>
        </row>
        <row r="323">
          <cell r="B323" t="str">
            <v>4.1.64</v>
          </cell>
          <cell r="D323" t="str">
            <v>24.11.02</v>
          </cell>
          <cell r="E323" t="str">
            <v>Alvenaria de pedra seca</v>
          </cell>
          <cell r="F323" t="str">
            <v>m³</v>
          </cell>
        </row>
        <row r="324">
          <cell r="B324" t="str">
            <v>4.1.65</v>
          </cell>
          <cell r="D324" t="str">
            <v>24.11.04</v>
          </cell>
          <cell r="E324" t="str">
            <v>Alvenaria de pedra argamassada</v>
          </cell>
          <cell r="F324" t="str">
            <v>m³</v>
          </cell>
        </row>
        <row r="325">
          <cell r="B325" t="str">
            <v>4.1.66</v>
          </cell>
          <cell r="D325" t="str">
            <v>24.11.05</v>
          </cell>
          <cell r="E325" t="str">
            <v>Alvenaria de bloco de concreto</v>
          </cell>
          <cell r="F325" t="str">
            <v>m³</v>
          </cell>
        </row>
        <row r="326">
          <cell r="B326" t="str">
            <v>4.1.67</v>
          </cell>
          <cell r="D326" t="str">
            <v>24.11.07</v>
          </cell>
          <cell r="E326" t="str">
            <v>Argamassa de cimento e areia traço 1:3 esp 2cm</v>
          </cell>
          <cell r="F326" t="str">
            <v>m²</v>
          </cell>
        </row>
        <row r="327">
          <cell r="B327" t="str">
            <v>4.1.68</v>
          </cell>
          <cell r="D327" t="str">
            <v>24.12.01.01</v>
          </cell>
          <cell r="E327" t="str">
            <v xml:space="preserve">Enchimento de vala com pedra britada 1 e 2 </v>
          </cell>
          <cell r="F327" t="str">
            <v>m³</v>
          </cell>
        </row>
        <row r="328">
          <cell r="B328" t="str">
            <v>4.1.69</v>
          </cell>
          <cell r="D328" t="str">
            <v>24.12.01.02</v>
          </cell>
          <cell r="E328" t="str">
            <v xml:space="preserve">Enchimento de vala com pedra britada 3 e 4 </v>
          </cell>
          <cell r="F328" t="str">
            <v>m³</v>
          </cell>
        </row>
        <row r="329">
          <cell r="B329" t="str">
            <v>4.1.70</v>
          </cell>
          <cell r="D329" t="str">
            <v>24.12.02</v>
          </cell>
          <cell r="E329" t="str">
            <v>Enchimento de vala com areia</v>
          </cell>
          <cell r="F329" t="str">
            <v>m³</v>
          </cell>
        </row>
        <row r="330">
          <cell r="B330" t="str">
            <v>4.1.71</v>
          </cell>
          <cell r="D330" t="str">
            <v>24.12.03</v>
          </cell>
          <cell r="E330" t="str">
            <v>Enchimento de vala com pedra marroada</v>
          </cell>
          <cell r="F330" t="str">
            <v>m³</v>
          </cell>
        </row>
        <row r="331">
          <cell r="B331" t="str">
            <v>4.1.72</v>
          </cell>
          <cell r="D331" t="str">
            <v>24.12.05</v>
          </cell>
          <cell r="E331" t="str">
            <v>Enchimento base tubo com pedra britada</v>
          </cell>
          <cell r="F331" t="str">
            <v>m³</v>
          </cell>
        </row>
        <row r="332">
          <cell r="B332" t="str">
            <v>4.1.73</v>
          </cell>
          <cell r="D332" t="str">
            <v xml:space="preserve">24.12.06 </v>
          </cell>
          <cell r="E332" t="str">
            <v xml:space="preserve">Enchimento base tubo com pedregulho de cava </v>
          </cell>
          <cell r="F332" t="str">
            <v>m³</v>
          </cell>
        </row>
        <row r="333">
          <cell r="B333" t="str">
            <v>4.1.74</v>
          </cell>
          <cell r="D333" t="str">
            <v>24.12.08</v>
          </cell>
          <cell r="E333" t="str">
            <v>Compactação manual com reaterro solo local</v>
          </cell>
          <cell r="F333" t="str">
            <v>m³</v>
          </cell>
        </row>
        <row r="334">
          <cell r="B334" t="str">
            <v>4.1.75</v>
          </cell>
          <cell r="D334" t="str">
            <v>24.13.01</v>
          </cell>
          <cell r="E334" t="str">
            <v>Val. 0,50m² 1ª categoria</v>
          </cell>
          <cell r="F334" t="str">
            <v>m³</v>
          </cell>
        </row>
        <row r="335">
          <cell r="B335" t="str">
            <v>4.1.76</v>
          </cell>
          <cell r="D335" t="str">
            <v>24.13.02</v>
          </cell>
          <cell r="E335" t="str">
            <v xml:space="preserve">Val. 0,50m² 2ª categoria </v>
          </cell>
          <cell r="F335" t="str">
            <v>m³</v>
          </cell>
        </row>
        <row r="336">
          <cell r="B336" t="str">
            <v>4.1.77</v>
          </cell>
          <cell r="D336" t="str">
            <v>24.13.03</v>
          </cell>
          <cell r="E336" t="str">
            <v>Val. 0,50m² 3ª categoria</v>
          </cell>
          <cell r="F336" t="str">
            <v>m³</v>
          </cell>
        </row>
        <row r="337">
          <cell r="B337" t="str">
            <v>4.1.78</v>
          </cell>
          <cell r="D337" t="str">
            <v>24.13.04</v>
          </cell>
          <cell r="E337" t="str">
            <v>Val. seção transversal maior 0,50m² 1ª cat.</v>
          </cell>
          <cell r="F337" t="str">
            <v>m³</v>
          </cell>
        </row>
        <row r="338">
          <cell r="B338" t="str">
            <v>4.1.79</v>
          </cell>
          <cell r="D338" t="str">
            <v>24.13.05</v>
          </cell>
          <cell r="E338" t="str">
            <v xml:space="preserve">Val. seção transversal maior 0,50m² 2ª cat. </v>
          </cell>
          <cell r="F338" t="str">
            <v>m³</v>
          </cell>
        </row>
        <row r="339">
          <cell r="B339" t="str">
            <v>4.1.80</v>
          </cell>
          <cell r="D339" t="str">
            <v>24.13.06</v>
          </cell>
          <cell r="E339" t="str">
            <v>Val. seção transversal maior 0,50m² 3ª cat.</v>
          </cell>
          <cell r="F339" t="str">
            <v>m³</v>
          </cell>
        </row>
        <row r="340">
          <cell r="B340" t="str">
            <v>4.1.81</v>
          </cell>
          <cell r="D340" t="str">
            <v>24.13.07</v>
          </cell>
          <cell r="E340" t="str">
            <v>Val. 0,50m² 3ª categoria ar comprimido</v>
          </cell>
          <cell r="F340" t="str">
            <v>m³</v>
          </cell>
        </row>
        <row r="341">
          <cell r="B341" t="str">
            <v>4.1.82</v>
          </cell>
          <cell r="D341" t="str">
            <v>24.14.01</v>
          </cell>
          <cell r="E341" t="str">
            <v>Manta geotêxtil não tecido</v>
          </cell>
          <cell r="F341" t="str">
            <v>kg</v>
          </cell>
        </row>
        <row r="342">
          <cell r="B342" t="str">
            <v>4.1.83</v>
          </cell>
          <cell r="D342" t="str">
            <v>24.14.01.01</v>
          </cell>
          <cell r="F342" t="str">
            <v>m²</v>
          </cell>
        </row>
        <row r="343">
          <cell r="B343" t="str">
            <v>4.1.84</v>
          </cell>
          <cell r="D343" t="str">
            <v>24.14.01.02</v>
          </cell>
          <cell r="F343" t="str">
            <v>m²</v>
          </cell>
        </row>
        <row r="344">
          <cell r="B344" t="str">
            <v>4.1.85</v>
          </cell>
          <cell r="D344" t="str">
            <v>24.14.01.03</v>
          </cell>
          <cell r="F344" t="str">
            <v>m²</v>
          </cell>
        </row>
        <row r="345">
          <cell r="B345" t="str">
            <v>4.1.86</v>
          </cell>
          <cell r="D345" t="str">
            <v>24.14.01.04</v>
          </cell>
          <cell r="F345" t="str">
            <v>m²</v>
          </cell>
        </row>
        <row r="346">
          <cell r="B346" t="str">
            <v>4.1.87</v>
          </cell>
          <cell r="D346" t="str">
            <v>24.14.01.05</v>
          </cell>
          <cell r="F346" t="str">
            <v>m²</v>
          </cell>
        </row>
        <row r="347">
          <cell r="B347" t="str">
            <v>4.1.88</v>
          </cell>
          <cell r="D347" t="str">
            <v>24.14.01.06</v>
          </cell>
          <cell r="F347" t="str">
            <v>m²</v>
          </cell>
        </row>
        <row r="348">
          <cell r="B348" t="str">
            <v>4.1.89</v>
          </cell>
          <cell r="D348" t="str">
            <v>24.14.02</v>
          </cell>
          <cell r="E348" t="str">
            <v>Manta geotêxtil tecido</v>
          </cell>
          <cell r="F348" t="str">
            <v>kg</v>
          </cell>
        </row>
        <row r="349">
          <cell r="B349" t="str">
            <v>4.1.90</v>
          </cell>
          <cell r="D349" t="str">
            <v>24.15.01</v>
          </cell>
          <cell r="E349" t="str">
            <v>Tubo dreno concreto 15 cm</v>
          </cell>
          <cell r="F349" t="str">
            <v>m</v>
          </cell>
        </row>
        <row r="350">
          <cell r="B350" t="str">
            <v>4.1.91</v>
          </cell>
          <cell r="D350" t="str">
            <v>24.15.02</v>
          </cell>
          <cell r="E350" t="str">
            <v>Tubo dreno concreto 20 cm</v>
          </cell>
          <cell r="F350" t="str">
            <v>m</v>
          </cell>
        </row>
        <row r="351">
          <cell r="B351" t="str">
            <v>4.1.92</v>
          </cell>
          <cell r="D351" t="str">
            <v>24.15.03</v>
          </cell>
          <cell r="E351" t="str">
            <v>Tubo dreno barro 15 cm</v>
          </cell>
          <cell r="F351" t="str">
            <v>m</v>
          </cell>
        </row>
        <row r="352">
          <cell r="B352" t="str">
            <v>4.1.93</v>
          </cell>
          <cell r="D352" t="str">
            <v>24.15.04</v>
          </cell>
          <cell r="E352" t="str">
            <v>Tubo dreno barro 20 cm</v>
          </cell>
          <cell r="F352" t="str">
            <v>m</v>
          </cell>
        </row>
        <row r="353">
          <cell r="B353" t="str">
            <v>4.1.94</v>
          </cell>
          <cell r="D353" t="str">
            <v>24.15.05</v>
          </cell>
          <cell r="E353" t="str">
            <v>Tubo de pvc perfurado ou não D=0,050m</v>
          </cell>
          <cell r="F353" t="str">
            <v>m</v>
          </cell>
        </row>
        <row r="354">
          <cell r="B354" t="str">
            <v>4.1.95</v>
          </cell>
          <cell r="D354" t="str">
            <v>24.15.07</v>
          </cell>
          <cell r="E354" t="str">
            <v>Tubo de pvc perfurado ou não D=0,10m</v>
          </cell>
          <cell r="F354" t="str">
            <v>m</v>
          </cell>
        </row>
        <row r="355">
          <cell r="B355" t="str">
            <v>4.1.96</v>
          </cell>
          <cell r="D355" t="str">
            <v>24.15.08</v>
          </cell>
          <cell r="E355" t="str">
            <v>Tubo de pvc perfurado ou não D=0,15m</v>
          </cell>
          <cell r="F355" t="str">
            <v>m</v>
          </cell>
        </row>
        <row r="356">
          <cell r="B356" t="str">
            <v>4.1.97</v>
          </cell>
          <cell r="D356" t="str">
            <v>24.15.09</v>
          </cell>
          <cell r="E356" t="str">
            <v>Dreno horizontal profundo</v>
          </cell>
          <cell r="F356" t="str">
            <v>m</v>
          </cell>
        </row>
        <row r="357">
          <cell r="B357" t="str">
            <v>4.1.98</v>
          </cell>
          <cell r="D357" t="str">
            <v>24.15.11</v>
          </cell>
          <cell r="F357" t="str">
            <v>m</v>
          </cell>
        </row>
        <row r="358">
          <cell r="B358" t="str">
            <v>4.1.99</v>
          </cell>
          <cell r="D358" t="str">
            <v>24.15.12</v>
          </cell>
          <cell r="F358" t="str">
            <v>m</v>
          </cell>
        </row>
        <row r="359">
          <cell r="B359" t="str">
            <v>4.1.100</v>
          </cell>
          <cell r="D359" t="str">
            <v>24.15.13</v>
          </cell>
          <cell r="F359" t="str">
            <v>m</v>
          </cell>
        </row>
        <row r="360">
          <cell r="B360" t="str">
            <v>4.1.101</v>
          </cell>
          <cell r="D360" t="str">
            <v>24.15.14</v>
          </cell>
          <cell r="F360" t="str">
            <v>m</v>
          </cell>
        </row>
        <row r="361">
          <cell r="B361" t="str">
            <v>4.1.102</v>
          </cell>
          <cell r="D361" t="str">
            <v>24.15.15</v>
          </cell>
          <cell r="F361" t="str">
            <v>m</v>
          </cell>
        </row>
        <row r="362">
          <cell r="B362" t="str">
            <v>4.1.103</v>
          </cell>
          <cell r="D362" t="str">
            <v>24.15.16</v>
          </cell>
          <cell r="F362" t="str">
            <v>m</v>
          </cell>
        </row>
        <row r="363">
          <cell r="B363" t="str">
            <v>4.1.104</v>
          </cell>
          <cell r="D363" t="str">
            <v>24.15.17</v>
          </cell>
          <cell r="F363" t="str">
            <v>m</v>
          </cell>
        </row>
        <row r="364">
          <cell r="B364" t="str">
            <v>4.1.105</v>
          </cell>
          <cell r="D364" t="str">
            <v>24.16.01</v>
          </cell>
          <cell r="E364" t="str">
            <v>Tubo De concreto D=0,40m classe CA-1</v>
          </cell>
          <cell r="F364" t="str">
            <v>m</v>
          </cell>
        </row>
        <row r="365">
          <cell r="B365" t="str">
            <v>4.1.106</v>
          </cell>
          <cell r="D365" t="str">
            <v>24.16.02</v>
          </cell>
          <cell r="E365" t="str">
            <v xml:space="preserve">Tubo De concreto D=0,40m classe CA-2 </v>
          </cell>
          <cell r="F365" t="str">
            <v>m</v>
          </cell>
        </row>
        <row r="366">
          <cell r="B366" t="str">
            <v>4.1.107</v>
          </cell>
          <cell r="D366" t="str">
            <v>24.16.03</v>
          </cell>
        </row>
        <row r="367">
          <cell r="B367" t="str">
            <v>4.1.108</v>
          </cell>
          <cell r="D367" t="str">
            <v>24.16.04</v>
          </cell>
        </row>
        <row r="368">
          <cell r="B368" t="str">
            <v>4.1.109</v>
          </cell>
          <cell r="D368" t="str">
            <v>24.16.05</v>
          </cell>
        </row>
        <row r="369">
          <cell r="B369" t="str">
            <v>4.1.110</v>
          </cell>
          <cell r="D369" t="str">
            <v>24.16.06</v>
          </cell>
        </row>
        <row r="370">
          <cell r="B370" t="str">
            <v>4.1.111</v>
          </cell>
          <cell r="D370" t="str">
            <v>24.16.07</v>
          </cell>
          <cell r="E370" t="str">
            <v>Tubo De concreto D=0,60m classe CA-1</v>
          </cell>
          <cell r="F370" t="str">
            <v>m</v>
          </cell>
        </row>
        <row r="371">
          <cell r="B371" t="str">
            <v>4.1.112</v>
          </cell>
          <cell r="D371" t="str">
            <v>24.16.08</v>
          </cell>
          <cell r="E371" t="str">
            <v>Tubo De concreto D=0,60m classe CA-2</v>
          </cell>
          <cell r="F371" t="str">
            <v>m</v>
          </cell>
        </row>
        <row r="372">
          <cell r="B372" t="str">
            <v>4.1.113</v>
          </cell>
          <cell r="D372" t="str">
            <v>24.16.09</v>
          </cell>
          <cell r="E372" t="str">
            <v>Tubo De concreto D=0,60m classe CA-3</v>
          </cell>
          <cell r="F372" t="str">
            <v>m</v>
          </cell>
        </row>
        <row r="373">
          <cell r="B373" t="str">
            <v>4.1.114</v>
          </cell>
          <cell r="D373" t="str">
            <v>24.16.10.10</v>
          </cell>
          <cell r="E373" t="str">
            <v>Tubo De concreto D=0,60m classe CA-4</v>
          </cell>
          <cell r="F373" t="str">
            <v>m</v>
          </cell>
        </row>
        <row r="374">
          <cell r="B374" t="str">
            <v>4.1.115</v>
          </cell>
          <cell r="D374" t="str">
            <v>24.16.11</v>
          </cell>
          <cell r="E374" t="str">
            <v>Tubo De concreto D=0,80m classe CA-1</v>
          </cell>
          <cell r="F374" t="str">
            <v>m</v>
          </cell>
        </row>
        <row r="375">
          <cell r="B375" t="str">
            <v>4.1.116</v>
          </cell>
          <cell r="D375" t="str">
            <v>24.16.12</v>
          </cell>
          <cell r="E375" t="str">
            <v>Tubo De concreto D=0,80m classe CA-2</v>
          </cell>
          <cell r="F375" t="str">
            <v>m</v>
          </cell>
        </row>
        <row r="376">
          <cell r="B376" t="str">
            <v>4.1.117</v>
          </cell>
          <cell r="D376" t="str">
            <v>24.16.13</v>
          </cell>
          <cell r="E376" t="str">
            <v>Tubo De concreto D=0,80m classe CA-3</v>
          </cell>
          <cell r="F376" t="str">
            <v>m</v>
          </cell>
        </row>
        <row r="377">
          <cell r="B377" t="str">
            <v>4.1.118</v>
          </cell>
          <cell r="D377" t="str">
            <v>24.16.14</v>
          </cell>
          <cell r="E377" t="str">
            <v>Tubo De concreto D=0,80m classe CA-4</v>
          </cell>
          <cell r="F377" t="str">
            <v>m</v>
          </cell>
        </row>
        <row r="378">
          <cell r="B378" t="str">
            <v>4.1.119</v>
          </cell>
          <cell r="D378" t="str">
            <v>24.16.15</v>
          </cell>
          <cell r="E378" t="str">
            <v xml:space="preserve">Tubo De concreto D=1,00m classe CA-1 </v>
          </cell>
          <cell r="F378" t="str">
            <v>m</v>
          </cell>
        </row>
        <row r="379">
          <cell r="B379" t="str">
            <v>4.1.120</v>
          </cell>
          <cell r="D379" t="str">
            <v>24.16.16</v>
          </cell>
          <cell r="E379" t="str">
            <v xml:space="preserve">Tubo De concreto D=1,00m classe CA-2 </v>
          </cell>
          <cell r="F379" t="str">
            <v>m</v>
          </cell>
        </row>
        <row r="380">
          <cell r="B380" t="str">
            <v>4.1.121</v>
          </cell>
          <cell r="D380" t="str">
            <v>24.16.17</v>
          </cell>
          <cell r="E380" t="str">
            <v>Tubo De concreto D=1,00m classe CA-3</v>
          </cell>
          <cell r="F380" t="str">
            <v>m</v>
          </cell>
        </row>
        <row r="381">
          <cell r="B381" t="str">
            <v>4.1.122</v>
          </cell>
          <cell r="D381" t="str">
            <v>24.16.18</v>
          </cell>
          <cell r="E381" t="str">
            <v>Tubo De concreto D=1,00m classe CA-4</v>
          </cell>
          <cell r="F381" t="str">
            <v>m</v>
          </cell>
        </row>
        <row r="382">
          <cell r="B382" t="str">
            <v>4.1.123</v>
          </cell>
          <cell r="D382" t="str">
            <v>24.16.19</v>
          </cell>
          <cell r="E382" t="str">
            <v>Tubo De concreto D=1,20m classe CA-1</v>
          </cell>
          <cell r="F382" t="str">
            <v>m</v>
          </cell>
        </row>
        <row r="383">
          <cell r="B383" t="str">
            <v>4.1.124</v>
          </cell>
          <cell r="D383" t="str">
            <v>24.16.20</v>
          </cell>
          <cell r="E383" t="str">
            <v>Tubo De concreto D=1,20m classe CA-2</v>
          </cell>
          <cell r="F383" t="str">
            <v>m</v>
          </cell>
        </row>
        <row r="384">
          <cell r="B384" t="str">
            <v>4.1.125</v>
          </cell>
          <cell r="D384" t="str">
            <v>24.16.21</v>
          </cell>
          <cell r="E384" t="str">
            <v>Tubo De concreto D=1,20m classe CA-3</v>
          </cell>
          <cell r="F384" t="str">
            <v>m</v>
          </cell>
        </row>
        <row r="385">
          <cell r="B385" t="str">
            <v>4.1.126</v>
          </cell>
          <cell r="D385" t="str">
            <v>24.16.22</v>
          </cell>
          <cell r="E385" t="str">
            <v>Tubo De concreto D=1,20m classe CA-4</v>
          </cell>
          <cell r="F385" t="str">
            <v>m</v>
          </cell>
        </row>
        <row r="386">
          <cell r="B386" t="str">
            <v>4.1.127</v>
          </cell>
          <cell r="D386" t="str">
            <v>24.16.23</v>
          </cell>
          <cell r="E386" t="str">
            <v>Tubo De concreto D=1,50m classe CA-1</v>
          </cell>
          <cell r="F386" t="str">
            <v>m</v>
          </cell>
        </row>
        <row r="387">
          <cell r="B387" t="str">
            <v>4.1.128</v>
          </cell>
          <cell r="D387" t="str">
            <v>24.16.24</v>
          </cell>
          <cell r="E387" t="str">
            <v>Tubo De concreto D=1,50m classe CA-2</v>
          </cell>
          <cell r="F387" t="str">
            <v>m</v>
          </cell>
        </row>
        <row r="388">
          <cell r="B388" t="str">
            <v>4.1.129</v>
          </cell>
          <cell r="D388" t="str">
            <v>24.16.25</v>
          </cell>
          <cell r="E388" t="str">
            <v>Tubo De concreto D=1,50m classe CA-3</v>
          </cell>
          <cell r="F388" t="str">
            <v>m</v>
          </cell>
        </row>
        <row r="389">
          <cell r="B389" t="str">
            <v>4.1.130</v>
          </cell>
          <cell r="D389" t="str">
            <v>24.16.26</v>
          </cell>
          <cell r="E389" t="str">
            <v>Tubo De concreto D=1,50m classe CA-4</v>
          </cell>
          <cell r="F389" t="str">
            <v>m</v>
          </cell>
        </row>
        <row r="390">
          <cell r="B390" t="str">
            <v>4.1.131</v>
          </cell>
          <cell r="D390" t="str">
            <v>24.16.27</v>
          </cell>
          <cell r="E390" t="str">
            <v>Tubo de concreto simples D=0,40m</v>
          </cell>
          <cell r="F390" t="str">
            <v>m</v>
          </cell>
        </row>
        <row r="391">
          <cell r="B391" t="str">
            <v>4.1.132</v>
          </cell>
          <cell r="D391" t="str">
            <v>24.16.28</v>
          </cell>
          <cell r="E391" t="str">
            <v>Tubo de concreto simples D=0,60m</v>
          </cell>
          <cell r="F391" t="str">
            <v>m</v>
          </cell>
        </row>
        <row r="392">
          <cell r="B392" t="str">
            <v>4.1.133</v>
          </cell>
          <cell r="D392" t="str">
            <v>24.16.29</v>
          </cell>
          <cell r="F392" t="str">
            <v>m</v>
          </cell>
        </row>
        <row r="393">
          <cell r="B393" t="str">
            <v>4.1.134</v>
          </cell>
          <cell r="D393" t="str">
            <v>24.16.30</v>
          </cell>
          <cell r="F393" t="str">
            <v>m</v>
          </cell>
        </row>
        <row r="394">
          <cell r="B394" t="str">
            <v>4.1.135</v>
          </cell>
          <cell r="D394" t="str">
            <v>24.16.31</v>
          </cell>
          <cell r="F394" t="str">
            <v>m</v>
          </cell>
        </row>
        <row r="395">
          <cell r="B395" t="str">
            <v>4.1.136</v>
          </cell>
          <cell r="D395" t="str">
            <v>24.16.32</v>
          </cell>
          <cell r="F395" t="str">
            <v>m</v>
          </cell>
        </row>
        <row r="396">
          <cell r="B396" t="str">
            <v>4.1.137</v>
          </cell>
          <cell r="D396" t="str">
            <v>24.18.01</v>
          </cell>
          <cell r="E396" t="str">
            <v>Canaleta concreto 40 cm</v>
          </cell>
          <cell r="F396" t="str">
            <v>m</v>
          </cell>
        </row>
        <row r="397">
          <cell r="B397" t="str">
            <v>4.1.138</v>
          </cell>
          <cell r="D397" t="str">
            <v>24.18.02</v>
          </cell>
          <cell r="E397" t="str">
            <v>Canaleta concreto 60 cm</v>
          </cell>
          <cell r="F397" t="str">
            <v>m</v>
          </cell>
        </row>
        <row r="398">
          <cell r="B398" t="str">
            <v>4.1.139</v>
          </cell>
          <cell r="D398" t="str">
            <v>24.18.03</v>
          </cell>
          <cell r="E398" t="str">
            <v>Canaleta concreto 80 cm</v>
          </cell>
          <cell r="F398" t="str">
            <v>m</v>
          </cell>
        </row>
        <row r="399">
          <cell r="B399" t="str">
            <v>4.1.140</v>
          </cell>
          <cell r="D399" t="str">
            <v>24.19.01</v>
          </cell>
          <cell r="E399" t="str">
            <v>Lastro de concreto Fck 10 MPa</v>
          </cell>
          <cell r="F399" t="str">
            <v>m³</v>
          </cell>
        </row>
        <row r="400">
          <cell r="B400" t="str">
            <v>4.1.141</v>
          </cell>
          <cell r="D400" t="str">
            <v>24.19.02</v>
          </cell>
          <cell r="E400" t="str">
            <v>Sarjeta pré-fabricada de concreto Fck 15 MPa</v>
          </cell>
          <cell r="F400" t="str">
            <v>m²</v>
          </cell>
        </row>
        <row r="401">
          <cell r="B401" t="str">
            <v>4.1.142</v>
          </cell>
          <cell r="D401" t="str">
            <v>24.19.03</v>
          </cell>
          <cell r="E401" t="str">
            <v>Guia pre-fabricada concreto Fck 15 MPa</v>
          </cell>
          <cell r="F401" t="str">
            <v>m</v>
          </cell>
        </row>
        <row r="402">
          <cell r="B402" t="str">
            <v>4.1.143</v>
          </cell>
          <cell r="D402" t="str">
            <v>24.19.04</v>
          </cell>
          <cell r="E402" t="str">
            <v>Sarjeta concreto Fck 15 MPa</v>
          </cell>
          <cell r="F402" t="str">
            <v>m³</v>
          </cell>
        </row>
        <row r="403">
          <cell r="B403" t="str">
            <v>4.1.144</v>
          </cell>
          <cell r="D403" t="str">
            <v>24.19.05</v>
          </cell>
          <cell r="E403" t="str">
            <v>Guia concreto Fck 15 MPa</v>
          </cell>
          <cell r="F403" t="str">
            <v>m³</v>
          </cell>
        </row>
        <row r="404">
          <cell r="B404" t="str">
            <v>4.1.145</v>
          </cell>
          <cell r="D404" t="str">
            <v>24.19.06</v>
          </cell>
          <cell r="E404" t="str">
            <v>Telar e tampão de ferro fundido</v>
          </cell>
          <cell r="F404" t="str">
            <v>un</v>
          </cell>
        </row>
        <row r="405">
          <cell r="B405" t="str">
            <v>4.1.146</v>
          </cell>
          <cell r="D405" t="str">
            <v>24.19.07</v>
          </cell>
          <cell r="E405" t="str">
            <v>Grelha de concreto 0,10 X ,094 x 1,20m</v>
          </cell>
          <cell r="F405" t="str">
            <v>un</v>
          </cell>
        </row>
        <row r="406">
          <cell r="B406" t="str">
            <v>4.1.147</v>
          </cell>
          <cell r="D406" t="str">
            <v>24.19.07.01</v>
          </cell>
          <cell r="F406" t="str">
            <v>un</v>
          </cell>
        </row>
        <row r="407">
          <cell r="B407" t="str">
            <v>4.1.148</v>
          </cell>
          <cell r="D407" t="str">
            <v>24.19.08</v>
          </cell>
          <cell r="E407" t="str">
            <v xml:space="preserve">Grelha de fºfº p/ boca de lobo tipo GRS-135 </v>
          </cell>
          <cell r="F407" t="str">
            <v>un</v>
          </cell>
        </row>
        <row r="408">
          <cell r="B408" t="str">
            <v>4.1.149</v>
          </cell>
          <cell r="D408" t="str">
            <v>24.20.01</v>
          </cell>
          <cell r="E408" t="str">
            <v>Tubo aço corr.galv.met.não destrutivo</v>
          </cell>
          <cell r="F408" t="str">
            <v>kg</v>
          </cell>
        </row>
        <row r="409">
          <cell r="B409" t="str">
            <v>4.1.150</v>
          </cell>
          <cell r="D409" t="str">
            <v>24.20.02</v>
          </cell>
          <cell r="E409" t="str">
            <v>Tubo aço corr.epoxy met.não destrutivo</v>
          </cell>
          <cell r="F409" t="str">
            <v>kg</v>
          </cell>
        </row>
        <row r="410">
          <cell r="B410" t="str">
            <v>4.1.151</v>
          </cell>
          <cell r="D410" t="str">
            <v>24.20.03</v>
          </cell>
          <cell r="E410" t="str">
            <v>Tubo aço corr.galv.met. destrutivo</v>
          </cell>
          <cell r="F410" t="str">
            <v>kg</v>
          </cell>
        </row>
        <row r="411">
          <cell r="B411" t="str">
            <v>4.1.152</v>
          </cell>
          <cell r="D411" t="str">
            <v>24.20.04</v>
          </cell>
          <cell r="E411" t="str">
            <v>Tubo aço corr.epoxy met. destrutivo</v>
          </cell>
          <cell r="F411" t="str">
            <v>kg</v>
          </cell>
        </row>
        <row r="412">
          <cell r="B412" t="str">
            <v>4.1.153</v>
          </cell>
          <cell r="D412" t="str">
            <v>24.21.01</v>
          </cell>
          <cell r="E412" t="str">
            <v>Broca de concreto armado D=20,00cm</v>
          </cell>
          <cell r="F412" t="str">
            <v>m</v>
          </cell>
        </row>
        <row r="413">
          <cell r="B413" t="str">
            <v>4.1.154</v>
          </cell>
          <cell r="D413" t="str">
            <v>24.21.02</v>
          </cell>
          <cell r="E413" t="str">
            <v>Broca de concreto armado D=25,00cm</v>
          </cell>
          <cell r="F413" t="str">
            <v>m</v>
          </cell>
        </row>
        <row r="414">
          <cell r="B414" t="str">
            <v>4.1.155</v>
          </cell>
          <cell r="D414" t="str">
            <v>24.21.03</v>
          </cell>
          <cell r="E414" t="str">
            <v>Broca de concreto armado D=15,00cm</v>
          </cell>
          <cell r="F414" t="str">
            <v>m</v>
          </cell>
        </row>
        <row r="416">
          <cell r="B416" t="str">
            <v>Cód. Colinas</v>
          </cell>
          <cell r="D416" t="str">
            <v>Código</v>
          </cell>
          <cell r="E416" t="str">
            <v>Serviços</v>
          </cell>
          <cell r="F416" t="str">
            <v>Unid.</v>
          </cell>
        </row>
        <row r="419">
          <cell r="D419" t="str">
            <v>FASE-25 OBRAS DE CONTENÇÃO</v>
          </cell>
        </row>
        <row r="420">
          <cell r="B420" t="str">
            <v>5.1.1</v>
          </cell>
          <cell r="D420" t="str">
            <v>25.01.01</v>
          </cell>
          <cell r="E420" t="str">
            <v>Aterro de acesso</v>
          </cell>
          <cell r="F420" t="str">
            <v>m³</v>
          </cell>
        </row>
        <row r="421">
          <cell r="B421" t="str">
            <v>5.1.2</v>
          </cell>
          <cell r="D421" t="str">
            <v>25.01.03.05</v>
          </cell>
          <cell r="E421" t="str">
            <v>At. Solo cim. 6% pulv.</v>
          </cell>
          <cell r="F421" t="str">
            <v>m³</v>
          </cell>
        </row>
        <row r="422">
          <cell r="B422" t="str">
            <v>5.1.3</v>
          </cell>
          <cell r="D422" t="str">
            <v>25.02.01</v>
          </cell>
          <cell r="E422" t="str">
            <v>Escavação manual para obras sem explosivos</v>
          </cell>
          <cell r="F422" t="str">
            <v>m³</v>
          </cell>
        </row>
        <row r="423">
          <cell r="B423" t="str">
            <v>5.1.4</v>
          </cell>
          <cell r="D423" t="str">
            <v>25.02.02</v>
          </cell>
          <cell r="E423" t="str">
            <v>Escavação mecânica para obras sem explosivos</v>
          </cell>
          <cell r="F423" t="str">
            <v>m³</v>
          </cell>
        </row>
        <row r="424">
          <cell r="B424" t="str">
            <v>5.1.5</v>
          </cell>
          <cell r="D424" t="str">
            <v>25.02.03</v>
          </cell>
          <cell r="E424" t="str">
            <v>Escavação mecânica para obras com explosivo</v>
          </cell>
          <cell r="F424" t="str">
            <v>m³</v>
          </cell>
        </row>
        <row r="425">
          <cell r="B425" t="str">
            <v>5.1.6</v>
          </cell>
          <cell r="D425" t="str">
            <v>25.02.04</v>
          </cell>
          <cell r="E425" t="str">
            <v>Escavação corta-rio sem explosivo</v>
          </cell>
          <cell r="F425" t="str">
            <v>m³</v>
          </cell>
        </row>
        <row r="426">
          <cell r="B426" t="str">
            <v>5.1.7</v>
          </cell>
          <cell r="D426" t="str">
            <v>25.02.05</v>
          </cell>
          <cell r="E426" t="str">
            <v>Escavação corta-rio com explosivo</v>
          </cell>
          <cell r="F426" t="str">
            <v>m³</v>
          </cell>
        </row>
        <row r="427">
          <cell r="B427" t="str">
            <v>5.1.8</v>
          </cell>
          <cell r="D427" t="str">
            <v>25.02.06</v>
          </cell>
          <cell r="E427" t="str">
            <v>Escavação fund., bueiro ou dreno sem expl. até 2 m</v>
          </cell>
          <cell r="F427" t="str">
            <v>m³</v>
          </cell>
        </row>
        <row r="428">
          <cell r="B428" t="str">
            <v>5.1.9</v>
          </cell>
          <cell r="D428" t="str">
            <v>25.02.07</v>
          </cell>
          <cell r="E428" t="str">
            <v>Acresc. p/Escav. 1,5 m profundidade, além 2m</v>
          </cell>
          <cell r="F428" t="str">
            <v>m³</v>
          </cell>
        </row>
        <row r="429">
          <cell r="B429" t="str">
            <v>5.1.10</v>
          </cell>
          <cell r="D429" t="str">
            <v>25.02.08</v>
          </cell>
          <cell r="E429" t="str">
            <v>Escavação fund., bueiro ou dreno c/expl. até 2 m</v>
          </cell>
          <cell r="F429" t="str">
            <v>m³</v>
          </cell>
        </row>
        <row r="430">
          <cell r="B430" t="str">
            <v>5.1.11</v>
          </cell>
          <cell r="D430" t="str">
            <v>25.02.09</v>
          </cell>
          <cell r="E430" t="str">
            <v>Acresc.escav. ensec.explos.c/ 1,5m prof. além 2m</v>
          </cell>
          <cell r="F430" t="str">
            <v>m³</v>
          </cell>
        </row>
        <row r="431">
          <cell r="B431" t="str">
            <v>5.1.12</v>
          </cell>
          <cell r="D431" t="str">
            <v>25.02.10</v>
          </cell>
          <cell r="E431" t="str">
            <v>Escavação fund. dentro ensec. sem expl. até 3m</v>
          </cell>
          <cell r="F431" t="str">
            <v>m³</v>
          </cell>
        </row>
        <row r="432">
          <cell r="B432" t="str">
            <v>5.1.13</v>
          </cell>
          <cell r="D432" t="str">
            <v>25.02.11</v>
          </cell>
          <cell r="E432" t="str">
            <v>Acresc. p/escav. ensec. p/cada 1m prof. além 3m</v>
          </cell>
          <cell r="F432" t="str">
            <v>m³</v>
          </cell>
        </row>
        <row r="433">
          <cell r="B433" t="str">
            <v>5.1.14</v>
          </cell>
          <cell r="D433" t="str">
            <v>25.02.12</v>
          </cell>
          <cell r="E433" t="str">
            <v>Escavação fund. dentro ensec. com expl. até 3 m</v>
          </cell>
          <cell r="F433" t="str">
            <v>m³</v>
          </cell>
        </row>
        <row r="434">
          <cell r="B434" t="str">
            <v>5.1.15</v>
          </cell>
          <cell r="D434" t="str">
            <v>25.02.13</v>
          </cell>
          <cell r="E434" t="str">
            <v>Acresc. p/escav. ensec.c/explos.c/ 1,5m além 3m</v>
          </cell>
          <cell r="F434" t="str">
            <v>m³</v>
          </cell>
        </row>
        <row r="435">
          <cell r="B435" t="str">
            <v>5.1.16</v>
          </cell>
          <cell r="D435" t="str">
            <v>25.03.01</v>
          </cell>
          <cell r="E435" t="str">
            <v xml:space="preserve">Parede ensecadeira com prancha - esp. 2" </v>
          </cell>
          <cell r="F435" t="str">
            <v>m²</v>
          </cell>
        </row>
        <row r="436">
          <cell r="B436" t="str">
            <v>5.1.17</v>
          </cell>
          <cell r="D436" t="str">
            <v>25.03.02</v>
          </cell>
          <cell r="E436" t="str">
            <v xml:space="preserve">Parede ensecadeira com prancha - esp. 3" </v>
          </cell>
          <cell r="F436" t="str">
            <v>m²</v>
          </cell>
        </row>
        <row r="437">
          <cell r="B437" t="str">
            <v>5.1.18</v>
          </cell>
          <cell r="D437" t="str">
            <v>25.03.04</v>
          </cell>
          <cell r="E437" t="str">
            <v>Argila ench. ensecadeira, incl. apiloamento</v>
          </cell>
          <cell r="F437" t="str">
            <v>m³</v>
          </cell>
        </row>
        <row r="438">
          <cell r="B438" t="str">
            <v>5.1.19</v>
          </cell>
          <cell r="D438" t="str">
            <v>25.03.05</v>
          </cell>
          <cell r="E438" t="str">
            <v>Esgotamento continuo água</v>
          </cell>
          <cell r="F438" t="str">
            <v>m³</v>
          </cell>
        </row>
        <row r="439">
          <cell r="B439" t="str">
            <v>5.1.20</v>
          </cell>
          <cell r="D439" t="str">
            <v>25.03.06</v>
          </cell>
          <cell r="E439" t="str">
            <v>Escoramento de valas/cavas p/ fund. contínuo</v>
          </cell>
          <cell r="F439" t="str">
            <v>m²</v>
          </cell>
        </row>
        <row r="440">
          <cell r="B440" t="str">
            <v>5.1.21</v>
          </cell>
          <cell r="D440" t="str">
            <v>25.03.08</v>
          </cell>
          <cell r="E440" t="str">
            <v>Escoramento para formas</v>
          </cell>
          <cell r="F440" t="str">
            <v>m²</v>
          </cell>
        </row>
        <row r="441">
          <cell r="B441" t="str">
            <v>5.1.22</v>
          </cell>
          <cell r="D441" t="str">
            <v>25.04.01</v>
          </cell>
          <cell r="E441" t="str">
            <v>Estaca concreto pre-moldado20cm 20/25 T</v>
          </cell>
          <cell r="F441" t="str">
            <v>m</v>
          </cell>
        </row>
        <row r="442">
          <cell r="B442" t="str">
            <v>5.1.23</v>
          </cell>
          <cell r="D442" t="str">
            <v>25.04.02</v>
          </cell>
          <cell r="E442" t="str">
            <v xml:space="preserve">Estaca concreto pre-moldado25cm - 30/35 T </v>
          </cell>
          <cell r="F442" t="str">
            <v>m</v>
          </cell>
        </row>
        <row r="443">
          <cell r="B443" t="str">
            <v>5.1.24</v>
          </cell>
          <cell r="D443" t="str">
            <v>25.04.03</v>
          </cell>
          <cell r="E443" t="str">
            <v>Estaca concreto pre-moldado30cm - 40/45 T</v>
          </cell>
          <cell r="F443" t="str">
            <v>m</v>
          </cell>
        </row>
        <row r="444">
          <cell r="B444" t="str">
            <v>5.1.25</v>
          </cell>
          <cell r="D444" t="str">
            <v>25.04.04</v>
          </cell>
          <cell r="E444" t="str">
            <v>Estaca concreto pre-moldado35cm 50/60 T</v>
          </cell>
          <cell r="F444" t="str">
            <v>m</v>
          </cell>
        </row>
        <row r="445">
          <cell r="B445" t="str">
            <v>5.1.26</v>
          </cell>
          <cell r="D445" t="str">
            <v>25.04.05</v>
          </cell>
          <cell r="E445" t="str">
            <v>Estaca concreto pre-moldado40cm - 70/80 T</v>
          </cell>
          <cell r="F445" t="str">
            <v>m</v>
          </cell>
        </row>
        <row r="446">
          <cell r="B446" t="str">
            <v>5.1.27</v>
          </cell>
          <cell r="D446" t="str">
            <v>25.04.06</v>
          </cell>
          <cell r="E446" t="str">
            <v>Estaca metálica, fornec.e cravação</v>
          </cell>
          <cell r="F446" t="str">
            <v>kg</v>
          </cell>
        </row>
        <row r="447">
          <cell r="B447" t="str">
            <v>5.1.28</v>
          </cell>
          <cell r="D447" t="str">
            <v>25.04.07</v>
          </cell>
          <cell r="E447" t="str">
            <v>Estaca de madeira D=20cm - 8ton</v>
          </cell>
          <cell r="F447" t="str">
            <v>m</v>
          </cell>
        </row>
        <row r="448">
          <cell r="B448" t="str">
            <v>5.1.29</v>
          </cell>
          <cell r="D448" t="str">
            <v>25.04.08</v>
          </cell>
          <cell r="E448" t="str">
            <v>Estaca de madeira D=25cm - 15ton</v>
          </cell>
          <cell r="F448" t="str">
            <v>m</v>
          </cell>
        </row>
        <row r="449">
          <cell r="B449" t="str">
            <v>5.1.30</v>
          </cell>
          <cell r="D449" t="str">
            <v>25.04.09</v>
          </cell>
          <cell r="E449" t="str">
            <v>Estaca raiz em solo D= 15cm</v>
          </cell>
          <cell r="F449" t="str">
            <v>m</v>
          </cell>
        </row>
        <row r="450">
          <cell r="B450" t="str">
            <v>5.1.31</v>
          </cell>
          <cell r="D450" t="str">
            <v>25.04.10</v>
          </cell>
          <cell r="E450" t="str">
            <v>Estaca raiz em solo D= 16cm</v>
          </cell>
          <cell r="F450" t="str">
            <v>m</v>
          </cell>
        </row>
        <row r="451">
          <cell r="B451" t="str">
            <v>5.1.32</v>
          </cell>
          <cell r="D451" t="str">
            <v>25.04.11</v>
          </cell>
          <cell r="E451" t="str">
            <v>Estaca raiz em solo D= 20cm</v>
          </cell>
          <cell r="F451" t="str">
            <v>m</v>
          </cell>
        </row>
        <row r="452">
          <cell r="B452" t="str">
            <v>5.1.33</v>
          </cell>
          <cell r="D452" t="str">
            <v>25.04.12</v>
          </cell>
          <cell r="E452" t="str">
            <v>Estaca raiz em solo D= 25cm</v>
          </cell>
          <cell r="F452" t="str">
            <v>m</v>
          </cell>
        </row>
        <row r="453">
          <cell r="B453" t="str">
            <v>5.1.34</v>
          </cell>
          <cell r="D453" t="str">
            <v>25.04.13</v>
          </cell>
          <cell r="E453" t="str">
            <v>Estaca raiz em solo D= 31cm</v>
          </cell>
          <cell r="F453" t="str">
            <v>m</v>
          </cell>
        </row>
        <row r="454">
          <cell r="B454" t="str">
            <v>5.1.35</v>
          </cell>
          <cell r="D454" t="str">
            <v>25.04.14</v>
          </cell>
          <cell r="E454" t="str">
            <v>Estaca raiz em solo D= 40cm</v>
          </cell>
          <cell r="F454" t="str">
            <v>m</v>
          </cell>
        </row>
        <row r="455">
          <cell r="B455" t="str">
            <v>5.1.36</v>
          </cell>
          <cell r="D455" t="str">
            <v>25.04.15</v>
          </cell>
          <cell r="E455" t="str">
            <v>Estaca raiz em rocha alterada D= 15cm</v>
          </cell>
          <cell r="F455" t="str">
            <v>m</v>
          </cell>
        </row>
        <row r="456">
          <cell r="B456" t="str">
            <v>5.1.37</v>
          </cell>
          <cell r="D456" t="str">
            <v>25.04.16</v>
          </cell>
          <cell r="E456" t="str">
            <v>Estaca raiz em rocha alterada D= 16cm</v>
          </cell>
          <cell r="F456" t="str">
            <v>m</v>
          </cell>
        </row>
        <row r="457">
          <cell r="B457" t="str">
            <v>5.1.38</v>
          </cell>
          <cell r="D457" t="str">
            <v>25.04.17</v>
          </cell>
          <cell r="E457" t="str">
            <v>Estaca raiz em rocha alterada D= 20cm</v>
          </cell>
          <cell r="F457" t="str">
            <v>m</v>
          </cell>
        </row>
        <row r="458">
          <cell r="B458" t="str">
            <v>5.1.39</v>
          </cell>
          <cell r="D458" t="str">
            <v>25.04.18</v>
          </cell>
          <cell r="E458" t="str">
            <v>Estaca raiz em rocha alterada D= 25cm</v>
          </cell>
          <cell r="F458" t="str">
            <v>m</v>
          </cell>
        </row>
        <row r="459">
          <cell r="B459" t="str">
            <v>5.1.40</v>
          </cell>
          <cell r="D459" t="str">
            <v>25.04.19</v>
          </cell>
          <cell r="E459" t="str">
            <v>Estaca raiz em rocha alterada D= 31cm</v>
          </cell>
          <cell r="F459" t="str">
            <v>m</v>
          </cell>
        </row>
        <row r="460">
          <cell r="B460" t="str">
            <v>5.1.41</v>
          </cell>
          <cell r="D460" t="str">
            <v>25.04.20</v>
          </cell>
          <cell r="E460" t="str">
            <v>Estaca raiz em rocha alterada D= 40cm</v>
          </cell>
          <cell r="F460" t="str">
            <v>m</v>
          </cell>
        </row>
        <row r="461">
          <cell r="B461" t="str">
            <v>5.1.42</v>
          </cell>
          <cell r="D461" t="str">
            <v>25.04.21</v>
          </cell>
          <cell r="E461" t="str">
            <v>Estaca raiz - Taxa de instalação equipamento</v>
          </cell>
          <cell r="F461" t="str">
            <v>un</v>
          </cell>
        </row>
        <row r="462">
          <cell r="B462" t="str">
            <v>5.1.43</v>
          </cell>
          <cell r="D462" t="str">
            <v>25.05.01</v>
          </cell>
          <cell r="E462" t="str">
            <v>Andaime de madeira</v>
          </cell>
          <cell r="F462" t="str">
            <v>m³</v>
          </cell>
        </row>
        <row r="463">
          <cell r="B463" t="str">
            <v>5.1.44</v>
          </cell>
          <cell r="D463" t="str">
            <v>25.05.02</v>
          </cell>
          <cell r="E463" t="str">
            <v>Andaime tubular</v>
          </cell>
          <cell r="F463" t="str">
            <v>m³</v>
          </cell>
        </row>
        <row r="464">
          <cell r="B464" t="str">
            <v>5.1.45</v>
          </cell>
          <cell r="D464" t="str">
            <v>25.06.01</v>
          </cell>
          <cell r="E464" t="str">
            <v>Forma plana para conc. armado comum</v>
          </cell>
          <cell r="F464" t="str">
            <v>m²</v>
          </cell>
        </row>
        <row r="465">
          <cell r="B465" t="str">
            <v>5.1.46</v>
          </cell>
          <cell r="D465" t="str">
            <v>25.06.02</v>
          </cell>
          <cell r="E465" t="str">
            <v>Formas para concreto protendido ou aparente</v>
          </cell>
          <cell r="F465" t="str">
            <v>m²</v>
          </cell>
        </row>
        <row r="466">
          <cell r="B466" t="str">
            <v>5.1.47</v>
          </cell>
          <cell r="D466" t="str">
            <v>25.07.01</v>
          </cell>
          <cell r="E466" t="str">
            <v>Aço CA-25</v>
          </cell>
          <cell r="F466" t="str">
            <v>kg</v>
          </cell>
        </row>
        <row r="467">
          <cell r="B467" t="str">
            <v>5.1.48</v>
          </cell>
          <cell r="D467" t="str">
            <v>25.07.02</v>
          </cell>
          <cell r="E467" t="str">
            <v>Aço CA-50</v>
          </cell>
          <cell r="F467" t="str">
            <v>kg</v>
          </cell>
        </row>
        <row r="468">
          <cell r="B468" t="str">
            <v>5.1.49</v>
          </cell>
          <cell r="D468" t="str">
            <v>25.07.03</v>
          </cell>
          <cell r="E468" t="str">
            <v>Aço CA-60</v>
          </cell>
          <cell r="F468" t="str">
            <v>kg</v>
          </cell>
        </row>
        <row r="469">
          <cell r="B469" t="str">
            <v>5.1.50</v>
          </cell>
          <cell r="D469" t="str">
            <v>25.07.04</v>
          </cell>
          <cell r="E469" t="str">
            <v>Aço para concreto protendido</v>
          </cell>
          <cell r="F469" t="str">
            <v>kg</v>
          </cell>
        </row>
        <row r="470">
          <cell r="B470" t="str">
            <v>5.1.51</v>
          </cell>
          <cell r="D470" t="str">
            <v>25.07.05</v>
          </cell>
          <cell r="E470" t="str">
            <v>Tela metálica</v>
          </cell>
          <cell r="F470" t="str">
            <v>kg</v>
          </cell>
        </row>
        <row r="471">
          <cell r="B471" t="str">
            <v>5.1.52</v>
          </cell>
          <cell r="D471" t="str">
            <v>25.07.06</v>
          </cell>
          <cell r="E471" t="str">
            <v xml:space="preserve">Aço para concreto protendido tipo Dywidag </v>
          </cell>
          <cell r="F471" t="str">
            <v>kg</v>
          </cell>
        </row>
        <row r="472">
          <cell r="B472" t="str">
            <v>5.1.53</v>
          </cell>
          <cell r="D472" t="str">
            <v>25.08.02</v>
          </cell>
          <cell r="E472" t="str">
            <v>Apar. anc. p/ cabos de protensão ativo de 12 f -8 mm</v>
          </cell>
          <cell r="F472" t="str">
            <v>un</v>
          </cell>
        </row>
        <row r="473">
          <cell r="B473" t="str">
            <v>5.1.54</v>
          </cell>
          <cell r="D473" t="str">
            <v>25.08.03</v>
          </cell>
          <cell r="E473" t="str">
            <v>Apar. anc. p/ cabos de protensão ativo de 4 f -1/2"</v>
          </cell>
          <cell r="F473" t="str">
            <v>un</v>
          </cell>
        </row>
        <row r="474">
          <cell r="B474" t="str">
            <v>5.1.55</v>
          </cell>
          <cell r="D474" t="str">
            <v>25.08.04</v>
          </cell>
          <cell r="E474" t="str">
            <v>Apar. anc. p/ cabos de protensão ativo de 6 f -1/2"</v>
          </cell>
          <cell r="F474" t="str">
            <v>un</v>
          </cell>
        </row>
        <row r="475">
          <cell r="B475" t="str">
            <v>5.1.56</v>
          </cell>
          <cell r="D475" t="str">
            <v>25.08.05</v>
          </cell>
          <cell r="E475" t="str">
            <v>Apar. anc. p/ cabos de protensão ativo de 12 f -1/2"</v>
          </cell>
          <cell r="F475" t="str">
            <v>un</v>
          </cell>
        </row>
        <row r="476">
          <cell r="B476" t="str">
            <v>5.1.57</v>
          </cell>
          <cell r="D476" t="str">
            <v>25.08.06</v>
          </cell>
          <cell r="E476" t="str">
            <v>Apar. anc. p/ cabos de protensão ativo de 19 f -1/2"</v>
          </cell>
          <cell r="F476" t="str">
            <v>un</v>
          </cell>
        </row>
        <row r="477">
          <cell r="B477" t="str">
            <v>5.1.58</v>
          </cell>
          <cell r="D477" t="str">
            <v>25.08.07</v>
          </cell>
          <cell r="E477" t="str">
            <v>Apar. anc. p/ cabos de protensão ativo de 22 f -1/2"</v>
          </cell>
          <cell r="F477" t="str">
            <v>un</v>
          </cell>
        </row>
        <row r="478">
          <cell r="B478" t="str">
            <v>5.1.59</v>
          </cell>
          <cell r="D478" t="str">
            <v>25.08.09</v>
          </cell>
          <cell r="E478" t="str">
            <v>Apar. anc. p/ cabos de protensão pas. de 4 f -1/2"</v>
          </cell>
          <cell r="F478" t="str">
            <v>un</v>
          </cell>
        </row>
        <row r="479">
          <cell r="B479" t="str">
            <v>5.1.60</v>
          </cell>
          <cell r="D479" t="str">
            <v>25.08.10</v>
          </cell>
          <cell r="E479" t="str">
            <v>Apar. anc. p/ cabos de protensão pas. de 6 f -1/2"</v>
          </cell>
          <cell r="F479" t="str">
            <v>un</v>
          </cell>
        </row>
        <row r="480">
          <cell r="B480" t="str">
            <v>5.1.61</v>
          </cell>
          <cell r="D480" t="str">
            <v>25.08.12</v>
          </cell>
          <cell r="E480" t="str">
            <v>Apar. anc. p/ cabos de protensão pas. de 19 f -1/2"</v>
          </cell>
          <cell r="F480" t="str">
            <v>un</v>
          </cell>
        </row>
        <row r="481">
          <cell r="B481" t="str">
            <v>5.1.62</v>
          </cell>
          <cell r="D481" t="str">
            <v>25.08.15.01</v>
          </cell>
          <cell r="E481" t="str">
            <v>Tiran. 40 TF 5F D= 1/2"</v>
          </cell>
          <cell r="F481" t="str">
            <v>m</v>
          </cell>
        </row>
        <row r="482">
          <cell r="B482" t="str">
            <v>5.1.63</v>
          </cell>
          <cell r="D482" t="str">
            <v>25.08.15.02</v>
          </cell>
          <cell r="E482" t="str">
            <v>Tiran. 60 TF 8F D= 1/2"</v>
          </cell>
          <cell r="F482" t="str">
            <v>m</v>
          </cell>
        </row>
        <row r="483">
          <cell r="B483" t="str">
            <v>5.1.64</v>
          </cell>
          <cell r="D483" t="str">
            <v>25.08.15.03</v>
          </cell>
          <cell r="E483" t="str">
            <v>Tiran. 80 TF 10F D=1/2"</v>
          </cell>
          <cell r="F483" t="str">
            <v>m</v>
          </cell>
        </row>
        <row r="484">
          <cell r="B484" t="str">
            <v>5.1.65</v>
          </cell>
          <cell r="D484" t="str">
            <v>25.08.15.04</v>
          </cell>
          <cell r="E484" t="str">
            <v>Tiran. 100TF 12F D=1/2"</v>
          </cell>
          <cell r="F484" t="str">
            <v>m</v>
          </cell>
        </row>
        <row r="485">
          <cell r="B485" t="str">
            <v>5.1.66</v>
          </cell>
          <cell r="D485" t="str">
            <v>25.08.16.02</v>
          </cell>
          <cell r="E485" t="str">
            <v>Termo fixo para tirante 40tf 8 D= 1/2"</v>
          </cell>
          <cell r="F485" t="str">
            <v>un</v>
          </cell>
        </row>
        <row r="486">
          <cell r="B486" t="str">
            <v>5.1.67</v>
          </cell>
          <cell r="D486" t="str">
            <v>25.08.16.02</v>
          </cell>
          <cell r="E486" t="str">
            <v>Termo fixo para tirante 60tf 8 D= 1/2"</v>
          </cell>
          <cell r="F486" t="str">
            <v>un</v>
          </cell>
        </row>
        <row r="487">
          <cell r="B487" t="str">
            <v>5.1.68</v>
          </cell>
          <cell r="D487" t="str">
            <v>25.08.16.03</v>
          </cell>
          <cell r="E487" t="str">
            <v>Termo fixo para tirante 80tf 10 D= 1/2"</v>
          </cell>
          <cell r="F487" t="str">
            <v>un</v>
          </cell>
        </row>
        <row r="488">
          <cell r="B488" t="str">
            <v>5.1.69</v>
          </cell>
          <cell r="D488" t="str">
            <v>25.09.01</v>
          </cell>
          <cell r="E488" t="str">
            <v>Concreto Fck 10 MPa</v>
          </cell>
          <cell r="F488" t="str">
            <v>m³</v>
          </cell>
        </row>
        <row r="489">
          <cell r="B489" t="str">
            <v>5.1.70</v>
          </cell>
          <cell r="D489" t="str">
            <v>25.09.02</v>
          </cell>
          <cell r="E489" t="str">
            <v>Concreto Fck 15 MPa</v>
          </cell>
          <cell r="F489" t="str">
            <v>m³</v>
          </cell>
        </row>
        <row r="490">
          <cell r="B490" t="str">
            <v>5.1.71</v>
          </cell>
          <cell r="D490" t="str">
            <v>25.09.03</v>
          </cell>
          <cell r="E490" t="str">
            <v>Concreto Fck 18 MPa</v>
          </cell>
          <cell r="F490" t="str">
            <v>m³</v>
          </cell>
        </row>
        <row r="491">
          <cell r="B491" t="str">
            <v>5.1.72</v>
          </cell>
          <cell r="D491" t="str">
            <v>25.09.04</v>
          </cell>
          <cell r="E491" t="str">
            <v>Concreto Fck 20 Mpa</v>
          </cell>
          <cell r="F491" t="str">
            <v>m³</v>
          </cell>
        </row>
        <row r="492">
          <cell r="B492" t="str">
            <v>5.1.73</v>
          </cell>
          <cell r="D492" t="str">
            <v>25.09.05</v>
          </cell>
          <cell r="E492" t="str">
            <v>Concreto Fck 25 MPa</v>
          </cell>
          <cell r="F492" t="str">
            <v>m³</v>
          </cell>
        </row>
        <row r="493">
          <cell r="B493" t="str">
            <v>5.1.74</v>
          </cell>
          <cell r="D493" t="str">
            <v>25.09.06</v>
          </cell>
          <cell r="E493" t="str">
            <v>Concreto Fck 30 MPa</v>
          </cell>
          <cell r="F493" t="str">
            <v>m³</v>
          </cell>
        </row>
        <row r="494">
          <cell r="B494" t="str">
            <v>5.1.75</v>
          </cell>
          <cell r="D494" t="str">
            <v>25.09.07</v>
          </cell>
          <cell r="E494" t="str">
            <v>Concreto Fck 35 Mpa</v>
          </cell>
          <cell r="F494" t="str">
            <v>m³</v>
          </cell>
        </row>
        <row r="495">
          <cell r="B495" t="str">
            <v>5.1.76</v>
          </cell>
          <cell r="D495" t="str">
            <v>25.09.08</v>
          </cell>
          <cell r="E495" t="str">
            <v>Concreto Ciclópico</v>
          </cell>
          <cell r="F495" t="str">
            <v>m³</v>
          </cell>
        </row>
        <row r="496">
          <cell r="B496" t="str">
            <v>5.1.77</v>
          </cell>
          <cell r="D496" t="str">
            <v>25.09.10</v>
          </cell>
          <cell r="E496" t="str">
            <v>Concreto Projetado</v>
          </cell>
          <cell r="F496" t="str">
            <v>m³</v>
          </cell>
        </row>
        <row r="497">
          <cell r="B497" t="str">
            <v>5.1.78</v>
          </cell>
          <cell r="D497" t="str">
            <v>25.09.11</v>
          </cell>
          <cell r="E497" t="str">
            <v>Bombeamento concreto qualquer resistência</v>
          </cell>
          <cell r="F497" t="str">
            <v>m³</v>
          </cell>
        </row>
        <row r="498">
          <cell r="B498" t="str">
            <v>5.1.79</v>
          </cell>
          <cell r="D498" t="str">
            <v>25.09.12</v>
          </cell>
          <cell r="E498" t="str">
            <v>Injeção de calda de cimento</v>
          </cell>
          <cell r="F498" t="str">
            <v>kg</v>
          </cell>
        </row>
        <row r="499">
          <cell r="B499" t="str">
            <v>5.1.80</v>
          </cell>
          <cell r="D499" t="str">
            <v>25.09.13</v>
          </cell>
          <cell r="E499" t="str">
            <v>Concreto Fck 12 Mpa</v>
          </cell>
          <cell r="F499" t="str">
            <v>m³</v>
          </cell>
        </row>
        <row r="500">
          <cell r="B500" t="str">
            <v>5.1.81</v>
          </cell>
          <cell r="D500" t="str">
            <v>25.09.14</v>
          </cell>
          <cell r="E500" t="str">
            <v>Concreto Fck 16 MPa</v>
          </cell>
          <cell r="F500" t="str">
            <v>m³</v>
          </cell>
        </row>
        <row r="501">
          <cell r="B501" t="str">
            <v>5.1.82</v>
          </cell>
          <cell r="D501" t="str">
            <v>25.09.15</v>
          </cell>
          <cell r="E501" t="str">
            <v>Concreto Fck 40 Mpa</v>
          </cell>
          <cell r="F501" t="str">
            <v>m³</v>
          </cell>
        </row>
        <row r="502">
          <cell r="B502" t="str">
            <v>5.1.83</v>
          </cell>
          <cell r="D502" t="str">
            <v>25.10.01</v>
          </cell>
          <cell r="E502" t="str">
            <v>Perf. p/ dreno e tir.solo D=57,10mm (AX)</v>
          </cell>
          <cell r="F502" t="str">
            <v>m</v>
          </cell>
        </row>
        <row r="503">
          <cell r="B503" t="str">
            <v>5.1.84</v>
          </cell>
          <cell r="D503" t="str">
            <v>25.10.02</v>
          </cell>
          <cell r="E503" t="str">
            <v>Perf. p/ dreno e tir.solo D=73,00mm (BX)</v>
          </cell>
          <cell r="F503" t="str">
            <v>m</v>
          </cell>
        </row>
        <row r="504">
          <cell r="B504" t="str">
            <v>5.1.85</v>
          </cell>
          <cell r="D504" t="str">
            <v>25.10.03</v>
          </cell>
          <cell r="E504" t="str">
            <v>Perf. p/ dreno e tir.solo D=88,9mm (NX)</v>
          </cell>
          <cell r="F504" t="str">
            <v>m</v>
          </cell>
        </row>
        <row r="505">
          <cell r="B505" t="str">
            <v>5.1.86</v>
          </cell>
          <cell r="D505" t="str">
            <v>25.10.04</v>
          </cell>
          <cell r="E505" t="str">
            <v>Perf. p/ dreno e tir.solo D=114,30mm (HX)</v>
          </cell>
          <cell r="F505" t="str">
            <v>m</v>
          </cell>
        </row>
        <row r="506">
          <cell r="B506" t="str">
            <v>5.1.87</v>
          </cell>
          <cell r="D506" t="str">
            <v>25.10.05</v>
          </cell>
          <cell r="E506" t="str">
            <v>Perf. p/ dreno e tir.rochaalt. D=57,10mm (AX)</v>
          </cell>
          <cell r="F506" t="str">
            <v>m</v>
          </cell>
        </row>
        <row r="507">
          <cell r="B507" t="str">
            <v>5.1.88</v>
          </cell>
          <cell r="D507" t="str">
            <v>25.10.06</v>
          </cell>
          <cell r="E507" t="str">
            <v>Perf. p/ dreno e tir.rochaalt. D=73,00mm (BX)</v>
          </cell>
          <cell r="F507" t="str">
            <v>m</v>
          </cell>
        </row>
        <row r="508">
          <cell r="B508" t="str">
            <v>5.1.89</v>
          </cell>
          <cell r="D508" t="str">
            <v>25.10.07</v>
          </cell>
          <cell r="E508" t="str">
            <v>Perf. p/ dreno e tir.rochaalt. D=88,90mm (NX)</v>
          </cell>
          <cell r="F508" t="str">
            <v>m</v>
          </cell>
        </row>
        <row r="509">
          <cell r="B509" t="str">
            <v>5.1.90</v>
          </cell>
          <cell r="D509" t="str">
            <v>25.10.08</v>
          </cell>
          <cell r="E509" t="str">
            <v>Perf. p/ dreno e tir.rochaalt. D=114,30mm (HX)</v>
          </cell>
          <cell r="F509" t="str">
            <v>m</v>
          </cell>
        </row>
        <row r="510">
          <cell r="B510" t="str">
            <v>5.1.91</v>
          </cell>
          <cell r="D510" t="str">
            <v>25.10.09</v>
          </cell>
          <cell r="E510" t="str">
            <v>Perf. p/ dreno e tir.rocha sã D=57,10mm (AX)</v>
          </cell>
          <cell r="F510" t="str">
            <v>m</v>
          </cell>
        </row>
        <row r="511">
          <cell r="B511" t="str">
            <v>5.1.92</v>
          </cell>
          <cell r="D511" t="str">
            <v>25.10.10</v>
          </cell>
          <cell r="E511" t="str">
            <v>Perf. p/ dreno e tir.rocha sã D=73,00mm (BX)</v>
          </cell>
          <cell r="F511" t="str">
            <v>m</v>
          </cell>
        </row>
        <row r="512">
          <cell r="B512" t="str">
            <v>5.1.93</v>
          </cell>
          <cell r="D512" t="str">
            <v>25.10.11</v>
          </cell>
          <cell r="E512" t="str">
            <v>Perf. p/ dreno e tir.rocha sã D=88,90mm (NX)</v>
          </cell>
          <cell r="F512" t="str">
            <v>m</v>
          </cell>
        </row>
        <row r="513">
          <cell r="B513" t="str">
            <v>5.1.94</v>
          </cell>
          <cell r="D513" t="str">
            <v>25.10.12</v>
          </cell>
          <cell r="E513" t="str">
            <v>Perf. p/ dreno e tir.rocha sã D=114,30mm (HX)</v>
          </cell>
          <cell r="F513" t="str">
            <v>m</v>
          </cell>
        </row>
        <row r="514">
          <cell r="B514" t="str">
            <v>5.1.95</v>
          </cell>
          <cell r="D514" t="str">
            <v>25.11.01</v>
          </cell>
          <cell r="E514" t="str">
            <v>Enrocamento pedra arrumada</v>
          </cell>
          <cell r="F514" t="str">
            <v>m³</v>
          </cell>
        </row>
        <row r="515">
          <cell r="B515" t="str">
            <v>5.1.96</v>
          </cell>
          <cell r="D515" t="str">
            <v>25.11.02</v>
          </cell>
          <cell r="E515" t="str">
            <v>Enrocamento pedra arrumada e rejuntada</v>
          </cell>
          <cell r="F515" t="str">
            <v>m³</v>
          </cell>
        </row>
        <row r="516">
          <cell r="B516" t="str">
            <v>5.1.97</v>
          </cell>
          <cell r="D516" t="str">
            <v>25.11.03</v>
          </cell>
          <cell r="E516" t="str">
            <v>Enrrocamento pedra jogada</v>
          </cell>
          <cell r="F516" t="str">
            <v>m³</v>
          </cell>
        </row>
        <row r="517">
          <cell r="B517" t="str">
            <v>5.1.98</v>
          </cell>
          <cell r="D517" t="str">
            <v>25.11.04</v>
          </cell>
          <cell r="E517" t="str">
            <v>Gabião tipo caixa 50 cm - tela galv.</v>
          </cell>
          <cell r="F517" t="str">
            <v>m³</v>
          </cell>
        </row>
        <row r="518">
          <cell r="B518" t="str">
            <v>5.1.99</v>
          </cell>
          <cell r="D518" t="str">
            <v>25.11.05.01</v>
          </cell>
          <cell r="E518" t="str">
            <v>Gabião tipo colchão espessura 17cm - tela galv.</v>
          </cell>
          <cell r="F518" t="str">
            <v>m²</v>
          </cell>
        </row>
        <row r="519">
          <cell r="B519" t="str">
            <v>5.1.100</v>
          </cell>
          <cell r="D519" t="str">
            <v>25.11.06.01</v>
          </cell>
          <cell r="E519" t="str">
            <v>Gabião tipo colchão e= 23cm - tela galv.</v>
          </cell>
          <cell r="F519" t="str">
            <v>m²</v>
          </cell>
        </row>
        <row r="520">
          <cell r="B520" t="str">
            <v>5.1.101</v>
          </cell>
          <cell r="D520" t="str">
            <v>25.11.07.01</v>
          </cell>
          <cell r="E520" t="str">
            <v>Gabião tipo colchão espessura 30cm - tela galv.</v>
          </cell>
          <cell r="F520" t="str">
            <v>m²</v>
          </cell>
        </row>
        <row r="521">
          <cell r="B521" t="str">
            <v>5.1.102</v>
          </cell>
          <cell r="D521" t="str">
            <v>25.11.08.01</v>
          </cell>
          <cell r="E521" t="str">
            <v xml:space="preserve">Gabião tipo colchão espessura 17cm - tela pvc </v>
          </cell>
          <cell r="F521" t="str">
            <v>m²</v>
          </cell>
        </row>
        <row r="522">
          <cell r="B522" t="str">
            <v>5.1.103</v>
          </cell>
          <cell r="D522" t="str">
            <v>25.11.09.01</v>
          </cell>
          <cell r="E522" t="str">
            <v>Gabião tipo colchão espessura 23cm - tela pvc</v>
          </cell>
          <cell r="F522" t="str">
            <v>m²</v>
          </cell>
        </row>
        <row r="523">
          <cell r="B523" t="str">
            <v>5.1.104</v>
          </cell>
          <cell r="D523" t="str">
            <v>25.11.10.01</v>
          </cell>
          <cell r="E523" t="str">
            <v>Gabião tipo colchão espessura 30cm - tela pvc</v>
          </cell>
          <cell r="F523" t="str">
            <v>m²</v>
          </cell>
        </row>
        <row r="524">
          <cell r="B524" t="str">
            <v>5.1.105</v>
          </cell>
          <cell r="D524" t="str">
            <v>25.11.11</v>
          </cell>
          <cell r="E524" t="str">
            <v>Gabião tipo saco - tela galv.</v>
          </cell>
          <cell r="F524" t="str">
            <v>m³</v>
          </cell>
        </row>
        <row r="525">
          <cell r="B525" t="str">
            <v>5.1.106</v>
          </cell>
          <cell r="D525" t="str">
            <v>25.11.12</v>
          </cell>
          <cell r="E525" t="str">
            <v>Camada filtrante pedra britada</v>
          </cell>
          <cell r="F525" t="str">
            <v>m³</v>
          </cell>
        </row>
        <row r="526">
          <cell r="B526" t="str">
            <v>5.1.107</v>
          </cell>
          <cell r="D526" t="str">
            <v>25.12.02</v>
          </cell>
          <cell r="E526" t="str">
            <v xml:space="preserve">Calçamento concreto Fck 15 MPa </v>
          </cell>
          <cell r="F526" t="str">
            <v>m³</v>
          </cell>
        </row>
        <row r="527">
          <cell r="B527" t="str">
            <v>5.1.108</v>
          </cell>
          <cell r="D527" t="str">
            <v>25.12.03</v>
          </cell>
          <cell r="E527" t="str">
            <v xml:space="preserve">Calçamento concreto Fck 10 MPa </v>
          </cell>
          <cell r="F527" t="str">
            <v>m³</v>
          </cell>
        </row>
        <row r="528">
          <cell r="B528" t="str">
            <v>5.1.109</v>
          </cell>
          <cell r="D528" t="str">
            <v>25.13.02</v>
          </cell>
          <cell r="E528" t="str">
            <v xml:space="preserve">Alvenaria de pedra seca </v>
          </cell>
          <cell r="F528" t="str">
            <v>m³</v>
          </cell>
        </row>
        <row r="529">
          <cell r="B529" t="str">
            <v>5.1.110</v>
          </cell>
          <cell r="D529" t="str">
            <v>25.13.04</v>
          </cell>
          <cell r="E529" t="str">
            <v>Alvenaria de pedra argamassada</v>
          </cell>
          <cell r="F529" t="str">
            <v>m³</v>
          </cell>
        </row>
        <row r="530">
          <cell r="B530" t="str">
            <v>5.1.111</v>
          </cell>
          <cell r="D530" t="str">
            <v>25.13.05</v>
          </cell>
          <cell r="E530" t="str">
            <v>Alvenaria de bloco de concreto</v>
          </cell>
          <cell r="F530" t="str">
            <v>m³</v>
          </cell>
        </row>
        <row r="531">
          <cell r="B531" t="str">
            <v>5.1.112</v>
          </cell>
          <cell r="D531" t="str">
            <v>25.13.07</v>
          </cell>
          <cell r="E531" t="str">
            <v>Argamassa de cimento e areia traço 1:3 esp 2cm</v>
          </cell>
          <cell r="F531" t="str">
            <v>m²</v>
          </cell>
        </row>
        <row r="532">
          <cell r="B532" t="str">
            <v>5.1.113</v>
          </cell>
          <cell r="D532" t="str">
            <v>25.14.01</v>
          </cell>
          <cell r="E532" t="str">
            <v>Manta geotêxtil não tecida</v>
          </cell>
          <cell r="F532" t="str">
            <v>kg</v>
          </cell>
        </row>
        <row r="533">
          <cell r="B533" t="str">
            <v>5.1.114</v>
          </cell>
          <cell r="D533" t="str">
            <v>25.14.02</v>
          </cell>
          <cell r="E533" t="str">
            <v xml:space="preserve">Manta geotêxtil tecida </v>
          </cell>
          <cell r="F533" t="str">
            <v>kg</v>
          </cell>
        </row>
        <row r="534">
          <cell r="B534" t="str">
            <v>5.1.115</v>
          </cell>
          <cell r="D534" t="str">
            <v>25.15.03</v>
          </cell>
          <cell r="E534" t="str">
            <v>Fornecimento de tubo dreno barro 15 cm</v>
          </cell>
          <cell r="F534" t="str">
            <v>m</v>
          </cell>
        </row>
        <row r="535">
          <cell r="B535" t="str">
            <v>5.1.116</v>
          </cell>
          <cell r="D535" t="str">
            <v>25.15.04</v>
          </cell>
          <cell r="E535" t="str">
            <v>Fornecimento de tubo dreno barro 20 cm</v>
          </cell>
          <cell r="F535" t="str">
            <v>m</v>
          </cell>
        </row>
        <row r="536">
          <cell r="B536" t="str">
            <v>5.1.117</v>
          </cell>
          <cell r="D536" t="str">
            <v>25.15.05</v>
          </cell>
          <cell r="E536" t="str">
            <v>Assentamento de tubo dreno concreto 15 cm</v>
          </cell>
          <cell r="F536" t="str">
            <v>m</v>
          </cell>
        </row>
        <row r="537">
          <cell r="B537" t="str">
            <v>5.1.118</v>
          </cell>
          <cell r="D537" t="str">
            <v>25.15.06</v>
          </cell>
          <cell r="E537" t="str">
            <v>Assentamento de tubo dreno concreto 20 cm</v>
          </cell>
          <cell r="F537" t="str">
            <v>m</v>
          </cell>
        </row>
        <row r="538">
          <cell r="B538" t="str">
            <v>5.1.119</v>
          </cell>
          <cell r="D538" t="str">
            <v>25.15.07</v>
          </cell>
          <cell r="E538" t="str">
            <v>Assentamento de tubo dreno barro 15 cm</v>
          </cell>
          <cell r="F538" t="str">
            <v>m</v>
          </cell>
        </row>
        <row r="539">
          <cell r="B539" t="str">
            <v>5.1.120</v>
          </cell>
          <cell r="D539" t="str">
            <v>25.15.08</v>
          </cell>
          <cell r="E539" t="str">
            <v>Assentamento de tubo dreno barro 20 cm</v>
          </cell>
          <cell r="F539" t="str">
            <v>m</v>
          </cell>
        </row>
        <row r="540">
          <cell r="B540" t="str">
            <v>5.1.121</v>
          </cell>
          <cell r="D540" t="str">
            <v>25.15.09</v>
          </cell>
          <cell r="E540" t="str">
            <v>Tubo de pvc perfurado ou não D=0,050m</v>
          </cell>
          <cell r="F540" t="str">
            <v>m</v>
          </cell>
        </row>
        <row r="541">
          <cell r="B541" t="str">
            <v>5.1.122</v>
          </cell>
          <cell r="D541" t="str">
            <v>25.15.11</v>
          </cell>
          <cell r="E541" t="str">
            <v xml:space="preserve">Tubo de pvc perfurado ou não D=0,10m </v>
          </cell>
          <cell r="F541" t="str">
            <v>m</v>
          </cell>
        </row>
        <row r="542">
          <cell r="B542" t="str">
            <v>5.1.123</v>
          </cell>
          <cell r="D542" t="str">
            <v>25.15.12</v>
          </cell>
          <cell r="E542" t="str">
            <v xml:space="preserve">Tubo de pvc perfurado ou não D=0,15m </v>
          </cell>
          <cell r="F542" t="str">
            <v>m</v>
          </cell>
        </row>
        <row r="543">
          <cell r="B543" t="str">
            <v>5.1.124</v>
          </cell>
          <cell r="D543" t="str">
            <v>25.18.01</v>
          </cell>
          <cell r="E543" t="str">
            <v>Grama armada com adubo</v>
          </cell>
          <cell r="F543" t="str">
            <v>m²</v>
          </cell>
        </row>
        <row r="544">
          <cell r="B544" t="str">
            <v>5.1.125</v>
          </cell>
          <cell r="D544" t="str">
            <v>25.18.02</v>
          </cell>
          <cell r="E544" t="str">
            <v>Grama armada sem adubo</v>
          </cell>
          <cell r="F544" t="str">
            <v>m²</v>
          </cell>
        </row>
        <row r="546">
          <cell r="B546" t="str">
            <v>Cód. Colinas</v>
          </cell>
          <cell r="D546" t="str">
            <v>Código</v>
          </cell>
          <cell r="E546" t="str">
            <v>Serviços</v>
          </cell>
          <cell r="F546" t="str">
            <v>Unid.</v>
          </cell>
        </row>
        <row r="549">
          <cell r="D549" t="str">
            <v>FASE-26 OBRAS DE ARTE ESPECIAIS</v>
          </cell>
        </row>
        <row r="550">
          <cell r="B550" t="str">
            <v>6.1.1</v>
          </cell>
          <cell r="D550" t="str">
            <v>26.01.01</v>
          </cell>
          <cell r="E550" t="str">
            <v>Escavação manual para obras sem explosivos</v>
          </cell>
          <cell r="F550" t="str">
            <v>m³</v>
          </cell>
        </row>
        <row r="551">
          <cell r="B551" t="str">
            <v>6.1.2</v>
          </cell>
          <cell r="D551" t="str">
            <v>26.01.02</v>
          </cell>
          <cell r="E551" t="str">
            <v>Escavação mecânica para obras sem explosivos</v>
          </cell>
          <cell r="F551" t="str">
            <v>m³</v>
          </cell>
        </row>
        <row r="552">
          <cell r="B552" t="str">
            <v>6.1.3</v>
          </cell>
          <cell r="D552" t="str">
            <v>26.01.03</v>
          </cell>
          <cell r="E552" t="str">
            <v>Escavação mecânica para obras com explosivo</v>
          </cell>
          <cell r="F552" t="str">
            <v>m³</v>
          </cell>
        </row>
        <row r="553">
          <cell r="B553" t="str">
            <v>6.1.4</v>
          </cell>
          <cell r="D553" t="str">
            <v>26.02.01</v>
          </cell>
          <cell r="E553" t="str">
            <v xml:space="preserve">Estaca concreto pre-moldado20cm 20/25 T </v>
          </cell>
          <cell r="F553" t="str">
            <v>m</v>
          </cell>
        </row>
        <row r="554">
          <cell r="B554" t="str">
            <v>6.1.5</v>
          </cell>
          <cell r="D554" t="str">
            <v>26.02.02</v>
          </cell>
          <cell r="E554" t="str">
            <v>Estaca concreto pre-moldado25cm - 30/35 T</v>
          </cell>
          <cell r="F554" t="str">
            <v>m</v>
          </cell>
        </row>
        <row r="555">
          <cell r="B555" t="str">
            <v>6.1.6</v>
          </cell>
          <cell r="D555" t="str">
            <v>26.02.03</v>
          </cell>
          <cell r="E555" t="str">
            <v xml:space="preserve">Estaca concreto pre-moldado30cm - 40/45 T </v>
          </cell>
          <cell r="F555" t="str">
            <v>m</v>
          </cell>
        </row>
        <row r="556">
          <cell r="B556" t="str">
            <v>6.1.7</v>
          </cell>
          <cell r="D556" t="str">
            <v>26.02.04</v>
          </cell>
          <cell r="E556" t="str">
            <v>Estaca concreto pre-moldado35cm 50/60 T</v>
          </cell>
          <cell r="F556" t="str">
            <v>m</v>
          </cell>
        </row>
        <row r="557">
          <cell r="B557" t="str">
            <v>6.1.8</v>
          </cell>
          <cell r="D557" t="str">
            <v>26.02.05</v>
          </cell>
          <cell r="E557" t="str">
            <v>Estaca concreto pre-moldado40cm - 70/80 T</v>
          </cell>
          <cell r="F557" t="str">
            <v>m</v>
          </cell>
        </row>
        <row r="558">
          <cell r="B558" t="str">
            <v>6.1.9</v>
          </cell>
          <cell r="D558" t="str">
            <v>26.02.06</v>
          </cell>
          <cell r="E558" t="str">
            <v>Estaca concreto - Taxa mobil. de equip. bate-estaca</v>
          </cell>
          <cell r="F558" t="str">
            <v>un</v>
          </cell>
        </row>
        <row r="559">
          <cell r="B559" t="str">
            <v>6.1.10</v>
          </cell>
          <cell r="D559" t="str">
            <v>26.02.07</v>
          </cell>
          <cell r="E559" t="str">
            <v xml:space="preserve">Estaca metálica, fornec.e cravação </v>
          </cell>
          <cell r="F559" t="str">
            <v>kg</v>
          </cell>
        </row>
        <row r="560">
          <cell r="B560" t="str">
            <v>6.1.11</v>
          </cell>
          <cell r="D560" t="str">
            <v>26.02.13</v>
          </cell>
          <cell r="E560" t="str">
            <v>Estacão em solo D=1,00m</v>
          </cell>
          <cell r="F560" t="str">
            <v>m</v>
          </cell>
        </row>
        <row r="561">
          <cell r="B561" t="str">
            <v>6.1.12</v>
          </cell>
          <cell r="D561" t="str">
            <v>26.02.14</v>
          </cell>
          <cell r="E561" t="str">
            <v>Estacão em solo D=1,20m</v>
          </cell>
          <cell r="F561" t="str">
            <v>m</v>
          </cell>
        </row>
        <row r="562">
          <cell r="B562" t="str">
            <v>6.1.13</v>
          </cell>
          <cell r="D562" t="str">
            <v>26.02.15</v>
          </cell>
          <cell r="E562" t="str">
            <v>Estacão em solo D=1,40m</v>
          </cell>
          <cell r="F562" t="str">
            <v>m</v>
          </cell>
        </row>
        <row r="563">
          <cell r="B563" t="str">
            <v>6.1.14</v>
          </cell>
          <cell r="D563" t="str">
            <v>26.02.16</v>
          </cell>
          <cell r="E563" t="str">
            <v xml:space="preserve">Estacão em solo D=1,50m </v>
          </cell>
          <cell r="F563" t="str">
            <v>m</v>
          </cell>
        </row>
        <row r="564">
          <cell r="B564" t="str">
            <v>6.1.15</v>
          </cell>
          <cell r="D564" t="str">
            <v>26.02.17</v>
          </cell>
          <cell r="E564" t="str">
            <v xml:space="preserve">Estacão em solo D=1,60m </v>
          </cell>
          <cell r="F564" t="str">
            <v>m</v>
          </cell>
        </row>
        <row r="565">
          <cell r="B565" t="str">
            <v>6.1.16</v>
          </cell>
          <cell r="D565" t="str">
            <v>26.02.18</v>
          </cell>
          <cell r="E565" t="str">
            <v xml:space="preserve">Estacão em solo D=1,80m </v>
          </cell>
          <cell r="F565" t="str">
            <v>m</v>
          </cell>
        </row>
        <row r="566">
          <cell r="B566" t="str">
            <v>6.1.17</v>
          </cell>
          <cell r="D566" t="str">
            <v>26.02.19</v>
          </cell>
          <cell r="E566" t="str">
            <v xml:space="preserve">Estacão -Taxa mobilização de equip. </v>
          </cell>
          <cell r="F566" t="str">
            <v>un</v>
          </cell>
        </row>
        <row r="567">
          <cell r="B567" t="str">
            <v>6.1.18</v>
          </cell>
          <cell r="D567" t="str">
            <v>26.02.20</v>
          </cell>
          <cell r="E567" t="str">
            <v>Camisa metálica</v>
          </cell>
          <cell r="F567" t="str">
            <v>kg</v>
          </cell>
        </row>
        <row r="568">
          <cell r="B568" t="str">
            <v>6.1.19</v>
          </cell>
          <cell r="D568" t="str">
            <v>26.02.21</v>
          </cell>
          <cell r="E568" t="str">
            <v xml:space="preserve">Estaca de madeira D=20cm - 8ton </v>
          </cell>
          <cell r="F568" t="str">
            <v>m</v>
          </cell>
        </row>
        <row r="569">
          <cell r="B569" t="str">
            <v>6.1.20</v>
          </cell>
          <cell r="D569" t="str">
            <v>26.02.22</v>
          </cell>
          <cell r="E569" t="str">
            <v xml:space="preserve">Estaca de madeira D=25cm - 15ton </v>
          </cell>
          <cell r="F569" t="str">
            <v>m</v>
          </cell>
        </row>
        <row r="570">
          <cell r="B570" t="str">
            <v>6.1.21</v>
          </cell>
          <cell r="D570" t="str">
            <v>26.03.25</v>
          </cell>
          <cell r="E570" t="str">
            <v xml:space="preserve">Escavação Tub.céu aberto 1/2 cat. - solo </v>
          </cell>
          <cell r="F570" t="str">
            <v>m³</v>
          </cell>
        </row>
        <row r="571">
          <cell r="B571" t="str">
            <v>6.1.22</v>
          </cell>
          <cell r="D571" t="str">
            <v>26.03.26</v>
          </cell>
          <cell r="E571" t="str">
            <v xml:space="preserve">Escavação tub. Ar compr. 1/2 cat. - solo </v>
          </cell>
          <cell r="F571" t="str">
            <v>m³</v>
          </cell>
        </row>
        <row r="572">
          <cell r="B572" t="str">
            <v>6.1.23</v>
          </cell>
          <cell r="D572" t="str">
            <v>26.03.27</v>
          </cell>
          <cell r="E572" t="str">
            <v xml:space="preserve">Escavação tub. Céu aberto 3 cat. - rocha </v>
          </cell>
          <cell r="F572" t="str">
            <v>m³</v>
          </cell>
        </row>
        <row r="573">
          <cell r="B573" t="str">
            <v>6.1.24</v>
          </cell>
          <cell r="D573" t="str">
            <v>26.03.28</v>
          </cell>
          <cell r="E573" t="str">
            <v xml:space="preserve">Escavação tub. Ar comprimido 3 cat. - rocha </v>
          </cell>
          <cell r="F573" t="str">
            <v>m³</v>
          </cell>
        </row>
        <row r="574">
          <cell r="B574" t="str">
            <v>6.1.25</v>
          </cell>
          <cell r="D574" t="str">
            <v>26.04.01</v>
          </cell>
          <cell r="E574" t="str">
            <v xml:space="preserve">Cimbramento pontes e viadutos c/estaca </v>
          </cell>
          <cell r="F574" t="str">
            <v>m³</v>
          </cell>
        </row>
        <row r="575">
          <cell r="B575" t="str">
            <v>6.1.26</v>
          </cell>
          <cell r="D575" t="str">
            <v>26.04.02</v>
          </cell>
          <cell r="E575" t="str">
            <v xml:space="preserve">Cimbramento pontes e viadutos s/estaca </v>
          </cell>
          <cell r="F575" t="str">
            <v>m³</v>
          </cell>
        </row>
        <row r="576">
          <cell r="B576" t="str">
            <v>6.1.27</v>
          </cell>
          <cell r="D576" t="str">
            <v>26.04.03</v>
          </cell>
          <cell r="E576" t="str">
            <v xml:space="preserve">Cimbramento de passagem sec. galeria ret. </v>
          </cell>
          <cell r="F576" t="str">
            <v>m³</v>
          </cell>
        </row>
        <row r="577">
          <cell r="B577" t="str">
            <v>6.1.28</v>
          </cell>
          <cell r="D577" t="str">
            <v>26.04.05</v>
          </cell>
          <cell r="E577" t="str">
            <v xml:space="preserve">Andaime de madeira </v>
          </cell>
          <cell r="F577" t="str">
            <v>m³</v>
          </cell>
        </row>
        <row r="578">
          <cell r="B578" t="str">
            <v>6.1.29</v>
          </cell>
          <cell r="D578" t="str">
            <v>26.04.06</v>
          </cell>
          <cell r="E578" t="str">
            <v xml:space="preserve">Andaime tubular </v>
          </cell>
          <cell r="F578" t="str">
            <v>m³</v>
          </cell>
        </row>
        <row r="579">
          <cell r="B579" t="str">
            <v>6.1.30</v>
          </cell>
          <cell r="D579" t="str">
            <v>26.05.01</v>
          </cell>
          <cell r="E579" t="str">
            <v xml:space="preserve">Forma plana para conc. armado comum </v>
          </cell>
          <cell r="F579" t="str">
            <v>m²</v>
          </cell>
        </row>
        <row r="580">
          <cell r="B580" t="str">
            <v>6.1.31</v>
          </cell>
          <cell r="D580" t="str">
            <v>26.05.02</v>
          </cell>
          <cell r="E580" t="str">
            <v xml:space="preserve">Forma plana p/conc.protend. ou aparente </v>
          </cell>
          <cell r="F580" t="str">
            <v>m²</v>
          </cell>
        </row>
        <row r="581">
          <cell r="B581" t="str">
            <v>6.1.32</v>
          </cell>
          <cell r="D581" t="str">
            <v>26.05.03</v>
          </cell>
          <cell r="E581" t="str">
            <v xml:space="preserve">Forma sem reaproveitamento </v>
          </cell>
          <cell r="F581" t="str">
            <v>m²</v>
          </cell>
        </row>
        <row r="582">
          <cell r="B582" t="str">
            <v>6.1.33</v>
          </cell>
          <cell r="D582" t="str">
            <v>26.05.04</v>
          </cell>
          <cell r="E582" t="str">
            <v xml:space="preserve">Forma metálicas especial para vigas </v>
          </cell>
          <cell r="F582" t="str">
            <v>m²</v>
          </cell>
        </row>
        <row r="583">
          <cell r="B583" t="str">
            <v>6.1.34</v>
          </cell>
          <cell r="D583" t="str">
            <v>26.05.05</v>
          </cell>
          <cell r="E583" t="str">
            <v xml:space="preserve">Forma curva para concreto comum </v>
          </cell>
          <cell r="F583" t="str">
            <v>m²</v>
          </cell>
        </row>
        <row r="584">
          <cell r="B584" t="str">
            <v>6.1.35</v>
          </cell>
          <cell r="D584" t="str">
            <v>26.05.06</v>
          </cell>
          <cell r="E584" t="str">
            <v>Forma curva para concreto aparente</v>
          </cell>
          <cell r="F584" t="str">
            <v>m²</v>
          </cell>
        </row>
        <row r="585">
          <cell r="B585" t="str">
            <v>6.1.36</v>
          </cell>
          <cell r="D585" t="str">
            <v>26.06.01</v>
          </cell>
          <cell r="E585" t="str">
            <v xml:space="preserve">Aço CA-25 </v>
          </cell>
          <cell r="F585" t="str">
            <v>kg</v>
          </cell>
        </row>
        <row r="586">
          <cell r="B586" t="str">
            <v>6.1.37</v>
          </cell>
          <cell r="D586" t="str">
            <v>26.06.02</v>
          </cell>
          <cell r="E586" t="str">
            <v>Aço CA-50</v>
          </cell>
          <cell r="F586" t="str">
            <v>kg</v>
          </cell>
        </row>
        <row r="587">
          <cell r="B587" t="str">
            <v>6.1.38</v>
          </cell>
          <cell r="D587" t="str">
            <v>26.06.03</v>
          </cell>
          <cell r="E587" t="str">
            <v>Aço CA-60</v>
          </cell>
          <cell r="F587" t="str">
            <v>kg</v>
          </cell>
        </row>
        <row r="588">
          <cell r="B588" t="str">
            <v>6.1.39</v>
          </cell>
          <cell r="D588" t="str">
            <v>26.06.04</v>
          </cell>
          <cell r="E588" t="str">
            <v>Aço para concreto protendido</v>
          </cell>
          <cell r="F588" t="str">
            <v>kg</v>
          </cell>
        </row>
        <row r="589">
          <cell r="B589" t="str">
            <v>6.1.40</v>
          </cell>
          <cell r="D589" t="str">
            <v>26.06.05</v>
          </cell>
          <cell r="E589" t="str">
            <v xml:space="preserve">Tela metálica </v>
          </cell>
          <cell r="F589" t="str">
            <v>kg</v>
          </cell>
        </row>
        <row r="590">
          <cell r="B590" t="str">
            <v>6.1.41</v>
          </cell>
          <cell r="D590" t="str">
            <v>26.06.06</v>
          </cell>
          <cell r="E590" t="str">
            <v>Aço para concreto protendido ST 85/105</v>
          </cell>
          <cell r="F590" t="str">
            <v>kg</v>
          </cell>
        </row>
        <row r="591">
          <cell r="B591" t="str">
            <v>6.1.42</v>
          </cell>
          <cell r="D591" t="str">
            <v>26.07.03</v>
          </cell>
          <cell r="E591" t="str">
            <v xml:space="preserve">Apar. anc. p/ cabos de protensão ativo de 4 f -1/2" </v>
          </cell>
          <cell r="F591" t="str">
            <v>un</v>
          </cell>
        </row>
        <row r="592">
          <cell r="B592" t="str">
            <v>6.1.43</v>
          </cell>
          <cell r="D592" t="str">
            <v>26.07.04</v>
          </cell>
          <cell r="E592" t="str">
            <v>Apar. anc. p/ cabos de protensão ativo de 6 f -1/2"</v>
          </cell>
          <cell r="F592" t="str">
            <v>un</v>
          </cell>
        </row>
        <row r="593">
          <cell r="B593" t="str">
            <v>6.1.44</v>
          </cell>
          <cell r="D593" t="str">
            <v>26.07.05</v>
          </cell>
          <cell r="E593" t="str">
            <v xml:space="preserve">Apar. anc. p/ cabos de protensão ativo de 12 f -1/2" </v>
          </cell>
          <cell r="F593" t="str">
            <v>un</v>
          </cell>
        </row>
        <row r="594">
          <cell r="B594" t="str">
            <v>6.1.45</v>
          </cell>
          <cell r="D594" t="str">
            <v>26.07.06</v>
          </cell>
          <cell r="E594" t="str">
            <v xml:space="preserve">Apar. anc. p/ cabos de protensão ativo de 19 f -1/2" </v>
          </cell>
          <cell r="F594" t="str">
            <v>un</v>
          </cell>
        </row>
        <row r="595">
          <cell r="B595" t="str">
            <v>6.1.46</v>
          </cell>
          <cell r="D595" t="str">
            <v>26.07.09</v>
          </cell>
          <cell r="E595" t="str">
            <v xml:space="preserve">Apar. anc. p/ cabos de protensão pas. de 4 f -1/2" </v>
          </cell>
          <cell r="F595" t="str">
            <v>un</v>
          </cell>
        </row>
        <row r="596">
          <cell r="B596" t="str">
            <v>6.1.47</v>
          </cell>
          <cell r="D596" t="str">
            <v>26.07.10</v>
          </cell>
          <cell r="E596" t="str">
            <v>Apar. anc. p/ cabos de protensão pas. de 6 f -1/2"</v>
          </cell>
          <cell r="F596" t="str">
            <v>un</v>
          </cell>
        </row>
        <row r="597">
          <cell r="B597" t="str">
            <v>6.1.48</v>
          </cell>
          <cell r="D597" t="str">
            <v>26.07.12</v>
          </cell>
          <cell r="E597" t="str">
            <v xml:space="preserve">Apar. anc. p/ cabos de protensão pas. de 19 f -1/2" </v>
          </cell>
          <cell r="F597" t="str">
            <v>un</v>
          </cell>
        </row>
        <row r="598">
          <cell r="B598" t="str">
            <v>6.1.49</v>
          </cell>
          <cell r="D598" t="str">
            <v>26.08.01</v>
          </cell>
          <cell r="E598" t="str">
            <v>Aparelho de apoio neoprene fretado</v>
          </cell>
          <cell r="F598" t="str">
            <v>dm³</v>
          </cell>
        </row>
        <row r="599">
          <cell r="B599" t="str">
            <v>6.1.50</v>
          </cell>
          <cell r="D599" t="str">
            <v>26.08.02</v>
          </cell>
          <cell r="E599" t="str">
            <v>Aparelho de apoio neoprene com teflon</v>
          </cell>
          <cell r="F599" t="str">
            <v>dm³</v>
          </cell>
        </row>
        <row r="600">
          <cell r="B600" t="str">
            <v>6.1.51</v>
          </cell>
          <cell r="D600" t="str">
            <v>26.08.03</v>
          </cell>
          <cell r="E600" t="str">
            <v xml:space="preserve">Articulação de concreto tipo "Freyssinet" </v>
          </cell>
          <cell r="F600" t="str">
            <v>dm²</v>
          </cell>
        </row>
        <row r="601">
          <cell r="B601" t="str">
            <v>6.1.52</v>
          </cell>
          <cell r="D601" t="str">
            <v>26.09.01</v>
          </cell>
          <cell r="E601" t="str">
            <v>Concreto Fck 10 MPa</v>
          </cell>
          <cell r="F601" t="str">
            <v>m³</v>
          </cell>
        </row>
        <row r="602">
          <cell r="B602" t="str">
            <v>6.1.53</v>
          </cell>
          <cell r="D602" t="str">
            <v>26.09.02</v>
          </cell>
          <cell r="E602" t="str">
            <v>Concreto Fck 15 MPa</v>
          </cell>
          <cell r="F602" t="str">
            <v>m³</v>
          </cell>
        </row>
        <row r="603">
          <cell r="B603" t="str">
            <v>6.1.54</v>
          </cell>
          <cell r="D603" t="str">
            <v>26.09.03</v>
          </cell>
          <cell r="E603" t="str">
            <v>Concreto Fck 18 MPa</v>
          </cell>
          <cell r="F603" t="str">
            <v>m³</v>
          </cell>
        </row>
        <row r="604">
          <cell r="B604" t="str">
            <v>6.1.55</v>
          </cell>
          <cell r="D604" t="str">
            <v>26.09.04</v>
          </cell>
          <cell r="E604" t="str">
            <v>Concreto Fck 20 MPa</v>
          </cell>
          <cell r="F604" t="str">
            <v>m³</v>
          </cell>
        </row>
        <row r="605">
          <cell r="B605" t="str">
            <v>6.1.56</v>
          </cell>
          <cell r="D605" t="str">
            <v>26.09.05</v>
          </cell>
          <cell r="E605" t="str">
            <v>Concreto Fck 25 MPa</v>
          </cell>
          <cell r="F605" t="str">
            <v>m³</v>
          </cell>
        </row>
        <row r="606">
          <cell r="B606" t="str">
            <v>6.1.57</v>
          </cell>
          <cell r="D606" t="str">
            <v>26.09.06</v>
          </cell>
          <cell r="E606" t="str">
            <v xml:space="preserve">Concreto Fck 30 MPa </v>
          </cell>
          <cell r="F606" t="str">
            <v>m³</v>
          </cell>
        </row>
        <row r="607">
          <cell r="B607" t="str">
            <v>6.1.58</v>
          </cell>
          <cell r="D607" t="str">
            <v>26.09.07</v>
          </cell>
          <cell r="E607" t="str">
            <v>Concreto Ciclópico</v>
          </cell>
          <cell r="F607" t="str">
            <v>m³</v>
          </cell>
        </row>
        <row r="608">
          <cell r="B608" t="str">
            <v>6.1.59</v>
          </cell>
          <cell r="D608" t="str">
            <v>26.09.09</v>
          </cell>
          <cell r="E608" t="str">
            <v>Bombeamento p/ conc. qualquer resist.</v>
          </cell>
          <cell r="F608" t="str">
            <v>m³</v>
          </cell>
        </row>
        <row r="609">
          <cell r="B609" t="str">
            <v>6.1.60</v>
          </cell>
          <cell r="D609" t="str">
            <v>26.09.10</v>
          </cell>
          <cell r="E609" t="str">
            <v>Concreto Fck 12 MPa</v>
          </cell>
          <cell r="F609" t="str">
            <v>m³</v>
          </cell>
        </row>
        <row r="610">
          <cell r="B610" t="str">
            <v>6.1.61</v>
          </cell>
          <cell r="D610" t="str">
            <v>26.09.11</v>
          </cell>
          <cell r="E610" t="str">
            <v>Concreto Fck 16 Mpa</v>
          </cell>
          <cell r="F610" t="str">
            <v>m³</v>
          </cell>
        </row>
        <row r="611">
          <cell r="B611" t="str">
            <v>6.1.62</v>
          </cell>
          <cell r="D611" t="str">
            <v>26.09.12</v>
          </cell>
          <cell r="E611" t="str">
            <v>Concreto Fck 35 MPa</v>
          </cell>
          <cell r="F611" t="str">
            <v>m³</v>
          </cell>
        </row>
        <row r="612">
          <cell r="B612" t="str">
            <v>6.1.63</v>
          </cell>
          <cell r="D612" t="str">
            <v>26.09.13</v>
          </cell>
          <cell r="E612" t="str">
            <v>Concreto Fck 40 MPa</v>
          </cell>
          <cell r="F612" t="str">
            <v>m³</v>
          </cell>
        </row>
        <row r="613">
          <cell r="B613" t="str">
            <v>6.1.64</v>
          </cell>
          <cell r="D613" t="str">
            <v>26.10.01</v>
          </cell>
          <cell r="E613" t="str">
            <v>Junta/retração c/lábio polim. ab.15 até 40mm</v>
          </cell>
          <cell r="F613" t="str">
            <v>m</v>
          </cell>
        </row>
        <row r="614">
          <cell r="B614" t="str">
            <v>6.1.65</v>
          </cell>
          <cell r="D614" t="str">
            <v>26.10.02</v>
          </cell>
          <cell r="E614" t="str">
            <v>Junta/retração c/lábio polim. ab.40 até 50mm</v>
          </cell>
          <cell r="F614" t="str">
            <v>m</v>
          </cell>
        </row>
        <row r="615">
          <cell r="B615" t="str">
            <v>6.1.66</v>
          </cell>
          <cell r="D615" t="str">
            <v>26.10.03</v>
          </cell>
          <cell r="E615" t="str">
            <v>Junta/retração c/lábio polim. ab. 50 até 70mm</v>
          </cell>
          <cell r="F615" t="str">
            <v>m</v>
          </cell>
        </row>
        <row r="616">
          <cell r="B616" t="str">
            <v>6.1.67</v>
          </cell>
          <cell r="D616" t="str">
            <v>26.10.04</v>
          </cell>
          <cell r="E616" t="str">
            <v>Junta de dilatação metálica</v>
          </cell>
          <cell r="F616" t="str">
            <v>m</v>
          </cell>
        </row>
        <row r="617">
          <cell r="B617" t="str">
            <v>6.1.68</v>
          </cell>
          <cell r="D617" t="str">
            <v>26.10.05</v>
          </cell>
          <cell r="E617" t="str">
            <v>Juntas de dilatação metálica c/neoprene</v>
          </cell>
          <cell r="F617" t="str">
            <v>m</v>
          </cell>
        </row>
        <row r="618">
          <cell r="B618" t="str">
            <v>6.1.69</v>
          </cell>
          <cell r="D618" t="str">
            <v>26.11.01</v>
          </cell>
          <cell r="E618" t="str">
            <v>G.c.intransponível tipo I - des. 5289</v>
          </cell>
          <cell r="F618" t="str">
            <v>m</v>
          </cell>
        </row>
        <row r="619">
          <cell r="B619" t="str">
            <v>6.1.70</v>
          </cell>
          <cell r="D619" t="str">
            <v>26.11.02</v>
          </cell>
          <cell r="E619" t="str">
            <v>G.c.intransponível tipo II - des. 5307</v>
          </cell>
          <cell r="F619" t="str">
            <v>m</v>
          </cell>
        </row>
        <row r="620">
          <cell r="B620" t="str">
            <v>6.1.71</v>
          </cell>
          <cell r="D620" t="str">
            <v>26.11.03</v>
          </cell>
          <cell r="E620" t="str">
            <v xml:space="preserve">G.c.de conc. pré passarela - des. 5370 </v>
          </cell>
          <cell r="F620" t="str">
            <v>m</v>
          </cell>
        </row>
        <row r="621">
          <cell r="B621" t="str">
            <v>6.1.72</v>
          </cell>
          <cell r="D621" t="str">
            <v>26.11.04</v>
          </cell>
          <cell r="E621" t="str">
            <v xml:space="preserve">Barreira de seg.tipo New Jersey des-5396 </v>
          </cell>
          <cell r="F621" t="str">
            <v>m</v>
          </cell>
        </row>
        <row r="622">
          <cell r="B622" t="str">
            <v>6.1.73</v>
          </cell>
          <cell r="D622" t="str">
            <v>26.11.05</v>
          </cell>
          <cell r="E622" t="str">
            <v>Barreira double face New Jersey des 5514</v>
          </cell>
          <cell r="F622" t="str">
            <v>m</v>
          </cell>
        </row>
        <row r="623">
          <cell r="B623" t="str">
            <v>6.1.74</v>
          </cell>
          <cell r="D623" t="str">
            <v>26.11.06</v>
          </cell>
          <cell r="E623" t="str">
            <v>Barreira double face New Jersey O.A.E.des 5464</v>
          </cell>
          <cell r="F623" t="str">
            <v>m</v>
          </cell>
        </row>
        <row r="624">
          <cell r="B624" t="str">
            <v>6.1.75</v>
          </cell>
          <cell r="D624" t="str">
            <v>26.11.07</v>
          </cell>
          <cell r="E624" t="str">
            <v>Barreira double face New Jersey des 5465</v>
          </cell>
          <cell r="F624" t="str">
            <v>m</v>
          </cell>
        </row>
        <row r="625">
          <cell r="B625" t="str">
            <v>6.1.76</v>
          </cell>
          <cell r="D625" t="str">
            <v>26.11.08</v>
          </cell>
          <cell r="E625" t="str">
            <v>Barreira com passeio p/ O.A.E. - des 5397</v>
          </cell>
          <cell r="F625" t="str">
            <v>m</v>
          </cell>
        </row>
        <row r="626">
          <cell r="B626" t="str">
            <v>6.1.77</v>
          </cell>
          <cell r="D626" t="str">
            <v>26.12.01</v>
          </cell>
          <cell r="E626" t="str">
            <v>Tubo de pvc perfurado ou não D=0,050m</v>
          </cell>
          <cell r="F626" t="str">
            <v>m</v>
          </cell>
        </row>
        <row r="627">
          <cell r="B627" t="str">
            <v>6.1.78</v>
          </cell>
          <cell r="D627" t="str">
            <v>26.12.03</v>
          </cell>
          <cell r="E627" t="str">
            <v>Tubo de pvc perfurado ou não D=0,10m</v>
          </cell>
          <cell r="F627" t="str">
            <v>m</v>
          </cell>
        </row>
        <row r="628">
          <cell r="B628" t="str">
            <v>6.1.79</v>
          </cell>
          <cell r="D628" t="str">
            <v>26.12.04</v>
          </cell>
          <cell r="E628" t="str">
            <v>Tubo de pvc perfurado ou não D=0,15m</v>
          </cell>
          <cell r="F628" t="str">
            <v>m</v>
          </cell>
        </row>
        <row r="629">
          <cell r="B629" t="str">
            <v>6.1.80</v>
          </cell>
          <cell r="D629" t="str">
            <v>26.13.01</v>
          </cell>
          <cell r="E629" t="str">
            <v>Lançamento viga P&lt;= 50ton-guindaste autoprop</v>
          </cell>
          <cell r="F629" t="str">
            <v>un</v>
          </cell>
        </row>
        <row r="630">
          <cell r="B630" t="str">
            <v>6.1.81</v>
          </cell>
          <cell r="D630" t="str">
            <v>26.13.02</v>
          </cell>
          <cell r="E630" t="str">
            <v>Lançamento viga 50&lt;P&lt;=80 -guind. Autoprop</v>
          </cell>
          <cell r="F630" t="str">
            <v>un</v>
          </cell>
        </row>
        <row r="631">
          <cell r="B631" t="str">
            <v>6.1.82</v>
          </cell>
          <cell r="D631" t="str">
            <v>26.14.01</v>
          </cell>
          <cell r="E631" t="str">
            <v>Esgotamento continuo água</v>
          </cell>
          <cell r="F631" t="str">
            <v>m³</v>
          </cell>
        </row>
        <row r="632">
          <cell r="B632" t="str">
            <v>6.1.83</v>
          </cell>
          <cell r="D632" t="str">
            <v>26.14.03</v>
          </cell>
          <cell r="E632" t="str">
            <v>Parede ensecadeira com prancha - esp. 0,05m</v>
          </cell>
          <cell r="F632" t="str">
            <v>m²</v>
          </cell>
        </row>
        <row r="633">
          <cell r="B633" t="str">
            <v>6.1.84</v>
          </cell>
          <cell r="D633" t="str">
            <v>26.14.04</v>
          </cell>
          <cell r="E633" t="str">
            <v>Parede ensecadeira com prancha - esp. 0,075m</v>
          </cell>
          <cell r="F633" t="str">
            <v>m²</v>
          </cell>
        </row>
        <row r="634">
          <cell r="B634" t="str">
            <v>6.1.85</v>
          </cell>
          <cell r="D634" t="str">
            <v>26.15.01</v>
          </cell>
          <cell r="E634" t="str">
            <v>Enrocamento pedra arrumada</v>
          </cell>
          <cell r="F634" t="str">
            <v>m³</v>
          </cell>
        </row>
        <row r="635">
          <cell r="B635" t="str">
            <v>6.1.86</v>
          </cell>
          <cell r="D635" t="str">
            <v>26.15.02</v>
          </cell>
          <cell r="E635" t="str">
            <v>Enrocamento pedra arrumada e rejuntada</v>
          </cell>
          <cell r="F635" t="str">
            <v>m³</v>
          </cell>
        </row>
        <row r="636">
          <cell r="B636" t="str">
            <v>6.1.87</v>
          </cell>
          <cell r="D636" t="str">
            <v>26.15.03</v>
          </cell>
          <cell r="E636" t="str">
            <v>Enrocamento pedra jogada</v>
          </cell>
          <cell r="F636" t="str">
            <v>m³</v>
          </cell>
        </row>
        <row r="638">
          <cell r="B638" t="str">
            <v>Cód. Colinas</v>
          </cell>
          <cell r="D638" t="str">
            <v>Código</v>
          </cell>
          <cell r="E638" t="str">
            <v>Serviços</v>
          </cell>
          <cell r="F638" t="str">
            <v>Unid.</v>
          </cell>
        </row>
        <row r="641">
          <cell r="D641" t="str">
            <v>FASE-27 RECUPERAÇÃO DE OBRAS ARTE ESPECIAIS</v>
          </cell>
        </row>
        <row r="642">
          <cell r="B642" t="str">
            <v>7.1.1</v>
          </cell>
          <cell r="D642" t="str">
            <v>27.01.01</v>
          </cell>
          <cell r="E642" t="str">
            <v>Remoção manual de concreto segregado</v>
          </cell>
          <cell r="F642" t="str">
            <v>dm³</v>
          </cell>
        </row>
        <row r="643">
          <cell r="B643" t="str">
            <v>7.1.2</v>
          </cell>
          <cell r="D643" t="str">
            <v>27.01.02</v>
          </cell>
          <cell r="E643" t="str">
            <v>Demolição de concreto simples</v>
          </cell>
          <cell r="F643" t="str">
            <v>m³</v>
          </cell>
        </row>
        <row r="644">
          <cell r="B644" t="str">
            <v>7.1.3</v>
          </cell>
          <cell r="D644" t="str">
            <v>27.01.03</v>
          </cell>
          <cell r="E644" t="str">
            <v>Demolição de concreto armado</v>
          </cell>
          <cell r="F644" t="str">
            <v>m³</v>
          </cell>
        </row>
        <row r="645">
          <cell r="B645" t="str">
            <v>7.1.4</v>
          </cell>
          <cell r="D645" t="str">
            <v>27.01.04</v>
          </cell>
          <cell r="E645" t="str">
            <v xml:space="preserve">Remoção, carga e transp. entulho em geral </v>
          </cell>
          <cell r="F645" t="str">
            <v>tonxkm</v>
          </cell>
        </row>
        <row r="646">
          <cell r="B646" t="str">
            <v>7.1.5</v>
          </cell>
          <cell r="D646" t="str">
            <v>27.02.01</v>
          </cell>
          <cell r="E646" t="str">
            <v>Apic. manual concreto c/ eliminação sup. lisas</v>
          </cell>
          <cell r="F646" t="str">
            <v>m²</v>
          </cell>
        </row>
        <row r="647">
          <cell r="B647" t="str">
            <v>7.1.6</v>
          </cell>
          <cell r="D647" t="str">
            <v>27.02.02</v>
          </cell>
          <cell r="E647" t="str">
            <v>Limpeza com jato d´água s/ sup. de concreto</v>
          </cell>
          <cell r="F647" t="str">
            <v>m²</v>
          </cell>
        </row>
        <row r="648">
          <cell r="B648" t="str">
            <v>7.1.7</v>
          </cell>
          <cell r="D648" t="str">
            <v>27.02.03</v>
          </cell>
          <cell r="E648" t="str">
            <v>Lixamento manual da superfície de concreto</v>
          </cell>
          <cell r="F648" t="str">
            <v>m²</v>
          </cell>
        </row>
        <row r="649">
          <cell r="B649" t="str">
            <v>7.1.8</v>
          </cell>
          <cell r="D649" t="str">
            <v>27.02.04</v>
          </cell>
          <cell r="E649" t="str">
            <v>Jateamento de concreto com areia</v>
          </cell>
          <cell r="F649" t="str">
            <v>m²</v>
          </cell>
        </row>
        <row r="650">
          <cell r="B650" t="str">
            <v>7.1.9</v>
          </cell>
          <cell r="D650" t="str">
            <v>27.02.05</v>
          </cell>
          <cell r="E650" t="str">
            <v>Jateamento em estr. concreto com água</v>
          </cell>
          <cell r="F650" t="str">
            <v>m²</v>
          </cell>
        </row>
        <row r="651">
          <cell r="B651" t="str">
            <v>7.1.10</v>
          </cell>
          <cell r="D651" t="str">
            <v>27.02.06</v>
          </cell>
          <cell r="E651" t="str">
            <v>Jateamento ao metal quase branco c/ areia</v>
          </cell>
          <cell r="F651" t="str">
            <v>m²</v>
          </cell>
        </row>
        <row r="652">
          <cell r="B652" t="str">
            <v>7.1.11</v>
          </cell>
          <cell r="D652" t="str">
            <v>27.02.07</v>
          </cell>
          <cell r="E652" t="str">
            <v>Jateamento ao metal branco com areia</v>
          </cell>
          <cell r="F652" t="str">
            <v>m²</v>
          </cell>
        </row>
        <row r="653">
          <cell r="B653" t="str">
            <v>7.1.12</v>
          </cell>
          <cell r="D653" t="str">
            <v>27.02.08</v>
          </cell>
          <cell r="E653" t="str">
            <v>Limpeza manual com escova de aço para aço</v>
          </cell>
          <cell r="F653" t="str">
            <v>m</v>
          </cell>
        </row>
        <row r="654">
          <cell r="B654" t="str">
            <v>7.1.13</v>
          </cell>
          <cell r="D654" t="str">
            <v>27.02.09</v>
          </cell>
          <cell r="E654" t="str">
            <v>Limpeza manual c/escova aço para concreto</v>
          </cell>
          <cell r="F654" t="str">
            <v>m²</v>
          </cell>
        </row>
        <row r="655">
          <cell r="B655" t="str">
            <v>7.1.14</v>
          </cell>
          <cell r="D655" t="str">
            <v>27.03.01</v>
          </cell>
          <cell r="E655" t="str">
            <v>Andaime de madeira</v>
          </cell>
          <cell r="F655" t="str">
            <v>m³</v>
          </cell>
        </row>
        <row r="656">
          <cell r="B656" t="str">
            <v>7.1.15</v>
          </cell>
          <cell r="D656" t="str">
            <v>27.03.02</v>
          </cell>
          <cell r="E656" t="str">
            <v>Andaime tubular</v>
          </cell>
          <cell r="F656" t="str">
            <v>m³</v>
          </cell>
        </row>
        <row r="657">
          <cell r="B657" t="str">
            <v>7.1.16</v>
          </cell>
          <cell r="D657" t="str">
            <v>27.03.03</v>
          </cell>
          <cell r="E657" t="str">
            <v>Andaime suspenso</v>
          </cell>
          <cell r="F657" t="str">
            <v>m²</v>
          </cell>
        </row>
        <row r="658">
          <cell r="B658" t="str">
            <v>7.1.17</v>
          </cell>
          <cell r="D658" t="str">
            <v>27.04.01</v>
          </cell>
          <cell r="E658" t="str">
            <v xml:space="preserve">Furo no concreto D=1" profund. de 05cm </v>
          </cell>
          <cell r="F658" t="str">
            <v>un</v>
          </cell>
        </row>
        <row r="659">
          <cell r="B659" t="str">
            <v>7.1.18</v>
          </cell>
          <cell r="D659" t="str">
            <v>27.04.02</v>
          </cell>
          <cell r="E659" t="str">
            <v>Furo no concreto D=1" profund. de 15cm</v>
          </cell>
          <cell r="F659" t="str">
            <v>un</v>
          </cell>
        </row>
        <row r="660">
          <cell r="B660" t="str">
            <v>7.1.19</v>
          </cell>
          <cell r="D660" t="str">
            <v>27.04.03</v>
          </cell>
          <cell r="E660" t="str">
            <v xml:space="preserve">Furo no concreto D=1" profund. de 30cm </v>
          </cell>
          <cell r="F660" t="str">
            <v>un</v>
          </cell>
        </row>
        <row r="661">
          <cell r="B661" t="str">
            <v>7.1.20</v>
          </cell>
          <cell r="D661" t="str">
            <v>27.04.04</v>
          </cell>
          <cell r="E661" t="str">
            <v>Furo no concreto D=3/4" profund. de 05cm</v>
          </cell>
          <cell r="F661" t="str">
            <v>un</v>
          </cell>
        </row>
        <row r="662">
          <cell r="B662" t="str">
            <v>7.1.21</v>
          </cell>
          <cell r="D662" t="str">
            <v>27.04.05</v>
          </cell>
          <cell r="E662" t="str">
            <v>Furo no concreto D=3/4" profund. de 15cm</v>
          </cell>
          <cell r="F662" t="str">
            <v>un</v>
          </cell>
        </row>
        <row r="663">
          <cell r="B663" t="str">
            <v>7.1.22</v>
          </cell>
          <cell r="D663" t="str">
            <v>27.04.06</v>
          </cell>
          <cell r="E663" t="str">
            <v>Furo no concreto D=3/4" profund. de 30cm</v>
          </cell>
          <cell r="F663" t="str">
            <v>un</v>
          </cell>
        </row>
        <row r="664">
          <cell r="B664" t="str">
            <v>7.1.23</v>
          </cell>
          <cell r="D664" t="str">
            <v>27.04.07</v>
          </cell>
          <cell r="E664" t="str">
            <v>Furo no concreto D=1/2" profund. de 05cm</v>
          </cell>
          <cell r="F664" t="str">
            <v>un</v>
          </cell>
        </row>
        <row r="665">
          <cell r="B665" t="str">
            <v>7.1.24</v>
          </cell>
          <cell r="D665" t="str">
            <v>27.04.08</v>
          </cell>
          <cell r="E665" t="str">
            <v>Furo no concreto D=1/2" profund. de 15cm</v>
          </cell>
          <cell r="F665" t="str">
            <v>un</v>
          </cell>
        </row>
        <row r="666">
          <cell r="B666" t="str">
            <v>7.1.25</v>
          </cell>
          <cell r="D666" t="str">
            <v>27.04.09</v>
          </cell>
          <cell r="E666" t="str">
            <v>Furo no concreto D=1/2" profund. de 30cm</v>
          </cell>
          <cell r="F666" t="str">
            <v>un</v>
          </cell>
        </row>
        <row r="667">
          <cell r="B667" t="str">
            <v>7.1.26</v>
          </cell>
          <cell r="D667" t="str">
            <v>27.04.10</v>
          </cell>
          <cell r="E667" t="str">
            <v>Furo no concreto D=3/8" profund. de 05cm</v>
          </cell>
          <cell r="F667" t="str">
            <v>un</v>
          </cell>
        </row>
        <row r="668">
          <cell r="B668" t="str">
            <v>7.1.27</v>
          </cell>
          <cell r="D668" t="str">
            <v>27.04.11</v>
          </cell>
          <cell r="E668" t="str">
            <v>Furo no concreto D=3/8" profund. de 15cm</v>
          </cell>
          <cell r="F668" t="str">
            <v>un</v>
          </cell>
        </row>
        <row r="669">
          <cell r="B669" t="str">
            <v>7.1.28</v>
          </cell>
          <cell r="D669" t="str">
            <v>27.04.12</v>
          </cell>
          <cell r="E669" t="str">
            <v>Furo no concreto D=3/8" profund. de 30cm</v>
          </cell>
          <cell r="F669" t="str">
            <v>un</v>
          </cell>
        </row>
        <row r="670">
          <cell r="B670" t="str">
            <v>7.1.29</v>
          </cell>
          <cell r="D670" t="str">
            <v>27.05.01</v>
          </cell>
          <cell r="E670" t="str">
            <v>Forma plana para conc. armado comum</v>
          </cell>
          <cell r="F670" t="str">
            <v>m²</v>
          </cell>
        </row>
        <row r="671">
          <cell r="B671" t="str">
            <v>7.1.30</v>
          </cell>
          <cell r="D671" t="str">
            <v>27.05.02</v>
          </cell>
          <cell r="E671" t="str">
            <v>Forma plana p/conc.protend. ou aparente</v>
          </cell>
          <cell r="F671" t="str">
            <v>m²</v>
          </cell>
        </row>
        <row r="672">
          <cell r="B672" t="str">
            <v>7.1.31</v>
          </cell>
          <cell r="D672" t="str">
            <v>27.05.03</v>
          </cell>
          <cell r="E672" t="str">
            <v>Formas metálica para concreto</v>
          </cell>
          <cell r="F672" t="str">
            <v>m²</v>
          </cell>
        </row>
        <row r="673">
          <cell r="B673" t="str">
            <v>7.1.32</v>
          </cell>
          <cell r="D673" t="str">
            <v>27.06.01</v>
          </cell>
          <cell r="E673" t="str">
            <v>Aço CA-25</v>
          </cell>
          <cell r="F673" t="str">
            <v>kg</v>
          </cell>
        </row>
        <row r="674">
          <cell r="B674" t="str">
            <v>7.1.33</v>
          </cell>
          <cell r="D674" t="str">
            <v xml:space="preserve">27.06.02 </v>
          </cell>
          <cell r="E674" t="str">
            <v>Aço CA-50</v>
          </cell>
          <cell r="F674" t="str">
            <v>kg</v>
          </cell>
        </row>
        <row r="675">
          <cell r="B675" t="str">
            <v>7.1.34</v>
          </cell>
          <cell r="D675" t="str">
            <v>27.06.03</v>
          </cell>
          <cell r="E675" t="str">
            <v>Aço CA-60</v>
          </cell>
          <cell r="F675" t="str">
            <v>kg</v>
          </cell>
        </row>
        <row r="676">
          <cell r="B676" t="str">
            <v>7.1.35</v>
          </cell>
          <cell r="D676" t="str">
            <v>27.06.04</v>
          </cell>
          <cell r="E676" t="str">
            <v>Aço para concreto protendido</v>
          </cell>
          <cell r="F676" t="str">
            <v>kg</v>
          </cell>
        </row>
        <row r="677">
          <cell r="B677" t="str">
            <v>7.1.36</v>
          </cell>
          <cell r="D677" t="str">
            <v>27.06.05</v>
          </cell>
          <cell r="E677" t="str">
            <v>Tela metálica</v>
          </cell>
          <cell r="F677" t="str">
            <v>kg</v>
          </cell>
        </row>
        <row r="678">
          <cell r="B678" t="str">
            <v>7.1.37</v>
          </cell>
          <cell r="D678" t="str">
            <v>27.06.06</v>
          </cell>
          <cell r="E678" t="str">
            <v>Substituição de aço da armadura</v>
          </cell>
          <cell r="F678" t="str">
            <v>kg</v>
          </cell>
        </row>
        <row r="679">
          <cell r="B679" t="str">
            <v>7.1.38</v>
          </cell>
          <cell r="D679" t="str">
            <v>27.06.07</v>
          </cell>
          <cell r="E679" t="str">
            <v>Retirada da armadura corroída</v>
          </cell>
          <cell r="F679" t="str">
            <v>kg</v>
          </cell>
        </row>
        <row r="680">
          <cell r="B680" t="str">
            <v>7.1.39</v>
          </cell>
          <cell r="D680" t="str">
            <v>27.06.08</v>
          </cell>
          <cell r="E680" t="str">
            <v>Aço para concreto protendido ST 85/105</v>
          </cell>
          <cell r="F680" t="str">
            <v>kg</v>
          </cell>
        </row>
        <row r="681">
          <cell r="B681" t="str">
            <v>7.1.40</v>
          </cell>
          <cell r="D681" t="str">
            <v>27.06.09</v>
          </cell>
          <cell r="E681" t="str">
            <v>Emenda barras de aço com luva prensada d=12mm</v>
          </cell>
          <cell r="F681" t="str">
            <v>un</v>
          </cell>
        </row>
        <row r="682">
          <cell r="B682" t="str">
            <v>7.1.41</v>
          </cell>
          <cell r="D682" t="str">
            <v>27.06.10</v>
          </cell>
          <cell r="E682" t="str">
            <v>Emenda barras de aço com luva prensada d=16mm</v>
          </cell>
          <cell r="F682" t="str">
            <v>un</v>
          </cell>
        </row>
        <row r="683">
          <cell r="B683" t="str">
            <v>7.1.42</v>
          </cell>
          <cell r="D683" t="str">
            <v>27.06.11</v>
          </cell>
          <cell r="E683" t="str">
            <v>Emenda barras de aço com luva prensada d=20mm</v>
          </cell>
          <cell r="F683" t="str">
            <v>un</v>
          </cell>
        </row>
        <row r="684">
          <cell r="B684" t="str">
            <v>7.1.43</v>
          </cell>
          <cell r="D684" t="str">
            <v>27.06.12</v>
          </cell>
          <cell r="E684" t="str">
            <v>Emenda barras de aço com luva prensada d=25mm</v>
          </cell>
          <cell r="F684" t="str">
            <v>un</v>
          </cell>
        </row>
        <row r="685">
          <cell r="B685" t="str">
            <v>7.1.44</v>
          </cell>
          <cell r="D685" t="str">
            <v>27.06.13</v>
          </cell>
          <cell r="E685" t="str">
            <v>Emenda barras de aço com rosca d=12mm</v>
          </cell>
          <cell r="F685" t="str">
            <v>un</v>
          </cell>
        </row>
        <row r="686">
          <cell r="B686" t="str">
            <v>7.1.45</v>
          </cell>
          <cell r="D686" t="str">
            <v>27.06.14</v>
          </cell>
          <cell r="E686" t="str">
            <v>Emenda barras de aço com rosca d=16mm</v>
          </cell>
          <cell r="F686" t="str">
            <v>un</v>
          </cell>
        </row>
        <row r="687">
          <cell r="B687" t="str">
            <v>7.1.46</v>
          </cell>
          <cell r="D687" t="str">
            <v>27.06.15</v>
          </cell>
          <cell r="E687" t="str">
            <v>Emenda barras de aço com rosca d=20mm</v>
          </cell>
          <cell r="F687" t="str">
            <v>un</v>
          </cell>
        </row>
        <row r="688">
          <cell r="B688" t="str">
            <v>7.1.47</v>
          </cell>
          <cell r="D688" t="str">
            <v>27.06.16</v>
          </cell>
          <cell r="E688" t="str">
            <v>Emenda barras de aço com rosca d=25mm</v>
          </cell>
          <cell r="F688" t="str">
            <v>un</v>
          </cell>
        </row>
        <row r="689">
          <cell r="B689" t="str">
            <v>7.1.48</v>
          </cell>
          <cell r="D689" t="str">
            <v>27.06.17</v>
          </cell>
          <cell r="E689" t="str">
            <v xml:space="preserve">Chumbamento barras c/ resina epox. Injecão </v>
          </cell>
          <cell r="F689" t="str">
            <v>kg</v>
          </cell>
        </row>
        <row r="690">
          <cell r="B690" t="str">
            <v>7.1.49</v>
          </cell>
          <cell r="D690" t="str">
            <v>27.07.03</v>
          </cell>
          <cell r="E690" t="str">
            <v>Apar. anc. p/ cabos de protensão ativo de 4 f -1/2"</v>
          </cell>
          <cell r="F690" t="str">
            <v>un</v>
          </cell>
        </row>
        <row r="691">
          <cell r="B691" t="str">
            <v>7.1.50</v>
          </cell>
          <cell r="D691" t="str">
            <v>27.07.04</v>
          </cell>
          <cell r="E691" t="str">
            <v>Apar. anc. p/ cabos de protensão ativo de 6 f -1/2"</v>
          </cell>
          <cell r="F691" t="str">
            <v>un</v>
          </cell>
        </row>
        <row r="692">
          <cell r="B692" t="str">
            <v>7.1.51</v>
          </cell>
          <cell r="D692" t="str">
            <v>27.07.05</v>
          </cell>
          <cell r="E692" t="str">
            <v>Apar. anc. p/ cabos de protensão ativo de 12 f -1/2"</v>
          </cell>
          <cell r="F692" t="str">
            <v>un</v>
          </cell>
        </row>
        <row r="693">
          <cell r="B693" t="str">
            <v>7.1.52</v>
          </cell>
          <cell r="D693" t="str">
            <v xml:space="preserve">27.07.06 </v>
          </cell>
          <cell r="E693" t="str">
            <v>Apar. anc. p/ cabos de protensão ativo de 19 f -1/2"</v>
          </cell>
          <cell r="F693" t="str">
            <v>un</v>
          </cell>
        </row>
        <row r="694">
          <cell r="B694" t="str">
            <v>7.1.53</v>
          </cell>
          <cell r="D694" t="str">
            <v>27.07.09</v>
          </cell>
          <cell r="E694" t="str">
            <v xml:space="preserve">Apar. anc. p/ cabos de protensão pas. de 4 f -1/2" </v>
          </cell>
          <cell r="F694" t="str">
            <v>un</v>
          </cell>
        </row>
        <row r="695">
          <cell r="B695" t="str">
            <v>7.1.54</v>
          </cell>
          <cell r="D695" t="str">
            <v>27.07.10</v>
          </cell>
          <cell r="E695" t="str">
            <v>Apar. anc. p/ cabos de protensão pas. de 6 f -1/2"</v>
          </cell>
          <cell r="F695" t="str">
            <v>un</v>
          </cell>
        </row>
        <row r="696">
          <cell r="B696" t="str">
            <v>7.1.55</v>
          </cell>
          <cell r="D696" t="str">
            <v xml:space="preserve">27.07.12 </v>
          </cell>
          <cell r="E696" t="str">
            <v xml:space="preserve">Apar. anc. p/ cabos de protensão pas. de 19 f -1/2" </v>
          </cell>
          <cell r="F696" t="str">
            <v>un</v>
          </cell>
        </row>
        <row r="697">
          <cell r="B697" t="str">
            <v>7.1.56</v>
          </cell>
          <cell r="D697" t="str">
            <v>27.08.01</v>
          </cell>
          <cell r="E697" t="str">
            <v>Substituição aparelho apoio neoprene fretado</v>
          </cell>
          <cell r="F697" t="str">
            <v>dm³</v>
          </cell>
        </row>
        <row r="698">
          <cell r="B698" t="str">
            <v>7.1.57</v>
          </cell>
          <cell r="D698" t="str">
            <v>27.08.02</v>
          </cell>
          <cell r="E698" t="str">
            <v>Substituição aparelho apoio neoprene c/teflon</v>
          </cell>
          <cell r="F698" t="str">
            <v>dm³</v>
          </cell>
        </row>
        <row r="699">
          <cell r="B699" t="str">
            <v>7.1.58</v>
          </cell>
          <cell r="D699" t="str">
            <v>27.09.01</v>
          </cell>
          <cell r="E699" t="str">
            <v>Concreto Fck 10 MPa</v>
          </cell>
          <cell r="F699" t="str">
            <v>m³</v>
          </cell>
        </row>
        <row r="700">
          <cell r="B700" t="str">
            <v>7.1.59</v>
          </cell>
          <cell r="D700" t="str">
            <v>27.09.02</v>
          </cell>
          <cell r="E700" t="str">
            <v>Concreto Fck 15 MPa</v>
          </cell>
          <cell r="F700" t="str">
            <v>m³</v>
          </cell>
        </row>
        <row r="701">
          <cell r="B701" t="str">
            <v>7.1.60</v>
          </cell>
          <cell r="D701" t="str">
            <v xml:space="preserve">27.09.03 </v>
          </cell>
          <cell r="E701" t="str">
            <v>Concreto Fck 18 MPa</v>
          </cell>
          <cell r="F701" t="str">
            <v>m³</v>
          </cell>
        </row>
        <row r="702">
          <cell r="B702" t="str">
            <v>7.1.61</v>
          </cell>
          <cell r="D702" t="str">
            <v>27.09.04</v>
          </cell>
          <cell r="E702" t="str">
            <v>Concreto Fck 20 MPa</v>
          </cell>
          <cell r="F702" t="str">
            <v>m³</v>
          </cell>
        </row>
        <row r="703">
          <cell r="B703" t="str">
            <v>7.1.62</v>
          </cell>
          <cell r="D703" t="str">
            <v>27.09.05</v>
          </cell>
          <cell r="E703" t="str">
            <v>Concreto Fck 25 MPa</v>
          </cell>
          <cell r="F703" t="str">
            <v>m³</v>
          </cell>
        </row>
        <row r="704">
          <cell r="B704" t="str">
            <v>7.1.63</v>
          </cell>
          <cell r="D704" t="str">
            <v>27.09.07</v>
          </cell>
          <cell r="E704" t="str">
            <v>Concreto Fck 30 MPa</v>
          </cell>
          <cell r="F704" t="str">
            <v>m³</v>
          </cell>
        </row>
        <row r="705">
          <cell r="B705" t="str">
            <v>7.1.64</v>
          </cell>
          <cell r="D705" t="str">
            <v>27.09.08</v>
          </cell>
          <cell r="E705" t="str">
            <v>Concreto Ciclópico</v>
          </cell>
          <cell r="F705" t="str">
            <v>m³</v>
          </cell>
        </row>
        <row r="706">
          <cell r="B706" t="str">
            <v>7.1.65</v>
          </cell>
          <cell r="D706" t="str">
            <v xml:space="preserve">27.09.09 </v>
          </cell>
          <cell r="E706" t="str">
            <v>Concreto Projetado, medido na seção</v>
          </cell>
          <cell r="F706" t="str">
            <v>m³</v>
          </cell>
        </row>
        <row r="707">
          <cell r="B707" t="str">
            <v>7.1.66</v>
          </cell>
          <cell r="D707" t="str">
            <v>27.09.10</v>
          </cell>
          <cell r="E707" t="str">
            <v xml:space="preserve">Bombeamento p/ conc. qualquer resist. </v>
          </cell>
          <cell r="F707" t="str">
            <v>m³</v>
          </cell>
        </row>
        <row r="708">
          <cell r="B708" t="str">
            <v>7.1.67</v>
          </cell>
          <cell r="D708" t="str">
            <v>27.09.11</v>
          </cell>
          <cell r="E708" t="str">
            <v>Concreto grout alta resistência</v>
          </cell>
          <cell r="F708" t="str">
            <v>m³</v>
          </cell>
        </row>
        <row r="709">
          <cell r="B709" t="str">
            <v>7.1.68</v>
          </cell>
          <cell r="D709" t="str">
            <v>27.09.12</v>
          </cell>
          <cell r="E709" t="str">
            <v>Enchimento com concreto celular</v>
          </cell>
          <cell r="F709" t="str">
            <v>m³</v>
          </cell>
        </row>
        <row r="710">
          <cell r="B710" t="str">
            <v>7.1.69</v>
          </cell>
          <cell r="D710" t="str">
            <v>27.09.13</v>
          </cell>
          <cell r="E710" t="str">
            <v>Concreto Fck 12 Mpa</v>
          </cell>
          <cell r="F710" t="str">
            <v>m³</v>
          </cell>
        </row>
        <row r="711">
          <cell r="B711" t="str">
            <v>7.1.70</v>
          </cell>
          <cell r="D711" t="str">
            <v>27.09.14</v>
          </cell>
          <cell r="E711" t="str">
            <v>Concreto Fck 16 Mpa</v>
          </cell>
          <cell r="F711" t="str">
            <v>m³</v>
          </cell>
        </row>
        <row r="712">
          <cell r="B712" t="str">
            <v>7.1.71</v>
          </cell>
          <cell r="D712" t="str">
            <v>27.09.15</v>
          </cell>
          <cell r="E712" t="str">
            <v>Concreto Fck 35 Mpa</v>
          </cell>
          <cell r="F712" t="str">
            <v>m³</v>
          </cell>
        </row>
        <row r="713">
          <cell r="B713" t="str">
            <v>7.1.72</v>
          </cell>
          <cell r="D713" t="str">
            <v>27.09.16</v>
          </cell>
          <cell r="E713" t="str">
            <v>Concreto Fck 40 Mpa</v>
          </cell>
          <cell r="F713" t="str">
            <v>m³</v>
          </cell>
        </row>
        <row r="714">
          <cell r="B714" t="str">
            <v>7.1.73</v>
          </cell>
          <cell r="D714" t="str">
            <v>27.10.01</v>
          </cell>
          <cell r="E714" t="str">
            <v>Junta/retração c/lábio polim. ab.15 até 40mm-subst.</v>
          </cell>
          <cell r="F714" t="str">
            <v>m</v>
          </cell>
        </row>
        <row r="715">
          <cell r="B715" t="str">
            <v>7.1.74</v>
          </cell>
          <cell r="D715" t="str">
            <v>27.10.02</v>
          </cell>
          <cell r="E715" t="str">
            <v>Junta/retração c/lábio polim. ab.40 até 50mm-subst.</v>
          </cell>
          <cell r="F715" t="str">
            <v>m</v>
          </cell>
        </row>
        <row r="716">
          <cell r="B716" t="str">
            <v>7.1.75</v>
          </cell>
          <cell r="D716" t="str">
            <v>27.10.03</v>
          </cell>
          <cell r="E716" t="str">
            <v>Junta/retração c/lábio polim. ab. 50 até 70mm-subst.</v>
          </cell>
          <cell r="F716" t="str">
            <v>m</v>
          </cell>
        </row>
        <row r="717">
          <cell r="B717" t="str">
            <v>7.1.76</v>
          </cell>
          <cell r="D717" t="str">
            <v>27.10.04</v>
          </cell>
          <cell r="E717" t="str">
            <v>Substituição de junta metálica</v>
          </cell>
          <cell r="F717" t="str">
            <v>m</v>
          </cell>
        </row>
        <row r="718">
          <cell r="B718" t="str">
            <v>7.1.77</v>
          </cell>
          <cell r="D718" t="str">
            <v>27.11.01</v>
          </cell>
          <cell r="E718" t="str">
            <v>Preparação e aplicação de argamassa</v>
          </cell>
          <cell r="F718" t="str">
            <v>m³</v>
          </cell>
        </row>
        <row r="719">
          <cell r="B719" t="str">
            <v>7.1.78</v>
          </cell>
          <cell r="D719" t="str">
            <v>27.11.02</v>
          </cell>
          <cell r="E719" t="str">
            <v>Ades.epoxi p/ trincas e fis.extrut.(incl. furo e mang.)</v>
          </cell>
          <cell r="F719" t="str">
            <v>kg</v>
          </cell>
        </row>
        <row r="720">
          <cell r="B720" t="str">
            <v>7.1.79</v>
          </cell>
          <cell r="D720" t="str">
            <v>27.11.03</v>
          </cell>
          <cell r="E720" t="str">
            <v>Injeção de calda de cimento</v>
          </cell>
          <cell r="F720" t="str">
            <v>kg</v>
          </cell>
        </row>
        <row r="721">
          <cell r="B721" t="str">
            <v>7.1.80</v>
          </cell>
          <cell r="D721" t="str">
            <v>27.11.05</v>
          </cell>
          <cell r="E721" t="str">
            <v>Injeção de calda de cimento em bainhas</v>
          </cell>
          <cell r="F721" t="str">
            <v>kg</v>
          </cell>
        </row>
        <row r="722">
          <cell r="B722" t="str">
            <v>7.1.81</v>
          </cell>
          <cell r="D722" t="str">
            <v>27.11.09</v>
          </cell>
          <cell r="E722" t="str">
            <v>Argamassa de cimento e areia traço 1:6</v>
          </cell>
          <cell r="F722" t="str">
            <v>m³</v>
          </cell>
        </row>
        <row r="723">
          <cell r="B723" t="str">
            <v>7.1.82</v>
          </cell>
          <cell r="D723" t="str">
            <v>27.11.10</v>
          </cell>
          <cell r="E723" t="str">
            <v>Argamassa cimento e areia traço 1:3 esp 2cm</v>
          </cell>
          <cell r="F723" t="str">
            <v>m²</v>
          </cell>
        </row>
        <row r="724">
          <cell r="B724" t="str">
            <v>7.1.83</v>
          </cell>
          <cell r="D724" t="str">
            <v>27.12.01</v>
          </cell>
          <cell r="E724" t="str">
            <v>Tubo de pvc perfurado ou não D=0,050m</v>
          </cell>
          <cell r="F724" t="str">
            <v>m</v>
          </cell>
        </row>
        <row r="725">
          <cell r="B725" t="str">
            <v>7.1.84</v>
          </cell>
          <cell r="D725" t="str">
            <v>27.12.03</v>
          </cell>
          <cell r="E725" t="str">
            <v>Tubo de pvc perfurado ou não D=0,10m</v>
          </cell>
          <cell r="F725" t="str">
            <v>m</v>
          </cell>
        </row>
        <row r="726">
          <cell r="B726" t="str">
            <v>7.1.85</v>
          </cell>
          <cell r="D726" t="str">
            <v>27.12.04</v>
          </cell>
          <cell r="E726" t="str">
            <v xml:space="preserve">Tubo de pvc perfurado ou não D=0,15m </v>
          </cell>
          <cell r="F726" t="str">
            <v>m</v>
          </cell>
        </row>
        <row r="727">
          <cell r="B727" t="str">
            <v>7.1.86</v>
          </cell>
          <cell r="D727" t="str">
            <v>27.13.02</v>
          </cell>
          <cell r="E727" t="str">
            <v>Aditivo super plastificante</v>
          </cell>
          <cell r="F727" t="str">
            <v>kg</v>
          </cell>
        </row>
        <row r="728">
          <cell r="B728" t="str">
            <v>7.1.87</v>
          </cell>
          <cell r="D728" t="str">
            <v>27.13.03</v>
          </cell>
          <cell r="E728" t="str">
            <v>Aditivo super fluidificante</v>
          </cell>
          <cell r="F728" t="str">
            <v>kg</v>
          </cell>
        </row>
        <row r="729">
          <cell r="B729" t="str">
            <v>7.1.88</v>
          </cell>
          <cell r="D729" t="str">
            <v>27.13.04</v>
          </cell>
          <cell r="E729" t="str">
            <v xml:space="preserve">Aditivo acelerador de pega </v>
          </cell>
          <cell r="F729" t="str">
            <v>kg</v>
          </cell>
        </row>
        <row r="730">
          <cell r="B730" t="str">
            <v>7.1.89</v>
          </cell>
          <cell r="D730" t="str">
            <v>27.13.05</v>
          </cell>
          <cell r="E730" t="str">
            <v>Aditivo retardador de pega</v>
          </cell>
          <cell r="F730" t="str">
            <v>kg</v>
          </cell>
        </row>
        <row r="731">
          <cell r="B731" t="str">
            <v>7.1.90</v>
          </cell>
          <cell r="D731" t="str">
            <v>27.14.03</v>
          </cell>
          <cell r="E731" t="str">
            <v>Pintura a base de epoxi - 2 demãos</v>
          </cell>
          <cell r="F731" t="str">
            <v>m²</v>
          </cell>
        </row>
        <row r="733">
          <cell r="B733" t="str">
            <v>Cód. Colinas</v>
          </cell>
          <cell r="D733" t="str">
            <v>Código</v>
          </cell>
          <cell r="E733" t="str">
            <v>Serviços</v>
          </cell>
          <cell r="F733" t="str">
            <v>Unid.</v>
          </cell>
        </row>
        <row r="736">
          <cell r="D736" t="str">
            <v>FASE 28 - SINALIZAÇÃO E ELEMENTOS DE SEGURANÇA</v>
          </cell>
        </row>
        <row r="737">
          <cell r="B737" t="str">
            <v>8.1.1</v>
          </cell>
          <cell r="D737" t="str">
            <v>28.01.02</v>
          </cell>
          <cell r="E737" t="str">
            <v>Placa de aço + GT</v>
          </cell>
          <cell r="F737" t="str">
            <v>m²</v>
          </cell>
        </row>
        <row r="738">
          <cell r="B738" t="str">
            <v>8.1.2</v>
          </cell>
          <cell r="D738" t="str">
            <v>28.01.04</v>
          </cell>
          <cell r="E738" t="str">
            <v>Placa de aço GT+ GT</v>
          </cell>
          <cell r="F738" t="str">
            <v>m²</v>
          </cell>
        </row>
        <row r="739">
          <cell r="B739" t="str">
            <v>8.1.3</v>
          </cell>
          <cell r="D739" t="str">
            <v>28.01.05</v>
          </cell>
          <cell r="E739" t="str">
            <v>Placa de aço GT+ AI</v>
          </cell>
          <cell r="F739" t="str">
            <v>m²</v>
          </cell>
        </row>
        <row r="740">
          <cell r="B740" t="str">
            <v>8.1.4</v>
          </cell>
          <cell r="D740" t="str">
            <v>28.01.07</v>
          </cell>
          <cell r="E740" t="str">
            <v>Placa alumínio mod. GT+GT</v>
          </cell>
          <cell r="F740" t="str">
            <v>m²</v>
          </cell>
        </row>
        <row r="741">
          <cell r="B741" t="str">
            <v>8.1.5</v>
          </cell>
          <cell r="D741" t="str">
            <v>28.01.08</v>
          </cell>
          <cell r="E741" t="str">
            <v xml:space="preserve">Placa al. mod. GT+AI </v>
          </cell>
          <cell r="F741" t="str">
            <v>m²</v>
          </cell>
        </row>
        <row r="742">
          <cell r="B742" t="str">
            <v>8.1.6</v>
          </cell>
          <cell r="D742" t="str">
            <v>28.01.10</v>
          </cell>
          <cell r="E742" t="str">
            <v xml:space="preserve">Placa al.mod.Ed./Ob.GT+Vinil </v>
          </cell>
          <cell r="F742" t="str">
            <v>m²</v>
          </cell>
        </row>
        <row r="743">
          <cell r="B743" t="str">
            <v>8.1.7</v>
          </cell>
          <cell r="D743" t="str">
            <v>28.01.17</v>
          </cell>
          <cell r="E743" t="str">
            <v xml:space="preserve">Placa em al. mod. p/Port/Semi-Port - GT+GT </v>
          </cell>
          <cell r="F743" t="str">
            <v>m²</v>
          </cell>
        </row>
        <row r="744">
          <cell r="B744" t="str">
            <v>8.1.8</v>
          </cell>
          <cell r="D744" t="str">
            <v>28.01.18</v>
          </cell>
          <cell r="E744" t="str">
            <v>Placa al. mod. p/Port./Semi GT+AI</v>
          </cell>
          <cell r="F744" t="str">
            <v>m²</v>
          </cell>
        </row>
        <row r="745">
          <cell r="B745" t="str">
            <v>8.1.9</v>
          </cell>
          <cell r="D745" t="str">
            <v>28.03.01</v>
          </cell>
          <cell r="E745" t="str">
            <v>Sinaliz.hor. res.alquid. + bor.clor.</v>
          </cell>
          <cell r="F745" t="str">
            <v>m²</v>
          </cell>
        </row>
        <row r="746">
          <cell r="B746" t="str">
            <v>8.1.10</v>
          </cell>
          <cell r="D746" t="str">
            <v>28.03.02</v>
          </cell>
          <cell r="E746" t="str">
            <v xml:space="preserve">Sinaliz.hor. c/resina vinilica ou acrilica </v>
          </cell>
          <cell r="F746" t="str">
            <v>m²</v>
          </cell>
        </row>
        <row r="747">
          <cell r="B747" t="str">
            <v>8.1.11</v>
          </cell>
          <cell r="D747" t="str">
            <v>28.03.03</v>
          </cell>
          <cell r="E747" t="str">
            <v xml:space="preserve">Sinaliz.hor. com termoplast. Hot-spray </v>
          </cell>
          <cell r="F747" t="str">
            <v>m²</v>
          </cell>
        </row>
        <row r="748">
          <cell r="B748" t="str">
            <v>8.1.12</v>
          </cell>
          <cell r="D748" t="str">
            <v>28.03.04</v>
          </cell>
          <cell r="E748" t="str">
            <v xml:space="preserve">Sinaliz.hor. c/termoplast.spray- c/visib </v>
          </cell>
          <cell r="F748" t="str">
            <v>m²</v>
          </cell>
        </row>
        <row r="749">
          <cell r="B749" t="str">
            <v>8.1.13</v>
          </cell>
          <cell r="D749" t="str">
            <v>28.03.05</v>
          </cell>
          <cell r="E749" t="str">
            <v>Sinaliz. hor. c/termoplast estrudado</v>
          </cell>
          <cell r="F749" t="str">
            <v>m²</v>
          </cell>
        </row>
        <row r="750">
          <cell r="B750" t="str">
            <v>8.1.14</v>
          </cell>
          <cell r="D750" t="str">
            <v>28.03.06</v>
          </cell>
          <cell r="E750" t="str">
            <v>Sinaliz. hor tinta para pouco trafego</v>
          </cell>
          <cell r="F750" t="str">
            <v>m²</v>
          </cell>
        </row>
        <row r="751">
          <cell r="B751" t="str">
            <v>8.1.15</v>
          </cell>
          <cell r="D751" t="str">
            <v>28.03.07</v>
          </cell>
          <cell r="E751" t="str">
            <v>Sinaliz. horiz. acril.base de água</v>
          </cell>
          <cell r="F751" t="str">
            <v>m²</v>
          </cell>
        </row>
        <row r="752">
          <cell r="B752" t="str">
            <v>8.1.16</v>
          </cell>
          <cell r="D752" t="str">
            <v>28.03.08</v>
          </cell>
          <cell r="E752" t="str">
            <v>Sinaliz. horiz. acril. base água c/visibead</v>
          </cell>
          <cell r="F752" t="str">
            <v>m²</v>
          </cell>
        </row>
        <row r="753">
          <cell r="B753" t="str">
            <v>8.1.17</v>
          </cell>
          <cell r="D753" t="str">
            <v>28.03.09</v>
          </cell>
          <cell r="E753" t="str">
            <v xml:space="preserve">Tacha c/elem refl. vidro esp.lap. monod. </v>
          </cell>
          <cell r="F753" t="str">
            <v>un</v>
          </cell>
        </row>
        <row r="754">
          <cell r="B754" t="str">
            <v>8.1.18</v>
          </cell>
          <cell r="D754" t="str">
            <v>28.03.09.01</v>
          </cell>
          <cell r="E754" t="str">
            <v>Tacha c/elem refl. vidro esp.lap.bidir.</v>
          </cell>
          <cell r="F754" t="str">
            <v>un</v>
          </cell>
        </row>
        <row r="755">
          <cell r="B755" t="str">
            <v>8.1.19</v>
          </cell>
          <cell r="D755" t="str">
            <v>28.03.10</v>
          </cell>
          <cell r="E755" t="str">
            <v xml:space="preserve">Tachão mini refl. vidro esp.lap.monod. </v>
          </cell>
          <cell r="F755" t="str">
            <v>un</v>
          </cell>
        </row>
        <row r="756">
          <cell r="B756" t="str">
            <v>8.1.20</v>
          </cell>
          <cell r="D756" t="str">
            <v>28.03.10.01</v>
          </cell>
          <cell r="E756" t="str">
            <v>Tachão mini refl. vidro esp.lap.bid</v>
          </cell>
          <cell r="F756" t="str">
            <v>un</v>
          </cell>
        </row>
        <row r="757">
          <cell r="B757" t="str">
            <v>8.1.21</v>
          </cell>
          <cell r="D757" t="str">
            <v>28.03.11</v>
          </cell>
          <cell r="E757" t="str">
            <v xml:space="preserve">Tachão c/elem refl vidro esp.lap.monod. </v>
          </cell>
          <cell r="F757" t="str">
            <v>un</v>
          </cell>
        </row>
        <row r="758">
          <cell r="B758" t="str">
            <v>8.1.22</v>
          </cell>
          <cell r="D758" t="str">
            <v>28.03.12</v>
          </cell>
          <cell r="E758" t="str">
            <v xml:space="preserve">Tachão c/elem refl. vidro esp.lap bidirec. </v>
          </cell>
          <cell r="F758" t="str">
            <v>un</v>
          </cell>
        </row>
        <row r="759">
          <cell r="B759" t="str">
            <v>8.1.23</v>
          </cell>
          <cell r="D759" t="str">
            <v>28.03.13</v>
          </cell>
          <cell r="E759" t="str">
            <v>Tacha c/elem refl de plastico monod.</v>
          </cell>
          <cell r="F759" t="str">
            <v>un</v>
          </cell>
        </row>
        <row r="760">
          <cell r="B760" t="str">
            <v>8.1.24</v>
          </cell>
          <cell r="D760" t="str">
            <v>28.03.14</v>
          </cell>
          <cell r="E760" t="str">
            <v>Tacha c/elem refl de plastico bidirec.</v>
          </cell>
          <cell r="F760" t="str">
            <v>un</v>
          </cell>
        </row>
        <row r="761">
          <cell r="B761" t="str">
            <v>8.1.25</v>
          </cell>
          <cell r="D761" t="str">
            <v>28.03.15</v>
          </cell>
          <cell r="E761" t="str">
            <v xml:space="preserve">Tacha c/elem refl prism.monodirec. </v>
          </cell>
          <cell r="F761" t="str">
            <v>un</v>
          </cell>
        </row>
        <row r="762">
          <cell r="B762" t="str">
            <v>8.1.26</v>
          </cell>
          <cell r="D762" t="str">
            <v>28.03.16</v>
          </cell>
          <cell r="E762" t="str">
            <v xml:space="preserve">Tacha c/elem refl prism. bidirec. </v>
          </cell>
          <cell r="F762" t="str">
            <v>un</v>
          </cell>
        </row>
        <row r="763">
          <cell r="B763" t="str">
            <v>8.1.27</v>
          </cell>
          <cell r="D763" t="str">
            <v>28.04.01</v>
          </cell>
          <cell r="E763" t="str">
            <v>Balizador de solo</v>
          </cell>
          <cell r="F763" t="str">
            <v>un</v>
          </cell>
        </row>
        <row r="764">
          <cell r="B764" t="str">
            <v>8.1.28</v>
          </cell>
          <cell r="D764" t="str">
            <v>28.04.05</v>
          </cell>
          <cell r="E764" t="str">
            <v xml:space="preserve">Barreira plast. bicolor 1000x 500x500mm </v>
          </cell>
          <cell r="F764" t="str">
            <v>un</v>
          </cell>
        </row>
        <row r="765">
          <cell r="B765" t="str">
            <v>8.1.29</v>
          </cell>
          <cell r="D765" t="str">
            <v>28.04.06</v>
          </cell>
          <cell r="E765" t="str">
            <v>Cilindro Canalizador de trafego</v>
          </cell>
          <cell r="F765" t="str">
            <v>un</v>
          </cell>
        </row>
        <row r="766">
          <cell r="B766" t="str">
            <v>8.1.30</v>
          </cell>
          <cell r="D766" t="str">
            <v>28.04.07</v>
          </cell>
          <cell r="E766" t="str">
            <v>Balizador cilindrico GT</v>
          </cell>
          <cell r="F766" t="str">
            <v>un</v>
          </cell>
        </row>
        <row r="767">
          <cell r="B767" t="str">
            <v>8.1.31</v>
          </cell>
          <cell r="D767" t="str">
            <v>28.04.08</v>
          </cell>
          <cell r="E767" t="str">
            <v xml:space="preserve">Balizador cilindrico AI </v>
          </cell>
          <cell r="F767" t="str">
            <v>un</v>
          </cell>
        </row>
        <row r="768">
          <cell r="B768" t="str">
            <v>8.1.32</v>
          </cell>
          <cell r="D768" t="str">
            <v>28.04.09</v>
          </cell>
          <cell r="E768" t="str">
            <v>Baia proteção simples</v>
          </cell>
          <cell r="F768" t="str">
            <v>un</v>
          </cell>
        </row>
        <row r="769">
          <cell r="B769" t="str">
            <v>8.1.33</v>
          </cell>
          <cell r="D769" t="str">
            <v>28.04.10</v>
          </cell>
          <cell r="E769" t="str">
            <v>Baia proteção duplo</v>
          </cell>
          <cell r="F769" t="str">
            <v>un</v>
          </cell>
        </row>
        <row r="770">
          <cell r="B770" t="str">
            <v>8.1.34</v>
          </cell>
          <cell r="D770" t="str">
            <v>28.04.11</v>
          </cell>
          <cell r="E770" t="str">
            <v>Baia proteção master</v>
          </cell>
          <cell r="F770" t="str">
            <v>un</v>
          </cell>
        </row>
        <row r="771">
          <cell r="B771" t="str">
            <v>8.1.35</v>
          </cell>
          <cell r="D771" t="str">
            <v xml:space="preserve">28.04.12 </v>
          </cell>
          <cell r="E771" t="str">
            <v xml:space="preserve">Lamela ant.fixada em barr.N.Jersey h=0,60m </v>
          </cell>
          <cell r="F771" t="str">
            <v>m</v>
          </cell>
        </row>
        <row r="772">
          <cell r="B772" t="str">
            <v>8.1.36</v>
          </cell>
          <cell r="D772" t="str">
            <v>28.04.13</v>
          </cell>
          <cell r="E772" t="str">
            <v xml:space="preserve">Lamela ant.fixada em barr.N.Jersey h=0,80m </v>
          </cell>
          <cell r="F772" t="str">
            <v>m</v>
          </cell>
        </row>
        <row r="773">
          <cell r="B773" t="str">
            <v>8.1.37</v>
          </cell>
          <cell r="D773" t="str">
            <v>28.04.14</v>
          </cell>
          <cell r="E773" t="str">
            <v>Lamela ant.fixada em defensa h=0,80m</v>
          </cell>
          <cell r="F773" t="str">
            <v>m</v>
          </cell>
        </row>
        <row r="774">
          <cell r="B774" t="str">
            <v>8.1.38</v>
          </cell>
          <cell r="D774" t="str">
            <v>28.05.01</v>
          </cell>
          <cell r="E774" t="str">
            <v xml:space="preserve">Defensa -maleável simples </v>
          </cell>
          <cell r="F774" t="str">
            <v>m</v>
          </cell>
        </row>
        <row r="775">
          <cell r="B775" t="str">
            <v>8.1.39</v>
          </cell>
          <cell r="D775" t="str">
            <v>28.05.02</v>
          </cell>
          <cell r="E775" t="str">
            <v xml:space="preserve">Defensa -maleável duplo </v>
          </cell>
          <cell r="F775" t="str">
            <v>m</v>
          </cell>
        </row>
        <row r="776">
          <cell r="B776" t="str">
            <v>8.1.40</v>
          </cell>
          <cell r="D776" t="str">
            <v>28.05.03</v>
          </cell>
          <cell r="E776" t="str">
            <v>Defensa -maleável simples - implantação</v>
          </cell>
          <cell r="F776" t="str">
            <v>m</v>
          </cell>
        </row>
        <row r="777">
          <cell r="B777" t="str">
            <v>8.1.41</v>
          </cell>
          <cell r="D777" t="str">
            <v>28.05.04</v>
          </cell>
          <cell r="E777" t="str">
            <v>Defensa -maleável duplo - implantação</v>
          </cell>
          <cell r="F777" t="str">
            <v>m</v>
          </cell>
        </row>
        <row r="778">
          <cell r="B778" t="str">
            <v>8.1.42</v>
          </cell>
          <cell r="D778" t="str">
            <v>28.05.05</v>
          </cell>
          <cell r="E778" t="str">
            <v xml:space="preserve">Defensa -semi-maleável simples - fornecim. </v>
          </cell>
          <cell r="F778" t="str">
            <v>m</v>
          </cell>
        </row>
        <row r="779">
          <cell r="B779" t="str">
            <v>8.1.43</v>
          </cell>
          <cell r="D779" t="str">
            <v>28.05.06</v>
          </cell>
          <cell r="E779" t="str">
            <v xml:space="preserve">Defensa -semi-maleável simples - instalação </v>
          </cell>
          <cell r="F779" t="str">
            <v>m</v>
          </cell>
        </row>
        <row r="780">
          <cell r="B780" t="str">
            <v>8.1.44</v>
          </cell>
          <cell r="D780" t="str">
            <v>28.06.01</v>
          </cell>
          <cell r="E780" t="str">
            <v xml:space="preserve">G.c.intransponível tipo I - des. 5289 </v>
          </cell>
          <cell r="F780" t="str">
            <v>m</v>
          </cell>
        </row>
        <row r="781">
          <cell r="B781" t="str">
            <v>8.1.45</v>
          </cell>
          <cell r="D781" t="str">
            <v>28.06.02</v>
          </cell>
          <cell r="E781" t="str">
            <v xml:space="preserve">G.c.intransponível tipo II - des. 5307 </v>
          </cell>
          <cell r="F781" t="str">
            <v>m</v>
          </cell>
        </row>
        <row r="782">
          <cell r="B782" t="str">
            <v>8.1.46</v>
          </cell>
          <cell r="D782" t="str">
            <v>28.06.03</v>
          </cell>
          <cell r="E782" t="str">
            <v>G.c.de conc. pré passarela - des. 5370</v>
          </cell>
          <cell r="F782" t="str">
            <v>m</v>
          </cell>
        </row>
        <row r="783">
          <cell r="B783" t="str">
            <v>8.1.47</v>
          </cell>
          <cell r="D783" t="str">
            <v>28.06.04</v>
          </cell>
          <cell r="E783" t="str">
            <v xml:space="preserve">Barreira de segurança tipo New Jersey - des. 5396 </v>
          </cell>
          <cell r="F783" t="str">
            <v>m</v>
          </cell>
        </row>
        <row r="784">
          <cell r="B784" t="str">
            <v>8.1.48</v>
          </cell>
          <cell r="D784" t="str">
            <v>28.06.05</v>
          </cell>
          <cell r="E784" t="str">
            <v xml:space="preserve">Barreira double face New Jersey des 5514 </v>
          </cell>
          <cell r="F784" t="str">
            <v>m</v>
          </cell>
        </row>
        <row r="785">
          <cell r="B785" t="str">
            <v>8.1.49</v>
          </cell>
          <cell r="D785" t="str">
            <v>28.06.06</v>
          </cell>
          <cell r="E785" t="str">
            <v xml:space="preserve">Barreira double face New Jersey O.A.E.des 5464 </v>
          </cell>
          <cell r="F785" t="str">
            <v>m</v>
          </cell>
        </row>
        <row r="786">
          <cell r="B786" t="str">
            <v>8.1.50</v>
          </cell>
          <cell r="D786" t="str">
            <v>28.06.07</v>
          </cell>
          <cell r="E786" t="str">
            <v xml:space="preserve">Barreira double face New Jersey des 5465 </v>
          </cell>
          <cell r="F786" t="str">
            <v>m</v>
          </cell>
        </row>
        <row r="787">
          <cell r="B787" t="str">
            <v>8.1.51</v>
          </cell>
          <cell r="D787" t="str">
            <v>28.06.08</v>
          </cell>
          <cell r="E787" t="str">
            <v xml:space="preserve">Barreira com passeio p/ O.A.E. - des 5397 </v>
          </cell>
          <cell r="F787" t="str">
            <v>m</v>
          </cell>
        </row>
        <row r="788">
          <cell r="B788" t="str">
            <v>8.1.52</v>
          </cell>
          <cell r="D788" t="str">
            <v>28.06.09</v>
          </cell>
          <cell r="E788" t="str">
            <v xml:space="preserve">Barreira New-Jersey extrudada </v>
          </cell>
          <cell r="F788" t="str">
            <v>m</v>
          </cell>
        </row>
        <row r="789">
          <cell r="B789" t="str">
            <v>8.1.53</v>
          </cell>
          <cell r="D789" t="str">
            <v>28.06.10</v>
          </cell>
          <cell r="E789" t="str">
            <v xml:space="preserve">Suporte madeira tratada 0,10 x 0,10m </v>
          </cell>
          <cell r="F789" t="str">
            <v>m</v>
          </cell>
        </row>
        <row r="790">
          <cell r="B790" t="str">
            <v>8.1.54</v>
          </cell>
          <cell r="D790" t="str">
            <v>28.06.11</v>
          </cell>
          <cell r="E790" t="str">
            <v xml:space="preserve">Suporte de perfil metálico galvanizado </v>
          </cell>
          <cell r="F790" t="str">
            <v>kg</v>
          </cell>
        </row>
        <row r="791">
          <cell r="B791" t="str">
            <v>8.1.55</v>
          </cell>
          <cell r="D791" t="str">
            <v>28.06.12</v>
          </cell>
          <cell r="E791" t="str">
            <v xml:space="preserve">Suporte de tubo galvanizado d= 2 1/2" </v>
          </cell>
          <cell r="F791" t="str">
            <v>m</v>
          </cell>
        </row>
        <row r="792">
          <cell r="B792" t="str">
            <v>8.1.56</v>
          </cell>
          <cell r="D792" t="str">
            <v>28.07.01</v>
          </cell>
          <cell r="E792" t="str">
            <v xml:space="preserve">Broca de concreto armado D=20,00cm </v>
          </cell>
          <cell r="F792" t="str">
            <v>m</v>
          </cell>
        </row>
        <row r="793">
          <cell r="B793" t="str">
            <v>8.1.57</v>
          </cell>
          <cell r="D793" t="str">
            <v>28.07.02</v>
          </cell>
          <cell r="E793" t="str">
            <v xml:space="preserve">Broca de concreto armado D=25,00cm </v>
          </cell>
          <cell r="F793" t="str">
            <v>m</v>
          </cell>
        </row>
        <row r="794">
          <cell r="B794" t="str">
            <v>8.1.58</v>
          </cell>
          <cell r="D794" t="str">
            <v>28.07.03</v>
          </cell>
          <cell r="E794" t="str">
            <v>Broca de concreto armado D=15,00cm</v>
          </cell>
          <cell r="F794" t="str">
            <v>m</v>
          </cell>
        </row>
        <row r="795">
          <cell r="B795" t="str">
            <v>8.1.59</v>
          </cell>
          <cell r="D795" t="str">
            <v>28.07.04</v>
          </cell>
          <cell r="E795" t="str">
            <v xml:space="preserve">Placa institucional </v>
          </cell>
          <cell r="F795" t="str">
            <v>un</v>
          </cell>
        </row>
        <row r="796">
          <cell r="B796" t="str">
            <v>8.1.60</v>
          </cell>
          <cell r="D796" t="str">
            <v>28.07.05</v>
          </cell>
          <cell r="E796" t="str">
            <v xml:space="preserve">Manut placa instit. </v>
          </cell>
          <cell r="F796" t="str">
            <v>manut x mês</v>
          </cell>
        </row>
        <row r="798">
          <cell r="B798" t="str">
            <v>Cód. Colinas</v>
          </cell>
          <cell r="D798" t="str">
            <v>Código</v>
          </cell>
          <cell r="E798" t="str">
            <v>Serviços</v>
          </cell>
          <cell r="F798" t="str">
            <v>Unid.</v>
          </cell>
        </row>
        <row r="801">
          <cell r="D801" t="str">
            <v>FASE 30 - SERVIÇO DE PROTEÇÂO AO MEIO AMBIENTE</v>
          </cell>
        </row>
        <row r="802">
          <cell r="B802" t="str">
            <v>9.1.1</v>
          </cell>
          <cell r="D802" t="str">
            <v>30.01.01</v>
          </cell>
          <cell r="E802" t="str">
            <v>Grama placa s/adubo</v>
          </cell>
          <cell r="F802" t="str">
            <v>m²</v>
          </cell>
        </row>
        <row r="803">
          <cell r="B803" t="str">
            <v>9.1.2</v>
          </cell>
          <cell r="D803" t="str">
            <v>30.01.02</v>
          </cell>
          <cell r="E803" t="str">
            <v>Grama placa c/adubo</v>
          </cell>
          <cell r="F803" t="str">
            <v>m²</v>
          </cell>
        </row>
        <row r="804">
          <cell r="B804" t="str">
            <v>9.1.3</v>
          </cell>
          <cell r="D804" t="str">
            <v>30.01.03</v>
          </cell>
          <cell r="E804" t="str">
            <v>Grama muda s/adubo</v>
          </cell>
          <cell r="F804" t="str">
            <v>m²</v>
          </cell>
        </row>
        <row r="805">
          <cell r="B805" t="str">
            <v>9.1.4</v>
          </cell>
          <cell r="D805" t="str">
            <v>30.01.04</v>
          </cell>
          <cell r="E805" t="str">
            <v>Grama muda c/adubo</v>
          </cell>
          <cell r="F805" t="str">
            <v>m²</v>
          </cell>
        </row>
        <row r="806">
          <cell r="B806" t="str">
            <v>9.1.5</v>
          </cell>
          <cell r="D806" t="str">
            <v>30.01.05</v>
          </cell>
          <cell r="E806" t="str">
            <v>Plant. Semen. s/adubo</v>
          </cell>
          <cell r="F806" t="str">
            <v>m²</v>
          </cell>
        </row>
        <row r="807">
          <cell r="B807" t="str">
            <v>9.1.6</v>
          </cell>
          <cell r="D807" t="str">
            <v>30.01.06</v>
          </cell>
          <cell r="E807" t="str">
            <v>Plant. Semen. c/adubo</v>
          </cell>
          <cell r="F807" t="str">
            <v>m²</v>
          </cell>
        </row>
        <row r="808">
          <cell r="B808" t="str">
            <v>9.1.7</v>
          </cell>
          <cell r="D808" t="str">
            <v>30.01.07</v>
          </cell>
          <cell r="E808" t="str">
            <v>Hidrossemeadura</v>
          </cell>
          <cell r="F808" t="str">
            <v>m²</v>
          </cell>
        </row>
        <row r="809">
          <cell r="B809" t="str">
            <v>9.1.8</v>
          </cell>
          <cell r="D809" t="str">
            <v>30.01.08</v>
          </cell>
          <cell r="E809" t="str">
            <v>Irrig. Revest. Vegetal</v>
          </cell>
          <cell r="F809" t="str">
            <v>m²</v>
          </cell>
        </row>
        <row r="810">
          <cell r="B810" t="str">
            <v>9.1.9</v>
          </cell>
          <cell r="D810" t="str">
            <v>30.01.21</v>
          </cell>
          <cell r="E810" t="str">
            <v xml:space="preserve">Plantio de arbustos </v>
          </cell>
          <cell r="F810" t="str">
            <v>un</v>
          </cell>
        </row>
        <row r="811">
          <cell r="B811" t="str">
            <v>9.1.10</v>
          </cell>
          <cell r="D811" t="str">
            <v>30.01.22</v>
          </cell>
          <cell r="E811" t="str">
            <v>Plantio de arvores</v>
          </cell>
          <cell r="F811" t="str">
            <v>un</v>
          </cell>
        </row>
        <row r="812">
          <cell r="B812" t="str">
            <v>9.1.11</v>
          </cell>
          <cell r="D812" t="str">
            <v>30.01.30</v>
          </cell>
          <cell r="E812" t="str">
            <v xml:space="preserve">Plant gram sem c adu. </v>
          </cell>
          <cell r="F812" t="str">
            <v>m²</v>
          </cell>
        </row>
        <row r="813">
          <cell r="B813" t="str">
            <v>9.1.12</v>
          </cell>
          <cell r="D813" t="str">
            <v>30.02.02</v>
          </cell>
          <cell r="E813" t="str">
            <v xml:space="preserve">Alambrado com tela de arame galv., mourao de conc, </v>
          </cell>
          <cell r="F813" t="str">
            <v>m²</v>
          </cell>
        </row>
        <row r="815">
          <cell r="B815" t="str">
            <v>Cód. Colinas</v>
          </cell>
          <cell r="D815" t="str">
            <v>Código</v>
          </cell>
          <cell r="E815" t="str">
            <v>Serviços</v>
          </cell>
          <cell r="F815" t="str">
            <v>Unid.</v>
          </cell>
        </row>
        <row r="818">
          <cell r="D818" t="str">
            <v>FASE 31 - CONSERVAÇÃO DE ROTINA</v>
          </cell>
        </row>
        <row r="819">
          <cell r="B819" t="str">
            <v>10.1.1</v>
          </cell>
          <cell r="D819" t="str">
            <v>31.01.01</v>
          </cell>
          <cell r="E819" t="str">
            <v>Remendo pre-mist. Quente</v>
          </cell>
          <cell r="F819" t="str">
            <v>m³</v>
          </cell>
        </row>
        <row r="820">
          <cell r="B820" t="str">
            <v>10.1.2</v>
          </cell>
          <cell r="D820" t="str">
            <v>31.01.02</v>
          </cell>
          <cell r="E820" t="str">
            <v>Remendo pre-mist. Frio</v>
          </cell>
          <cell r="F820" t="str">
            <v>m³</v>
          </cell>
        </row>
        <row r="821">
          <cell r="B821" t="str">
            <v>10.1.3</v>
          </cell>
          <cell r="D821" t="str">
            <v>31.01.03</v>
          </cell>
          <cell r="E821" t="str">
            <v>Reparo em pav. Tapa buraco</v>
          </cell>
          <cell r="F821" t="str">
            <v>m³</v>
          </cell>
        </row>
        <row r="822">
          <cell r="B822" t="str">
            <v>10.1.4</v>
          </cell>
          <cell r="D822" t="str">
            <v>31.01.04</v>
          </cell>
          <cell r="E822" t="str">
            <v>Reparo de base brita graduada</v>
          </cell>
          <cell r="F822" t="str">
            <v>m³</v>
          </cell>
        </row>
        <row r="823">
          <cell r="B823" t="str">
            <v>10.1.5</v>
          </cell>
          <cell r="D823" t="str">
            <v>31.01.05</v>
          </cell>
          <cell r="E823" t="str">
            <v>Selagem de trinca</v>
          </cell>
          <cell r="F823" t="str">
            <v>litros</v>
          </cell>
        </row>
        <row r="824">
          <cell r="B824" t="str">
            <v>10.1.6</v>
          </cell>
          <cell r="D824" t="str">
            <v>31.01.06</v>
          </cell>
          <cell r="E824" t="str">
            <v>Reparo de concreto portland</v>
          </cell>
          <cell r="F824" t="str">
            <v>m³</v>
          </cell>
        </row>
        <row r="825">
          <cell r="B825" t="str">
            <v>10.1.7</v>
          </cell>
          <cell r="D825" t="str">
            <v>31.01.07</v>
          </cell>
          <cell r="E825" t="str">
            <v xml:space="preserve">Repos. Ver. Prim. Pista </v>
          </cell>
          <cell r="F825" t="str">
            <v>m³</v>
          </cell>
        </row>
        <row r="826">
          <cell r="B826" t="str">
            <v>10.1.8</v>
          </cell>
          <cell r="D826" t="str">
            <v>31.01.08</v>
          </cell>
          <cell r="E826" t="str">
            <v>Repos. Ver. Prim. Acost.</v>
          </cell>
          <cell r="F826" t="str">
            <v>m³</v>
          </cell>
        </row>
        <row r="827">
          <cell r="B827" t="str">
            <v>10.1.9</v>
          </cell>
          <cell r="D827" t="str">
            <v>31.01.09</v>
          </cell>
          <cell r="E827" t="str">
            <v xml:space="preserve">Reconformação de plataforma </v>
          </cell>
          <cell r="F827" t="str">
            <v>km</v>
          </cell>
        </row>
        <row r="828">
          <cell r="B828" t="str">
            <v>10.1.10</v>
          </cell>
          <cell r="D828" t="str">
            <v>31.01.10</v>
          </cell>
          <cell r="E828" t="str">
            <v xml:space="preserve">Reconformação de acostamento </v>
          </cell>
          <cell r="F828" t="str">
            <v>km</v>
          </cell>
        </row>
        <row r="829">
          <cell r="B829" t="str">
            <v>10.1.11</v>
          </cell>
          <cell r="D829" t="str">
            <v>31.02.01</v>
          </cell>
          <cell r="E829" t="str">
            <v>Plantio de grama em placa sem adubo</v>
          </cell>
          <cell r="F829" t="str">
            <v>m²</v>
          </cell>
        </row>
        <row r="830">
          <cell r="B830" t="str">
            <v>10.1.12</v>
          </cell>
          <cell r="D830" t="str">
            <v>31.02.02</v>
          </cell>
          <cell r="E830" t="str">
            <v>Plantio de grama em placa com adubo</v>
          </cell>
          <cell r="F830" t="str">
            <v>m²</v>
          </cell>
        </row>
        <row r="831">
          <cell r="B831" t="str">
            <v>10.1.13</v>
          </cell>
          <cell r="D831" t="str">
            <v>31.02.03</v>
          </cell>
          <cell r="E831" t="str">
            <v>Roçada manual</v>
          </cell>
          <cell r="F831" t="str">
            <v>ha</v>
          </cell>
        </row>
        <row r="832">
          <cell r="B832" t="str">
            <v>10.1.14</v>
          </cell>
          <cell r="D832" t="str">
            <v>31.02.04</v>
          </cell>
          <cell r="E832" t="str">
            <v xml:space="preserve">Roçada mecânica </v>
          </cell>
          <cell r="F832" t="str">
            <v>ha</v>
          </cell>
        </row>
        <row r="833">
          <cell r="B833" t="str">
            <v>10.1.15</v>
          </cell>
          <cell r="D833" t="str">
            <v>31.02.05</v>
          </cell>
          <cell r="E833" t="str">
            <v>Capina manual</v>
          </cell>
          <cell r="F833" t="str">
            <v>ha</v>
          </cell>
        </row>
        <row r="834">
          <cell r="B834" t="str">
            <v>10.1.16</v>
          </cell>
          <cell r="D834" t="str">
            <v>31.02.06</v>
          </cell>
          <cell r="E834" t="str">
            <v>Capina química</v>
          </cell>
          <cell r="F834" t="str">
            <v>m²</v>
          </cell>
        </row>
        <row r="835">
          <cell r="B835" t="str">
            <v>10.1.17</v>
          </cell>
          <cell r="D835" t="str">
            <v>31.02.07</v>
          </cell>
          <cell r="E835" t="str">
            <v>Conservação manual de aceiro</v>
          </cell>
          <cell r="F835" t="str">
            <v>ha</v>
          </cell>
        </row>
        <row r="836">
          <cell r="B836" t="str">
            <v>10.1.18</v>
          </cell>
          <cell r="D836" t="str">
            <v>31.02.08</v>
          </cell>
          <cell r="E836" t="str">
            <v>Despraguejamento manual de gramado</v>
          </cell>
          <cell r="F836" t="str">
            <v>ha</v>
          </cell>
        </row>
        <row r="837">
          <cell r="B837" t="str">
            <v>10.1.19</v>
          </cell>
          <cell r="D837" t="str">
            <v>31.02.09</v>
          </cell>
          <cell r="E837" t="str">
            <v>Remoção lixo entulho</v>
          </cell>
          <cell r="F837" t="str">
            <v>equipexh</v>
          </cell>
        </row>
        <row r="838">
          <cell r="B838" t="str">
            <v>10.1.20</v>
          </cell>
          <cell r="D838" t="str">
            <v>31.03.01</v>
          </cell>
          <cell r="E838" t="str">
            <v>Reparo total de cerca</v>
          </cell>
          <cell r="F838" t="str">
            <v>m</v>
          </cell>
        </row>
        <row r="839">
          <cell r="B839" t="str">
            <v>10.1.21</v>
          </cell>
          <cell r="D839" t="str">
            <v>31.03.02</v>
          </cell>
          <cell r="E839" t="str">
            <v>Reparo parcial de cerca - mourão</v>
          </cell>
          <cell r="F839" t="str">
            <v>m</v>
          </cell>
        </row>
        <row r="840">
          <cell r="B840" t="str">
            <v>10.1.22</v>
          </cell>
          <cell r="D840" t="str">
            <v>31.03.03</v>
          </cell>
          <cell r="E840" t="str">
            <v>Reparo parcial de cerca - arame</v>
          </cell>
          <cell r="F840" t="str">
            <v>m</v>
          </cell>
        </row>
        <row r="841">
          <cell r="B841" t="str">
            <v>10.1.23</v>
          </cell>
          <cell r="D841" t="str">
            <v>31.04.01</v>
          </cell>
          <cell r="E841" t="str">
            <v>Recomposição manual de aterro</v>
          </cell>
          <cell r="F841" t="str">
            <v>m³</v>
          </cell>
        </row>
        <row r="842">
          <cell r="B842" t="str">
            <v>10.1.24</v>
          </cell>
          <cell r="D842" t="str">
            <v>31.04.02</v>
          </cell>
          <cell r="E842" t="str">
            <v>Recomposição mecânica de aterro</v>
          </cell>
          <cell r="F842" t="str">
            <v>m³</v>
          </cell>
        </row>
        <row r="843">
          <cell r="B843" t="str">
            <v>10.1.25</v>
          </cell>
          <cell r="D843" t="str">
            <v>31.04.03</v>
          </cell>
          <cell r="E843" t="str">
            <v xml:space="preserve">Remoção manual de barreira </v>
          </cell>
          <cell r="F843" t="str">
            <v>m³</v>
          </cell>
        </row>
        <row r="844">
          <cell r="B844" t="str">
            <v>10.1.26</v>
          </cell>
          <cell r="D844" t="str">
            <v>31.04.04</v>
          </cell>
          <cell r="E844" t="str">
            <v>Remoção mecânica de barreira</v>
          </cell>
          <cell r="F844" t="str">
            <v>m³</v>
          </cell>
        </row>
        <row r="845">
          <cell r="B845" t="str">
            <v>10.1.27</v>
          </cell>
          <cell r="D845" t="str">
            <v>31.05.01</v>
          </cell>
          <cell r="E845" t="str">
            <v>Limpeza de drenagem da plataforma</v>
          </cell>
          <cell r="F845" t="str">
            <v>m</v>
          </cell>
        </row>
        <row r="846">
          <cell r="B846" t="str">
            <v>10.1.28</v>
          </cell>
          <cell r="D846" t="str">
            <v>31.05.02</v>
          </cell>
          <cell r="E846" t="str">
            <v>Limpeza de drenagem fora da plataforma</v>
          </cell>
          <cell r="F846" t="str">
            <v>m</v>
          </cell>
        </row>
        <row r="847">
          <cell r="B847" t="str">
            <v>10.1.29</v>
          </cell>
          <cell r="D847" t="str">
            <v>31.05.03</v>
          </cell>
          <cell r="E847" t="str">
            <v>Limpeza de bueiros diametro até 60cm</v>
          </cell>
          <cell r="F847" t="str">
            <v>m</v>
          </cell>
        </row>
        <row r="848">
          <cell r="B848" t="str">
            <v>10.1.30</v>
          </cell>
          <cell r="D848" t="str">
            <v>31.05.04</v>
          </cell>
          <cell r="E848" t="str">
            <v>Limpeza de bueiros diametro até 80cm</v>
          </cell>
          <cell r="F848" t="str">
            <v>m</v>
          </cell>
        </row>
        <row r="849">
          <cell r="B849" t="str">
            <v>10.1.31</v>
          </cell>
          <cell r="D849" t="str">
            <v>31.05.05</v>
          </cell>
          <cell r="E849" t="str">
            <v>Limpeza de bueiros diametro até 100cm</v>
          </cell>
          <cell r="F849" t="str">
            <v>m</v>
          </cell>
        </row>
        <row r="850">
          <cell r="B850" t="str">
            <v>10.1.32</v>
          </cell>
          <cell r="D850" t="str">
            <v>31.05.06</v>
          </cell>
          <cell r="E850" t="str">
            <v>Limpeza de bueiros diametro até 120cm</v>
          </cell>
          <cell r="F850" t="str">
            <v>m</v>
          </cell>
        </row>
        <row r="851">
          <cell r="B851" t="str">
            <v>10.1.33</v>
          </cell>
          <cell r="D851" t="str">
            <v>31.05.07</v>
          </cell>
          <cell r="E851" t="str">
            <v>Limpeza de bueiros diametro até 150cm</v>
          </cell>
          <cell r="F851" t="str">
            <v>m</v>
          </cell>
        </row>
        <row r="852">
          <cell r="B852" t="str">
            <v>10.1.34</v>
          </cell>
          <cell r="D852" t="str">
            <v>31.05.08</v>
          </cell>
          <cell r="E852" t="str">
            <v>Limpeza de galeria</v>
          </cell>
          <cell r="F852" t="str">
            <v>m</v>
          </cell>
        </row>
        <row r="853">
          <cell r="B853" t="str">
            <v>10.1.35</v>
          </cell>
          <cell r="D853" t="str">
            <v>31.05.09</v>
          </cell>
          <cell r="E853" t="str">
            <v>Reparo drenagem superficial de concreto</v>
          </cell>
          <cell r="F853" t="str">
            <v>m³</v>
          </cell>
        </row>
        <row r="854">
          <cell r="B854" t="str">
            <v>10.1.36</v>
          </cell>
          <cell r="D854" t="str">
            <v>31.05.10</v>
          </cell>
          <cell r="E854" t="str">
            <v>Demolição de concreto simples</v>
          </cell>
          <cell r="F854" t="str">
            <v>m³</v>
          </cell>
        </row>
        <row r="855">
          <cell r="B855" t="str">
            <v>10.1.37</v>
          </cell>
          <cell r="D855" t="str">
            <v>31.05.11</v>
          </cell>
          <cell r="E855" t="str">
            <v xml:space="preserve">Demolição de concreto Armado </v>
          </cell>
          <cell r="F855" t="str">
            <v>m³</v>
          </cell>
        </row>
        <row r="856">
          <cell r="B856" t="str">
            <v>10.1.38</v>
          </cell>
          <cell r="D856" t="str">
            <v>31.05.12</v>
          </cell>
          <cell r="E856" t="str">
            <v>Demolição e retirada de guarda-corpo</v>
          </cell>
          <cell r="F856" t="str">
            <v>m³</v>
          </cell>
        </row>
        <row r="857">
          <cell r="B857" t="str">
            <v>10.1.39</v>
          </cell>
          <cell r="D857" t="str">
            <v>31.06.01</v>
          </cell>
          <cell r="E857" t="str">
            <v>Limpeza de placa</v>
          </cell>
          <cell r="F857" t="str">
            <v>m²</v>
          </cell>
        </row>
        <row r="858">
          <cell r="B858" t="str">
            <v>10.1.40</v>
          </cell>
          <cell r="D858" t="str">
            <v>31.06.02</v>
          </cell>
          <cell r="E858" t="str">
            <v>Substituição de placa</v>
          </cell>
          <cell r="F858" t="str">
            <v>m²</v>
          </cell>
        </row>
        <row r="859">
          <cell r="B859" t="str">
            <v>10.1.41</v>
          </cell>
          <cell r="D859" t="str">
            <v>31.06.03</v>
          </cell>
          <cell r="E859" t="str">
            <v>Fornec. de placa de aco FP+GT</v>
          </cell>
          <cell r="F859" t="str">
            <v>m²</v>
          </cell>
        </row>
        <row r="860">
          <cell r="B860" t="str">
            <v>10.1.42</v>
          </cell>
          <cell r="D860" t="str">
            <v>31.06.05</v>
          </cell>
          <cell r="E860" t="str">
            <v>Placa de alumínio GT+GT</v>
          </cell>
          <cell r="F860" t="str">
            <v>m²</v>
          </cell>
        </row>
        <row r="861">
          <cell r="B861" t="str">
            <v>10.1.43</v>
          </cell>
          <cell r="D861" t="str">
            <v>31.06.06</v>
          </cell>
          <cell r="E861" t="str">
            <v>Suporte madeira tratada 0,10 x 0,10m</v>
          </cell>
          <cell r="F861" t="str">
            <v>m</v>
          </cell>
        </row>
        <row r="862">
          <cell r="B862" t="str">
            <v>10.1.44</v>
          </cell>
          <cell r="D862" t="str">
            <v>31.06.07</v>
          </cell>
          <cell r="E862" t="str">
            <v>Suporte de perfil metálico galvanizado</v>
          </cell>
          <cell r="F862" t="str">
            <v>kg</v>
          </cell>
        </row>
        <row r="863">
          <cell r="B863" t="str">
            <v>10.1.45</v>
          </cell>
          <cell r="D863" t="str">
            <v>31.06.08</v>
          </cell>
          <cell r="E863" t="str">
            <v>Suporte de tubo galvanizado d=2 1/2"</v>
          </cell>
          <cell r="F863" t="str">
            <v>m</v>
          </cell>
        </row>
        <row r="864">
          <cell r="B864" t="str">
            <v>10.1.46</v>
          </cell>
          <cell r="D864" t="str">
            <v>31.06.09</v>
          </cell>
          <cell r="E864" t="str">
            <v>Limpeza tacha refletiva mono/bidirecional</v>
          </cell>
          <cell r="F864" t="str">
            <v>un</v>
          </cell>
        </row>
        <row r="865">
          <cell r="B865" t="str">
            <v>10.1.47</v>
          </cell>
          <cell r="D865" t="str">
            <v>31.06.10</v>
          </cell>
          <cell r="E865" t="str">
            <v>Pintura de caiação 2 demãos</v>
          </cell>
          <cell r="F865" t="str">
            <v>m²</v>
          </cell>
        </row>
        <row r="866">
          <cell r="B866" t="str">
            <v>10.1.48</v>
          </cell>
          <cell r="D866" t="str">
            <v>31.07.01</v>
          </cell>
          <cell r="E866" t="str">
            <v>Substituição de defensa semi-maleável sem mat.</v>
          </cell>
          <cell r="F866" t="str">
            <v>m</v>
          </cell>
        </row>
        <row r="867">
          <cell r="B867" t="str">
            <v>10.1.49</v>
          </cell>
          <cell r="D867" t="str">
            <v>31.07.02</v>
          </cell>
          <cell r="E867" t="str">
            <v>Defensa semi-maleável - fornecimento</v>
          </cell>
          <cell r="F867" t="str">
            <v>m</v>
          </cell>
        </row>
        <row r="868">
          <cell r="B868" t="str">
            <v>10.1.50</v>
          </cell>
          <cell r="D868" t="str">
            <v>31.07.03</v>
          </cell>
          <cell r="E868" t="str">
            <v>Defensa semi-maleável - Instalação</v>
          </cell>
          <cell r="F868" t="str">
            <v>m</v>
          </cell>
        </row>
        <row r="869">
          <cell r="B869" t="str">
            <v>10.1.51</v>
          </cell>
          <cell r="D869" t="str">
            <v>31.07.04</v>
          </cell>
          <cell r="E869" t="str">
            <v>Reparo de guarda corpo metálico</v>
          </cell>
          <cell r="F869" t="str">
            <v>m²</v>
          </cell>
        </row>
        <row r="870">
          <cell r="B870" t="str">
            <v>10.1.52</v>
          </cell>
          <cell r="D870" t="str">
            <v>31.08.01</v>
          </cell>
          <cell r="E870" t="str">
            <v>Limpeza superficial concreto</v>
          </cell>
          <cell r="F870" t="str">
            <v>m²</v>
          </cell>
        </row>
        <row r="871">
          <cell r="B871" t="str">
            <v>10.1.53</v>
          </cell>
          <cell r="D871" t="str">
            <v>31.08.02</v>
          </cell>
          <cell r="E871" t="str">
            <v>Alvenaria de 1 tijolo</v>
          </cell>
          <cell r="F871" t="str">
            <v>m³</v>
          </cell>
        </row>
        <row r="872">
          <cell r="B872" t="str">
            <v>10.1.54</v>
          </cell>
          <cell r="D872" t="str">
            <v>31.08.03</v>
          </cell>
          <cell r="E872" t="str">
            <v xml:space="preserve">Recolhimento de animais </v>
          </cell>
          <cell r="F872" t="str">
            <v>equipexhora</v>
          </cell>
        </row>
        <row r="873">
          <cell r="B873" t="str">
            <v>10.1.55</v>
          </cell>
          <cell r="D873" t="str">
            <v>31.08.07</v>
          </cell>
          <cell r="E873" t="str">
            <v>Equipe para serviços conservação</v>
          </cell>
          <cell r="F873" t="str">
            <v>equipexdia</v>
          </cell>
        </row>
        <row r="874">
          <cell r="B874" t="str">
            <v>10.1.56</v>
          </cell>
          <cell r="D874" t="str">
            <v>31.08.08</v>
          </cell>
          <cell r="E874" t="str">
            <v>Transporte de pessoal</v>
          </cell>
          <cell r="F874" t="str">
            <v>km</v>
          </cell>
        </row>
        <row r="875">
          <cell r="B875" t="str">
            <v>10.1.57</v>
          </cell>
          <cell r="D875" t="str">
            <v>31.08.09</v>
          </cell>
          <cell r="E875" t="str">
            <v>Pintura latex acrílica</v>
          </cell>
          <cell r="F875" t="str">
            <v>m²</v>
          </cell>
        </row>
        <row r="876">
          <cell r="B876" t="str">
            <v>10.1.58</v>
          </cell>
          <cell r="D876" t="str">
            <v>31.09.01</v>
          </cell>
          <cell r="E876" t="str">
            <v>Guia concreto Fck 15 Mpa</v>
          </cell>
          <cell r="F876" t="str">
            <v>m³</v>
          </cell>
        </row>
        <row r="877">
          <cell r="B877" t="str">
            <v>10.1.59</v>
          </cell>
          <cell r="D877" t="str">
            <v>31.09.02</v>
          </cell>
          <cell r="E877" t="str">
            <v>Sarjeta concreto Fck 15 Mpa</v>
          </cell>
          <cell r="F877" t="str">
            <v>m³</v>
          </cell>
        </row>
        <row r="879">
          <cell r="B879" t="str">
            <v>Cód. Colinas</v>
          </cell>
          <cell r="D879" t="str">
            <v>Código</v>
          </cell>
          <cell r="E879" t="str">
            <v>Serviços</v>
          </cell>
          <cell r="F879" t="str">
            <v>Unid.</v>
          </cell>
        </row>
        <row r="882">
          <cell r="D882" t="str">
            <v>FASE 32 - CONSERVAÇÃO ESPECIAL</v>
          </cell>
        </row>
        <row r="883">
          <cell r="B883" t="str">
            <v>11.1.1</v>
          </cell>
          <cell r="D883" t="str">
            <v>32.01.01</v>
          </cell>
          <cell r="E883" t="str">
            <v>Reforço de sub-leito - Escavação</v>
          </cell>
          <cell r="F883" t="str">
            <v>m³</v>
          </cell>
        </row>
        <row r="884">
          <cell r="B884" t="str">
            <v>11.1.2</v>
          </cell>
          <cell r="D884" t="str">
            <v>32.01.02</v>
          </cell>
          <cell r="E884" t="str">
            <v>Reforço de sub-leito - compactação</v>
          </cell>
          <cell r="F884" t="str">
            <v>m³</v>
          </cell>
        </row>
        <row r="885">
          <cell r="B885" t="str">
            <v>11.1.3</v>
          </cell>
          <cell r="D885" t="str">
            <v>32.01.03</v>
          </cell>
          <cell r="E885" t="str">
            <v xml:space="preserve">Preparo e melhoramento sub-leito </v>
          </cell>
          <cell r="F885" t="str">
            <v>m²</v>
          </cell>
        </row>
        <row r="886">
          <cell r="B886" t="str">
            <v>11.1.4</v>
          </cell>
          <cell r="D886" t="str">
            <v>32.01.05</v>
          </cell>
          <cell r="E886" t="str">
            <v>Sub-base ou base brita grad. simples</v>
          </cell>
          <cell r="F886" t="str">
            <v>m³</v>
          </cell>
        </row>
        <row r="887">
          <cell r="B887" t="str">
            <v>11.1.5</v>
          </cell>
          <cell r="D887" t="str">
            <v>32.01.06</v>
          </cell>
          <cell r="E887" t="str">
            <v>Imprimadura bet. impermeabilizante</v>
          </cell>
          <cell r="F887" t="str">
            <v>m²</v>
          </cell>
        </row>
        <row r="888">
          <cell r="B888" t="str">
            <v>11.1.6</v>
          </cell>
          <cell r="D888" t="str">
            <v>32.01.07</v>
          </cell>
          <cell r="E888" t="str">
            <v>Imprimadura betuminosa ligante</v>
          </cell>
          <cell r="F888" t="str">
            <v>m²</v>
          </cell>
        </row>
        <row r="889">
          <cell r="B889" t="str">
            <v>11.1.7</v>
          </cell>
          <cell r="D889" t="str">
            <v>32.01.08</v>
          </cell>
          <cell r="E889" t="str">
            <v>Tratamento superf. c/ lama asfáltica</v>
          </cell>
          <cell r="F889" t="str">
            <v>m²</v>
          </cell>
        </row>
        <row r="890">
          <cell r="B890" t="str">
            <v>11.1.8</v>
          </cell>
          <cell r="D890" t="str">
            <v>32.01.09</v>
          </cell>
          <cell r="E890" t="str">
            <v>Camada de lama asfáltica grossa</v>
          </cell>
          <cell r="F890" t="str">
            <v>m²</v>
          </cell>
        </row>
        <row r="891">
          <cell r="B891" t="str">
            <v>11.1.9</v>
          </cell>
          <cell r="D891" t="str">
            <v>32.01.10.01</v>
          </cell>
          <cell r="E891" t="str">
            <v>Camada de rolamento CBUQ - panos s/DOP</v>
          </cell>
          <cell r="F891" t="str">
            <v>m³</v>
          </cell>
        </row>
        <row r="892">
          <cell r="B892" t="str">
            <v>11.1.10</v>
          </cell>
          <cell r="D892" t="str">
            <v>32.01.11</v>
          </cell>
          <cell r="E892" t="str">
            <v>Camada Base/regularização de pré mist. A frio</v>
          </cell>
          <cell r="F892" t="str">
            <v>m³</v>
          </cell>
        </row>
        <row r="893">
          <cell r="B893" t="str">
            <v>11.1.11</v>
          </cell>
          <cell r="D893" t="str">
            <v>32.01.12</v>
          </cell>
          <cell r="E893" t="str">
            <v>Capa selante Betuminosa</v>
          </cell>
          <cell r="F893" t="str">
            <v>m²</v>
          </cell>
        </row>
        <row r="894">
          <cell r="B894" t="str">
            <v>11.1.12</v>
          </cell>
          <cell r="D894" t="str">
            <v>32.01.13</v>
          </cell>
          <cell r="E894" t="str">
            <v>Fresagem Pavimento</v>
          </cell>
          <cell r="F894" t="str">
            <v>m³</v>
          </cell>
        </row>
        <row r="895">
          <cell r="B895" t="str">
            <v>11.1.13</v>
          </cell>
          <cell r="D895" t="str">
            <v>32.01.14</v>
          </cell>
          <cell r="E895" t="str">
            <v>Imprimadura bet. auxiliar de ligação</v>
          </cell>
          <cell r="F895" t="str">
            <v>m²</v>
          </cell>
        </row>
        <row r="896">
          <cell r="B896" t="str">
            <v>11.1.14</v>
          </cell>
          <cell r="D896" t="str">
            <v>32.01.17</v>
          </cell>
          <cell r="E896" t="str">
            <v>Remoção Camada de rolamento</v>
          </cell>
          <cell r="F896" t="str">
            <v>m³</v>
          </cell>
        </row>
        <row r="897">
          <cell r="B897" t="str">
            <v>11.1.15</v>
          </cell>
          <cell r="D897" t="str">
            <v>32.01.18</v>
          </cell>
          <cell r="E897" t="str">
            <v>Tratamento superficial duplo</v>
          </cell>
          <cell r="F897" t="str">
            <v>m³</v>
          </cell>
        </row>
        <row r="898">
          <cell r="B898" t="str">
            <v>11.1.16</v>
          </cell>
          <cell r="D898" t="str">
            <v>32.01.19</v>
          </cell>
          <cell r="E898" t="str">
            <v>Tratamento superficial triplo</v>
          </cell>
          <cell r="F898" t="str">
            <v>m³</v>
          </cell>
        </row>
        <row r="899">
          <cell r="B899" t="str">
            <v>11.1.17</v>
          </cell>
          <cell r="D899" t="str">
            <v>32.02.01</v>
          </cell>
          <cell r="E899" t="str">
            <v xml:space="preserve">Escavação manual de 1ª/2ª categoria </v>
          </cell>
          <cell r="F899" t="str">
            <v>m³</v>
          </cell>
        </row>
        <row r="900">
          <cell r="B900" t="str">
            <v>11.1.18</v>
          </cell>
          <cell r="D900" t="str">
            <v>32.02.01.01</v>
          </cell>
          <cell r="E900" t="str">
            <v>Escavação fund., bueiro ou dreno s/expl.até 2m</v>
          </cell>
          <cell r="F900" t="str">
            <v>m³</v>
          </cell>
        </row>
        <row r="901">
          <cell r="B901" t="str">
            <v>11.1.19</v>
          </cell>
          <cell r="D901" t="str">
            <v>32.02.01.02</v>
          </cell>
          <cell r="E901" t="str">
            <v>Acresc. p/Escav. 1,5 m prof., além 2m</v>
          </cell>
          <cell r="F901" t="str">
            <v>m³</v>
          </cell>
        </row>
        <row r="902">
          <cell r="B902" t="str">
            <v>11.1.20</v>
          </cell>
          <cell r="D902" t="str">
            <v>32.02.01.03</v>
          </cell>
          <cell r="E902" t="str">
            <v>Escavação fund., bueiro ou dreno c/expl. até 2 m</v>
          </cell>
          <cell r="F902" t="str">
            <v>m³</v>
          </cell>
        </row>
        <row r="903">
          <cell r="B903" t="str">
            <v>11.1.21</v>
          </cell>
          <cell r="D903" t="str">
            <v>32.02.01.04</v>
          </cell>
          <cell r="E903" t="str">
            <v>Acresc. p/escav. ensec.c/explos. c/ 1,5m além 3m</v>
          </cell>
          <cell r="F903" t="str">
            <v>m³</v>
          </cell>
        </row>
        <row r="904">
          <cell r="B904" t="str">
            <v>11.1.22</v>
          </cell>
          <cell r="D904" t="str">
            <v>32.02.02</v>
          </cell>
          <cell r="E904" t="str">
            <v>Compactação manual com reaterro solo local</v>
          </cell>
          <cell r="F904" t="str">
            <v>m³</v>
          </cell>
        </row>
        <row r="905">
          <cell r="B905" t="str">
            <v>11.1.23</v>
          </cell>
          <cell r="D905" t="str">
            <v>32.02.03</v>
          </cell>
          <cell r="E905" t="str">
            <v>Forma plana para concreto comum</v>
          </cell>
          <cell r="F905" t="str">
            <v>m²</v>
          </cell>
        </row>
        <row r="906">
          <cell r="B906" t="str">
            <v>11.1.24</v>
          </cell>
          <cell r="D906" t="str">
            <v>32.02.04</v>
          </cell>
          <cell r="E906" t="str">
            <v>Forma plana para concreto aparente</v>
          </cell>
          <cell r="F906" t="str">
            <v>m²</v>
          </cell>
        </row>
        <row r="907">
          <cell r="B907" t="str">
            <v>11.1.25</v>
          </cell>
          <cell r="D907" t="str">
            <v>32.02.05</v>
          </cell>
          <cell r="E907" t="str">
            <v>Forma curva para concreto comum</v>
          </cell>
          <cell r="F907" t="str">
            <v>m²</v>
          </cell>
        </row>
        <row r="908">
          <cell r="B908" t="str">
            <v>11.1.26</v>
          </cell>
          <cell r="D908" t="str">
            <v>32.02.06</v>
          </cell>
          <cell r="E908" t="str">
            <v>Forma curva para concreto aparente</v>
          </cell>
          <cell r="F908" t="str">
            <v>m²</v>
          </cell>
        </row>
        <row r="909">
          <cell r="B909" t="str">
            <v>11.1.27</v>
          </cell>
          <cell r="D909" t="str">
            <v>32.02.07</v>
          </cell>
          <cell r="E909" t="str">
            <v>Aço CA-25</v>
          </cell>
          <cell r="F909" t="str">
            <v>kg</v>
          </cell>
        </row>
        <row r="910">
          <cell r="B910" t="str">
            <v>11.1.28</v>
          </cell>
          <cell r="D910" t="str">
            <v>32.02.08</v>
          </cell>
          <cell r="E910" t="str">
            <v>Aço CA-50</v>
          </cell>
          <cell r="F910" t="str">
            <v>kg</v>
          </cell>
        </row>
        <row r="911">
          <cell r="B911" t="str">
            <v>11.1.29</v>
          </cell>
          <cell r="D911" t="str">
            <v>32.02.09</v>
          </cell>
          <cell r="E911" t="str">
            <v>Aço CA-60</v>
          </cell>
          <cell r="F911" t="str">
            <v>kg</v>
          </cell>
        </row>
        <row r="912">
          <cell r="B912" t="str">
            <v>11.1.30</v>
          </cell>
          <cell r="D912" t="str">
            <v>32.02.10</v>
          </cell>
          <cell r="E912" t="str">
            <v>Concreto Fck 10 MPa</v>
          </cell>
          <cell r="F912" t="str">
            <v>m³</v>
          </cell>
        </row>
        <row r="913">
          <cell r="B913" t="str">
            <v>11.1.31</v>
          </cell>
          <cell r="D913" t="str">
            <v>32.02.10.01</v>
          </cell>
          <cell r="E913" t="str">
            <v>Concreto Fck 12 MPa</v>
          </cell>
          <cell r="F913" t="str">
            <v>m³</v>
          </cell>
        </row>
        <row r="914">
          <cell r="B914" t="str">
            <v>11.1.32</v>
          </cell>
          <cell r="D914" t="str">
            <v>32.02.11</v>
          </cell>
          <cell r="E914" t="str">
            <v>Concreto Fck 15 MPa</v>
          </cell>
          <cell r="F914" t="str">
            <v>m³</v>
          </cell>
        </row>
        <row r="915">
          <cell r="B915" t="str">
            <v>11.1.33</v>
          </cell>
          <cell r="D915" t="str">
            <v>32.02.11.01</v>
          </cell>
          <cell r="E915" t="str">
            <v>Concreto Fck 16 MPa</v>
          </cell>
          <cell r="F915" t="str">
            <v>m³</v>
          </cell>
        </row>
        <row r="916">
          <cell r="B916" t="str">
            <v>11.1.34</v>
          </cell>
          <cell r="D916" t="str">
            <v>32.02.12</v>
          </cell>
          <cell r="E916" t="str">
            <v>Concreto Fck 18 MPa</v>
          </cell>
          <cell r="F916" t="str">
            <v>m³</v>
          </cell>
        </row>
        <row r="917">
          <cell r="B917" t="str">
            <v>11.1.35</v>
          </cell>
          <cell r="D917" t="str">
            <v>32.02.13</v>
          </cell>
          <cell r="E917" t="str">
            <v>Concreto Fck 20 MPa</v>
          </cell>
          <cell r="F917" t="str">
            <v>m³</v>
          </cell>
        </row>
        <row r="918">
          <cell r="B918" t="str">
            <v>11.1.36</v>
          </cell>
          <cell r="D918" t="str">
            <v>32.02.14</v>
          </cell>
          <cell r="E918" t="str">
            <v>Concreto Fck 25 MPa</v>
          </cell>
          <cell r="F918" t="str">
            <v>m³</v>
          </cell>
        </row>
        <row r="919">
          <cell r="B919" t="str">
            <v>11.1.37</v>
          </cell>
          <cell r="D919" t="str">
            <v>32.02.16</v>
          </cell>
          <cell r="E919" t="str">
            <v>Concreto Fck 30 MPa</v>
          </cell>
          <cell r="F919" t="str">
            <v>m³</v>
          </cell>
        </row>
        <row r="920">
          <cell r="B920" t="str">
            <v>11.1.38</v>
          </cell>
          <cell r="D920" t="str">
            <v>32.02.16.01</v>
          </cell>
          <cell r="E920" t="str">
            <v>Concreto Fck 35 Mpa</v>
          </cell>
          <cell r="F920" t="str">
            <v>m³</v>
          </cell>
        </row>
        <row r="921">
          <cell r="B921" t="str">
            <v>11.1.39</v>
          </cell>
          <cell r="D921" t="str">
            <v>32.02.16.02</v>
          </cell>
          <cell r="E921" t="str">
            <v>Concreto Fck 40 MPa</v>
          </cell>
          <cell r="F921" t="str">
            <v>m³</v>
          </cell>
        </row>
        <row r="922">
          <cell r="B922" t="str">
            <v>11.1.40</v>
          </cell>
          <cell r="D922" t="str">
            <v>32.02.17</v>
          </cell>
          <cell r="E922" t="str">
            <v>Concreto Ciclópico</v>
          </cell>
          <cell r="F922" t="str">
            <v>m³</v>
          </cell>
        </row>
        <row r="923">
          <cell r="B923" t="str">
            <v>11.1.41</v>
          </cell>
          <cell r="D923" t="str">
            <v>32.02.18</v>
          </cell>
          <cell r="E923" t="str">
            <v>Bombeamento p/conc. qualquer resist.</v>
          </cell>
          <cell r="F923" t="str">
            <v>m³</v>
          </cell>
        </row>
        <row r="924">
          <cell r="B924" t="str">
            <v>11.1.42</v>
          </cell>
          <cell r="D924" t="str">
            <v>32.02.19</v>
          </cell>
          <cell r="E924" t="str">
            <v>Enrocamento pedra arrumada</v>
          </cell>
          <cell r="F924" t="str">
            <v>m³</v>
          </cell>
        </row>
        <row r="925">
          <cell r="B925" t="str">
            <v>11.1.43</v>
          </cell>
          <cell r="D925" t="str">
            <v>32.02.20</v>
          </cell>
          <cell r="E925" t="str">
            <v>Enrocamento pedra arrumada e rejuntada</v>
          </cell>
          <cell r="F925" t="str">
            <v>m³</v>
          </cell>
        </row>
        <row r="926">
          <cell r="B926" t="str">
            <v>11.1.44</v>
          </cell>
          <cell r="D926" t="str">
            <v>32.02.21</v>
          </cell>
          <cell r="E926" t="str">
            <v>Enrrocamento pedra jogada</v>
          </cell>
          <cell r="F926" t="str">
            <v>m³</v>
          </cell>
        </row>
        <row r="927">
          <cell r="B927" t="str">
            <v>11.1.45</v>
          </cell>
          <cell r="D927" t="str">
            <v>32.02.22</v>
          </cell>
          <cell r="E927" t="str">
            <v xml:space="preserve">Tubo concreto D=0,40m CA-1 - fornec. </v>
          </cell>
          <cell r="F927" t="str">
            <v>m</v>
          </cell>
        </row>
        <row r="928">
          <cell r="B928" t="str">
            <v>11.1.46</v>
          </cell>
          <cell r="D928" t="str">
            <v>32.02.23</v>
          </cell>
          <cell r="E928" t="str">
            <v>Tubo concreto D=0,40m CA-2 - fornec.</v>
          </cell>
          <cell r="F928" t="str">
            <v>m</v>
          </cell>
        </row>
        <row r="929">
          <cell r="B929" t="str">
            <v>11.1.47</v>
          </cell>
          <cell r="D929" t="str">
            <v>32.02.26</v>
          </cell>
          <cell r="E929" t="str">
            <v xml:space="preserve">Tubo concreto D=0,50m CA-3 - fornec. </v>
          </cell>
          <cell r="F929" t="str">
            <v>m</v>
          </cell>
        </row>
        <row r="930">
          <cell r="B930" t="str">
            <v>11.1.48</v>
          </cell>
          <cell r="D930" t="str">
            <v>32.02.28</v>
          </cell>
          <cell r="E930" t="str">
            <v>Tubo concreto D=0,60m CA-1 - fornec.</v>
          </cell>
          <cell r="F930" t="str">
            <v>m</v>
          </cell>
        </row>
        <row r="931">
          <cell r="B931" t="str">
            <v>11.1.49</v>
          </cell>
          <cell r="D931" t="str">
            <v>32.02.29</v>
          </cell>
          <cell r="E931" t="str">
            <v xml:space="preserve">Tubo concreto D=0,60m CA-2 - fornec. </v>
          </cell>
          <cell r="F931" t="str">
            <v>m</v>
          </cell>
        </row>
        <row r="932">
          <cell r="B932" t="str">
            <v>11.1.50</v>
          </cell>
          <cell r="D932" t="str">
            <v>32.02.30</v>
          </cell>
          <cell r="E932" t="str">
            <v>Tubo concreto D=0,60m CA-3 - fornec.</v>
          </cell>
          <cell r="F932" t="str">
            <v>m</v>
          </cell>
        </row>
        <row r="933">
          <cell r="B933" t="str">
            <v>11.1.51</v>
          </cell>
          <cell r="D933" t="str">
            <v>32.02.31</v>
          </cell>
          <cell r="E933" t="str">
            <v>Tubo concreto D=0,60m CA-4 - fornec.</v>
          </cell>
          <cell r="F933" t="str">
            <v>m</v>
          </cell>
        </row>
        <row r="934">
          <cell r="B934" t="str">
            <v>11.1.52</v>
          </cell>
          <cell r="D934" t="str">
            <v>32.02.32</v>
          </cell>
          <cell r="E934" t="str">
            <v>Tubo concreto D=0,80m CA-1 - fornec.</v>
          </cell>
          <cell r="F934" t="str">
            <v>m</v>
          </cell>
        </row>
        <row r="935">
          <cell r="B935" t="str">
            <v>11.1.53</v>
          </cell>
          <cell r="D935" t="str">
            <v>32.02.33</v>
          </cell>
          <cell r="E935" t="str">
            <v>Tubo concreto D=0,80m CA-2 - fornec.</v>
          </cell>
          <cell r="F935" t="str">
            <v>m</v>
          </cell>
        </row>
        <row r="936">
          <cell r="B936" t="str">
            <v>11.1.54</v>
          </cell>
          <cell r="D936" t="str">
            <v>32.02.34</v>
          </cell>
          <cell r="E936" t="str">
            <v>Tubo concreto D=0,80m CA-3 - fornec.</v>
          </cell>
          <cell r="F936" t="str">
            <v>m</v>
          </cell>
        </row>
        <row r="937">
          <cell r="B937" t="str">
            <v>11.1.55</v>
          </cell>
          <cell r="D937" t="str">
            <v>32.02.35</v>
          </cell>
          <cell r="E937" t="str">
            <v xml:space="preserve">Tubo concreto D=0,80m CA-4 - fornceimento </v>
          </cell>
          <cell r="F937" t="str">
            <v>m</v>
          </cell>
        </row>
        <row r="938">
          <cell r="B938" t="str">
            <v>11.1.56</v>
          </cell>
          <cell r="D938" t="str">
            <v>32.02.36</v>
          </cell>
          <cell r="E938" t="str">
            <v xml:space="preserve">Tubo concreto D=1,00m CA-1 - fornec. </v>
          </cell>
          <cell r="F938" t="str">
            <v>m</v>
          </cell>
        </row>
        <row r="939">
          <cell r="B939" t="str">
            <v>11.1.57</v>
          </cell>
          <cell r="D939" t="str">
            <v>32.02.40</v>
          </cell>
          <cell r="E939" t="str">
            <v xml:space="preserve">Tubo concreto D=1,20m CA-1 - fornec. </v>
          </cell>
          <cell r="F939" t="str">
            <v>m</v>
          </cell>
        </row>
        <row r="940">
          <cell r="B940" t="str">
            <v>11.1.58</v>
          </cell>
          <cell r="D940" t="str">
            <v>32.02.44</v>
          </cell>
          <cell r="E940" t="str">
            <v xml:space="preserve">Tubo concreto D=1,50m CA-1 - fornec. </v>
          </cell>
          <cell r="F940" t="str">
            <v>m</v>
          </cell>
        </row>
        <row r="941">
          <cell r="B941" t="str">
            <v>11.1.59</v>
          </cell>
          <cell r="D941" t="str">
            <v>32.02.48</v>
          </cell>
          <cell r="E941" t="str">
            <v>Tubo concreto D=0,40m assentamento</v>
          </cell>
          <cell r="F941" t="str">
            <v>m</v>
          </cell>
        </row>
        <row r="942">
          <cell r="B942" t="str">
            <v>11.1.60</v>
          </cell>
          <cell r="D942" t="str">
            <v>32.02.49</v>
          </cell>
          <cell r="E942" t="str">
            <v>Tubo de concreto D=0,50m assentamento</v>
          </cell>
          <cell r="F942" t="str">
            <v>m</v>
          </cell>
        </row>
        <row r="943">
          <cell r="B943" t="str">
            <v>11.1.61</v>
          </cell>
          <cell r="D943" t="str">
            <v>32.02.50</v>
          </cell>
          <cell r="E943" t="str">
            <v>Tubo concreto D=0,60m assentamento</v>
          </cell>
          <cell r="F943" t="str">
            <v>m</v>
          </cell>
        </row>
        <row r="944">
          <cell r="B944" t="str">
            <v>11.1.62</v>
          </cell>
          <cell r="D944" t="str">
            <v>32.02.51</v>
          </cell>
          <cell r="E944" t="str">
            <v xml:space="preserve">Tubo concreto D=0,80m assentamento </v>
          </cell>
          <cell r="F944" t="str">
            <v>m</v>
          </cell>
        </row>
        <row r="945">
          <cell r="B945" t="str">
            <v>11.1.63</v>
          </cell>
          <cell r="D945" t="str">
            <v>32.02.52</v>
          </cell>
          <cell r="E945" t="str">
            <v>Tubo concreto D=1,00m assentamento</v>
          </cell>
          <cell r="F945" t="str">
            <v>m</v>
          </cell>
        </row>
        <row r="946">
          <cell r="B946" t="str">
            <v>11.1.64</v>
          </cell>
          <cell r="D946" t="str">
            <v>32.02.53</v>
          </cell>
          <cell r="E946" t="str">
            <v>Tubo concreto D=1,20m assentamento</v>
          </cell>
          <cell r="F946" t="str">
            <v>m</v>
          </cell>
        </row>
        <row r="947">
          <cell r="B947" t="str">
            <v>11.1.65</v>
          </cell>
          <cell r="D947" t="str">
            <v>32.02.54</v>
          </cell>
          <cell r="E947" t="str">
            <v>Tubo concreto D=1,50m assentamento</v>
          </cell>
          <cell r="F947" t="str">
            <v>m</v>
          </cell>
        </row>
        <row r="948">
          <cell r="B948" t="str">
            <v>11.1.66</v>
          </cell>
          <cell r="D948" t="str">
            <v>32.02.55</v>
          </cell>
          <cell r="E948" t="str">
            <v>Gabião tipo caixa 50cm - tela galv.</v>
          </cell>
          <cell r="F948" t="str">
            <v>m³</v>
          </cell>
        </row>
        <row r="949">
          <cell r="B949" t="str">
            <v>11.1.67</v>
          </cell>
          <cell r="D949" t="str">
            <v>32.02.56.01</v>
          </cell>
          <cell r="E949" t="str">
            <v>Gabião tipo colchão e= 17cm - tela galv.</v>
          </cell>
          <cell r="F949" t="str">
            <v>m²</v>
          </cell>
        </row>
        <row r="950">
          <cell r="B950" t="str">
            <v>11.1.68</v>
          </cell>
          <cell r="D950" t="str">
            <v>32.02.57.01</v>
          </cell>
          <cell r="E950" t="str">
            <v>Gabião tipo colchão e= 23cm - tela galv.</v>
          </cell>
          <cell r="F950" t="str">
            <v>m²</v>
          </cell>
        </row>
        <row r="951">
          <cell r="B951" t="str">
            <v>11.1.69</v>
          </cell>
          <cell r="D951" t="str">
            <v>32.02.58.01</v>
          </cell>
          <cell r="E951" t="str">
            <v xml:space="preserve">Gabião tipo colchão espessura 30cm - tela galv. </v>
          </cell>
          <cell r="F951" t="str">
            <v>m²</v>
          </cell>
        </row>
        <row r="952">
          <cell r="B952" t="str">
            <v>11.1.70</v>
          </cell>
          <cell r="D952" t="str">
            <v>32.02.59.01</v>
          </cell>
          <cell r="E952" t="str">
            <v xml:space="preserve">Gabião tipo colchão e= 17cm - tela pvc </v>
          </cell>
          <cell r="F952" t="str">
            <v>m²</v>
          </cell>
        </row>
        <row r="953">
          <cell r="B953" t="str">
            <v>11.1.71</v>
          </cell>
          <cell r="D953" t="str">
            <v>32.02.60.01</v>
          </cell>
          <cell r="E953" t="str">
            <v>Gabião tipo colchão espessura 23cm - tela pvc</v>
          </cell>
          <cell r="F953" t="str">
            <v>m²</v>
          </cell>
        </row>
        <row r="954">
          <cell r="B954" t="str">
            <v>11.1.72</v>
          </cell>
          <cell r="D954" t="str">
            <v>32.02.61.01</v>
          </cell>
          <cell r="E954" t="str">
            <v>Gabião tipo colchão espessura 30cm - tela pvc</v>
          </cell>
          <cell r="F954" t="str">
            <v>m²</v>
          </cell>
        </row>
        <row r="955">
          <cell r="B955" t="str">
            <v>11.1.73</v>
          </cell>
          <cell r="D955" t="str">
            <v>32.02.62</v>
          </cell>
          <cell r="E955" t="str">
            <v>Gabião tipo saco - tela galv.</v>
          </cell>
          <cell r="F955" t="str">
            <v>m³</v>
          </cell>
        </row>
        <row r="956">
          <cell r="B956" t="str">
            <v>11.1.74</v>
          </cell>
          <cell r="D956" t="str">
            <v>32.02.63</v>
          </cell>
          <cell r="E956" t="str">
            <v>Camada filtrante pedra britada</v>
          </cell>
          <cell r="F956" t="str">
            <v>m³</v>
          </cell>
        </row>
        <row r="957">
          <cell r="B957" t="str">
            <v>11.1.75</v>
          </cell>
          <cell r="D957" t="str">
            <v>32.02.66</v>
          </cell>
          <cell r="E957" t="str">
            <v>Canaleta concreto 40 cm</v>
          </cell>
          <cell r="F957" t="str">
            <v>m</v>
          </cell>
        </row>
        <row r="958">
          <cell r="B958" t="str">
            <v>11.1.76</v>
          </cell>
          <cell r="D958" t="str">
            <v>32.02.67</v>
          </cell>
          <cell r="E958" t="str">
            <v>Canaleta concreto 60 cm</v>
          </cell>
          <cell r="F958" t="str">
            <v>m</v>
          </cell>
        </row>
        <row r="959">
          <cell r="B959" t="str">
            <v>11.1.77</v>
          </cell>
          <cell r="D959" t="str">
            <v>32.02.68</v>
          </cell>
          <cell r="E959" t="str">
            <v>Canaleta concreto 80 cm</v>
          </cell>
          <cell r="F959" t="str">
            <v>m</v>
          </cell>
        </row>
        <row r="960">
          <cell r="B960" t="str">
            <v>11.1.78</v>
          </cell>
          <cell r="D960" t="str">
            <v>32.02.69</v>
          </cell>
          <cell r="E960" t="str">
            <v>Tubo pvc perfurado ou não D=0,050m</v>
          </cell>
          <cell r="F960" t="str">
            <v>m</v>
          </cell>
        </row>
        <row r="961">
          <cell r="B961" t="str">
            <v>11.1.79</v>
          </cell>
          <cell r="D961" t="str">
            <v>32.02.71</v>
          </cell>
          <cell r="E961" t="str">
            <v>Tubo pvc perfurado ou não D=0,10m</v>
          </cell>
          <cell r="F961" t="str">
            <v>m</v>
          </cell>
        </row>
        <row r="962">
          <cell r="B962" t="str">
            <v>11.1.80</v>
          </cell>
          <cell r="D962" t="str">
            <v>32.02.72</v>
          </cell>
          <cell r="E962" t="str">
            <v>Tubo pvc perfurado ou não D=0,15m</v>
          </cell>
          <cell r="F962" t="str">
            <v>m</v>
          </cell>
        </row>
        <row r="963">
          <cell r="B963" t="str">
            <v>11.1.81</v>
          </cell>
          <cell r="D963" t="str">
            <v>32.02.73</v>
          </cell>
          <cell r="E963" t="str">
            <v xml:space="preserve">Manta geotêxtil não tecida </v>
          </cell>
          <cell r="F963" t="str">
            <v>kg</v>
          </cell>
        </row>
        <row r="964">
          <cell r="B964" t="str">
            <v>11.1.82</v>
          </cell>
          <cell r="D964" t="str">
            <v>32.02.74</v>
          </cell>
          <cell r="E964" t="str">
            <v xml:space="preserve">Manta geotêxtil tecida </v>
          </cell>
          <cell r="F964" t="str">
            <v>kg</v>
          </cell>
        </row>
        <row r="965">
          <cell r="B965" t="str">
            <v>11.1.83</v>
          </cell>
          <cell r="D965" t="str">
            <v>32.02.75</v>
          </cell>
          <cell r="E965" t="str">
            <v>Enchimento de vala com areia lavada</v>
          </cell>
          <cell r="F965" t="str">
            <v>m³</v>
          </cell>
        </row>
        <row r="966">
          <cell r="B966" t="str">
            <v>11.1.84</v>
          </cell>
          <cell r="D966" t="str">
            <v>32.02.76</v>
          </cell>
          <cell r="E966" t="str">
            <v>Enchimento de vala com pedra britada 3 e 4</v>
          </cell>
          <cell r="F966" t="str">
            <v>m³</v>
          </cell>
        </row>
        <row r="967">
          <cell r="B967" t="str">
            <v>11.1.85</v>
          </cell>
          <cell r="D967" t="str">
            <v>32.02.77</v>
          </cell>
          <cell r="E967" t="str">
            <v>Enchimento de vala com pedra rachão</v>
          </cell>
          <cell r="F967" t="str">
            <v>m³</v>
          </cell>
        </row>
        <row r="968">
          <cell r="B968" t="str">
            <v>11.1.86</v>
          </cell>
          <cell r="D968" t="str">
            <v>32.02.79</v>
          </cell>
          <cell r="E968" t="str">
            <v>Retaludamento mecânico 1ª/2ª cat.</v>
          </cell>
          <cell r="F968" t="str">
            <v>m³</v>
          </cell>
        </row>
        <row r="969">
          <cell r="B969" t="str">
            <v>11.1.87</v>
          </cell>
          <cell r="D969" t="str">
            <v>32.02.80.01</v>
          </cell>
          <cell r="E969" t="str">
            <v>Tubo aço corr.galv.met.não destrutivo</v>
          </cell>
          <cell r="F969" t="str">
            <v>kg</v>
          </cell>
        </row>
        <row r="970">
          <cell r="B970" t="str">
            <v>11.1.88</v>
          </cell>
          <cell r="D970" t="str">
            <v>32.02.80.02</v>
          </cell>
          <cell r="E970" t="str">
            <v>Tubo aço corr.epoxy met.não destrutivo</v>
          </cell>
          <cell r="F970" t="str">
            <v>kg</v>
          </cell>
        </row>
        <row r="971">
          <cell r="B971" t="str">
            <v>11.1.89</v>
          </cell>
          <cell r="D971" t="str">
            <v>32.02.80.03</v>
          </cell>
          <cell r="E971" t="str">
            <v>Tubo aço corr.galv.met. destrutivo</v>
          </cell>
          <cell r="F971" t="str">
            <v>kg</v>
          </cell>
        </row>
        <row r="972">
          <cell r="B972" t="str">
            <v>11.1.90</v>
          </cell>
          <cell r="D972" t="str">
            <v>32.02.80.04</v>
          </cell>
          <cell r="E972" t="str">
            <v>Tubo aço corr.epoxy met. destrutivo</v>
          </cell>
          <cell r="F972" t="str">
            <v>kg</v>
          </cell>
        </row>
        <row r="973">
          <cell r="B973" t="str">
            <v>11.1.91</v>
          </cell>
          <cell r="D973" t="str">
            <v>32.03.01</v>
          </cell>
          <cell r="E973" t="str">
            <v xml:space="preserve">Tacha c/elem refl. vidro esp.lap. monod. </v>
          </cell>
          <cell r="F973" t="str">
            <v>un</v>
          </cell>
        </row>
        <row r="974">
          <cell r="B974" t="str">
            <v>11.1.92</v>
          </cell>
          <cell r="D974" t="str">
            <v>32.03.02</v>
          </cell>
          <cell r="E974" t="str">
            <v xml:space="preserve">Tacha c/elem refl. vidro esp.lap.bidir. </v>
          </cell>
          <cell r="F974" t="str">
            <v>un</v>
          </cell>
        </row>
        <row r="975">
          <cell r="B975" t="str">
            <v>11.1.93</v>
          </cell>
          <cell r="D975" t="str">
            <v>32.03.03</v>
          </cell>
          <cell r="E975" t="str">
            <v xml:space="preserve">Tachão c/elem refl vidro esp.lap.monod. </v>
          </cell>
          <cell r="F975" t="str">
            <v>un</v>
          </cell>
        </row>
        <row r="976">
          <cell r="B976" t="str">
            <v>11.1.94</v>
          </cell>
          <cell r="D976" t="str">
            <v>32.03.04</v>
          </cell>
          <cell r="E976" t="str">
            <v>Tachão c/elem refl. vidro esp.lap bidirec.</v>
          </cell>
          <cell r="F976" t="str">
            <v>un</v>
          </cell>
        </row>
        <row r="977">
          <cell r="B977" t="str">
            <v>11.1.95</v>
          </cell>
          <cell r="D977" t="str">
            <v>32.03.04.01</v>
          </cell>
          <cell r="E977" t="str">
            <v xml:space="preserve">Tachão mini refl. vidro esp.lap.monod. </v>
          </cell>
          <cell r="F977" t="str">
            <v>un</v>
          </cell>
        </row>
        <row r="978">
          <cell r="B978" t="str">
            <v>11.1.96</v>
          </cell>
          <cell r="D978" t="str">
            <v>32.03.04.02</v>
          </cell>
          <cell r="E978" t="str">
            <v xml:space="preserve">Tachão mini refl. vidro esp.lap.bid </v>
          </cell>
          <cell r="F978" t="str">
            <v>un</v>
          </cell>
        </row>
        <row r="979">
          <cell r="B979" t="str">
            <v>11.1.97</v>
          </cell>
          <cell r="D979" t="str">
            <v>32.03.04.03</v>
          </cell>
          <cell r="E979" t="str">
            <v>Tacha c/elem refl de plastico monod.</v>
          </cell>
          <cell r="F979" t="str">
            <v>un</v>
          </cell>
        </row>
        <row r="980">
          <cell r="B980" t="str">
            <v>11.1.98</v>
          </cell>
          <cell r="D980" t="str">
            <v>32.03.04.04</v>
          </cell>
          <cell r="E980" t="str">
            <v xml:space="preserve">Tacha c/elem refl de plastico bidirec. </v>
          </cell>
          <cell r="F980" t="str">
            <v>un</v>
          </cell>
        </row>
        <row r="981">
          <cell r="B981" t="str">
            <v>11.1.99</v>
          </cell>
          <cell r="D981" t="str">
            <v>32.03.04.06</v>
          </cell>
          <cell r="E981" t="str">
            <v xml:space="preserve">Tacha c/elem refl prism. bidirec. </v>
          </cell>
          <cell r="F981" t="str">
            <v>un</v>
          </cell>
        </row>
        <row r="982">
          <cell r="B982" t="str">
            <v>11.1.100</v>
          </cell>
          <cell r="D982" t="str">
            <v>32.03.05</v>
          </cell>
          <cell r="E982" t="str">
            <v>Sinaliz. horiz. acril.base de água m²</v>
          </cell>
          <cell r="F982" t="str">
            <v>m²</v>
          </cell>
        </row>
        <row r="983">
          <cell r="B983" t="str">
            <v>11.1.101</v>
          </cell>
          <cell r="D983" t="str">
            <v>32.03.06</v>
          </cell>
          <cell r="E983" t="str">
            <v>Sinaliz. horiz. acril. base água c/visibead m²</v>
          </cell>
          <cell r="F983" t="str">
            <v>m²</v>
          </cell>
        </row>
        <row r="984">
          <cell r="B984" t="str">
            <v>11.1.102</v>
          </cell>
          <cell r="D984" t="str">
            <v>32.03.07</v>
          </cell>
          <cell r="E984" t="str">
            <v>Renovação tinta res. acríl./vinílica</v>
          </cell>
          <cell r="F984" t="str">
            <v>m²</v>
          </cell>
        </row>
        <row r="985">
          <cell r="B985" t="str">
            <v>11.1.103</v>
          </cell>
          <cell r="D985" t="str">
            <v>32.03.08</v>
          </cell>
          <cell r="E985" t="str">
            <v>Renovação mat.termopl.aspersão</v>
          </cell>
          <cell r="F985" t="str">
            <v>m²</v>
          </cell>
        </row>
        <row r="986">
          <cell r="B986" t="str">
            <v>11.1.104</v>
          </cell>
          <cell r="D986" t="str">
            <v>32.03.09</v>
          </cell>
          <cell r="E986" t="str">
            <v>Renovação mat.termopl.extrusão</v>
          </cell>
          <cell r="F986" t="str">
            <v>m²</v>
          </cell>
        </row>
        <row r="987">
          <cell r="B987" t="str">
            <v>11.1.105</v>
          </cell>
          <cell r="D987" t="str">
            <v>32.03.10</v>
          </cell>
          <cell r="E987" t="str">
            <v>Renovação tinta res. alqd.borracha clorada</v>
          </cell>
          <cell r="F987" t="str">
            <v>m²</v>
          </cell>
        </row>
        <row r="988">
          <cell r="B988" t="str">
            <v>11.1.106</v>
          </cell>
          <cell r="D988" t="str">
            <v>32.04.02</v>
          </cell>
          <cell r="E988" t="str">
            <v xml:space="preserve">Destocamento árv. com perímetro maior que 78cm </v>
          </cell>
          <cell r="F988" t="str">
            <v>un</v>
          </cell>
        </row>
        <row r="989">
          <cell r="B989" t="str">
            <v>11.1.107</v>
          </cell>
          <cell r="D989" t="str">
            <v>32.04.03</v>
          </cell>
          <cell r="E989" t="str">
            <v>Limp. terreno c/ dest.arv.perímetro&lt;= 78cm</v>
          </cell>
          <cell r="F989" t="str">
            <v>m²</v>
          </cell>
        </row>
        <row r="990">
          <cell r="B990" t="str">
            <v>11.1.108</v>
          </cell>
          <cell r="D990" t="str">
            <v>32.04.04</v>
          </cell>
          <cell r="E990" t="str">
            <v>Limp. terreno s/destocamento de árvores</v>
          </cell>
          <cell r="F990" t="str">
            <v>m²</v>
          </cell>
        </row>
        <row r="991">
          <cell r="B991" t="str">
            <v>11.1.109</v>
          </cell>
          <cell r="D991" t="str">
            <v>32.05.01</v>
          </cell>
          <cell r="E991" t="str">
            <v>Escavação 1/2ª cat. trator + pá carreg.</v>
          </cell>
          <cell r="F991" t="str">
            <v>m³</v>
          </cell>
        </row>
        <row r="992">
          <cell r="B992" t="str">
            <v>11.1.110</v>
          </cell>
          <cell r="D992" t="str">
            <v>32.05.02</v>
          </cell>
          <cell r="E992" t="str">
            <v>Escavação 1/2ª cat. c/ motoscraper</v>
          </cell>
          <cell r="F992" t="str">
            <v>m³</v>
          </cell>
        </row>
        <row r="993">
          <cell r="B993" t="str">
            <v>11.1.111</v>
          </cell>
          <cell r="D993" t="str">
            <v>32.05.03</v>
          </cell>
          <cell r="E993" t="str">
            <v>Escavação 1/2ª cat. c/ escav. hidraúlica</v>
          </cell>
          <cell r="F993" t="str">
            <v>m³</v>
          </cell>
        </row>
        <row r="994">
          <cell r="B994" t="str">
            <v>11.1.112</v>
          </cell>
          <cell r="D994" t="str">
            <v>32.05.04</v>
          </cell>
          <cell r="E994" t="str">
            <v>Escavação e carga material 2ª cat. c/ripper</v>
          </cell>
          <cell r="F994" t="str">
            <v>m³</v>
          </cell>
        </row>
        <row r="995">
          <cell r="B995" t="str">
            <v>11.1.113</v>
          </cell>
          <cell r="D995" t="str">
            <v>32.05.05</v>
          </cell>
          <cell r="E995" t="str">
            <v>Escavação carga material 2ª cat. com explosivo</v>
          </cell>
          <cell r="F995" t="str">
            <v>m³</v>
          </cell>
        </row>
        <row r="996">
          <cell r="B996" t="str">
            <v>11.1.114</v>
          </cell>
          <cell r="D996" t="str">
            <v>32.05.06</v>
          </cell>
          <cell r="E996" t="str">
            <v xml:space="preserve">Escavação e carga material de 3ª cat. </v>
          </cell>
          <cell r="F996" t="str">
            <v>m³</v>
          </cell>
        </row>
        <row r="997">
          <cell r="B997" t="str">
            <v>11.1.115</v>
          </cell>
          <cell r="D997" t="str">
            <v>32.06.01</v>
          </cell>
          <cell r="E997" t="str">
            <v xml:space="preserve">Compactação de aterro maior/igual 95%PS </v>
          </cell>
          <cell r="F997" t="str">
            <v>m³</v>
          </cell>
        </row>
        <row r="998">
          <cell r="B998" t="str">
            <v>11.1.116</v>
          </cell>
          <cell r="D998" t="str">
            <v>32.07.01</v>
          </cell>
          <cell r="E998" t="str">
            <v xml:space="preserve">Transporte de 1ª/2ª categoria até 1 km </v>
          </cell>
          <cell r="F998" t="str">
            <v>m³xkm</v>
          </cell>
        </row>
        <row r="999">
          <cell r="B999" t="str">
            <v>11.1.117</v>
          </cell>
          <cell r="D999" t="str">
            <v>32.07.02</v>
          </cell>
          <cell r="E999" t="str">
            <v xml:space="preserve">Transporte de 1ª/2ª categoria até 2 km </v>
          </cell>
          <cell r="F999" t="str">
            <v>m³xkm</v>
          </cell>
        </row>
        <row r="1000">
          <cell r="B1000" t="str">
            <v>11.1.118</v>
          </cell>
          <cell r="D1000" t="str">
            <v>32.07.03</v>
          </cell>
          <cell r="E1000" t="str">
            <v xml:space="preserve">Transporte de 1ª/2ª categoria até 5 km </v>
          </cell>
          <cell r="F1000" t="str">
            <v>m³xkm</v>
          </cell>
        </row>
        <row r="1001">
          <cell r="B1001" t="str">
            <v>11.1.119</v>
          </cell>
          <cell r="D1001" t="str">
            <v>32.07.04</v>
          </cell>
          <cell r="E1001" t="str">
            <v xml:space="preserve">Transporte de 1ª/2ª categoria até 10 km </v>
          </cell>
          <cell r="F1001" t="str">
            <v>m³xkm</v>
          </cell>
        </row>
        <row r="1002">
          <cell r="B1002" t="str">
            <v>11.1.120</v>
          </cell>
          <cell r="D1002" t="str">
            <v>32.07.05</v>
          </cell>
          <cell r="E1002" t="str">
            <v xml:space="preserve">Transporte de 1ª/2ª categoria até 15 km </v>
          </cell>
          <cell r="F1002" t="str">
            <v>m³xkm</v>
          </cell>
        </row>
        <row r="1003">
          <cell r="B1003" t="str">
            <v>11.1.121</v>
          </cell>
          <cell r="D1003" t="str">
            <v>32.07.06</v>
          </cell>
          <cell r="E1003" t="str">
            <v xml:space="preserve">Transporte de 1ª/2ª categoria alem 15 km </v>
          </cell>
          <cell r="F1003" t="str">
            <v>m³xkm</v>
          </cell>
        </row>
        <row r="1004">
          <cell r="B1004" t="str">
            <v>11.1.122</v>
          </cell>
          <cell r="D1004" t="str">
            <v>32.07.11</v>
          </cell>
          <cell r="E1004" t="str">
            <v xml:space="preserve">Transporte de solo cimento ate 5 km </v>
          </cell>
          <cell r="F1004" t="str">
            <v>m³xkm</v>
          </cell>
        </row>
        <row r="1005">
          <cell r="B1005" t="str">
            <v>11.1.123</v>
          </cell>
          <cell r="D1005" t="str">
            <v>32.08.01</v>
          </cell>
          <cell r="E1005" t="str">
            <v xml:space="preserve">Sub-base ou base solo cim 7% - Pulv. </v>
          </cell>
          <cell r="F1005" t="str">
            <v>m³</v>
          </cell>
        </row>
        <row r="1006">
          <cell r="B1006" t="str">
            <v>11.1.124</v>
          </cell>
          <cell r="D1006" t="str">
            <v>32.08.04</v>
          </cell>
          <cell r="E1006" t="str">
            <v xml:space="preserve">Sub-base ou base solo cim 10% - Pulv. </v>
          </cell>
          <cell r="F1006" t="str">
            <v>m³</v>
          </cell>
        </row>
        <row r="1008">
          <cell r="B1008" t="str">
            <v>Cód. Colinas</v>
          </cell>
          <cell r="D1008" t="str">
            <v>Código</v>
          </cell>
          <cell r="E1008" t="str">
            <v>Serviços</v>
          </cell>
          <cell r="F1008" t="str">
            <v>Unid.</v>
          </cell>
        </row>
        <row r="1011">
          <cell r="D1011" t="str">
            <v>FASE 34 - SERVIÇOS TERCEIRIZADOS</v>
          </cell>
        </row>
        <row r="1012">
          <cell r="B1012" t="str">
            <v>12.1.1</v>
          </cell>
          <cell r="D1012" t="str">
            <v>34.01.01</v>
          </cell>
          <cell r="E1012" t="str">
            <v xml:space="preserve">Arrecadador </v>
          </cell>
          <cell r="F1012" t="str">
            <v>sal. mês</v>
          </cell>
        </row>
        <row r="1013">
          <cell r="B1013" t="str">
            <v>12.1.2</v>
          </cell>
          <cell r="D1013" t="str">
            <v>34.01.02</v>
          </cell>
          <cell r="E1013" t="str">
            <v>Auxiliar Man. El. Eletronica</v>
          </cell>
          <cell r="F1013" t="str">
            <v>sal. mês</v>
          </cell>
        </row>
        <row r="1014">
          <cell r="B1014" t="str">
            <v>12.1.3</v>
          </cell>
          <cell r="D1014" t="str">
            <v>34.01.03</v>
          </cell>
          <cell r="E1014" t="str">
            <v>Auxiliar de Pista</v>
          </cell>
          <cell r="F1014" t="str">
            <v>sal. mês</v>
          </cell>
        </row>
        <row r="1015">
          <cell r="B1015" t="str">
            <v>12.1.4</v>
          </cell>
          <cell r="D1015" t="str">
            <v>34.01.04</v>
          </cell>
          <cell r="E1015" t="str">
            <v>Auxiliar de tráfego</v>
          </cell>
          <cell r="F1015" t="str">
            <v>sal. mês</v>
          </cell>
        </row>
        <row r="1016">
          <cell r="B1016" t="str">
            <v>12.1.5</v>
          </cell>
          <cell r="D1016" t="str">
            <v>34.01.05</v>
          </cell>
          <cell r="E1016" t="str">
            <v>Coordenador de pedágio</v>
          </cell>
          <cell r="F1016" t="str">
            <v>sal. mês</v>
          </cell>
        </row>
        <row r="1017">
          <cell r="B1017" t="str">
            <v>12.1.6</v>
          </cell>
          <cell r="D1017" t="str">
            <v>34.01.06</v>
          </cell>
          <cell r="E1017" t="str">
            <v>Supervisor de pedágio</v>
          </cell>
          <cell r="F1017" t="str">
            <v>sal. mês</v>
          </cell>
        </row>
        <row r="1018">
          <cell r="B1018" t="str">
            <v>12.1.7</v>
          </cell>
          <cell r="D1018" t="str">
            <v>34.01.07</v>
          </cell>
          <cell r="E1018" t="str">
            <v>Conferente</v>
          </cell>
          <cell r="F1018" t="str">
            <v>sal. mês</v>
          </cell>
        </row>
        <row r="1019">
          <cell r="B1019" t="str">
            <v>12.1.8</v>
          </cell>
          <cell r="D1019" t="str">
            <v>34.01.10</v>
          </cell>
          <cell r="E1019" t="str">
            <v xml:space="preserve">Técnico manut. Elet-eletr </v>
          </cell>
          <cell r="F1019" t="str">
            <v>sal. mês</v>
          </cell>
        </row>
        <row r="1020">
          <cell r="B1020" t="str">
            <v>12.1.9</v>
          </cell>
          <cell r="D1020" t="str">
            <v>34.01.11</v>
          </cell>
          <cell r="E1020" t="str">
            <v xml:space="preserve">Auxiliar Técnico </v>
          </cell>
          <cell r="F1020" t="str">
            <v>sal. mês</v>
          </cell>
        </row>
        <row r="1021">
          <cell r="B1021" t="str">
            <v>12.1.10</v>
          </cell>
          <cell r="D1021" t="str">
            <v>34.02.01</v>
          </cell>
          <cell r="E1021" t="str">
            <v>Balanceiro</v>
          </cell>
          <cell r="F1021" t="str">
            <v>sal. mês</v>
          </cell>
        </row>
        <row r="1022">
          <cell r="B1022" t="str">
            <v>12.1.11</v>
          </cell>
          <cell r="D1022" t="str">
            <v>34.02.02</v>
          </cell>
          <cell r="E1022" t="str">
            <v>Auxiliar de pesagem</v>
          </cell>
          <cell r="F1022" t="str">
            <v>sal. mês</v>
          </cell>
        </row>
        <row r="1023">
          <cell r="B1023" t="str">
            <v>12.1.12</v>
          </cell>
          <cell r="D1023" t="str">
            <v>34.03.01</v>
          </cell>
          <cell r="E1023" t="str">
            <v>Limpeza de áreas int. pisos acarpetados</v>
          </cell>
          <cell r="F1023" t="str">
            <v>m² x mês</v>
          </cell>
        </row>
        <row r="1024">
          <cell r="B1024" t="str">
            <v>12.1.13</v>
          </cell>
          <cell r="D1024" t="str">
            <v>34.03.02</v>
          </cell>
          <cell r="E1024" t="str">
            <v>Limpeza de áreas internas e pisos frios</v>
          </cell>
          <cell r="F1024" t="str">
            <v>m² x mês</v>
          </cell>
        </row>
        <row r="1025">
          <cell r="B1025" t="str">
            <v>12.1.14</v>
          </cell>
          <cell r="D1025" t="str">
            <v>34.03.03</v>
          </cell>
          <cell r="E1025" t="str">
            <v>Limpeza de áreas internas laboratórios</v>
          </cell>
          <cell r="F1025" t="str">
            <v>m² x mês</v>
          </cell>
        </row>
        <row r="1026">
          <cell r="B1026" t="str">
            <v>12.1.15</v>
          </cell>
          <cell r="D1026" t="str">
            <v>34.03.04</v>
          </cell>
          <cell r="E1026" t="str">
            <v>Limpeza de áreas int.almoxarif.e galpões</v>
          </cell>
          <cell r="F1026" t="str">
            <v>m² x mês</v>
          </cell>
        </row>
        <row r="1027">
          <cell r="B1027" t="str">
            <v>12.1.16</v>
          </cell>
          <cell r="D1027" t="str">
            <v>34.03.05</v>
          </cell>
          <cell r="E1027" t="str">
            <v>Limpeza de áreas internas oficinas</v>
          </cell>
          <cell r="F1027" t="str">
            <v>m² x mês</v>
          </cell>
        </row>
        <row r="1028">
          <cell r="B1028" t="str">
            <v>12.1.17</v>
          </cell>
          <cell r="D1028" t="str">
            <v>34.03.06</v>
          </cell>
          <cell r="E1028" t="str">
            <v>Limpeza áreas ext. pisos pav.e terra</v>
          </cell>
          <cell r="F1028" t="str">
            <v>m² x mês</v>
          </cell>
        </row>
        <row r="1029">
          <cell r="B1029" t="str">
            <v>12.1.18</v>
          </cell>
          <cell r="D1029" t="str">
            <v>34.03.07</v>
          </cell>
          <cell r="E1029" t="str">
            <v>Limpeza ext. pát.e áreas verdes alta freq.</v>
          </cell>
          <cell r="F1029" t="str">
            <v>m² x mês</v>
          </cell>
        </row>
        <row r="1030">
          <cell r="B1030" t="str">
            <v>12.1.19</v>
          </cell>
          <cell r="D1030" t="str">
            <v>34.03.08</v>
          </cell>
          <cell r="E1030" t="str">
            <v xml:space="preserve">Limpeza ext. pát.e áreas verdes média freq </v>
          </cell>
          <cell r="F1030" t="str">
            <v>m² x mês</v>
          </cell>
        </row>
        <row r="1031">
          <cell r="B1031" t="str">
            <v>12.1.20</v>
          </cell>
          <cell r="D1031" t="str">
            <v>34.03.09</v>
          </cell>
          <cell r="E1031" t="str">
            <v>Limpeza ext. pát.e áreas verdes baixa freq</v>
          </cell>
          <cell r="F1031" t="str">
            <v>m² x mês</v>
          </cell>
        </row>
        <row r="1032">
          <cell r="B1032" t="str">
            <v>12.1.21</v>
          </cell>
          <cell r="D1032" t="str">
            <v>34.03.10</v>
          </cell>
          <cell r="E1032" t="str">
            <v xml:space="preserve">Vidros externos c/ exp.risco trimestr. </v>
          </cell>
          <cell r="F1032" t="str">
            <v>m² x mês</v>
          </cell>
        </row>
        <row r="1033">
          <cell r="B1033" t="str">
            <v>12.1.22</v>
          </cell>
          <cell r="D1033" t="str">
            <v>34.03.11</v>
          </cell>
          <cell r="E1033" t="str">
            <v>Vidros externos s/ exp.risco - trimestr.</v>
          </cell>
          <cell r="F1033" t="str">
            <v>m² x mês</v>
          </cell>
        </row>
        <row r="1034">
          <cell r="B1034" t="str">
            <v>12.1.23</v>
          </cell>
          <cell r="D1034" t="str">
            <v>34.03.12</v>
          </cell>
          <cell r="E1034" t="str">
            <v xml:space="preserve">Vidros externos c/ exp.risco - s/estral </v>
          </cell>
          <cell r="F1034" t="str">
            <v>m² x mês</v>
          </cell>
        </row>
        <row r="1035">
          <cell r="B1035" t="str">
            <v>12.1.24</v>
          </cell>
          <cell r="D1035" t="str">
            <v>34.03.13</v>
          </cell>
          <cell r="E1035" t="str">
            <v xml:space="preserve">Vidros externos s/ exp.risco - s/estral </v>
          </cell>
          <cell r="F1035" t="str">
            <v>m² x mês</v>
          </cell>
        </row>
        <row r="1036">
          <cell r="B1036" t="str">
            <v>12.1.25</v>
          </cell>
          <cell r="D1036" t="str">
            <v>34.04.02</v>
          </cell>
          <cell r="E1036" t="str">
            <v xml:space="preserve">Vigilância 44h sem. de segunda a sextaVig.feira </v>
          </cell>
          <cell r="F1036" t="str">
            <v>p x dia</v>
          </cell>
        </row>
        <row r="1037">
          <cell r="B1037" t="str">
            <v>12.1.26</v>
          </cell>
          <cell r="D1037" t="str">
            <v>34.04.04</v>
          </cell>
          <cell r="E1037" t="str">
            <v xml:space="preserve">Vigilância 12h diurno de segunda a domingo </v>
          </cell>
          <cell r="F1037" t="str">
            <v>p x dia</v>
          </cell>
        </row>
        <row r="1038">
          <cell r="B1038" t="str">
            <v>12.1.27</v>
          </cell>
          <cell r="D1038" t="str">
            <v>34.04.06</v>
          </cell>
          <cell r="E1038" t="str">
            <v xml:space="preserve">Vigilância 12h noturno de segunda a domingo </v>
          </cell>
          <cell r="F1038" t="str">
            <v>p x dia</v>
          </cell>
        </row>
        <row r="1039">
          <cell r="B1039" t="str">
            <v>12.1.28</v>
          </cell>
          <cell r="D1039" t="str">
            <v>34.05.02</v>
          </cell>
          <cell r="E1039" t="str">
            <v xml:space="preserve">Portaria 44h sem. diurno deseg/ sexta-feira </v>
          </cell>
          <cell r="F1039" t="str">
            <v>p x dia</v>
          </cell>
        </row>
        <row r="1040">
          <cell r="B1040" t="str">
            <v>12.1.29</v>
          </cell>
          <cell r="D1040" t="str">
            <v>34.05.04</v>
          </cell>
          <cell r="E1040" t="str">
            <v xml:space="preserve">Portaria 12h sem. diurno deseg/ sexta-feira </v>
          </cell>
          <cell r="F1040" t="str">
            <v>p x dia</v>
          </cell>
        </row>
        <row r="1041">
          <cell r="B1041" t="str">
            <v>12.1.30</v>
          </cell>
          <cell r="D1041" t="str">
            <v>34.05.06</v>
          </cell>
          <cell r="E1041" t="str">
            <v xml:space="preserve">Portaria 8h diurno de segunda a domingo </v>
          </cell>
          <cell r="F1041" t="str">
            <v>p x dia</v>
          </cell>
        </row>
        <row r="1042">
          <cell r="B1042" t="str">
            <v>12.1.31</v>
          </cell>
          <cell r="D1042" t="str">
            <v>34.05.08</v>
          </cell>
          <cell r="E1042" t="str">
            <v xml:space="preserve">Portaria 24h diuturno de segunda a domingo </v>
          </cell>
          <cell r="F1042" t="str">
            <v>p x dia</v>
          </cell>
        </row>
        <row r="1043">
          <cell r="B1043" t="str">
            <v>12.1.32</v>
          </cell>
          <cell r="D1043" t="str">
            <v>34.07.01.01</v>
          </cell>
          <cell r="E1043" t="str">
            <v>Médico Supervisor</v>
          </cell>
          <cell r="F1043" t="str">
            <v>h</v>
          </cell>
        </row>
        <row r="1044">
          <cell r="B1044" t="str">
            <v>12.1.33</v>
          </cell>
          <cell r="D1044" t="str">
            <v>34.07.01.02</v>
          </cell>
          <cell r="E1044" t="str">
            <v>Paramédico</v>
          </cell>
          <cell r="F1044" t="str">
            <v>h</v>
          </cell>
        </row>
        <row r="1045">
          <cell r="B1045" t="str">
            <v>12.1.34</v>
          </cell>
          <cell r="D1045" t="str">
            <v>34.07.01.03</v>
          </cell>
          <cell r="E1045" t="str">
            <v>Atendente de primeiros socorros</v>
          </cell>
          <cell r="F1045" t="str">
            <v>h</v>
          </cell>
        </row>
        <row r="1046">
          <cell r="B1046" t="str">
            <v>12.1.35</v>
          </cell>
          <cell r="D1046" t="str">
            <v>34.07.01.04</v>
          </cell>
          <cell r="E1046" t="str">
            <v>Auxiliar Atendente de primeiros socorros</v>
          </cell>
          <cell r="F1046" t="str">
            <v>h</v>
          </cell>
        </row>
        <row r="1047">
          <cell r="B1047" t="str">
            <v>12.1.36</v>
          </cell>
          <cell r="D1047" t="str">
            <v>34.07.01.05</v>
          </cell>
          <cell r="E1047" t="str">
            <v>Motorista ambulância</v>
          </cell>
          <cell r="F1047" t="str">
            <v>h</v>
          </cell>
        </row>
        <row r="1048">
          <cell r="B1048" t="str">
            <v>12.1.37</v>
          </cell>
          <cell r="D1048" t="str">
            <v>34.07.01.06</v>
          </cell>
          <cell r="E1048" t="str">
            <v>Operador de guincho</v>
          </cell>
          <cell r="F1048" t="str">
            <v>h</v>
          </cell>
        </row>
        <row r="1049">
          <cell r="B1049" t="str">
            <v>12.1.38</v>
          </cell>
          <cell r="D1049" t="str">
            <v>34.08.27</v>
          </cell>
          <cell r="E1049" t="str">
            <v>Hidr. Daee e deprn</v>
          </cell>
          <cell r="F1049" t="str">
            <v xml:space="preserve">un </v>
          </cell>
        </row>
        <row r="1051">
          <cell r="B1051" t="str">
            <v>Cód. Colinas</v>
          </cell>
          <cell r="D1051" t="str">
            <v>Código</v>
          </cell>
          <cell r="E1051" t="str">
            <v>Serviços</v>
          </cell>
          <cell r="F1051" t="str">
            <v>Unid.</v>
          </cell>
        </row>
        <row r="1054">
          <cell r="D1054" t="str">
            <v>FASE 35 - EQUIPE DE PROJETO GERENCIAMENTO, MEIO AMBIENTE E OBRA</v>
          </cell>
        </row>
        <row r="1055">
          <cell r="B1055" t="str">
            <v>13.1.1</v>
          </cell>
          <cell r="D1055" t="str">
            <v>35.01.04</v>
          </cell>
          <cell r="E1055" t="str">
            <v>Analista de Sistema Júnior</v>
          </cell>
          <cell r="F1055" t="str">
            <v>h</v>
          </cell>
        </row>
        <row r="1056">
          <cell r="B1056" t="str">
            <v>13.1.2</v>
          </cell>
          <cell r="D1056" t="str">
            <v>35.01.05</v>
          </cell>
          <cell r="E1056" t="str">
            <v>Analista de Sistema Pleno</v>
          </cell>
          <cell r="F1056" t="str">
            <v>h</v>
          </cell>
        </row>
        <row r="1057">
          <cell r="B1057" t="str">
            <v>13.1.3</v>
          </cell>
          <cell r="D1057" t="str">
            <v>35.01.06</v>
          </cell>
          <cell r="E1057" t="str">
            <v>Analista de Sistema Senior</v>
          </cell>
          <cell r="F1057" t="str">
            <v>h</v>
          </cell>
        </row>
        <row r="1058">
          <cell r="B1058" t="str">
            <v>13.1.4</v>
          </cell>
          <cell r="D1058" t="str">
            <v>35.01.09</v>
          </cell>
          <cell r="E1058" t="str">
            <v>Auxiliar de Laboratório</v>
          </cell>
          <cell r="F1058" t="str">
            <v>h</v>
          </cell>
        </row>
        <row r="1059">
          <cell r="B1059" t="str">
            <v>13.1.5</v>
          </cell>
          <cell r="D1059" t="str">
            <v>35.01.10</v>
          </cell>
          <cell r="E1059" t="str">
            <v>Auxiliar Topografia</v>
          </cell>
          <cell r="F1059" t="str">
            <v>h</v>
          </cell>
        </row>
        <row r="1060">
          <cell r="B1060" t="str">
            <v>13.1.6</v>
          </cell>
          <cell r="D1060" t="str">
            <v>35.01.11</v>
          </cell>
          <cell r="E1060" t="str">
            <v>Auxiliar/Escritório</v>
          </cell>
          <cell r="F1060" t="str">
            <v>h</v>
          </cell>
        </row>
        <row r="1061">
          <cell r="B1061" t="str">
            <v>13.1.7</v>
          </cell>
          <cell r="D1061" t="str">
            <v>35.01.12</v>
          </cell>
          <cell r="E1061" t="str">
            <v>Chefe de Escritório</v>
          </cell>
          <cell r="F1061" t="str">
            <v>h</v>
          </cell>
        </row>
        <row r="1062">
          <cell r="B1062" t="str">
            <v>13.1.8</v>
          </cell>
          <cell r="D1062" t="str">
            <v>35.01.13</v>
          </cell>
          <cell r="E1062" t="str">
            <v>Consultor (sem vínculo)</v>
          </cell>
          <cell r="F1062" t="str">
            <v>h</v>
          </cell>
        </row>
        <row r="1063">
          <cell r="B1063" t="str">
            <v>13.1.9</v>
          </cell>
          <cell r="D1063" t="str">
            <v>35.01.13.01</v>
          </cell>
          <cell r="E1063" t="str">
            <v>Consultor jurídico (sem vínculo)</v>
          </cell>
          <cell r="F1063" t="str">
            <v>h</v>
          </cell>
        </row>
        <row r="1064">
          <cell r="B1064" t="str">
            <v>13.1.10</v>
          </cell>
          <cell r="D1064" t="str">
            <v>35.01.15</v>
          </cell>
          <cell r="E1064" t="str">
            <v>Digitado</v>
          </cell>
          <cell r="F1064" t="str">
            <v>h</v>
          </cell>
        </row>
        <row r="1065">
          <cell r="B1065" t="str">
            <v>13.1.11</v>
          </cell>
          <cell r="D1065" t="str">
            <v>35.01.16</v>
          </cell>
          <cell r="E1065" t="str">
            <v>Desenhista</v>
          </cell>
          <cell r="F1065" t="str">
            <v>h</v>
          </cell>
        </row>
        <row r="1066">
          <cell r="B1066" t="str">
            <v>13.1.12</v>
          </cell>
          <cell r="D1066" t="str">
            <v>35.01.17</v>
          </cell>
          <cell r="E1066" t="str">
            <v>Desenhista/Calculista</v>
          </cell>
          <cell r="F1066" t="str">
            <v>h</v>
          </cell>
        </row>
        <row r="1067">
          <cell r="B1067" t="str">
            <v>13.1.13</v>
          </cell>
          <cell r="D1067" t="str">
            <v>35.01.18</v>
          </cell>
          <cell r="E1067" t="str">
            <v>Economista Júnior</v>
          </cell>
          <cell r="F1067" t="str">
            <v>h</v>
          </cell>
        </row>
        <row r="1068">
          <cell r="B1068" t="str">
            <v>13.1.14</v>
          </cell>
          <cell r="D1068" t="str">
            <v>35.01.19</v>
          </cell>
          <cell r="E1068" t="str">
            <v>Economista Pleno</v>
          </cell>
          <cell r="F1068" t="str">
            <v>h</v>
          </cell>
        </row>
        <row r="1069">
          <cell r="B1069" t="str">
            <v>13.1.15</v>
          </cell>
          <cell r="D1069" t="str">
            <v>35.01.20</v>
          </cell>
          <cell r="E1069" t="str">
            <v>Economista Senior</v>
          </cell>
          <cell r="F1069" t="str">
            <v>h</v>
          </cell>
        </row>
        <row r="1070">
          <cell r="B1070" t="str">
            <v>13.1.16</v>
          </cell>
          <cell r="D1070" t="str">
            <v>35.01.21</v>
          </cell>
          <cell r="E1070" t="str">
            <v>Engenheiro Júnior</v>
          </cell>
          <cell r="F1070" t="str">
            <v>h</v>
          </cell>
        </row>
        <row r="1071">
          <cell r="B1071" t="str">
            <v>13.1.17</v>
          </cell>
          <cell r="D1071" t="str">
            <v>35.01.22</v>
          </cell>
          <cell r="E1071" t="str">
            <v>Engenheiro Pleno</v>
          </cell>
          <cell r="F1071" t="str">
            <v>h</v>
          </cell>
        </row>
        <row r="1072">
          <cell r="B1072" t="str">
            <v>13.1.18</v>
          </cell>
          <cell r="D1072" t="str">
            <v>35.01.23</v>
          </cell>
          <cell r="E1072" t="str">
            <v>Engenheiro Senior</v>
          </cell>
          <cell r="F1072" t="str">
            <v>h</v>
          </cell>
        </row>
        <row r="1073">
          <cell r="B1073" t="str">
            <v>13.1.19</v>
          </cell>
          <cell r="D1073" t="str">
            <v>35.01.24</v>
          </cell>
          <cell r="E1073" t="str">
            <v>Especialista em Treinamento Pleno</v>
          </cell>
          <cell r="F1073" t="str">
            <v>h</v>
          </cell>
        </row>
        <row r="1074">
          <cell r="B1074" t="str">
            <v>13.1.20</v>
          </cell>
          <cell r="D1074" t="str">
            <v>35.01.25</v>
          </cell>
          <cell r="E1074" t="str">
            <v>Especialista em Treinamento Senior</v>
          </cell>
          <cell r="F1074" t="str">
            <v>h</v>
          </cell>
        </row>
        <row r="1075">
          <cell r="B1075" t="str">
            <v>13.1.21</v>
          </cell>
          <cell r="D1075" t="str">
            <v>35.01.26</v>
          </cell>
          <cell r="E1075" t="str">
            <v>Fiscal de Obras</v>
          </cell>
          <cell r="F1075" t="str">
            <v>h</v>
          </cell>
        </row>
        <row r="1076">
          <cell r="B1076" t="str">
            <v>13.1.22</v>
          </cell>
          <cell r="D1076" t="str">
            <v>35.01.27</v>
          </cell>
          <cell r="E1076" t="str">
            <v>Geólogo Júnior</v>
          </cell>
          <cell r="F1076" t="str">
            <v>h</v>
          </cell>
        </row>
        <row r="1077">
          <cell r="B1077" t="str">
            <v>13.1.23</v>
          </cell>
          <cell r="D1077" t="str">
            <v>35.01.28</v>
          </cell>
          <cell r="E1077" t="str">
            <v>Geólogo Pleno</v>
          </cell>
          <cell r="F1077" t="str">
            <v>h</v>
          </cell>
        </row>
        <row r="1078">
          <cell r="B1078" t="str">
            <v>13.1.24</v>
          </cell>
          <cell r="D1078" t="str">
            <v>35.01.29</v>
          </cell>
          <cell r="E1078" t="str">
            <v>Geólogo Senior</v>
          </cell>
          <cell r="F1078" t="str">
            <v>h</v>
          </cell>
        </row>
        <row r="1079">
          <cell r="B1079" t="str">
            <v>13.1.25</v>
          </cell>
          <cell r="D1079" t="str">
            <v>35.01.30</v>
          </cell>
          <cell r="E1079" t="str">
            <v>Laboratorista</v>
          </cell>
          <cell r="F1079" t="str">
            <v>h</v>
          </cell>
        </row>
        <row r="1080">
          <cell r="B1080" t="str">
            <v>13.1.26</v>
          </cell>
          <cell r="D1080" t="str">
            <v>35.01.31</v>
          </cell>
          <cell r="E1080" t="str">
            <v>Laboratorista Auxiliar</v>
          </cell>
          <cell r="F1080" t="str">
            <v>h</v>
          </cell>
        </row>
        <row r="1081">
          <cell r="B1081" t="str">
            <v>13.1.27</v>
          </cell>
          <cell r="D1081" t="str">
            <v>35.01.32</v>
          </cell>
          <cell r="E1081" t="str">
            <v>Motorista</v>
          </cell>
          <cell r="F1081" t="str">
            <v>h</v>
          </cell>
        </row>
        <row r="1082">
          <cell r="B1082" t="str">
            <v>13.1.28</v>
          </cell>
          <cell r="D1082" t="str">
            <v>35.01.33</v>
          </cell>
          <cell r="E1082" t="str">
            <v>Nivelador</v>
          </cell>
          <cell r="F1082" t="str">
            <v>h</v>
          </cell>
        </row>
        <row r="1083">
          <cell r="B1083" t="str">
            <v>13.1.29</v>
          </cell>
          <cell r="D1083" t="str">
            <v>35.01.34</v>
          </cell>
          <cell r="E1083" t="str">
            <v>Operador de Microcomputador</v>
          </cell>
          <cell r="F1083" t="str">
            <v>h</v>
          </cell>
        </row>
        <row r="1084">
          <cell r="B1084" t="str">
            <v>13.1.30</v>
          </cell>
          <cell r="D1084" t="str">
            <v>35.01.35</v>
          </cell>
          <cell r="E1084" t="str">
            <v>Programador de Computador Júnior</v>
          </cell>
          <cell r="F1084" t="str">
            <v>h</v>
          </cell>
        </row>
        <row r="1085">
          <cell r="B1085" t="str">
            <v>13.1.31</v>
          </cell>
          <cell r="D1085" t="str">
            <v>35.01.36</v>
          </cell>
          <cell r="E1085" t="str">
            <v>Programador de Computador Pleno</v>
          </cell>
          <cell r="F1085" t="str">
            <v>h</v>
          </cell>
        </row>
        <row r="1086">
          <cell r="B1086" t="str">
            <v>13.1.32</v>
          </cell>
          <cell r="D1086" t="str">
            <v>35.01.37</v>
          </cell>
          <cell r="E1086" t="str">
            <v>Programador de Computador Senior</v>
          </cell>
          <cell r="F1086" t="str">
            <v>h</v>
          </cell>
        </row>
        <row r="1087">
          <cell r="B1087" t="str">
            <v>13.1.33</v>
          </cell>
          <cell r="D1087" t="str">
            <v>35.01.38</v>
          </cell>
          <cell r="E1087" t="str">
            <v>Psicólogo</v>
          </cell>
          <cell r="F1087" t="str">
            <v>h</v>
          </cell>
        </row>
        <row r="1088">
          <cell r="B1088" t="str">
            <v>13.1.34</v>
          </cell>
          <cell r="D1088" t="str">
            <v>35.01.39</v>
          </cell>
          <cell r="E1088" t="str">
            <v>Seccionista</v>
          </cell>
          <cell r="F1088" t="str">
            <v>h</v>
          </cell>
        </row>
        <row r="1089">
          <cell r="B1089" t="str">
            <v>13.1.35</v>
          </cell>
          <cell r="D1089" t="str">
            <v>35.01.40</v>
          </cell>
          <cell r="E1089" t="str">
            <v>Secretária</v>
          </cell>
          <cell r="F1089" t="str">
            <v>h</v>
          </cell>
        </row>
        <row r="1090">
          <cell r="B1090" t="str">
            <v>13.1.36</v>
          </cell>
          <cell r="D1090" t="str">
            <v>35.01.41</v>
          </cell>
          <cell r="E1090" t="str">
            <v>Topógrafo</v>
          </cell>
          <cell r="F1090" t="str">
            <v>h</v>
          </cell>
        </row>
        <row r="1091">
          <cell r="B1091" t="str">
            <v>13.1.37</v>
          </cell>
          <cell r="D1091" t="str">
            <v>35.01.42</v>
          </cell>
          <cell r="E1091" t="str">
            <v>Topógrafo Auxiliar</v>
          </cell>
          <cell r="F1091" t="str">
            <v>h</v>
          </cell>
        </row>
        <row r="1092">
          <cell r="B1092" t="str">
            <v>13.1.38</v>
          </cell>
          <cell r="D1092" t="str">
            <v>35.01.47</v>
          </cell>
          <cell r="E1092" t="str">
            <v>Entrevistador</v>
          </cell>
          <cell r="F1092" t="str">
            <v>h</v>
          </cell>
        </row>
        <row r="1093">
          <cell r="B1093" t="str">
            <v>13.1.39</v>
          </cell>
          <cell r="D1093" t="str">
            <v>35.02.04</v>
          </cell>
          <cell r="E1093" t="str">
            <v>Auxiliar de escritório</v>
          </cell>
          <cell r="F1093" t="str">
            <v>h</v>
          </cell>
        </row>
        <row r="1094">
          <cell r="B1094" t="str">
            <v>13.1.40</v>
          </cell>
          <cell r="D1094" t="str">
            <v>35.02.05</v>
          </cell>
          <cell r="E1094" t="str">
            <v>Auxiliar de topografia</v>
          </cell>
          <cell r="F1094" t="str">
            <v>h</v>
          </cell>
        </row>
        <row r="1095">
          <cell r="B1095" t="str">
            <v>13.1.41</v>
          </cell>
          <cell r="D1095" t="str">
            <v>35.02.06</v>
          </cell>
          <cell r="E1095" t="str">
            <v>Auxiliar Técnico</v>
          </cell>
          <cell r="F1095" t="str">
            <v>h</v>
          </cell>
        </row>
        <row r="1096">
          <cell r="B1096" t="str">
            <v>13.1.42</v>
          </cell>
          <cell r="D1096" t="str">
            <v>35.02.07</v>
          </cell>
          <cell r="E1096" t="str">
            <v>Consultor A</v>
          </cell>
          <cell r="F1096" t="str">
            <v>h</v>
          </cell>
        </row>
        <row r="1097">
          <cell r="B1097" t="str">
            <v>13.1.43</v>
          </cell>
          <cell r="D1097" t="str">
            <v>35.02.08</v>
          </cell>
          <cell r="E1097" t="str">
            <v xml:space="preserve">Consultor B </v>
          </cell>
          <cell r="F1097" t="str">
            <v>h</v>
          </cell>
        </row>
        <row r="1098">
          <cell r="B1098" t="str">
            <v>13.1.44</v>
          </cell>
          <cell r="D1098" t="str">
            <v>35.02.09</v>
          </cell>
          <cell r="E1098" t="str">
            <v>Consultor C</v>
          </cell>
          <cell r="F1098" t="str">
            <v>h</v>
          </cell>
        </row>
        <row r="1099">
          <cell r="B1099" t="str">
            <v>13.1.45</v>
          </cell>
          <cell r="D1099" t="str">
            <v xml:space="preserve">35.02.10 </v>
          </cell>
          <cell r="E1099" t="str">
            <v>Coordenador</v>
          </cell>
          <cell r="F1099" t="str">
            <v>h</v>
          </cell>
        </row>
        <row r="1100">
          <cell r="B1100" t="str">
            <v>13.1.46</v>
          </cell>
          <cell r="D1100" t="str">
            <v>35.02.11</v>
          </cell>
          <cell r="E1100" t="str">
            <v>Desenhista e Calculista I</v>
          </cell>
          <cell r="F1100" t="str">
            <v>h</v>
          </cell>
        </row>
        <row r="1101">
          <cell r="B1101" t="str">
            <v>13.1.47</v>
          </cell>
          <cell r="D1101" t="str">
            <v>35.02.12</v>
          </cell>
          <cell r="E1101" t="str">
            <v>Desenhista e Calculista II</v>
          </cell>
          <cell r="F1101" t="str">
            <v>h</v>
          </cell>
        </row>
        <row r="1102">
          <cell r="B1102" t="str">
            <v>13.1.48</v>
          </cell>
          <cell r="D1102" t="str">
            <v>35.02.13</v>
          </cell>
          <cell r="E1102" t="str">
            <v xml:space="preserve">Desenhista e Calculista III </v>
          </cell>
          <cell r="F1102" t="str">
            <v>h</v>
          </cell>
        </row>
        <row r="1103">
          <cell r="B1103" t="str">
            <v>13.1.49</v>
          </cell>
          <cell r="D1103" t="str">
            <v>35.02.14</v>
          </cell>
          <cell r="E1103" t="str">
            <v>Engenheiro Júnior</v>
          </cell>
          <cell r="F1103" t="str">
            <v>h</v>
          </cell>
        </row>
        <row r="1104">
          <cell r="B1104" t="str">
            <v>13.1.50</v>
          </cell>
          <cell r="D1104" t="str">
            <v>35.02.15</v>
          </cell>
          <cell r="E1104" t="str">
            <v>Engenheiro Pleno</v>
          </cell>
          <cell r="F1104" t="str">
            <v>h</v>
          </cell>
        </row>
        <row r="1105">
          <cell r="B1105" t="str">
            <v>13.1.51</v>
          </cell>
          <cell r="D1105" t="str">
            <v>35.02.16</v>
          </cell>
          <cell r="E1105" t="str">
            <v>Engenheiro Senior</v>
          </cell>
          <cell r="F1105" t="str">
            <v>h</v>
          </cell>
        </row>
        <row r="1106">
          <cell r="B1106" t="str">
            <v>13.1.52</v>
          </cell>
          <cell r="D1106" t="str">
            <v>35.02.17</v>
          </cell>
          <cell r="E1106" t="str">
            <v>Projetista A / Assistente Técnico I</v>
          </cell>
          <cell r="F1106" t="str">
            <v>h</v>
          </cell>
        </row>
        <row r="1107">
          <cell r="B1107" t="str">
            <v>13.1.53</v>
          </cell>
          <cell r="D1107" t="str">
            <v>35.02.18</v>
          </cell>
          <cell r="E1107" t="str">
            <v>Projetista B / Assistente Técnico II</v>
          </cell>
          <cell r="F1107" t="str">
            <v>h</v>
          </cell>
        </row>
        <row r="1108">
          <cell r="B1108" t="str">
            <v>13.1.54</v>
          </cell>
          <cell r="D1108" t="str">
            <v>35.02.19</v>
          </cell>
          <cell r="E1108" t="str">
            <v xml:space="preserve">Projetista C / Assistente Técnico III </v>
          </cell>
          <cell r="F1108" t="str">
            <v>h</v>
          </cell>
        </row>
        <row r="1109">
          <cell r="B1109" t="str">
            <v>13.1.55</v>
          </cell>
          <cell r="D1109" t="str">
            <v>35.02.23</v>
          </cell>
          <cell r="E1109" t="str">
            <v>Engenheiro Agronomo</v>
          </cell>
          <cell r="F1109" t="str">
            <v>h</v>
          </cell>
        </row>
        <row r="1110">
          <cell r="B1110" t="str">
            <v>13.1.56</v>
          </cell>
          <cell r="D1110" t="str">
            <v>35.02.24</v>
          </cell>
          <cell r="E1110" t="str">
            <v>Antropólogo</v>
          </cell>
          <cell r="F1110" t="str">
            <v>h</v>
          </cell>
        </row>
        <row r="1111">
          <cell r="B1111" t="str">
            <v>13.1.57</v>
          </cell>
          <cell r="D1111" t="str">
            <v>35.02.25</v>
          </cell>
          <cell r="E1111" t="str">
            <v>Nivelador</v>
          </cell>
          <cell r="F1111" t="str">
            <v>h</v>
          </cell>
        </row>
        <row r="1112">
          <cell r="B1112" t="str">
            <v>13.1.58</v>
          </cell>
          <cell r="D1112" t="str">
            <v>35.02.26</v>
          </cell>
          <cell r="E1112" t="str">
            <v>Topógrafo</v>
          </cell>
          <cell r="F1112" t="str">
            <v>h</v>
          </cell>
        </row>
        <row r="1113">
          <cell r="B1113" t="str">
            <v>13.1.59</v>
          </cell>
          <cell r="D1113" t="str">
            <v>35.02.28</v>
          </cell>
          <cell r="E1113" t="str">
            <v>Biólogo</v>
          </cell>
          <cell r="F1113" t="str">
            <v>h</v>
          </cell>
        </row>
        <row r="1114">
          <cell r="B1114" t="str">
            <v>13.1.60</v>
          </cell>
          <cell r="D1114" t="str">
            <v>35.02.29</v>
          </cell>
          <cell r="E1114" t="str">
            <v>Economista Júnior</v>
          </cell>
          <cell r="F1114" t="str">
            <v>h</v>
          </cell>
        </row>
        <row r="1115">
          <cell r="B1115" t="str">
            <v>13.1.61</v>
          </cell>
          <cell r="D1115" t="str">
            <v>35.02.30</v>
          </cell>
          <cell r="E1115" t="str">
            <v>Economista Pleno</v>
          </cell>
          <cell r="F1115" t="str">
            <v>h</v>
          </cell>
        </row>
        <row r="1116">
          <cell r="B1116" t="str">
            <v>13.1.62</v>
          </cell>
          <cell r="D1116" t="str">
            <v>35.02.31</v>
          </cell>
          <cell r="E1116" t="str">
            <v>Economista Senior</v>
          </cell>
          <cell r="F1116" t="str">
            <v>h</v>
          </cell>
        </row>
        <row r="1117">
          <cell r="B1117" t="str">
            <v>13.1.63</v>
          </cell>
          <cell r="D1117" t="str">
            <v>35.02.32</v>
          </cell>
          <cell r="E1117" t="str">
            <v>Especialista Ambiental</v>
          </cell>
          <cell r="F1117" t="str">
            <v>h</v>
          </cell>
        </row>
        <row r="1118">
          <cell r="B1118" t="str">
            <v>13.1.64</v>
          </cell>
          <cell r="D1118" t="str">
            <v>35.02.33</v>
          </cell>
          <cell r="E1118" t="str">
            <v>Geógrafo</v>
          </cell>
          <cell r="F1118" t="str">
            <v>h</v>
          </cell>
        </row>
        <row r="1119">
          <cell r="B1119" t="str">
            <v>13.1.65</v>
          </cell>
          <cell r="D1119" t="str">
            <v>35.02.34</v>
          </cell>
          <cell r="E1119" t="str">
            <v>Geólogo Júnior</v>
          </cell>
          <cell r="F1119" t="str">
            <v>h</v>
          </cell>
        </row>
        <row r="1120">
          <cell r="B1120" t="str">
            <v>13.1.66</v>
          </cell>
          <cell r="D1120" t="str">
            <v>35.02.35</v>
          </cell>
          <cell r="E1120" t="str">
            <v>Geólogo Pleno</v>
          </cell>
          <cell r="F1120" t="str">
            <v>h</v>
          </cell>
        </row>
        <row r="1121">
          <cell r="B1121" t="str">
            <v>13.1.67</v>
          </cell>
          <cell r="D1121" t="str">
            <v>35.02.36</v>
          </cell>
          <cell r="E1121" t="str">
            <v>Geólogo Senior</v>
          </cell>
          <cell r="F1121" t="str">
            <v>h</v>
          </cell>
        </row>
        <row r="1122">
          <cell r="B1122" t="str">
            <v>13.1.68</v>
          </cell>
          <cell r="D1122" t="str">
            <v>35.02.37</v>
          </cell>
          <cell r="E1122" t="str">
            <v>Sociólogo</v>
          </cell>
          <cell r="F1122" t="str">
            <v>h</v>
          </cell>
        </row>
        <row r="1123">
          <cell r="B1123" t="str">
            <v>13.1.69</v>
          </cell>
          <cell r="D1123" t="str">
            <v>35.02.38</v>
          </cell>
          <cell r="E1123" t="str">
            <v>Técnico Artes visuais</v>
          </cell>
          <cell r="F1123" t="str">
            <v>h</v>
          </cell>
        </row>
        <row r="1124">
          <cell r="B1124" t="str">
            <v>13.1.70</v>
          </cell>
          <cell r="D1124" t="str">
            <v>35.02.39</v>
          </cell>
          <cell r="E1124" t="str">
            <v>Arqueólogo</v>
          </cell>
          <cell r="F1124" t="str">
            <v>h</v>
          </cell>
        </row>
        <row r="1125">
          <cell r="B1125" t="str">
            <v>13.1.71</v>
          </cell>
          <cell r="D1125" t="str">
            <v>35.02.40</v>
          </cell>
          <cell r="E1125" t="str">
            <v>Geomorfologo</v>
          </cell>
          <cell r="F1125" t="str">
            <v>h</v>
          </cell>
        </row>
        <row r="1127">
          <cell r="B1127" t="str">
            <v>Cód. Colinas</v>
          </cell>
          <cell r="D1127" t="str">
            <v>Código</v>
          </cell>
          <cell r="E1127" t="str">
            <v>Serviços</v>
          </cell>
          <cell r="F1127" t="str">
            <v>Unid.</v>
          </cell>
        </row>
        <row r="1130">
          <cell r="D1130" t="str">
            <v>FASE 36 - CANTEIRO DE OBRA</v>
          </cell>
        </row>
        <row r="1131">
          <cell r="B1131" t="str">
            <v>14.1.1</v>
          </cell>
          <cell r="D1131" t="str">
            <v>36.01.01.01</v>
          </cell>
          <cell r="E1131" t="str">
            <v>Inst. Canteiro tipo I (1,50%)</v>
          </cell>
          <cell r="F1131" t="str">
            <v>gb</v>
          </cell>
        </row>
        <row r="1132">
          <cell r="B1132" t="str">
            <v>14.1.2</v>
          </cell>
          <cell r="D1132" t="str">
            <v>36.01.01.02</v>
          </cell>
          <cell r="E1132" t="str">
            <v xml:space="preserve">Oper. E manutençãocanteiro tipo I (0,875%) </v>
          </cell>
          <cell r="F1132" t="str">
            <v>gb</v>
          </cell>
        </row>
        <row r="1133">
          <cell r="B1133" t="str">
            <v>14.1.3</v>
          </cell>
          <cell r="D1133" t="str">
            <v>36.01.01.03</v>
          </cell>
          <cell r="E1133" t="str">
            <v>Desmobilização canteiro tipo I (0,125%)</v>
          </cell>
          <cell r="F1133" t="str">
            <v>gb</v>
          </cell>
        </row>
        <row r="1134">
          <cell r="B1134" t="str">
            <v>14.1.4</v>
          </cell>
          <cell r="D1134" t="str">
            <v>36.01.02.01</v>
          </cell>
          <cell r="E1134" t="str">
            <v>Inst. Canteiro tipo II (1,80%)</v>
          </cell>
          <cell r="F1134" t="str">
            <v>gb</v>
          </cell>
        </row>
        <row r="1135">
          <cell r="B1135" t="str">
            <v>14.1.5</v>
          </cell>
          <cell r="D1135" t="str">
            <v>36.01.02.02</v>
          </cell>
          <cell r="E1135" t="str">
            <v>Oper. E manutençãocanteiro tipo II (1,050%)</v>
          </cell>
          <cell r="F1135" t="str">
            <v>gb</v>
          </cell>
        </row>
        <row r="1136">
          <cell r="B1136" t="str">
            <v>14.1.6</v>
          </cell>
          <cell r="D1136" t="str">
            <v>36.01.02.03</v>
          </cell>
          <cell r="E1136" t="str">
            <v>Desmobilização canteiro tipo II (0,150%)</v>
          </cell>
          <cell r="F1136" t="str">
            <v>gb</v>
          </cell>
        </row>
        <row r="1137">
          <cell r="B1137" t="str">
            <v>14.1.7</v>
          </cell>
          <cell r="D1137" t="str">
            <v>36.01.03.01</v>
          </cell>
          <cell r="E1137" t="str">
            <v>Inst. Canteiro tipo III (4,80%)</v>
          </cell>
          <cell r="F1137" t="str">
            <v>gb</v>
          </cell>
        </row>
        <row r="1138">
          <cell r="B1138" t="str">
            <v>14.1.8</v>
          </cell>
          <cell r="D1138" t="str">
            <v xml:space="preserve">36.01.03.02 </v>
          </cell>
          <cell r="E1138" t="str">
            <v>Oper. E manutençãocanteiro tipo III (0,900%)</v>
          </cell>
          <cell r="F1138" t="str">
            <v>gb</v>
          </cell>
        </row>
        <row r="1139">
          <cell r="B1139" t="str">
            <v>14.1.9</v>
          </cell>
          <cell r="D1139" t="str">
            <v>36.01.03.03</v>
          </cell>
          <cell r="E1139" t="str">
            <v>Desmobilização canteiro tipo III (0,300%)</v>
          </cell>
          <cell r="F1139" t="str">
            <v>gb</v>
          </cell>
        </row>
        <row r="1141">
          <cell r="B1141" t="str">
            <v>Cód. Colinas</v>
          </cell>
          <cell r="D1141" t="str">
            <v>Código</v>
          </cell>
          <cell r="E1141" t="str">
            <v>Serviços</v>
          </cell>
          <cell r="F1141" t="str">
            <v>Unid.</v>
          </cell>
        </row>
        <row r="1144">
          <cell r="D1144" t="str">
            <v>FASE 37 - SERVIÇOS NÃO CONSTANTES NA PLANILHA</v>
          </cell>
        </row>
        <row r="1145">
          <cell r="B1145" t="str">
            <v>16.1.1</v>
          </cell>
          <cell r="D1145" t="str">
            <v>37.01.01</v>
          </cell>
          <cell r="E1145" t="str">
            <v>Rachão intertravado com bica corrida</v>
          </cell>
          <cell r="F1145" t="str">
            <v>m³</v>
          </cell>
        </row>
        <row r="1146">
          <cell r="B1146" t="str">
            <v>16.1.2</v>
          </cell>
          <cell r="D1146" t="str">
            <v>37.01.02</v>
          </cell>
          <cell r="E1146" t="str">
            <v>Camada de Bloqueio</v>
          </cell>
          <cell r="F1146" t="str">
            <v>m³</v>
          </cell>
        </row>
        <row r="1147">
          <cell r="B1147" t="str">
            <v>16.1.3</v>
          </cell>
          <cell r="D1147" t="str">
            <v>37.01.03</v>
          </cell>
          <cell r="E1147" t="str">
            <v>Conc. asf. us. quente - Grad. C c/ DOP.</v>
          </cell>
          <cell r="F1147" t="str">
            <v>m³</v>
          </cell>
        </row>
        <row r="1148">
          <cell r="B1148" t="str">
            <v>16.1.4</v>
          </cell>
          <cell r="D1148" t="str">
            <v>37.01.04</v>
          </cell>
          <cell r="E1148" t="str">
            <v>Compactação de Aterro maior /igual 95%PS( inclusive Reaterro mat. Brejoso)</v>
          </cell>
          <cell r="F1148" t="str">
            <v>m³</v>
          </cell>
        </row>
        <row r="1149">
          <cell r="B1149" t="str">
            <v>16.1.5</v>
          </cell>
          <cell r="D1149" t="str">
            <v>37.01.05</v>
          </cell>
          <cell r="E1149" t="str">
            <v>Tubo de concreto Ø 0,60m classe CA-2 ( fornecimento e assentamento )</v>
          </cell>
          <cell r="F1149" t="str">
            <v>m</v>
          </cell>
        </row>
        <row r="1150">
          <cell r="B1150" t="str">
            <v>16.1.6</v>
          </cell>
          <cell r="D1150" t="str">
            <v>37.01.06</v>
          </cell>
          <cell r="E1150" t="str">
            <v>Tubo de concreto Ø 1,00m classe CA-2 ( fornecimento e assentamento )</v>
          </cell>
          <cell r="F1150" t="str">
            <v>m</v>
          </cell>
        </row>
        <row r="1151">
          <cell r="B1151" t="str">
            <v>16.1.7</v>
          </cell>
          <cell r="D1151" t="str">
            <v>37.01.07</v>
          </cell>
          <cell r="E1151" t="str">
            <v>Escavação para execução de dreno</v>
          </cell>
          <cell r="F1151" t="str">
            <v>m³</v>
          </cell>
        </row>
        <row r="1152">
          <cell r="B1152" t="str">
            <v>16.1.8</v>
          </cell>
          <cell r="D1152" t="str">
            <v>37.01.08</v>
          </cell>
          <cell r="E1152" t="str">
            <v>Aquis. Mat. Espal. Conf. Rolagem mat. Sil. Argil. (*)</v>
          </cell>
          <cell r="F1152" t="str">
            <v>m³</v>
          </cell>
        </row>
        <row r="1153">
          <cell r="B1153" t="str">
            <v>16.1.9</v>
          </cell>
          <cell r="D1153" t="str">
            <v>37.01.09</v>
          </cell>
          <cell r="E1153" t="str">
            <v>Transporte de 1ª/2ª categoria até 1 Km (*)</v>
          </cell>
          <cell r="F1153" t="str">
            <v>m³xkm</v>
          </cell>
        </row>
        <row r="1154">
          <cell r="B1154" t="str">
            <v>16.1.10</v>
          </cell>
          <cell r="D1154" t="str">
            <v>37.01.10</v>
          </cell>
          <cell r="E1154" t="str">
            <v>Transporte de 1ª/2ª categoria até 2 Km (*)</v>
          </cell>
          <cell r="F1154" t="str">
            <v>m³xkm</v>
          </cell>
        </row>
        <row r="1155">
          <cell r="B1155" t="str">
            <v>16.1.11</v>
          </cell>
          <cell r="D1155" t="str">
            <v>37.01.11</v>
          </cell>
          <cell r="E1155" t="str">
            <v>Espalhamento de material no bota fora inclusive mat. de limpeza</v>
          </cell>
          <cell r="F1155" t="str">
            <v>m³</v>
          </cell>
        </row>
        <row r="1156">
          <cell r="B1156" t="str">
            <v>16.1.12</v>
          </cell>
          <cell r="D1156" t="str">
            <v>37.01.12</v>
          </cell>
          <cell r="E1156" t="str">
            <v>Conc. asf. us. quente - Binder - DERSA</v>
          </cell>
          <cell r="F1156" t="str">
            <v>m³</v>
          </cell>
        </row>
        <row r="1157">
          <cell r="B1157" t="str">
            <v>16.1.13</v>
          </cell>
          <cell r="D1157" t="str">
            <v>37.01.13</v>
          </cell>
          <cell r="E1157" t="str">
            <v>Conc. asf. us. quente - capa asfáltica - DERSA</v>
          </cell>
          <cell r="F1157" t="str">
            <v>m³</v>
          </cell>
        </row>
        <row r="1158">
          <cell r="B1158" t="str">
            <v>16.1.14</v>
          </cell>
          <cell r="D1158" t="str">
            <v>37.01.14</v>
          </cell>
          <cell r="E1158" t="str">
            <v>Tubo de concreto Ø 0,80m classe CA-2 ( fornecimento e assentamento )</v>
          </cell>
          <cell r="F1158" t="str">
            <v>m</v>
          </cell>
        </row>
        <row r="1159">
          <cell r="B1159" t="str">
            <v>16.1.15</v>
          </cell>
          <cell r="D1159" t="str">
            <v>37.01.15</v>
          </cell>
          <cell r="E1159" t="str">
            <v>Tubo de concreto Ø 0,80m classe CA-3 ( fornecimento e assentamento )</v>
          </cell>
          <cell r="F1159" t="str">
            <v>m</v>
          </cell>
        </row>
        <row r="1160">
          <cell r="B1160" t="str">
            <v>16.1.16</v>
          </cell>
          <cell r="D1160" t="str">
            <v>37.01.16</v>
          </cell>
          <cell r="E1160" t="str">
            <v>Tubo de concreto Ø 1,00m classe CA-4 ( fornecimento e assentamento )</v>
          </cell>
          <cell r="F1160" t="str">
            <v>m</v>
          </cell>
        </row>
        <row r="1161">
          <cell r="B1161" t="str">
            <v>16.1.17</v>
          </cell>
          <cell r="D1161" t="str">
            <v>37.01.17</v>
          </cell>
          <cell r="E1161" t="str">
            <v>Tubo de concreto Ø 1,20m classe CA-2 ( fornecimento e assentamento )</v>
          </cell>
          <cell r="F1161" t="str">
            <v>m</v>
          </cell>
        </row>
        <row r="1162">
          <cell r="B1162" t="str">
            <v>16.1.18</v>
          </cell>
          <cell r="D1162" t="str">
            <v>37.01.18</v>
          </cell>
          <cell r="E1162" t="str">
            <v>Tubo de aço corr. Epoxy met. Destrutivo-MP100/ e= 2,0mm/84kg/m Ø = 1,30m</v>
          </cell>
          <cell r="F1162" t="str">
            <v>kg</v>
          </cell>
        </row>
        <row r="1163">
          <cell r="B1163" t="str">
            <v>16.1.19</v>
          </cell>
          <cell r="D1163" t="str">
            <v>37.01.19</v>
          </cell>
          <cell r="E1163" t="str">
            <v>Tubo de aço corr. Epoxy met. Destrutivo-MP100/ e= 3,4mm/136kg/m Ø = 1,30m</v>
          </cell>
          <cell r="F1163" t="str">
            <v>kg</v>
          </cell>
        </row>
        <row r="1164">
          <cell r="B1164" t="str">
            <v>16.1.20</v>
          </cell>
          <cell r="D1164" t="str">
            <v>37.01.20</v>
          </cell>
          <cell r="E1164" t="str">
            <v>Tubo de aço corr. Epoxy met. Destrutivo-MP100/ e= 2,0mm/125kg/m Ø = 1,50m</v>
          </cell>
          <cell r="F1164" t="str">
            <v>kg</v>
          </cell>
        </row>
        <row r="1165">
          <cell r="B1165" t="str">
            <v>16.1.21</v>
          </cell>
          <cell r="D1165" t="str">
            <v>37.01.21</v>
          </cell>
          <cell r="E1165" t="str">
            <v>Tubo de aço corr. Epoxy met. Destrutivo-MP152/ e= 2,7mm/162kg/m Ø = 1,50m</v>
          </cell>
          <cell r="F1165" t="str">
            <v>kg</v>
          </cell>
        </row>
        <row r="1166">
          <cell r="B1166" t="str">
            <v>16.1.22</v>
          </cell>
          <cell r="D1166" t="str">
            <v>37.01.22</v>
          </cell>
          <cell r="E1166" t="str">
            <v>Remoção de Tubo Ø = 0,30m</v>
          </cell>
          <cell r="F1166" t="str">
            <v>m</v>
          </cell>
        </row>
        <row r="1167">
          <cell r="B1167" t="str">
            <v>16.1.23</v>
          </cell>
          <cell r="D1167" t="str">
            <v>37.01.23</v>
          </cell>
          <cell r="E1167" t="str">
            <v>Remoção de Tubo Ø = 0,40m</v>
          </cell>
          <cell r="F1167" t="str">
            <v>m</v>
          </cell>
        </row>
        <row r="1168">
          <cell r="B1168" t="str">
            <v>16.1.24</v>
          </cell>
          <cell r="D1168" t="str">
            <v>37.01.24</v>
          </cell>
          <cell r="E1168" t="str">
            <v>Remoção de Tubo Ø = 0,60m</v>
          </cell>
          <cell r="F1168" t="str">
            <v>m</v>
          </cell>
        </row>
        <row r="1169">
          <cell r="B1169" t="str">
            <v>16.1.25</v>
          </cell>
          <cell r="D1169" t="str">
            <v>37.01.25</v>
          </cell>
          <cell r="E1169" t="str">
            <v>Tubo de concreto Ø 0,60m classe CA-3 ( fornecimento e assentamento )</v>
          </cell>
          <cell r="F1169" t="str">
            <v>m</v>
          </cell>
        </row>
        <row r="1170">
          <cell r="B1170" t="str">
            <v>16.1.26</v>
          </cell>
          <cell r="D1170" t="str">
            <v>37.01.26</v>
          </cell>
          <cell r="E1170" t="str">
            <v>Tubo de concreto Ø 0,40m classe CA-2 ( fornecimento e assentamento )</v>
          </cell>
          <cell r="F1170" t="str">
            <v>m</v>
          </cell>
        </row>
        <row r="1171">
          <cell r="B1171" t="str">
            <v>16.1.27</v>
          </cell>
          <cell r="D1171" t="str">
            <v>37.01.27</v>
          </cell>
          <cell r="E1171" t="str">
            <v>Tubo de concreto Ø 1,50m classe CA-2 ( fornecimento e assentamento )</v>
          </cell>
          <cell r="F1171" t="str">
            <v>m</v>
          </cell>
        </row>
        <row r="1172">
          <cell r="B1172" t="str">
            <v>16.1.28</v>
          </cell>
          <cell r="D1172" t="str">
            <v>37.01.28</v>
          </cell>
          <cell r="E1172" t="str">
            <v>Remoção de Tubo Ø = 0,80m</v>
          </cell>
          <cell r="F1172" t="str">
            <v>m</v>
          </cell>
        </row>
        <row r="1173">
          <cell r="B1173" t="str">
            <v>16.1.29</v>
          </cell>
          <cell r="D1173" t="str">
            <v>37.01.29</v>
          </cell>
          <cell r="E1173" t="str">
            <v>Passeio</v>
          </cell>
          <cell r="F1173" t="str">
            <v>m²</v>
          </cell>
        </row>
        <row r="1174">
          <cell r="B1174" t="str">
            <v>16.1.30</v>
          </cell>
          <cell r="D1174" t="str">
            <v>37.01.30</v>
          </cell>
          <cell r="E1174" t="str">
            <v>Aterro - Solo mole - material de 3ª Categoria</v>
          </cell>
          <cell r="F1174" t="str">
            <v>m³</v>
          </cell>
        </row>
        <row r="1175">
          <cell r="B1175" t="str">
            <v>16.1.31</v>
          </cell>
          <cell r="D1175" t="str">
            <v>37.01.31</v>
          </cell>
          <cell r="E1175" t="str">
            <v>Aterros - materila de 3ª Categoria</v>
          </cell>
          <cell r="F1175" t="str">
            <v>m³</v>
          </cell>
        </row>
        <row r="1176">
          <cell r="B1176" t="str">
            <v>16.1.32</v>
          </cell>
          <cell r="D1176" t="str">
            <v>37.01.32</v>
          </cell>
          <cell r="E1176" t="str">
            <v>Revestimento vegetal de taludes com hidrossemeadura</v>
          </cell>
          <cell r="F1176" t="str">
            <v>m²</v>
          </cell>
        </row>
        <row r="1177">
          <cell r="B1177" t="str">
            <v>16.1.33</v>
          </cell>
          <cell r="D1177" t="str">
            <v>37.01.33</v>
          </cell>
          <cell r="E1177" t="str">
            <v>Abertura de caixa para execução do acostamento</v>
          </cell>
          <cell r="F1177" t="str">
            <v>m³</v>
          </cell>
        </row>
        <row r="1178">
          <cell r="B1178" t="str">
            <v>16.1.34</v>
          </cell>
          <cell r="D1178" t="str">
            <v>37.01.34</v>
          </cell>
          <cell r="E1178" t="str">
            <v>Demolição pavi.flex, incl.transp.até 1km</v>
          </cell>
          <cell r="F1178" t="str">
            <v>m²</v>
          </cell>
        </row>
        <row r="1179">
          <cell r="B1179" t="str">
            <v>16.1.35</v>
          </cell>
          <cell r="D1179" t="str">
            <v>37.01.35</v>
          </cell>
          <cell r="E1179" t="str">
            <v>Concreto Fck 13,5 MPa</v>
          </cell>
          <cell r="F1179" t="str">
            <v>m³</v>
          </cell>
        </row>
        <row r="1180">
          <cell r="B1180" t="str">
            <v>16.1.36</v>
          </cell>
          <cell r="D1180" t="str">
            <v>37.01.36</v>
          </cell>
          <cell r="E1180" t="str">
            <v>Gabião tipo colchão espessura 30cm - tela galv.</v>
          </cell>
          <cell r="F1180" t="str">
            <v>m³</v>
          </cell>
        </row>
        <row r="1181">
          <cell r="B1181" t="str">
            <v>16.1.37</v>
          </cell>
          <cell r="D1181" t="str">
            <v>37.01.37</v>
          </cell>
          <cell r="E1181" t="str">
            <v>Barreira double face New Jersey - des 5514 (TIPO 3)</v>
          </cell>
          <cell r="F1181" t="str">
            <v>m</v>
          </cell>
        </row>
        <row r="1182">
          <cell r="B1182" t="str">
            <v>16.1.38</v>
          </cell>
          <cell r="D1182" t="str">
            <v>37.01.38</v>
          </cell>
          <cell r="E1182" t="str">
            <v>Manta geotêxtil não tecido ( Bidim RT-09 ou similar)</v>
          </cell>
          <cell r="F1182" t="str">
            <v>kg</v>
          </cell>
        </row>
        <row r="1183">
          <cell r="B1183" t="str">
            <v>16.1.39</v>
          </cell>
          <cell r="D1183" t="str">
            <v>37.01.39</v>
          </cell>
          <cell r="E1183" t="str">
            <v>Escavação de material em jazida</v>
          </cell>
          <cell r="F1183" t="str">
            <v>m³</v>
          </cell>
        </row>
        <row r="1184">
          <cell r="B1184" t="str">
            <v>16.1.40</v>
          </cell>
          <cell r="D1184" t="str">
            <v>37.01.40</v>
          </cell>
          <cell r="E1184" t="str">
            <v>Tubo ovóide S=2,25 m²</v>
          </cell>
          <cell r="F1184" t="str">
            <v>m</v>
          </cell>
        </row>
        <row r="1185">
          <cell r="B1185" t="str">
            <v>16.1.41</v>
          </cell>
          <cell r="D1185" t="str">
            <v>37.01.41</v>
          </cell>
          <cell r="E1185" t="str">
            <v>Tubo ovóide S=3,00</v>
          </cell>
          <cell r="F1185" t="str">
            <v>m</v>
          </cell>
        </row>
        <row r="1186">
          <cell r="B1186" t="str">
            <v>16.1.42</v>
          </cell>
          <cell r="D1186" t="str">
            <v>37.01.42</v>
          </cell>
          <cell r="E1186" t="str">
            <v>Tubo ovóide S=4,00</v>
          </cell>
          <cell r="F1186" t="str">
            <v>m</v>
          </cell>
        </row>
        <row r="1187">
          <cell r="B1187" t="str">
            <v>16.1.43</v>
          </cell>
          <cell r="D1187" t="str">
            <v>37.01.43</v>
          </cell>
          <cell r="E1187" t="str">
            <v>Demolição do Pavimento</v>
          </cell>
          <cell r="F1187" t="str">
            <v>m²</v>
          </cell>
        </row>
        <row r="1188">
          <cell r="B1188" t="str">
            <v>16.1.44</v>
          </cell>
          <cell r="D1188" t="str">
            <v>37.01.44</v>
          </cell>
          <cell r="E1188" t="str">
            <v>Restauração do Pavimento</v>
          </cell>
          <cell r="F1188" t="str">
            <v>m²</v>
          </cell>
        </row>
        <row r="1189">
          <cell r="B1189" t="str">
            <v>16.1.45</v>
          </cell>
          <cell r="D1189" t="str">
            <v>37.01.45</v>
          </cell>
          <cell r="E1189" t="str">
            <v xml:space="preserve">Articulação de concreto tipo "Freyssinet" </v>
          </cell>
          <cell r="F1189" t="str">
            <v>m</v>
          </cell>
        </row>
        <row r="1190">
          <cell r="B1190" t="str">
            <v>16.1.46</v>
          </cell>
          <cell r="D1190" t="str">
            <v>37.01.46</v>
          </cell>
          <cell r="E1190" t="str">
            <v>Junta de dilatação tipo Jeene</v>
          </cell>
          <cell r="F1190" t="str">
            <v>m</v>
          </cell>
        </row>
        <row r="1191">
          <cell r="B1191" t="str">
            <v>16.1.47</v>
          </cell>
          <cell r="D1191" t="str">
            <v>37.01.47</v>
          </cell>
          <cell r="E1191" t="str">
            <v>Tirantes 280 kN</v>
          </cell>
          <cell r="F1191" t="str">
            <v>m</v>
          </cell>
        </row>
        <row r="1192">
          <cell r="B1192" t="str">
            <v>16.1.48</v>
          </cell>
          <cell r="D1192" t="str">
            <v>37.01.48</v>
          </cell>
          <cell r="E1192" t="str">
            <v>Tirantes 140 kN</v>
          </cell>
          <cell r="F1192" t="str">
            <v>m</v>
          </cell>
        </row>
        <row r="1193">
          <cell r="B1193" t="str">
            <v>16.1.49</v>
          </cell>
          <cell r="D1193" t="str">
            <v>37.01.49</v>
          </cell>
          <cell r="E1193" t="str">
            <v>Ap. Ancoragem p/ Cabos Proten. Ativa</v>
          </cell>
          <cell r="F1193" t="str">
            <v>un</v>
          </cell>
        </row>
        <row r="1194">
          <cell r="B1194" t="str">
            <v>16.1.50</v>
          </cell>
          <cell r="D1194" t="str">
            <v>37.01.50</v>
          </cell>
          <cell r="E1194" t="str">
            <v>Barbacãs</v>
          </cell>
          <cell r="F1194" t="str">
            <v>un</v>
          </cell>
        </row>
        <row r="1195">
          <cell r="B1195" t="str">
            <v>16.1.51</v>
          </cell>
          <cell r="D1195" t="str">
            <v>37.01.51</v>
          </cell>
          <cell r="E1195" t="str">
            <v>Tubo de concreto Ø 0,50m classe CA-2 ( fornecimento e assentamento )</v>
          </cell>
          <cell r="F1195" t="str">
            <v>m</v>
          </cell>
        </row>
        <row r="1196">
          <cell r="B1196" t="str">
            <v>16.1.52</v>
          </cell>
          <cell r="D1196" t="str">
            <v>37.01.52</v>
          </cell>
          <cell r="E1196" t="str">
            <v>Barreira de segurança tipo New Jersey - des 5396 (TIPO 1A)</v>
          </cell>
          <cell r="F1196" t="str">
            <v>m</v>
          </cell>
        </row>
        <row r="1197">
          <cell r="B1197" t="str">
            <v>16.1.53</v>
          </cell>
          <cell r="D1197" t="str">
            <v>37.01.53</v>
          </cell>
          <cell r="E1197" t="str">
            <v>Tubo MP 100 Ø 2,10m e= 2,0mm - ( Forncimento e assentamento )</v>
          </cell>
          <cell r="F1197" t="str">
            <v>m</v>
          </cell>
        </row>
        <row r="1198">
          <cell r="B1198" t="str">
            <v>16.1.54</v>
          </cell>
          <cell r="D1198" t="str">
            <v>37.01.54</v>
          </cell>
          <cell r="E1198" t="str">
            <v>Tubo MP 100 Ø 2,20m e= 2,7mm - ( Forncimento e assentamento )</v>
          </cell>
          <cell r="F1198" t="str">
            <v>m</v>
          </cell>
        </row>
        <row r="1199">
          <cell r="B1199" t="str">
            <v>16.1.55</v>
          </cell>
          <cell r="D1199" t="str">
            <v>37.01.55</v>
          </cell>
          <cell r="E1199" t="str">
            <v>Tubo MP 152 Ø 4,60m e= 2,7mm - ( Forncimento e assentamento )</v>
          </cell>
          <cell r="F1199" t="str">
            <v>m</v>
          </cell>
        </row>
        <row r="1200">
          <cell r="B1200" t="str">
            <v>16.1.56</v>
          </cell>
          <cell r="D1200" t="str">
            <v>37.01.56</v>
          </cell>
          <cell r="E1200" t="str">
            <v>Remoção de Tubo metálico Ø = 1,50m</v>
          </cell>
          <cell r="F1200" t="str">
            <v>m</v>
          </cell>
        </row>
        <row r="1201">
          <cell r="B1201" t="str">
            <v>16.1.57</v>
          </cell>
          <cell r="D1201" t="str">
            <v>37.01.57</v>
          </cell>
          <cell r="E1201" t="str">
            <v>Tubo Metálico Ø =2,30m</v>
          </cell>
          <cell r="F1201" t="str">
            <v>m</v>
          </cell>
        </row>
        <row r="1202">
          <cell r="B1202" t="str">
            <v>16.1.58</v>
          </cell>
          <cell r="D1202" t="str">
            <v>37.01.58</v>
          </cell>
          <cell r="E1202" t="str">
            <v>Tubo de concreto Ø 1,00m classe CA-3 ( fornecimento e assentamento )</v>
          </cell>
          <cell r="F1202" t="str">
            <v>m</v>
          </cell>
        </row>
        <row r="1203">
          <cell r="B1203" t="str">
            <v>16.1.59</v>
          </cell>
          <cell r="D1203" t="str">
            <v>37.01.59</v>
          </cell>
          <cell r="E1203" t="str">
            <v>Tubo de concreto Ø 0,50m classe CA-4 ( fornecimento e assentamento )</v>
          </cell>
          <cell r="F1203" t="str">
            <v>m</v>
          </cell>
        </row>
        <row r="1204">
          <cell r="B1204" t="str">
            <v>16.1.60</v>
          </cell>
          <cell r="D1204" t="str">
            <v>37.01.60</v>
          </cell>
          <cell r="E1204" t="str">
            <v>Tubo de concreto Ø 1,50m classe CA-3 ( fornecimento e assentamento )</v>
          </cell>
          <cell r="F1204" t="str">
            <v>m</v>
          </cell>
        </row>
        <row r="1205">
          <cell r="B1205" t="str">
            <v>16.1.61</v>
          </cell>
          <cell r="D1205" t="str">
            <v>37.01.61</v>
          </cell>
          <cell r="E1205" t="str">
            <v>Restauração do Pavimento</v>
          </cell>
          <cell r="F1205" t="str">
            <v>m³</v>
          </cell>
        </row>
        <row r="1206">
          <cell r="B1206" t="str">
            <v>16.1.62</v>
          </cell>
          <cell r="D1206" t="str">
            <v>37.01.62</v>
          </cell>
          <cell r="E1206" t="str">
            <v>Aterro solo mole - material de 3ª categoria</v>
          </cell>
          <cell r="F1206" t="str">
            <v>m³</v>
          </cell>
        </row>
        <row r="1207">
          <cell r="B1207" t="str">
            <v>16.1.63</v>
          </cell>
          <cell r="D1207" t="str">
            <v>37.01.63</v>
          </cell>
          <cell r="E1207" t="str">
            <v>Aterros - material de 3ª categoria</v>
          </cell>
          <cell r="F1207" t="str">
            <v>m³</v>
          </cell>
        </row>
        <row r="1208">
          <cell r="B1208" t="str">
            <v>16.1.64</v>
          </cell>
          <cell r="D1208" t="str">
            <v>37.01.64</v>
          </cell>
          <cell r="E1208" t="str">
            <v>Sub-base ou base solo brita c/ cimento</v>
          </cell>
          <cell r="F1208" t="str">
            <v>m³</v>
          </cell>
        </row>
        <row r="1209">
          <cell r="B1209" t="str">
            <v>16.1.65</v>
          </cell>
          <cell r="D1209" t="str">
            <v>37.01.65</v>
          </cell>
          <cell r="E1209" t="str">
            <v>Apiloamento / Nivelamento</v>
          </cell>
          <cell r="F1209" t="str">
            <v>m²</v>
          </cell>
        </row>
        <row r="1210">
          <cell r="B1210" t="str">
            <v>16.1.66</v>
          </cell>
          <cell r="D1210" t="str">
            <v>37.01.66</v>
          </cell>
          <cell r="E1210" t="str">
            <v>Tela metálica</v>
          </cell>
          <cell r="F1210" t="str">
            <v>m²</v>
          </cell>
        </row>
        <row r="1211">
          <cell r="B1211" t="str">
            <v>16.1.67</v>
          </cell>
          <cell r="D1211" t="str">
            <v>37.01.67</v>
          </cell>
        </row>
        <row r="1212">
          <cell r="B1212" t="str">
            <v>16.1.68</v>
          </cell>
          <cell r="D1212" t="str">
            <v>37.01.68</v>
          </cell>
          <cell r="E1212" t="str">
            <v>Perfuração  p/ DHP em solo</v>
          </cell>
          <cell r="F1212" t="str">
            <v>m</v>
          </cell>
        </row>
        <row r="1213">
          <cell r="B1213" t="str">
            <v>16.1.69</v>
          </cell>
          <cell r="D1213" t="str">
            <v>37.01.69</v>
          </cell>
          <cell r="E1213" t="str">
            <v>Perfuração  p/ tirante em solo</v>
          </cell>
          <cell r="F1213" t="str">
            <v>m</v>
          </cell>
        </row>
        <row r="1214">
          <cell r="B1214" t="str">
            <v>16.1.70</v>
          </cell>
          <cell r="D1214" t="str">
            <v>37.01.70</v>
          </cell>
          <cell r="E1214" t="str">
            <v>Túnnel Liner Ø 2,00 e=3,4mm epoxy</v>
          </cell>
          <cell r="F1214" t="str">
            <v>m</v>
          </cell>
        </row>
        <row r="1215">
          <cell r="B1215" t="str">
            <v>16.1.71</v>
          </cell>
          <cell r="D1215" t="str">
            <v>37.01.71</v>
          </cell>
          <cell r="E1215" t="str">
            <v>Implantação de Túnnel Liner Ø = 2,00m e=3,4mm ( em solo )</v>
          </cell>
          <cell r="F1215" t="str">
            <v>m</v>
          </cell>
        </row>
        <row r="1216">
          <cell r="B1216" t="str">
            <v>16.1.72</v>
          </cell>
          <cell r="D1216" t="str">
            <v>37.01.72</v>
          </cell>
          <cell r="E1216" t="str">
            <v>Implantação de Túnnel Liner Ø = 2,00m e=3,4mm ( em talus )</v>
          </cell>
          <cell r="F1216" t="str">
            <v>m</v>
          </cell>
        </row>
        <row r="1217">
          <cell r="B1217" t="str">
            <v>16.1.73</v>
          </cell>
          <cell r="D1217" t="str">
            <v>37.01.73</v>
          </cell>
          <cell r="E1217" t="str">
            <v>Implantação de fuste metálico Ø = 2,00m e=3,4mm ( em talus )</v>
          </cell>
          <cell r="F1217" t="str">
            <v>m</v>
          </cell>
        </row>
        <row r="1218">
          <cell r="B1218" t="str">
            <v>16.1.74</v>
          </cell>
          <cell r="D1218" t="str">
            <v>37.01.74</v>
          </cell>
          <cell r="E1218" t="str">
            <v>Levantamento Topográfico</v>
          </cell>
          <cell r="F1218" t="str">
            <v>m²</v>
          </cell>
        </row>
        <row r="1219">
          <cell r="B1219" t="str">
            <v>16.1.75</v>
          </cell>
          <cell r="D1219" t="str">
            <v>37.01.75</v>
          </cell>
          <cell r="E1219" t="str">
            <v>Remoção de Tubo metálico Ø = 1,50m</v>
          </cell>
        </row>
        <row r="1220">
          <cell r="B1220" t="str">
            <v>16.1.76</v>
          </cell>
          <cell r="D1220" t="str">
            <v>37.01.76</v>
          </cell>
          <cell r="E1220" t="str">
            <v>Injeção de calda de cimento p/ consolidação do Talude</v>
          </cell>
          <cell r="F1220" t="str">
            <v>kg</v>
          </cell>
        </row>
        <row r="1221">
          <cell r="B1221" t="str">
            <v>16.1.77</v>
          </cell>
          <cell r="D1221" t="str">
            <v>37.01.77</v>
          </cell>
          <cell r="E1221" t="str">
            <v xml:space="preserve">Perfuração  p/ DHP  em talus </v>
          </cell>
          <cell r="F1221" t="str">
            <v>m</v>
          </cell>
        </row>
        <row r="1222">
          <cell r="B1222" t="str">
            <v>16.1.78</v>
          </cell>
          <cell r="D1222" t="str">
            <v>37.01.78</v>
          </cell>
          <cell r="E1222" t="str">
            <v xml:space="preserve">Perfuração  p/ tirante em rocha sã </v>
          </cell>
          <cell r="F1222" t="str">
            <v>m</v>
          </cell>
        </row>
        <row r="1223">
          <cell r="B1223" t="str">
            <v>16.1.79</v>
          </cell>
          <cell r="D1223" t="str">
            <v>37.01.79</v>
          </cell>
          <cell r="E1223" t="str">
            <v>Perfuração  p/ tirante em talus</v>
          </cell>
          <cell r="F1223" t="str">
            <v>m</v>
          </cell>
        </row>
        <row r="1224">
          <cell r="B1224" t="str">
            <v>16.1.80</v>
          </cell>
          <cell r="D1224" t="str">
            <v>37.01.80</v>
          </cell>
          <cell r="E1224" t="str">
            <v>Apar. anc. p/ Tirantes 40 TF</v>
          </cell>
          <cell r="F1224" t="str">
            <v>un</v>
          </cell>
        </row>
        <row r="1225">
          <cell r="B1225" t="str">
            <v>16.1.81</v>
          </cell>
          <cell r="D1225" t="str">
            <v>37.01.81</v>
          </cell>
          <cell r="E1225" t="str">
            <v>Tiran. 60 TF 8F D= 1/2"</v>
          </cell>
          <cell r="F1225" t="str">
            <v>m</v>
          </cell>
        </row>
        <row r="1226">
          <cell r="B1226" t="str">
            <v>16.1.82</v>
          </cell>
          <cell r="D1226" t="str">
            <v>37.01.82</v>
          </cell>
          <cell r="E1226" t="str">
            <v>Dispositivo eletronico para canalização de Tráfego</v>
          </cell>
          <cell r="F1226" t="str">
            <v>un</v>
          </cell>
        </row>
        <row r="1227">
          <cell r="B1227" t="str">
            <v>16.1.83</v>
          </cell>
          <cell r="D1227" t="str">
            <v>37.01.83</v>
          </cell>
          <cell r="E1227" t="str">
            <v>Junta Fungenband tipo "O-22"</v>
          </cell>
          <cell r="F1227" t="str">
            <v>m</v>
          </cell>
        </row>
        <row r="1247">
          <cell r="B1247" t="str">
            <v>Cód. Colinas</v>
          </cell>
          <cell r="D1247" t="str">
            <v>Código</v>
          </cell>
          <cell r="E1247" t="str">
            <v>Serviços</v>
          </cell>
          <cell r="F1247" t="str">
            <v>Unid.</v>
          </cell>
        </row>
        <row r="1250">
          <cell r="D1250" t="str">
            <v>FASE 72 - ALUGUEL DE MAQUINAS, VEICULOS E EQUIPAMENTOS</v>
          </cell>
        </row>
        <row r="1251">
          <cell r="B1251" t="str">
            <v>15.1.1</v>
          </cell>
          <cell r="D1251" t="str">
            <v>72.01.01.01</v>
          </cell>
          <cell r="E1251" t="str">
            <v>AC.CONC.SUP.B436 C-A</v>
          </cell>
          <cell r="F1251" t="str">
            <v>h</v>
          </cell>
        </row>
        <row r="1252">
          <cell r="B1252" t="str">
            <v>15.1.2</v>
          </cell>
          <cell r="D1252" t="str">
            <v>72.01.01.02</v>
          </cell>
          <cell r="E1252" t="str">
            <v xml:space="preserve">AC.CONC.SUP.B436 C-B </v>
          </cell>
          <cell r="F1252" t="str">
            <v>h</v>
          </cell>
        </row>
        <row r="1253">
          <cell r="B1253" t="str">
            <v>15.1.3</v>
          </cell>
          <cell r="D1253" t="str">
            <v>72.01.01.03</v>
          </cell>
          <cell r="E1253" t="str">
            <v>AC.CONC.SUP.B436 C-C</v>
          </cell>
          <cell r="F1253" t="str">
            <v>h</v>
          </cell>
        </row>
        <row r="1254">
          <cell r="B1254" t="str">
            <v>15.1.4</v>
          </cell>
          <cell r="D1254" t="str">
            <v>72.01.01.04</v>
          </cell>
          <cell r="E1254" t="str">
            <v>AC.CONC.SUP.B436 C-D</v>
          </cell>
          <cell r="F1254" t="str">
            <v>h</v>
          </cell>
        </row>
        <row r="1255">
          <cell r="B1255" t="str">
            <v>15.1.5</v>
          </cell>
          <cell r="D1255" t="str">
            <v>72.01.02.01</v>
          </cell>
          <cell r="E1255" t="str">
            <v>AC.CONC.SUP.BG38 C-A</v>
          </cell>
          <cell r="F1255" t="str">
            <v>h</v>
          </cell>
        </row>
        <row r="1256">
          <cell r="B1256" t="str">
            <v>15.1.6</v>
          </cell>
          <cell r="D1256" t="str">
            <v>72.01.02.02</v>
          </cell>
          <cell r="E1256" t="str">
            <v>AC.CONC.SUP.BG38 C-B</v>
          </cell>
          <cell r="F1256" t="str">
            <v>h</v>
          </cell>
        </row>
        <row r="1257">
          <cell r="B1257" t="str">
            <v>15.1.7</v>
          </cell>
          <cell r="D1257" t="str">
            <v>72.01.02.03</v>
          </cell>
          <cell r="E1257" t="str">
            <v>AC.CONC.SUP.BG38 C-C</v>
          </cell>
          <cell r="F1257" t="str">
            <v>h</v>
          </cell>
        </row>
        <row r="1258">
          <cell r="B1258" t="str">
            <v>15.1.8</v>
          </cell>
          <cell r="D1258" t="str">
            <v>72.01.02.04</v>
          </cell>
          <cell r="E1258" t="str">
            <v>AC.CONC.SUP.BG38 C-D</v>
          </cell>
          <cell r="F1258" t="str">
            <v>h</v>
          </cell>
        </row>
        <row r="1259">
          <cell r="B1259" t="str">
            <v>15.1.9</v>
          </cell>
          <cell r="D1259" t="str">
            <v>72.02.01.01</v>
          </cell>
          <cell r="E1259" t="str">
            <v>VEIC.PEQ.1600CC C-A</v>
          </cell>
          <cell r="F1259" t="str">
            <v>h</v>
          </cell>
        </row>
        <row r="1260">
          <cell r="B1260" t="str">
            <v>15.1.10</v>
          </cell>
          <cell r="D1260" t="str">
            <v>72.02.01.02</v>
          </cell>
          <cell r="E1260" t="str">
            <v>VEIC.PEQ.1600CC C-B</v>
          </cell>
          <cell r="F1260" t="str">
            <v>h</v>
          </cell>
        </row>
        <row r="1261">
          <cell r="B1261" t="str">
            <v>15.1.11</v>
          </cell>
          <cell r="D1261" t="str">
            <v>72.02.01.03</v>
          </cell>
          <cell r="E1261" t="str">
            <v>VEIC.PEQ.1600CC C-C</v>
          </cell>
          <cell r="F1261" t="str">
            <v>h</v>
          </cell>
        </row>
        <row r="1262">
          <cell r="B1262" t="str">
            <v>15.1.12</v>
          </cell>
          <cell r="D1262" t="str">
            <v>72.02.01.04</v>
          </cell>
          <cell r="E1262" t="str">
            <v>VEIC.PEQ.1600CC C-D</v>
          </cell>
          <cell r="F1262" t="str">
            <v>h</v>
          </cell>
        </row>
        <row r="1263">
          <cell r="B1263" t="str">
            <v>15.1.13</v>
          </cell>
          <cell r="D1263" t="str">
            <v>72.02.01.05</v>
          </cell>
          <cell r="E1263" t="str">
            <v xml:space="preserve">VEIC.PEQ.1600CC C-E </v>
          </cell>
          <cell r="F1263" t="str">
            <v>km</v>
          </cell>
        </row>
        <row r="1264">
          <cell r="B1264" t="str">
            <v>15.1.14</v>
          </cell>
          <cell r="D1264" t="str">
            <v>72.02.01.06</v>
          </cell>
          <cell r="E1264" t="str">
            <v>VEIC.PEQ.1600CC C-F</v>
          </cell>
          <cell r="F1264" t="str">
            <v>vei.mens.</v>
          </cell>
        </row>
        <row r="1265">
          <cell r="B1265" t="str">
            <v>15.1.15</v>
          </cell>
          <cell r="D1265" t="str">
            <v>72.02.02.01</v>
          </cell>
          <cell r="E1265" t="str">
            <v>VEIC.PEQ.1000CC C-A</v>
          </cell>
          <cell r="F1265" t="str">
            <v>h</v>
          </cell>
        </row>
        <row r="1266">
          <cell r="B1266" t="str">
            <v>15.1.16</v>
          </cell>
          <cell r="D1266" t="str">
            <v>72.02.02.02</v>
          </cell>
          <cell r="E1266" t="str">
            <v>VEIC.PEQ.1000CC C-B</v>
          </cell>
          <cell r="F1266" t="str">
            <v>h</v>
          </cell>
        </row>
        <row r="1267">
          <cell r="B1267" t="str">
            <v>15.1.17</v>
          </cell>
          <cell r="D1267" t="str">
            <v>72.02.02.03</v>
          </cell>
          <cell r="E1267" t="str">
            <v>VEIC.PEQ.1000CC C-C</v>
          </cell>
          <cell r="F1267" t="str">
            <v>h</v>
          </cell>
        </row>
        <row r="1268">
          <cell r="B1268" t="str">
            <v>15.1.18</v>
          </cell>
          <cell r="D1268" t="str">
            <v>72.02.02.04</v>
          </cell>
          <cell r="E1268" t="str">
            <v>VEIC.PEQ.1000CC C-D</v>
          </cell>
          <cell r="F1268" t="str">
            <v>h</v>
          </cell>
        </row>
        <row r="1269">
          <cell r="B1269" t="str">
            <v>15.1.19</v>
          </cell>
          <cell r="D1269" t="str">
            <v>72.02.02.05</v>
          </cell>
          <cell r="E1269" t="str">
            <v>VEIC.PEQ.1000CC C-E</v>
          </cell>
          <cell r="F1269" t="str">
            <v>km</v>
          </cell>
        </row>
        <row r="1270">
          <cell r="B1270" t="str">
            <v>15.1.20</v>
          </cell>
          <cell r="D1270" t="str">
            <v>72.02.02.06</v>
          </cell>
          <cell r="E1270" t="str">
            <v xml:space="preserve">VEIC.PEQ.1000CC C-F </v>
          </cell>
          <cell r="F1270" t="str">
            <v>vei.mens.</v>
          </cell>
        </row>
        <row r="1271">
          <cell r="B1271" t="str">
            <v>15.1.21</v>
          </cell>
          <cell r="D1271" t="str">
            <v>72.02.03.01</v>
          </cell>
          <cell r="E1271" t="str">
            <v>VEIC.UTIL. 09 PS C-A</v>
          </cell>
          <cell r="F1271" t="str">
            <v>h</v>
          </cell>
        </row>
        <row r="1272">
          <cell r="B1272" t="str">
            <v>15.1.22</v>
          </cell>
          <cell r="D1272" t="str">
            <v xml:space="preserve">72.02.03.02 </v>
          </cell>
          <cell r="E1272" t="str">
            <v xml:space="preserve">VEIC.UTIL. 09 PS C-B </v>
          </cell>
          <cell r="F1272" t="str">
            <v>h</v>
          </cell>
        </row>
        <row r="1273">
          <cell r="B1273" t="str">
            <v>15.1.23</v>
          </cell>
          <cell r="D1273" t="str">
            <v>72.02.03.03</v>
          </cell>
          <cell r="E1273" t="str">
            <v>VEIC.UTIL. 09 PS C-C</v>
          </cell>
          <cell r="F1273" t="str">
            <v>h</v>
          </cell>
        </row>
        <row r="1274">
          <cell r="B1274" t="str">
            <v>15.1.24</v>
          </cell>
          <cell r="D1274" t="str">
            <v>72.02.03.04</v>
          </cell>
          <cell r="E1274" t="str">
            <v xml:space="preserve">VEIC.UTIL. 09 PS C-D </v>
          </cell>
          <cell r="F1274" t="str">
            <v>h</v>
          </cell>
        </row>
        <row r="1275">
          <cell r="B1275" t="str">
            <v>15.1.25</v>
          </cell>
          <cell r="D1275" t="str">
            <v>72.02.03.05</v>
          </cell>
          <cell r="E1275" t="str">
            <v>VEIC.UTIL. 09 PS C-E</v>
          </cell>
          <cell r="F1275" t="str">
            <v>km</v>
          </cell>
        </row>
        <row r="1276">
          <cell r="B1276" t="str">
            <v>15.1.26</v>
          </cell>
          <cell r="D1276" t="str">
            <v>72.02.03.06</v>
          </cell>
          <cell r="E1276" t="str">
            <v xml:space="preserve">VEIC.UTIL. 09 PS C-F </v>
          </cell>
          <cell r="F1276" t="str">
            <v>vei.mens.</v>
          </cell>
        </row>
        <row r="1277">
          <cell r="B1277" t="str">
            <v>15.1.27</v>
          </cell>
          <cell r="D1277" t="str">
            <v>72.02.04.01</v>
          </cell>
          <cell r="E1277" t="str">
            <v>VEIC.UT.PICK-UP C-A</v>
          </cell>
          <cell r="F1277" t="str">
            <v>h</v>
          </cell>
        </row>
        <row r="1278">
          <cell r="B1278" t="str">
            <v>15.1.28</v>
          </cell>
          <cell r="D1278" t="str">
            <v>72.02.04.02</v>
          </cell>
          <cell r="E1278" t="str">
            <v>VEIC.UT.PICK-UP C-B</v>
          </cell>
          <cell r="F1278" t="str">
            <v>h</v>
          </cell>
        </row>
        <row r="1279">
          <cell r="B1279" t="str">
            <v>15.1.29</v>
          </cell>
          <cell r="D1279" t="str">
            <v>72.02.04.03</v>
          </cell>
          <cell r="E1279" t="str">
            <v xml:space="preserve">VEIC.UT.PICK-UP C-C </v>
          </cell>
          <cell r="F1279" t="str">
            <v>h</v>
          </cell>
        </row>
        <row r="1280">
          <cell r="B1280" t="str">
            <v>15.1.30</v>
          </cell>
          <cell r="D1280" t="str">
            <v>72.02.04.04</v>
          </cell>
          <cell r="E1280" t="str">
            <v>VEIC.UT.PICK-UP C-D</v>
          </cell>
          <cell r="F1280" t="str">
            <v>h</v>
          </cell>
        </row>
        <row r="1281">
          <cell r="B1281" t="str">
            <v>15.1.31</v>
          </cell>
          <cell r="D1281" t="str">
            <v>72.02.04.05</v>
          </cell>
          <cell r="E1281" t="str">
            <v>VEIC.UT.PICK-UP C-E</v>
          </cell>
          <cell r="F1281" t="str">
            <v>km</v>
          </cell>
        </row>
        <row r="1282">
          <cell r="B1282" t="str">
            <v>15.1.32</v>
          </cell>
          <cell r="D1282" t="str">
            <v>72.02.04.06</v>
          </cell>
          <cell r="E1282" t="str">
            <v xml:space="preserve">VEIC.UT.PICK-UP C-F </v>
          </cell>
          <cell r="F1282" t="str">
            <v>vei.mens.</v>
          </cell>
        </row>
        <row r="1283">
          <cell r="B1283" t="str">
            <v>15.1.33</v>
          </cell>
          <cell r="D1283" t="str">
            <v>72.02.05.01</v>
          </cell>
          <cell r="E1283" t="str">
            <v xml:space="preserve">VEIC.PREMARCAÇÃO C-A </v>
          </cell>
          <cell r="F1283" t="str">
            <v>h</v>
          </cell>
        </row>
        <row r="1284">
          <cell r="B1284" t="str">
            <v>15.1.34</v>
          </cell>
          <cell r="D1284" t="str">
            <v>72.02.05.02</v>
          </cell>
          <cell r="E1284" t="str">
            <v>VEIC.PREMARCAÇÃO C-B</v>
          </cell>
          <cell r="F1284" t="str">
            <v>h</v>
          </cell>
        </row>
        <row r="1285">
          <cell r="B1285" t="str">
            <v>15.1.35</v>
          </cell>
          <cell r="D1285" t="str">
            <v>72.02.05.03</v>
          </cell>
          <cell r="E1285" t="str">
            <v xml:space="preserve">VEIC.PREMARCAÇÃO C-C </v>
          </cell>
          <cell r="F1285" t="str">
            <v>h</v>
          </cell>
        </row>
        <row r="1286">
          <cell r="B1286" t="str">
            <v>15.1.36</v>
          </cell>
          <cell r="D1286" t="str">
            <v>72.02.05.04</v>
          </cell>
          <cell r="E1286" t="str">
            <v xml:space="preserve">VEIC.PREMARCAÇÃO C-D </v>
          </cell>
          <cell r="F1286" t="str">
            <v>h</v>
          </cell>
        </row>
        <row r="1287">
          <cell r="B1287" t="str">
            <v>15.1.37</v>
          </cell>
          <cell r="D1287" t="str">
            <v>72.02.06.01</v>
          </cell>
          <cell r="E1287" t="str">
            <v>ONIBUS C-A</v>
          </cell>
          <cell r="F1287" t="str">
            <v>h</v>
          </cell>
        </row>
        <row r="1288">
          <cell r="B1288" t="str">
            <v>15.1.38</v>
          </cell>
          <cell r="D1288" t="str">
            <v>72.02.06.02</v>
          </cell>
          <cell r="E1288" t="str">
            <v xml:space="preserve">ONIBUS C-B </v>
          </cell>
          <cell r="F1288" t="str">
            <v>h</v>
          </cell>
        </row>
        <row r="1289">
          <cell r="B1289" t="str">
            <v>15.1.39</v>
          </cell>
          <cell r="D1289" t="str">
            <v>72.02.06.03</v>
          </cell>
          <cell r="E1289" t="str">
            <v>ONIBUS C-C</v>
          </cell>
          <cell r="F1289" t="str">
            <v>h</v>
          </cell>
        </row>
        <row r="1290">
          <cell r="B1290" t="str">
            <v>15.1.40</v>
          </cell>
          <cell r="D1290" t="str">
            <v>72.02.06.04</v>
          </cell>
          <cell r="E1290" t="str">
            <v>ONIBUS C-D</v>
          </cell>
          <cell r="F1290" t="str">
            <v>h</v>
          </cell>
        </row>
        <row r="1291">
          <cell r="B1291" t="str">
            <v>15.1.41</v>
          </cell>
          <cell r="D1291" t="str">
            <v>72.02.06.05</v>
          </cell>
          <cell r="E1291" t="str">
            <v>ONIBUS C-E</v>
          </cell>
          <cell r="F1291" t="str">
            <v>km</v>
          </cell>
        </row>
        <row r="1292">
          <cell r="B1292" t="str">
            <v>15.1.42</v>
          </cell>
          <cell r="D1292" t="str">
            <v>72.02.07.01</v>
          </cell>
          <cell r="E1292" t="str">
            <v>MICRO ONIBUS C-A</v>
          </cell>
          <cell r="F1292" t="str">
            <v>h</v>
          </cell>
        </row>
        <row r="1293">
          <cell r="B1293" t="str">
            <v>15.1.43</v>
          </cell>
          <cell r="D1293" t="str">
            <v>72.02.07.02</v>
          </cell>
          <cell r="E1293" t="str">
            <v>MICRO ONIBUS C-B</v>
          </cell>
          <cell r="F1293" t="str">
            <v>h</v>
          </cell>
        </row>
        <row r="1294">
          <cell r="B1294" t="str">
            <v>15.1.44</v>
          </cell>
          <cell r="D1294" t="str">
            <v>72.02.07.03</v>
          </cell>
          <cell r="E1294" t="str">
            <v>MICRO ONIBUS C-C</v>
          </cell>
          <cell r="F1294" t="str">
            <v>h</v>
          </cell>
        </row>
        <row r="1295">
          <cell r="B1295" t="str">
            <v>15.1.45</v>
          </cell>
          <cell r="D1295" t="str">
            <v>72.02.07.04</v>
          </cell>
          <cell r="E1295" t="str">
            <v>MICRO ONIBUS C-D</v>
          </cell>
          <cell r="F1295" t="str">
            <v>h</v>
          </cell>
        </row>
        <row r="1296">
          <cell r="B1296" t="str">
            <v>15.1.46</v>
          </cell>
          <cell r="D1296" t="str">
            <v>72.02.07.05</v>
          </cell>
          <cell r="E1296" t="str">
            <v>MICRO ONIBUS C-E</v>
          </cell>
          <cell r="F1296" t="str">
            <v>km</v>
          </cell>
        </row>
        <row r="1297">
          <cell r="B1297" t="str">
            <v>15.1.47</v>
          </cell>
          <cell r="D1297" t="str">
            <v>72.03.01.01</v>
          </cell>
          <cell r="E1297" t="str">
            <v>BATE EST.40/80T C-A</v>
          </cell>
          <cell r="F1297" t="str">
            <v>h</v>
          </cell>
        </row>
        <row r="1298">
          <cell r="B1298" t="str">
            <v>15.1.48</v>
          </cell>
          <cell r="D1298" t="str">
            <v>72.03.01.02</v>
          </cell>
          <cell r="E1298" t="str">
            <v>BATE EST.40/80T C-B</v>
          </cell>
          <cell r="F1298" t="str">
            <v>h</v>
          </cell>
        </row>
        <row r="1299">
          <cell r="B1299" t="str">
            <v>15.1.49</v>
          </cell>
          <cell r="D1299" t="str">
            <v>72.03.01.03</v>
          </cell>
          <cell r="E1299" t="str">
            <v>BATE EST.40/80T C-C</v>
          </cell>
          <cell r="F1299" t="str">
            <v>h</v>
          </cell>
        </row>
        <row r="1300">
          <cell r="B1300" t="str">
            <v>15.1.50</v>
          </cell>
          <cell r="D1300" t="str">
            <v>72.03.01.04</v>
          </cell>
          <cell r="E1300" t="str">
            <v>BATE EST.40/80T C-D</v>
          </cell>
          <cell r="F1300" t="str">
            <v>h</v>
          </cell>
        </row>
        <row r="1301">
          <cell r="B1301" t="str">
            <v>15.1.51</v>
          </cell>
          <cell r="D1301" t="str">
            <v>72.03.02.01</v>
          </cell>
          <cell r="E1301" t="str">
            <v>BATE EST.ATE 40T C-A</v>
          </cell>
          <cell r="F1301" t="str">
            <v>h</v>
          </cell>
        </row>
        <row r="1302">
          <cell r="B1302" t="str">
            <v>15.1.52</v>
          </cell>
          <cell r="D1302" t="str">
            <v>72.03.02.02</v>
          </cell>
          <cell r="E1302" t="str">
            <v>BATE EST.ATE 40T C-B</v>
          </cell>
          <cell r="F1302" t="str">
            <v>h</v>
          </cell>
        </row>
        <row r="1303">
          <cell r="B1303" t="str">
            <v>15.1.53</v>
          </cell>
          <cell r="D1303" t="str">
            <v>72.03.02.03</v>
          </cell>
          <cell r="E1303" t="str">
            <v>BATE EST.ATE 40T C-C</v>
          </cell>
          <cell r="F1303" t="str">
            <v>h</v>
          </cell>
        </row>
        <row r="1304">
          <cell r="B1304" t="str">
            <v>15.1.54</v>
          </cell>
          <cell r="D1304" t="str">
            <v>72.03.02.04</v>
          </cell>
          <cell r="E1304" t="str">
            <v>BATE EST.ATE 40T C-D</v>
          </cell>
          <cell r="F1304" t="str">
            <v>h</v>
          </cell>
        </row>
        <row r="1305">
          <cell r="B1305" t="str">
            <v>15.1.55</v>
          </cell>
          <cell r="D1305" t="str">
            <v>72.04.01.01</v>
          </cell>
          <cell r="E1305" t="str">
            <v>BETONEIRA 320L C-A</v>
          </cell>
          <cell r="F1305" t="str">
            <v>h</v>
          </cell>
        </row>
        <row r="1306">
          <cell r="B1306" t="str">
            <v>15.1.56</v>
          </cell>
          <cell r="D1306" t="str">
            <v>72.04.01.02</v>
          </cell>
          <cell r="E1306" t="str">
            <v>BETONEIRA 320L C-B</v>
          </cell>
          <cell r="F1306" t="str">
            <v>h</v>
          </cell>
        </row>
        <row r="1307">
          <cell r="B1307" t="str">
            <v>15.1.57</v>
          </cell>
          <cell r="D1307" t="str">
            <v>72.04.01.03</v>
          </cell>
          <cell r="E1307" t="str">
            <v>BETONEIRA 320L C-C</v>
          </cell>
          <cell r="F1307" t="str">
            <v>h</v>
          </cell>
        </row>
        <row r="1308">
          <cell r="B1308" t="str">
            <v>15.1.58</v>
          </cell>
          <cell r="D1308" t="str">
            <v>72.04.01.04</v>
          </cell>
          <cell r="E1308" t="str">
            <v>BETONEIRA 320L C-D</v>
          </cell>
          <cell r="F1308" t="str">
            <v>h</v>
          </cell>
        </row>
        <row r="1309">
          <cell r="B1309" t="str">
            <v>15.1.59</v>
          </cell>
          <cell r="D1309" t="str">
            <v>72.04.02.01</v>
          </cell>
          <cell r="E1309" t="str">
            <v>BETON.320L M.G.C-A</v>
          </cell>
          <cell r="F1309" t="str">
            <v>h</v>
          </cell>
        </row>
        <row r="1310">
          <cell r="B1310" t="str">
            <v>15.1.60</v>
          </cell>
          <cell r="D1310" t="str">
            <v>72.04.02.02</v>
          </cell>
          <cell r="E1310" t="str">
            <v>BETON.320L M.G.C-B</v>
          </cell>
          <cell r="F1310" t="str">
            <v>h</v>
          </cell>
        </row>
        <row r="1311">
          <cell r="B1311" t="str">
            <v>15.1.61</v>
          </cell>
          <cell r="D1311" t="str">
            <v>72.04.02.03</v>
          </cell>
          <cell r="E1311" t="str">
            <v>BETON.320L M.G.C-C</v>
          </cell>
          <cell r="F1311" t="str">
            <v>h</v>
          </cell>
        </row>
        <row r="1312">
          <cell r="B1312" t="str">
            <v>15.1.62</v>
          </cell>
          <cell r="D1312" t="str">
            <v>72.04.02.04</v>
          </cell>
          <cell r="E1312" t="str">
            <v>BETON.320L M.G.C-D</v>
          </cell>
          <cell r="F1312" t="str">
            <v>h</v>
          </cell>
        </row>
        <row r="1313">
          <cell r="B1313" t="str">
            <v>15.1.63</v>
          </cell>
          <cell r="D1313" t="str">
            <v>72.04.03.01</v>
          </cell>
          <cell r="E1313" t="str">
            <v>BETON.580L E.C/C.C-A</v>
          </cell>
          <cell r="F1313" t="str">
            <v>h</v>
          </cell>
        </row>
        <row r="1314">
          <cell r="B1314" t="str">
            <v>15.1.64</v>
          </cell>
          <cell r="D1314" t="str">
            <v>72.04.03.02</v>
          </cell>
          <cell r="E1314" t="str">
            <v>BETON.580L E.C/C.C-B</v>
          </cell>
          <cell r="F1314" t="str">
            <v>h</v>
          </cell>
        </row>
        <row r="1315">
          <cell r="B1315" t="str">
            <v>15.1.65</v>
          </cell>
          <cell r="D1315" t="str">
            <v>72.04.03.03</v>
          </cell>
          <cell r="E1315" t="str">
            <v>BETON.580L E.C/C.C-C</v>
          </cell>
          <cell r="F1315" t="str">
            <v>h</v>
          </cell>
        </row>
        <row r="1316">
          <cell r="B1316" t="str">
            <v>15.1.66</v>
          </cell>
          <cell r="D1316" t="str">
            <v>72.04.03.04</v>
          </cell>
          <cell r="E1316" t="str">
            <v>BETON.580L E.C/C.C-D</v>
          </cell>
          <cell r="F1316" t="str">
            <v>h</v>
          </cell>
        </row>
        <row r="1317">
          <cell r="B1317" t="str">
            <v>15.1.67</v>
          </cell>
          <cell r="D1317" t="str">
            <v>72.04.04.01</v>
          </cell>
          <cell r="E1317" t="str">
            <v xml:space="preserve">BETON.580L M.G.C-A </v>
          </cell>
          <cell r="F1317" t="str">
            <v>h</v>
          </cell>
        </row>
        <row r="1318">
          <cell r="B1318" t="str">
            <v>15.1.68</v>
          </cell>
          <cell r="D1318" t="str">
            <v>72.04.04.02</v>
          </cell>
          <cell r="E1318" t="str">
            <v>BETON.580L M.G.C-B</v>
          </cell>
          <cell r="F1318" t="str">
            <v>h</v>
          </cell>
        </row>
        <row r="1319">
          <cell r="B1319" t="str">
            <v>15.1.69</v>
          </cell>
          <cell r="D1319" t="str">
            <v>72.04.04.03</v>
          </cell>
          <cell r="E1319" t="str">
            <v>BETON.580L M.G.C-C</v>
          </cell>
          <cell r="F1319" t="str">
            <v>h</v>
          </cell>
        </row>
        <row r="1320">
          <cell r="B1320" t="str">
            <v>15.1.70</v>
          </cell>
          <cell r="D1320" t="str">
            <v>72.04.04.04</v>
          </cell>
          <cell r="E1320" t="str">
            <v>BETON.580L M.G.C-D</v>
          </cell>
          <cell r="F1320" t="str">
            <v>h</v>
          </cell>
        </row>
        <row r="1321">
          <cell r="B1321" t="str">
            <v>15.1.71</v>
          </cell>
          <cell r="D1321" t="str">
            <v>72.05.01.01</v>
          </cell>
          <cell r="E1321" t="str">
            <v>BOM.DREN.27M3/H C-A</v>
          </cell>
          <cell r="F1321" t="str">
            <v>h</v>
          </cell>
        </row>
        <row r="1322">
          <cell r="B1322" t="str">
            <v>15.1.72</v>
          </cell>
          <cell r="D1322" t="str">
            <v>72.05.01.02</v>
          </cell>
          <cell r="E1322" t="str">
            <v>BOM.DREN.27M3/H C-B</v>
          </cell>
          <cell r="F1322" t="str">
            <v>h</v>
          </cell>
        </row>
        <row r="1323">
          <cell r="B1323" t="str">
            <v>15.1.73</v>
          </cell>
          <cell r="D1323" t="str">
            <v>72.05.01.03</v>
          </cell>
          <cell r="E1323" t="str">
            <v>BOM.DREN.27M3/H C-C</v>
          </cell>
          <cell r="F1323" t="str">
            <v>h</v>
          </cell>
        </row>
        <row r="1324">
          <cell r="B1324" t="str">
            <v>15.1.74</v>
          </cell>
          <cell r="D1324" t="str">
            <v>72.05.01.04</v>
          </cell>
          <cell r="E1324" t="str">
            <v>BOM.DREN.27M3/H C-D</v>
          </cell>
          <cell r="F1324" t="str">
            <v>h</v>
          </cell>
        </row>
        <row r="1325">
          <cell r="B1325" t="str">
            <v>15.1.75</v>
          </cell>
          <cell r="D1325" t="str">
            <v>72.05.02.01</v>
          </cell>
          <cell r="E1325" t="str">
            <v>BOM.DREN.60M3/H C-A</v>
          </cell>
          <cell r="F1325" t="str">
            <v>h</v>
          </cell>
        </row>
        <row r="1326">
          <cell r="B1326" t="str">
            <v>15.1.76</v>
          </cell>
          <cell r="D1326" t="str">
            <v>72.05.02.02</v>
          </cell>
          <cell r="E1326" t="str">
            <v>BOM.DREN.60M3/H C-B</v>
          </cell>
          <cell r="F1326" t="str">
            <v>h</v>
          </cell>
        </row>
        <row r="1327">
          <cell r="B1327" t="str">
            <v>15.1.77</v>
          </cell>
          <cell r="D1327" t="str">
            <v>72.05.02.03</v>
          </cell>
          <cell r="E1327" t="str">
            <v>BOM.DREN.60M3/H C-C</v>
          </cell>
          <cell r="F1327" t="str">
            <v>h</v>
          </cell>
        </row>
        <row r="1328">
          <cell r="B1328" t="str">
            <v>15.1.78</v>
          </cell>
          <cell r="D1328" t="str">
            <v>72.05.02.04</v>
          </cell>
          <cell r="E1328" t="str">
            <v>BOM.DREN.60M3/H C-D</v>
          </cell>
          <cell r="F1328" t="str">
            <v>h</v>
          </cell>
        </row>
        <row r="1329">
          <cell r="B1329" t="str">
            <v>15.1.79</v>
          </cell>
          <cell r="D1329" t="str">
            <v>72.05.03.01</v>
          </cell>
          <cell r="E1329" t="str">
            <v>BOM.DREN.144M3/H C-A</v>
          </cell>
          <cell r="F1329" t="str">
            <v>h</v>
          </cell>
        </row>
        <row r="1330">
          <cell r="B1330" t="str">
            <v>15.1.80</v>
          </cell>
          <cell r="D1330" t="str">
            <v>72.05.03.02</v>
          </cell>
          <cell r="E1330" t="str">
            <v>BOM.DREN.144M3/H C-B</v>
          </cell>
          <cell r="F1330" t="str">
            <v>h</v>
          </cell>
        </row>
        <row r="1331">
          <cell r="B1331" t="str">
            <v>15.1.81</v>
          </cell>
          <cell r="D1331" t="str">
            <v>72.05.03.03</v>
          </cell>
          <cell r="E1331" t="str">
            <v>BOM.DREN.144M3/H C-C</v>
          </cell>
          <cell r="F1331" t="str">
            <v>h</v>
          </cell>
        </row>
        <row r="1332">
          <cell r="B1332" t="str">
            <v>15.1.82</v>
          </cell>
          <cell r="D1332" t="str">
            <v>72.05.03.04</v>
          </cell>
          <cell r="E1332" t="str">
            <v>BOM.DREN.144M3/H C-D</v>
          </cell>
          <cell r="F1332" t="str">
            <v>h</v>
          </cell>
        </row>
        <row r="1333">
          <cell r="B1333" t="str">
            <v>15.1.83</v>
          </cell>
          <cell r="D1333" t="str">
            <v>72.05.04.01</v>
          </cell>
          <cell r="E1333" t="str">
            <v>BOM.DREN.180M3/H C-A</v>
          </cell>
          <cell r="F1333" t="str">
            <v>h</v>
          </cell>
        </row>
        <row r="1334">
          <cell r="B1334" t="str">
            <v>15.1.84</v>
          </cell>
          <cell r="D1334" t="str">
            <v>72.05.04.02</v>
          </cell>
          <cell r="E1334" t="str">
            <v>BOM.DREN.180M3/H C-B</v>
          </cell>
          <cell r="F1334" t="str">
            <v>h</v>
          </cell>
        </row>
        <row r="1335">
          <cell r="B1335" t="str">
            <v>15.1.85</v>
          </cell>
          <cell r="D1335" t="str">
            <v>72.05.04.03</v>
          </cell>
          <cell r="E1335" t="str">
            <v>BOM.DREN.180M3/H C-C</v>
          </cell>
          <cell r="F1335" t="str">
            <v>h</v>
          </cell>
        </row>
        <row r="1336">
          <cell r="B1336" t="str">
            <v>15.1.86</v>
          </cell>
          <cell r="D1336" t="str">
            <v>72.05.04.04</v>
          </cell>
          <cell r="E1336" t="str">
            <v>BOM.DREN.180M3/H C-D</v>
          </cell>
          <cell r="F1336" t="str">
            <v>h</v>
          </cell>
        </row>
        <row r="1337">
          <cell r="B1337" t="str">
            <v>15.1.87</v>
          </cell>
          <cell r="D1337" t="str">
            <v>72.05.05.01</v>
          </cell>
          <cell r="E1337" t="str">
            <v>BOM.DREN.60.000L C-A</v>
          </cell>
          <cell r="F1337" t="str">
            <v>h</v>
          </cell>
        </row>
        <row r="1338">
          <cell r="B1338" t="str">
            <v>15.1.88</v>
          </cell>
          <cell r="D1338" t="str">
            <v>72.05.05.02</v>
          </cell>
          <cell r="E1338" t="str">
            <v>BOM.DREN.60.000L C-B</v>
          </cell>
          <cell r="F1338" t="str">
            <v>h</v>
          </cell>
        </row>
        <row r="1339">
          <cell r="B1339" t="str">
            <v>15.1.89</v>
          </cell>
          <cell r="D1339" t="str">
            <v>72.05.05.03</v>
          </cell>
          <cell r="E1339" t="str">
            <v>BOM.DREN.60.000L C-C</v>
          </cell>
          <cell r="F1339" t="str">
            <v>h</v>
          </cell>
        </row>
        <row r="1340">
          <cell r="B1340" t="str">
            <v>15.1.90</v>
          </cell>
          <cell r="D1340" t="str">
            <v>72.05.05.04</v>
          </cell>
          <cell r="E1340" t="str">
            <v>BOM.DREN.60.000L C-D</v>
          </cell>
          <cell r="F1340" t="str">
            <v>h</v>
          </cell>
        </row>
        <row r="1341">
          <cell r="B1341" t="str">
            <v>15.1.91</v>
          </cell>
          <cell r="D1341" t="str">
            <v>72.06.01.01</v>
          </cell>
          <cell r="E1341" t="str">
            <v>BOM.INJ.1M3/H C-A</v>
          </cell>
          <cell r="F1341" t="str">
            <v>h</v>
          </cell>
        </row>
        <row r="1342">
          <cell r="B1342" t="str">
            <v>15.1.92</v>
          </cell>
          <cell r="D1342" t="str">
            <v>72.06.01.02</v>
          </cell>
          <cell r="E1342" t="str">
            <v xml:space="preserve">BOM.INJ.1M3/H C-B </v>
          </cell>
          <cell r="F1342" t="str">
            <v>h</v>
          </cell>
        </row>
        <row r="1343">
          <cell r="B1343" t="str">
            <v>15.1.93</v>
          </cell>
          <cell r="D1343" t="str">
            <v>72.06.01.03</v>
          </cell>
          <cell r="E1343" t="str">
            <v>BOM.INJ.1M3/H C-C</v>
          </cell>
          <cell r="F1343" t="str">
            <v>h</v>
          </cell>
        </row>
        <row r="1344">
          <cell r="B1344" t="str">
            <v>15.1.94</v>
          </cell>
          <cell r="D1344" t="str">
            <v>72.06.01.04</v>
          </cell>
          <cell r="E1344" t="str">
            <v>BOM.INJ.1M3/H C-D</v>
          </cell>
          <cell r="F1344" t="str">
            <v>h</v>
          </cell>
        </row>
        <row r="1345">
          <cell r="B1345" t="str">
            <v>15.1.95</v>
          </cell>
          <cell r="D1345" t="str">
            <v>72.06.02.01</v>
          </cell>
          <cell r="E1345" t="str">
            <v>BOM.INJ.3M3/H C-A</v>
          </cell>
          <cell r="F1345" t="str">
            <v>h</v>
          </cell>
        </row>
        <row r="1346">
          <cell r="B1346" t="str">
            <v>15.1.96</v>
          </cell>
          <cell r="D1346" t="str">
            <v>72.06.02.02</v>
          </cell>
          <cell r="E1346" t="str">
            <v>BOM.INJ.3M3/H C-B</v>
          </cell>
          <cell r="F1346" t="str">
            <v>h</v>
          </cell>
        </row>
        <row r="1347">
          <cell r="B1347" t="str">
            <v>15.1.97</v>
          </cell>
          <cell r="D1347" t="str">
            <v>72.06.02.03</v>
          </cell>
          <cell r="E1347" t="str">
            <v>BOM.INJ.3M3/H C-C</v>
          </cell>
          <cell r="F1347" t="str">
            <v>h</v>
          </cell>
        </row>
        <row r="1348">
          <cell r="B1348" t="str">
            <v>15.1.98</v>
          </cell>
          <cell r="D1348" t="str">
            <v>72.06.02.04</v>
          </cell>
          <cell r="E1348" t="str">
            <v xml:space="preserve">BOM.INJ.3M3/H C-D </v>
          </cell>
          <cell r="F1348" t="str">
            <v>h</v>
          </cell>
        </row>
        <row r="1349">
          <cell r="B1349" t="str">
            <v>15.1.99</v>
          </cell>
          <cell r="D1349" t="str">
            <v>72.06.03.01</v>
          </cell>
          <cell r="E1349" t="str">
            <v>BOM.INJ.35 M3/H C-A</v>
          </cell>
          <cell r="F1349" t="str">
            <v>h</v>
          </cell>
        </row>
        <row r="1350">
          <cell r="B1350" t="str">
            <v>15.1.100</v>
          </cell>
          <cell r="D1350" t="str">
            <v>72.06.03.02</v>
          </cell>
          <cell r="E1350" t="str">
            <v>BOM.INJ.35 M3/H C-B</v>
          </cell>
          <cell r="F1350" t="str">
            <v>h</v>
          </cell>
        </row>
        <row r="1351">
          <cell r="B1351" t="str">
            <v>15.1.101</v>
          </cell>
          <cell r="D1351" t="str">
            <v xml:space="preserve">72.06.03.03 </v>
          </cell>
          <cell r="E1351" t="str">
            <v>BOM.INJ.35 M3/H C-C</v>
          </cell>
          <cell r="F1351" t="str">
            <v>h</v>
          </cell>
        </row>
        <row r="1352">
          <cell r="B1352" t="str">
            <v>15.1.102</v>
          </cell>
          <cell r="D1352" t="str">
            <v xml:space="preserve">72.06.03.04 </v>
          </cell>
          <cell r="E1352" t="str">
            <v>BOM.INJ.35 M3/H C-D</v>
          </cell>
          <cell r="F1352" t="str">
            <v>h</v>
          </cell>
        </row>
        <row r="1353">
          <cell r="B1353" t="str">
            <v>15.1.103</v>
          </cell>
          <cell r="D1353" t="str">
            <v>72.06.04.01</v>
          </cell>
          <cell r="E1353" t="str">
            <v>BOM.PROJ.MAN.10 C-A</v>
          </cell>
          <cell r="F1353" t="str">
            <v>h</v>
          </cell>
        </row>
        <row r="1354">
          <cell r="B1354" t="str">
            <v>15.1.104</v>
          </cell>
          <cell r="D1354" t="str">
            <v>72.06.04.02</v>
          </cell>
          <cell r="E1354" t="str">
            <v>BOM.PROJ.MAN.10 C-B</v>
          </cell>
          <cell r="F1354" t="str">
            <v>h</v>
          </cell>
        </row>
        <row r="1355">
          <cell r="B1355" t="str">
            <v>15.1.105</v>
          </cell>
          <cell r="D1355" t="str">
            <v>72.06.04.03</v>
          </cell>
          <cell r="E1355" t="str">
            <v>BOM.PROJ.MAN.10 C-C</v>
          </cell>
          <cell r="F1355" t="str">
            <v>h</v>
          </cell>
        </row>
        <row r="1356">
          <cell r="B1356" t="str">
            <v>15.1.106</v>
          </cell>
          <cell r="D1356" t="str">
            <v>72.06.04.04</v>
          </cell>
          <cell r="E1356" t="str">
            <v>BOM.PROJ.MAN.10 C-D</v>
          </cell>
          <cell r="F1356" t="str">
            <v>h</v>
          </cell>
        </row>
        <row r="1357">
          <cell r="B1357" t="str">
            <v>15.1.107</v>
          </cell>
          <cell r="D1357" t="str">
            <v>72.06.05.01</v>
          </cell>
          <cell r="E1357" t="str">
            <v>BOM.PROJ.23M3/H C-A</v>
          </cell>
          <cell r="F1357" t="str">
            <v>h</v>
          </cell>
        </row>
        <row r="1358">
          <cell r="B1358" t="str">
            <v>15.1.108</v>
          </cell>
          <cell r="D1358" t="str">
            <v>72.06.05.02</v>
          </cell>
          <cell r="E1358" t="str">
            <v>BOM.PROJ.23M3/H C-B</v>
          </cell>
          <cell r="F1358" t="str">
            <v>h</v>
          </cell>
        </row>
        <row r="1359">
          <cell r="B1359" t="str">
            <v>15.1.109</v>
          </cell>
          <cell r="D1359" t="str">
            <v>72.06.05.03</v>
          </cell>
          <cell r="E1359" t="str">
            <v>BOM.PROJ.23M3/H C-C</v>
          </cell>
          <cell r="F1359" t="str">
            <v>h</v>
          </cell>
        </row>
        <row r="1360">
          <cell r="B1360" t="str">
            <v>15.1.110</v>
          </cell>
          <cell r="D1360" t="str">
            <v>72.06.05.04</v>
          </cell>
          <cell r="E1360" t="str">
            <v>BOM.PROJ.23M3/H C-D</v>
          </cell>
          <cell r="F1360" t="str">
            <v>h</v>
          </cell>
        </row>
        <row r="1361">
          <cell r="B1361" t="str">
            <v>15.1.111</v>
          </cell>
          <cell r="D1361" t="str">
            <v>72.07.01.01</v>
          </cell>
          <cell r="E1361" t="str">
            <v>BOMBA HIDR.PROT.C-A</v>
          </cell>
          <cell r="F1361" t="str">
            <v>h</v>
          </cell>
        </row>
        <row r="1362">
          <cell r="B1362" t="str">
            <v>15.1.112</v>
          </cell>
          <cell r="D1362" t="str">
            <v>72.07.01.02</v>
          </cell>
          <cell r="E1362" t="str">
            <v>BOMBA HIDR.PROT.C-B</v>
          </cell>
          <cell r="F1362" t="str">
            <v>h</v>
          </cell>
        </row>
        <row r="1363">
          <cell r="B1363" t="str">
            <v>15.1.113</v>
          </cell>
          <cell r="D1363" t="str">
            <v>72.07.01.03</v>
          </cell>
          <cell r="E1363" t="str">
            <v>BOMBA HIDR.PROT.C-C</v>
          </cell>
          <cell r="F1363" t="str">
            <v>h</v>
          </cell>
        </row>
        <row r="1364">
          <cell r="B1364" t="str">
            <v>15.1.114</v>
          </cell>
          <cell r="D1364" t="str">
            <v>72.07.01.04</v>
          </cell>
          <cell r="E1364" t="str">
            <v>BOMBA HIDR.PROT.C-D</v>
          </cell>
          <cell r="F1364" t="str">
            <v>h</v>
          </cell>
        </row>
        <row r="1365">
          <cell r="B1365" t="str">
            <v>15.1.115</v>
          </cell>
          <cell r="D1365" t="str">
            <v>72.07.02.01</v>
          </cell>
          <cell r="E1365" t="str">
            <v>MAC.P/PROT. AU-1 C-A</v>
          </cell>
          <cell r="F1365" t="str">
            <v>h</v>
          </cell>
        </row>
        <row r="1366">
          <cell r="B1366" t="str">
            <v>15.1.116</v>
          </cell>
          <cell r="D1366" t="str">
            <v>72.07.02.02</v>
          </cell>
          <cell r="E1366" t="str">
            <v>MAC.P/PROT. AU-1 C-B</v>
          </cell>
          <cell r="F1366" t="str">
            <v>h</v>
          </cell>
        </row>
        <row r="1367">
          <cell r="B1367" t="str">
            <v>15.1.117</v>
          </cell>
          <cell r="D1367" t="str">
            <v>72.07.02.03</v>
          </cell>
          <cell r="E1367" t="str">
            <v>MAC.P/PROT. AU-1 C-C</v>
          </cell>
          <cell r="F1367" t="str">
            <v>h</v>
          </cell>
        </row>
        <row r="1368">
          <cell r="B1368" t="str">
            <v>15.1.118</v>
          </cell>
          <cell r="D1368" t="str">
            <v>72.07.02.04</v>
          </cell>
          <cell r="E1368" t="str">
            <v>MAC.P/PROT. AU-1 C-D</v>
          </cell>
          <cell r="F1368" t="str">
            <v>h</v>
          </cell>
        </row>
        <row r="1369">
          <cell r="B1369" t="str">
            <v>15.1.119</v>
          </cell>
          <cell r="D1369" t="str">
            <v>72.07.03.01</v>
          </cell>
          <cell r="E1369" t="str">
            <v>MAC.P/PROT. AU-5 C-A</v>
          </cell>
          <cell r="F1369" t="str">
            <v>h</v>
          </cell>
        </row>
        <row r="1370">
          <cell r="B1370" t="str">
            <v>15.1.120</v>
          </cell>
          <cell r="D1370" t="str">
            <v>72.07.03.02</v>
          </cell>
          <cell r="E1370" t="str">
            <v>MAC.P/PROT. AU-5 C-B</v>
          </cell>
          <cell r="F1370" t="str">
            <v>h</v>
          </cell>
        </row>
        <row r="1371">
          <cell r="B1371" t="str">
            <v>15.1.121</v>
          </cell>
          <cell r="D1371" t="str">
            <v>72.07.03.03</v>
          </cell>
          <cell r="E1371" t="str">
            <v>MAC.P/PROT. AU-5 C-C</v>
          </cell>
          <cell r="F1371" t="str">
            <v>h</v>
          </cell>
        </row>
        <row r="1372">
          <cell r="B1372" t="str">
            <v>15.1.122</v>
          </cell>
          <cell r="D1372" t="str">
            <v>72.07.03.04</v>
          </cell>
          <cell r="E1372" t="str">
            <v>MAC.P/PROT. AU-5 C-D</v>
          </cell>
          <cell r="F1372" t="str">
            <v>h</v>
          </cell>
        </row>
        <row r="1373">
          <cell r="B1373" t="str">
            <v>15.1.123</v>
          </cell>
          <cell r="D1373" t="str">
            <v>72.07.06.01</v>
          </cell>
          <cell r="E1373" t="str">
            <v>MAC.P/PROT.S-6 C-A</v>
          </cell>
          <cell r="F1373" t="str">
            <v>h</v>
          </cell>
        </row>
        <row r="1374">
          <cell r="B1374" t="str">
            <v>15.1.124</v>
          </cell>
          <cell r="D1374" t="str">
            <v>72.07.06.02</v>
          </cell>
          <cell r="E1374" t="str">
            <v>MAC.P/PROT.S-6 C-B</v>
          </cell>
          <cell r="F1374" t="str">
            <v>h</v>
          </cell>
        </row>
        <row r="1375">
          <cell r="B1375" t="str">
            <v>15.1.125</v>
          </cell>
          <cell r="D1375" t="str">
            <v>72.07.06.03</v>
          </cell>
          <cell r="E1375" t="str">
            <v>MAC.P/PROT.S-6 C-C</v>
          </cell>
          <cell r="F1375" t="str">
            <v>h</v>
          </cell>
        </row>
        <row r="1376">
          <cell r="B1376" t="str">
            <v>15.1.126</v>
          </cell>
          <cell r="D1376" t="str">
            <v>72.07.06.04</v>
          </cell>
          <cell r="E1376" t="str">
            <v>MAC.P/PROT.S-6 C-D</v>
          </cell>
          <cell r="F1376" t="str">
            <v>h</v>
          </cell>
        </row>
        <row r="1377">
          <cell r="B1377" t="str">
            <v>15.1.127</v>
          </cell>
          <cell r="D1377" t="str">
            <v>72.07.07.01</v>
          </cell>
          <cell r="E1377" t="str">
            <v>MAC.P/PROT.K-350 C-A</v>
          </cell>
          <cell r="F1377" t="str">
            <v>h</v>
          </cell>
        </row>
        <row r="1378">
          <cell r="B1378" t="str">
            <v>15.1.128</v>
          </cell>
          <cell r="D1378" t="str">
            <v>72.07.07.02</v>
          </cell>
          <cell r="E1378" t="str">
            <v>MAC.P/PROT.K-350 C-B</v>
          </cell>
          <cell r="F1378" t="str">
            <v>h</v>
          </cell>
        </row>
        <row r="1379">
          <cell r="B1379" t="str">
            <v>15.1.129</v>
          </cell>
          <cell r="D1379" t="str">
            <v>72.07.07.03</v>
          </cell>
          <cell r="E1379" t="str">
            <v>MAC.P/PROT.K-350 C-C</v>
          </cell>
          <cell r="F1379" t="str">
            <v>h</v>
          </cell>
        </row>
        <row r="1380">
          <cell r="B1380" t="str">
            <v>15.1.130</v>
          </cell>
          <cell r="D1380" t="str">
            <v>72.07.07.04</v>
          </cell>
          <cell r="E1380" t="str">
            <v>MAC.P/PROT.K-350 C-D</v>
          </cell>
          <cell r="F1380" t="str">
            <v>h</v>
          </cell>
        </row>
        <row r="1381">
          <cell r="B1381" t="str">
            <v>15.1.131</v>
          </cell>
          <cell r="D1381" t="str">
            <v>72.08.01.01</v>
          </cell>
          <cell r="E1381" t="str">
            <v>CHAS.IRRIG.6000L C-A</v>
          </cell>
          <cell r="F1381" t="str">
            <v>h</v>
          </cell>
        </row>
        <row r="1382">
          <cell r="B1382" t="str">
            <v>15.1.132</v>
          </cell>
          <cell r="D1382" t="str">
            <v>72.08.01.02</v>
          </cell>
          <cell r="E1382" t="str">
            <v>CHAS.IRRIG.6000L C-B</v>
          </cell>
          <cell r="F1382" t="str">
            <v>h</v>
          </cell>
        </row>
        <row r="1383">
          <cell r="B1383" t="str">
            <v>15.1.133</v>
          </cell>
          <cell r="D1383" t="str">
            <v>72.08.01.03</v>
          </cell>
          <cell r="E1383" t="str">
            <v>CHAS.IRRIG.6000L C-C</v>
          </cell>
          <cell r="F1383" t="str">
            <v>h</v>
          </cell>
        </row>
        <row r="1384">
          <cell r="B1384" t="str">
            <v>15.1.134</v>
          </cell>
          <cell r="D1384" t="str">
            <v>72.08.01.04</v>
          </cell>
          <cell r="E1384" t="str">
            <v>CHAS.IRRIG.6000L C-D</v>
          </cell>
          <cell r="F1384" t="str">
            <v>h</v>
          </cell>
        </row>
        <row r="1385">
          <cell r="B1385" t="str">
            <v>15.1.135</v>
          </cell>
          <cell r="D1385" t="str">
            <v>72.08.01.05</v>
          </cell>
          <cell r="E1385" t="str">
            <v>CHAS.IRRIG.6000L C-E</v>
          </cell>
          <cell r="F1385" t="str">
            <v>km</v>
          </cell>
        </row>
        <row r="1386">
          <cell r="B1386" t="str">
            <v>15.1.136</v>
          </cell>
          <cell r="D1386" t="str">
            <v>72.08.02.01</v>
          </cell>
          <cell r="E1386" t="str">
            <v>CHAS.IRRIG.9000L C-A</v>
          </cell>
          <cell r="F1386" t="str">
            <v>h</v>
          </cell>
        </row>
        <row r="1387">
          <cell r="B1387" t="str">
            <v>15.1.137</v>
          </cell>
          <cell r="D1387" t="str">
            <v>72.08.02.02</v>
          </cell>
          <cell r="E1387" t="str">
            <v>CHAS.IRRIG.9000L C-B</v>
          </cell>
          <cell r="F1387" t="str">
            <v>h</v>
          </cell>
        </row>
        <row r="1388">
          <cell r="B1388" t="str">
            <v>15.1.138</v>
          </cell>
          <cell r="D1388" t="str">
            <v>72.08.02.03</v>
          </cell>
          <cell r="E1388" t="str">
            <v>CHAS.IRRIG.9000L C-C</v>
          </cell>
          <cell r="F1388" t="str">
            <v>h</v>
          </cell>
        </row>
        <row r="1389">
          <cell r="B1389" t="str">
            <v>15.1.139</v>
          </cell>
          <cell r="D1389" t="str">
            <v>72.08.02.04</v>
          </cell>
          <cell r="E1389" t="str">
            <v>CHAS.IRRIG.9000L C-D</v>
          </cell>
          <cell r="F1389" t="str">
            <v>h</v>
          </cell>
        </row>
        <row r="1390">
          <cell r="B1390" t="str">
            <v>15.1.140</v>
          </cell>
          <cell r="D1390" t="str">
            <v>72.08.02.05</v>
          </cell>
          <cell r="E1390" t="str">
            <v>CHAS.IRRIG.9000L C-E</v>
          </cell>
          <cell r="F1390" t="str">
            <v>km</v>
          </cell>
        </row>
        <row r="1391">
          <cell r="B1391" t="str">
            <v>15.1.141</v>
          </cell>
          <cell r="D1391" t="str">
            <v>72.09.01.01</v>
          </cell>
          <cell r="E1391" t="str">
            <v>CHAS.BASC. 5M3 C-A</v>
          </cell>
          <cell r="F1391" t="str">
            <v>h</v>
          </cell>
        </row>
        <row r="1392">
          <cell r="B1392" t="str">
            <v>15.1.142</v>
          </cell>
          <cell r="D1392" t="str">
            <v>72.09.01.02</v>
          </cell>
          <cell r="E1392" t="str">
            <v>CHAS.BASC. 5M3 C-B</v>
          </cell>
          <cell r="F1392" t="str">
            <v>h</v>
          </cell>
        </row>
        <row r="1393">
          <cell r="B1393" t="str">
            <v>15.1.143</v>
          </cell>
          <cell r="D1393" t="str">
            <v>72.09.01.03</v>
          </cell>
          <cell r="E1393" t="str">
            <v>CHAS.BASC. 5M3 C-C</v>
          </cell>
          <cell r="F1393" t="str">
            <v>h</v>
          </cell>
        </row>
        <row r="1394">
          <cell r="B1394" t="str">
            <v>15.1.144</v>
          </cell>
          <cell r="D1394" t="str">
            <v>72.09.01.04</v>
          </cell>
          <cell r="E1394" t="str">
            <v>CHAS.BASC. 5M3 C-D</v>
          </cell>
          <cell r="F1394" t="str">
            <v>h</v>
          </cell>
        </row>
        <row r="1395">
          <cell r="B1395" t="str">
            <v>15.1.145</v>
          </cell>
          <cell r="D1395" t="str">
            <v>72.09.01.05</v>
          </cell>
          <cell r="E1395" t="str">
            <v>CHAS.BASC. 5M3 C-E</v>
          </cell>
          <cell r="F1395" t="str">
            <v>km</v>
          </cell>
        </row>
        <row r="1396">
          <cell r="B1396" t="str">
            <v>15.1.146</v>
          </cell>
          <cell r="D1396" t="str">
            <v>72.09.02.01</v>
          </cell>
          <cell r="E1396" t="str">
            <v>CHAS.BASC. 8M3 C-A</v>
          </cell>
          <cell r="F1396" t="str">
            <v>h</v>
          </cell>
        </row>
        <row r="1397">
          <cell r="B1397" t="str">
            <v>15.1.147</v>
          </cell>
          <cell r="D1397" t="str">
            <v>72.09.02.02</v>
          </cell>
          <cell r="E1397" t="str">
            <v>CHAS.BASC. 8M3 C-B</v>
          </cell>
          <cell r="F1397" t="str">
            <v>h</v>
          </cell>
        </row>
        <row r="1398">
          <cell r="B1398" t="str">
            <v>15.1.148</v>
          </cell>
          <cell r="D1398" t="str">
            <v>72.09.02.03</v>
          </cell>
          <cell r="E1398" t="str">
            <v>CHAS.BASC. 8M3 C-C</v>
          </cell>
          <cell r="F1398" t="str">
            <v>h</v>
          </cell>
        </row>
        <row r="1399">
          <cell r="B1399" t="str">
            <v>15.1.149</v>
          </cell>
          <cell r="D1399" t="str">
            <v>72.09.02.04</v>
          </cell>
          <cell r="E1399" t="str">
            <v>CHAS.BASC. 8M3 C-D</v>
          </cell>
          <cell r="F1399" t="str">
            <v>h</v>
          </cell>
        </row>
        <row r="1400">
          <cell r="B1400" t="str">
            <v>15.1.150</v>
          </cell>
          <cell r="D1400" t="str">
            <v>72.09.02.05</v>
          </cell>
          <cell r="E1400" t="str">
            <v xml:space="preserve">CHAS.BASC. 8M3 C-E </v>
          </cell>
          <cell r="F1400" t="str">
            <v>km</v>
          </cell>
        </row>
        <row r="1401">
          <cell r="B1401" t="str">
            <v>15.1.151</v>
          </cell>
          <cell r="D1401" t="str">
            <v>72.09.03.01</v>
          </cell>
          <cell r="E1401" t="str">
            <v>CHAS.BASC. 10M3 C-A</v>
          </cell>
          <cell r="F1401" t="str">
            <v>h</v>
          </cell>
        </row>
        <row r="1402">
          <cell r="B1402" t="str">
            <v>15.1.152</v>
          </cell>
          <cell r="D1402" t="str">
            <v>72.09.03.02</v>
          </cell>
          <cell r="E1402" t="str">
            <v>CHAS.BASC. 10M3 C-B</v>
          </cell>
          <cell r="F1402" t="str">
            <v>h</v>
          </cell>
        </row>
        <row r="1403">
          <cell r="B1403" t="str">
            <v>15.1.153</v>
          </cell>
          <cell r="D1403" t="str">
            <v>72.09.03.03</v>
          </cell>
          <cell r="E1403" t="str">
            <v>CHAS.BASC. 10M3 C-C</v>
          </cell>
          <cell r="F1403" t="str">
            <v>h</v>
          </cell>
        </row>
        <row r="1404">
          <cell r="B1404" t="str">
            <v>15.1.154</v>
          </cell>
          <cell r="D1404" t="str">
            <v>72.09.03.04</v>
          </cell>
          <cell r="E1404" t="str">
            <v>CHAS.BASC. 10M3 C-D</v>
          </cell>
          <cell r="F1404" t="str">
            <v>h</v>
          </cell>
        </row>
        <row r="1405">
          <cell r="B1405" t="str">
            <v>15.1.155</v>
          </cell>
          <cell r="D1405" t="str">
            <v>72.09.03.05</v>
          </cell>
          <cell r="E1405" t="str">
            <v>CHAS.BASC. 10M3 C-E</v>
          </cell>
          <cell r="F1405" t="str">
            <v>km</v>
          </cell>
        </row>
        <row r="1406">
          <cell r="B1406" t="str">
            <v>15.1.156</v>
          </cell>
          <cell r="D1406" t="str">
            <v>72.10.01.01</v>
          </cell>
          <cell r="E1406" t="str">
            <v>CHAS.BASC. 18,3M3 C-A</v>
          </cell>
          <cell r="F1406" t="str">
            <v>h</v>
          </cell>
        </row>
        <row r="1407">
          <cell r="B1407" t="str">
            <v>15.1.157</v>
          </cell>
          <cell r="D1407" t="str">
            <v>72.10.01.02</v>
          </cell>
          <cell r="E1407" t="str">
            <v>CHAS.BASC. 18,3M3 C-B</v>
          </cell>
          <cell r="F1407" t="str">
            <v>h</v>
          </cell>
        </row>
        <row r="1408">
          <cell r="B1408" t="str">
            <v>15.1.158</v>
          </cell>
          <cell r="D1408" t="str">
            <v>72.10.01.03</v>
          </cell>
          <cell r="E1408" t="str">
            <v>CHAS.BASC. 18,3M3 C-C</v>
          </cell>
          <cell r="F1408" t="str">
            <v>h</v>
          </cell>
        </row>
        <row r="1409">
          <cell r="B1409" t="str">
            <v>15.1.159</v>
          </cell>
          <cell r="D1409" t="str">
            <v>72.10.01.04</v>
          </cell>
          <cell r="E1409" t="str">
            <v>CHAS.BASC. 18,3M3 C-D</v>
          </cell>
          <cell r="F1409" t="str">
            <v>h</v>
          </cell>
        </row>
        <row r="1410">
          <cell r="B1410" t="str">
            <v>15.1.160</v>
          </cell>
          <cell r="D1410" t="str">
            <v>72.10.01.05</v>
          </cell>
          <cell r="E1410" t="str">
            <v>CHAS.BASC. 18,3M3 C-E</v>
          </cell>
          <cell r="F1410" t="str">
            <v>km</v>
          </cell>
        </row>
        <row r="1411">
          <cell r="B1411" t="str">
            <v>15.1.161</v>
          </cell>
          <cell r="D1411" t="str">
            <v>72.11.01.01</v>
          </cell>
          <cell r="E1411" t="str">
            <v xml:space="preserve">CHAS.BET. 5M3 C-A </v>
          </cell>
          <cell r="F1411" t="str">
            <v>h</v>
          </cell>
        </row>
        <row r="1412">
          <cell r="B1412" t="str">
            <v>15.1.162</v>
          </cell>
          <cell r="D1412" t="str">
            <v>72.11.01.02</v>
          </cell>
          <cell r="E1412" t="str">
            <v>CHAS.BET. 5M3 C-B</v>
          </cell>
          <cell r="F1412" t="str">
            <v>h</v>
          </cell>
        </row>
        <row r="1413">
          <cell r="B1413" t="str">
            <v>15.1.163</v>
          </cell>
          <cell r="D1413" t="str">
            <v>72.11.01.03</v>
          </cell>
          <cell r="E1413" t="str">
            <v>CHAS.BET. 5M3 C-C</v>
          </cell>
          <cell r="F1413" t="str">
            <v>h</v>
          </cell>
        </row>
        <row r="1414">
          <cell r="B1414" t="str">
            <v>15.1.164</v>
          </cell>
          <cell r="D1414" t="str">
            <v>72.11.01.04</v>
          </cell>
          <cell r="E1414" t="str">
            <v>CHAS.BET. 5M3 C-D</v>
          </cell>
          <cell r="F1414" t="str">
            <v>h</v>
          </cell>
        </row>
        <row r="1415">
          <cell r="B1415" t="str">
            <v>15.1.165</v>
          </cell>
          <cell r="D1415" t="str">
            <v>72.11.01.05</v>
          </cell>
          <cell r="E1415" t="str">
            <v>CHAS.BET. 5M3 C-E</v>
          </cell>
          <cell r="F1415" t="str">
            <v>km</v>
          </cell>
        </row>
        <row r="1416">
          <cell r="B1416" t="str">
            <v>15.1.166</v>
          </cell>
          <cell r="D1416" t="str">
            <v>72.11.02.01</v>
          </cell>
          <cell r="E1416" t="str">
            <v>CHAS.BET. 7M3 C-A</v>
          </cell>
          <cell r="F1416" t="str">
            <v>h</v>
          </cell>
        </row>
        <row r="1417">
          <cell r="B1417" t="str">
            <v>15.1.167</v>
          </cell>
          <cell r="D1417" t="str">
            <v>72.11.02.02</v>
          </cell>
          <cell r="E1417" t="str">
            <v>CHAS.BET. 7M3 C-B</v>
          </cell>
          <cell r="F1417" t="str">
            <v>h</v>
          </cell>
        </row>
        <row r="1418">
          <cell r="B1418" t="str">
            <v>15.1.168</v>
          </cell>
          <cell r="D1418" t="str">
            <v>72.11.02.03</v>
          </cell>
          <cell r="E1418" t="str">
            <v>CHAS.BET. 7M3 C-C</v>
          </cell>
          <cell r="F1418" t="str">
            <v>h</v>
          </cell>
        </row>
        <row r="1419">
          <cell r="B1419" t="str">
            <v>15.1.169</v>
          </cell>
          <cell r="D1419" t="str">
            <v>72.11.02.04</v>
          </cell>
          <cell r="E1419" t="str">
            <v>CHAS.BET. 7M3 C-D</v>
          </cell>
          <cell r="F1419" t="str">
            <v>h</v>
          </cell>
        </row>
        <row r="1420">
          <cell r="B1420" t="str">
            <v>15.1.170</v>
          </cell>
          <cell r="D1420" t="str">
            <v>72.11.02.05</v>
          </cell>
          <cell r="E1420" t="str">
            <v>CHAS.BET. 7M3 C-E</v>
          </cell>
          <cell r="F1420" t="str">
            <v>km</v>
          </cell>
        </row>
        <row r="1421">
          <cell r="B1421" t="str">
            <v>15.1.171</v>
          </cell>
          <cell r="D1421" t="str">
            <v>72.11.03.01</v>
          </cell>
          <cell r="E1421" t="str">
            <v>CHAS.BOMB.C.22T C-A</v>
          </cell>
          <cell r="F1421" t="str">
            <v>h</v>
          </cell>
        </row>
        <row r="1422">
          <cell r="B1422" t="str">
            <v>15.1.172</v>
          </cell>
          <cell r="D1422" t="str">
            <v>72.11.03.02</v>
          </cell>
          <cell r="E1422" t="str">
            <v>CHAS.BOMB.C.22T C-B</v>
          </cell>
          <cell r="F1422" t="str">
            <v>h</v>
          </cell>
        </row>
        <row r="1423">
          <cell r="B1423" t="str">
            <v>15.1.173</v>
          </cell>
          <cell r="D1423" t="str">
            <v>72.11.03.03</v>
          </cell>
          <cell r="E1423" t="str">
            <v>CHAS.BOMB.C.22T C-C</v>
          </cell>
          <cell r="F1423" t="str">
            <v>h</v>
          </cell>
        </row>
        <row r="1424">
          <cell r="B1424" t="str">
            <v>15.1.174</v>
          </cell>
          <cell r="D1424" t="str">
            <v>72.11.03.04</v>
          </cell>
          <cell r="E1424" t="str">
            <v>CHAS.BOMB.C.22T C-D</v>
          </cell>
          <cell r="F1424" t="str">
            <v>h</v>
          </cell>
        </row>
        <row r="1425">
          <cell r="B1425" t="str">
            <v>15.1.175</v>
          </cell>
          <cell r="D1425" t="str">
            <v>72.11.03.05</v>
          </cell>
          <cell r="E1425" t="str">
            <v>CHAS.BOMB.C.22T C-E</v>
          </cell>
          <cell r="F1425" t="str">
            <v>km</v>
          </cell>
        </row>
        <row r="1426">
          <cell r="B1426" t="str">
            <v>15.1.176</v>
          </cell>
          <cell r="D1426" t="str">
            <v>72.12.01.01</v>
          </cell>
          <cell r="E1426" t="str">
            <v>CHAS.C.M.4,5T C-A</v>
          </cell>
          <cell r="F1426" t="str">
            <v>h</v>
          </cell>
        </row>
        <row r="1427">
          <cell r="B1427" t="str">
            <v>15.1.177</v>
          </cell>
          <cell r="D1427" t="str">
            <v>72.12.01.02</v>
          </cell>
          <cell r="E1427" t="str">
            <v>CHAS.C.M.4,5T C-B</v>
          </cell>
          <cell r="F1427" t="str">
            <v>h</v>
          </cell>
        </row>
        <row r="1428">
          <cell r="B1428" t="str">
            <v>15.1.178</v>
          </cell>
          <cell r="D1428" t="str">
            <v>72.12.01.03</v>
          </cell>
          <cell r="E1428" t="str">
            <v>CHAS.C.M.4,5T C-C</v>
          </cell>
          <cell r="F1428" t="str">
            <v>h</v>
          </cell>
        </row>
        <row r="1429">
          <cell r="B1429" t="str">
            <v>15.1.179</v>
          </cell>
          <cell r="D1429" t="str">
            <v>72.12.01.04</v>
          </cell>
          <cell r="E1429" t="str">
            <v>CHAS.C.M.4,5T C-D</v>
          </cell>
          <cell r="F1429" t="str">
            <v>h</v>
          </cell>
        </row>
        <row r="1430">
          <cell r="B1430" t="str">
            <v>15.1.180</v>
          </cell>
          <cell r="D1430" t="str">
            <v>72.12.01.05</v>
          </cell>
          <cell r="E1430" t="str">
            <v>CHAS.C.M.4,5T C-E</v>
          </cell>
          <cell r="F1430" t="str">
            <v>km</v>
          </cell>
        </row>
        <row r="1431">
          <cell r="B1431" t="str">
            <v>15.1.181</v>
          </cell>
          <cell r="D1431" t="str">
            <v>72.12.02.01</v>
          </cell>
          <cell r="E1431" t="str">
            <v xml:space="preserve">CHAS.C.M.8,0T C-A </v>
          </cell>
          <cell r="F1431" t="str">
            <v>h</v>
          </cell>
        </row>
        <row r="1432">
          <cell r="B1432" t="str">
            <v>15.1.182</v>
          </cell>
          <cell r="D1432" t="str">
            <v>72.12.02.02</v>
          </cell>
          <cell r="E1432" t="str">
            <v>CHAS.C.M.8,0T C-B</v>
          </cell>
          <cell r="F1432" t="str">
            <v>h</v>
          </cell>
        </row>
        <row r="1433">
          <cell r="B1433" t="str">
            <v>15.1.183</v>
          </cell>
          <cell r="D1433" t="str">
            <v>72.12.02.03</v>
          </cell>
          <cell r="E1433" t="str">
            <v>CHAS.C.M.8,0T C-C</v>
          </cell>
          <cell r="F1433" t="str">
            <v>h</v>
          </cell>
        </row>
        <row r="1434">
          <cell r="B1434" t="str">
            <v>15.1.184</v>
          </cell>
          <cell r="D1434" t="str">
            <v>72.12.02.04</v>
          </cell>
          <cell r="E1434" t="str">
            <v xml:space="preserve">CHAS.C.M.8,0T C-D </v>
          </cell>
          <cell r="F1434" t="str">
            <v>h</v>
          </cell>
        </row>
        <row r="1435">
          <cell r="B1435" t="str">
            <v>15.1.185</v>
          </cell>
          <cell r="D1435" t="str">
            <v>72.12.02.05</v>
          </cell>
          <cell r="E1435" t="str">
            <v>CHAS.C.M.8,0T C-E</v>
          </cell>
          <cell r="F1435" t="str">
            <v>km</v>
          </cell>
        </row>
        <row r="1436">
          <cell r="B1436" t="str">
            <v>15.1.186</v>
          </cell>
          <cell r="D1436" t="str">
            <v>72.12.03.01</v>
          </cell>
          <cell r="E1436" t="str">
            <v>CHAS.C.M.10,5T C-A</v>
          </cell>
          <cell r="F1436" t="str">
            <v>h</v>
          </cell>
        </row>
        <row r="1437">
          <cell r="B1437" t="str">
            <v>15.1.187</v>
          </cell>
          <cell r="D1437" t="str">
            <v>72.12.03.02</v>
          </cell>
          <cell r="E1437" t="str">
            <v>CHAS.C.M.10,5T C-B</v>
          </cell>
          <cell r="F1437" t="str">
            <v>h</v>
          </cell>
        </row>
        <row r="1438">
          <cell r="B1438" t="str">
            <v>15.1.188</v>
          </cell>
          <cell r="D1438" t="str">
            <v>72.12.03.03</v>
          </cell>
          <cell r="E1438" t="str">
            <v>CHAS.C.M.10,5T C-C</v>
          </cell>
          <cell r="F1438" t="str">
            <v>h</v>
          </cell>
        </row>
        <row r="1439">
          <cell r="B1439" t="str">
            <v>15.1.189</v>
          </cell>
          <cell r="D1439" t="str">
            <v>72.12.03.04</v>
          </cell>
          <cell r="E1439" t="str">
            <v xml:space="preserve">CHAS.C.M.10,5T C-D </v>
          </cell>
          <cell r="F1439" t="str">
            <v>h</v>
          </cell>
        </row>
        <row r="1440">
          <cell r="B1440" t="str">
            <v>15.1.190</v>
          </cell>
          <cell r="D1440" t="str">
            <v>72.12.03.05</v>
          </cell>
          <cell r="E1440" t="str">
            <v>CHAS.C.M.10,5T C-E</v>
          </cell>
          <cell r="F1440" t="str">
            <v>km</v>
          </cell>
        </row>
        <row r="1441">
          <cell r="B1441" t="str">
            <v>15.1.191</v>
          </cell>
          <cell r="D1441" t="str">
            <v>72.12.04.01</v>
          </cell>
          <cell r="E1441" t="str">
            <v>CHAS.LUBR.3000L C-A</v>
          </cell>
          <cell r="F1441" t="str">
            <v>h</v>
          </cell>
        </row>
        <row r="1442">
          <cell r="B1442" t="str">
            <v>15.1.192</v>
          </cell>
          <cell r="D1442" t="str">
            <v>72.12.04.02</v>
          </cell>
          <cell r="E1442" t="str">
            <v>CHAS.LUBR.3000L C-B</v>
          </cell>
          <cell r="F1442" t="str">
            <v>h</v>
          </cell>
        </row>
        <row r="1443">
          <cell r="B1443" t="str">
            <v>15.1.193</v>
          </cell>
          <cell r="D1443" t="str">
            <v>72.12.04.03</v>
          </cell>
          <cell r="E1443" t="str">
            <v>CHAS.LUBR.3000L C-C</v>
          </cell>
          <cell r="F1443" t="str">
            <v>h</v>
          </cell>
        </row>
        <row r="1444">
          <cell r="B1444" t="str">
            <v>15.1.194</v>
          </cell>
          <cell r="D1444" t="str">
            <v>72.12.04.04</v>
          </cell>
          <cell r="E1444" t="str">
            <v>CHAS.LUBR.3000L C-D</v>
          </cell>
          <cell r="F1444" t="str">
            <v>h</v>
          </cell>
        </row>
        <row r="1445">
          <cell r="B1445" t="str">
            <v>15.1.195</v>
          </cell>
          <cell r="D1445" t="str">
            <v>72.12.04.05</v>
          </cell>
          <cell r="E1445" t="str">
            <v>CHAS.LUBR.3000L C-E</v>
          </cell>
          <cell r="F1445" t="str">
            <v>km</v>
          </cell>
        </row>
        <row r="1446">
          <cell r="B1446" t="str">
            <v>15.1.196</v>
          </cell>
          <cell r="D1446" t="str">
            <v>72.12.05.01</v>
          </cell>
          <cell r="E1446" t="str">
            <v>CHAS.LUBR.7000L C-A</v>
          </cell>
          <cell r="F1446" t="str">
            <v>h</v>
          </cell>
        </row>
        <row r="1447">
          <cell r="B1447" t="str">
            <v>15.1.197</v>
          </cell>
          <cell r="D1447" t="str">
            <v>72.12.05.02</v>
          </cell>
          <cell r="E1447" t="str">
            <v>CHAS.LUBR.7000L C-B</v>
          </cell>
          <cell r="F1447" t="str">
            <v>h</v>
          </cell>
        </row>
        <row r="1448">
          <cell r="B1448" t="str">
            <v>15.1.198</v>
          </cell>
          <cell r="D1448" t="str">
            <v>72.12.05.03</v>
          </cell>
          <cell r="E1448" t="str">
            <v>CHAS.LUBR.7000L C-C</v>
          </cell>
          <cell r="F1448" t="str">
            <v>h</v>
          </cell>
        </row>
        <row r="1449">
          <cell r="B1449" t="str">
            <v>15.1.199</v>
          </cell>
          <cell r="D1449" t="str">
            <v>72.12.05.04</v>
          </cell>
          <cell r="E1449" t="str">
            <v>CHAS.LUBR.7000L C-D</v>
          </cell>
          <cell r="F1449" t="str">
            <v>h</v>
          </cell>
        </row>
        <row r="1450">
          <cell r="B1450" t="str">
            <v>15.1.200</v>
          </cell>
          <cell r="D1450" t="str">
            <v>72.12.05.05</v>
          </cell>
          <cell r="E1450" t="str">
            <v>CHAS.LUBR.7000L C-E</v>
          </cell>
          <cell r="F1450" t="str">
            <v>km</v>
          </cell>
        </row>
        <row r="1451">
          <cell r="B1451" t="str">
            <v>15.1.201</v>
          </cell>
          <cell r="D1451" t="str">
            <v>72.12.06.01</v>
          </cell>
          <cell r="E1451" t="str">
            <v>CHAS.ABASTECEDOR C-A</v>
          </cell>
          <cell r="F1451" t="str">
            <v>h</v>
          </cell>
        </row>
        <row r="1452">
          <cell r="B1452" t="str">
            <v>15.1.202</v>
          </cell>
          <cell r="D1452" t="str">
            <v>72.12.06.02</v>
          </cell>
          <cell r="E1452" t="str">
            <v>CHAS.ABASTECEDOR C-B</v>
          </cell>
          <cell r="F1452" t="str">
            <v>h</v>
          </cell>
        </row>
        <row r="1453">
          <cell r="B1453" t="str">
            <v>15.1.203</v>
          </cell>
          <cell r="D1453" t="str">
            <v>72.12.06.03</v>
          </cell>
          <cell r="E1453" t="str">
            <v>CHAS.ABASTECEDOR C-C</v>
          </cell>
          <cell r="F1453" t="str">
            <v>h</v>
          </cell>
        </row>
        <row r="1454">
          <cell r="B1454" t="str">
            <v>15.1.204</v>
          </cell>
          <cell r="D1454" t="str">
            <v>72.12.06.04</v>
          </cell>
          <cell r="E1454" t="str">
            <v>CHAS.ABASTECEDOR C-D</v>
          </cell>
          <cell r="F1454" t="str">
            <v>h</v>
          </cell>
        </row>
        <row r="1455">
          <cell r="B1455" t="str">
            <v>15.1.205</v>
          </cell>
          <cell r="D1455" t="str">
            <v>72.12.06.05</v>
          </cell>
          <cell r="E1455" t="str">
            <v>CHAS.ABASTECEDOR C-E</v>
          </cell>
          <cell r="F1455" t="str">
            <v>km</v>
          </cell>
        </row>
        <row r="1456">
          <cell r="B1456" t="str">
            <v>15.1.206</v>
          </cell>
          <cell r="D1456" t="str">
            <v>72.12.07.01</v>
          </cell>
          <cell r="E1456" t="str">
            <v>CHAS.BOIAD.R. 8T C-A</v>
          </cell>
          <cell r="F1456" t="str">
            <v>h</v>
          </cell>
        </row>
        <row r="1457">
          <cell r="B1457" t="str">
            <v>15.1.207</v>
          </cell>
          <cell r="D1457" t="str">
            <v>72.12.07.02</v>
          </cell>
          <cell r="E1457" t="str">
            <v>CHAS.BOIAD.R. 8T C-B</v>
          </cell>
          <cell r="F1457" t="str">
            <v>h</v>
          </cell>
        </row>
        <row r="1458">
          <cell r="B1458" t="str">
            <v>15.1.208</v>
          </cell>
          <cell r="D1458" t="str">
            <v>72.12.07.03</v>
          </cell>
          <cell r="E1458" t="str">
            <v>CHAS.BOIAD.R. 8T C-C</v>
          </cell>
          <cell r="F1458" t="str">
            <v>h</v>
          </cell>
        </row>
        <row r="1459">
          <cell r="B1459" t="str">
            <v>15.1.209</v>
          </cell>
          <cell r="D1459" t="str">
            <v>72.12.07.04</v>
          </cell>
          <cell r="E1459" t="str">
            <v>CHAS.BOIAD.R. 8T C-D</v>
          </cell>
          <cell r="F1459" t="str">
            <v>h</v>
          </cell>
        </row>
        <row r="1460">
          <cell r="B1460" t="str">
            <v>15.1.210</v>
          </cell>
          <cell r="D1460" t="str">
            <v>72.12.08.04</v>
          </cell>
          <cell r="E1460" t="str">
            <v>CAMIN. ELEETRIF. C/CEST</v>
          </cell>
          <cell r="F1460" t="str">
            <v>h</v>
          </cell>
        </row>
        <row r="1461">
          <cell r="B1461" t="str">
            <v>15.1.211</v>
          </cell>
          <cell r="D1461" t="str">
            <v>72.13.01.01</v>
          </cell>
          <cell r="E1461" t="str">
            <v>CHAS.HIDROS.5600 C-A</v>
          </cell>
          <cell r="F1461" t="str">
            <v>h</v>
          </cell>
        </row>
        <row r="1462">
          <cell r="B1462" t="str">
            <v>15.1.212</v>
          </cell>
          <cell r="D1462" t="str">
            <v>72.13.01.02</v>
          </cell>
          <cell r="E1462" t="str">
            <v>CHAS.HIDROS.5600 C-B</v>
          </cell>
          <cell r="F1462" t="str">
            <v>h</v>
          </cell>
        </row>
        <row r="1463">
          <cell r="B1463" t="str">
            <v>15.1.213</v>
          </cell>
          <cell r="D1463" t="str">
            <v>72.13.01.03</v>
          </cell>
          <cell r="E1463" t="str">
            <v>CHAS.HIDROS.5600 C-C</v>
          </cell>
          <cell r="F1463" t="str">
            <v>h</v>
          </cell>
        </row>
        <row r="1464">
          <cell r="B1464" t="str">
            <v>15.1.214</v>
          </cell>
          <cell r="D1464" t="str">
            <v>72.13.01.04</v>
          </cell>
          <cell r="E1464" t="str">
            <v>CHAS.HIDROS.5600 C-D</v>
          </cell>
          <cell r="F1464" t="str">
            <v>h</v>
          </cell>
        </row>
        <row r="1465">
          <cell r="B1465" t="str">
            <v>15.1.215</v>
          </cell>
          <cell r="D1465" t="str">
            <v>72.13.01.05</v>
          </cell>
          <cell r="E1465" t="str">
            <v>CHAS.HIDROS.5600 C-E</v>
          </cell>
          <cell r="F1465" t="str">
            <v>km</v>
          </cell>
        </row>
        <row r="1466">
          <cell r="B1466" t="str">
            <v>15.1.216</v>
          </cell>
          <cell r="D1466" t="str">
            <v>72.14.01.01</v>
          </cell>
          <cell r="E1466" t="str">
            <v>CHAS.ESPARG.6000 C-A</v>
          </cell>
          <cell r="F1466" t="str">
            <v>h</v>
          </cell>
        </row>
        <row r="1467">
          <cell r="B1467" t="str">
            <v>15.1.217</v>
          </cell>
          <cell r="D1467" t="str">
            <v>72.14.01.02</v>
          </cell>
          <cell r="E1467" t="str">
            <v>CHAS.ESPARG.6000 C-B</v>
          </cell>
          <cell r="F1467" t="str">
            <v>h</v>
          </cell>
        </row>
        <row r="1468">
          <cell r="B1468" t="str">
            <v>15.1.218</v>
          </cell>
          <cell r="D1468" t="str">
            <v>72.14.01.03</v>
          </cell>
          <cell r="E1468" t="str">
            <v>CHAS.ESPARG.6000 C-C</v>
          </cell>
          <cell r="F1468" t="str">
            <v>h</v>
          </cell>
        </row>
        <row r="1469">
          <cell r="B1469" t="str">
            <v>15.1.219</v>
          </cell>
          <cell r="D1469" t="str">
            <v>72.14.01.04</v>
          </cell>
          <cell r="E1469" t="str">
            <v>CHAS.ESPARG.6000 C-D</v>
          </cell>
          <cell r="F1469" t="str">
            <v>h</v>
          </cell>
        </row>
        <row r="1470">
          <cell r="B1470" t="str">
            <v>15.1.220</v>
          </cell>
          <cell r="D1470" t="str">
            <v>72.14.01.05</v>
          </cell>
          <cell r="E1470" t="str">
            <v>CHAS.ESPARG.6000 C-E</v>
          </cell>
          <cell r="F1470" t="str">
            <v>km</v>
          </cell>
        </row>
        <row r="1471">
          <cell r="B1471" t="str">
            <v>15.1.221</v>
          </cell>
          <cell r="D1471" t="str">
            <v>72.15.01.01</v>
          </cell>
          <cell r="E1471" t="str">
            <v>CHAS.GUIN. 3,75T C-A</v>
          </cell>
          <cell r="F1471" t="str">
            <v>h</v>
          </cell>
        </row>
        <row r="1472">
          <cell r="B1472" t="str">
            <v>15.1.222</v>
          </cell>
          <cell r="D1472" t="str">
            <v>72.15.01.02</v>
          </cell>
          <cell r="E1472" t="str">
            <v>CHAS.GUIN. 3,75T C-B</v>
          </cell>
          <cell r="F1472" t="str">
            <v>h</v>
          </cell>
        </row>
        <row r="1473">
          <cell r="B1473" t="str">
            <v>15.1.223</v>
          </cell>
          <cell r="D1473" t="str">
            <v>72.15.01.03</v>
          </cell>
          <cell r="E1473" t="str">
            <v>CHAS.GUIN. 3,75T C-C</v>
          </cell>
          <cell r="F1473" t="str">
            <v>h</v>
          </cell>
        </row>
        <row r="1474">
          <cell r="B1474" t="str">
            <v>15.1.224</v>
          </cell>
          <cell r="D1474" t="str">
            <v>72.15.01.04</v>
          </cell>
          <cell r="E1474" t="str">
            <v>CHAS.GUIN. 3,75T C-D</v>
          </cell>
          <cell r="F1474" t="str">
            <v>h</v>
          </cell>
        </row>
        <row r="1475">
          <cell r="B1475" t="str">
            <v>15.1.225</v>
          </cell>
          <cell r="D1475" t="str">
            <v>72.15.01.05</v>
          </cell>
          <cell r="E1475" t="str">
            <v>CHAS.GUIN. 3,75T C-E</v>
          </cell>
          <cell r="F1475" t="str">
            <v>km</v>
          </cell>
        </row>
        <row r="1476">
          <cell r="B1476" t="str">
            <v>15.1.226</v>
          </cell>
          <cell r="D1476" t="str">
            <v>72.15.02.01</v>
          </cell>
          <cell r="E1476" t="str">
            <v>CHAS.GUINCHO 4,10T C-A</v>
          </cell>
          <cell r="F1476" t="str">
            <v>h</v>
          </cell>
        </row>
        <row r="1477">
          <cell r="B1477" t="str">
            <v>15.1.227</v>
          </cell>
          <cell r="D1477" t="str">
            <v>72.15.02.02</v>
          </cell>
          <cell r="E1477" t="str">
            <v>CHAS.GUINCHO 4,10T C-B</v>
          </cell>
          <cell r="F1477" t="str">
            <v>h</v>
          </cell>
        </row>
        <row r="1478">
          <cell r="B1478" t="str">
            <v>15.1.228</v>
          </cell>
          <cell r="D1478" t="str">
            <v>72.15.02.03</v>
          </cell>
          <cell r="E1478" t="str">
            <v>CHAS.GUINCHO 4,10T C-C</v>
          </cell>
          <cell r="F1478" t="str">
            <v>h</v>
          </cell>
        </row>
        <row r="1479">
          <cell r="B1479" t="str">
            <v>15.1.229</v>
          </cell>
          <cell r="D1479" t="str">
            <v>72.15.02.04</v>
          </cell>
          <cell r="E1479" t="str">
            <v>CHAS.GUINCHO 4,10T C-D</v>
          </cell>
          <cell r="F1479" t="str">
            <v>h</v>
          </cell>
        </row>
        <row r="1480">
          <cell r="B1480" t="str">
            <v>15.1.230</v>
          </cell>
          <cell r="D1480" t="str">
            <v>72.15.02.05</v>
          </cell>
          <cell r="E1480" t="str">
            <v>CHAS.GUINCHO 4,10T C-E</v>
          </cell>
          <cell r="F1480" t="str">
            <v>km</v>
          </cell>
        </row>
        <row r="1481">
          <cell r="B1481" t="str">
            <v>15.1.231</v>
          </cell>
          <cell r="D1481" t="str">
            <v>72.16.01.01</v>
          </cell>
          <cell r="E1481" t="str">
            <v>CHAS.US.L.A.10,5 C-A</v>
          </cell>
          <cell r="F1481" t="str">
            <v>h</v>
          </cell>
        </row>
        <row r="1482">
          <cell r="B1482" t="str">
            <v>15.1.232</v>
          </cell>
          <cell r="D1482" t="str">
            <v>72.16.01.02</v>
          </cell>
          <cell r="E1482" t="str">
            <v>CHAS.US.L.A.10,5 C-B</v>
          </cell>
          <cell r="F1482" t="str">
            <v>h</v>
          </cell>
        </row>
        <row r="1483">
          <cell r="B1483" t="str">
            <v>15.1.233</v>
          </cell>
          <cell r="D1483" t="str">
            <v>72.16.01.03</v>
          </cell>
          <cell r="E1483" t="str">
            <v>CHAS.US.L.A.10,5 C-C</v>
          </cell>
          <cell r="F1483" t="str">
            <v>h</v>
          </cell>
        </row>
        <row r="1484">
          <cell r="B1484" t="str">
            <v>15.1.234</v>
          </cell>
          <cell r="D1484" t="str">
            <v>72.16.01.04</v>
          </cell>
          <cell r="E1484" t="str">
            <v>CHAS.US.L.A.10,5 C-D</v>
          </cell>
          <cell r="F1484" t="str">
            <v>h</v>
          </cell>
        </row>
        <row r="1485">
          <cell r="B1485" t="str">
            <v>15.1.235</v>
          </cell>
          <cell r="D1485" t="str">
            <v>72.16.01.05</v>
          </cell>
          <cell r="E1485" t="str">
            <v>CHAS.US.L.A.10,5 C-E</v>
          </cell>
          <cell r="F1485" t="str">
            <v>km</v>
          </cell>
        </row>
        <row r="1486">
          <cell r="B1486" t="str">
            <v>15.1.236</v>
          </cell>
          <cell r="D1486" t="str">
            <v>72.16.02.01</v>
          </cell>
          <cell r="E1486" t="str">
            <v>CHAS.US.M.P.9M3 C-A</v>
          </cell>
          <cell r="F1486" t="str">
            <v>h</v>
          </cell>
        </row>
        <row r="1487">
          <cell r="B1487" t="str">
            <v>15.1.237</v>
          </cell>
          <cell r="D1487" t="str">
            <v>72.16.02.02</v>
          </cell>
          <cell r="E1487" t="str">
            <v>CHAS.US.M.P.9M3 C-B</v>
          </cell>
          <cell r="F1487" t="str">
            <v>h</v>
          </cell>
        </row>
        <row r="1488">
          <cell r="B1488" t="str">
            <v>15.1.238</v>
          </cell>
          <cell r="D1488" t="str">
            <v>72.16.02.03</v>
          </cell>
          <cell r="E1488" t="str">
            <v>CHAS.US.M.P.9M3 C-C</v>
          </cell>
          <cell r="F1488" t="str">
            <v>h</v>
          </cell>
        </row>
        <row r="1489">
          <cell r="B1489" t="str">
            <v>15.1.239</v>
          </cell>
          <cell r="D1489" t="str">
            <v>72.16.02.04</v>
          </cell>
          <cell r="E1489" t="str">
            <v>CHAS.US.M.P.9M3 C-D</v>
          </cell>
          <cell r="F1489" t="str">
            <v>h</v>
          </cell>
        </row>
        <row r="1490">
          <cell r="B1490" t="str">
            <v>15.1.240</v>
          </cell>
          <cell r="D1490" t="str">
            <v>72.17.01.01</v>
          </cell>
          <cell r="E1490" t="str">
            <v>CHAS.PANT.9M C-A</v>
          </cell>
          <cell r="F1490" t="str">
            <v>h</v>
          </cell>
        </row>
        <row r="1491">
          <cell r="B1491" t="str">
            <v>15.1.241</v>
          </cell>
          <cell r="D1491" t="str">
            <v>72.17.01.02</v>
          </cell>
          <cell r="E1491" t="str">
            <v>CHAS.PANT.9M C-B</v>
          </cell>
          <cell r="F1491" t="str">
            <v>h</v>
          </cell>
        </row>
        <row r="1492">
          <cell r="B1492" t="str">
            <v>15.1.242</v>
          </cell>
          <cell r="D1492" t="str">
            <v>72.17.01.03</v>
          </cell>
          <cell r="E1492" t="str">
            <v>CHAS.PANT.9M C-C</v>
          </cell>
          <cell r="F1492" t="str">
            <v>h</v>
          </cell>
        </row>
        <row r="1493">
          <cell r="B1493" t="str">
            <v>15.1.243</v>
          </cell>
          <cell r="D1493" t="str">
            <v>72.17.01.04</v>
          </cell>
          <cell r="E1493" t="str">
            <v>CHAS.PANT.9M C-D</v>
          </cell>
          <cell r="F1493" t="str">
            <v>h</v>
          </cell>
        </row>
        <row r="1494">
          <cell r="B1494" t="str">
            <v>15.1.244</v>
          </cell>
          <cell r="D1494" t="str">
            <v>72.18.01.01</v>
          </cell>
          <cell r="E1494" t="str">
            <v>CAV.M.CARR.30000 C-A</v>
          </cell>
          <cell r="F1494" t="str">
            <v>h</v>
          </cell>
        </row>
        <row r="1495">
          <cell r="B1495" t="str">
            <v>15.1.245</v>
          </cell>
          <cell r="D1495" t="str">
            <v>72.18.01.02</v>
          </cell>
          <cell r="E1495" t="str">
            <v>CAV.M.CARR.30000 C-B</v>
          </cell>
          <cell r="F1495" t="str">
            <v>h</v>
          </cell>
        </row>
        <row r="1496">
          <cell r="B1496" t="str">
            <v>15.1.246</v>
          </cell>
          <cell r="D1496" t="str">
            <v>72.18.01.03</v>
          </cell>
          <cell r="E1496" t="str">
            <v>CAV.M.CARR.30000 C-C</v>
          </cell>
          <cell r="F1496" t="str">
            <v>h</v>
          </cell>
        </row>
        <row r="1497">
          <cell r="B1497" t="str">
            <v>15.1.247</v>
          </cell>
          <cell r="D1497" t="str">
            <v>72.18.01.04</v>
          </cell>
          <cell r="E1497" t="str">
            <v>CAV.M.CARR.30000 C-D</v>
          </cell>
          <cell r="F1497" t="str">
            <v>h</v>
          </cell>
        </row>
        <row r="1498">
          <cell r="B1498" t="str">
            <v>15.1.248</v>
          </cell>
          <cell r="D1498" t="str">
            <v>72.18.01.05</v>
          </cell>
          <cell r="E1498" t="str">
            <v>CAV.M.CARR.30000 C-E</v>
          </cell>
          <cell r="F1498" t="str">
            <v>km</v>
          </cell>
        </row>
        <row r="1499">
          <cell r="B1499" t="str">
            <v>15.1.249</v>
          </cell>
          <cell r="D1499" t="str">
            <v>72.18.02.01</v>
          </cell>
          <cell r="E1499" t="str">
            <v>CAV.M.PRAN.30000 C-A</v>
          </cell>
          <cell r="F1499" t="str">
            <v>h</v>
          </cell>
        </row>
        <row r="1500">
          <cell r="B1500" t="str">
            <v>15.1.250</v>
          </cell>
          <cell r="D1500" t="str">
            <v>72.18.02.02</v>
          </cell>
          <cell r="E1500" t="str">
            <v>CAV.M.PRAN.30000 C-B</v>
          </cell>
          <cell r="F1500" t="str">
            <v>h</v>
          </cell>
        </row>
        <row r="1501">
          <cell r="B1501" t="str">
            <v>15.1.251</v>
          </cell>
          <cell r="D1501" t="str">
            <v>72.18.02.03</v>
          </cell>
          <cell r="E1501" t="str">
            <v>CAV.M.PRAN.30000 C-C</v>
          </cell>
          <cell r="F1501" t="str">
            <v>h</v>
          </cell>
        </row>
        <row r="1502">
          <cell r="B1502" t="str">
            <v>15.1.252</v>
          </cell>
          <cell r="D1502" t="str">
            <v>72.18.02.04</v>
          </cell>
          <cell r="E1502" t="str">
            <v>CAV.M.PRAN.30000 C-D</v>
          </cell>
          <cell r="F1502" t="str">
            <v>h</v>
          </cell>
        </row>
        <row r="1503">
          <cell r="B1503" t="str">
            <v>15.1.253</v>
          </cell>
          <cell r="D1503" t="str">
            <v>72.18.02.05</v>
          </cell>
          <cell r="E1503" t="str">
            <v>CAV.M.PRAN.30000 C-E</v>
          </cell>
          <cell r="F1503" t="str">
            <v>km</v>
          </cell>
        </row>
        <row r="1504">
          <cell r="B1504" t="str">
            <v>15.1.254</v>
          </cell>
          <cell r="D1504" t="str">
            <v>72.19.01.01</v>
          </cell>
          <cell r="E1504" t="str">
            <v>CAMPANULA C-A</v>
          </cell>
          <cell r="F1504" t="str">
            <v>h</v>
          </cell>
        </row>
        <row r="1505">
          <cell r="B1505" t="str">
            <v>15.1.255</v>
          </cell>
          <cell r="D1505" t="str">
            <v>72.19.01.02</v>
          </cell>
          <cell r="E1505" t="str">
            <v>CAMPANULA C-B</v>
          </cell>
          <cell r="F1505" t="str">
            <v>h</v>
          </cell>
        </row>
        <row r="1506">
          <cell r="B1506" t="str">
            <v>15.1.256</v>
          </cell>
          <cell r="D1506" t="str">
            <v>72.19.01.03</v>
          </cell>
          <cell r="E1506" t="str">
            <v>CAMPANULA C-C</v>
          </cell>
          <cell r="F1506" t="str">
            <v>h</v>
          </cell>
        </row>
        <row r="1507">
          <cell r="B1507" t="str">
            <v>15.1.257</v>
          </cell>
          <cell r="D1507" t="str">
            <v>72.19.01.04</v>
          </cell>
          <cell r="E1507" t="str">
            <v>CAMPANULA C-D</v>
          </cell>
          <cell r="F1507" t="str">
            <v>h</v>
          </cell>
        </row>
        <row r="1508">
          <cell r="B1508" t="str">
            <v>15.1.258</v>
          </cell>
          <cell r="D1508" t="str">
            <v>72.20.01.01</v>
          </cell>
          <cell r="E1508" t="str">
            <v xml:space="preserve">COMP.PERC.M.220 C-A </v>
          </cell>
          <cell r="F1508" t="str">
            <v>h</v>
          </cell>
        </row>
        <row r="1509">
          <cell r="B1509" t="str">
            <v>15.1.259</v>
          </cell>
          <cell r="D1509" t="str">
            <v>72.20.01.02</v>
          </cell>
          <cell r="E1509" t="str">
            <v>COMP.PERC.M.220 C-B</v>
          </cell>
          <cell r="F1509" t="str">
            <v>h</v>
          </cell>
        </row>
        <row r="1510">
          <cell r="B1510" t="str">
            <v>15.1.260</v>
          </cell>
          <cell r="D1510" t="str">
            <v>72.20.01.03</v>
          </cell>
          <cell r="E1510" t="str">
            <v>COMP.PERC.M.220 C-C</v>
          </cell>
          <cell r="F1510" t="str">
            <v>h</v>
          </cell>
        </row>
        <row r="1511">
          <cell r="B1511" t="str">
            <v>15.1.261</v>
          </cell>
          <cell r="D1511" t="str">
            <v>72.20.01.04</v>
          </cell>
          <cell r="E1511" t="str">
            <v>COMP.PERC.M.220 C-D</v>
          </cell>
          <cell r="F1511" t="str">
            <v>h</v>
          </cell>
        </row>
        <row r="1512">
          <cell r="B1512" t="str">
            <v>15.1.262</v>
          </cell>
          <cell r="D1512" t="str">
            <v>72.20.02.01</v>
          </cell>
          <cell r="E1512" t="str">
            <v>COMP.PL.M.1000 C-A</v>
          </cell>
          <cell r="F1512" t="str">
            <v>h</v>
          </cell>
        </row>
        <row r="1513">
          <cell r="B1513" t="str">
            <v>15.1.263</v>
          </cell>
          <cell r="D1513" t="str">
            <v>72.20.02.02</v>
          </cell>
          <cell r="E1513" t="str">
            <v>COMP.PL.M.1000 C-B</v>
          </cell>
          <cell r="F1513" t="str">
            <v>h</v>
          </cell>
        </row>
        <row r="1514">
          <cell r="B1514" t="str">
            <v>15.1.264</v>
          </cell>
          <cell r="D1514" t="str">
            <v>72.20.02.03</v>
          </cell>
          <cell r="E1514" t="str">
            <v>COMP.PL.M.1000 C-C</v>
          </cell>
          <cell r="F1514" t="str">
            <v>h</v>
          </cell>
        </row>
        <row r="1515">
          <cell r="B1515" t="str">
            <v>15.1.265</v>
          </cell>
          <cell r="D1515" t="str">
            <v>72.20.02.04</v>
          </cell>
          <cell r="E1515" t="str">
            <v>COMP.PL.M.1000 C-D</v>
          </cell>
          <cell r="F1515" t="str">
            <v>h</v>
          </cell>
        </row>
        <row r="1516">
          <cell r="B1516" t="str">
            <v>15.1.266</v>
          </cell>
          <cell r="D1516" t="str">
            <v>72.21.01.01</v>
          </cell>
          <cell r="E1516" t="str">
            <v>COMP. XA-90 MWD C-A</v>
          </cell>
          <cell r="F1516" t="str">
            <v>h</v>
          </cell>
        </row>
        <row r="1517">
          <cell r="B1517" t="str">
            <v>15.1.267</v>
          </cell>
          <cell r="D1517" t="str">
            <v>72.21.01.02</v>
          </cell>
          <cell r="E1517" t="str">
            <v>COMP. XA-90 MWD C-B</v>
          </cell>
          <cell r="F1517" t="str">
            <v>h</v>
          </cell>
        </row>
        <row r="1518">
          <cell r="B1518" t="str">
            <v>15.1.268</v>
          </cell>
          <cell r="D1518" t="str">
            <v>72.21.01.03</v>
          </cell>
          <cell r="E1518" t="str">
            <v>COMP. XA-90 MWD C-C</v>
          </cell>
          <cell r="F1518" t="str">
            <v>h</v>
          </cell>
        </row>
        <row r="1519">
          <cell r="B1519" t="str">
            <v>15.1.269</v>
          </cell>
          <cell r="D1519" t="str">
            <v>72.21.01.04</v>
          </cell>
          <cell r="E1519" t="str">
            <v>COMP. XA-90 MWD C-D</v>
          </cell>
          <cell r="F1519" t="str">
            <v>h</v>
          </cell>
        </row>
        <row r="1520">
          <cell r="B1520" t="str">
            <v>15.1.270</v>
          </cell>
          <cell r="D1520" t="str">
            <v>72.21.02.01</v>
          </cell>
          <cell r="E1520" t="str">
            <v>COMP. XA-125 MWD C-A</v>
          </cell>
          <cell r="F1520" t="str">
            <v>h</v>
          </cell>
        </row>
        <row r="1521">
          <cell r="B1521" t="str">
            <v>15.1.271</v>
          </cell>
          <cell r="D1521" t="str">
            <v>72.21.02.02</v>
          </cell>
          <cell r="E1521" t="str">
            <v>COMP. XA-125 MWD C-B</v>
          </cell>
          <cell r="F1521" t="str">
            <v>h</v>
          </cell>
        </row>
        <row r="1522">
          <cell r="B1522" t="str">
            <v>15.1.272</v>
          </cell>
          <cell r="D1522" t="str">
            <v>72.21.02.03</v>
          </cell>
          <cell r="E1522" t="str">
            <v>COMP. XA-125 MWD C-C</v>
          </cell>
          <cell r="F1522" t="str">
            <v>h</v>
          </cell>
        </row>
        <row r="1523">
          <cell r="B1523" t="str">
            <v>15.1.273</v>
          </cell>
          <cell r="D1523" t="str">
            <v>72.21.02.04</v>
          </cell>
          <cell r="E1523" t="str">
            <v>COMP. XA-125 MWD C-D</v>
          </cell>
          <cell r="F1523" t="str">
            <v>h</v>
          </cell>
        </row>
        <row r="1524">
          <cell r="B1524" t="str">
            <v>15.1.274</v>
          </cell>
          <cell r="D1524" t="str">
            <v>72.21.03.01</v>
          </cell>
          <cell r="E1524" t="str">
            <v>COMP. XA-175 MWD C-A</v>
          </cell>
          <cell r="F1524" t="str">
            <v>h</v>
          </cell>
        </row>
        <row r="1525">
          <cell r="B1525" t="str">
            <v>15.1.275</v>
          </cell>
          <cell r="D1525" t="str">
            <v>72.21.03.02</v>
          </cell>
          <cell r="E1525" t="str">
            <v>COMP. XA-175 MWD C-B</v>
          </cell>
          <cell r="F1525" t="str">
            <v>h</v>
          </cell>
        </row>
        <row r="1526">
          <cell r="B1526" t="str">
            <v>15.1.276</v>
          </cell>
          <cell r="D1526" t="str">
            <v>72.21.03.03</v>
          </cell>
          <cell r="E1526" t="str">
            <v>COMP. XA-175 MWD C-C</v>
          </cell>
          <cell r="F1526" t="str">
            <v>h</v>
          </cell>
        </row>
        <row r="1527">
          <cell r="B1527" t="str">
            <v>15.1.277</v>
          </cell>
          <cell r="D1527" t="str">
            <v>72.21.03.04</v>
          </cell>
          <cell r="E1527" t="str">
            <v>COMP. XA-175 MWD C-D</v>
          </cell>
          <cell r="F1527" t="str">
            <v>h</v>
          </cell>
        </row>
        <row r="1528">
          <cell r="B1528" t="str">
            <v>15.1.278</v>
          </cell>
          <cell r="D1528" t="str">
            <v>72.21.04.01</v>
          </cell>
          <cell r="E1528" t="str">
            <v>COMP. XA-360 MWD C-A</v>
          </cell>
          <cell r="F1528" t="str">
            <v>h</v>
          </cell>
        </row>
        <row r="1529">
          <cell r="B1529" t="str">
            <v>15.1.279</v>
          </cell>
          <cell r="D1529" t="str">
            <v>72.21.04.02</v>
          </cell>
          <cell r="E1529" t="str">
            <v>COMP. XA-360 MWD C-B</v>
          </cell>
          <cell r="F1529" t="str">
            <v>h</v>
          </cell>
        </row>
        <row r="1530">
          <cell r="B1530" t="str">
            <v>15.1.280</v>
          </cell>
          <cell r="D1530" t="str">
            <v>72.21.04.03</v>
          </cell>
          <cell r="E1530" t="str">
            <v>COMP. XA-360 MWD C-C</v>
          </cell>
          <cell r="F1530" t="str">
            <v>h</v>
          </cell>
        </row>
        <row r="1531">
          <cell r="B1531" t="str">
            <v>15.1.281</v>
          </cell>
          <cell r="D1531" t="str">
            <v>72.21.04.04</v>
          </cell>
          <cell r="E1531" t="str">
            <v>COMP. XA-360 MWD C-D</v>
          </cell>
          <cell r="F1531" t="str">
            <v>h</v>
          </cell>
        </row>
        <row r="1532">
          <cell r="B1532" t="str">
            <v>15.1.282</v>
          </cell>
          <cell r="D1532" t="str">
            <v>72.22.03.01</v>
          </cell>
          <cell r="E1532" t="str">
            <v>DEM.FAIXA Q. 500L C-A</v>
          </cell>
          <cell r="F1532" t="str">
            <v>h</v>
          </cell>
        </row>
        <row r="1533">
          <cell r="B1533" t="str">
            <v>15.1.283</v>
          </cell>
          <cell r="D1533" t="str">
            <v>72.22.03.02</v>
          </cell>
          <cell r="E1533" t="str">
            <v>DEM.FAIXA Q. 500L C-B</v>
          </cell>
          <cell r="F1533" t="str">
            <v>h</v>
          </cell>
        </row>
        <row r="1534">
          <cell r="B1534" t="str">
            <v>15.1.284</v>
          </cell>
          <cell r="D1534" t="str">
            <v>72.22.03.03</v>
          </cell>
          <cell r="E1534" t="str">
            <v>DEM.FAIXA Q. 500L C-C</v>
          </cell>
          <cell r="F1534" t="str">
            <v>h</v>
          </cell>
        </row>
        <row r="1535">
          <cell r="B1535" t="str">
            <v>15.1.285</v>
          </cell>
          <cell r="D1535" t="str">
            <v>72.22.03.04</v>
          </cell>
          <cell r="E1535" t="str">
            <v>DEM.FAIXA Q. 500L C-D</v>
          </cell>
          <cell r="F1535" t="str">
            <v>h</v>
          </cell>
        </row>
        <row r="1536">
          <cell r="B1536" t="str">
            <v>15.1.286</v>
          </cell>
          <cell r="D1536" t="str">
            <v>72.23.01.01</v>
          </cell>
          <cell r="E1536" t="str">
            <v>DIST.A.S/E 1000 C-A</v>
          </cell>
          <cell r="F1536" t="str">
            <v>h</v>
          </cell>
        </row>
        <row r="1537">
          <cell r="B1537" t="str">
            <v>15.1.287</v>
          </cell>
          <cell r="D1537" t="str">
            <v>72.23.01.02</v>
          </cell>
          <cell r="E1537" t="str">
            <v>DIST.A.S/E 1000 C-B</v>
          </cell>
          <cell r="F1537" t="str">
            <v>h</v>
          </cell>
        </row>
        <row r="1538">
          <cell r="B1538" t="str">
            <v>15.1.288</v>
          </cell>
          <cell r="D1538" t="str">
            <v>72.23.01.03</v>
          </cell>
          <cell r="E1538" t="str">
            <v>DIST.A.S/E 1000 C-C</v>
          </cell>
          <cell r="F1538" t="str">
            <v>h</v>
          </cell>
        </row>
        <row r="1539">
          <cell r="B1539" t="str">
            <v>15.1.289</v>
          </cell>
          <cell r="D1539" t="str">
            <v>72.23.01.04</v>
          </cell>
          <cell r="E1539" t="str">
            <v>DIST.A.S/E 1000 C-D</v>
          </cell>
          <cell r="F1539" t="str">
            <v>h</v>
          </cell>
        </row>
        <row r="1540">
          <cell r="B1540" t="str">
            <v>15.1.290</v>
          </cell>
          <cell r="D1540" t="str">
            <v>72.23.02.01</v>
          </cell>
          <cell r="E1540" t="str">
            <v>DIST.AGR.600T/H C-A</v>
          </cell>
          <cell r="F1540" t="str">
            <v>h</v>
          </cell>
        </row>
        <row r="1541">
          <cell r="B1541" t="str">
            <v>15.1.291</v>
          </cell>
          <cell r="D1541" t="str">
            <v>72.23.02.02</v>
          </cell>
          <cell r="E1541" t="str">
            <v>DIST.AGR.600T/H C-B</v>
          </cell>
          <cell r="F1541" t="str">
            <v>h</v>
          </cell>
        </row>
        <row r="1542">
          <cell r="B1542" t="str">
            <v>15.1.292</v>
          </cell>
          <cell r="D1542" t="str">
            <v>72.23.02.03</v>
          </cell>
          <cell r="E1542" t="str">
            <v>DIST.AGR.600T/H C-C</v>
          </cell>
          <cell r="F1542" t="str">
            <v>h</v>
          </cell>
        </row>
        <row r="1543">
          <cell r="B1543" t="str">
            <v>15.1.293</v>
          </cell>
          <cell r="D1543" t="str">
            <v>72.23.02.04</v>
          </cell>
          <cell r="E1543" t="str">
            <v>DIST.AGR.600T/H C-D</v>
          </cell>
          <cell r="F1543" t="str">
            <v>h</v>
          </cell>
        </row>
        <row r="1544">
          <cell r="B1544" t="str">
            <v>15.1.294</v>
          </cell>
          <cell r="D1544" t="str">
            <v>72.23.03.01</v>
          </cell>
          <cell r="E1544" t="str">
            <v>DISTR.ASF.R.2400 C-A</v>
          </cell>
          <cell r="F1544" t="str">
            <v>h</v>
          </cell>
        </row>
        <row r="1545">
          <cell r="B1545" t="str">
            <v>15.1.295</v>
          </cell>
          <cell r="D1545" t="str">
            <v>72.23.03.02</v>
          </cell>
          <cell r="E1545" t="str">
            <v>DISTR.ASF.R.2400 C-B</v>
          </cell>
          <cell r="F1545" t="str">
            <v>h</v>
          </cell>
        </row>
        <row r="1546">
          <cell r="B1546" t="str">
            <v>15.1.296</v>
          </cell>
          <cell r="D1546" t="str">
            <v>72.23.03.03</v>
          </cell>
          <cell r="E1546" t="str">
            <v>DISTR.ASF.R.2400 C-C</v>
          </cell>
          <cell r="F1546" t="str">
            <v>h</v>
          </cell>
        </row>
        <row r="1547">
          <cell r="B1547" t="str">
            <v>15.1.297</v>
          </cell>
          <cell r="D1547" t="str">
            <v>72.23.03.04</v>
          </cell>
          <cell r="E1547" t="str">
            <v>DISTR.ASF.R.2400 C-D</v>
          </cell>
          <cell r="F1547" t="str">
            <v>h</v>
          </cell>
        </row>
        <row r="1548">
          <cell r="B1548" t="str">
            <v>15.1.298</v>
          </cell>
          <cell r="D1548" t="str">
            <v>72.24.01.01</v>
          </cell>
          <cell r="E1548" t="str">
            <v>DIST.AD. SEM.700L C-A</v>
          </cell>
          <cell r="F1548" t="str">
            <v>h</v>
          </cell>
        </row>
        <row r="1549">
          <cell r="B1549" t="str">
            <v>15.1.299</v>
          </cell>
          <cell r="D1549" t="str">
            <v>72.24.01.02</v>
          </cell>
          <cell r="E1549" t="str">
            <v>DIST.AD. SEM.700L C-B</v>
          </cell>
          <cell r="F1549" t="str">
            <v>h</v>
          </cell>
        </row>
        <row r="1550">
          <cell r="B1550" t="str">
            <v>15.1.300</v>
          </cell>
          <cell r="D1550" t="str">
            <v>72.24.01.03</v>
          </cell>
          <cell r="E1550" t="str">
            <v>DIST.AD. SEM.700L C-C</v>
          </cell>
          <cell r="F1550" t="str">
            <v>h</v>
          </cell>
        </row>
        <row r="1551">
          <cell r="B1551" t="str">
            <v>15.1.301</v>
          </cell>
          <cell r="D1551" t="str">
            <v>72.24.01.04</v>
          </cell>
          <cell r="E1551" t="str">
            <v>DIST.AD. SEM.700L C-D</v>
          </cell>
          <cell r="F1551" t="str">
            <v>h</v>
          </cell>
        </row>
        <row r="1552">
          <cell r="B1552" t="str">
            <v>15.1.302</v>
          </cell>
          <cell r="D1552" t="str">
            <v>72.25.01.01</v>
          </cell>
          <cell r="E1552" t="str">
            <v>DRAGA C/EMB.A.400 C-A</v>
          </cell>
          <cell r="F1552" t="str">
            <v>h</v>
          </cell>
        </row>
        <row r="1553">
          <cell r="B1553" t="str">
            <v>15.1.303</v>
          </cell>
          <cell r="D1553" t="str">
            <v>72.25.01.02</v>
          </cell>
          <cell r="E1553" t="str">
            <v>DRAGA C/EMB.A.400 C-B</v>
          </cell>
          <cell r="F1553" t="str">
            <v>h</v>
          </cell>
        </row>
        <row r="1554">
          <cell r="B1554" t="str">
            <v>15.1.304</v>
          </cell>
          <cell r="D1554" t="str">
            <v>72.25.01.03</v>
          </cell>
          <cell r="E1554" t="str">
            <v>DRAGA C/EMB.A.400 C-C h</v>
          </cell>
          <cell r="F1554" t="str">
            <v>h</v>
          </cell>
        </row>
        <row r="1555">
          <cell r="B1555" t="str">
            <v>15.1.305</v>
          </cell>
          <cell r="D1555" t="str">
            <v>72.25.01.04</v>
          </cell>
          <cell r="E1555" t="str">
            <v>DRAGA C/EMB.A.400 C-D</v>
          </cell>
          <cell r="F1555" t="str">
            <v>h</v>
          </cell>
        </row>
        <row r="1556">
          <cell r="B1556" t="str">
            <v>15.1.306</v>
          </cell>
          <cell r="D1556" t="str">
            <v>72.26.01.01</v>
          </cell>
          <cell r="E1556" t="str">
            <v>EQUIP.VIS.OAE 25M C-A</v>
          </cell>
          <cell r="F1556" t="str">
            <v>h</v>
          </cell>
        </row>
        <row r="1557">
          <cell r="B1557" t="str">
            <v>15.1.307</v>
          </cell>
          <cell r="D1557" t="str">
            <v>72.26.01.02</v>
          </cell>
          <cell r="E1557" t="str">
            <v>EQUIP.VIS.OAE 25M C-B</v>
          </cell>
          <cell r="F1557" t="str">
            <v>h</v>
          </cell>
        </row>
        <row r="1558">
          <cell r="B1558" t="str">
            <v>15.1.308</v>
          </cell>
          <cell r="D1558" t="str">
            <v>72.26.01.03</v>
          </cell>
          <cell r="E1558" t="str">
            <v>EQUIP.VIS.OAE 25M C-C</v>
          </cell>
          <cell r="F1558" t="str">
            <v>h</v>
          </cell>
        </row>
        <row r="1559">
          <cell r="B1559" t="str">
            <v>15.1.309</v>
          </cell>
          <cell r="D1559" t="str">
            <v>72.26.01.04</v>
          </cell>
          <cell r="E1559" t="str">
            <v>EQUIP.VIS.OAE 25M C-D</v>
          </cell>
          <cell r="F1559" t="str">
            <v>h</v>
          </cell>
        </row>
        <row r="1560">
          <cell r="B1560" t="str">
            <v>15.1.310</v>
          </cell>
          <cell r="D1560" t="str">
            <v>72.26.02.01</v>
          </cell>
          <cell r="E1560" t="str">
            <v>EQ.VIS.OAE 12,14M C-A</v>
          </cell>
          <cell r="F1560" t="str">
            <v>h</v>
          </cell>
        </row>
        <row r="1561">
          <cell r="B1561" t="str">
            <v>15.1.311</v>
          </cell>
          <cell r="D1561" t="str">
            <v>72.26.02.02</v>
          </cell>
          <cell r="E1561" t="str">
            <v>EQ.VIS.OAE 12,14M C-B</v>
          </cell>
          <cell r="F1561" t="str">
            <v>h</v>
          </cell>
        </row>
        <row r="1562">
          <cell r="B1562" t="str">
            <v>15.1.312</v>
          </cell>
          <cell r="D1562" t="str">
            <v>72.26.02.03</v>
          </cell>
          <cell r="E1562" t="str">
            <v>EQ.VIS.OAE 12,14M C-C</v>
          </cell>
          <cell r="F1562" t="str">
            <v>h</v>
          </cell>
        </row>
        <row r="1563">
          <cell r="B1563" t="str">
            <v>15.1.313</v>
          </cell>
          <cell r="D1563" t="str">
            <v>72.26.02.04</v>
          </cell>
          <cell r="E1563" t="str">
            <v xml:space="preserve">EQ.VIS.OAE 12,14M C-D </v>
          </cell>
          <cell r="F1563" t="str">
            <v>h</v>
          </cell>
        </row>
        <row r="1564">
          <cell r="B1564" t="str">
            <v>15.1.314</v>
          </cell>
          <cell r="D1564" t="str">
            <v>72.26.03.01</v>
          </cell>
          <cell r="E1564" t="str">
            <v>EQ.VIS.OAE 7,62M C-A</v>
          </cell>
          <cell r="F1564" t="str">
            <v>h</v>
          </cell>
        </row>
        <row r="1565">
          <cell r="B1565" t="str">
            <v>15.1.315</v>
          </cell>
          <cell r="D1565" t="str">
            <v>72.26.03.02</v>
          </cell>
          <cell r="E1565" t="str">
            <v>EQ.VIS.OAE 7,62M C-B</v>
          </cell>
          <cell r="F1565" t="str">
            <v>h</v>
          </cell>
        </row>
        <row r="1566">
          <cell r="B1566" t="str">
            <v>15.1.316</v>
          </cell>
          <cell r="D1566" t="str">
            <v>72.26.03.03</v>
          </cell>
          <cell r="E1566" t="str">
            <v>EQ.VIS.OAE 7,62M C-C</v>
          </cell>
          <cell r="F1566" t="str">
            <v>h</v>
          </cell>
        </row>
        <row r="1567">
          <cell r="B1567" t="str">
            <v>15.1.317</v>
          </cell>
          <cell r="D1567" t="str">
            <v>72.26.03.04</v>
          </cell>
          <cell r="E1567" t="str">
            <v>EQ.VIS.OAE 7,62M C-D</v>
          </cell>
          <cell r="F1567" t="str">
            <v>h</v>
          </cell>
        </row>
        <row r="1568">
          <cell r="B1568" t="str">
            <v>15.1.318</v>
          </cell>
          <cell r="D1568" t="str">
            <v xml:space="preserve">72.26.04.06 </v>
          </cell>
          <cell r="E1568" t="str">
            <v>E. LAB. CAMPO/SEDE C-F</v>
          </cell>
          <cell r="F1568" t="str">
            <v>equip. mensal</v>
          </cell>
        </row>
        <row r="1569">
          <cell r="B1569" t="str">
            <v>15.1.319</v>
          </cell>
          <cell r="D1569" t="str">
            <v>72.27.01.01</v>
          </cell>
          <cell r="E1569" t="str">
            <v>ESC.H.S/ES.0,7M3 C-A</v>
          </cell>
          <cell r="F1569" t="str">
            <v>h</v>
          </cell>
        </row>
        <row r="1570">
          <cell r="B1570" t="str">
            <v>15.1.320</v>
          </cell>
          <cell r="D1570" t="str">
            <v>72.27.01.02</v>
          </cell>
          <cell r="E1570" t="str">
            <v>ESC.H.S/ES.0,7M3 C-B</v>
          </cell>
          <cell r="F1570" t="str">
            <v>h</v>
          </cell>
        </row>
        <row r="1571">
          <cell r="B1571" t="str">
            <v>15.1.321</v>
          </cell>
          <cell r="D1571" t="str">
            <v>72.27.01.03</v>
          </cell>
          <cell r="E1571" t="str">
            <v>ESC.H.S/ES.0,7M3 C-C</v>
          </cell>
          <cell r="F1571" t="str">
            <v>h</v>
          </cell>
        </row>
        <row r="1572">
          <cell r="B1572" t="str">
            <v>15.1.322</v>
          </cell>
          <cell r="D1572" t="str">
            <v>72.27.01.04</v>
          </cell>
          <cell r="E1572" t="str">
            <v>ESC.H.S/ES.0,7M3 C-D</v>
          </cell>
          <cell r="F1572" t="str">
            <v>h</v>
          </cell>
        </row>
        <row r="1573">
          <cell r="B1573" t="str">
            <v>15.1.323</v>
          </cell>
          <cell r="D1573" t="str">
            <v>72.27.02.01</v>
          </cell>
          <cell r="E1573" t="str">
            <v>ESC.H.S/ES.0,6M3 C-A</v>
          </cell>
          <cell r="F1573" t="str">
            <v>h</v>
          </cell>
        </row>
        <row r="1574">
          <cell r="B1574" t="str">
            <v>15.1.324</v>
          </cell>
          <cell r="D1574" t="str">
            <v>72.27.02.02</v>
          </cell>
          <cell r="E1574" t="str">
            <v xml:space="preserve">ESC.H.S/ES.0,6M3 C-B </v>
          </cell>
          <cell r="F1574" t="str">
            <v>h</v>
          </cell>
        </row>
        <row r="1575">
          <cell r="B1575" t="str">
            <v>15.1.325</v>
          </cell>
          <cell r="D1575" t="str">
            <v>72.27.02.03</v>
          </cell>
          <cell r="E1575" t="str">
            <v>ESC.H.S/ES.0,6M3 C-C</v>
          </cell>
          <cell r="F1575" t="str">
            <v>h</v>
          </cell>
        </row>
        <row r="1576">
          <cell r="B1576" t="str">
            <v>15.1.326</v>
          </cell>
          <cell r="D1576" t="str">
            <v>72.27.02.04</v>
          </cell>
          <cell r="E1576" t="str">
            <v>ESC.H.S/ES.0,6M3 C-D</v>
          </cell>
          <cell r="F1576" t="str">
            <v>h</v>
          </cell>
        </row>
        <row r="1577">
          <cell r="B1577" t="str">
            <v>15.1.327</v>
          </cell>
          <cell r="D1577" t="str">
            <v>72.27.03.01</v>
          </cell>
          <cell r="E1577" t="str">
            <v xml:space="preserve">ESC.H.S/ES.0,62M3 C-A </v>
          </cell>
          <cell r="F1577" t="str">
            <v>h</v>
          </cell>
        </row>
        <row r="1578">
          <cell r="B1578" t="str">
            <v>15.1.328</v>
          </cell>
          <cell r="D1578" t="str">
            <v>72.27.03.02</v>
          </cell>
          <cell r="E1578" t="str">
            <v>ESC.H.S/ES.0,62M3 C-B</v>
          </cell>
          <cell r="F1578" t="str">
            <v>h</v>
          </cell>
        </row>
        <row r="1579">
          <cell r="B1579" t="str">
            <v>15.1.329</v>
          </cell>
          <cell r="D1579" t="str">
            <v>72.27.03.03</v>
          </cell>
          <cell r="E1579" t="str">
            <v>ESC.H.S/ES.0,62M3 C-C</v>
          </cell>
          <cell r="F1579" t="str">
            <v>h</v>
          </cell>
        </row>
        <row r="1580">
          <cell r="B1580" t="str">
            <v>15.1.330</v>
          </cell>
          <cell r="D1580" t="str">
            <v>72.27.03.04</v>
          </cell>
          <cell r="E1580" t="str">
            <v>ESC.H.S/ES.0,62M3 C-D</v>
          </cell>
          <cell r="F1580" t="str">
            <v>h</v>
          </cell>
        </row>
        <row r="1581">
          <cell r="B1581" t="str">
            <v>15.1.331</v>
          </cell>
          <cell r="D1581" t="str">
            <v>72.27.04.01</v>
          </cell>
          <cell r="E1581" t="str">
            <v>ESC.H.S/ES.2,2M3 C-A</v>
          </cell>
          <cell r="F1581" t="str">
            <v>h</v>
          </cell>
        </row>
        <row r="1582">
          <cell r="B1582" t="str">
            <v>15.1.332</v>
          </cell>
          <cell r="D1582" t="str">
            <v>72.27.04.02</v>
          </cell>
          <cell r="E1582" t="str">
            <v>ESC.H.S/ES.2,2M3 C-B</v>
          </cell>
          <cell r="F1582" t="str">
            <v>h</v>
          </cell>
        </row>
        <row r="1583">
          <cell r="B1583" t="str">
            <v>15.1.333</v>
          </cell>
          <cell r="D1583" t="str">
            <v>72.27.04.03</v>
          </cell>
          <cell r="E1583" t="str">
            <v>ESC.H.S/ES.2,2M3 C-C</v>
          </cell>
          <cell r="F1583" t="str">
            <v>h</v>
          </cell>
        </row>
        <row r="1584">
          <cell r="B1584" t="str">
            <v>15.1.334</v>
          </cell>
          <cell r="D1584" t="str">
            <v>72.27.04.04</v>
          </cell>
          <cell r="E1584" t="str">
            <v>ESC.H.S/ES.2,2M3 C-D</v>
          </cell>
          <cell r="F1584" t="str">
            <v>h</v>
          </cell>
        </row>
        <row r="1585">
          <cell r="B1585" t="str">
            <v>15.1.335</v>
          </cell>
          <cell r="D1585" t="str">
            <v>72.27.05.01</v>
          </cell>
          <cell r="E1585" t="str">
            <v>ESC.H.S/PN0,25M3 C-A</v>
          </cell>
          <cell r="F1585" t="str">
            <v>h</v>
          </cell>
        </row>
        <row r="1586">
          <cell r="B1586" t="str">
            <v>15.1.336</v>
          </cell>
          <cell r="D1586" t="str">
            <v>72.27.05.02</v>
          </cell>
          <cell r="E1586" t="str">
            <v>ESC.H.S/PN0,25M3 C-B</v>
          </cell>
          <cell r="F1586" t="str">
            <v>h</v>
          </cell>
        </row>
        <row r="1587">
          <cell r="B1587" t="str">
            <v>15.1.337</v>
          </cell>
          <cell r="D1587" t="str">
            <v>72.27.05.03</v>
          </cell>
          <cell r="E1587" t="str">
            <v>ESC.H.S/PN0,25M3 C-C</v>
          </cell>
          <cell r="F1587" t="str">
            <v>h</v>
          </cell>
        </row>
        <row r="1588">
          <cell r="B1588" t="str">
            <v>15.1.338</v>
          </cell>
          <cell r="D1588" t="str">
            <v>72.27.05.04</v>
          </cell>
          <cell r="E1588" t="str">
            <v>ESC.H.S/PN0,25M3 C-D</v>
          </cell>
          <cell r="F1588" t="str">
            <v>h</v>
          </cell>
        </row>
        <row r="1589">
          <cell r="B1589" t="str">
            <v>15.1.339</v>
          </cell>
          <cell r="D1589" t="str">
            <v>72.28.01.01</v>
          </cell>
          <cell r="E1589" t="str">
            <v>EMPILHAD.2500KG C-A</v>
          </cell>
          <cell r="F1589" t="str">
            <v>h</v>
          </cell>
        </row>
        <row r="1590">
          <cell r="B1590" t="str">
            <v>15.1.340</v>
          </cell>
          <cell r="D1590" t="str">
            <v>72.28.01.02</v>
          </cell>
          <cell r="E1590" t="str">
            <v>EMPILHAD.2500KG C-B</v>
          </cell>
          <cell r="F1590" t="str">
            <v>h</v>
          </cell>
        </row>
        <row r="1591">
          <cell r="B1591" t="str">
            <v>15.1.341</v>
          </cell>
          <cell r="D1591" t="str">
            <v>72.28.01.03</v>
          </cell>
          <cell r="E1591" t="str">
            <v xml:space="preserve">EMPILHAD.2500KG C-C </v>
          </cell>
          <cell r="F1591" t="str">
            <v>h</v>
          </cell>
        </row>
        <row r="1592">
          <cell r="B1592" t="str">
            <v>15.1.342</v>
          </cell>
          <cell r="D1592" t="str">
            <v>72.28.01.04</v>
          </cell>
          <cell r="E1592" t="str">
            <v>EMPILHAD.2500KG C-D</v>
          </cell>
          <cell r="F1592" t="str">
            <v>h</v>
          </cell>
        </row>
        <row r="1593">
          <cell r="B1593" t="str">
            <v>15.1.343</v>
          </cell>
          <cell r="D1593" t="str">
            <v>72.28.02.01</v>
          </cell>
          <cell r="E1593" t="str">
            <v>EMPILHAD.5000KG C-A</v>
          </cell>
          <cell r="F1593" t="str">
            <v>h</v>
          </cell>
        </row>
        <row r="1594">
          <cell r="B1594" t="str">
            <v>15.1.344</v>
          </cell>
          <cell r="D1594" t="str">
            <v>72.28.02.02</v>
          </cell>
          <cell r="E1594" t="str">
            <v>EMPILHAD.5000KG C-B</v>
          </cell>
          <cell r="F1594" t="str">
            <v>h</v>
          </cell>
        </row>
        <row r="1595">
          <cell r="B1595" t="str">
            <v>15.1.345</v>
          </cell>
          <cell r="D1595" t="str">
            <v>72.28.02.03</v>
          </cell>
          <cell r="E1595" t="str">
            <v>EMPILHAD.5000KG C-C</v>
          </cell>
          <cell r="F1595" t="str">
            <v>h</v>
          </cell>
        </row>
        <row r="1596">
          <cell r="B1596" t="str">
            <v>15.1.346</v>
          </cell>
          <cell r="D1596" t="str">
            <v>72.28.02.04</v>
          </cell>
          <cell r="E1596" t="str">
            <v>EMPILHAD.5000KG C-D</v>
          </cell>
          <cell r="F1596" t="str">
            <v>h</v>
          </cell>
        </row>
        <row r="1597">
          <cell r="B1597" t="str">
            <v>15.1.347</v>
          </cell>
          <cell r="D1597" t="str">
            <v>72.29.01.01</v>
          </cell>
          <cell r="E1597" t="str">
            <v>FRES.F.S/PN 150 C-A</v>
          </cell>
          <cell r="F1597" t="str">
            <v>h</v>
          </cell>
        </row>
        <row r="1598">
          <cell r="B1598" t="str">
            <v>15.1.348</v>
          </cell>
          <cell r="D1598" t="str">
            <v>72.29.01.02</v>
          </cell>
          <cell r="E1598" t="str">
            <v>FRES.F.S/PN 150 C-B</v>
          </cell>
          <cell r="F1598" t="str">
            <v>h</v>
          </cell>
        </row>
        <row r="1599">
          <cell r="B1599" t="str">
            <v>15.1.349</v>
          </cell>
          <cell r="D1599" t="str">
            <v>72.29.01.03</v>
          </cell>
          <cell r="E1599" t="str">
            <v xml:space="preserve">FRES.F.S/PN 150 C-C </v>
          </cell>
          <cell r="F1599" t="str">
            <v>h</v>
          </cell>
        </row>
        <row r="1600">
          <cell r="B1600" t="str">
            <v>15.1.350</v>
          </cell>
          <cell r="D1600" t="str">
            <v>72.29.01.04</v>
          </cell>
          <cell r="E1600" t="str">
            <v>FRES.F.S/PN 150 C-D</v>
          </cell>
          <cell r="F1600" t="str">
            <v>h</v>
          </cell>
        </row>
        <row r="1601">
          <cell r="B1601" t="str">
            <v>15.1.351</v>
          </cell>
          <cell r="D1601" t="str">
            <v>72.29.02.01</v>
          </cell>
          <cell r="E1601" t="str">
            <v>FRES.F.S/EST.403 C-A</v>
          </cell>
          <cell r="F1601" t="str">
            <v>h</v>
          </cell>
        </row>
        <row r="1602">
          <cell r="B1602" t="str">
            <v>15.1.352</v>
          </cell>
          <cell r="D1602" t="str">
            <v>72.29.02.02</v>
          </cell>
          <cell r="E1602" t="str">
            <v>FRES.F.S/EST.403 C-B</v>
          </cell>
          <cell r="F1602" t="str">
            <v>h</v>
          </cell>
        </row>
        <row r="1603">
          <cell r="B1603" t="str">
            <v>15.1.353</v>
          </cell>
          <cell r="D1603" t="str">
            <v>72.29.02.03</v>
          </cell>
          <cell r="E1603" t="str">
            <v>FRES.F.S/EST.403 C-C</v>
          </cell>
          <cell r="F1603" t="str">
            <v>h</v>
          </cell>
        </row>
        <row r="1604">
          <cell r="B1604" t="str">
            <v>15.1.354</v>
          </cell>
          <cell r="D1604" t="str">
            <v>72.29.02.04</v>
          </cell>
          <cell r="E1604" t="str">
            <v>FRES.F.S/EST.403 C-D</v>
          </cell>
          <cell r="F1604" t="str">
            <v>h</v>
          </cell>
        </row>
        <row r="1605">
          <cell r="B1605" t="str">
            <v>15.1.355</v>
          </cell>
          <cell r="D1605" t="str">
            <v>72.31.01.01</v>
          </cell>
          <cell r="E1605" t="str">
            <v>GRUP.GERAD.40KVA C-A</v>
          </cell>
          <cell r="F1605" t="str">
            <v>h</v>
          </cell>
        </row>
        <row r="1606">
          <cell r="B1606" t="str">
            <v>15.1.356</v>
          </cell>
          <cell r="D1606" t="str">
            <v>72.31.01.02</v>
          </cell>
          <cell r="E1606" t="str">
            <v>GRUP.GERAD.40KVA C-B</v>
          </cell>
          <cell r="F1606" t="str">
            <v>h</v>
          </cell>
        </row>
        <row r="1607">
          <cell r="B1607" t="str">
            <v>15.1.357</v>
          </cell>
          <cell r="D1607" t="str">
            <v>72.31.01.03</v>
          </cell>
          <cell r="E1607" t="str">
            <v>GRUP.GERAD.40KVA C-C</v>
          </cell>
          <cell r="F1607" t="str">
            <v>h</v>
          </cell>
        </row>
        <row r="1608">
          <cell r="B1608" t="str">
            <v>15.1.358</v>
          </cell>
          <cell r="D1608" t="str">
            <v>72.31.01.04</v>
          </cell>
          <cell r="E1608" t="str">
            <v>GRUP.GERAD.40 KVA C-D</v>
          </cell>
          <cell r="F1608" t="str">
            <v>h</v>
          </cell>
        </row>
        <row r="1609">
          <cell r="B1609" t="str">
            <v>15.1.359</v>
          </cell>
          <cell r="D1609" t="str">
            <v>72.31.02.01</v>
          </cell>
          <cell r="E1609" t="str">
            <v>GRUP.GERAD.55 KVA C-A</v>
          </cell>
          <cell r="F1609" t="str">
            <v>h</v>
          </cell>
        </row>
        <row r="1610">
          <cell r="B1610" t="str">
            <v>15.1.360</v>
          </cell>
          <cell r="D1610" t="str">
            <v>72.31.02.02</v>
          </cell>
          <cell r="E1610" t="str">
            <v>GRUP.GERAD.55 KVA C-B</v>
          </cell>
          <cell r="F1610" t="str">
            <v>h</v>
          </cell>
        </row>
        <row r="1611">
          <cell r="B1611" t="str">
            <v>15.1.361</v>
          </cell>
          <cell r="D1611" t="str">
            <v>72.31.02.03</v>
          </cell>
          <cell r="E1611" t="str">
            <v>GRUP.GERAD.55 KVA C-C</v>
          </cell>
          <cell r="F1611" t="str">
            <v>h</v>
          </cell>
        </row>
        <row r="1612">
          <cell r="B1612" t="str">
            <v>15.1.362</v>
          </cell>
          <cell r="D1612" t="str">
            <v>72.31.02.04</v>
          </cell>
          <cell r="E1612" t="str">
            <v>GRUP.GERAD.55 KVA C-D</v>
          </cell>
          <cell r="F1612" t="str">
            <v>h</v>
          </cell>
        </row>
        <row r="1613">
          <cell r="B1613" t="str">
            <v>15.1.363</v>
          </cell>
          <cell r="D1613" t="str">
            <v>72.31.03.01</v>
          </cell>
          <cell r="E1613" t="str">
            <v>GRUP.GERAD.83 KVA C-A</v>
          </cell>
          <cell r="F1613" t="str">
            <v>h</v>
          </cell>
        </row>
        <row r="1614">
          <cell r="B1614" t="str">
            <v>15.1.364</v>
          </cell>
          <cell r="D1614" t="str">
            <v>72.31.03.02</v>
          </cell>
          <cell r="E1614" t="str">
            <v>GRUP.GERAD.83 KVA C-B</v>
          </cell>
          <cell r="F1614" t="str">
            <v>h</v>
          </cell>
        </row>
        <row r="1615">
          <cell r="B1615" t="str">
            <v>15.1.365</v>
          </cell>
          <cell r="D1615" t="str">
            <v>72.31.03.03</v>
          </cell>
          <cell r="E1615" t="str">
            <v>GRUP.GERAD.83 KVA C-C</v>
          </cell>
          <cell r="F1615" t="str">
            <v>h</v>
          </cell>
        </row>
        <row r="1616">
          <cell r="B1616" t="str">
            <v>15.1.366</v>
          </cell>
          <cell r="D1616" t="str">
            <v>72.31.03.04</v>
          </cell>
          <cell r="E1616" t="str">
            <v>GRUP.GERAD.83 KVA C-D</v>
          </cell>
          <cell r="F1616" t="str">
            <v>h</v>
          </cell>
        </row>
        <row r="1617">
          <cell r="B1617" t="str">
            <v>15.1.367</v>
          </cell>
          <cell r="D1617" t="str">
            <v>72.31.04.01</v>
          </cell>
          <cell r="E1617" t="str">
            <v>G.GERADOR 115 KVA C-A</v>
          </cell>
          <cell r="F1617" t="str">
            <v>h</v>
          </cell>
        </row>
        <row r="1618">
          <cell r="B1618" t="str">
            <v>15.1.368</v>
          </cell>
          <cell r="D1618" t="str">
            <v>72.31.04.02</v>
          </cell>
          <cell r="E1618" t="str">
            <v>G.GERADOR 115 KVA C-B</v>
          </cell>
          <cell r="F1618" t="str">
            <v>h</v>
          </cell>
        </row>
        <row r="1619">
          <cell r="B1619" t="str">
            <v>15.1.369</v>
          </cell>
          <cell r="D1619" t="str">
            <v>72.31.04.03</v>
          </cell>
          <cell r="E1619" t="str">
            <v>G.GERADOR 115 KVA C-C</v>
          </cell>
          <cell r="F1619" t="str">
            <v>h</v>
          </cell>
        </row>
        <row r="1620">
          <cell r="B1620" t="str">
            <v>15.1.370</v>
          </cell>
          <cell r="D1620" t="str">
            <v>72.31.04.04</v>
          </cell>
          <cell r="E1620" t="str">
            <v>G.GERADOR 115 KVA C-D</v>
          </cell>
          <cell r="F1620" t="str">
            <v>h</v>
          </cell>
        </row>
        <row r="1621">
          <cell r="B1621" t="str">
            <v>15.1.371</v>
          </cell>
          <cell r="D1621" t="str">
            <v>72.31.05.01</v>
          </cell>
          <cell r="E1621" t="str">
            <v>G.GER.POR.3,5KVA C-A</v>
          </cell>
          <cell r="F1621" t="str">
            <v>h</v>
          </cell>
        </row>
        <row r="1622">
          <cell r="B1622" t="str">
            <v>15.1.372</v>
          </cell>
          <cell r="D1622" t="str">
            <v>72.31.05.02</v>
          </cell>
          <cell r="E1622" t="str">
            <v>G.GER.POR.3,5KVA C-B</v>
          </cell>
          <cell r="F1622" t="str">
            <v>h</v>
          </cell>
        </row>
        <row r="1623">
          <cell r="B1623" t="str">
            <v>15.1.373</v>
          </cell>
          <cell r="D1623" t="str">
            <v>72.31.05.03</v>
          </cell>
          <cell r="E1623" t="str">
            <v>G.GER.POR.3,5KVA C-C</v>
          </cell>
          <cell r="F1623" t="str">
            <v>h</v>
          </cell>
        </row>
        <row r="1624">
          <cell r="B1624" t="str">
            <v>15.1.374</v>
          </cell>
          <cell r="D1624" t="str">
            <v>72.31.05.04</v>
          </cell>
          <cell r="E1624" t="str">
            <v>G.GER.POR.3,5KVA C-D</v>
          </cell>
          <cell r="F1624" t="str">
            <v>h</v>
          </cell>
        </row>
        <row r="1625">
          <cell r="B1625" t="str">
            <v>15.1.375</v>
          </cell>
          <cell r="D1625" t="str">
            <v>72.31.06.01</v>
          </cell>
          <cell r="E1625" t="str">
            <v>G.GER.POR.7KVA C-A</v>
          </cell>
          <cell r="F1625" t="str">
            <v>h</v>
          </cell>
        </row>
        <row r="1626">
          <cell r="B1626" t="str">
            <v>15.1.376</v>
          </cell>
          <cell r="D1626" t="str">
            <v>72.31.06.02</v>
          </cell>
          <cell r="E1626" t="str">
            <v>G.GER.POR.7KVA C-B</v>
          </cell>
          <cell r="F1626" t="str">
            <v>h</v>
          </cell>
        </row>
        <row r="1627">
          <cell r="B1627" t="str">
            <v>15.1.377</v>
          </cell>
          <cell r="D1627" t="str">
            <v>72.31.06.03</v>
          </cell>
          <cell r="E1627" t="str">
            <v>G.GER.POR.7KVA C-C</v>
          </cell>
          <cell r="F1627" t="str">
            <v>h</v>
          </cell>
        </row>
        <row r="1628">
          <cell r="B1628" t="str">
            <v>15.1.378</v>
          </cell>
          <cell r="D1628" t="str">
            <v>72.31.06.04</v>
          </cell>
          <cell r="E1628" t="str">
            <v>G.GER.POR.7KVA C-D</v>
          </cell>
          <cell r="F1628" t="str">
            <v>h</v>
          </cell>
        </row>
        <row r="1629">
          <cell r="B1629" t="str">
            <v>15.1.379</v>
          </cell>
          <cell r="D1629" t="str">
            <v>72.32.01.01</v>
          </cell>
          <cell r="E1629" t="str">
            <v>GUIN.ELET.COL.30MC-A</v>
          </cell>
          <cell r="F1629" t="str">
            <v>h</v>
          </cell>
        </row>
        <row r="1630">
          <cell r="B1630" t="str">
            <v>15.1.380</v>
          </cell>
          <cell r="D1630" t="str">
            <v>72.32.01.02</v>
          </cell>
          <cell r="E1630" t="str">
            <v>GUIN.ELET.COL.30MC-B</v>
          </cell>
          <cell r="F1630" t="str">
            <v>h</v>
          </cell>
        </row>
        <row r="1631">
          <cell r="B1631" t="str">
            <v>15.1.381</v>
          </cell>
          <cell r="D1631" t="str">
            <v>72.32.01.03</v>
          </cell>
          <cell r="E1631" t="str">
            <v>GUIN.ELET.COL.30MC-C</v>
          </cell>
          <cell r="F1631" t="str">
            <v>h</v>
          </cell>
        </row>
        <row r="1632">
          <cell r="B1632" t="str">
            <v>15.1.382</v>
          </cell>
          <cell r="D1632" t="str">
            <v>72.32.01.04</v>
          </cell>
          <cell r="E1632" t="str">
            <v>GUIN.ELET.COL.30MC-D</v>
          </cell>
          <cell r="F1632" t="str">
            <v>h</v>
          </cell>
        </row>
        <row r="1633">
          <cell r="B1633" t="str">
            <v>15.1.383</v>
          </cell>
          <cell r="D1633" t="str">
            <v>72.32.02.01</v>
          </cell>
          <cell r="E1633" t="str">
            <v>GUIN.ELET.EL.30M C-A</v>
          </cell>
          <cell r="F1633" t="str">
            <v>h</v>
          </cell>
        </row>
        <row r="1634">
          <cell r="B1634" t="str">
            <v>15.1.384</v>
          </cell>
          <cell r="D1634" t="str">
            <v>72.32.02.02</v>
          </cell>
          <cell r="E1634" t="str">
            <v>GUIN.ELET.EL.30M C-B</v>
          </cell>
          <cell r="F1634" t="str">
            <v>h</v>
          </cell>
        </row>
        <row r="1635">
          <cell r="B1635" t="str">
            <v>15.1.385</v>
          </cell>
          <cell r="D1635" t="str">
            <v>72.32.02.03</v>
          </cell>
          <cell r="E1635" t="str">
            <v>GUIN.ELET.EL.30M C-C</v>
          </cell>
          <cell r="F1635" t="str">
            <v>h</v>
          </cell>
        </row>
        <row r="1636">
          <cell r="B1636" t="str">
            <v>15.1.386</v>
          </cell>
          <cell r="D1636" t="str">
            <v>72.32.02.04</v>
          </cell>
          <cell r="E1636" t="str">
            <v>GUIN.ELET.EL.30M C-D</v>
          </cell>
          <cell r="F1636" t="str">
            <v>h</v>
          </cell>
        </row>
        <row r="1637">
          <cell r="B1637" t="str">
            <v>15.1.387</v>
          </cell>
          <cell r="D1637" t="str">
            <v>72.33.01.01</v>
          </cell>
          <cell r="E1637" t="str">
            <v>GUIN.H.S/PN 20T C-A</v>
          </cell>
          <cell r="F1637" t="str">
            <v>h</v>
          </cell>
        </row>
        <row r="1638">
          <cell r="B1638" t="str">
            <v>15.1.388</v>
          </cell>
          <cell r="D1638" t="str">
            <v>72.33.01.02</v>
          </cell>
          <cell r="E1638" t="str">
            <v>GUIN.H.S/PN 20T C-B h</v>
          </cell>
          <cell r="F1638" t="str">
            <v>h</v>
          </cell>
        </row>
        <row r="1639">
          <cell r="B1639" t="str">
            <v>15.1.389</v>
          </cell>
          <cell r="D1639" t="str">
            <v>72.33.01.03</v>
          </cell>
          <cell r="E1639" t="str">
            <v>GUIN.H.S/PN 20T C-C</v>
          </cell>
          <cell r="F1639" t="str">
            <v>h</v>
          </cell>
        </row>
        <row r="1640">
          <cell r="B1640" t="str">
            <v>15.1.390</v>
          </cell>
          <cell r="D1640" t="str">
            <v>72.33.01.04</v>
          </cell>
          <cell r="E1640" t="str">
            <v>GUIN.H.S/PN 20T C-D</v>
          </cell>
          <cell r="F1640" t="str">
            <v>h</v>
          </cell>
        </row>
        <row r="1641">
          <cell r="B1641" t="str">
            <v>15.1.391</v>
          </cell>
          <cell r="D1641" t="str">
            <v>72.33.02.01</v>
          </cell>
          <cell r="E1641" t="str">
            <v>GUIN.H.S/PN27,2T C-A</v>
          </cell>
          <cell r="F1641" t="str">
            <v>h</v>
          </cell>
        </row>
        <row r="1642">
          <cell r="B1642" t="str">
            <v>15.1.392</v>
          </cell>
          <cell r="D1642" t="str">
            <v>72.33.02.02</v>
          </cell>
          <cell r="E1642" t="str">
            <v>GUIN.H.S/PN27,2T C-B</v>
          </cell>
          <cell r="F1642" t="str">
            <v>h</v>
          </cell>
        </row>
        <row r="1643">
          <cell r="B1643" t="str">
            <v>15.1.393</v>
          </cell>
          <cell r="D1643" t="str">
            <v>72.33.02.03</v>
          </cell>
          <cell r="E1643" t="str">
            <v>GUIN.H.S/PN27,2T C-C</v>
          </cell>
          <cell r="F1643" t="str">
            <v>h</v>
          </cell>
        </row>
        <row r="1644">
          <cell r="B1644" t="str">
            <v>15.1.394</v>
          </cell>
          <cell r="D1644" t="str">
            <v>72.33.02.04</v>
          </cell>
          <cell r="E1644" t="str">
            <v>GUIN.H.S/PN27,2T C-D</v>
          </cell>
          <cell r="F1644" t="str">
            <v>h</v>
          </cell>
        </row>
        <row r="1645">
          <cell r="B1645" t="str">
            <v>15.1.395</v>
          </cell>
          <cell r="D1645" t="str">
            <v>72.34.01.01</v>
          </cell>
          <cell r="E1645" t="str">
            <v>LAVA JATO 200L/H C-A</v>
          </cell>
          <cell r="F1645" t="str">
            <v>h</v>
          </cell>
        </row>
        <row r="1646">
          <cell r="B1646" t="str">
            <v>15.1.396</v>
          </cell>
          <cell r="D1646" t="str">
            <v>72.34.01.02</v>
          </cell>
          <cell r="E1646" t="str">
            <v xml:space="preserve">LAVA JATO 200L/H C-B </v>
          </cell>
          <cell r="F1646" t="str">
            <v>h</v>
          </cell>
        </row>
        <row r="1647">
          <cell r="B1647" t="str">
            <v>15.1.397</v>
          </cell>
          <cell r="D1647" t="str">
            <v>72.34.01.03</v>
          </cell>
          <cell r="E1647" t="str">
            <v>LAVA JATO 200L/H C-C</v>
          </cell>
          <cell r="F1647" t="str">
            <v>h</v>
          </cell>
        </row>
        <row r="1648">
          <cell r="B1648" t="str">
            <v>15.1.398</v>
          </cell>
          <cell r="D1648" t="str">
            <v>72.34.01.04</v>
          </cell>
          <cell r="E1648" t="str">
            <v>LAVA JATO 200L/H C-D</v>
          </cell>
          <cell r="F1648" t="str">
            <v>h</v>
          </cell>
        </row>
        <row r="1649">
          <cell r="B1649" t="str">
            <v>15.1.399</v>
          </cell>
          <cell r="D1649" t="str">
            <v>72.35.01.01</v>
          </cell>
          <cell r="E1649" t="str">
            <v>MAR.ROMP.PN.11,2 C-A</v>
          </cell>
          <cell r="F1649" t="str">
            <v>h</v>
          </cell>
        </row>
        <row r="1650">
          <cell r="B1650" t="str">
            <v>15.1.400</v>
          </cell>
          <cell r="D1650" t="str">
            <v>72.35.01.02</v>
          </cell>
          <cell r="E1650" t="str">
            <v>MAR.ROMP.PN.11,2 C-B</v>
          </cell>
          <cell r="F1650" t="str">
            <v>h</v>
          </cell>
        </row>
        <row r="1651">
          <cell r="B1651" t="str">
            <v>15.1.401</v>
          </cell>
          <cell r="D1651" t="str">
            <v>72.35.01.03</v>
          </cell>
          <cell r="E1651" t="str">
            <v>MAR.ROMP.PN.11,2 C-C</v>
          </cell>
          <cell r="F1651" t="str">
            <v>h</v>
          </cell>
        </row>
        <row r="1652">
          <cell r="B1652" t="str">
            <v>15.1.402</v>
          </cell>
          <cell r="D1652" t="str">
            <v>72.35.01.04</v>
          </cell>
          <cell r="E1652" t="str">
            <v>MAR.ROMP.PN.11,2 C-D</v>
          </cell>
          <cell r="F1652" t="str">
            <v>h</v>
          </cell>
        </row>
        <row r="1653">
          <cell r="B1653" t="str">
            <v>15.1.403</v>
          </cell>
          <cell r="D1653" t="str">
            <v xml:space="preserve">72.35.02.01 </v>
          </cell>
          <cell r="E1653" t="str">
            <v>MAR.ROMP.PN.35KG C-A</v>
          </cell>
          <cell r="F1653" t="str">
            <v>h</v>
          </cell>
        </row>
        <row r="1654">
          <cell r="B1654" t="str">
            <v>15.1.404</v>
          </cell>
          <cell r="D1654" t="str">
            <v xml:space="preserve">72.35.02.02 </v>
          </cell>
          <cell r="E1654" t="str">
            <v>MAR.ROMP.PN.35KG C-B</v>
          </cell>
          <cell r="F1654" t="str">
            <v>h</v>
          </cell>
        </row>
        <row r="1655">
          <cell r="B1655" t="str">
            <v>15.1.405</v>
          </cell>
          <cell r="D1655" t="str">
            <v>72.35.02.03</v>
          </cell>
          <cell r="E1655" t="str">
            <v>MAR.ROMP.PN.35KG C-C</v>
          </cell>
          <cell r="F1655" t="str">
            <v>h</v>
          </cell>
        </row>
        <row r="1656">
          <cell r="B1656" t="str">
            <v>15.1.406</v>
          </cell>
          <cell r="D1656" t="str">
            <v>72.35.02.04</v>
          </cell>
          <cell r="E1656" t="str">
            <v>MAR.ROMP.PN.35KG C-D</v>
          </cell>
          <cell r="F1656" t="str">
            <v>h</v>
          </cell>
        </row>
        <row r="1657">
          <cell r="B1657" t="str">
            <v>15.1.407</v>
          </cell>
          <cell r="D1657" t="str">
            <v>72.35.03.01</v>
          </cell>
          <cell r="E1657" t="str">
            <v>MAR.ROMP.PN.42KG C-A</v>
          </cell>
          <cell r="F1657" t="str">
            <v>h</v>
          </cell>
        </row>
        <row r="1658">
          <cell r="B1658" t="str">
            <v>15.1.408</v>
          </cell>
          <cell r="D1658" t="str">
            <v>72.35.03.02</v>
          </cell>
          <cell r="E1658" t="str">
            <v>MAR.ROMP.PN.42KG C-B</v>
          </cell>
          <cell r="F1658" t="str">
            <v>h</v>
          </cell>
        </row>
        <row r="1659">
          <cell r="B1659" t="str">
            <v>15.1.409</v>
          </cell>
          <cell r="D1659" t="str">
            <v>72.35.03.03</v>
          </cell>
          <cell r="E1659" t="str">
            <v>MAR.ROMP.PN.42KG C-C</v>
          </cell>
          <cell r="F1659" t="str">
            <v>h</v>
          </cell>
        </row>
        <row r="1660">
          <cell r="B1660" t="str">
            <v>15.1.410</v>
          </cell>
          <cell r="D1660" t="str">
            <v>72.35.03.04</v>
          </cell>
          <cell r="E1660" t="str">
            <v>MAR.ROMP.PN.42KG C-D</v>
          </cell>
          <cell r="F1660" t="str">
            <v>h</v>
          </cell>
        </row>
        <row r="1661">
          <cell r="B1661" t="str">
            <v>15.1.411</v>
          </cell>
          <cell r="D1661" t="str">
            <v xml:space="preserve">72.36.01.01 </v>
          </cell>
          <cell r="E1661" t="str">
            <v>ROMP.HIDR.ESC. C-A</v>
          </cell>
          <cell r="F1661" t="str">
            <v>h</v>
          </cell>
        </row>
        <row r="1662">
          <cell r="B1662" t="str">
            <v>15.1.412</v>
          </cell>
          <cell r="D1662" t="str">
            <v>72.36.01.02</v>
          </cell>
          <cell r="E1662" t="str">
            <v>ROMP.HIDR.ESC. C-B</v>
          </cell>
          <cell r="F1662" t="str">
            <v>h</v>
          </cell>
        </row>
        <row r="1663">
          <cell r="B1663" t="str">
            <v>15.1.413</v>
          </cell>
          <cell r="D1663" t="str">
            <v>72.36.01.03</v>
          </cell>
          <cell r="E1663" t="str">
            <v>ROMP.HIDR.ESC. C-C</v>
          </cell>
          <cell r="F1663" t="str">
            <v>h</v>
          </cell>
        </row>
        <row r="1664">
          <cell r="B1664" t="str">
            <v>15.1.414</v>
          </cell>
          <cell r="D1664" t="str">
            <v xml:space="preserve">72.36.01.04 </v>
          </cell>
          <cell r="E1664" t="str">
            <v>ROMP.HIDR.ESC. C-D</v>
          </cell>
          <cell r="F1664" t="str">
            <v>h</v>
          </cell>
        </row>
        <row r="1665">
          <cell r="B1665" t="str">
            <v>15.1.415</v>
          </cell>
          <cell r="D1665" t="str">
            <v>72.36.02.01</v>
          </cell>
          <cell r="E1665" t="str">
            <v>ROMP.HID.RETRO. C-A</v>
          </cell>
          <cell r="F1665" t="str">
            <v>h</v>
          </cell>
        </row>
        <row r="1666">
          <cell r="B1666" t="str">
            <v>15.1.416</v>
          </cell>
          <cell r="D1666" t="str">
            <v xml:space="preserve">72.36.02.02 </v>
          </cell>
          <cell r="E1666" t="str">
            <v>ROMP.HID.RETRO. C-B</v>
          </cell>
          <cell r="F1666" t="str">
            <v>h</v>
          </cell>
        </row>
        <row r="1667">
          <cell r="B1667" t="str">
            <v>15.1.417</v>
          </cell>
          <cell r="D1667" t="str">
            <v xml:space="preserve">72.36.02.03 </v>
          </cell>
          <cell r="E1667" t="str">
            <v>ROMP.HID.RETRO. C-C</v>
          </cell>
          <cell r="F1667" t="str">
            <v>h</v>
          </cell>
        </row>
        <row r="1668">
          <cell r="B1668" t="str">
            <v>15.1.418</v>
          </cell>
          <cell r="D1668" t="str">
            <v>72.36.02.04</v>
          </cell>
          <cell r="E1668" t="str">
            <v>ROMP.HID.RETRO. C-D</v>
          </cell>
          <cell r="F1668" t="str">
            <v>h</v>
          </cell>
        </row>
        <row r="1669">
          <cell r="B1669" t="str">
            <v>15.1.419</v>
          </cell>
          <cell r="D1669" t="str">
            <v>72.37.01.01</v>
          </cell>
          <cell r="E1669" t="str">
            <v>MOTONIV.RIPPER C-A</v>
          </cell>
          <cell r="F1669" t="str">
            <v>h</v>
          </cell>
        </row>
        <row r="1670">
          <cell r="B1670" t="str">
            <v>15.1.420</v>
          </cell>
          <cell r="D1670" t="str">
            <v>72.37.01.02</v>
          </cell>
          <cell r="E1670" t="str">
            <v>MOTONIV.RIPPER C-B</v>
          </cell>
          <cell r="F1670" t="str">
            <v>h</v>
          </cell>
        </row>
        <row r="1671">
          <cell r="B1671" t="str">
            <v>15.1.421</v>
          </cell>
          <cell r="D1671" t="str">
            <v>72.37.01.03</v>
          </cell>
          <cell r="E1671" t="str">
            <v>MOTONIV.RIPPER C-C</v>
          </cell>
          <cell r="F1671" t="str">
            <v>h</v>
          </cell>
        </row>
        <row r="1672">
          <cell r="B1672" t="str">
            <v>15.1.422</v>
          </cell>
          <cell r="D1672" t="str">
            <v>72.37.01.04</v>
          </cell>
          <cell r="E1672" t="str">
            <v>MOTONIV.RIPPER C-D</v>
          </cell>
          <cell r="F1672" t="str">
            <v>h</v>
          </cell>
        </row>
        <row r="1673">
          <cell r="B1673" t="str">
            <v>15.1.423</v>
          </cell>
          <cell r="D1673" t="str">
            <v xml:space="preserve">72.37.02.01 </v>
          </cell>
          <cell r="E1673" t="str">
            <v>MOTONIV.ESCARIF. C-A</v>
          </cell>
          <cell r="F1673" t="str">
            <v>h</v>
          </cell>
        </row>
        <row r="1674">
          <cell r="B1674" t="str">
            <v>15.1.424</v>
          </cell>
          <cell r="D1674" t="str">
            <v xml:space="preserve">72.37.02.02 </v>
          </cell>
          <cell r="E1674" t="str">
            <v>MOTONIV.ESCARIF. C-B</v>
          </cell>
          <cell r="F1674" t="str">
            <v>h</v>
          </cell>
        </row>
        <row r="1675">
          <cell r="B1675" t="str">
            <v>15.1.425</v>
          </cell>
          <cell r="D1675" t="str">
            <v xml:space="preserve">72.37.02.03 </v>
          </cell>
          <cell r="E1675" t="str">
            <v>MOTONIV.ESCARIF. C-C</v>
          </cell>
          <cell r="F1675" t="str">
            <v>h</v>
          </cell>
        </row>
        <row r="1676">
          <cell r="B1676" t="str">
            <v>15.1.426</v>
          </cell>
          <cell r="D1676" t="str">
            <v>72.37.02.04</v>
          </cell>
          <cell r="E1676" t="str">
            <v>MOTONIV.ESCARIF. C-D</v>
          </cell>
          <cell r="F1676" t="str">
            <v>h</v>
          </cell>
        </row>
        <row r="1677">
          <cell r="B1677" t="str">
            <v>15.1.427</v>
          </cell>
          <cell r="D1677" t="str">
            <v>72.38.01.01</v>
          </cell>
          <cell r="E1677" t="str">
            <v>MOTOSCRAPER 15M3 C-A</v>
          </cell>
          <cell r="F1677" t="str">
            <v>h</v>
          </cell>
        </row>
        <row r="1678">
          <cell r="B1678" t="str">
            <v>15.1.428</v>
          </cell>
          <cell r="D1678" t="str">
            <v>72.38.01.02</v>
          </cell>
          <cell r="E1678" t="str">
            <v>MOTOSCRAPER 15M3 C-B</v>
          </cell>
          <cell r="F1678" t="str">
            <v>h</v>
          </cell>
        </row>
        <row r="1679">
          <cell r="B1679" t="str">
            <v>15.1.429</v>
          </cell>
          <cell r="D1679" t="str">
            <v xml:space="preserve">72.38.01.03 </v>
          </cell>
          <cell r="E1679" t="str">
            <v>MOTOSCRAPER 15M3 C-C</v>
          </cell>
          <cell r="F1679" t="str">
            <v>h</v>
          </cell>
        </row>
        <row r="1680">
          <cell r="B1680" t="str">
            <v>15.1.430</v>
          </cell>
          <cell r="D1680" t="str">
            <v>72.38.01.04</v>
          </cell>
          <cell r="E1680" t="str">
            <v>MOTOSCRAPER 15M3 C-D</v>
          </cell>
          <cell r="F1680" t="str">
            <v>h</v>
          </cell>
        </row>
        <row r="1681">
          <cell r="B1681" t="str">
            <v>15.1.431</v>
          </cell>
          <cell r="D1681" t="str">
            <v xml:space="preserve">72.38.02.01 </v>
          </cell>
          <cell r="E1681" t="str">
            <v>MOTOSCRAPER 26M3 C-A</v>
          </cell>
          <cell r="F1681" t="str">
            <v>h</v>
          </cell>
        </row>
        <row r="1682">
          <cell r="B1682" t="str">
            <v>15.1.432</v>
          </cell>
          <cell r="D1682" t="str">
            <v xml:space="preserve">72.38.02.02 </v>
          </cell>
          <cell r="E1682" t="str">
            <v>MOTOSCRAPER 26M3 C-B</v>
          </cell>
          <cell r="F1682" t="str">
            <v>h</v>
          </cell>
        </row>
        <row r="1683">
          <cell r="B1683" t="str">
            <v>15.1.433</v>
          </cell>
          <cell r="D1683" t="str">
            <v xml:space="preserve">72.38.02.03 </v>
          </cell>
          <cell r="E1683" t="str">
            <v>MOTOSCRAPER 26M3 C-C</v>
          </cell>
          <cell r="F1683" t="str">
            <v>h</v>
          </cell>
        </row>
        <row r="1684">
          <cell r="B1684" t="str">
            <v>15.1.434</v>
          </cell>
          <cell r="D1684" t="str">
            <v xml:space="preserve">72.38.02.04 </v>
          </cell>
          <cell r="E1684" t="str">
            <v>MOTOSCRAPER 26M3 C-D</v>
          </cell>
          <cell r="F1684" t="str">
            <v>h</v>
          </cell>
        </row>
        <row r="1685">
          <cell r="B1685" t="str">
            <v>15.1.435</v>
          </cell>
          <cell r="D1685" t="str">
            <v xml:space="preserve">72.39.01.01 </v>
          </cell>
          <cell r="E1685" t="str">
            <v>MAQ.SOLDA ELETR. C-A</v>
          </cell>
          <cell r="F1685" t="str">
            <v>h</v>
          </cell>
        </row>
        <row r="1686">
          <cell r="B1686" t="str">
            <v>15.1.436</v>
          </cell>
          <cell r="D1686" t="str">
            <v xml:space="preserve">72.39.01.02 </v>
          </cell>
          <cell r="E1686" t="str">
            <v>MAQ.SOLDA ELETR. C-B</v>
          </cell>
          <cell r="F1686" t="str">
            <v>h</v>
          </cell>
        </row>
        <row r="1687">
          <cell r="B1687" t="str">
            <v>15.1.437</v>
          </cell>
          <cell r="D1687" t="str">
            <v>72.39.01.03</v>
          </cell>
          <cell r="E1687" t="str">
            <v>MAQ.SOLDA ELETR. C-C</v>
          </cell>
          <cell r="F1687" t="str">
            <v>h</v>
          </cell>
        </row>
        <row r="1688">
          <cell r="B1688" t="str">
            <v>15.1.438</v>
          </cell>
          <cell r="D1688" t="str">
            <v xml:space="preserve">72.39.01.04 </v>
          </cell>
          <cell r="E1688" t="str">
            <v>MAQ.SOLDA ELETR. C-D</v>
          </cell>
          <cell r="F1688" t="str">
            <v>h</v>
          </cell>
        </row>
        <row r="1689">
          <cell r="B1689" t="str">
            <v>15.1.439</v>
          </cell>
          <cell r="D1689" t="str">
            <v xml:space="preserve">72.39.02.01 </v>
          </cell>
          <cell r="E1689" t="str">
            <v>MAQ.SOLDA DIESEL C-A</v>
          </cell>
          <cell r="F1689" t="str">
            <v>h</v>
          </cell>
        </row>
        <row r="1690">
          <cell r="B1690" t="str">
            <v>15.1.440</v>
          </cell>
          <cell r="D1690" t="str">
            <v xml:space="preserve">72.39.02.02 </v>
          </cell>
          <cell r="E1690" t="str">
            <v>MAQ.SOLDA DIESEL C-B</v>
          </cell>
          <cell r="F1690" t="str">
            <v>h</v>
          </cell>
        </row>
        <row r="1691">
          <cell r="B1691" t="str">
            <v>15.1.441</v>
          </cell>
          <cell r="D1691" t="str">
            <v xml:space="preserve">72.39.02.03 </v>
          </cell>
          <cell r="E1691" t="str">
            <v>MAQ.SOLDA DIESEL C-C</v>
          </cell>
          <cell r="F1691" t="str">
            <v>h</v>
          </cell>
        </row>
        <row r="1692">
          <cell r="B1692" t="str">
            <v>15.1.442</v>
          </cell>
          <cell r="D1692" t="str">
            <v xml:space="preserve">72.39.02.04 </v>
          </cell>
          <cell r="E1692" t="str">
            <v>MAQ.SOLDA DIESEL C-D</v>
          </cell>
          <cell r="F1692" t="str">
            <v>h</v>
          </cell>
        </row>
        <row r="1693">
          <cell r="B1693" t="str">
            <v>15.1.443</v>
          </cell>
          <cell r="D1693" t="str">
            <v xml:space="preserve">72.39.03.01 </v>
          </cell>
          <cell r="E1693" t="str">
            <v>MACARICO CORTE C-A</v>
          </cell>
          <cell r="F1693" t="str">
            <v>h</v>
          </cell>
        </row>
        <row r="1694">
          <cell r="B1694" t="str">
            <v>15.1.444</v>
          </cell>
          <cell r="D1694" t="str">
            <v>72.39.03.02</v>
          </cell>
          <cell r="E1694" t="str">
            <v>MACARICO CORTE C-B</v>
          </cell>
          <cell r="F1694" t="str">
            <v>h</v>
          </cell>
        </row>
        <row r="1695">
          <cell r="B1695" t="str">
            <v>15.1.445</v>
          </cell>
          <cell r="D1695" t="str">
            <v xml:space="preserve">72.39.03.03 </v>
          </cell>
          <cell r="E1695" t="str">
            <v>MACARICO CORTE C-C</v>
          </cell>
          <cell r="F1695" t="str">
            <v>h</v>
          </cell>
        </row>
        <row r="1696">
          <cell r="B1696" t="str">
            <v>15.1.446</v>
          </cell>
          <cell r="D1696" t="str">
            <v>72.39.03.04</v>
          </cell>
          <cell r="E1696" t="str">
            <v>MACARICO CORTE C-D</v>
          </cell>
          <cell r="F1696" t="str">
            <v>h</v>
          </cell>
        </row>
        <row r="1697">
          <cell r="B1697" t="str">
            <v>15.1.447</v>
          </cell>
          <cell r="D1697" t="str">
            <v xml:space="preserve">72.40.01.01 </v>
          </cell>
          <cell r="E1697" t="str">
            <v>TEODOLITO C/TRIP.C-A</v>
          </cell>
          <cell r="F1697" t="str">
            <v>h</v>
          </cell>
        </row>
        <row r="1698">
          <cell r="B1698" t="str">
            <v>15.1.448</v>
          </cell>
          <cell r="D1698" t="str">
            <v xml:space="preserve">72.40.01.02 </v>
          </cell>
          <cell r="E1698" t="str">
            <v>TEODOLITO C/TRIP.C-B</v>
          </cell>
          <cell r="F1698" t="str">
            <v>h</v>
          </cell>
        </row>
        <row r="1699">
          <cell r="B1699" t="str">
            <v>15.1.449</v>
          </cell>
          <cell r="D1699" t="str">
            <v xml:space="preserve">72.40.01.03 </v>
          </cell>
          <cell r="E1699" t="str">
            <v>TEODOLITO C/TRIP.C-C</v>
          </cell>
          <cell r="F1699" t="str">
            <v>h</v>
          </cell>
        </row>
        <row r="1700">
          <cell r="B1700" t="str">
            <v>15.1.450</v>
          </cell>
          <cell r="D1700" t="str">
            <v xml:space="preserve">72.40.01.04 </v>
          </cell>
          <cell r="E1700" t="str">
            <v>TEODOLITO C/TRIP.C-D</v>
          </cell>
          <cell r="F1700" t="str">
            <v>h</v>
          </cell>
        </row>
        <row r="1701">
          <cell r="B1701" t="str">
            <v>15.1.451</v>
          </cell>
          <cell r="D1701" t="str">
            <v xml:space="preserve">72.40.02.01 </v>
          </cell>
          <cell r="E1701" t="str">
            <v xml:space="preserve">ESTACAO TOTAL C-A </v>
          </cell>
          <cell r="F1701" t="str">
            <v>h</v>
          </cell>
        </row>
        <row r="1702">
          <cell r="B1702" t="str">
            <v>15.1.452</v>
          </cell>
          <cell r="D1702" t="str">
            <v>72.40.02.02</v>
          </cell>
          <cell r="E1702" t="str">
            <v>ESTACAO TOTAL C-B</v>
          </cell>
          <cell r="F1702" t="str">
            <v>h</v>
          </cell>
        </row>
        <row r="1703">
          <cell r="B1703" t="str">
            <v>15.1.453</v>
          </cell>
          <cell r="D1703" t="str">
            <v xml:space="preserve">72.40.02.03 </v>
          </cell>
          <cell r="E1703" t="str">
            <v>ESTACAO TOTAL C-C</v>
          </cell>
          <cell r="F1703" t="str">
            <v>h</v>
          </cell>
        </row>
        <row r="1704">
          <cell r="B1704" t="str">
            <v>15.1.454</v>
          </cell>
          <cell r="D1704" t="str">
            <v xml:space="preserve">72.40.02.04 </v>
          </cell>
          <cell r="E1704" t="str">
            <v>ESTACAO TOTAL C-D</v>
          </cell>
          <cell r="F1704" t="str">
            <v>h</v>
          </cell>
        </row>
        <row r="1705">
          <cell r="B1705" t="str">
            <v>15.1.455</v>
          </cell>
          <cell r="D1705" t="str">
            <v xml:space="preserve">72.40.03.01 </v>
          </cell>
          <cell r="E1705" t="str">
            <v xml:space="preserve">NIVEL C/TRIPE C-A </v>
          </cell>
          <cell r="F1705" t="str">
            <v>h</v>
          </cell>
        </row>
        <row r="1706">
          <cell r="B1706" t="str">
            <v>15.1.456</v>
          </cell>
          <cell r="D1706" t="str">
            <v>72.40.03.02</v>
          </cell>
          <cell r="E1706" t="str">
            <v>NIVEL C/TRIPE C-B</v>
          </cell>
          <cell r="F1706" t="str">
            <v>h</v>
          </cell>
        </row>
        <row r="1707">
          <cell r="B1707" t="str">
            <v>15.1.457</v>
          </cell>
          <cell r="D1707" t="str">
            <v>72.40.03.03</v>
          </cell>
          <cell r="E1707" t="str">
            <v>NIVEL C/TRIPE C-C</v>
          </cell>
          <cell r="F1707" t="str">
            <v>h</v>
          </cell>
        </row>
        <row r="1708">
          <cell r="B1708" t="str">
            <v>15.1.458</v>
          </cell>
          <cell r="D1708" t="str">
            <v>72.40.03.04</v>
          </cell>
          <cell r="E1708" t="str">
            <v>NIVEL C/TRIPE C-D</v>
          </cell>
          <cell r="F1708" t="str">
            <v>h</v>
          </cell>
        </row>
        <row r="1709">
          <cell r="B1709" t="str">
            <v>15.1.459</v>
          </cell>
          <cell r="D1709" t="str">
            <v>72.41.01.01</v>
          </cell>
          <cell r="E1709" t="str">
            <v>PA CAR.S/PN1,8M3 C-A</v>
          </cell>
          <cell r="F1709" t="str">
            <v>h</v>
          </cell>
        </row>
        <row r="1710">
          <cell r="B1710" t="str">
            <v>15.1.460</v>
          </cell>
          <cell r="D1710" t="str">
            <v>72.41.01.02</v>
          </cell>
          <cell r="E1710" t="str">
            <v>PA CAR.S/PN1,8M3 C-B</v>
          </cell>
          <cell r="F1710" t="str">
            <v>h</v>
          </cell>
        </row>
        <row r="1711">
          <cell r="B1711" t="str">
            <v>15.1.461</v>
          </cell>
          <cell r="D1711" t="str">
            <v xml:space="preserve">72.41.01.03 </v>
          </cell>
          <cell r="E1711" t="str">
            <v>PA CAR.S/PN1,8M3 C-C</v>
          </cell>
          <cell r="F1711" t="str">
            <v>h</v>
          </cell>
        </row>
        <row r="1712">
          <cell r="B1712" t="str">
            <v>15.1.462</v>
          </cell>
          <cell r="D1712" t="str">
            <v>72.41.01.04</v>
          </cell>
          <cell r="E1712" t="str">
            <v>PA CAR.S/PN1,8M3 C-D</v>
          </cell>
          <cell r="F1712" t="str">
            <v>h</v>
          </cell>
        </row>
        <row r="1713">
          <cell r="B1713" t="str">
            <v>15.1.463</v>
          </cell>
          <cell r="D1713" t="str">
            <v>72.41.02.01</v>
          </cell>
          <cell r="E1713" t="str">
            <v>PA CAR.S/PN2,2M3 C-A</v>
          </cell>
          <cell r="F1713" t="str">
            <v>h</v>
          </cell>
        </row>
        <row r="1714">
          <cell r="B1714" t="str">
            <v>15.1.464</v>
          </cell>
          <cell r="D1714" t="str">
            <v>72.41.02.02</v>
          </cell>
          <cell r="E1714" t="str">
            <v>PA CAR.S/PN2,2M3 C-B</v>
          </cell>
          <cell r="F1714" t="str">
            <v>h</v>
          </cell>
        </row>
        <row r="1715">
          <cell r="B1715" t="str">
            <v>15.1.465</v>
          </cell>
          <cell r="D1715" t="str">
            <v xml:space="preserve">72.41.02.03 </v>
          </cell>
          <cell r="E1715" t="str">
            <v>PA CAR.S/PN2,2M3 C-C</v>
          </cell>
          <cell r="F1715" t="str">
            <v>h</v>
          </cell>
        </row>
        <row r="1716">
          <cell r="B1716" t="str">
            <v>15.1.466</v>
          </cell>
          <cell r="D1716" t="str">
            <v>72.41.02.04</v>
          </cell>
          <cell r="E1716" t="str">
            <v>PA CAR.S/PN2,2M3 C-D</v>
          </cell>
          <cell r="F1716" t="str">
            <v>h</v>
          </cell>
        </row>
        <row r="1717">
          <cell r="B1717" t="str">
            <v>15.1.467</v>
          </cell>
          <cell r="D1717" t="str">
            <v>72.41.03.01</v>
          </cell>
          <cell r="E1717" t="str">
            <v>PA CAR.S/PN3,6M3 C-A</v>
          </cell>
          <cell r="F1717" t="str">
            <v>h</v>
          </cell>
        </row>
        <row r="1718">
          <cell r="B1718" t="str">
            <v>15.1.468</v>
          </cell>
          <cell r="D1718" t="str">
            <v xml:space="preserve">72.41.03.02 </v>
          </cell>
          <cell r="E1718" t="str">
            <v>PA CAR.S/PN3,6M3 C-B</v>
          </cell>
          <cell r="F1718" t="str">
            <v>h</v>
          </cell>
        </row>
        <row r="1719">
          <cell r="B1719" t="str">
            <v>15.1.469</v>
          </cell>
          <cell r="D1719" t="str">
            <v>72.41.03.03</v>
          </cell>
          <cell r="E1719" t="str">
            <v>PA CAR.S/PN3,6M3 C-C</v>
          </cell>
          <cell r="F1719" t="str">
            <v>h</v>
          </cell>
        </row>
        <row r="1720">
          <cell r="B1720" t="str">
            <v>15.1.470</v>
          </cell>
          <cell r="D1720" t="str">
            <v>72.41.03.04</v>
          </cell>
          <cell r="E1720" t="str">
            <v>PA CAR.S/PN3,6M3 C-D</v>
          </cell>
          <cell r="F1720" t="str">
            <v>h</v>
          </cell>
        </row>
        <row r="1721">
          <cell r="B1721" t="str">
            <v>15.1.471</v>
          </cell>
          <cell r="D1721" t="str">
            <v>72.41.04.01</v>
          </cell>
          <cell r="E1721" t="str">
            <v>PA CAR.S/ES.1,85 C-A</v>
          </cell>
          <cell r="F1721" t="str">
            <v>h</v>
          </cell>
        </row>
        <row r="1722">
          <cell r="B1722" t="str">
            <v>15.1.472</v>
          </cell>
          <cell r="D1722" t="str">
            <v xml:space="preserve">72.41.04.02 </v>
          </cell>
          <cell r="E1722" t="str">
            <v>PA CAR.S/ES.1,85 C-B</v>
          </cell>
          <cell r="F1722" t="str">
            <v>h</v>
          </cell>
        </row>
        <row r="1723">
          <cell r="B1723" t="str">
            <v>15.1.473</v>
          </cell>
          <cell r="D1723" t="str">
            <v xml:space="preserve">72.41.04.03 </v>
          </cell>
          <cell r="E1723" t="str">
            <v>PA CAR.S/ES.1,85 C-C</v>
          </cell>
          <cell r="F1723" t="str">
            <v>h</v>
          </cell>
        </row>
        <row r="1724">
          <cell r="B1724" t="str">
            <v>15.1.474</v>
          </cell>
          <cell r="D1724" t="str">
            <v>72.41.04.04</v>
          </cell>
          <cell r="E1724" t="str">
            <v>PA CAR.S/ES.1,85 C-D</v>
          </cell>
          <cell r="F1724" t="str">
            <v>h</v>
          </cell>
        </row>
        <row r="1725">
          <cell r="B1725" t="str">
            <v>15.1.475</v>
          </cell>
          <cell r="D1725" t="str">
            <v>72.41.05.01</v>
          </cell>
          <cell r="E1725" t="str">
            <v xml:space="preserve">PA CAR.S/ES.2,3 C-A </v>
          </cell>
          <cell r="F1725" t="str">
            <v>h</v>
          </cell>
        </row>
        <row r="1726">
          <cell r="B1726" t="str">
            <v>15.1.476</v>
          </cell>
          <cell r="D1726" t="str">
            <v>72.41.05.02</v>
          </cell>
          <cell r="E1726" t="str">
            <v>PA CAR.S/ES.2,3 C-B</v>
          </cell>
          <cell r="F1726" t="str">
            <v>h</v>
          </cell>
        </row>
        <row r="1727">
          <cell r="B1727" t="str">
            <v>15.1.477</v>
          </cell>
          <cell r="D1727" t="str">
            <v>72.41.05.03</v>
          </cell>
          <cell r="E1727" t="str">
            <v>PA CAR.S/ES.2,3 C-C</v>
          </cell>
          <cell r="F1727" t="str">
            <v>h</v>
          </cell>
        </row>
        <row r="1728">
          <cell r="B1728" t="str">
            <v>15.1.478</v>
          </cell>
          <cell r="D1728" t="str">
            <v xml:space="preserve">72.41.05.04 </v>
          </cell>
          <cell r="E1728" t="str">
            <v>PA CAR.S/ES.2,3 C-D</v>
          </cell>
          <cell r="F1728" t="str">
            <v>h</v>
          </cell>
        </row>
        <row r="1729">
          <cell r="B1729" t="str">
            <v>15.1.479</v>
          </cell>
          <cell r="D1729" t="str">
            <v>72.42.01.01</v>
          </cell>
          <cell r="E1729" t="str">
            <v>PERF. MANUAL C-A</v>
          </cell>
          <cell r="F1729" t="str">
            <v>h</v>
          </cell>
        </row>
        <row r="1730">
          <cell r="B1730" t="str">
            <v>15.1.480</v>
          </cell>
          <cell r="D1730" t="str">
            <v xml:space="preserve">72.42.01.02 </v>
          </cell>
          <cell r="E1730" t="str">
            <v>PERF. MANUAL C-B</v>
          </cell>
          <cell r="F1730" t="str">
            <v>h</v>
          </cell>
        </row>
        <row r="1731">
          <cell r="B1731" t="str">
            <v>15.1.481</v>
          </cell>
          <cell r="D1731" t="str">
            <v xml:space="preserve">72.42.01.03 </v>
          </cell>
          <cell r="E1731" t="str">
            <v>PERF. MANUAL C-C</v>
          </cell>
          <cell r="F1731" t="str">
            <v>h</v>
          </cell>
        </row>
        <row r="1732">
          <cell r="B1732" t="str">
            <v>15.1.482</v>
          </cell>
          <cell r="D1732" t="str">
            <v xml:space="preserve">72.42.01.04 </v>
          </cell>
          <cell r="E1732" t="str">
            <v>PERF. MANUAL C-D</v>
          </cell>
          <cell r="F1732" t="str">
            <v>h</v>
          </cell>
        </row>
        <row r="1733">
          <cell r="B1733" t="str">
            <v>15.1.483</v>
          </cell>
          <cell r="D1733" t="str">
            <v xml:space="preserve">72.42.02.01 </v>
          </cell>
          <cell r="E1733" t="str">
            <v>PERF.S/EST. C-A</v>
          </cell>
          <cell r="F1733" t="str">
            <v>h</v>
          </cell>
        </row>
        <row r="1734">
          <cell r="B1734" t="str">
            <v>15.1.484</v>
          </cell>
          <cell r="D1734" t="str">
            <v xml:space="preserve">72.42.02.02 </v>
          </cell>
          <cell r="E1734" t="str">
            <v>PERF.S/EST. C-B</v>
          </cell>
          <cell r="F1734" t="str">
            <v>h</v>
          </cell>
        </row>
        <row r="1735">
          <cell r="B1735" t="str">
            <v>15.1.485</v>
          </cell>
          <cell r="D1735" t="str">
            <v>72.42.02.03</v>
          </cell>
          <cell r="E1735" t="str">
            <v>PERF.S/EST. C-C</v>
          </cell>
          <cell r="F1735" t="str">
            <v>h</v>
          </cell>
        </row>
        <row r="1736">
          <cell r="B1736" t="str">
            <v>15.1.486</v>
          </cell>
          <cell r="D1736" t="str">
            <v xml:space="preserve">72.42.02.04 </v>
          </cell>
          <cell r="E1736" t="str">
            <v>PERF.S/EST. C-D</v>
          </cell>
          <cell r="F1736" t="str">
            <v>h</v>
          </cell>
        </row>
        <row r="1737">
          <cell r="B1737" t="str">
            <v>15.1.487</v>
          </cell>
          <cell r="D1737" t="str">
            <v>72.42.03.01</v>
          </cell>
          <cell r="E1737" t="str">
            <v>PERF.JUMBO C-A</v>
          </cell>
          <cell r="F1737" t="str">
            <v>h</v>
          </cell>
        </row>
        <row r="1738">
          <cell r="B1738" t="str">
            <v>15.1.488</v>
          </cell>
          <cell r="D1738" t="str">
            <v>72.42.03.02</v>
          </cell>
          <cell r="E1738" t="str">
            <v>PERF.JUMBO C-B</v>
          </cell>
          <cell r="F1738" t="str">
            <v>h</v>
          </cell>
        </row>
        <row r="1739">
          <cell r="B1739" t="str">
            <v>15.1.489</v>
          </cell>
          <cell r="D1739" t="str">
            <v xml:space="preserve">72.42.03.03 </v>
          </cell>
          <cell r="E1739" t="str">
            <v>PERF.JUMBO C-C</v>
          </cell>
          <cell r="F1739" t="str">
            <v>h</v>
          </cell>
        </row>
        <row r="1740">
          <cell r="B1740" t="str">
            <v>15.1.490</v>
          </cell>
          <cell r="D1740" t="str">
            <v>72.42.03.04</v>
          </cell>
          <cell r="E1740" t="str">
            <v>PERF.JUMBO C-D</v>
          </cell>
          <cell r="F1740" t="str">
            <v>h</v>
          </cell>
        </row>
        <row r="1741">
          <cell r="B1741" t="str">
            <v>15.1.491</v>
          </cell>
          <cell r="D1741" t="str">
            <v xml:space="preserve">72.42.04.01 </v>
          </cell>
          <cell r="E1741" t="str">
            <v>SONDA ROTATIVA C-A</v>
          </cell>
          <cell r="F1741" t="str">
            <v>h</v>
          </cell>
        </row>
        <row r="1742">
          <cell r="B1742" t="str">
            <v>15.1.492</v>
          </cell>
          <cell r="D1742" t="str">
            <v xml:space="preserve">72.42.04.02 </v>
          </cell>
          <cell r="E1742" t="str">
            <v>SONDA ROTATIVA C-B</v>
          </cell>
          <cell r="F1742" t="str">
            <v>h</v>
          </cell>
        </row>
        <row r="1743">
          <cell r="B1743" t="str">
            <v>15.1.493</v>
          </cell>
          <cell r="D1743" t="str">
            <v>72.42.04.03</v>
          </cell>
          <cell r="E1743" t="str">
            <v>SONDA ROTATIVA C-C</v>
          </cell>
          <cell r="F1743" t="str">
            <v>h</v>
          </cell>
        </row>
        <row r="1744">
          <cell r="B1744" t="str">
            <v>15.1.494</v>
          </cell>
          <cell r="D1744" t="str">
            <v>72.42.04.04</v>
          </cell>
          <cell r="E1744" t="str">
            <v>SONDA ROTATIVA C-D</v>
          </cell>
          <cell r="F1744" t="str">
            <v>h</v>
          </cell>
        </row>
        <row r="1745">
          <cell r="B1745" t="str">
            <v>15.1.495</v>
          </cell>
          <cell r="D1745" t="str">
            <v xml:space="preserve">72.42.05.01 </v>
          </cell>
          <cell r="E1745" t="str">
            <v>PERF.CINZAL C-A</v>
          </cell>
          <cell r="F1745" t="str">
            <v>h</v>
          </cell>
        </row>
        <row r="1746">
          <cell r="B1746" t="str">
            <v>15.1.496</v>
          </cell>
          <cell r="D1746" t="str">
            <v>72.42.05.02</v>
          </cell>
          <cell r="E1746" t="str">
            <v>PERF.CINZAL C-B</v>
          </cell>
          <cell r="F1746" t="str">
            <v>h</v>
          </cell>
        </row>
        <row r="1747">
          <cell r="B1747" t="str">
            <v>15.1.497</v>
          </cell>
          <cell r="D1747" t="str">
            <v xml:space="preserve">72.42.05.03 </v>
          </cell>
          <cell r="E1747" t="str">
            <v>PERF.CINZAL C-C</v>
          </cell>
          <cell r="F1747" t="str">
            <v>h</v>
          </cell>
        </row>
        <row r="1748">
          <cell r="B1748" t="str">
            <v>15.1.498</v>
          </cell>
          <cell r="D1748" t="str">
            <v xml:space="preserve">72.42.05.04 </v>
          </cell>
          <cell r="E1748" t="str">
            <v>PERF.CINZAL C-D</v>
          </cell>
          <cell r="F1748" t="str">
            <v>h</v>
          </cell>
        </row>
        <row r="1749">
          <cell r="B1749" t="str">
            <v>15.1.499</v>
          </cell>
          <cell r="D1749" t="str">
            <v xml:space="preserve">72.43.01.01 </v>
          </cell>
          <cell r="E1749" t="str">
            <v>RETRO CARR.0,77M3C-A</v>
          </cell>
          <cell r="F1749" t="str">
            <v>h</v>
          </cell>
        </row>
        <row r="1750">
          <cell r="B1750" t="str">
            <v>15.1.500</v>
          </cell>
          <cell r="D1750" t="str">
            <v>72.43.01.02</v>
          </cell>
          <cell r="E1750" t="str">
            <v>RETRO CARR.0,77M3C-B</v>
          </cell>
          <cell r="F1750" t="str">
            <v>h</v>
          </cell>
        </row>
        <row r="1751">
          <cell r="B1751" t="str">
            <v>15.1.501</v>
          </cell>
          <cell r="D1751" t="str">
            <v xml:space="preserve">72.43.01.03 </v>
          </cell>
          <cell r="E1751" t="str">
            <v>RETRO CARR.0,77M3C-C</v>
          </cell>
          <cell r="F1751" t="str">
            <v>h</v>
          </cell>
        </row>
        <row r="1752">
          <cell r="B1752" t="str">
            <v>15.1.502</v>
          </cell>
          <cell r="D1752" t="str">
            <v>72.43.01.04</v>
          </cell>
          <cell r="E1752" t="str">
            <v>RETRO CARR.0,77M3C-D</v>
          </cell>
          <cell r="F1752" t="str">
            <v>h</v>
          </cell>
        </row>
        <row r="1753">
          <cell r="B1753" t="str">
            <v>15.1.503</v>
          </cell>
          <cell r="D1753" t="str">
            <v xml:space="preserve">72.43.02.01 </v>
          </cell>
          <cell r="E1753" t="str">
            <v>RETRO CARR.0,30M3C-A</v>
          </cell>
          <cell r="F1753" t="str">
            <v>h</v>
          </cell>
        </row>
        <row r="1754">
          <cell r="B1754" t="str">
            <v>15.1.504</v>
          </cell>
          <cell r="D1754" t="str">
            <v>72.43.02.02</v>
          </cell>
          <cell r="E1754" t="str">
            <v>RETRO CARR.0,30M3C-B</v>
          </cell>
          <cell r="F1754" t="str">
            <v>h</v>
          </cell>
        </row>
        <row r="1755">
          <cell r="B1755" t="str">
            <v>15.1.505</v>
          </cell>
          <cell r="D1755" t="str">
            <v>72.43.02.03</v>
          </cell>
          <cell r="E1755" t="str">
            <v>RETRO CARR.0,30M3C-C</v>
          </cell>
          <cell r="F1755" t="str">
            <v>h</v>
          </cell>
        </row>
        <row r="1756">
          <cell r="B1756" t="str">
            <v>15.1.506</v>
          </cell>
          <cell r="D1756" t="str">
            <v>72.43.02.04</v>
          </cell>
          <cell r="E1756" t="str">
            <v>RETRO CARR.0,30M3C-D</v>
          </cell>
          <cell r="F1756" t="str">
            <v>h</v>
          </cell>
        </row>
        <row r="1757">
          <cell r="B1757" t="str">
            <v>15.1.507</v>
          </cell>
          <cell r="D1757" t="str">
            <v>72.44.01.01</v>
          </cell>
          <cell r="E1757" t="str">
            <v>ROCAD.MAN.GAS. C-A</v>
          </cell>
          <cell r="F1757" t="str">
            <v>h</v>
          </cell>
        </row>
        <row r="1758">
          <cell r="B1758" t="str">
            <v>15.1.508</v>
          </cell>
          <cell r="D1758" t="str">
            <v>72.44.01.02</v>
          </cell>
          <cell r="E1758" t="str">
            <v>ROCAD.MAN.GAS. C-B</v>
          </cell>
          <cell r="F1758" t="str">
            <v>h</v>
          </cell>
        </row>
        <row r="1759">
          <cell r="B1759" t="str">
            <v>15.1.509</v>
          </cell>
          <cell r="D1759" t="str">
            <v>72.44.01.03</v>
          </cell>
          <cell r="E1759" t="str">
            <v>ROCAD.MAN.GAS. C-C</v>
          </cell>
          <cell r="F1759" t="str">
            <v>h</v>
          </cell>
        </row>
        <row r="1760">
          <cell r="B1760" t="str">
            <v>15.1.510</v>
          </cell>
          <cell r="D1760" t="str">
            <v>72.44.01.04</v>
          </cell>
          <cell r="E1760" t="str">
            <v>ROCAD.MAN.GAS. C-D</v>
          </cell>
          <cell r="F1760" t="str">
            <v>h</v>
          </cell>
        </row>
        <row r="1761">
          <cell r="B1761" t="str">
            <v>15.1.511</v>
          </cell>
          <cell r="D1761" t="str">
            <v>72.44.02.01</v>
          </cell>
          <cell r="E1761" t="str">
            <v>ROCAD.MAN.ELETR. C-A</v>
          </cell>
          <cell r="F1761" t="str">
            <v>h</v>
          </cell>
        </row>
        <row r="1762">
          <cell r="B1762" t="str">
            <v>15.1.512</v>
          </cell>
          <cell r="D1762" t="str">
            <v>72.44.02.02</v>
          </cell>
          <cell r="E1762" t="str">
            <v>ROCAD.MAN.ELETR. C-B</v>
          </cell>
          <cell r="F1762" t="str">
            <v>h</v>
          </cell>
        </row>
        <row r="1763">
          <cell r="B1763" t="str">
            <v>15.1.513</v>
          </cell>
          <cell r="D1763" t="str">
            <v>72.44.02.03</v>
          </cell>
          <cell r="E1763" t="str">
            <v>ROCAD.MAN.ELETR. C-C</v>
          </cell>
          <cell r="F1763" t="str">
            <v>h</v>
          </cell>
        </row>
        <row r="1764">
          <cell r="B1764" t="str">
            <v>15.1.514</v>
          </cell>
          <cell r="D1764" t="str">
            <v>72.44.02.04</v>
          </cell>
          <cell r="E1764" t="str">
            <v>ROCAD.MAN.ELETR. C-D</v>
          </cell>
          <cell r="F1764" t="str">
            <v>h</v>
          </cell>
        </row>
        <row r="1765">
          <cell r="B1765" t="str">
            <v>15.1.515</v>
          </cell>
          <cell r="D1765" t="str">
            <v>72.44.03.01</v>
          </cell>
          <cell r="E1765" t="str">
            <v>ROCAD. REBOC. C-A</v>
          </cell>
          <cell r="F1765" t="str">
            <v>h</v>
          </cell>
        </row>
        <row r="1766">
          <cell r="B1766" t="str">
            <v>15.1.516</v>
          </cell>
          <cell r="D1766" t="str">
            <v>72.44.03.02</v>
          </cell>
          <cell r="E1766" t="str">
            <v>ROCAD. REBOC. C-B</v>
          </cell>
          <cell r="F1766" t="str">
            <v>h</v>
          </cell>
        </row>
        <row r="1767">
          <cell r="B1767" t="str">
            <v>15.1.517</v>
          </cell>
          <cell r="D1767" t="str">
            <v>72.44.03.03</v>
          </cell>
          <cell r="E1767" t="str">
            <v>ROCAD. REBOC. C-C</v>
          </cell>
          <cell r="F1767" t="str">
            <v>h</v>
          </cell>
        </row>
        <row r="1768">
          <cell r="B1768" t="str">
            <v>15.1.518</v>
          </cell>
          <cell r="D1768" t="str">
            <v>72.44.03.04</v>
          </cell>
          <cell r="E1768" t="str">
            <v>ROCAD. REBOC. C-D</v>
          </cell>
          <cell r="F1768" t="str">
            <v>h</v>
          </cell>
        </row>
        <row r="1769">
          <cell r="B1769" t="str">
            <v>15.1.519</v>
          </cell>
          <cell r="D1769" t="str">
            <v>72.45.01.01</v>
          </cell>
          <cell r="E1769" t="str">
            <v>ROLO COMPACT.7T C-A</v>
          </cell>
          <cell r="F1769" t="str">
            <v>h</v>
          </cell>
        </row>
        <row r="1770">
          <cell r="B1770" t="str">
            <v>15.1.520</v>
          </cell>
          <cell r="D1770" t="str">
            <v>72.45.01.02</v>
          </cell>
          <cell r="E1770" t="str">
            <v>ROLO COMPACT.7T C-B</v>
          </cell>
          <cell r="F1770" t="str">
            <v>h</v>
          </cell>
        </row>
        <row r="1771">
          <cell r="B1771" t="str">
            <v>15.1.521</v>
          </cell>
          <cell r="D1771" t="str">
            <v>72.45.01.03</v>
          </cell>
          <cell r="E1771" t="str">
            <v xml:space="preserve">ROLO COMPACT.7T C-C </v>
          </cell>
          <cell r="F1771" t="str">
            <v>h</v>
          </cell>
        </row>
        <row r="1772">
          <cell r="B1772" t="str">
            <v>15.1.522</v>
          </cell>
          <cell r="D1772" t="str">
            <v>72.45.01.04</v>
          </cell>
          <cell r="E1772" t="str">
            <v>ROLO COMPACT.7T C-D</v>
          </cell>
          <cell r="F1772" t="str">
            <v>h</v>
          </cell>
        </row>
        <row r="1773">
          <cell r="B1773" t="str">
            <v>15.1.523</v>
          </cell>
          <cell r="D1773" t="str">
            <v>72.45.02.01</v>
          </cell>
          <cell r="E1773" t="str">
            <v>ROLO COMPACT.7,7T C-A</v>
          </cell>
          <cell r="F1773" t="str">
            <v>h</v>
          </cell>
        </row>
        <row r="1774">
          <cell r="B1774" t="str">
            <v>15.1.524</v>
          </cell>
          <cell r="D1774" t="str">
            <v>72.45.02.02</v>
          </cell>
          <cell r="E1774" t="str">
            <v>ROLO COMPACT.7,7T C-B</v>
          </cell>
          <cell r="F1774" t="str">
            <v>h</v>
          </cell>
        </row>
        <row r="1775">
          <cell r="B1775" t="str">
            <v>15.1.525</v>
          </cell>
          <cell r="D1775" t="str">
            <v>72.45.02.03</v>
          </cell>
          <cell r="E1775" t="str">
            <v xml:space="preserve">ROLO COMPACT.7,7T C-C </v>
          </cell>
          <cell r="F1775" t="str">
            <v>h</v>
          </cell>
        </row>
        <row r="1776">
          <cell r="B1776" t="str">
            <v>15.1.526</v>
          </cell>
          <cell r="D1776" t="str">
            <v>72.45.02.04</v>
          </cell>
          <cell r="E1776" t="str">
            <v>ROLO COMPACT.7,7T C-D</v>
          </cell>
          <cell r="F1776" t="str">
            <v>h</v>
          </cell>
        </row>
        <row r="1777">
          <cell r="B1777" t="str">
            <v>15.1.527</v>
          </cell>
          <cell r="D1777" t="str">
            <v>72.45.03.01</v>
          </cell>
          <cell r="E1777" t="str">
            <v>ROLO COMPACT.10T C-A</v>
          </cell>
          <cell r="F1777" t="str">
            <v>h</v>
          </cell>
        </row>
        <row r="1778">
          <cell r="B1778" t="str">
            <v>15.1.528</v>
          </cell>
          <cell r="D1778" t="str">
            <v>72.45.03.02</v>
          </cell>
          <cell r="E1778" t="str">
            <v>ROLO COMPACT.10T C-B</v>
          </cell>
          <cell r="F1778" t="str">
            <v>h</v>
          </cell>
        </row>
        <row r="1779">
          <cell r="B1779" t="str">
            <v>15.1.529</v>
          </cell>
          <cell r="D1779" t="str">
            <v>72.45.03.03</v>
          </cell>
          <cell r="E1779" t="str">
            <v>ROLO COMPACT.10T C-C</v>
          </cell>
          <cell r="F1779" t="str">
            <v>h</v>
          </cell>
        </row>
        <row r="1780">
          <cell r="B1780" t="str">
            <v>15.1.530</v>
          </cell>
          <cell r="D1780" t="str">
            <v>72.45.03.04</v>
          </cell>
          <cell r="E1780" t="str">
            <v>ROLO COMPACT.10T C-D</v>
          </cell>
          <cell r="F1780" t="str">
            <v>h</v>
          </cell>
        </row>
        <row r="1781">
          <cell r="B1781" t="str">
            <v>15.1.531</v>
          </cell>
          <cell r="D1781" t="str">
            <v>72.45.04.01</v>
          </cell>
          <cell r="E1781" t="str">
            <v>ROLO COMPAC.11,3T C-A</v>
          </cell>
          <cell r="F1781" t="str">
            <v>h</v>
          </cell>
        </row>
        <row r="1782">
          <cell r="B1782" t="str">
            <v>15.1.532</v>
          </cell>
          <cell r="D1782" t="str">
            <v>72.45.04.02</v>
          </cell>
          <cell r="E1782" t="str">
            <v>ROLO COMPAC.11,3T C-B</v>
          </cell>
          <cell r="F1782" t="str">
            <v>h</v>
          </cell>
        </row>
        <row r="1783">
          <cell r="B1783" t="str">
            <v>15.1.533</v>
          </cell>
          <cell r="D1783" t="str">
            <v>72.45.04.03</v>
          </cell>
          <cell r="E1783" t="str">
            <v>ROLO COMPAC.11,3T C-C</v>
          </cell>
          <cell r="F1783" t="str">
            <v>h</v>
          </cell>
        </row>
        <row r="1784">
          <cell r="B1784" t="str">
            <v>15.1.534</v>
          </cell>
          <cell r="D1784" t="str">
            <v>72.45.04.04</v>
          </cell>
          <cell r="E1784" t="str">
            <v>ROLO COMPAC.11,3T C-D</v>
          </cell>
          <cell r="F1784" t="str">
            <v>h</v>
          </cell>
        </row>
        <row r="1785">
          <cell r="B1785" t="str">
            <v>15.1.535</v>
          </cell>
          <cell r="D1785" t="str">
            <v>72.45.05.01</v>
          </cell>
          <cell r="E1785" t="str">
            <v>ROLO COMPAC.15,5T C-A</v>
          </cell>
          <cell r="F1785" t="str">
            <v>h</v>
          </cell>
        </row>
        <row r="1786">
          <cell r="B1786" t="str">
            <v>15.1.536</v>
          </cell>
          <cell r="D1786" t="str">
            <v>72.45.05.02</v>
          </cell>
          <cell r="E1786" t="str">
            <v>ROLO COMPAC.15,5T C-B</v>
          </cell>
          <cell r="F1786" t="str">
            <v>h</v>
          </cell>
        </row>
        <row r="1787">
          <cell r="B1787" t="str">
            <v>15.1.537</v>
          </cell>
          <cell r="D1787" t="str">
            <v>72.45.05.03</v>
          </cell>
          <cell r="E1787" t="str">
            <v>ROLO COMPAC.15,5T C-C</v>
          </cell>
          <cell r="F1787" t="str">
            <v>h</v>
          </cell>
        </row>
        <row r="1788">
          <cell r="B1788" t="str">
            <v>15.1.538</v>
          </cell>
          <cell r="D1788" t="str">
            <v>72.45.05.04</v>
          </cell>
          <cell r="E1788" t="str">
            <v>ROLO COMPAC.15,5T C-D</v>
          </cell>
          <cell r="F1788" t="str">
            <v>h</v>
          </cell>
        </row>
        <row r="1789">
          <cell r="B1789" t="str">
            <v>15.1.539</v>
          </cell>
          <cell r="D1789" t="str">
            <v>72.45.06.01</v>
          </cell>
          <cell r="E1789" t="str">
            <v>ROLO COMP.PE15,5T C-A</v>
          </cell>
          <cell r="F1789" t="str">
            <v>h</v>
          </cell>
        </row>
        <row r="1790">
          <cell r="B1790" t="str">
            <v>15.1.540</v>
          </cell>
          <cell r="D1790" t="str">
            <v>72.45.06.02</v>
          </cell>
          <cell r="E1790" t="str">
            <v>ROLO COMP.PE15,5T C-B</v>
          </cell>
          <cell r="F1790" t="str">
            <v>h</v>
          </cell>
        </row>
        <row r="1791">
          <cell r="B1791" t="str">
            <v>15.1.541</v>
          </cell>
          <cell r="D1791" t="str">
            <v>72.45.06.03</v>
          </cell>
          <cell r="E1791" t="str">
            <v>ROLO COMP.PE15,5T C-C</v>
          </cell>
          <cell r="F1791" t="str">
            <v>h</v>
          </cell>
        </row>
        <row r="1792">
          <cell r="B1792" t="str">
            <v>15.1.542</v>
          </cell>
          <cell r="D1792" t="str">
            <v>72.45.06.04</v>
          </cell>
          <cell r="E1792" t="str">
            <v>ROLO COMP.PE15,5T C-D</v>
          </cell>
          <cell r="F1792" t="str">
            <v>h</v>
          </cell>
        </row>
        <row r="1793">
          <cell r="B1793" t="str">
            <v>15.1.543</v>
          </cell>
          <cell r="D1793" t="str">
            <v>72.46.01.01</v>
          </cell>
          <cell r="E1793" t="str">
            <v>ROLO COMP.ASF.7,2 C-A</v>
          </cell>
          <cell r="F1793" t="str">
            <v>h</v>
          </cell>
        </row>
        <row r="1794">
          <cell r="B1794" t="str">
            <v>15.1.544</v>
          </cell>
          <cell r="D1794" t="str">
            <v>72.46.01.02</v>
          </cell>
          <cell r="E1794" t="str">
            <v>ROLO COMP.ASF.7,2 C-B</v>
          </cell>
          <cell r="F1794" t="str">
            <v>h</v>
          </cell>
        </row>
        <row r="1795">
          <cell r="B1795" t="str">
            <v>15.1.545</v>
          </cell>
          <cell r="D1795" t="str">
            <v>72.46.01.03</v>
          </cell>
          <cell r="E1795" t="str">
            <v>ROLO COMP.ASF.7,2 C-C</v>
          </cell>
          <cell r="F1795" t="str">
            <v>h</v>
          </cell>
        </row>
        <row r="1796">
          <cell r="B1796" t="str">
            <v>15.1.546</v>
          </cell>
          <cell r="D1796" t="str">
            <v>72.46.01.04</v>
          </cell>
          <cell r="E1796" t="str">
            <v>ROLO COMP.ASF.7,2 C-D</v>
          </cell>
          <cell r="F1796" t="str">
            <v>h</v>
          </cell>
        </row>
        <row r="1797">
          <cell r="B1797" t="str">
            <v>15.1.547</v>
          </cell>
          <cell r="D1797" t="str">
            <v>72.46.02.01</v>
          </cell>
          <cell r="E1797" t="str">
            <v>ROLO COM.ASF.10,2 C-A</v>
          </cell>
          <cell r="F1797" t="str">
            <v>h</v>
          </cell>
        </row>
        <row r="1798">
          <cell r="B1798" t="str">
            <v>15.1.548</v>
          </cell>
          <cell r="D1798" t="str">
            <v>72.46.02.02</v>
          </cell>
          <cell r="E1798" t="str">
            <v>ROLO COM.ASF.10,2 C-B</v>
          </cell>
          <cell r="F1798" t="str">
            <v>h</v>
          </cell>
        </row>
        <row r="1799">
          <cell r="B1799" t="str">
            <v>15.1.549</v>
          </cell>
          <cell r="D1799" t="str">
            <v>72.46.02.03</v>
          </cell>
          <cell r="E1799" t="str">
            <v>ROLO COM.ASF.10,2 C-C</v>
          </cell>
          <cell r="F1799" t="str">
            <v>h</v>
          </cell>
        </row>
        <row r="1800">
          <cell r="B1800" t="str">
            <v>15.1.550</v>
          </cell>
          <cell r="D1800" t="str">
            <v>72.46.02.04</v>
          </cell>
          <cell r="E1800" t="str">
            <v>ROLO COM.ASF.10,2 C-D</v>
          </cell>
          <cell r="F1800" t="str">
            <v>h</v>
          </cell>
        </row>
        <row r="1801">
          <cell r="B1801" t="str">
            <v>15.1.551</v>
          </cell>
          <cell r="D1801" t="str">
            <v>72.47.01.01</v>
          </cell>
          <cell r="E1801" t="str">
            <v>ROLO COM.TAN.2,3 C-A</v>
          </cell>
          <cell r="F1801" t="str">
            <v>h</v>
          </cell>
        </row>
        <row r="1802">
          <cell r="B1802" t="str">
            <v>15.1.552</v>
          </cell>
          <cell r="D1802" t="str">
            <v>72.47.01.02</v>
          </cell>
          <cell r="E1802" t="str">
            <v>ROLO COM.TAN.2,3 C-B</v>
          </cell>
          <cell r="F1802" t="str">
            <v>h</v>
          </cell>
        </row>
        <row r="1803">
          <cell r="B1803" t="str">
            <v>15.1.553</v>
          </cell>
          <cell r="D1803" t="str">
            <v>72.47.01.03</v>
          </cell>
          <cell r="E1803" t="str">
            <v>ROLO COM.TAN.2,3 C-C</v>
          </cell>
          <cell r="F1803" t="str">
            <v>h</v>
          </cell>
        </row>
        <row r="1804">
          <cell r="B1804" t="str">
            <v>15.1.554</v>
          </cell>
          <cell r="D1804" t="str">
            <v>72.47.01.04</v>
          </cell>
          <cell r="E1804" t="str">
            <v>ROLO COM.TAN.2,3 C-D</v>
          </cell>
          <cell r="F1804" t="str">
            <v>h</v>
          </cell>
        </row>
        <row r="1805">
          <cell r="B1805" t="str">
            <v>15.1.555</v>
          </cell>
          <cell r="D1805" t="str">
            <v>72.47.02.01</v>
          </cell>
          <cell r="E1805" t="str">
            <v>ROLO COMP.TAN.7T C-A</v>
          </cell>
          <cell r="F1805" t="str">
            <v>h</v>
          </cell>
        </row>
        <row r="1806">
          <cell r="B1806" t="str">
            <v>15.1.556</v>
          </cell>
          <cell r="D1806" t="str">
            <v>72.47.02.02</v>
          </cell>
          <cell r="E1806" t="str">
            <v>ROLO COMP.TAN.7T C-B</v>
          </cell>
          <cell r="F1806" t="str">
            <v>h</v>
          </cell>
        </row>
        <row r="1807">
          <cell r="B1807" t="str">
            <v>15.1.557</v>
          </cell>
          <cell r="D1807" t="str">
            <v>72.47.02.03</v>
          </cell>
          <cell r="E1807" t="str">
            <v>ROLO COMP.TAN.7T C-C</v>
          </cell>
          <cell r="F1807" t="str">
            <v>h</v>
          </cell>
        </row>
        <row r="1808">
          <cell r="B1808" t="str">
            <v>15.1.558</v>
          </cell>
          <cell r="D1808" t="str">
            <v>72.47.02.04</v>
          </cell>
          <cell r="E1808" t="str">
            <v>ROLO COMP.TAN.7T C-D</v>
          </cell>
          <cell r="F1808" t="str">
            <v>h</v>
          </cell>
        </row>
        <row r="1809">
          <cell r="B1809" t="str">
            <v>15.1.559</v>
          </cell>
          <cell r="D1809" t="str">
            <v>72.47.03.01</v>
          </cell>
          <cell r="E1809" t="str">
            <v>ROLO COMP.TAN.12T C-A</v>
          </cell>
          <cell r="F1809" t="str">
            <v>h</v>
          </cell>
        </row>
        <row r="1810">
          <cell r="B1810" t="str">
            <v>15.1.560</v>
          </cell>
          <cell r="D1810" t="str">
            <v>72.47.03.02</v>
          </cell>
          <cell r="E1810" t="str">
            <v>ROLO COMP.TAN.12T C-B</v>
          </cell>
          <cell r="F1810" t="str">
            <v>h</v>
          </cell>
        </row>
        <row r="1811">
          <cell r="B1811" t="str">
            <v>15.1.561</v>
          </cell>
          <cell r="D1811" t="str">
            <v>72.47.03.03</v>
          </cell>
          <cell r="E1811" t="str">
            <v>ROLO COMP.TAN.12T C-C</v>
          </cell>
          <cell r="F1811" t="str">
            <v>h</v>
          </cell>
        </row>
        <row r="1812">
          <cell r="B1812" t="str">
            <v>15.1.562</v>
          </cell>
          <cell r="D1812" t="str">
            <v>72.47.03.04</v>
          </cell>
          <cell r="E1812" t="str">
            <v>ROLO COMP.TAN.12T C-D</v>
          </cell>
          <cell r="F1812" t="str">
            <v>h</v>
          </cell>
        </row>
        <row r="1813">
          <cell r="B1813" t="str">
            <v>15.1.563</v>
          </cell>
          <cell r="D1813" t="str">
            <v>72.48.01.01</v>
          </cell>
          <cell r="E1813" t="str">
            <v>ROLO COM.P.A.12,5 C-A</v>
          </cell>
          <cell r="F1813" t="str">
            <v>h</v>
          </cell>
        </row>
        <row r="1814">
          <cell r="B1814" t="str">
            <v>15.1.564</v>
          </cell>
          <cell r="D1814" t="str">
            <v>72.48.01.02</v>
          </cell>
          <cell r="E1814" t="str">
            <v>ROLO COM.P.A.12,5 C-B</v>
          </cell>
          <cell r="F1814" t="str">
            <v>h</v>
          </cell>
        </row>
        <row r="1815">
          <cell r="B1815" t="str">
            <v>15.1.565</v>
          </cell>
          <cell r="D1815" t="str">
            <v>72.48.01.03</v>
          </cell>
          <cell r="E1815" t="str">
            <v>ROLO COM.P.A.12,5 C-C</v>
          </cell>
          <cell r="F1815" t="str">
            <v>h</v>
          </cell>
        </row>
        <row r="1816">
          <cell r="B1816" t="str">
            <v>15.1.566</v>
          </cell>
          <cell r="D1816" t="str">
            <v>72.48.01.04</v>
          </cell>
          <cell r="E1816" t="str">
            <v>ROLO COM.P.A.12,5 C-D</v>
          </cell>
          <cell r="F1816" t="str">
            <v>h</v>
          </cell>
        </row>
        <row r="1817">
          <cell r="B1817" t="str">
            <v>15.1.567</v>
          </cell>
          <cell r="D1817" t="str">
            <v>72.48.02.01</v>
          </cell>
          <cell r="E1817" t="str">
            <v>ROLO COM.P.A.27T C-A</v>
          </cell>
          <cell r="F1817" t="str">
            <v>h</v>
          </cell>
        </row>
        <row r="1818">
          <cell r="B1818" t="str">
            <v>15.1.568</v>
          </cell>
          <cell r="D1818" t="str">
            <v>72.48.02.02</v>
          </cell>
          <cell r="E1818" t="str">
            <v>ROLO COM.P.A.27T C-B</v>
          </cell>
          <cell r="F1818" t="str">
            <v>h</v>
          </cell>
        </row>
        <row r="1819">
          <cell r="B1819" t="str">
            <v>15.1.569</v>
          </cell>
          <cell r="D1819" t="str">
            <v>72.48.02.03</v>
          </cell>
          <cell r="E1819" t="str">
            <v>ROLO COM.P.A.27T C-C</v>
          </cell>
          <cell r="F1819" t="str">
            <v>h</v>
          </cell>
        </row>
        <row r="1820">
          <cell r="B1820" t="str">
            <v>15.1.570</v>
          </cell>
          <cell r="D1820" t="str">
            <v>72.48.02.04</v>
          </cell>
          <cell r="E1820" t="str">
            <v>ROLO COM.P.A.27T C-D</v>
          </cell>
          <cell r="F1820" t="str">
            <v>h</v>
          </cell>
        </row>
        <row r="1821">
          <cell r="B1821" t="str">
            <v>15.1.571</v>
          </cell>
          <cell r="D1821" t="str">
            <v>72.49.01.01</v>
          </cell>
          <cell r="E1821" t="str">
            <v>TRAT.AGR.3,7TON C-A</v>
          </cell>
          <cell r="F1821" t="str">
            <v>h</v>
          </cell>
        </row>
        <row r="1822">
          <cell r="B1822" t="str">
            <v>15.1.572</v>
          </cell>
          <cell r="D1822" t="str">
            <v>72.49.01.02</v>
          </cell>
          <cell r="E1822" t="str">
            <v>TRAT.AGR.3,7TON C-B</v>
          </cell>
          <cell r="F1822" t="str">
            <v>h</v>
          </cell>
        </row>
        <row r="1823">
          <cell r="B1823" t="str">
            <v>15.1.573</v>
          </cell>
          <cell r="D1823" t="str">
            <v>72.49.01.03</v>
          </cell>
          <cell r="E1823" t="str">
            <v>TRAT.AGR.3,7TON C-C</v>
          </cell>
          <cell r="F1823" t="str">
            <v>h</v>
          </cell>
        </row>
        <row r="1824">
          <cell r="B1824" t="str">
            <v>15.1.574</v>
          </cell>
          <cell r="D1824" t="str">
            <v>72.49.01.04</v>
          </cell>
          <cell r="E1824" t="str">
            <v>TRAT.AGR.3,7TON C-D</v>
          </cell>
          <cell r="F1824" t="str">
            <v>h</v>
          </cell>
        </row>
        <row r="1825">
          <cell r="B1825" t="str">
            <v>15.1.575</v>
          </cell>
          <cell r="D1825" t="str">
            <v>72.49.02.01</v>
          </cell>
          <cell r="E1825" t="str">
            <v>TRAT.AGR.5TON C-A</v>
          </cell>
          <cell r="F1825" t="str">
            <v>h</v>
          </cell>
        </row>
        <row r="1826">
          <cell r="B1826" t="str">
            <v>15.1.576</v>
          </cell>
          <cell r="D1826" t="str">
            <v>72.49.02.02</v>
          </cell>
          <cell r="E1826" t="str">
            <v>TRAT.AGR.5TON C-B</v>
          </cell>
          <cell r="F1826" t="str">
            <v>h</v>
          </cell>
        </row>
        <row r="1827">
          <cell r="B1827" t="str">
            <v>15.1.577</v>
          </cell>
          <cell r="D1827" t="str">
            <v>72.49.02.03</v>
          </cell>
          <cell r="E1827" t="str">
            <v>TRAT.AGR.5TON C-C</v>
          </cell>
          <cell r="F1827" t="str">
            <v>h</v>
          </cell>
        </row>
        <row r="1828">
          <cell r="B1828" t="str">
            <v>15.1.578</v>
          </cell>
          <cell r="D1828" t="str">
            <v>72.49.02.04</v>
          </cell>
          <cell r="E1828" t="str">
            <v>TRAT.AGR.5TON C-D</v>
          </cell>
          <cell r="F1828" t="str">
            <v>h</v>
          </cell>
        </row>
        <row r="1829">
          <cell r="B1829" t="str">
            <v>15.1.579</v>
          </cell>
          <cell r="D1829" t="str">
            <v>72.49.03.01</v>
          </cell>
          <cell r="E1829" t="str">
            <v>MICRO TRAT.2,2T C-A</v>
          </cell>
          <cell r="F1829" t="str">
            <v>h</v>
          </cell>
        </row>
        <row r="1830">
          <cell r="B1830" t="str">
            <v>15.1.580</v>
          </cell>
          <cell r="D1830" t="str">
            <v>72.49.03.02</v>
          </cell>
          <cell r="E1830" t="str">
            <v>MICRO TRAT.2,2T C-B</v>
          </cell>
          <cell r="F1830" t="str">
            <v>h</v>
          </cell>
        </row>
        <row r="1831">
          <cell r="B1831" t="str">
            <v>15.1.581</v>
          </cell>
          <cell r="D1831" t="str">
            <v>72.49.03.03</v>
          </cell>
          <cell r="E1831" t="str">
            <v>MICRO TRAT.2,2T C-C</v>
          </cell>
          <cell r="F1831" t="str">
            <v>h</v>
          </cell>
        </row>
        <row r="1832">
          <cell r="B1832" t="str">
            <v>15.1.582</v>
          </cell>
          <cell r="D1832" t="str">
            <v>72.49.03.04</v>
          </cell>
          <cell r="E1832" t="str">
            <v>MICRO TRAT.2,2T C-D</v>
          </cell>
          <cell r="F1832" t="str">
            <v>h</v>
          </cell>
        </row>
        <row r="1833">
          <cell r="B1833" t="str">
            <v>15.1.583</v>
          </cell>
          <cell r="D1833" t="str">
            <v>72.49.04.01</v>
          </cell>
          <cell r="E1833" t="str">
            <v>TRAT.TRIT.VEG.5T C-A</v>
          </cell>
          <cell r="F1833" t="str">
            <v>h</v>
          </cell>
        </row>
        <row r="1834">
          <cell r="B1834" t="str">
            <v>15.1.584</v>
          </cell>
          <cell r="D1834" t="str">
            <v>72.49.04.02</v>
          </cell>
          <cell r="E1834" t="str">
            <v>TRAT.TRIT.VEG.5T C-B</v>
          </cell>
          <cell r="F1834" t="str">
            <v>h</v>
          </cell>
        </row>
        <row r="1835">
          <cell r="B1835" t="str">
            <v>15.1.585</v>
          </cell>
          <cell r="D1835" t="str">
            <v>72.49.04.03</v>
          </cell>
          <cell r="E1835" t="str">
            <v>TRAT.TRIT.VEG.5T C-C</v>
          </cell>
          <cell r="F1835" t="str">
            <v>h</v>
          </cell>
        </row>
        <row r="1836">
          <cell r="B1836" t="str">
            <v>15.1.586</v>
          </cell>
          <cell r="D1836" t="str">
            <v>72.49.04.04</v>
          </cell>
          <cell r="E1836" t="str">
            <v>TRAT.TRIT.VEG.5T C-D</v>
          </cell>
          <cell r="F1836" t="str">
            <v>h</v>
          </cell>
        </row>
        <row r="1837">
          <cell r="B1837" t="str">
            <v>15.1.587</v>
          </cell>
          <cell r="D1837" t="str">
            <v>72.49.05.01</v>
          </cell>
          <cell r="E1837" t="str">
            <v>TRAT.AGR.PULV.5T C-A</v>
          </cell>
          <cell r="F1837" t="str">
            <v>h</v>
          </cell>
        </row>
        <row r="1838">
          <cell r="B1838" t="str">
            <v>15.1.588</v>
          </cell>
          <cell r="D1838" t="str">
            <v>72.49.05.02</v>
          </cell>
          <cell r="E1838" t="str">
            <v>TRAT.AGR.PULV.5T C-B</v>
          </cell>
          <cell r="F1838" t="str">
            <v>h</v>
          </cell>
        </row>
        <row r="1839">
          <cell r="B1839" t="str">
            <v>15.1.589</v>
          </cell>
          <cell r="D1839" t="str">
            <v>72.49.05.03</v>
          </cell>
          <cell r="E1839" t="str">
            <v>TRAT.AGR.PULV.5T C-C</v>
          </cell>
          <cell r="F1839" t="str">
            <v>h</v>
          </cell>
        </row>
        <row r="1840">
          <cell r="B1840" t="str">
            <v>15.1.590</v>
          </cell>
          <cell r="D1840" t="str">
            <v>72.49.05.04</v>
          </cell>
          <cell r="E1840" t="str">
            <v>TRAT.AGR.PULV.5T C-D</v>
          </cell>
          <cell r="F1840" t="str">
            <v>h</v>
          </cell>
        </row>
        <row r="1841">
          <cell r="B1841" t="str">
            <v>15.1.591</v>
          </cell>
          <cell r="D1841" t="str">
            <v>72.50.01.01</v>
          </cell>
          <cell r="E1841" t="str">
            <v>TRAT.EST.L.1,93M3 C-A</v>
          </cell>
          <cell r="F1841" t="str">
            <v>h</v>
          </cell>
        </row>
        <row r="1842">
          <cell r="B1842" t="str">
            <v>15.1.592</v>
          </cell>
          <cell r="D1842" t="str">
            <v>72.50.01.02</v>
          </cell>
          <cell r="E1842" t="str">
            <v>TRAT.EST.L.1,93M3 C-B</v>
          </cell>
          <cell r="F1842" t="str">
            <v>h</v>
          </cell>
        </row>
        <row r="1843">
          <cell r="B1843" t="str">
            <v>15.1.593</v>
          </cell>
          <cell r="D1843" t="str">
            <v>72.50.01.03</v>
          </cell>
          <cell r="E1843" t="str">
            <v>TRAT.EST.L.1,93M3 C-C</v>
          </cell>
          <cell r="F1843" t="str">
            <v>h</v>
          </cell>
        </row>
        <row r="1844">
          <cell r="B1844" t="str">
            <v>15.1.594</v>
          </cell>
          <cell r="D1844" t="str">
            <v>72.50.01.04</v>
          </cell>
          <cell r="E1844" t="str">
            <v>TRAT.EST.L.1,93M3 C-D</v>
          </cell>
          <cell r="F1844" t="str">
            <v>h</v>
          </cell>
        </row>
        <row r="1845">
          <cell r="B1845" t="str">
            <v>15.1.595</v>
          </cell>
          <cell r="D1845" t="str">
            <v>72.50.02.01</v>
          </cell>
          <cell r="E1845" t="str">
            <v>TRAT.EST.L.3,18M3 C-A</v>
          </cell>
          <cell r="F1845" t="str">
            <v>h</v>
          </cell>
        </row>
        <row r="1846">
          <cell r="B1846" t="str">
            <v>15.1.596</v>
          </cell>
          <cell r="D1846" t="str">
            <v>72.50.02.02</v>
          </cell>
          <cell r="E1846" t="str">
            <v>TRAT.EST.L.3,18M3 C-B</v>
          </cell>
          <cell r="F1846" t="str">
            <v>h</v>
          </cell>
        </row>
        <row r="1847">
          <cell r="B1847" t="str">
            <v>15.1.597</v>
          </cell>
          <cell r="D1847" t="str">
            <v>72.50.02.03</v>
          </cell>
          <cell r="E1847" t="str">
            <v>TRAT.EST.L.3,18M3 C-C</v>
          </cell>
          <cell r="F1847" t="str">
            <v>h</v>
          </cell>
        </row>
        <row r="1848">
          <cell r="B1848" t="str">
            <v>15.1.598</v>
          </cell>
          <cell r="D1848" t="str">
            <v>72.50.02.04</v>
          </cell>
          <cell r="E1848" t="str">
            <v>TRAT.EST.L.3,18M3 C-D</v>
          </cell>
          <cell r="F1848" t="str">
            <v>h</v>
          </cell>
        </row>
        <row r="1849">
          <cell r="B1849" t="str">
            <v>15.1.599</v>
          </cell>
          <cell r="D1849" t="str">
            <v>72.50.03.01</v>
          </cell>
          <cell r="E1849" t="str">
            <v>TRAT.EST.L.2,28M3 C-A</v>
          </cell>
          <cell r="F1849" t="str">
            <v>h</v>
          </cell>
        </row>
        <row r="1850">
          <cell r="B1850" t="str">
            <v>15.1.600</v>
          </cell>
          <cell r="D1850" t="str">
            <v>72.50.03.02</v>
          </cell>
          <cell r="E1850" t="str">
            <v>TRAT.EST.L.2,28M3 C-B</v>
          </cell>
          <cell r="F1850" t="str">
            <v>h</v>
          </cell>
        </row>
        <row r="1851">
          <cell r="B1851" t="str">
            <v>15.1.601</v>
          </cell>
          <cell r="D1851" t="str">
            <v>72.50.03.03</v>
          </cell>
          <cell r="E1851" t="str">
            <v>TRAT.EST.L.2,28M3 C-C</v>
          </cell>
          <cell r="F1851" t="str">
            <v>h</v>
          </cell>
        </row>
        <row r="1852">
          <cell r="B1852" t="str">
            <v>15.1.602</v>
          </cell>
          <cell r="D1852" t="str">
            <v>72.50.03.04</v>
          </cell>
          <cell r="E1852" t="str">
            <v>TRAT.EST.L.2,28M3 C-D</v>
          </cell>
          <cell r="F1852" t="str">
            <v>h</v>
          </cell>
        </row>
        <row r="1853">
          <cell r="B1853" t="str">
            <v>15.1.603</v>
          </cell>
          <cell r="D1853" t="str">
            <v>72.50.04.01</v>
          </cell>
          <cell r="E1853" t="str">
            <v xml:space="preserve">TRAT.EST.R.1,93M3 C-A </v>
          </cell>
          <cell r="F1853" t="str">
            <v>h</v>
          </cell>
        </row>
        <row r="1854">
          <cell r="B1854" t="str">
            <v>15.1.604</v>
          </cell>
          <cell r="D1854" t="str">
            <v xml:space="preserve">72.50.04.02 </v>
          </cell>
          <cell r="E1854" t="str">
            <v xml:space="preserve">TRAT.EST.R.1,93M3 C-B </v>
          </cell>
          <cell r="F1854" t="str">
            <v>h</v>
          </cell>
        </row>
        <row r="1855">
          <cell r="B1855" t="str">
            <v>15.1.605</v>
          </cell>
          <cell r="D1855" t="str">
            <v>72.50.04.03</v>
          </cell>
          <cell r="E1855" t="str">
            <v xml:space="preserve">TRAT.EST.R.1,93M3 C-C </v>
          </cell>
          <cell r="F1855" t="str">
            <v>h</v>
          </cell>
        </row>
        <row r="1856">
          <cell r="B1856" t="str">
            <v>15.1.606</v>
          </cell>
          <cell r="D1856" t="str">
            <v>72.50.04.04</v>
          </cell>
          <cell r="E1856" t="str">
            <v xml:space="preserve">TRAT.EST.R.1,93M3 C-D </v>
          </cell>
          <cell r="F1856" t="str">
            <v>h</v>
          </cell>
        </row>
        <row r="1857">
          <cell r="B1857" t="str">
            <v>15.1.607</v>
          </cell>
          <cell r="D1857" t="str">
            <v>72.50.05.01</v>
          </cell>
          <cell r="E1857" t="str">
            <v xml:space="preserve">TRAT.EST.R.2,28M3 C-A </v>
          </cell>
          <cell r="F1857" t="str">
            <v>h</v>
          </cell>
        </row>
        <row r="1858">
          <cell r="B1858" t="str">
            <v>15.1.608</v>
          </cell>
          <cell r="D1858" t="str">
            <v>72.50.05.02</v>
          </cell>
          <cell r="E1858" t="str">
            <v>TRAT.EST.R..2,28M3 C-B</v>
          </cell>
          <cell r="F1858" t="str">
            <v>h</v>
          </cell>
        </row>
        <row r="1859">
          <cell r="B1859" t="str">
            <v>15.1.609</v>
          </cell>
          <cell r="D1859" t="str">
            <v>72.50.05.03</v>
          </cell>
          <cell r="E1859" t="str">
            <v xml:space="preserve">TRAT.EST.R.2,28M3 C-C </v>
          </cell>
          <cell r="F1859" t="str">
            <v>h</v>
          </cell>
        </row>
        <row r="1860">
          <cell r="B1860" t="str">
            <v>15.1.610</v>
          </cell>
          <cell r="D1860" t="str">
            <v>72.50.05.04</v>
          </cell>
          <cell r="E1860" t="str">
            <v xml:space="preserve">TRAT.EST.R.2,28M3 C-D </v>
          </cell>
          <cell r="F1860" t="str">
            <v>h</v>
          </cell>
        </row>
        <row r="1861">
          <cell r="B1861" t="str">
            <v>15.1.611</v>
          </cell>
          <cell r="D1861" t="str">
            <v>72.50.06.01</v>
          </cell>
          <cell r="E1861" t="str">
            <v>TRAT.EST.R.3,18M3 C-A</v>
          </cell>
          <cell r="F1861" t="str">
            <v>h</v>
          </cell>
        </row>
        <row r="1862">
          <cell r="B1862" t="str">
            <v>15.1.612</v>
          </cell>
          <cell r="D1862" t="str">
            <v>72.50.06.02</v>
          </cell>
          <cell r="E1862" t="str">
            <v>TRAT.EST.R.3,18M3 C-B</v>
          </cell>
          <cell r="F1862" t="str">
            <v>h</v>
          </cell>
        </row>
        <row r="1863">
          <cell r="B1863" t="str">
            <v>15.1.613</v>
          </cell>
          <cell r="D1863" t="str">
            <v>72.50.06.03</v>
          </cell>
          <cell r="E1863" t="str">
            <v>TRAT.EST.R.3,18M3 C-C</v>
          </cell>
          <cell r="F1863" t="str">
            <v>h</v>
          </cell>
        </row>
        <row r="1864">
          <cell r="B1864" t="str">
            <v>15.1.614</v>
          </cell>
          <cell r="D1864" t="str">
            <v xml:space="preserve">72.50.06.04 </v>
          </cell>
          <cell r="E1864" t="str">
            <v xml:space="preserve">TRAT.EST.R.3,18M3 C-D </v>
          </cell>
          <cell r="F1864" t="str">
            <v>h</v>
          </cell>
        </row>
        <row r="1865">
          <cell r="B1865" t="str">
            <v>15.1.615</v>
          </cell>
          <cell r="D1865" t="str">
            <v xml:space="preserve">72.52.01.01 </v>
          </cell>
          <cell r="E1865" t="str">
            <v>US.CONC.200M3/H C-A</v>
          </cell>
          <cell r="F1865" t="str">
            <v>h</v>
          </cell>
        </row>
        <row r="1866">
          <cell r="B1866" t="str">
            <v>15.1.616</v>
          </cell>
          <cell r="D1866" t="str">
            <v>72.52.01.02</v>
          </cell>
          <cell r="E1866" t="str">
            <v>US.CONC.200M3/H C-B</v>
          </cell>
          <cell r="F1866" t="str">
            <v>h</v>
          </cell>
        </row>
        <row r="1867">
          <cell r="B1867" t="str">
            <v>15.1.617</v>
          </cell>
          <cell r="D1867" t="str">
            <v xml:space="preserve">72.52.01.03 </v>
          </cell>
          <cell r="E1867" t="str">
            <v>US.CONC.200M3/H C-C</v>
          </cell>
          <cell r="F1867" t="str">
            <v>h</v>
          </cell>
        </row>
        <row r="1868">
          <cell r="B1868" t="str">
            <v>15.1.618</v>
          </cell>
          <cell r="D1868" t="str">
            <v>72.52.01.04</v>
          </cell>
          <cell r="E1868" t="str">
            <v>US.CONC.200M3/H C-D</v>
          </cell>
          <cell r="F1868" t="str">
            <v>h</v>
          </cell>
        </row>
        <row r="1869">
          <cell r="B1869" t="str">
            <v>15.1.619</v>
          </cell>
          <cell r="D1869" t="str">
            <v>72.52.02.01</v>
          </cell>
          <cell r="E1869" t="str">
            <v>US.CONC.40M3/H C-A</v>
          </cell>
          <cell r="F1869" t="str">
            <v>h</v>
          </cell>
        </row>
        <row r="1870">
          <cell r="B1870" t="str">
            <v>15.1.620</v>
          </cell>
          <cell r="D1870" t="str">
            <v>72.52.02.02</v>
          </cell>
          <cell r="E1870" t="str">
            <v>US.CONC.40M3/H C-B</v>
          </cell>
          <cell r="F1870" t="str">
            <v>h</v>
          </cell>
        </row>
        <row r="1871">
          <cell r="B1871" t="str">
            <v>15.1.621</v>
          </cell>
          <cell r="D1871" t="str">
            <v>72.52.02.03</v>
          </cell>
          <cell r="E1871" t="str">
            <v>US.CONC.40M3/H C-C</v>
          </cell>
          <cell r="F1871" t="str">
            <v>h</v>
          </cell>
        </row>
        <row r="1872">
          <cell r="B1872" t="str">
            <v>15.1.622</v>
          </cell>
          <cell r="D1872" t="str">
            <v>72.52.02.04</v>
          </cell>
          <cell r="E1872" t="str">
            <v>US.CONC.40M3/H C-D</v>
          </cell>
          <cell r="F1872" t="str">
            <v>h</v>
          </cell>
        </row>
        <row r="1873">
          <cell r="B1873" t="str">
            <v>15.1.623</v>
          </cell>
          <cell r="D1873" t="str">
            <v>72.52.03.01</v>
          </cell>
          <cell r="E1873" t="str">
            <v>US.GRAV.Q.80T/H C-A</v>
          </cell>
          <cell r="F1873" t="str">
            <v>h</v>
          </cell>
        </row>
        <row r="1874">
          <cell r="B1874" t="str">
            <v>15.1.624</v>
          </cell>
          <cell r="D1874" t="str">
            <v>72.52.03.02</v>
          </cell>
          <cell r="E1874" t="str">
            <v>US.GRAV.Q.80T/H C-B</v>
          </cell>
          <cell r="F1874" t="str">
            <v>h</v>
          </cell>
        </row>
        <row r="1875">
          <cell r="B1875" t="str">
            <v>15.1.625</v>
          </cell>
          <cell r="D1875" t="str">
            <v xml:space="preserve">72.52.03.03 </v>
          </cell>
          <cell r="E1875" t="str">
            <v>US.GRAV.Q.80T/H C-C</v>
          </cell>
          <cell r="F1875" t="str">
            <v>h</v>
          </cell>
        </row>
        <row r="1876">
          <cell r="B1876" t="str">
            <v>15.1.626</v>
          </cell>
          <cell r="D1876" t="str">
            <v>72.52.03.04</v>
          </cell>
          <cell r="E1876" t="str">
            <v>US.GRAV.Q.80T/H C-D</v>
          </cell>
          <cell r="F1876" t="str">
            <v>h</v>
          </cell>
        </row>
        <row r="1877">
          <cell r="B1877" t="str">
            <v>15.1.627</v>
          </cell>
          <cell r="D1877" t="str">
            <v xml:space="preserve">72.52.04.01 </v>
          </cell>
          <cell r="E1877" t="str">
            <v>US.ASF.FR.150T/H C-A</v>
          </cell>
          <cell r="F1877" t="str">
            <v>h</v>
          </cell>
        </row>
        <row r="1878">
          <cell r="B1878" t="str">
            <v>15.1.628</v>
          </cell>
          <cell r="D1878" t="str">
            <v xml:space="preserve">72.52.04.02 </v>
          </cell>
          <cell r="E1878" t="str">
            <v>US.ASF.FR.150T/H C-B</v>
          </cell>
          <cell r="F1878" t="str">
            <v>h</v>
          </cell>
        </row>
        <row r="1879">
          <cell r="B1879" t="str">
            <v>15.1.629</v>
          </cell>
          <cell r="D1879" t="str">
            <v xml:space="preserve">72.52.04.03 </v>
          </cell>
          <cell r="E1879" t="str">
            <v>US.ASF.FR.150T/H C-C</v>
          </cell>
          <cell r="F1879" t="str">
            <v>h</v>
          </cell>
        </row>
        <row r="1880">
          <cell r="B1880" t="str">
            <v>15.1.630</v>
          </cell>
          <cell r="D1880" t="str">
            <v>72.52.04.04</v>
          </cell>
          <cell r="E1880" t="str">
            <v>US.ASF.FR.150T/H C-D</v>
          </cell>
          <cell r="F1880" t="str">
            <v>h</v>
          </cell>
        </row>
        <row r="1881">
          <cell r="B1881" t="str">
            <v>15.1.631</v>
          </cell>
          <cell r="D1881" t="str">
            <v xml:space="preserve">72.52.05.01 </v>
          </cell>
          <cell r="E1881" t="str">
            <v xml:space="preserve">US.SOLOS 400T/H C-A </v>
          </cell>
          <cell r="F1881" t="str">
            <v>h</v>
          </cell>
        </row>
        <row r="1882">
          <cell r="B1882" t="str">
            <v>15.1.632</v>
          </cell>
          <cell r="D1882" t="str">
            <v xml:space="preserve">72.52.05.02 </v>
          </cell>
          <cell r="E1882" t="str">
            <v>US.SOLOS 400T/H C-B</v>
          </cell>
          <cell r="F1882" t="str">
            <v>h</v>
          </cell>
        </row>
        <row r="1883">
          <cell r="B1883" t="str">
            <v>15.1.633</v>
          </cell>
          <cell r="D1883" t="str">
            <v>72.52.05.03</v>
          </cell>
          <cell r="E1883" t="str">
            <v xml:space="preserve">US.SOLOS 400T/H C-C </v>
          </cell>
          <cell r="F1883" t="str">
            <v>h</v>
          </cell>
        </row>
        <row r="1884">
          <cell r="B1884" t="str">
            <v>15.1.634</v>
          </cell>
          <cell r="D1884" t="str">
            <v xml:space="preserve">72.52.05.04 </v>
          </cell>
          <cell r="E1884" t="str">
            <v>US.SOLOS 400T/H C-D</v>
          </cell>
          <cell r="F1884" t="str">
            <v>h</v>
          </cell>
        </row>
        <row r="1885">
          <cell r="B1885" t="str">
            <v>15.1.635</v>
          </cell>
          <cell r="D1885" t="str">
            <v xml:space="preserve">72.53.01.01 </v>
          </cell>
          <cell r="E1885" t="str">
            <v>VIBR.IMER.ELETR.C-A</v>
          </cell>
          <cell r="F1885" t="str">
            <v>h</v>
          </cell>
        </row>
        <row r="1886">
          <cell r="B1886" t="str">
            <v>15.1.636</v>
          </cell>
          <cell r="D1886" t="str">
            <v xml:space="preserve">72.53.01.02 </v>
          </cell>
          <cell r="E1886" t="str">
            <v>VIBR.IMER.ELETR.C-B</v>
          </cell>
          <cell r="F1886" t="str">
            <v>h</v>
          </cell>
        </row>
        <row r="1887">
          <cell r="B1887" t="str">
            <v>15.1.637</v>
          </cell>
          <cell r="D1887" t="str">
            <v>72.53.01.03</v>
          </cell>
          <cell r="E1887" t="str">
            <v>VIBR.IMER.ELETR.C-C</v>
          </cell>
          <cell r="F1887" t="str">
            <v>h</v>
          </cell>
        </row>
        <row r="1888">
          <cell r="B1888" t="str">
            <v>15.1.638</v>
          </cell>
          <cell r="D1888" t="str">
            <v xml:space="preserve">72.53.01.04 </v>
          </cell>
          <cell r="E1888" t="str">
            <v>VIBR.IMER.ELETR.C-D</v>
          </cell>
          <cell r="F1888" t="str">
            <v>h</v>
          </cell>
        </row>
        <row r="1889">
          <cell r="B1889" t="str">
            <v>15.1.639</v>
          </cell>
          <cell r="D1889" t="str">
            <v xml:space="preserve">72.53.02.01 </v>
          </cell>
          <cell r="E1889" t="str">
            <v>VIBR.IMER.GAS. C-A</v>
          </cell>
          <cell r="F1889" t="str">
            <v>h</v>
          </cell>
        </row>
        <row r="1890">
          <cell r="B1890" t="str">
            <v>15.1.640</v>
          </cell>
          <cell r="D1890" t="str">
            <v>72.53.02.02</v>
          </cell>
          <cell r="E1890" t="str">
            <v>VIBR.IMER.GAS. C-B</v>
          </cell>
          <cell r="F1890" t="str">
            <v>h</v>
          </cell>
        </row>
        <row r="1891">
          <cell r="B1891" t="str">
            <v>15.1.641</v>
          </cell>
          <cell r="D1891" t="str">
            <v xml:space="preserve">72.53.02.03 </v>
          </cell>
          <cell r="E1891" t="str">
            <v xml:space="preserve">VIBR.IMER.GAS. C-C </v>
          </cell>
          <cell r="F1891" t="str">
            <v>h</v>
          </cell>
        </row>
        <row r="1892">
          <cell r="B1892" t="str">
            <v>15.1.642</v>
          </cell>
          <cell r="D1892" t="str">
            <v xml:space="preserve">72.53.02.04 </v>
          </cell>
          <cell r="E1892" t="str">
            <v>VIBR.IMER.GAS. C-D</v>
          </cell>
          <cell r="F1892" t="str">
            <v>h</v>
          </cell>
        </row>
        <row r="1893">
          <cell r="B1893" t="str">
            <v>15.1.643</v>
          </cell>
          <cell r="D1893" t="str">
            <v>72.54.01.01</v>
          </cell>
          <cell r="E1893" t="str">
            <v>VIB.AC.AS.400T/H C-A</v>
          </cell>
          <cell r="F1893" t="str">
            <v>h</v>
          </cell>
        </row>
        <row r="1894">
          <cell r="B1894" t="str">
            <v>15.1.644</v>
          </cell>
          <cell r="D1894" t="str">
            <v>72.54.01.02</v>
          </cell>
          <cell r="E1894" t="str">
            <v>VIB.AC.AS.400T/H C-B</v>
          </cell>
          <cell r="F1894" t="str">
            <v>h</v>
          </cell>
        </row>
        <row r="1895">
          <cell r="B1895" t="str">
            <v>15.1.645</v>
          </cell>
          <cell r="D1895" t="str">
            <v xml:space="preserve">72.54.01.03 </v>
          </cell>
          <cell r="E1895" t="str">
            <v>VIB.AC.AS.400T/H C-C</v>
          </cell>
          <cell r="F1895" t="str">
            <v>h</v>
          </cell>
        </row>
        <row r="1896">
          <cell r="B1896" t="str">
            <v>15.1.646</v>
          </cell>
          <cell r="D1896" t="str">
            <v>72.54.01.04</v>
          </cell>
          <cell r="E1896" t="str">
            <v>VIB.AC.AS.400T/H C-D</v>
          </cell>
          <cell r="F1896" t="str">
            <v>h</v>
          </cell>
        </row>
        <row r="1897">
          <cell r="B1897" t="str">
            <v>15.1.647</v>
          </cell>
          <cell r="D1897" t="str">
            <v>72.54.02.01</v>
          </cell>
          <cell r="E1897" t="str">
            <v>VIB.AC.AS.2838T/H C-A</v>
          </cell>
          <cell r="F1897" t="str">
            <v>h</v>
          </cell>
        </row>
        <row r="1898">
          <cell r="B1898" t="str">
            <v>15.1.648</v>
          </cell>
          <cell r="D1898" t="str">
            <v>72.54.02.02</v>
          </cell>
          <cell r="E1898" t="str">
            <v>VIB.AC.AS.2838T/H C-B</v>
          </cell>
          <cell r="F1898" t="str">
            <v>h</v>
          </cell>
        </row>
        <row r="1899">
          <cell r="B1899" t="str">
            <v>15.1.649</v>
          </cell>
          <cell r="D1899" t="str">
            <v xml:space="preserve">72.54.02.03 </v>
          </cell>
          <cell r="E1899" t="str">
            <v>VIB.AC.AS.2838T/H C-C</v>
          </cell>
          <cell r="F1899" t="str">
            <v>h</v>
          </cell>
        </row>
        <row r="1900">
          <cell r="B1900" t="str">
            <v>15.1.650</v>
          </cell>
          <cell r="D1900" t="str">
            <v xml:space="preserve">72.54.02.04 </v>
          </cell>
          <cell r="E1900" t="str">
            <v>VIB.AC.AS.2838T/H C-D</v>
          </cell>
          <cell r="F1900" t="str">
            <v>h</v>
          </cell>
        </row>
        <row r="1901">
          <cell r="B1901" t="str">
            <v>15.1.651</v>
          </cell>
          <cell r="D1901" t="str">
            <v xml:space="preserve">72.54.03.01 </v>
          </cell>
          <cell r="E1901" t="str">
            <v>VIB.AC.AS.500T/H C-A</v>
          </cell>
          <cell r="F1901" t="str">
            <v>h</v>
          </cell>
        </row>
        <row r="1902">
          <cell r="B1902" t="str">
            <v>15.1.652</v>
          </cell>
          <cell r="D1902" t="str">
            <v>72.54.03.02</v>
          </cell>
          <cell r="E1902" t="str">
            <v xml:space="preserve">VIB.AC.AS.500T/H C-B </v>
          </cell>
          <cell r="F1902" t="str">
            <v>h</v>
          </cell>
        </row>
        <row r="1903">
          <cell r="B1903" t="str">
            <v>15.1.653</v>
          </cell>
          <cell r="D1903" t="str">
            <v>72.54.03.03</v>
          </cell>
          <cell r="E1903" t="str">
            <v xml:space="preserve">VIB.AC.AS.500T/H C-C </v>
          </cell>
          <cell r="F1903" t="str">
            <v>h</v>
          </cell>
        </row>
        <row r="1904">
          <cell r="B1904" t="str">
            <v>15.1.654</v>
          </cell>
          <cell r="D1904" t="str">
            <v>72.54.03.04</v>
          </cell>
          <cell r="E1904" t="str">
            <v xml:space="preserve">VIB.AC.AS.500T/H C-D </v>
          </cell>
          <cell r="F1904" t="str">
            <v>h</v>
          </cell>
        </row>
        <row r="1905">
          <cell r="B1905" t="str">
            <v>15.1.655</v>
          </cell>
          <cell r="D1905" t="str">
            <v>72.54.04.01</v>
          </cell>
          <cell r="E1905" t="str">
            <v xml:space="preserve">VIB.AC.AS.14,7T/H C-A </v>
          </cell>
          <cell r="F1905" t="str">
            <v>h</v>
          </cell>
        </row>
        <row r="1906">
          <cell r="B1906" t="str">
            <v>15.1.656</v>
          </cell>
          <cell r="D1906" t="str">
            <v>72.54.04.02</v>
          </cell>
          <cell r="E1906" t="str">
            <v xml:space="preserve">VIB.AC.AS.14,7T/H C-B </v>
          </cell>
          <cell r="F1906" t="str">
            <v>h</v>
          </cell>
        </row>
        <row r="1907">
          <cell r="B1907" t="str">
            <v>15.1.657</v>
          </cell>
          <cell r="D1907" t="str">
            <v>72.54.04.03</v>
          </cell>
          <cell r="E1907" t="str">
            <v>VIB.AC.AS.14,7T/H C-C</v>
          </cell>
          <cell r="F1907" t="str">
            <v>h</v>
          </cell>
        </row>
        <row r="1908">
          <cell r="B1908" t="str">
            <v>15.1.658</v>
          </cell>
          <cell r="D1908" t="str">
            <v>72.54.04.04</v>
          </cell>
          <cell r="E1908" t="str">
            <v>VIB.AC.AS.14,7T/H C-D</v>
          </cell>
          <cell r="F1908" t="str">
            <v>h</v>
          </cell>
        </row>
        <row r="1909">
          <cell r="B1909" t="str">
            <v>15.1.659</v>
          </cell>
          <cell r="D1909" t="str">
            <v>72.55.01.01</v>
          </cell>
          <cell r="E1909" t="str">
            <v>V.AC.CONC.200M3/H C-A</v>
          </cell>
          <cell r="F1909" t="str">
            <v>h</v>
          </cell>
        </row>
        <row r="1910">
          <cell r="B1910" t="str">
            <v>15.1.660</v>
          </cell>
          <cell r="D1910" t="str">
            <v>72.55.01.02</v>
          </cell>
          <cell r="E1910" t="str">
            <v>V.AC.CONC.200M3/H C-B</v>
          </cell>
          <cell r="F1910" t="str">
            <v>h</v>
          </cell>
        </row>
        <row r="1911">
          <cell r="B1911" t="str">
            <v>15.1.661</v>
          </cell>
          <cell r="D1911" t="str">
            <v>72.55.01.03</v>
          </cell>
          <cell r="E1911" t="str">
            <v xml:space="preserve">V.AC.CONC.200M3/H C-C </v>
          </cell>
          <cell r="F1911" t="str">
            <v>h</v>
          </cell>
        </row>
        <row r="1912">
          <cell r="B1912" t="str">
            <v>15.1.662</v>
          </cell>
          <cell r="D1912" t="str">
            <v>72.55.01.04</v>
          </cell>
          <cell r="E1912" t="str">
            <v xml:space="preserve">V.AC.CONC.200M3/H C-D </v>
          </cell>
          <cell r="F1912" t="str">
            <v>h</v>
          </cell>
        </row>
        <row r="1913">
          <cell r="B1913" t="str">
            <v>15.1.663</v>
          </cell>
          <cell r="D1913" t="str">
            <v>72.56.01.01</v>
          </cell>
          <cell r="E1913" t="str">
            <v xml:space="preserve">SERRA PAV.8HP C-A </v>
          </cell>
          <cell r="F1913" t="str">
            <v>h</v>
          </cell>
        </row>
        <row r="1914">
          <cell r="B1914" t="str">
            <v>15.1.664</v>
          </cell>
          <cell r="D1914" t="str">
            <v>72.56.01.02</v>
          </cell>
          <cell r="E1914" t="str">
            <v>SERRA PAV.8HP C-B</v>
          </cell>
          <cell r="F1914" t="str">
            <v>h</v>
          </cell>
        </row>
        <row r="1915">
          <cell r="B1915" t="str">
            <v>15.1.665</v>
          </cell>
          <cell r="D1915" t="str">
            <v>72.56.01.03</v>
          </cell>
          <cell r="E1915" t="str">
            <v>SERRA PAV.8HP C-C</v>
          </cell>
          <cell r="F1915" t="str">
            <v>h</v>
          </cell>
        </row>
        <row r="1916">
          <cell r="B1916" t="str">
            <v>15.1.666</v>
          </cell>
          <cell r="D1916" t="str">
            <v>72.56.01.04</v>
          </cell>
          <cell r="E1916" t="str">
            <v xml:space="preserve">SERRA PAV.8HP C-D </v>
          </cell>
          <cell r="F1916" t="str">
            <v>h</v>
          </cell>
        </row>
        <row r="1917">
          <cell r="B1917" t="str">
            <v>15.1.667</v>
          </cell>
          <cell r="D1917" t="str">
            <v>72.56.03.01</v>
          </cell>
          <cell r="E1917" t="str">
            <v xml:space="preserve">SERRA PAV.9HP C-A </v>
          </cell>
          <cell r="F1917" t="str">
            <v>h</v>
          </cell>
        </row>
        <row r="1918">
          <cell r="B1918" t="str">
            <v>15.1.668</v>
          </cell>
          <cell r="D1918" t="str">
            <v>72.56.03.02</v>
          </cell>
          <cell r="E1918" t="str">
            <v>SERRA PAV.9HP C-B</v>
          </cell>
          <cell r="F1918" t="str">
            <v>h</v>
          </cell>
        </row>
        <row r="1919">
          <cell r="B1919" t="str">
            <v>15.1.669</v>
          </cell>
          <cell r="D1919" t="str">
            <v>72.56.03.03</v>
          </cell>
          <cell r="E1919" t="str">
            <v>SERRA PAV.9HP C-C</v>
          </cell>
          <cell r="F1919" t="str">
            <v>h</v>
          </cell>
        </row>
        <row r="1920">
          <cell r="B1920" t="str">
            <v>15.1.670</v>
          </cell>
          <cell r="D1920" t="str">
            <v>72.56.03.04</v>
          </cell>
          <cell r="E1920" t="str">
            <v xml:space="preserve">SERRA PAV.9HP C-D </v>
          </cell>
          <cell r="F1920" t="str">
            <v>h</v>
          </cell>
        </row>
        <row r="1921">
          <cell r="B1921" t="str">
            <v>15.1.671</v>
          </cell>
          <cell r="D1921" t="str">
            <v>72.57.01.01</v>
          </cell>
          <cell r="E1921" t="str">
            <v>SELADORA A FRIO C-A</v>
          </cell>
          <cell r="F1921" t="str">
            <v>h</v>
          </cell>
        </row>
        <row r="1922">
          <cell r="B1922" t="str">
            <v>15.1.672</v>
          </cell>
          <cell r="D1922" t="str">
            <v>72.57.01.02</v>
          </cell>
          <cell r="E1922" t="str">
            <v>SELADORA A FRIO C-B</v>
          </cell>
          <cell r="F1922" t="str">
            <v>h</v>
          </cell>
        </row>
        <row r="1923">
          <cell r="B1923" t="str">
            <v>15.1.673</v>
          </cell>
          <cell r="D1923" t="str">
            <v>72.57.01.03</v>
          </cell>
          <cell r="E1923" t="str">
            <v>SELADORA A FRIO C-C</v>
          </cell>
          <cell r="F1923" t="str">
            <v>h</v>
          </cell>
        </row>
        <row r="1924">
          <cell r="B1924" t="str">
            <v>15.1.674</v>
          </cell>
          <cell r="D1924" t="str">
            <v>72.57.01.04</v>
          </cell>
          <cell r="E1924" t="str">
            <v>SELADORA A FRIO C-D</v>
          </cell>
          <cell r="F1924" t="str">
            <v>h</v>
          </cell>
        </row>
        <row r="1925">
          <cell r="B1925" t="str">
            <v>15.1.675</v>
          </cell>
          <cell r="D1925" t="str">
            <v>72.58.01.01</v>
          </cell>
          <cell r="E1925" t="str">
            <v>UNID.APLIC.EXTR. C-A</v>
          </cell>
          <cell r="F1925" t="str">
            <v>h</v>
          </cell>
        </row>
        <row r="1926">
          <cell r="B1926" t="str">
            <v>15.1.676</v>
          </cell>
          <cell r="D1926" t="str">
            <v>72.58.01.02</v>
          </cell>
          <cell r="E1926" t="str">
            <v>UNID.APLIC.EXTR. C-B</v>
          </cell>
          <cell r="F1926" t="str">
            <v>h</v>
          </cell>
        </row>
        <row r="1927">
          <cell r="B1927" t="str">
            <v>15.1.677</v>
          </cell>
          <cell r="D1927" t="str">
            <v>72.58.01.03</v>
          </cell>
          <cell r="E1927" t="str">
            <v>UNID.APLIC.EXTR. C-C</v>
          </cell>
          <cell r="F1927" t="str">
            <v>h</v>
          </cell>
        </row>
        <row r="1928">
          <cell r="B1928" t="str">
            <v>15.1.678</v>
          </cell>
          <cell r="D1928" t="str">
            <v>72.58.01.04</v>
          </cell>
          <cell r="E1928" t="str">
            <v>UNID.APLIC.EXTR. C-D</v>
          </cell>
          <cell r="F1928" t="str">
            <v>h</v>
          </cell>
        </row>
        <row r="1929">
          <cell r="B1929" t="str">
            <v>15.1.679</v>
          </cell>
          <cell r="D1929" t="str">
            <v>72.58.02.01</v>
          </cell>
          <cell r="E1929" t="str">
            <v xml:space="preserve">UNI.APLI.TINT.EL.C-A </v>
          </cell>
          <cell r="F1929" t="str">
            <v>h</v>
          </cell>
        </row>
        <row r="1930">
          <cell r="B1930" t="str">
            <v>15.1.680</v>
          </cell>
          <cell r="D1930" t="str">
            <v>72.58.02.02</v>
          </cell>
          <cell r="E1930" t="str">
            <v>UNI.APLI.TINT.EL.C-B</v>
          </cell>
          <cell r="F1930" t="str">
            <v>h</v>
          </cell>
        </row>
        <row r="1931">
          <cell r="B1931" t="str">
            <v>15.1.681</v>
          </cell>
          <cell r="D1931" t="str">
            <v>72.58.02.03</v>
          </cell>
          <cell r="E1931" t="str">
            <v xml:space="preserve">UNI.APLI.TINT.EL.C-C </v>
          </cell>
          <cell r="F1931" t="str">
            <v>h</v>
          </cell>
        </row>
        <row r="1932">
          <cell r="B1932" t="str">
            <v>15.1.682</v>
          </cell>
          <cell r="D1932" t="str">
            <v>72.58.02.04</v>
          </cell>
          <cell r="E1932" t="str">
            <v>UNI.APLI.TINT.EL.C-D</v>
          </cell>
          <cell r="F1932" t="str">
            <v>h</v>
          </cell>
        </row>
        <row r="1933">
          <cell r="B1933" t="str">
            <v>15.1.683</v>
          </cell>
          <cell r="D1933" t="str">
            <v>72.58.03.01</v>
          </cell>
          <cell r="E1933" t="str">
            <v>UNIDADE FUSORA C-A</v>
          </cell>
          <cell r="F1933" t="str">
            <v>h</v>
          </cell>
        </row>
        <row r="1934">
          <cell r="B1934" t="str">
            <v>15.1.684</v>
          </cell>
          <cell r="D1934" t="str">
            <v>72.58.03.02</v>
          </cell>
          <cell r="E1934" t="str">
            <v xml:space="preserve">UNIDADE FUSORA C-B </v>
          </cell>
          <cell r="F1934" t="str">
            <v>h</v>
          </cell>
        </row>
        <row r="1935">
          <cell r="B1935" t="str">
            <v>15.1.685</v>
          </cell>
          <cell r="D1935" t="str">
            <v>72.58.03.03</v>
          </cell>
          <cell r="E1935" t="str">
            <v>UNIDADE FUSORA C-C</v>
          </cell>
          <cell r="F1935" t="str">
            <v>h</v>
          </cell>
        </row>
        <row r="1936">
          <cell r="B1936" t="str">
            <v>15.1.686</v>
          </cell>
          <cell r="D1936" t="str">
            <v>72.58.03.04</v>
          </cell>
          <cell r="E1936" t="str">
            <v xml:space="preserve">UNIDADE FUSORA C-D </v>
          </cell>
          <cell r="F1936" t="str">
            <v>h</v>
          </cell>
        </row>
        <row r="1937">
          <cell r="B1937" t="str">
            <v>15.1.687</v>
          </cell>
          <cell r="D1937" t="str">
            <v>72.58.04.01</v>
          </cell>
          <cell r="E1937" t="str">
            <v>UN.APL.HOT-SPRAY C-A</v>
          </cell>
          <cell r="F1937" t="str">
            <v>h</v>
          </cell>
        </row>
        <row r="1938">
          <cell r="B1938" t="str">
            <v>15.1.688</v>
          </cell>
          <cell r="D1938" t="str">
            <v>72.58.04.02</v>
          </cell>
          <cell r="E1938" t="str">
            <v xml:space="preserve">UN.APL.HOT-SPRAY C-B </v>
          </cell>
          <cell r="F1938" t="str">
            <v>h</v>
          </cell>
        </row>
        <row r="1939">
          <cell r="B1939" t="str">
            <v>15.1.689</v>
          </cell>
          <cell r="D1939" t="str">
            <v>72.58.04.03</v>
          </cell>
          <cell r="E1939" t="str">
            <v>UN.APL.HOT-SPRAY C-C</v>
          </cell>
          <cell r="F1939" t="str">
            <v>h</v>
          </cell>
        </row>
        <row r="1940">
          <cell r="B1940" t="str">
            <v>15.1.690</v>
          </cell>
          <cell r="D1940" t="str">
            <v>72.58.04.04</v>
          </cell>
          <cell r="E1940" t="str">
            <v>UN.APL.HOT-SPRAY C-D</v>
          </cell>
          <cell r="F1940" t="str">
            <v>h</v>
          </cell>
        </row>
        <row r="1941">
          <cell r="B1941" t="str">
            <v>15.1.691</v>
          </cell>
          <cell r="D1941" t="str">
            <v>72.58.05.01</v>
          </cell>
          <cell r="E1941" t="str">
            <v>UN.APL.HOFFMAN C-A</v>
          </cell>
          <cell r="F1941" t="str">
            <v>h</v>
          </cell>
        </row>
        <row r="1942">
          <cell r="B1942" t="str">
            <v>15.1.692</v>
          </cell>
          <cell r="D1942" t="str">
            <v>72.58.05.02</v>
          </cell>
          <cell r="E1942" t="str">
            <v>UN.APL.HOFFMAN C-B</v>
          </cell>
          <cell r="F1942" t="str">
            <v>h</v>
          </cell>
        </row>
        <row r="1943">
          <cell r="B1943" t="str">
            <v>15.1.693</v>
          </cell>
          <cell r="D1943" t="str">
            <v>72.58.05.03</v>
          </cell>
          <cell r="E1943" t="str">
            <v>UN.APL.HOFFMAN C-C</v>
          </cell>
          <cell r="F1943" t="str">
            <v>h</v>
          </cell>
        </row>
        <row r="1944">
          <cell r="B1944" t="str">
            <v>15.1.694</v>
          </cell>
          <cell r="D1944" t="str">
            <v>72.58.05.04</v>
          </cell>
          <cell r="E1944" t="str">
            <v>UN.APL.HOFFMAN C-D</v>
          </cell>
          <cell r="F1944" t="str">
            <v>h</v>
          </cell>
        </row>
        <row r="1945">
          <cell r="B1945" t="str">
            <v>15.1.695</v>
          </cell>
          <cell r="D1945" t="str">
            <v>72.59.01.01</v>
          </cell>
          <cell r="E1945" t="str">
            <v>SILO EST.CIM.30T C-A</v>
          </cell>
          <cell r="F1945" t="str">
            <v>h</v>
          </cell>
        </row>
        <row r="1946">
          <cell r="B1946" t="str">
            <v>15.1.696</v>
          </cell>
          <cell r="D1946" t="str">
            <v>72.59.01.02</v>
          </cell>
          <cell r="E1946" t="str">
            <v>SILO EST.CIM.30T C-B</v>
          </cell>
          <cell r="F1946" t="str">
            <v>h</v>
          </cell>
        </row>
        <row r="1947">
          <cell r="B1947" t="str">
            <v>15.1.697</v>
          </cell>
          <cell r="D1947" t="str">
            <v>72.59.01.03</v>
          </cell>
          <cell r="E1947" t="str">
            <v>SILO EST.CIM.30T C-C</v>
          </cell>
          <cell r="F1947" t="str">
            <v>h</v>
          </cell>
        </row>
        <row r="1948">
          <cell r="B1948" t="str">
            <v>15.1.698</v>
          </cell>
          <cell r="D1948" t="str">
            <v>72.59.01.04</v>
          </cell>
          <cell r="E1948" t="str">
            <v>SILO EST.CIM.30T C-D</v>
          </cell>
          <cell r="F1948" t="str">
            <v>h</v>
          </cell>
        </row>
        <row r="1949">
          <cell r="B1949" t="str">
            <v>15.1.699</v>
          </cell>
          <cell r="D1949" t="str">
            <v>72.59.02.01</v>
          </cell>
          <cell r="E1949" t="str">
            <v>SILO EST.ASF.35T C-A</v>
          </cell>
          <cell r="F1949" t="str">
            <v>h</v>
          </cell>
        </row>
        <row r="1950">
          <cell r="B1950" t="str">
            <v>15.1.700</v>
          </cell>
          <cell r="D1950" t="str">
            <v>72.59.02.02</v>
          </cell>
          <cell r="E1950" t="str">
            <v xml:space="preserve">SILO EST.ASF.35T C-B </v>
          </cell>
          <cell r="F1950" t="str">
            <v>h</v>
          </cell>
        </row>
        <row r="1951">
          <cell r="B1951" t="str">
            <v>15.1.701</v>
          </cell>
          <cell r="D1951" t="str">
            <v>72.59.02.03</v>
          </cell>
          <cell r="E1951" t="str">
            <v xml:space="preserve">SILO EST.ASF.35T C-C </v>
          </cell>
          <cell r="F1951" t="str">
            <v>h</v>
          </cell>
        </row>
        <row r="1952">
          <cell r="B1952" t="str">
            <v>15.1.702</v>
          </cell>
          <cell r="D1952" t="str">
            <v>72.59.02.04</v>
          </cell>
          <cell r="E1952" t="str">
            <v xml:space="preserve">SILO EST.ASF.35T C-D </v>
          </cell>
          <cell r="F1952" t="str">
            <v>h</v>
          </cell>
        </row>
        <row r="1953">
          <cell r="B1953" t="str">
            <v>15.1.703</v>
          </cell>
          <cell r="D1953" t="str">
            <v>72.61.01.01</v>
          </cell>
          <cell r="E1953" t="str">
            <v xml:space="preserve">VAS.MEC.REBOC. C-A </v>
          </cell>
          <cell r="F1953" t="str">
            <v>h</v>
          </cell>
        </row>
        <row r="1954">
          <cell r="B1954" t="str">
            <v>15.1.704</v>
          </cell>
          <cell r="D1954" t="str">
            <v>72.61.01.02</v>
          </cell>
          <cell r="E1954" t="str">
            <v>VAS.MEC.REBOC. C-B</v>
          </cell>
          <cell r="F1954" t="str">
            <v>h</v>
          </cell>
        </row>
        <row r="1955">
          <cell r="B1955" t="str">
            <v>15.1.705</v>
          </cell>
          <cell r="D1955" t="str">
            <v>72.61.01.03</v>
          </cell>
          <cell r="E1955" t="str">
            <v>VAS.MEC.REBOC. C-C</v>
          </cell>
          <cell r="F1955" t="str">
            <v>h</v>
          </cell>
        </row>
        <row r="1956">
          <cell r="B1956" t="str">
            <v>15.1.706</v>
          </cell>
          <cell r="D1956" t="str">
            <v>72.61.01.04</v>
          </cell>
          <cell r="E1956" t="str">
            <v xml:space="preserve">VAS.MEC.REBOC. C-D </v>
          </cell>
          <cell r="F1956" t="str">
            <v>h</v>
          </cell>
        </row>
        <row r="1957">
          <cell r="B1957" t="str">
            <v>15.1.707</v>
          </cell>
          <cell r="D1957" t="str">
            <v>72.63.01.01</v>
          </cell>
          <cell r="E1957" t="str">
            <v xml:space="preserve">MAQUINA DE JATO C-A </v>
          </cell>
          <cell r="F1957" t="str">
            <v>h</v>
          </cell>
        </row>
        <row r="1958">
          <cell r="B1958" t="str">
            <v>15.1.708</v>
          </cell>
          <cell r="D1958" t="str">
            <v>72.63.01.02</v>
          </cell>
          <cell r="E1958" t="str">
            <v xml:space="preserve">MAQUINA DE JATO C-B </v>
          </cell>
          <cell r="F1958" t="str">
            <v>h</v>
          </cell>
        </row>
        <row r="1959">
          <cell r="B1959" t="str">
            <v>15.1.709</v>
          </cell>
          <cell r="D1959" t="str">
            <v>72.63.01.03</v>
          </cell>
          <cell r="E1959" t="str">
            <v>MAQUINA DE JATO C-C</v>
          </cell>
          <cell r="F1959" t="str">
            <v>h</v>
          </cell>
        </row>
        <row r="1960">
          <cell r="B1960" t="str">
            <v>15.1.710</v>
          </cell>
          <cell r="D1960" t="str">
            <v>72.63.01.04</v>
          </cell>
          <cell r="E1960" t="str">
            <v>MAQUINA DE JATO C-D</v>
          </cell>
          <cell r="F1960" t="str">
            <v>h</v>
          </cell>
        </row>
      </sheetData>
      <sheetData sheetId="6"/>
      <sheetData sheetId="7" refreshError="1"/>
      <sheetData sheetId="8" refreshError="1"/>
      <sheetData sheetId="9" refreshError="1"/>
      <sheetData sheetId="10" refreshError="1"/>
      <sheetData sheetId="11"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ital Dados"/>
      <sheetName val="Servico"/>
      <sheetName val="Material"/>
      <sheetName val="Salario"/>
      <sheetName val="Transporte"/>
      <sheetName val="Equipame"/>
      <sheetName val="INVENTÁRIO"/>
      <sheetName val="TREVOS"/>
      <sheetName val="CROQUIS"/>
      <sheetName val="MB"/>
      <sheetName val="AQ TR MB"/>
      <sheetName val="MOBIL-CANT"/>
      <sheetName val="P reaj x P atual"/>
      <sheetName val="P reaj x P atual A"/>
      <sheetName val="P reaj x P atual B"/>
      <sheetName val="5 S 01 513 01"/>
      <sheetName val="3 S 02 241 00"/>
      <sheetName val="3 S 08 301 01"/>
      <sheetName val="3 S 02 540 01"/>
      <sheetName val="3 S 08 109 12"/>
      <sheetName val="3 S 08 200 50"/>
      <sheetName val="3 S 08 103 50"/>
      <sheetName val="3 S 08 101 01"/>
      <sheetName val="3 S 08 101 02"/>
      <sheetName val="2 S 04 964 51"/>
      <sheetName val="2 S 04 964 52"/>
      <sheetName val="2 S 04 964 53"/>
      <sheetName val="2 S 04 964 54"/>
      <sheetName val="2 S 04 963 53"/>
      <sheetName val="2 S 04 963 60"/>
      <sheetName val="2 S 04 963 81"/>
      <sheetName val="2 S 04 963 82"/>
      <sheetName val="2 S 04 963 83"/>
      <sheetName val="2 S 04 963 84"/>
      <sheetName val="2 S 04 963 85"/>
      <sheetName val="2 S 01 510 00"/>
      <sheetName val="4 S 06 100 21"/>
      <sheetName val="3 S 08 100 00"/>
      <sheetName val="3 S 08 300 01"/>
      <sheetName val="3 S 08 301 02"/>
      <sheetName val="3 S 08 301 03"/>
      <sheetName val="3 S 08 302 01"/>
      <sheetName val="3 S 08 302 02"/>
      <sheetName val="3 S 08 400 00"/>
      <sheetName val="3 S 08 400 01"/>
      <sheetName val="3 S 08 401 00"/>
      <sheetName val="3 S 08 402 00"/>
      <sheetName val="3 S 08 403 00"/>
      <sheetName val="3 S 08 900 00"/>
      <sheetName val="3 S 08 900 01"/>
      <sheetName val="3 S 08 901 00"/>
      <sheetName val="3 S 08 901 01"/>
      <sheetName val="3 S 08 910 00"/>
      <sheetName val="5 S 02 400 00"/>
      <sheetName val="3 S 03 950 00"/>
      <sheetName val="3 S 05 000 00"/>
      <sheetName val="3 S 05 001 00"/>
      <sheetName val="3 S 08 500 00"/>
      <sheetName val="3 S 08 501 00"/>
      <sheetName val="3 S 02 540 50"/>
      <sheetName val="3 S 01 200 00"/>
      <sheetName val="3 S 03 329 01"/>
      <sheetName val="3 S 03 329 51"/>
      <sheetName val="3 S 03 940 02"/>
      <sheetName val="3 S 03 353 00"/>
      <sheetName val="2 S 04 962 60"/>
      <sheetName val="3 S 03 940 01"/>
      <sheetName val="2 S 04 991 51"/>
      <sheetName val="2 S 04 950 75"/>
      <sheetName val="2 S 04 950 77"/>
      <sheetName val="2 S 04 901 21"/>
      <sheetName val="2 S 04 931 51"/>
      <sheetName val="2 S 04 931 52"/>
      <sheetName val="2 S 04 931 53"/>
      <sheetName val="2 S 04 931 56"/>
      <sheetName val="2 S 04 931 57"/>
      <sheetName val="2 S 04 931 58"/>
      <sheetName val="2 S 04 931 61"/>
      <sheetName val="2 S 05 302 07"/>
      <sheetName val="2 S 04 964 56"/>
      <sheetName val="2 S 04 961 52"/>
      <sheetName val="2 S 04 999 57"/>
      <sheetName val="2 S 05 100 00"/>
      <sheetName val="2 S 05 302 05"/>
      <sheetName val="2 S 05 102 00"/>
      <sheetName val="2 S 04 963 54"/>
      <sheetName val="2 S 04 963 66"/>
      <sheetName val="2 S 04 963 68"/>
      <sheetName val="2 S 04 963 86"/>
      <sheetName val="2 S 04 962 66"/>
      <sheetName val="2 S 04 962 68"/>
      <sheetName val="3 S 08 109 00 "/>
      <sheetName val="2 S 01 100 23"/>
      <sheetName val="2 S 01 100 26"/>
      <sheetName val="2 S 04 962 62"/>
      <sheetName val="1 A 01 401 01"/>
      <sheetName val="1 A 01 415 51"/>
      <sheetName val="1 A 01 890 01"/>
      <sheetName val="1 A 01 892 01"/>
      <sheetName val="1 A 00 002 00 "/>
      <sheetName val="1 A 00 002 03"/>
      <sheetName val="1 A 00 002 06"/>
      <sheetName val="1 A 00 002 41"/>
      <sheetName val="E412"/>
      <sheetName val="T501"/>
      <sheetName val="T701"/>
      <sheetName val="E011"/>
      <sheetName val="E402"/>
      <sheetName val="1 A 00 002 91"/>
      <sheetName val="1 A 00 301 00"/>
      <sheetName val="1 A 01 170 02"/>
      <sheetName val="1 A 01 720 02"/>
      <sheetName val="1 A 01 720 00"/>
      <sheetName val="1 A 01 200 02"/>
      <sheetName val="1 A 00 961 00"/>
      <sheetName val="1 A 00 716 00"/>
      <sheetName val="1 A 00 717 00"/>
      <sheetName val="1 A 01 755 51"/>
      <sheetName val="1 A 01 760 51"/>
      <sheetName val="1 A 01 765 51"/>
      <sheetName val="1 A 01 580 02"/>
      <sheetName val="1 A 01 580 01"/>
      <sheetName val="1 A 00 302 00"/>
      <sheetName val="1 A 00 303 00"/>
      <sheetName val="1 A 01 120 01"/>
      <sheetName val="1 A 01 412 01"/>
      <sheetName val="1 A 01 790 01"/>
      <sheetName val="1 A 01 604 51"/>
      <sheetName val="1 A 01 751 51"/>
      <sheetName val="1 A 01 423 50"/>
      <sheetName val="1 A 01 412 51"/>
      <sheetName val="1 A 01 170 01"/>
      <sheetName val="1 A 01 200 01"/>
      <sheetName val="1 A 00 963 00"/>
      <sheetName val="1 A 01 150 01"/>
      <sheetName val="1 A 01 100 01"/>
      <sheetName val="1 A 00 002 90"/>
      <sheetName val="1 A 01 780 01"/>
      <sheetName val="1 A 01 105 01"/>
      <sheetName val="1 A 00 901 51"/>
      <sheetName val="1 A 01 603 51"/>
      <sheetName val="1 A 01 580 03"/>
      <sheetName val="1 A 00 902 51"/>
      <sheetName val="1 A 01 422 51"/>
      <sheetName val="1 A 01 893 01"/>
      <sheetName val="1 A 01 111 01"/>
      <sheetName val="1 A 01 200 04"/>
      <sheetName val="1 A 01 150 02"/>
      <sheetName val="1 A 01 775 51"/>
      <sheetName val="1 A 01 100 02 "/>
      <sheetName val="1 A 01 105 02"/>
      <sheetName val="1 A 01 418 51"/>
      <sheetName val="1 A 99 004 00"/>
      <sheetName val="A"/>
      <sheetName val="p a t o 99 b"/>
      <sheetName val="p a t o"/>
      <sheetName val="aux"/>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6">
          <cell r="N6">
            <v>8.4699999999999998E-2</v>
          </cell>
          <cell r="S6">
            <v>4.1599999999999998E-2</v>
          </cell>
        </row>
        <row r="7">
          <cell r="N7">
            <v>-9.69E-2</v>
          </cell>
          <cell r="S7">
            <v>3.61E-2</v>
          </cell>
        </row>
        <row r="8">
          <cell r="N8">
            <v>2.9100000000000001E-2</v>
          </cell>
          <cell r="S8">
            <v>3.7999999999999999E-2</v>
          </cell>
        </row>
        <row r="9">
          <cell r="N9">
            <v>6.7000000000000002E-3</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refreshError="1"/>
      <sheetData sheetId="154" refreshError="1"/>
      <sheetData sheetId="155" refreshError="1"/>
      <sheetData sheetId="15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COMP.AUTOMÓVEL"/>
      <sheetName val="INST.CANT.OBRA"/>
      <sheetName val="LAY OUT CANTEIRO DE OBRAS"/>
      <sheetName val="MEMÓRIA CONSERVAÇÃO"/>
      <sheetName val="MEMÓRIA CONS MAT BET CONS"/>
      <sheetName val="DECLARAÇÕES"/>
      <sheetName val="SOLICITAÇÕES DE ORÇAMENTO"/>
      <sheetName val="ORÇAMENTO RASCUNHO"/>
      <sheetName val="justif. veículo sugestão"/>
      <sheetName val="VERIFICAÇÕES"/>
      <sheetName val="Plan1"/>
      <sheetName val="MAT. ASFÁLTICOS"/>
    </sheetNames>
    <sheetDataSet>
      <sheetData sheetId="0"/>
      <sheetData sheetId="1">
        <row r="22">
          <cell r="B22">
            <v>1.2E-2</v>
          </cell>
        </row>
        <row r="28">
          <cell r="B28">
            <v>1.8</v>
          </cell>
        </row>
        <row r="29">
          <cell r="B29">
            <v>0.27500000000000002</v>
          </cell>
        </row>
        <row r="37">
          <cell r="B37">
            <v>1.9619999999999999E-2</v>
          </cell>
        </row>
        <row r="85">
          <cell r="B85">
            <v>2.8999999999999998E-3</v>
          </cell>
        </row>
      </sheetData>
      <sheetData sheetId="2"/>
      <sheetData sheetId="3"/>
      <sheetData sheetId="4"/>
      <sheetData sheetId="5"/>
      <sheetData sheetId="6"/>
      <sheetData sheetId="7"/>
      <sheetData sheetId="8"/>
      <sheetData sheetId="9">
        <row r="34">
          <cell r="H34">
            <v>77006586.269999981</v>
          </cell>
        </row>
      </sheetData>
      <sheetData sheetId="10"/>
      <sheetData sheetId="11"/>
      <sheetData sheetId="12"/>
      <sheetData sheetId="13"/>
      <sheetData sheetId="14"/>
      <sheetData sheetId="15"/>
      <sheetData sheetId="16"/>
      <sheetData sheetId="17"/>
      <sheetData sheetId="18"/>
      <sheetData sheetId="19">
        <row r="36">
          <cell r="H36">
            <v>4.5</v>
          </cell>
          <cell r="K36">
            <v>33.387144780664606</v>
          </cell>
        </row>
        <row r="37">
          <cell r="K37">
            <v>33.826485272774505</v>
          </cell>
        </row>
        <row r="38">
          <cell r="K38">
            <v>31.736000000000001</v>
          </cell>
        </row>
        <row r="42">
          <cell r="K42">
            <v>2.62</v>
          </cell>
        </row>
        <row r="43">
          <cell r="K43">
            <v>31.736000000000001</v>
          </cell>
        </row>
        <row r="44">
          <cell r="K44">
            <v>31.736000000000001</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básico referencial"/>
      <sheetName val="Dimensiona equipam + pessoal"/>
      <sheetName val="Equipamentos"/>
      <sheetName val="Dimensiona equipa lote PA_01 "/>
      <sheetName val="QuQuant"/>
    </sheetNames>
    <sheetDataSet>
      <sheetData sheetId="0"/>
      <sheetData sheetId="1" refreshError="1"/>
      <sheetData sheetId="2"/>
      <sheetData sheetId="3" refreshError="1"/>
      <sheetData sheetId="4"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EB4"/>
      <sheetName val="TCC4"/>
      <sheetName val="TLMB"/>
      <sheetName val="ORÇAMENTO"/>
      <sheetName val="Plan7"/>
      <sheetName val="Plan8"/>
      <sheetName val="Plan9"/>
      <sheetName val="Plan10"/>
      <sheetName val="Plan11"/>
      <sheetName val="Plan12"/>
      <sheetName val="Plan13"/>
      <sheetName val="Plan14"/>
      <sheetName val="Plan15"/>
      <sheetName val="Plan16"/>
    </sheetNames>
    <sheetDataSet>
      <sheetData sheetId="0" refreshError="1">
        <row r="5">
          <cell r="I5" t="str">
            <v>PD/19 - 22/95</v>
          </cell>
        </row>
        <row r="6">
          <cell r="I6" t="str">
            <v>SERCEL LTDA</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
      <sheetName val="Projeto básico referencial"/>
      <sheetName val="Dimensiona equipam + pessoal"/>
      <sheetName val="Equipamentos"/>
      <sheetName val="Dimensiona equipa lote PA_01 "/>
      <sheetName val="DADOS"/>
    </sheetNames>
    <sheetDataSet>
      <sheetData sheetId="0"/>
      <sheetData sheetId="1" refreshError="1"/>
      <sheetData sheetId="2"/>
      <sheetData sheetId="3" refreshError="1"/>
      <sheetData sheetId="4" refreshError="1"/>
      <sheetData sheetId="5"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L ZONA SUL"/>
      <sheetName val="ANEL LARANJEIRAS"/>
      <sheetName val="CS#"/>
      <sheetName val="VESPER"/>
      <sheetName val="EMBRATEL"/>
      <sheetName val="METRORED"/>
      <sheetName val="INTELIG"/>
      <sheetName val="NETSTREAM"/>
      <sheetName val="VESPER  PRÉ"/>
      <sheetName val="EMBRATEL PRÉ"/>
      <sheetName val="METRORED PRÉ"/>
      <sheetName val="INTELIG PRÉ"/>
      <sheetName val="NETSTREAM PRÉ"/>
      <sheetName val="ANEL ZONA SUL (2)"/>
      <sheetName val="ANEL LARANJEIRAS (2)"/>
      <sheetName val="CS_"/>
      <sheetName val="Plan1"/>
      <sheetName val="Plan2"/>
      <sheetName val="Plan3"/>
      <sheetName val="TOTAL GERAL"/>
      <sheetName val="Adelphia FURUKAWA"/>
      <sheetName val="Turn-Key - G.I."/>
      <sheetName val="Turn-Key - S.A."/>
      <sheetName val="QTD_PREÇO UNIT"/>
      <sheetName val="ENT-RES"/>
      <sheetName val="COAXIAL"/>
      <sheetName val="ÓPTICO"/>
      <sheetName val="FERRAGENS"/>
      <sheetName val="SERVIÇOS"/>
      <sheetName val="SERVIÇOS 1%"/>
      <sheetName val="SERVIÇOS 2%"/>
      <sheetName val="SERVIÇOS 3%"/>
      <sheetName val="SERVIÇOS 4%"/>
      <sheetName val="SERVIÇOS 5%"/>
      <sheetName val="150"/>
      <sheetName val="150 2%"/>
      <sheetName val="150 4%"/>
      <sheetName val="150 6%"/>
      <sheetName val="250"/>
      <sheetName val="250 2%"/>
      <sheetName val="250 4%"/>
      <sheetName val="250 6%"/>
      <sheetName val="300"/>
      <sheetName val="300 2%"/>
      <sheetName val="300 4%"/>
      <sheetName val="300 6%"/>
      <sheetName val="350"/>
      <sheetName val="350 2%"/>
      <sheetName val="350 4%"/>
      <sheetName val="350 6%"/>
      <sheetName val="450"/>
      <sheetName val="450 2%"/>
      <sheetName val="450 4%"/>
      <sheetName val="450 6%"/>
      <sheetName val="AS-SERVIÇOS"/>
      <sheetName val="DDG-SERVIÇOS "/>
      <sheetName val="Testes"/>
      <sheetName val="CPV"/>
      <sheetName val="Planejado"/>
      <sheetName val="Equipamentos"/>
      <sheetName val="TPU-MARÇO_2002"/>
      <sheetName val="RESUMO CD"/>
      <sheetName val="1- BANCO DE DADOS MOB-DESM"/>
      <sheetName val="Página 16"/>
      <sheetName val="Preços"/>
      <sheetName val="CUSTO INDIRETO"/>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1ExecuçServiços"/>
      <sheetName val="CR LOTE 02"/>
      <sheetName val="PRO-08"/>
      <sheetName val="RESUMO_AUT1"/>
      <sheetName val="DG"/>
      <sheetName val="Medição (2"/>
      <sheetName val="Medição Completa"/>
      <sheetName val="PRO_08"/>
      <sheetName val="2.2.5.CBUQ"/>
      <sheetName val="2.2.5.PMQ"/>
      <sheetName val="Teor"/>
      <sheetName val="Capa Resumo"/>
      <sheetName val="Capa Anexo II"/>
      <sheetName val="Capa Anexo III"/>
      <sheetName val="Capa Anexo IV"/>
      <sheetName val="CRONFISFIN_"/>
      <sheetName val=" PIPEWORK 1  "/>
      <sheetName val="Viaduto S. Pompeu"/>
      <sheetName val="PROJETO"/>
      <sheetName val="P A T O 98 D"/>
      <sheetName val="DADOS"/>
      <sheetName val="CONTROLE DE OCTF'S"/>
      <sheetName val="INVENTÁRIO"/>
      <sheetName val="MATBET CUSTO"/>
    </sheetNames>
    <definedNames>
      <definedName name="Dom_Páscoa"/>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 val="MAT-BET"/>
      <sheetName val="REL-AC"/>
      <sheetName val="PLUVIOM"/>
      <sheetName val="TAPA BURACO"/>
      <sheetName val="RECOMP REVESTIMENTO"/>
      <sheetName val="LIMP MEIO FIO"/>
      <sheetName val="LIMP VALETAS"/>
      <sheetName val="REMOCAO MEC BAR"/>
      <sheetName val="REMOCAO MEC BAR (2)"/>
      <sheetName val="M.OBRA MARCO"/>
      <sheetName val="RESUMO "/>
      <sheetName val="WILSON"/>
      <sheetName val="H-HORAS MARCO"/>
      <sheetName val="acertos"/>
      <sheetName val="CONT MAT BET"/>
      <sheetName val="QUADRO COMPARATIVO"/>
      <sheetName val="CS#"/>
      <sheetName val="61MCBMI.DNIT"/>
      <sheetName val="CUSTO INDIRETO"/>
    </sheetNames>
    <sheetDataSet>
      <sheetData sheetId="0">
        <row r="9">
          <cell r="AA9" t="str">
            <v xml:space="preserve">DEPARTAMENTO NACIONAL DE INFRA-ESTRUTURA DE TRANSPORTES            </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vas_tratamento"/>
      <sheetName val="Defensas_necessidades"/>
      <sheetName val="sin_vertical_necessidades"/>
      <sheetName val="tachas_necessidades"/>
    </sheetNames>
    <sheetDataSet>
      <sheetData sheetId="0" refreshError="1"/>
      <sheetData sheetId="1" refreshError="1"/>
      <sheetData sheetId="2" refreshError="1"/>
      <sheetData sheetId="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PRANCHA"/>
      <sheetName val="LEGENDAS"/>
      <sheetName val="CREMA"/>
      <sheetName val="VDM"/>
      <sheetName val="SNV"/>
      <sheetName val="caracteristicas_segmento"/>
      <sheetName val="legendas_cadastro"/>
      <sheetName val="sin_hor_necessidades_man"/>
      <sheetName val="sin_hor_necessidades_mec"/>
      <sheetName val="tachas_necessidades"/>
      <sheetName val="Plan2"/>
      <sheetName val="DG"/>
      <sheetName val="PERFIS_MT"/>
      <sheetName val="Plan3"/>
      <sheetName val="sin_vertical_necessidades"/>
      <sheetName val="Plan1"/>
      <sheetName val="curvas_tratamento"/>
      <sheetName val="Defensas_necessidades"/>
      <sheetName val="CLASSE"/>
      <sheetName val="CURVAS_CRIT"/>
      <sheetName val="quantitativos_por_SN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11">
          <cell r="I11" t="str">
            <v>NBR-13731/07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1">
          <cell r="Y11">
            <v>0</v>
          </cell>
          <cell r="AA11">
            <v>0</v>
          </cell>
        </row>
        <row r="12">
          <cell r="AA12">
            <v>0</v>
          </cell>
        </row>
        <row r="13">
          <cell r="AA13">
            <v>0</v>
          </cell>
        </row>
        <row r="14">
          <cell r="AA14">
            <v>0</v>
          </cell>
        </row>
        <row r="15">
          <cell r="AA15">
            <v>0</v>
          </cell>
        </row>
        <row r="16">
          <cell r="AA16">
            <v>0</v>
          </cell>
        </row>
        <row r="17">
          <cell r="AA17">
            <v>0</v>
          </cell>
        </row>
        <row r="18">
          <cell r="AA18">
            <v>0</v>
          </cell>
        </row>
        <row r="19">
          <cell r="AA19">
            <v>0</v>
          </cell>
        </row>
        <row r="20">
          <cell r="AA20">
            <v>0</v>
          </cell>
        </row>
        <row r="21">
          <cell r="AA21">
            <v>0</v>
          </cell>
        </row>
        <row r="22">
          <cell r="AA22">
            <v>0</v>
          </cell>
        </row>
        <row r="23">
          <cell r="AA23">
            <v>0</v>
          </cell>
        </row>
        <row r="24">
          <cell r="AA24">
            <v>0</v>
          </cell>
        </row>
        <row r="25">
          <cell r="AA25">
            <v>0</v>
          </cell>
        </row>
        <row r="26">
          <cell r="AA26">
            <v>0</v>
          </cell>
        </row>
        <row r="27">
          <cell r="AA27">
            <v>0</v>
          </cell>
        </row>
        <row r="28">
          <cell r="AA28">
            <v>0</v>
          </cell>
        </row>
        <row r="29">
          <cell r="AA29">
            <v>0</v>
          </cell>
        </row>
        <row r="30">
          <cell r="AA30">
            <v>0</v>
          </cell>
        </row>
        <row r="31">
          <cell r="AA31">
            <v>0</v>
          </cell>
        </row>
        <row r="32">
          <cell r="AA32">
            <v>0</v>
          </cell>
        </row>
        <row r="33">
          <cell r="AA33">
            <v>0</v>
          </cell>
        </row>
        <row r="34">
          <cell r="AA34">
            <v>0</v>
          </cell>
        </row>
        <row r="35">
          <cell r="AA35">
            <v>0</v>
          </cell>
        </row>
        <row r="36">
          <cell r="AA36">
            <v>0</v>
          </cell>
        </row>
        <row r="37">
          <cell r="AA37">
            <v>0</v>
          </cell>
        </row>
        <row r="38">
          <cell r="AA38">
            <v>0</v>
          </cell>
        </row>
        <row r="39">
          <cell r="AA39">
            <v>0</v>
          </cell>
        </row>
        <row r="40">
          <cell r="AA40">
            <v>0</v>
          </cell>
        </row>
        <row r="41">
          <cell r="AA41">
            <v>0</v>
          </cell>
        </row>
        <row r="42">
          <cell r="AA42">
            <v>0</v>
          </cell>
        </row>
        <row r="43">
          <cell r="AA43">
            <v>0</v>
          </cell>
        </row>
        <row r="44">
          <cell r="AA44">
            <v>0</v>
          </cell>
        </row>
        <row r="45">
          <cell r="AA45">
            <v>0</v>
          </cell>
        </row>
        <row r="46">
          <cell r="AA46">
            <v>0</v>
          </cell>
        </row>
        <row r="47">
          <cell r="AA47">
            <v>0</v>
          </cell>
        </row>
        <row r="48">
          <cell r="AA48">
            <v>0</v>
          </cell>
        </row>
        <row r="49">
          <cell r="AA49">
            <v>0</v>
          </cell>
        </row>
        <row r="50">
          <cell r="AA50">
            <v>0</v>
          </cell>
        </row>
        <row r="51">
          <cell r="AA51">
            <v>0</v>
          </cell>
        </row>
        <row r="52">
          <cell r="AA52">
            <v>0</v>
          </cell>
        </row>
        <row r="53">
          <cell r="AA53">
            <v>0</v>
          </cell>
        </row>
        <row r="54">
          <cell r="AA54">
            <v>0</v>
          </cell>
        </row>
        <row r="55">
          <cell r="AA55">
            <v>0</v>
          </cell>
        </row>
        <row r="56">
          <cell r="AA56">
            <v>0</v>
          </cell>
        </row>
        <row r="57">
          <cell r="AA57">
            <v>0</v>
          </cell>
        </row>
        <row r="58">
          <cell r="AA58">
            <v>0</v>
          </cell>
        </row>
        <row r="59">
          <cell r="AA59">
            <v>0</v>
          </cell>
        </row>
        <row r="60">
          <cell r="AA60">
            <v>0</v>
          </cell>
        </row>
        <row r="61">
          <cell r="AA61">
            <v>0</v>
          </cell>
        </row>
        <row r="62">
          <cell r="AA62">
            <v>0</v>
          </cell>
        </row>
        <row r="63">
          <cell r="AA63">
            <v>0</v>
          </cell>
        </row>
        <row r="64">
          <cell r="AA64">
            <v>0</v>
          </cell>
        </row>
        <row r="65">
          <cell r="AA65">
            <v>0</v>
          </cell>
        </row>
        <row r="66">
          <cell r="AA66">
            <v>0</v>
          </cell>
        </row>
        <row r="67">
          <cell r="AA67">
            <v>0</v>
          </cell>
        </row>
        <row r="68">
          <cell r="AA68">
            <v>0</v>
          </cell>
        </row>
        <row r="69">
          <cell r="AA69">
            <v>0</v>
          </cell>
        </row>
        <row r="70">
          <cell r="AA70">
            <v>0</v>
          </cell>
        </row>
        <row r="71">
          <cell r="AA71">
            <v>0</v>
          </cell>
        </row>
        <row r="72">
          <cell r="AA72">
            <v>0</v>
          </cell>
        </row>
        <row r="73">
          <cell r="AA73">
            <v>0</v>
          </cell>
        </row>
        <row r="74">
          <cell r="AA74">
            <v>0</v>
          </cell>
        </row>
        <row r="75">
          <cell r="AA75">
            <v>0</v>
          </cell>
        </row>
        <row r="76">
          <cell r="AA76">
            <v>0</v>
          </cell>
        </row>
        <row r="77">
          <cell r="AA77">
            <v>0</v>
          </cell>
        </row>
        <row r="78">
          <cell r="AA78">
            <v>0</v>
          </cell>
        </row>
        <row r="79">
          <cell r="AA79">
            <v>0</v>
          </cell>
        </row>
        <row r="80">
          <cell r="AA80">
            <v>0</v>
          </cell>
        </row>
        <row r="81">
          <cell r="AA81">
            <v>0</v>
          </cell>
        </row>
        <row r="82">
          <cell r="AA82">
            <v>0</v>
          </cell>
        </row>
        <row r="83">
          <cell r="AA83">
            <v>0</v>
          </cell>
        </row>
        <row r="84">
          <cell r="AA84">
            <v>0</v>
          </cell>
        </row>
        <row r="85">
          <cell r="AA85">
            <v>0</v>
          </cell>
        </row>
        <row r="86">
          <cell r="AA86">
            <v>0</v>
          </cell>
        </row>
        <row r="87">
          <cell r="AA87">
            <v>0</v>
          </cell>
        </row>
        <row r="88">
          <cell r="AA88">
            <v>0</v>
          </cell>
        </row>
        <row r="89">
          <cell r="AA89">
            <v>0</v>
          </cell>
        </row>
        <row r="90">
          <cell r="AA90">
            <v>0</v>
          </cell>
        </row>
        <row r="91">
          <cell r="AA91">
            <v>0</v>
          </cell>
        </row>
        <row r="92">
          <cell r="AA92">
            <v>0</v>
          </cell>
        </row>
        <row r="93">
          <cell r="AA93">
            <v>0</v>
          </cell>
        </row>
        <row r="94">
          <cell r="AA94">
            <v>0</v>
          </cell>
        </row>
        <row r="95">
          <cell r="AA95">
            <v>0</v>
          </cell>
        </row>
        <row r="96">
          <cell r="AA96">
            <v>0</v>
          </cell>
        </row>
        <row r="97">
          <cell r="AA97">
            <v>0</v>
          </cell>
        </row>
        <row r="98">
          <cell r="AA98">
            <v>0</v>
          </cell>
        </row>
        <row r="99">
          <cell r="AA99">
            <v>0</v>
          </cell>
        </row>
        <row r="100">
          <cell r="AA100">
            <v>0</v>
          </cell>
        </row>
        <row r="101">
          <cell r="AA101">
            <v>0</v>
          </cell>
        </row>
        <row r="102">
          <cell r="AA102">
            <v>0</v>
          </cell>
        </row>
        <row r="103">
          <cell r="AA103">
            <v>0</v>
          </cell>
        </row>
        <row r="104">
          <cell r="AA104">
            <v>0</v>
          </cell>
        </row>
        <row r="105">
          <cell r="AA105">
            <v>0</v>
          </cell>
        </row>
        <row r="106">
          <cell r="AA106">
            <v>0</v>
          </cell>
        </row>
        <row r="107">
          <cell r="AA107">
            <v>0</v>
          </cell>
        </row>
        <row r="108">
          <cell r="AA108">
            <v>0</v>
          </cell>
        </row>
        <row r="109">
          <cell r="AA109">
            <v>0</v>
          </cell>
        </row>
        <row r="110">
          <cell r="AA110">
            <v>0</v>
          </cell>
        </row>
        <row r="111">
          <cell r="AA111">
            <v>0</v>
          </cell>
        </row>
        <row r="112">
          <cell r="AA112">
            <v>0</v>
          </cell>
        </row>
        <row r="113">
          <cell r="AA113">
            <v>0</v>
          </cell>
        </row>
        <row r="114">
          <cell r="AA114">
            <v>0</v>
          </cell>
        </row>
        <row r="115">
          <cell r="AA115">
            <v>0</v>
          </cell>
        </row>
        <row r="116">
          <cell r="AA116">
            <v>0</v>
          </cell>
        </row>
        <row r="117">
          <cell r="AA117">
            <v>0</v>
          </cell>
        </row>
        <row r="118">
          <cell r="AA118">
            <v>0</v>
          </cell>
        </row>
        <row r="119">
          <cell r="AA119">
            <v>0</v>
          </cell>
        </row>
        <row r="120">
          <cell r="AA120">
            <v>0</v>
          </cell>
        </row>
        <row r="121">
          <cell r="AA121">
            <v>0</v>
          </cell>
        </row>
        <row r="122">
          <cell r="AA122">
            <v>0</v>
          </cell>
        </row>
        <row r="123">
          <cell r="AA123">
            <v>0</v>
          </cell>
        </row>
        <row r="124">
          <cell r="AA124">
            <v>0</v>
          </cell>
        </row>
        <row r="125">
          <cell r="AA125">
            <v>0</v>
          </cell>
        </row>
        <row r="126">
          <cell r="AA126">
            <v>0</v>
          </cell>
        </row>
        <row r="127">
          <cell r="AA127">
            <v>0</v>
          </cell>
        </row>
        <row r="128">
          <cell r="AA128">
            <v>0</v>
          </cell>
        </row>
        <row r="129">
          <cell r="AA129">
            <v>0</v>
          </cell>
        </row>
        <row r="130">
          <cell r="AA130">
            <v>0</v>
          </cell>
        </row>
        <row r="131">
          <cell r="AA131">
            <v>0</v>
          </cell>
        </row>
        <row r="132">
          <cell r="AA132">
            <v>0</v>
          </cell>
        </row>
        <row r="133">
          <cell r="AA133">
            <v>0</v>
          </cell>
        </row>
        <row r="134">
          <cell r="AA134">
            <v>0</v>
          </cell>
        </row>
        <row r="135">
          <cell r="AA135">
            <v>0</v>
          </cell>
        </row>
        <row r="136">
          <cell r="AA136">
            <v>0</v>
          </cell>
        </row>
        <row r="137">
          <cell r="AA137">
            <v>0</v>
          </cell>
        </row>
        <row r="138">
          <cell r="AA138">
            <v>0</v>
          </cell>
        </row>
        <row r="139">
          <cell r="AA139">
            <v>0</v>
          </cell>
        </row>
        <row r="140">
          <cell r="AA140">
            <v>0</v>
          </cell>
        </row>
        <row r="141">
          <cell r="AA141">
            <v>0</v>
          </cell>
        </row>
        <row r="142">
          <cell r="AA142">
            <v>0</v>
          </cell>
        </row>
        <row r="143">
          <cell r="AA143">
            <v>0</v>
          </cell>
        </row>
        <row r="144">
          <cell r="AA144">
            <v>0</v>
          </cell>
        </row>
        <row r="145">
          <cell r="AA145">
            <v>0</v>
          </cell>
        </row>
        <row r="146">
          <cell r="AA146">
            <v>0</v>
          </cell>
        </row>
        <row r="147">
          <cell r="AA147">
            <v>0</v>
          </cell>
        </row>
        <row r="148">
          <cell r="AA148">
            <v>0</v>
          </cell>
        </row>
        <row r="149">
          <cell r="AA149">
            <v>0</v>
          </cell>
        </row>
        <row r="150">
          <cell r="AA150">
            <v>0</v>
          </cell>
        </row>
        <row r="151">
          <cell r="AA151">
            <v>0</v>
          </cell>
        </row>
        <row r="152">
          <cell r="AA152">
            <v>0</v>
          </cell>
        </row>
        <row r="153">
          <cell r="AA153">
            <v>0</v>
          </cell>
        </row>
        <row r="154">
          <cell r="AA154">
            <v>0</v>
          </cell>
        </row>
        <row r="155">
          <cell r="AA155">
            <v>0</v>
          </cell>
        </row>
        <row r="156">
          <cell r="AA156">
            <v>0</v>
          </cell>
        </row>
        <row r="157">
          <cell r="AA157">
            <v>0</v>
          </cell>
        </row>
        <row r="158">
          <cell r="AA158">
            <v>0</v>
          </cell>
        </row>
        <row r="159">
          <cell r="AA159">
            <v>0</v>
          </cell>
        </row>
        <row r="160">
          <cell r="AA160">
            <v>0</v>
          </cell>
        </row>
        <row r="161">
          <cell r="AA161">
            <v>0</v>
          </cell>
        </row>
        <row r="162">
          <cell r="AA162">
            <v>0</v>
          </cell>
        </row>
        <row r="163">
          <cell r="AA163">
            <v>0</v>
          </cell>
        </row>
        <row r="164">
          <cell r="AA164">
            <v>0</v>
          </cell>
        </row>
        <row r="165">
          <cell r="AA165">
            <v>0</v>
          </cell>
        </row>
        <row r="166">
          <cell r="AA166">
            <v>0</v>
          </cell>
        </row>
        <row r="167">
          <cell r="AA167">
            <v>0</v>
          </cell>
        </row>
        <row r="168">
          <cell r="AA168">
            <v>0</v>
          </cell>
        </row>
        <row r="169">
          <cell r="AA169">
            <v>0</v>
          </cell>
        </row>
        <row r="170">
          <cell r="AA170">
            <v>0</v>
          </cell>
        </row>
        <row r="171">
          <cell r="AA171">
            <v>0</v>
          </cell>
        </row>
        <row r="172">
          <cell r="AA172">
            <v>0</v>
          </cell>
        </row>
        <row r="173">
          <cell r="AA173">
            <v>0</v>
          </cell>
        </row>
        <row r="174">
          <cell r="AA174">
            <v>0</v>
          </cell>
        </row>
        <row r="175">
          <cell r="AA175">
            <v>0</v>
          </cell>
        </row>
        <row r="176">
          <cell r="AA176">
            <v>0</v>
          </cell>
        </row>
        <row r="177">
          <cell r="AA177">
            <v>0</v>
          </cell>
        </row>
        <row r="178">
          <cell r="AA178">
            <v>0</v>
          </cell>
        </row>
        <row r="179">
          <cell r="AA179">
            <v>0</v>
          </cell>
        </row>
        <row r="180">
          <cell r="AA180">
            <v>0</v>
          </cell>
        </row>
        <row r="181">
          <cell r="AA181">
            <v>0</v>
          </cell>
        </row>
        <row r="182">
          <cell r="AA182">
            <v>0</v>
          </cell>
        </row>
        <row r="183">
          <cell r="AA183">
            <v>0</v>
          </cell>
        </row>
        <row r="184">
          <cell r="AA184">
            <v>0</v>
          </cell>
        </row>
        <row r="185">
          <cell r="AA185">
            <v>0</v>
          </cell>
        </row>
        <row r="186">
          <cell r="AA186">
            <v>0</v>
          </cell>
        </row>
        <row r="187">
          <cell r="AA187">
            <v>0</v>
          </cell>
        </row>
        <row r="188">
          <cell r="AA188">
            <v>0</v>
          </cell>
        </row>
        <row r="189">
          <cell r="AA189">
            <v>0</v>
          </cell>
        </row>
        <row r="190">
          <cell r="AA190">
            <v>0</v>
          </cell>
        </row>
        <row r="191">
          <cell r="AA191">
            <v>0</v>
          </cell>
        </row>
        <row r="192">
          <cell r="AA192">
            <v>0</v>
          </cell>
        </row>
        <row r="193">
          <cell r="AA193">
            <v>0</v>
          </cell>
        </row>
        <row r="194">
          <cell r="AA194">
            <v>0</v>
          </cell>
        </row>
        <row r="195">
          <cell r="AA195">
            <v>0</v>
          </cell>
        </row>
        <row r="196">
          <cell r="AA196">
            <v>0</v>
          </cell>
        </row>
        <row r="197">
          <cell r="AA197">
            <v>0</v>
          </cell>
        </row>
        <row r="198">
          <cell r="AA198">
            <v>0</v>
          </cell>
        </row>
        <row r="199">
          <cell r="AA199">
            <v>0</v>
          </cell>
        </row>
        <row r="200">
          <cell r="AA200">
            <v>0</v>
          </cell>
        </row>
        <row r="201">
          <cell r="AA201">
            <v>0</v>
          </cell>
        </row>
        <row r="202">
          <cell r="AA202">
            <v>0</v>
          </cell>
        </row>
        <row r="203">
          <cell r="AA203">
            <v>0</v>
          </cell>
        </row>
        <row r="204">
          <cell r="AA204">
            <v>0</v>
          </cell>
        </row>
        <row r="205">
          <cell r="AA205">
            <v>0</v>
          </cell>
        </row>
        <row r="206">
          <cell r="AA206">
            <v>0</v>
          </cell>
        </row>
        <row r="207">
          <cell r="AA207">
            <v>0</v>
          </cell>
        </row>
        <row r="208">
          <cell r="AA208">
            <v>0</v>
          </cell>
        </row>
        <row r="209">
          <cell r="AA209">
            <v>0</v>
          </cell>
        </row>
        <row r="210">
          <cell r="AA210">
            <v>0</v>
          </cell>
        </row>
        <row r="211">
          <cell r="AA211">
            <v>0</v>
          </cell>
        </row>
        <row r="212">
          <cell r="AA212">
            <v>0</v>
          </cell>
        </row>
        <row r="213">
          <cell r="AA213">
            <v>0</v>
          </cell>
        </row>
        <row r="214">
          <cell r="AA214">
            <v>0</v>
          </cell>
        </row>
        <row r="215">
          <cell r="AA215">
            <v>0</v>
          </cell>
        </row>
        <row r="216">
          <cell r="AA216">
            <v>0</v>
          </cell>
        </row>
        <row r="217">
          <cell r="AA217">
            <v>0</v>
          </cell>
        </row>
        <row r="218">
          <cell r="AA218">
            <v>0</v>
          </cell>
        </row>
        <row r="219">
          <cell r="AA219">
            <v>0</v>
          </cell>
        </row>
        <row r="220">
          <cell r="AA220">
            <v>0</v>
          </cell>
        </row>
        <row r="221">
          <cell r="AA221">
            <v>0</v>
          </cell>
        </row>
        <row r="222">
          <cell r="AA222">
            <v>0</v>
          </cell>
        </row>
        <row r="223">
          <cell r="AA223">
            <v>0</v>
          </cell>
        </row>
        <row r="224">
          <cell r="AA224">
            <v>0</v>
          </cell>
        </row>
        <row r="225">
          <cell r="AA225">
            <v>0</v>
          </cell>
        </row>
        <row r="226">
          <cell r="AA226">
            <v>0</v>
          </cell>
        </row>
        <row r="227">
          <cell r="AA227">
            <v>0</v>
          </cell>
        </row>
        <row r="228">
          <cell r="AA228">
            <v>0</v>
          </cell>
        </row>
        <row r="229">
          <cell r="AA229">
            <v>0</v>
          </cell>
        </row>
        <row r="230">
          <cell r="AA230">
            <v>0</v>
          </cell>
        </row>
        <row r="231">
          <cell r="AA231">
            <v>0</v>
          </cell>
        </row>
        <row r="232">
          <cell r="AA232">
            <v>0</v>
          </cell>
        </row>
        <row r="233">
          <cell r="AA233">
            <v>0</v>
          </cell>
        </row>
        <row r="234">
          <cell r="AA234">
            <v>0</v>
          </cell>
        </row>
        <row r="235">
          <cell r="AA235">
            <v>0</v>
          </cell>
        </row>
        <row r="236">
          <cell r="AA236">
            <v>0</v>
          </cell>
        </row>
        <row r="237">
          <cell r="AA237">
            <v>0</v>
          </cell>
        </row>
        <row r="238">
          <cell r="AA238">
            <v>0</v>
          </cell>
        </row>
        <row r="239">
          <cell r="AA239">
            <v>0</v>
          </cell>
        </row>
        <row r="240">
          <cell r="AA240">
            <v>0</v>
          </cell>
        </row>
        <row r="241">
          <cell r="AA241">
            <v>0</v>
          </cell>
        </row>
        <row r="242">
          <cell r="AA242">
            <v>0</v>
          </cell>
        </row>
        <row r="243">
          <cell r="AA243">
            <v>0</v>
          </cell>
        </row>
        <row r="244">
          <cell r="AA244">
            <v>0</v>
          </cell>
        </row>
        <row r="245">
          <cell r="AA245">
            <v>0</v>
          </cell>
        </row>
        <row r="246">
          <cell r="AA246">
            <v>0</v>
          </cell>
        </row>
        <row r="247">
          <cell r="AA247">
            <v>0</v>
          </cell>
        </row>
        <row r="248">
          <cell r="AA248">
            <v>0</v>
          </cell>
        </row>
        <row r="249">
          <cell r="AA249">
            <v>0</v>
          </cell>
        </row>
        <row r="250">
          <cell r="AA250">
            <v>0</v>
          </cell>
        </row>
        <row r="251">
          <cell r="AA251">
            <v>0</v>
          </cell>
        </row>
        <row r="252">
          <cell r="AA252">
            <v>0</v>
          </cell>
        </row>
        <row r="253">
          <cell r="AA253">
            <v>0</v>
          </cell>
        </row>
        <row r="254">
          <cell r="AA254">
            <v>0</v>
          </cell>
        </row>
        <row r="255">
          <cell r="AA255">
            <v>0</v>
          </cell>
        </row>
        <row r="256">
          <cell r="AA256">
            <v>0</v>
          </cell>
        </row>
        <row r="257">
          <cell r="AA257">
            <v>0</v>
          </cell>
        </row>
        <row r="258">
          <cell r="AA258">
            <v>0</v>
          </cell>
        </row>
        <row r="259">
          <cell r="AA259">
            <v>0</v>
          </cell>
        </row>
        <row r="260">
          <cell r="AA260">
            <v>0</v>
          </cell>
        </row>
        <row r="261">
          <cell r="AA261">
            <v>0</v>
          </cell>
        </row>
        <row r="262">
          <cell r="AA262">
            <v>0</v>
          </cell>
        </row>
        <row r="263">
          <cell r="AA263">
            <v>0</v>
          </cell>
        </row>
        <row r="264">
          <cell r="AA264">
            <v>0</v>
          </cell>
        </row>
        <row r="265">
          <cell r="AA265">
            <v>0</v>
          </cell>
        </row>
        <row r="266">
          <cell r="AA266">
            <v>0</v>
          </cell>
        </row>
        <row r="267">
          <cell r="AA267">
            <v>0</v>
          </cell>
        </row>
        <row r="268">
          <cell r="AA268">
            <v>0</v>
          </cell>
        </row>
        <row r="269">
          <cell r="AA269">
            <v>0</v>
          </cell>
        </row>
        <row r="270">
          <cell r="AA270">
            <v>0</v>
          </cell>
        </row>
        <row r="271">
          <cell r="AA271">
            <v>0</v>
          </cell>
        </row>
      </sheetData>
      <sheetData sheetId="18" refreshError="1"/>
      <sheetData sheetId="19" refreshError="1"/>
      <sheetData sheetId="20" refreshError="1"/>
      <sheetData sheetId="21"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SIN_HOR_NORTE_MEC"/>
      <sheetName val="SIN_HOR_SUL_MEC"/>
      <sheetName val="SIN_HOR_MEC_Gravatá do Ibiapina"/>
      <sheetName val="SIN_HOR_MEC_TAQUARITINGA"/>
      <sheetName val="SIN_HOR_MAN_GRAVATÁ "/>
      <sheetName val="SHMAN_TAQUA"/>
      <sheetName val="SIN_HOR_MAN_PARADA_ONIBUS"/>
      <sheetName val="SIN_HOR_MAN_PONTE "/>
      <sheetName val="SIN_VERTICAL_APLICACAO"/>
      <sheetName val="TACHAS_APLICACAO"/>
      <sheetName val="TACHAS_GRAVATÁ"/>
      <sheetName val="TACHAS_ITAQUITINGA "/>
      <sheetName val="DEFENSAS"/>
      <sheetName val="FAIXAS"/>
      <sheetName val="ESPECIFICACAO"/>
      <sheetName val="SNV - 104"/>
      <sheetName val="SNV-408"/>
      <sheetName val="SEG_HOMOG"/>
      <sheetName val="CURVAS_SHNORTE_MEC"/>
      <sheetName val="CURVAS_SHSUL_MEC"/>
      <sheetName val="Vol IV quantitativos_por_SNV"/>
    </sheetNames>
    <sheetDataSet>
      <sheetData sheetId="0" refreshError="1"/>
      <sheetData sheetId="1" refreshError="1">
        <row r="15">
          <cell r="X15" t="str">
            <v>NBR 13.731/08</v>
          </cell>
          <cell r="AD15">
            <v>222</v>
          </cell>
          <cell r="AF15" t="str">
            <v>104BPE0330</v>
          </cell>
        </row>
        <row r="16">
          <cell r="X16" t="str">
            <v>NBR 13.731/08</v>
          </cell>
          <cell r="AD16">
            <v>632.1</v>
          </cell>
          <cell r="AF16" t="str">
            <v>104BPE0330</v>
          </cell>
        </row>
        <row r="17">
          <cell r="X17" t="str">
            <v>NBR 13.731/08</v>
          </cell>
          <cell r="AD17">
            <v>632.1</v>
          </cell>
          <cell r="AF17" t="str">
            <v>104BPE0330</v>
          </cell>
        </row>
        <row r="18">
          <cell r="X18" t="str">
            <v>NBR 13.731/08</v>
          </cell>
          <cell r="AD18">
            <v>115.65</v>
          </cell>
          <cell r="AF18" t="str">
            <v>104BPE0330</v>
          </cell>
        </row>
        <row r="19">
          <cell r="X19" t="str">
            <v>NBR 13.731/08</v>
          </cell>
          <cell r="AD19">
            <v>22.95</v>
          </cell>
          <cell r="AF19" t="str">
            <v>104BPE0330</v>
          </cell>
        </row>
        <row r="20">
          <cell r="X20" t="str">
            <v>NBR 13.731/08</v>
          </cell>
          <cell r="AD20">
            <v>32.25</v>
          </cell>
          <cell r="AF20" t="str">
            <v>104BPE0330</v>
          </cell>
        </row>
        <row r="21">
          <cell r="X21" t="str">
            <v>NBR 13.731/08</v>
          </cell>
          <cell r="AD21">
            <v>180</v>
          </cell>
          <cell r="AF21" t="str">
            <v>104BPE0330</v>
          </cell>
        </row>
        <row r="22">
          <cell r="X22" t="str">
            <v>NBR 13.731/08</v>
          </cell>
          <cell r="AD22">
            <v>96</v>
          </cell>
          <cell r="AF22" t="str">
            <v>104BPE0330</v>
          </cell>
        </row>
        <row r="23">
          <cell r="X23" t="str">
            <v>NBR 13.731/08</v>
          </cell>
          <cell r="AD23">
            <v>517.5</v>
          </cell>
          <cell r="AF23" t="str">
            <v>104BPE0330</v>
          </cell>
        </row>
        <row r="24">
          <cell r="X24" t="str">
            <v>NBR 13.731/08</v>
          </cell>
          <cell r="AD24">
            <v>45.45</v>
          </cell>
          <cell r="AF24" t="str">
            <v>104BPE0330</v>
          </cell>
        </row>
        <row r="25">
          <cell r="X25" t="str">
            <v>NBR 13.731/08</v>
          </cell>
          <cell r="AD25">
            <v>2085.9</v>
          </cell>
          <cell r="AF25" t="str">
            <v>104BPE0330</v>
          </cell>
        </row>
        <row r="26">
          <cell r="X26" t="str">
            <v>NBR 13.731/08</v>
          </cell>
          <cell r="AD26">
            <v>2085.9</v>
          </cell>
          <cell r="AF26" t="str">
            <v>104BPE0330</v>
          </cell>
        </row>
        <row r="27">
          <cell r="X27" t="str">
            <v>NBR 13.731/08</v>
          </cell>
          <cell r="AD27">
            <v>120.15</v>
          </cell>
          <cell r="AF27" t="str">
            <v>104BPE0330</v>
          </cell>
        </row>
        <row r="28">
          <cell r="X28" t="str">
            <v>NBR 13.731/08</v>
          </cell>
          <cell r="AD28">
            <v>94.5</v>
          </cell>
          <cell r="AF28" t="str">
            <v>104BPE0330</v>
          </cell>
        </row>
        <row r="29">
          <cell r="X29" t="str">
            <v>NBR 13.731/08</v>
          </cell>
          <cell r="AD29">
            <v>108</v>
          </cell>
          <cell r="AF29" t="str">
            <v>104BPE0330</v>
          </cell>
        </row>
        <row r="30">
          <cell r="X30" t="str">
            <v>NBR 13.731/08</v>
          </cell>
          <cell r="AD30">
            <v>222</v>
          </cell>
          <cell r="AF30" t="str">
            <v>104BPE0330</v>
          </cell>
        </row>
        <row r="31">
          <cell r="X31" t="str">
            <v>NBR 13.731/08</v>
          </cell>
          <cell r="AD31">
            <v>30</v>
          </cell>
          <cell r="AF31" t="str">
            <v>104BPE0330</v>
          </cell>
        </row>
        <row r="32">
          <cell r="X32" t="str">
            <v>NBR 13.731/08</v>
          </cell>
          <cell r="AD32">
            <v>258</v>
          </cell>
          <cell r="AF32" t="str">
            <v>104BPE0330</v>
          </cell>
        </row>
        <row r="33">
          <cell r="X33" t="str">
            <v>NBR 13.731/08</v>
          </cell>
          <cell r="AD33">
            <v>103.5</v>
          </cell>
          <cell r="AF33" t="str">
            <v>104BPE0330</v>
          </cell>
        </row>
        <row r="34">
          <cell r="X34" t="str">
            <v>NBR 13.731/08</v>
          </cell>
          <cell r="AD34">
            <v>153</v>
          </cell>
          <cell r="AF34" t="str">
            <v>104BPE0330</v>
          </cell>
        </row>
        <row r="35">
          <cell r="X35" t="str">
            <v>NBR 13.731/08</v>
          </cell>
          <cell r="AD35">
            <v>486</v>
          </cell>
          <cell r="AF35" t="str">
            <v>104BPE0330</v>
          </cell>
        </row>
        <row r="36">
          <cell r="X36" t="str">
            <v>NBR 13.731/08</v>
          </cell>
          <cell r="AD36">
            <v>261</v>
          </cell>
          <cell r="AF36" t="str">
            <v>104BPE0330</v>
          </cell>
        </row>
        <row r="37">
          <cell r="X37" t="str">
            <v>NBR 13.731/08</v>
          </cell>
          <cell r="AD37">
            <v>444</v>
          </cell>
          <cell r="AF37" t="str">
            <v>104BPE0330</v>
          </cell>
        </row>
        <row r="38">
          <cell r="X38" t="str">
            <v>NBR 13.731/08</v>
          </cell>
          <cell r="AD38">
            <v>112.5</v>
          </cell>
          <cell r="AF38" t="str">
            <v>104BPE0330</v>
          </cell>
        </row>
        <row r="39">
          <cell r="X39" t="str">
            <v>NBR 13.731/08</v>
          </cell>
          <cell r="AD39">
            <v>220.5</v>
          </cell>
          <cell r="AF39" t="str">
            <v>104BPE0330</v>
          </cell>
        </row>
        <row r="40">
          <cell r="X40" t="str">
            <v>NBR 13.731/08</v>
          </cell>
          <cell r="AD40">
            <v>108</v>
          </cell>
          <cell r="AF40" t="str">
            <v>104BPE0330</v>
          </cell>
        </row>
        <row r="41">
          <cell r="X41" t="str">
            <v>NBR 13.731/08</v>
          </cell>
          <cell r="AD41">
            <v>46.5</v>
          </cell>
          <cell r="AF41" t="str">
            <v>104BPE0330</v>
          </cell>
        </row>
        <row r="42">
          <cell r="X42" t="str">
            <v>NBR 13.731/08</v>
          </cell>
          <cell r="AD42">
            <v>41.25</v>
          </cell>
          <cell r="AF42" t="str">
            <v>104BPE0330</v>
          </cell>
        </row>
        <row r="43">
          <cell r="X43" t="str">
            <v>NBR 13.731/08</v>
          </cell>
          <cell r="AD43">
            <v>101.25</v>
          </cell>
          <cell r="AF43" t="str">
            <v>104BPE0330</v>
          </cell>
        </row>
        <row r="44">
          <cell r="X44" t="str">
            <v>NBR 13.731/08</v>
          </cell>
          <cell r="AD44">
            <v>18</v>
          </cell>
          <cell r="AF44" t="str">
            <v>104BPE0330</v>
          </cell>
        </row>
        <row r="45">
          <cell r="X45" t="str">
            <v>NBR 13.731/08</v>
          </cell>
          <cell r="AD45">
            <v>30</v>
          </cell>
          <cell r="AF45" t="str">
            <v>104BPE0330</v>
          </cell>
        </row>
        <row r="46">
          <cell r="X46" t="str">
            <v>EM - 372/2000</v>
          </cell>
          <cell r="AD46">
            <v>36</v>
          </cell>
          <cell r="AF46" t="str">
            <v>104BPE0330</v>
          </cell>
        </row>
        <row r="47">
          <cell r="X47" t="str">
            <v>EM - 372/2000</v>
          </cell>
          <cell r="AD47">
            <v>180</v>
          </cell>
          <cell r="AF47" t="str">
            <v>104BPE0330</v>
          </cell>
        </row>
        <row r="48">
          <cell r="X48" t="str">
            <v>NBR 13.731/08</v>
          </cell>
          <cell r="AD48">
            <v>29.7</v>
          </cell>
          <cell r="AF48" t="str">
            <v>104BPE0330</v>
          </cell>
        </row>
        <row r="49">
          <cell r="X49" t="str">
            <v>NBR 13.731/08</v>
          </cell>
          <cell r="AD49">
            <v>29.1</v>
          </cell>
          <cell r="AF49" t="str">
            <v>104BPE0330</v>
          </cell>
        </row>
        <row r="50">
          <cell r="X50" t="str">
            <v>NBR 13.731/08</v>
          </cell>
          <cell r="AD50">
            <v>25.5</v>
          </cell>
          <cell r="AF50" t="str">
            <v>104BPE0330</v>
          </cell>
        </row>
        <row r="51">
          <cell r="X51" t="str">
            <v>NBR 13.731/08</v>
          </cell>
          <cell r="AD51">
            <v>76.5</v>
          </cell>
          <cell r="AF51" t="str">
            <v>104BPE0330</v>
          </cell>
        </row>
        <row r="52">
          <cell r="X52" t="str">
            <v>NBR 13.731/08</v>
          </cell>
          <cell r="AD52">
            <v>128.69999999999999</v>
          </cell>
          <cell r="AF52" t="str">
            <v>104BPE0330</v>
          </cell>
        </row>
        <row r="53">
          <cell r="X53" t="str">
            <v>NBR 13.731/08</v>
          </cell>
          <cell r="AD53">
            <v>127.8</v>
          </cell>
          <cell r="AF53" t="str">
            <v>104BPE0330</v>
          </cell>
        </row>
        <row r="54">
          <cell r="X54" t="str">
            <v>NBR 13.731/08</v>
          </cell>
          <cell r="AD54">
            <v>24</v>
          </cell>
          <cell r="AF54" t="str">
            <v>104BPE0330</v>
          </cell>
        </row>
        <row r="55">
          <cell r="X55" t="str">
            <v>NBR 13.731/08</v>
          </cell>
          <cell r="AD55">
            <v>25.5</v>
          </cell>
          <cell r="AF55" t="str">
            <v>104BPE0330</v>
          </cell>
        </row>
        <row r="56">
          <cell r="X56" t="str">
            <v>EM - 372/2000</v>
          </cell>
          <cell r="AD56">
            <v>66</v>
          </cell>
          <cell r="AF56" t="str">
            <v>104BPE0330</v>
          </cell>
        </row>
        <row r="57">
          <cell r="X57" t="str">
            <v>EM - 372/2000</v>
          </cell>
          <cell r="AD57">
            <v>67.349999999999994</v>
          </cell>
          <cell r="AF57" t="str">
            <v>104BPE0330</v>
          </cell>
        </row>
        <row r="58">
          <cell r="X58" t="str">
            <v>NBR 13.731/08</v>
          </cell>
          <cell r="AD58">
            <v>657.3</v>
          </cell>
          <cell r="AF58" t="str">
            <v>104BPE0330</v>
          </cell>
        </row>
        <row r="59">
          <cell r="X59" t="str">
            <v>NBR 13.731/08</v>
          </cell>
          <cell r="AD59">
            <v>660</v>
          </cell>
          <cell r="AF59" t="str">
            <v>104BPE0330</v>
          </cell>
        </row>
        <row r="60">
          <cell r="X60" t="str">
            <v>EM - 372/2000</v>
          </cell>
          <cell r="AD60">
            <v>45</v>
          </cell>
          <cell r="AF60" t="str">
            <v>104BPE0350</v>
          </cell>
        </row>
        <row r="61">
          <cell r="X61" t="str">
            <v>EM - 372/2000</v>
          </cell>
          <cell r="AD61">
            <v>39</v>
          </cell>
          <cell r="AF61" t="str">
            <v>104BPE0350</v>
          </cell>
        </row>
        <row r="62">
          <cell r="X62" t="str">
            <v>EM - 372/2000</v>
          </cell>
          <cell r="AD62">
            <v>45</v>
          </cell>
          <cell r="AF62" t="str">
            <v>104BPE0350</v>
          </cell>
        </row>
        <row r="63">
          <cell r="X63" t="str">
            <v>EM - 372/2000</v>
          </cell>
          <cell r="AD63">
            <v>39</v>
          </cell>
          <cell r="AF63" t="str">
            <v>104BPE0350</v>
          </cell>
        </row>
        <row r="64">
          <cell r="X64" t="str">
            <v>NBR 13.731/08</v>
          </cell>
          <cell r="AD64">
            <v>24</v>
          </cell>
          <cell r="AF64" t="str">
            <v>104BPE0330</v>
          </cell>
        </row>
        <row r="65">
          <cell r="X65" t="str">
            <v>NBR 13.731/08</v>
          </cell>
          <cell r="AD65">
            <v>117</v>
          </cell>
          <cell r="AF65" t="str">
            <v>104BPE0330</v>
          </cell>
        </row>
        <row r="66">
          <cell r="X66" t="str">
            <v>EM - 372/2000</v>
          </cell>
          <cell r="AD66">
            <v>180</v>
          </cell>
          <cell r="AF66" t="str">
            <v>104BPE0350</v>
          </cell>
        </row>
        <row r="67">
          <cell r="X67" t="str">
            <v>EM - 372/2000</v>
          </cell>
          <cell r="AD67">
            <v>114</v>
          </cell>
          <cell r="AF67" t="str">
            <v>104BPE0350</v>
          </cell>
        </row>
        <row r="68">
          <cell r="X68" t="str">
            <v>NBR 13.731/08</v>
          </cell>
          <cell r="AD68">
            <v>31.5</v>
          </cell>
          <cell r="AF68" t="str">
            <v>104BPE0350</v>
          </cell>
        </row>
        <row r="69">
          <cell r="X69" t="str">
            <v>NBR 13.731/08</v>
          </cell>
          <cell r="AD69">
            <v>24</v>
          </cell>
          <cell r="AF69" t="str">
            <v>104BPE0350</v>
          </cell>
        </row>
        <row r="70">
          <cell r="X70" t="str">
            <v>NBR 13.731/08</v>
          </cell>
          <cell r="AD70">
            <v>48.75</v>
          </cell>
          <cell r="AF70" t="str">
            <v>104BPE0350</v>
          </cell>
        </row>
        <row r="71">
          <cell r="X71" t="str">
            <v>NBR 13.731/08</v>
          </cell>
          <cell r="AD71">
            <v>24</v>
          </cell>
          <cell r="AF71" t="str">
            <v>104BPE0350</v>
          </cell>
        </row>
        <row r="72">
          <cell r="X72" t="str">
            <v>NBR 13.731/08</v>
          </cell>
          <cell r="AD72">
            <v>103.5</v>
          </cell>
          <cell r="AF72" t="str">
            <v>104BPE0350</v>
          </cell>
        </row>
        <row r="73">
          <cell r="X73" t="str">
            <v>NBR 13.731/08</v>
          </cell>
          <cell r="AD73">
            <v>48</v>
          </cell>
          <cell r="AF73" t="str">
            <v>104BPE0350</v>
          </cell>
        </row>
        <row r="74">
          <cell r="X74" t="str">
            <v>NBR 13.731/08</v>
          </cell>
          <cell r="AD74">
            <v>108</v>
          </cell>
          <cell r="AF74" t="str">
            <v>104BPE0350</v>
          </cell>
        </row>
        <row r="75">
          <cell r="X75" t="str">
            <v>NBR 13.731/08</v>
          </cell>
          <cell r="AD75">
            <v>117</v>
          </cell>
          <cell r="AF75" t="str">
            <v>104BPE0350</v>
          </cell>
        </row>
        <row r="76">
          <cell r="X76" t="str">
            <v>NBR 13.731/08</v>
          </cell>
          <cell r="AD76">
            <v>60</v>
          </cell>
          <cell r="AF76" t="str">
            <v>104BPE0350</v>
          </cell>
        </row>
        <row r="77">
          <cell r="X77" t="str">
            <v>NBR 13.731/08</v>
          </cell>
          <cell r="AD77">
            <v>126</v>
          </cell>
          <cell r="AF77" t="str">
            <v>104BPE0350</v>
          </cell>
        </row>
        <row r="78">
          <cell r="X78" t="str">
            <v>NBR 13.731/08</v>
          </cell>
          <cell r="AD78">
            <v>42</v>
          </cell>
          <cell r="AF78" t="str">
            <v>104BPE0350</v>
          </cell>
        </row>
        <row r="79">
          <cell r="X79" t="str">
            <v>NBR 13.731/08</v>
          </cell>
          <cell r="AD79">
            <v>103.5</v>
          </cell>
          <cell r="AF79" t="str">
            <v>104BPE0350</v>
          </cell>
        </row>
        <row r="80">
          <cell r="X80" t="str">
            <v>NBR 13.731/08</v>
          </cell>
          <cell r="AD80">
            <v>46.5</v>
          </cell>
          <cell r="AF80" t="str">
            <v>104BPE0350</v>
          </cell>
        </row>
        <row r="81">
          <cell r="X81" t="str">
            <v>NBR 13.731/08</v>
          </cell>
          <cell r="AD81">
            <v>72</v>
          </cell>
          <cell r="AF81" t="str">
            <v>104BPE0350</v>
          </cell>
        </row>
        <row r="82">
          <cell r="X82" t="str">
            <v>NBR 13.731/08</v>
          </cell>
          <cell r="AD82">
            <v>63</v>
          </cell>
          <cell r="AF82" t="str">
            <v>104BPE0350</v>
          </cell>
        </row>
        <row r="83">
          <cell r="X83" t="str">
            <v>NBR 13.731/08</v>
          </cell>
          <cell r="AD83">
            <v>174</v>
          </cell>
          <cell r="AF83" t="str">
            <v>104BPE0350</v>
          </cell>
        </row>
        <row r="84">
          <cell r="X84" t="str">
            <v>NBR 13.731/08</v>
          </cell>
          <cell r="AD84">
            <v>94.5</v>
          </cell>
          <cell r="AF84" t="str">
            <v>104BPE0350</v>
          </cell>
        </row>
        <row r="85">
          <cell r="X85" t="str">
            <v>NBR 13.731/08</v>
          </cell>
          <cell r="AD85">
            <v>19.5</v>
          </cell>
          <cell r="AF85" t="str">
            <v>104BPE0350</v>
          </cell>
        </row>
        <row r="86">
          <cell r="X86" t="str">
            <v>NBR 13.731/08</v>
          </cell>
          <cell r="AD86">
            <v>90</v>
          </cell>
          <cell r="AF86" t="str">
            <v>104BPE0350</v>
          </cell>
        </row>
        <row r="87">
          <cell r="X87" t="str">
            <v>EM - 372/2000</v>
          </cell>
          <cell r="AD87">
            <v>282</v>
          </cell>
          <cell r="AF87" t="str">
            <v>104BPE0350</v>
          </cell>
        </row>
        <row r="88">
          <cell r="X88" t="str">
            <v>NBR 13.731/08</v>
          </cell>
          <cell r="AD88">
            <v>193.5</v>
          </cell>
          <cell r="AF88" t="str">
            <v>104BPE0350</v>
          </cell>
        </row>
        <row r="89">
          <cell r="X89" t="str">
            <v>NBR 13.731/08</v>
          </cell>
          <cell r="AD89">
            <v>108</v>
          </cell>
          <cell r="AF89" t="str">
            <v>104BPE0350</v>
          </cell>
        </row>
        <row r="90">
          <cell r="X90" t="str">
            <v>NBR 13.731/08</v>
          </cell>
          <cell r="AD90">
            <v>51</v>
          </cell>
          <cell r="AF90" t="str">
            <v>104BPE0350</v>
          </cell>
        </row>
        <row r="91">
          <cell r="X91" t="str">
            <v>NBR 13.731/08</v>
          </cell>
          <cell r="AD91">
            <v>117</v>
          </cell>
          <cell r="AF91" t="str">
            <v>104BPE0350</v>
          </cell>
        </row>
        <row r="92">
          <cell r="X92" t="str">
            <v>NBR 13.731/08</v>
          </cell>
          <cell r="AD92">
            <v>101.63</v>
          </cell>
          <cell r="AF92" t="str">
            <v>104BPE0350</v>
          </cell>
        </row>
        <row r="93">
          <cell r="X93" t="str">
            <v>EM - 372/2000</v>
          </cell>
          <cell r="AD93">
            <v>131.02000000000001</v>
          </cell>
          <cell r="AF93" t="str">
            <v>104BPE0350</v>
          </cell>
        </row>
        <row r="94">
          <cell r="X94" t="str">
            <v>NBR 15.870/10</v>
          </cell>
          <cell r="AD94">
            <v>87.35</v>
          </cell>
          <cell r="AF94" t="str">
            <v>104BPE0350</v>
          </cell>
        </row>
        <row r="95">
          <cell r="X95" t="str">
            <v>NBR 15.870/10</v>
          </cell>
          <cell r="AD95">
            <v>87.35</v>
          </cell>
          <cell r="AF95" t="str">
            <v>104BPE0350</v>
          </cell>
        </row>
        <row r="96">
          <cell r="X96" t="str">
            <v>NBR 13.731/08</v>
          </cell>
          <cell r="AD96">
            <v>265.8</v>
          </cell>
          <cell r="AF96" t="str">
            <v>104BPE0350</v>
          </cell>
        </row>
        <row r="97">
          <cell r="X97" t="str">
            <v>NBR 13.731/08</v>
          </cell>
          <cell r="AD97">
            <v>1861.75</v>
          </cell>
          <cell r="AF97" t="str">
            <v>104BPE0350</v>
          </cell>
        </row>
        <row r="98">
          <cell r="X98" t="str">
            <v>NBR 13.731/08</v>
          </cell>
          <cell r="AD98">
            <v>1861.75</v>
          </cell>
          <cell r="AF98" t="str">
            <v>104BPE0350</v>
          </cell>
        </row>
        <row r="99">
          <cell r="X99" t="str">
            <v>NBR 13.731/08</v>
          </cell>
          <cell r="AD99">
            <v>132.9</v>
          </cell>
          <cell r="AF99" t="str">
            <v>104BPE0350</v>
          </cell>
        </row>
        <row r="100">
          <cell r="X100" t="str">
            <v>NBR 13.731/08</v>
          </cell>
          <cell r="AD100">
            <v>132.9</v>
          </cell>
          <cell r="AF100" t="str">
            <v>104BPE0350</v>
          </cell>
        </row>
      </sheetData>
      <sheetData sheetId="2" refreshError="1">
        <row r="14">
          <cell r="X14" t="e">
            <v>#N/A</v>
          </cell>
          <cell r="AD14" t="e">
            <v>#VALUE!</v>
          </cell>
          <cell r="AF14" t="str">
            <v>104BPE0450</v>
          </cell>
        </row>
        <row r="15">
          <cell r="X15" t="str">
            <v>NBR 13.731/08</v>
          </cell>
          <cell r="AD15">
            <v>305.95</v>
          </cell>
          <cell r="AF15" t="str">
            <v>104BPE0450</v>
          </cell>
        </row>
        <row r="16">
          <cell r="X16" t="str">
            <v>NBR 13.731/08</v>
          </cell>
          <cell r="AD16">
            <v>152.97999999999999</v>
          </cell>
          <cell r="AF16" t="str">
            <v>104BPE0450</v>
          </cell>
        </row>
        <row r="17">
          <cell r="X17" t="str">
            <v>NBR 13.731/08</v>
          </cell>
          <cell r="AD17">
            <v>152.97999999999999</v>
          </cell>
          <cell r="AF17" t="str">
            <v>104BPE0450</v>
          </cell>
        </row>
        <row r="18">
          <cell r="X18" t="str">
            <v>NBR 13.731/08</v>
          </cell>
          <cell r="AD18">
            <v>336.89</v>
          </cell>
          <cell r="AF18" t="str">
            <v>104BPE0450</v>
          </cell>
        </row>
        <row r="19">
          <cell r="X19" t="str">
            <v>NBR 13.731/08</v>
          </cell>
          <cell r="AD19">
            <v>336.89</v>
          </cell>
          <cell r="AF19" t="str">
            <v>104BPE0450</v>
          </cell>
        </row>
        <row r="20">
          <cell r="X20" t="str">
            <v>NBR 13.731/08</v>
          </cell>
          <cell r="AD20">
            <v>84.78</v>
          </cell>
          <cell r="AF20" t="str">
            <v>104BPE0450</v>
          </cell>
        </row>
        <row r="21">
          <cell r="X21" t="str">
            <v>NBR 13.731/08</v>
          </cell>
          <cell r="AD21">
            <v>316.42</v>
          </cell>
          <cell r="AF21" t="str">
            <v>104BPE0450</v>
          </cell>
        </row>
        <row r="22">
          <cell r="X22" t="str">
            <v>NBR 13.731/08</v>
          </cell>
          <cell r="AD22">
            <v>316.42</v>
          </cell>
          <cell r="AF22" t="str">
            <v>104BPE0450</v>
          </cell>
        </row>
        <row r="23">
          <cell r="X23" t="str">
            <v>NBR 13.731/08</v>
          </cell>
          <cell r="AD23">
            <v>170.92</v>
          </cell>
          <cell r="AF23" t="str">
            <v>104BPE0450</v>
          </cell>
        </row>
        <row r="24">
          <cell r="X24" t="str">
            <v>NBR 13.731/08</v>
          </cell>
          <cell r="AD24">
            <v>128.19</v>
          </cell>
          <cell r="AF24" t="str">
            <v>104BPE0450</v>
          </cell>
        </row>
        <row r="25">
          <cell r="X25" t="str">
            <v>NBR 13.731/08</v>
          </cell>
          <cell r="AD25">
            <v>203.38</v>
          </cell>
          <cell r="AF25" t="str">
            <v>104BPE0450</v>
          </cell>
        </row>
        <row r="26">
          <cell r="X26" t="str">
            <v>NBR 13.731/08</v>
          </cell>
          <cell r="AD26">
            <v>271.18</v>
          </cell>
          <cell r="AF26" t="str">
            <v>104BPE0450</v>
          </cell>
        </row>
        <row r="27">
          <cell r="X27" t="str">
            <v>NBR 13.731/08</v>
          </cell>
          <cell r="AD27">
            <v>357.09</v>
          </cell>
          <cell r="AF27" t="str">
            <v>104BPE0450</v>
          </cell>
        </row>
        <row r="28">
          <cell r="X28" t="str">
            <v>NBR 13.731/08</v>
          </cell>
          <cell r="AD28">
            <v>59.52</v>
          </cell>
          <cell r="AF28" t="str">
            <v>104BPE0450</v>
          </cell>
        </row>
        <row r="29">
          <cell r="X29" t="str">
            <v>NBR 13.731/08</v>
          </cell>
          <cell r="AD29">
            <v>357.09</v>
          </cell>
          <cell r="AF29" t="str">
            <v>104BPE0450</v>
          </cell>
        </row>
        <row r="30">
          <cell r="X30" t="str">
            <v>NBR 13.731/08</v>
          </cell>
          <cell r="AD30">
            <v>6.8</v>
          </cell>
          <cell r="AF30" t="str">
            <v>104BPE0450</v>
          </cell>
        </row>
        <row r="31">
          <cell r="X31" t="str">
            <v>NBR 13.731/08</v>
          </cell>
          <cell r="AD31">
            <v>352.68</v>
          </cell>
          <cell r="AF31" t="str">
            <v>104BPE0450</v>
          </cell>
        </row>
        <row r="32">
          <cell r="X32" t="str">
            <v>NBR 13.731/08</v>
          </cell>
          <cell r="AD32">
            <v>117.56</v>
          </cell>
          <cell r="AF32" t="str">
            <v>104BPE0450</v>
          </cell>
        </row>
        <row r="33">
          <cell r="X33" t="str">
            <v>NBR 13.731/08</v>
          </cell>
          <cell r="AD33">
            <v>352.68</v>
          </cell>
          <cell r="AF33" t="str">
            <v>104BPE0450</v>
          </cell>
        </row>
        <row r="34">
          <cell r="X34" t="str">
            <v>NBR 13.731/08</v>
          </cell>
          <cell r="AD34">
            <v>139.54</v>
          </cell>
          <cell r="AF34" t="str">
            <v>104BPE0450</v>
          </cell>
        </row>
        <row r="35">
          <cell r="X35" t="str">
            <v>NBR 13.731/08</v>
          </cell>
          <cell r="AD35">
            <v>29.43</v>
          </cell>
          <cell r="AF35" t="str">
            <v>104BPE0450</v>
          </cell>
        </row>
        <row r="36">
          <cell r="X36" t="str">
            <v>NBR 13.731/08</v>
          </cell>
          <cell r="AD36">
            <v>9.4700000000000006</v>
          </cell>
          <cell r="AF36" t="str">
            <v>104BPE0450</v>
          </cell>
        </row>
        <row r="37">
          <cell r="X37" t="str">
            <v>NBR 13.731/08</v>
          </cell>
          <cell r="AD37">
            <v>142.9</v>
          </cell>
          <cell r="AF37" t="str">
            <v>104BPE0450</v>
          </cell>
        </row>
        <row r="38">
          <cell r="X38" t="str">
            <v>NBR 13.731/08</v>
          </cell>
          <cell r="AD38">
            <v>190.53</v>
          </cell>
          <cell r="AF38" t="str">
            <v>104BPE0450</v>
          </cell>
        </row>
        <row r="39">
          <cell r="X39" t="str">
            <v>NBR 13.731/08</v>
          </cell>
          <cell r="AD39">
            <v>536.74</v>
          </cell>
          <cell r="AF39" t="str">
            <v>104BPE0450</v>
          </cell>
        </row>
        <row r="40">
          <cell r="X40" t="str">
            <v>NBR 13.731/08</v>
          </cell>
          <cell r="AD40">
            <v>178.91</v>
          </cell>
          <cell r="AF40" t="str">
            <v>104BPE0450</v>
          </cell>
        </row>
        <row r="41">
          <cell r="X41" t="str">
            <v>NBR 13.731/08</v>
          </cell>
          <cell r="AD41">
            <v>536.74</v>
          </cell>
          <cell r="AF41" t="str">
            <v>104BPE0450</v>
          </cell>
        </row>
        <row r="42">
          <cell r="X42" t="str">
            <v>NBR 13.731/08</v>
          </cell>
          <cell r="AD42">
            <v>89.46</v>
          </cell>
          <cell r="AF42" t="str">
            <v>104BPE0450</v>
          </cell>
        </row>
        <row r="43">
          <cell r="X43" t="str">
            <v>NBR 13.731/08</v>
          </cell>
          <cell r="AD43">
            <v>536.74</v>
          </cell>
          <cell r="AF43" t="str">
            <v>104BPE0450</v>
          </cell>
        </row>
        <row r="44">
          <cell r="X44" t="str">
            <v>NBR 13.731/08</v>
          </cell>
          <cell r="AD44">
            <v>715.65</v>
          </cell>
          <cell r="AF44" t="str">
            <v>104BPE0450</v>
          </cell>
        </row>
        <row r="45">
          <cell r="X45" t="str">
            <v>NBR 13.731/08</v>
          </cell>
          <cell r="AD45">
            <v>2318.41</v>
          </cell>
          <cell r="AF45" t="str">
            <v>104BPE0470</v>
          </cell>
        </row>
        <row r="46">
          <cell r="X46" t="str">
            <v>NBR 13.731/08</v>
          </cell>
          <cell r="AD46">
            <v>772.8</v>
          </cell>
          <cell r="AF46" t="str">
            <v>104BPE0470</v>
          </cell>
        </row>
        <row r="47">
          <cell r="X47" t="str">
            <v>EM - 372/2000</v>
          </cell>
          <cell r="AD47">
            <v>2318.41</v>
          </cell>
          <cell r="AF47" t="str">
            <v>104BPE0470</v>
          </cell>
        </row>
        <row r="48">
          <cell r="X48" t="str">
            <v>EM - 372/2000</v>
          </cell>
          <cell r="AD48">
            <v>3091.21</v>
          </cell>
          <cell r="AF48" t="str">
            <v>104BPE0470</v>
          </cell>
        </row>
        <row r="49">
          <cell r="X49" t="str">
            <v>NBR 13.731/08</v>
          </cell>
          <cell r="AD49">
            <v>2318.41</v>
          </cell>
          <cell r="AF49" t="str">
            <v>104BPE0470</v>
          </cell>
        </row>
        <row r="50">
          <cell r="X50" t="str">
            <v>NBR 13.731/08</v>
          </cell>
          <cell r="AD50">
            <v>386.4</v>
          </cell>
          <cell r="AF50" t="str">
            <v>104BPE0470</v>
          </cell>
        </row>
        <row r="51">
          <cell r="X51" t="str">
            <v>NBR 13.731/08</v>
          </cell>
          <cell r="AD51">
            <v>1545.61</v>
          </cell>
          <cell r="AF51" t="str">
            <v>104BPE0470</v>
          </cell>
        </row>
        <row r="52">
          <cell r="X52" t="str">
            <v>NBR 13.731/08</v>
          </cell>
          <cell r="AD52">
            <v>1545.61</v>
          </cell>
          <cell r="AF52" t="str">
            <v>104BPE0470</v>
          </cell>
        </row>
        <row r="53">
          <cell r="X53" t="str">
            <v>NBR 13.731/08</v>
          </cell>
          <cell r="AD53">
            <v>2318.41</v>
          </cell>
          <cell r="AF53" t="str">
            <v>104BPE0470</v>
          </cell>
        </row>
        <row r="54">
          <cell r="X54" t="str">
            <v>NBR 13.731/08</v>
          </cell>
          <cell r="AD54">
            <v>386.4</v>
          </cell>
          <cell r="AF54" t="str">
            <v>104BPE0470</v>
          </cell>
        </row>
        <row r="55">
          <cell r="X55" t="str">
            <v>NBR 13.731/08</v>
          </cell>
          <cell r="AD55">
            <v>1545.61</v>
          </cell>
          <cell r="AF55" t="str">
            <v>104BPE0470</v>
          </cell>
        </row>
        <row r="56">
          <cell r="X56" t="str">
            <v>NBR 13.731/08</v>
          </cell>
          <cell r="AD56">
            <v>1545.61</v>
          </cell>
          <cell r="AF56" t="str">
            <v>104BPE0470</v>
          </cell>
        </row>
        <row r="57">
          <cell r="X57" t="str">
            <v>EM - 372/2000</v>
          </cell>
          <cell r="AD57">
            <v>2318.41</v>
          </cell>
          <cell r="AF57" t="str">
            <v>104BPE0470</v>
          </cell>
        </row>
        <row r="58">
          <cell r="X58" t="str">
            <v>EM - 372/2000</v>
          </cell>
          <cell r="AD58">
            <v>2318.41</v>
          </cell>
          <cell r="AF58" t="str">
            <v>104BPE0470</v>
          </cell>
        </row>
        <row r="59">
          <cell r="X59" t="str">
            <v>NBR 13.731/08</v>
          </cell>
          <cell r="AD59">
            <v>1076.8499999999999</v>
          </cell>
          <cell r="AF59" t="str">
            <v>104BPE0470</v>
          </cell>
        </row>
        <row r="60">
          <cell r="X60" t="str">
            <v>NBR 13.731/08</v>
          </cell>
          <cell r="AD60">
            <v>529.04</v>
          </cell>
          <cell r="AF60" t="str">
            <v>104BPE0490</v>
          </cell>
        </row>
        <row r="61">
          <cell r="X61" t="str">
            <v>EM - 372/2000</v>
          </cell>
          <cell r="AD61">
            <v>176.35</v>
          </cell>
          <cell r="AF61" t="str">
            <v>104BPE0490</v>
          </cell>
        </row>
        <row r="62">
          <cell r="X62" t="str">
            <v>EM - 372/2000</v>
          </cell>
          <cell r="AD62">
            <v>529.04</v>
          </cell>
          <cell r="AF62" t="str">
            <v>104BPE0490</v>
          </cell>
        </row>
        <row r="63">
          <cell r="X63" t="str">
            <v>EM - 372/2000</v>
          </cell>
          <cell r="AD63">
            <v>540.79999999999995</v>
          </cell>
          <cell r="AF63" t="str">
            <v>104BPE0490</v>
          </cell>
        </row>
        <row r="64">
          <cell r="X64" t="str">
            <v>EM - 372/2000</v>
          </cell>
          <cell r="AD64">
            <v>405.6</v>
          </cell>
          <cell r="AF64" t="str">
            <v>104BPE0490</v>
          </cell>
        </row>
        <row r="65">
          <cell r="X65" t="str">
            <v>NBR 13.731/08</v>
          </cell>
          <cell r="AD65">
            <v>135.19999999999999</v>
          </cell>
          <cell r="AF65" t="str">
            <v>104BPE0490</v>
          </cell>
        </row>
        <row r="66">
          <cell r="X66" t="str">
            <v>NBR 13.731/08</v>
          </cell>
          <cell r="AD66">
            <v>405.6</v>
          </cell>
          <cell r="AF66" t="str">
            <v>104BPE0490</v>
          </cell>
        </row>
        <row r="67">
          <cell r="X67" t="str">
            <v>EM - 372/2000</v>
          </cell>
          <cell r="AD67">
            <v>771.34</v>
          </cell>
          <cell r="AF67" t="str">
            <v>104BPE0490</v>
          </cell>
        </row>
        <row r="68">
          <cell r="X68" t="str">
            <v>EM - 372/2000</v>
          </cell>
          <cell r="AD68">
            <v>578.51</v>
          </cell>
          <cell r="AF68" t="str">
            <v>104BPE0490</v>
          </cell>
        </row>
        <row r="69">
          <cell r="X69" t="str">
            <v>NBR 13.731/08</v>
          </cell>
          <cell r="AD69">
            <v>771.34</v>
          </cell>
          <cell r="AF69" t="str">
            <v>104BPE0490</v>
          </cell>
        </row>
        <row r="70">
          <cell r="X70" t="str">
            <v>NBR 13.731/08</v>
          </cell>
          <cell r="AD70">
            <v>834.16</v>
          </cell>
          <cell r="AF70" t="str">
            <v>104BPE0490</v>
          </cell>
        </row>
        <row r="71">
          <cell r="X71" t="str">
            <v>NBR 13.731/08</v>
          </cell>
          <cell r="AD71">
            <v>1112.21</v>
          </cell>
          <cell r="AF71" t="str">
            <v>104BPE0490</v>
          </cell>
        </row>
        <row r="72">
          <cell r="X72" t="str">
            <v>NBR 13.731/08</v>
          </cell>
          <cell r="AD72">
            <v>834.16</v>
          </cell>
          <cell r="AF72" t="str">
            <v>104BPE0490</v>
          </cell>
        </row>
        <row r="73">
          <cell r="X73" t="str">
            <v>NBR 13.731/08</v>
          </cell>
          <cell r="AD73">
            <v>278.05</v>
          </cell>
          <cell r="AF73" t="str">
            <v>104BPE0490</v>
          </cell>
        </row>
        <row r="74">
          <cell r="X74" t="str">
            <v>NBR 13.731/08</v>
          </cell>
          <cell r="AD74">
            <v>834.16</v>
          </cell>
          <cell r="AF74" t="str">
            <v>104BPE0490</v>
          </cell>
        </row>
        <row r="75">
          <cell r="X75" t="str">
            <v>NBR 13.731/08</v>
          </cell>
          <cell r="AD75">
            <v>1112.21</v>
          </cell>
          <cell r="AF75" t="str">
            <v>104BPE0490</v>
          </cell>
        </row>
        <row r="76">
          <cell r="X76" t="str">
            <v>NBR 13.731/08</v>
          </cell>
          <cell r="AD76">
            <v>834.16</v>
          </cell>
          <cell r="AF76" t="str">
            <v>104BPE0490</v>
          </cell>
        </row>
        <row r="77">
          <cell r="X77" t="str">
            <v>NBR 13.731/08</v>
          </cell>
          <cell r="AD77">
            <v>278.05</v>
          </cell>
          <cell r="AF77" t="str">
            <v>104BPE0490</v>
          </cell>
        </row>
        <row r="78">
          <cell r="X78" t="str">
            <v>NBR 13.731/08</v>
          </cell>
          <cell r="AD78">
            <v>834.16</v>
          </cell>
          <cell r="AF78" t="str">
            <v>104BPE0490</v>
          </cell>
        </row>
        <row r="79">
          <cell r="X79" t="str">
            <v>NBR 13.731/08</v>
          </cell>
          <cell r="AD79">
            <v>1159.57</v>
          </cell>
          <cell r="AF79" t="str">
            <v>104BPE0490</v>
          </cell>
        </row>
        <row r="80">
          <cell r="X80" t="str">
            <v>NBR 13.731/08</v>
          </cell>
          <cell r="AD80">
            <v>869.67</v>
          </cell>
          <cell r="AF80" t="str">
            <v>104BPE0490</v>
          </cell>
        </row>
        <row r="81">
          <cell r="X81" t="str">
            <v>NBR 13.731/08</v>
          </cell>
          <cell r="AD81">
            <v>289.89</v>
          </cell>
          <cell r="AF81" t="str">
            <v>104BPE0490</v>
          </cell>
        </row>
        <row r="82">
          <cell r="X82" t="str">
            <v>NBR 13.731/08</v>
          </cell>
          <cell r="AD82">
            <v>144.94999999999999</v>
          </cell>
          <cell r="AF82" t="str">
            <v>104BPE0490</v>
          </cell>
        </row>
        <row r="83">
          <cell r="X83" t="str">
            <v>NBR 13.731/08</v>
          </cell>
          <cell r="AD83">
            <v>869.67</v>
          </cell>
          <cell r="AF83" t="str">
            <v>104BPE0490</v>
          </cell>
        </row>
        <row r="84">
          <cell r="X84" t="str">
            <v>NBR 13.731/08</v>
          </cell>
          <cell r="AD84">
            <v>869.67</v>
          </cell>
          <cell r="AF84" t="str">
            <v>104BPE0490</v>
          </cell>
        </row>
        <row r="85">
          <cell r="X85" t="str">
            <v>NBR 13.731/08</v>
          </cell>
          <cell r="AD85">
            <v>869.67</v>
          </cell>
          <cell r="AF85" t="str">
            <v>104BPE0490</v>
          </cell>
        </row>
        <row r="86">
          <cell r="X86" t="str">
            <v>NBR 13.731/08</v>
          </cell>
          <cell r="AD86">
            <v>289.89</v>
          </cell>
          <cell r="AF86" t="str">
            <v>104BPE0490</v>
          </cell>
        </row>
        <row r="87">
          <cell r="X87" t="str">
            <v>NBR 13.731/08</v>
          </cell>
          <cell r="AD87">
            <v>869.67</v>
          </cell>
          <cell r="AF87" t="str">
            <v>104BPE0490</v>
          </cell>
        </row>
        <row r="88">
          <cell r="X88" t="str">
            <v>EM - 372/2000</v>
          </cell>
          <cell r="AD88">
            <v>1159.57</v>
          </cell>
          <cell r="AF88" t="str">
            <v>104BPE0490</v>
          </cell>
        </row>
        <row r="89">
          <cell r="X89" t="str">
            <v>NBR 13.731/08</v>
          </cell>
          <cell r="AD89">
            <v>869.67</v>
          </cell>
          <cell r="AF89" t="str">
            <v>104BPE0490</v>
          </cell>
        </row>
        <row r="90">
          <cell r="X90" t="str">
            <v>NBR 13.731/08</v>
          </cell>
          <cell r="AD90">
            <v>90.13</v>
          </cell>
          <cell r="AF90" t="str">
            <v>104BPE0490</v>
          </cell>
        </row>
        <row r="91">
          <cell r="X91" t="str">
            <v>NBR 13.731/08</v>
          </cell>
          <cell r="AD91">
            <v>42.52</v>
          </cell>
          <cell r="AF91" t="str">
            <v>104BPE0490</v>
          </cell>
        </row>
        <row r="92">
          <cell r="X92" t="str">
            <v>NBR 13.731/08</v>
          </cell>
          <cell r="AD92">
            <v>405.87</v>
          </cell>
          <cell r="AF92" t="str">
            <v>104BPE0490</v>
          </cell>
        </row>
        <row r="93">
          <cell r="X93" t="str">
            <v>NBR 13.731/08</v>
          </cell>
          <cell r="AD93">
            <v>135.29</v>
          </cell>
          <cell r="AF93" t="str">
            <v>104BPE0490</v>
          </cell>
        </row>
        <row r="94">
          <cell r="X94" t="str">
            <v>EM - 372/2000</v>
          </cell>
          <cell r="AD94">
            <v>405.87</v>
          </cell>
          <cell r="AF94" t="str">
            <v>104BPE0490</v>
          </cell>
        </row>
        <row r="95">
          <cell r="X95" t="str">
            <v>NBR 13.731/08</v>
          </cell>
          <cell r="AD95">
            <v>405.87</v>
          </cell>
          <cell r="AF95" t="str">
            <v>104BPE0490</v>
          </cell>
        </row>
        <row r="96">
          <cell r="X96" t="str">
            <v>NBR 13.731/08</v>
          </cell>
          <cell r="AD96">
            <v>98.14</v>
          </cell>
          <cell r="AF96" t="str">
            <v>104BPE0490</v>
          </cell>
        </row>
        <row r="97">
          <cell r="X97" t="str">
            <v>NBR 13.731/08</v>
          </cell>
          <cell r="AD97">
            <v>572.04999999999995</v>
          </cell>
          <cell r="AF97" t="str">
            <v>104BPE0490</v>
          </cell>
        </row>
        <row r="98">
          <cell r="X98" t="str">
            <v>NBR 13.731/08</v>
          </cell>
          <cell r="AD98">
            <v>190.68</v>
          </cell>
          <cell r="AF98" t="str">
            <v>104BPE0490</v>
          </cell>
        </row>
        <row r="99">
          <cell r="X99" t="str">
            <v>NBR 13.731/08</v>
          </cell>
          <cell r="AD99">
            <v>572.04999999999995</v>
          </cell>
          <cell r="AF99" t="str">
            <v>104BPE0490</v>
          </cell>
        </row>
        <row r="100">
          <cell r="X100" t="str">
            <v>NBR 13.731/08</v>
          </cell>
          <cell r="AD100">
            <v>762.73</v>
          </cell>
          <cell r="AF100" t="str">
            <v>104BPE0490</v>
          </cell>
        </row>
        <row r="101">
          <cell r="X101" t="str">
            <v>NBR 13.731/08</v>
          </cell>
          <cell r="AD101">
            <v>572.04999999999995</v>
          </cell>
          <cell r="AF101" t="str">
            <v>104BPE0490</v>
          </cell>
        </row>
        <row r="102">
          <cell r="X102" t="str">
            <v>NBR 13.731/08</v>
          </cell>
          <cell r="AD102">
            <v>572.04999999999995</v>
          </cell>
          <cell r="AF102" t="str">
            <v>104BPE0490</v>
          </cell>
        </row>
        <row r="103">
          <cell r="X103" t="str">
            <v>NBR 13.731/08</v>
          </cell>
          <cell r="AD103">
            <v>187.37</v>
          </cell>
          <cell r="AF103" t="str">
            <v>104BPE0490</v>
          </cell>
        </row>
        <row r="104">
          <cell r="X104" t="str">
            <v>NBR 13.731/08</v>
          </cell>
          <cell r="AD104">
            <v>187.37</v>
          </cell>
          <cell r="AF104" t="str">
            <v>104BPE0490</v>
          </cell>
        </row>
        <row r="105">
          <cell r="X105" t="str">
            <v>NBR 13.731/08</v>
          </cell>
          <cell r="AD105">
            <v>249.82</v>
          </cell>
          <cell r="AF105" t="str">
            <v>104BPE0490</v>
          </cell>
        </row>
        <row r="106">
          <cell r="X106" t="str">
            <v>NBR 13.731/08</v>
          </cell>
          <cell r="AD106">
            <v>330.87</v>
          </cell>
          <cell r="AF106" t="str">
            <v>104BPE0490</v>
          </cell>
        </row>
        <row r="107">
          <cell r="X107" t="str">
            <v>NBR 13.731/08</v>
          </cell>
          <cell r="AD107">
            <v>441.16</v>
          </cell>
          <cell r="AF107" t="str">
            <v>104BPE0490</v>
          </cell>
        </row>
        <row r="108">
          <cell r="X108" t="str">
            <v>NBR 13.731/08</v>
          </cell>
          <cell r="AD108">
            <v>330.87</v>
          </cell>
          <cell r="AF108" t="str">
            <v>104BPE0490</v>
          </cell>
        </row>
        <row r="109">
          <cell r="X109" t="str">
            <v>NBR 13.731/08</v>
          </cell>
          <cell r="AD109">
            <v>441.16</v>
          </cell>
          <cell r="AF109" t="str">
            <v>104BPE0490</v>
          </cell>
        </row>
        <row r="110">
          <cell r="X110" t="str">
            <v>NBR 13.731/08</v>
          </cell>
          <cell r="AD110">
            <v>595.79</v>
          </cell>
          <cell r="AF110" t="str">
            <v>104BPE0490</v>
          </cell>
        </row>
        <row r="111">
          <cell r="X111" t="str">
            <v>NBR 13.731/08</v>
          </cell>
          <cell r="AD111">
            <v>198.6</v>
          </cell>
          <cell r="AF111" t="str">
            <v>104BPE0490</v>
          </cell>
        </row>
        <row r="112">
          <cell r="X112" t="str">
            <v>NBR 13.731/08</v>
          </cell>
          <cell r="AD112">
            <v>595.79</v>
          </cell>
          <cell r="AF112" t="str">
            <v>104BPE0490</v>
          </cell>
        </row>
        <row r="113">
          <cell r="X113" t="str">
            <v>NBR 13.731/08</v>
          </cell>
          <cell r="AD113">
            <v>794.38</v>
          </cell>
          <cell r="AF113" t="str">
            <v>104BPE0490</v>
          </cell>
        </row>
        <row r="114">
          <cell r="X114" t="str">
            <v>NBR 13.731/08</v>
          </cell>
          <cell r="AD114">
            <v>1001.78</v>
          </cell>
          <cell r="AF114" t="str">
            <v>104BPE0490</v>
          </cell>
        </row>
        <row r="115">
          <cell r="X115" t="str">
            <v>NBR 13.731/08</v>
          </cell>
          <cell r="AD115">
            <v>333.93</v>
          </cell>
          <cell r="AF115" t="str">
            <v>104BPE0490</v>
          </cell>
        </row>
        <row r="116">
          <cell r="X116" t="str">
            <v>NBR 13.731/08</v>
          </cell>
          <cell r="AD116">
            <v>1001.78</v>
          </cell>
          <cell r="AF116" t="str">
            <v>104BPE0490</v>
          </cell>
        </row>
        <row r="117">
          <cell r="X117" t="str">
            <v>NBR 13.731/08</v>
          </cell>
          <cell r="AD117">
            <v>1001.78</v>
          </cell>
          <cell r="AF117" t="str">
            <v>104BPE0490</v>
          </cell>
        </row>
        <row r="118">
          <cell r="X118" t="str">
            <v>NBR 13.731/08</v>
          </cell>
          <cell r="AD118">
            <v>333.93</v>
          </cell>
          <cell r="AF118" t="str">
            <v>104BPE0490</v>
          </cell>
        </row>
        <row r="119">
          <cell r="X119" t="str">
            <v>NBR 13.731/08</v>
          </cell>
          <cell r="AD119">
            <v>1001.78</v>
          </cell>
          <cell r="AF119" t="str">
            <v>104BPE0490</v>
          </cell>
        </row>
        <row r="120">
          <cell r="X120" t="str">
            <v>NBR 13.731/08</v>
          </cell>
          <cell r="AD120">
            <v>1335.7</v>
          </cell>
          <cell r="AF120" t="str">
            <v>104BPE0490</v>
          </cell>
        </row>
        <row r="121">
          <cell r="X121" t="str">
            <v>NBR 13.731/08</v>
          </cell>
          <cell r="AD121">
            <v>268.14999999999998</v>
          </cell>
          <cell r="AF121" t="str">
            <v>104BPE0510</v>
          </cell>
        </row>
        <row r="122">
          <cell r="X122" t="str">
            <v>NBR 13.731/08</v>
          </cell>
          <cell r="AD122">
            <v>67.040000000000006</v>
          </cell>
          <cell r="AF122" t="str">
            <v>104BPE0510</v>
          </cell>
        </row>
        <row r="123">
          <cell r="X123" t="str">
            <v>NBR 13.731/08</v>
          </cell>
          <cell r="AD123">
            <v>201.11</v>
          </cell>
          <cell r="AF123" t="str">
            <v>104BPE0510</v>
          </cell>
        </row>
        <row r="124">
          <cell r="X124" t="str">
            <v>NBR 13.731/08</v>
          </cell>
          <cell r="AD124">
            <v>68.459999999999994</v>
          </cell>
          <cell r="AF124" t="str">
            <v>104BPE0510</v>
          </cell>
        </row>
        <row r="125">
          <cell r="X125" t="str">
            <v>NBR 13.731/08</v>
          </cell>
          <cell r="AD125">
            <v>74.09</v>
          </cell>
          <cell r="AF125" t="str">
            <v>104BPE0510</v>
          </cell>
        </row>
        <row r="126">
          <cell r="X126" t="str">
            <v>NBR 13.731/08</v>
          </cell>
          <cell r="AD126">
            <v>181</v>
          </cell>
          <cell r="AF126" t="str">
            <v>104BPE0510</v>
          </cell>
        </row>
        <row r="127">
          <cell r="X127" t="str">
            <v>NBR 13.731/08</v>
          </cell>
          <cell r="AD127">
            <v>181</v>
          </cell>
          <cell r="AF127" t="str">
            <v>104BPE0510</v>
          </cell>
        </row>
        <row r="128">
          <cell r="X128" t="str">
            <v>NBR 13.731/08</v>
          </cell>
          <cell r="AD128">
            <v>181</v>
          </cell>
          <cell r="AF128" t="str">
            <v>104BPE0510</v>
          </cell>
        </row>
        <row r="129">
          <cell r="X129" t="str">
            <v>NBR 13.731/08</v>
          </cell>
          <cell r="AD129">
            <v>136.63999999999999</v>
          </cell>
          <cell r="AF129" t="str">
            <v>104BPE0510</v>
          </cell>
        </row>
        <row r="130">
          <cell r="X130" t="str">
            <v>NBR 13.731/08</v>
          </cell>
          <cell r="AD130">
            <v>193.46</v>
          </cell>
          <cell r="AF130" t="str">
            <v>104BPE0510</v>
          </cell>
        </row>
        <row r="131">
          <cell r="X131" t="str">
            <v>NBR 13.731/08</v>
          </cell>
          <cell r="AD131">
            <v>64.489999999999995</v>
          </cell>
          <cell r="AF131" t="str">
            <v>104BPE0510</v>
          </cell>
        </row>
        <row r="132">
          <cell r="X132" t="str">
            <v>NBR 13.731/08</v>
          </cell>
          <cell r="AD132">
            <v>193.46</v>
          </cell>
          <cell r="AF132" t="str">
            <v>104BPE0510</v>
          </cell>
        </row>
        <row r="133">
          <cell r="X133" t="str">
            <v>NBR 13.731/08</v>
          </cell>
          <cell r="AD133">
            <v>228.16</v>
          </cell>
          <cell r="AF133" t="str">
            <v>104BPE0510</v>
          </cell>
        </row>
        <row r="134">
          <cell r="X134" t="str">
            <v>NBR 13.731/08</v>
          </cell>
          <cell r="AD134">
            <v>684.48</v>
          </cell>
          <cell r="AF134" t="str">
            <v>104BPE0510</v>
          </cell>
        </row>
        <row r="135">
          <cell r="X135" t="str">
            <v>NBR 13.731/08</v>
          </cell>
          <cell r="AD135">
            <v>684.48</v>
          </cell>
          <cell r="AF135" t="str">
            <v>104BPE0510</v>
          </cell>
        </row>
        <row r="136">
          <cell r="X136" t="str">
            <v>NBR 13.731/08</v>
          </cell>
          <cell r="AD136">
            <v>327.58999999999997</v>
          </cell>
          <cell r="AF136" t="str">
            <v>104BPE0510</v>
          </cell>
        </row>
        <row r="137">
          <cell r="X137" t="str">
            <v>NBR 13.731/08</v>
          </cell>
          <cell r="AD137">
            <v>160.96</v>
          </cell>
          <cell r="AF137" t="str">
            <v>104BPE0510</v>
          </cell>
        </row>
        <row r="138">
          <cell r="X138" t="str">
            <v>NBR 13.731/08</v>
          </cell>
          <cell r="AD138">
            <v>80.48</v>
          </cell>
          <cell r="AF138" t="str">
            <v>104BPE0510</v>
          </cell>
        </row>
        <row r="139">
          <cell r="X139" t="str">
            <v>NBR 13.731/08</v>
          </cell>
          <cell r="AD139">
            <v>241.43</v>
          </cell>
          <cell r="AF139" t="str">
            <v>104BPE0510</v>
          </cell>
        </row>
        <row r="140">
          <cell r="X140" t="str">
            <v>NBR 13.731/08</v>
          </cell>
          <cell r="AD140">
            <v>321.91000000000003</v>
          </cell>
          <cell r="AF140" t="str">
            <v>104BPE0510</v>
          </cell>
        </row>
        <row r="141">
          <cell r="X141" t="str">
            <v>NBR 13.731/08</v>
          </cell>
          <cell r="AD141">
            <v>241.43</v>
          </cell>
          <cell r="AF141" t="str">
            <v>104BPE0510</v>
          </cell>
        </row>
        <row r="142">
          <cell r="X142" t="str">
            <v>NBR 13.731/08</v>
          </cell>
          <cell r="AD142">
            <v>241.43</v>
          </cell>
          <cell r="AF142" t="str">
            <v>104BPE0510</v>
          </cell>
        </row>
        <row r="143">
          <cell r="X143" t="str">
            <v>NBR 13.731/08</v>
          </cell>
          <cell r="AD143">
            <v>321.91000000000003</v>
          </cell>
          <cell r="AF143" t="str">
            <v>104BPE0510</v>
          </cell>
        </row>
        <row r="144">
          <cell r="X144" t="str">
            <v>NBR 13.731/08</v>
          </cell>
          <cell r="AD144">
            <v>241.43</v>
          </cell>
          <cell r="AF144" t="str">
            <v>104BPE0510</v>
          </cell>
        </row>
        <row r="145">
          <cell r="X145" t="str">
            <v>NBR 13.731/08</v>
          </cell>
          <cell r="AD145">
            <v>241.43</v>
          </cell>
          <cell r="AF145" t="str">
            <v>104BPE0510</v>
          </cell>
        </row>
        <row r="146">
          <cell r="X146" t="str">
            <v>NBR 13.731/08</v>
          </cell>
          <cell r="AD146">
            <v>321.91000000000003</v>
          </cell>
          <cell r="AF146" t="str">
            <v>104BPE0510</v>
          </cell>
        </row>
        <row r="147">
          <cell r="X147" t="str">
            <v>NBR 13.731/08</v>
          </cell>
          <cell r="AD147">
            <v>241.43</v>
          </cell>
          <cell r="AF147" t="str">
            <v>104BPE0510</v>
          </cell>
        </row>
        <row r="148">
          <cell r="X148" t="str">
            <v>NBR 13.731/08</v>
          </cell>
          <cell r="AD148">
            <v>80.48</v>
          </cell>
          <cell r="AF148" t="str">
            <v>104BPE0510</v>
          </cell>
        </row>
        <row r="149">
          <cell r="X149" t="str">
            <v>NBR 13.731/08</v>
          </cell>
          <cell r="AD149">
            <v>263.14999999999998</v>
          </cell>
          <cell r="AF149" t="str">
            <v>104BPE0510</v>
          </cell>
        </row>
        <row r="150">
          <cell r="X150" t="str">
            <v>NBR 13.731/08</v>
          </cell>
          <cell r="AD150">
            <v>350.87</v>
          </cell>
          <cell r="AF150" t="str">
            <v>104BPE0510</v>
          </cell>
        </row>
        <row r="151">
          <cell r="X151" t="str">
            <v>NBR 13.731/08</v>
          </cell>
          <cell r="AD151">
            <v>263.14999999999998</v>
          </cell>
          <cell r="AF151" t="str">
            <v>104BPE0510</v>
          </cell>
        </row>
        <row r="152">
          <cell r="X152" t="str">
            <v>NBR 13.731/08</v>
          </cell>
          <cell r="AD152">
            <v>138.1</v>
          </cell>
          <cell r="AF152" t="str">
            <v>104BPE0520</v>
          </cell>
        </row>
        <row r="153">
          <cell r="X153" t="str">
            <v>NBR 13.731/08</v>
          </cell>
          <cell r="AD153">
            <v>138.1</v>
          </cell>
          <cell r="AF153" t="str">
            <v>104BPE0520</v>
          </cell>
        </row>
        <row r="154">
          <cell r="X154" t="str">
            <v>NBR 13.731/08</v>
          </cell>
          <cell r="AD154">
            <v>69.05</v>
          </cell>
          <cell r="AF154" t="str">
            <v>104BPE0520</v>
          </cell>
        </row>
        <row r="155">
          <cell r="X155" t="str">
            <v>NBR 13.731/08</v>
          </cell>
          <cell r="AD155">
            <v>28.16</v>
          </cell>
          <cell r="AF155" t="str">
            <v>104BPE0520</v>
          </cell>
        </row>
        <row r="156">
          <cell r="X156" t="str">
            <v>NBR 13.731/08</v>
          </cell>
          <cell r="AD156">
            <v>171.85</v>
          </cell>
          <cell r="AF156" t="str">
            <v>104BPE0520</v>
          </cell>
        </row>
        <row r="157">
          <cell r="X157" t="str">
            <v>NBR 13.731/08</v>
          </cell>
          <cell r="AD157">
            <v>229.99</v>
          </cell>
          <cell r="AF157" t="str">
            <v>104BPE0520</v>
          </cell>
        </row>
        <row r="158">
          <cell r="X158" t="str">
            <v>NBR 13.731/08</v>
          </cell>
          <cell r="AD158">
            <v>117.53</v>
          </cell>
          <cell r="AF158" t="str">
            <v>104BPE0520</v>
          </cell>
        </row>
        <row r="159">
          <cell r="X159" t="str">
            <v>NBR 13.731/08</v>
          </cell>
          <cell r="AD159">
            <v>39.18</v>
          </cell>
          <cell r="AF159" t="str">
            <v>104BPE0520</v>
          </cell>
        </row>
        <row r="160">
          <cell r="X160" t="str">
            <v>NBR 13.731/08</v>
          </cell>
          <cell r="AD160">
            <v>40.78</v>
          </cell>
          <cell r="AF160" t="str">
            <v>104BPE0520</v>
          </cell>
        </row>
        <row r="161">
          <cell r="X161" t="str">
            <v>NBR 13.731/08</v>
          </cell>
          <cell r="AD161">
            <v>122.34</v>
          </cell>
          <cell r="AF161" t="str">
            <v>104BPE0520</v>
          </cell>
        </row>
        <row r="162">
          <cell r="X162" t="str">
            <v>NBR 13.731/08</v>
          </cell>
          <cell r="AD162">
            <v>206.02</v>
          </cell>
          <cell r="AF162" t="str">
            <v>104BPE0520</v>
          </cell>
        </row>
        <row r="163">
          <cell r="X163" t="str">
            <v>NBR 13.731/08</v>
          </cell>
          <cell r="AD163">
            <v>265.48</v>
          </cell>
          <cell r="AF163" t="str">
            <v>104BPE0520</v>
          </cell>
        </row>
        <row r="164">
          <cell r="X164" t="str">
            <v>NBR 13.731/08</v>
          </cell>
          <cell r="AD164">
            <v>199.11</v>
          </cell>
          <cell r="AF164" t="str">
            <v>104BPE0520</v>
          </cell>
        </row>
        <row r="165">
          <cell r="X165" t="str">
            <v>NBR 13.731/08</v>
          </cell>
          <cell r="AD165">
            <v>199.11</v>
          </cell>
          <cell r="AF165" t="str">
            <v>104BPE0520</v>
          </cell>
        </row>
        <row r="166">
          <cell r="X166" t="str">
            <v>NBR 13.731/08</v>
          </cell>
          <cell r="AD166">
            <v>28.97</v>
          </cell>
          <cell r="AF166" t="str">
            <v>104BPE0520</v>
          </cell>
        </row>
        <row r="167">
          <cell r="X167" t="str">
            <v>NBR 13.731/08</v>
          </cell>
          <cell r="AD167">
            <v>86.9</v>
          </cell>
          <cell r="AF167" t="str">
            <v>104BPE0520</v>
          </cell>
        </row>
        <row r="168">
          <cell r="X168" t="str">
            <v>NBR 13.731/08</v>
          </cell>
          <cell r="AD168">
            <v>250.37</v>
          </cell>
          <cell r="AF168" t="str">
            <v>104BPE0520</v>
          </cell>
        </row>
        <row r="169">
          <cell r="X169" t="str">
            <v>NBR 13.731/08</v>
          </cell>
          <cell r="AD169">
            <v>21.57</v>
          </cell>
          <cell r="AF169" t="str">
            <v>104BPE0520</v>
          </cell>
        </row>
        <row r="170">
          <cell r="X170" t="str">
            <v>NBR 13.731/08</v>
          </cell>
          <cell r="AD170">
            <v>301.20999999999998</v>
          </cell>
          <cell r="AF170" t="str">
            <v>104BPE0520</v>
          </cell>
        </row>
        <row r="171">
          <cell r="X171" t="str">
            <v>NBR 13.731/08</v>
          </cell>
          <cell r="AD171">
            <v>225.9</v>
          </cell>
          <cell r="AF171" t="str">
            <v>104BPE0520</v>
          </cell>
        </row>
        <row r="172">
          <cell r="X172" t="str">
            <v>NBR 13.731/08</v>
          </cell>
          <cell r="AD172">
            <v>75.3</v>
          </cell>
          <cell r="AF172" t="str">
            <v>104BPE0520</v>
          </cell>
        </row>
        <row r="173">
          <cell r="X173" t="str">
            <v>NBR 13.731/08</v>
          </cell>
          <cell r="AD173">
            <v>99.01</v>
          </cell>
          <cell r="AF173" t="str">
            <v>104BPE0520</v>
          </cell>
        </row>
        <row r="174">
          <cell r="X174" t="str">
            <v>NBR 13.731/08</v>
          </cell>
          <cell r="AD174">
            <v>152.28</v>
          </cell>
          <cell r="AF174" t="str">
            <v>104BPE0520</v>
          </cell>
        </row>
        <row r="175">
          <cell r="X175" t="str">
            <v>NBR 13.731/08</v>
          </cell>
          <cell r="AD175">
            <v>114.21</v>
          </cell>
          <cell r="AF175" t="str">
            <v>104BPE0520</v>
          </cell>
        </row>
        <row r="176">
          <cell r="X176" t="str">
            <v>NBR 13.731/08</v>
          </cell>
          <cell r="AD176">
            <v>54</v>
          </cell>
          <cell r="AF176" t="str">
            <v>104BPE0520</v>
          </cell>
        </row>
        <row r="177">
          <cell r="X177" t="str">
            <v>NBR 13.731/08</v>
          </cell>
          <cell r="AD177">
            <v>42</v>
          </cell>
          <cell r="AF177" t="str">
            <v>104BPE0520</v>
          </cell>
        </row>
        <row r="178">
          <cell r="X178" t="str">
            <v>NBR 13.731/08</v>
          </cell>
          <cell r="AD178">
            <v>36</v>
          </cell>
          <cell r="AF178" t="str">
            <v>104BPE0520</v>
          </cell>
        </row>
        <row r="179">
          <cell r="X179" t="str">
            <v>NBR 13.731/08</v>
          </cell>
          <cell r="AD179">
            <v>72</v>
          </cell>
          <cell r="AF179" t="str">
            <v>104BPE0520</v>
          </cell>
        </row>
        <row r="180">
          <cell r="X180" t="str">
            <v>NBR 13.731/08</v>
          </cell>
          <cell r="AD180">
            <v>504</v>
          </cell>
          <cell r="AF180" t="str">
            <v>104BPE0520</v>
          </cell>
        </row>
        <row r="181">
          <cell r="X181" t="str">
            <v>NBR 13.731/08</v>
          </cell>
          <cell r="AD181">
            <v>63</v>
          </cell>
          <cell r="AF181" t="str">
            <v>104BPE0520</v>
          </cell>
        </row>
        <row r="182">
          <cell r="X182" t="str">
            <v>NBR 13.731/08</v>
          </cell>
          <cell r="AD182">
            <v>99</v>
          </cell>
          <cell r="AF182" t="str">
            <v>104BPE0520</v>
          </cell>
        </row>
        <row r="183">
          <cell r="X183" t="str">
            <v>NBR 13.731/08</v>
          </cell>
          <cell r="AD183">
            <v>51</v>
          </cell>
          <cell r="AF183" t="str">
            <v>104BPE0520</v>
          </cell>
        </row>
        <row r="184">
          <cell r="X184" t="str">
            <v>NBR 13.731/08</v>
          </cell>
          <cell r="AD184">
            <v>63</v>
          </cell>
          <cell r="AF184" t="str">
            <v>104BPE0520</v>
          </cell>
        </row>
        <row r="185">
          <cell r="X185" t="str">
            <v>NBR 13.731/08</v>
          </cell>
          <cell r="AD185">
            <v>108</v>
          </cell>
          <cell r="AF185" t="str">
            <v>104BPE0520</v>
          </cell>
        </row>
        <row r="186">
          <cell r="X186" t="str">
            <v>NBR 13.731/08</v>
          </cell>
          <cell r="AD186">
            <v>159.6</v>
          </cell>
          <cell r="AF186" t="str">
            <v>104BPE0520</v>
          </cell>
        </row>
        <row r="187">
          <cell r="X187" t="str">
            <v>NBR 13.731/08</v>
          </cell>
          <cell r="AD187">
            <v>27</v>
          </cell>
          <cell r="AF187" t="str">
            <v>104BPE0520</v>
          </cell>
        </row>
        <row r="188">
          <cell r="X188" t="str">
            <v>NBR 13.731/08</v>
          </cell>
          <cell r="AD188">
            <v>41.1</v>
          </cell>
          <cell r="AF188" t="str">
            <v>104BPE0520</v>
          </cell>
        </row>
        <row r="189">
          <cell r="X189" t="str">
            <v>NBR 13.731/08</v>
          </cell>
          <cell r="AD189">
            <v>72</v>
          </cell>
          <cell r="AF189" t="str">
            <v>104BPE0520</v>
          </cell>
        </row>
        <row r="190">
          <cell r="X190" t="str">
            <v>NBR 13.731/08</v>
          </cell>
          <cell r="AD190">
            <v>63</v>
          </cell>
          <cell r="AF190" t="str">
            <v>104BPE0520</v>
          </cell>
        </row>
        <row r="191">
          <cell r="X191" t="str">
            <v>NBR 13.731/08</v>
          </cell>
          <cell r="AD191">
            <v>24</v>
          </cell>
          <cell r="AF191" t="str">
            <v>104BPE0520</v>
          </cell>
        </row>
        <row r="192">
          <cell r="X192" t="str">
            <v>NBR 13.731/08</v>
          </cell>
          <cell r="AD192">
            <v>72</v>
          </cell>
          <cell r="AF192" t="str">
            <v>104BPE0520</v>
          </cell>
        </row>
        <row r="193">
          <cell r="X193" t="str">
            <v>NBR 13.731/08</v>
          </cell>
          <cell r="AD193">
            <v>45</v>
          </cell>
          <cell r="AF193" t="str">
            <v>104BPE0520</v>
          </cell>
        </row>
        <row r="194">
          <cell r="X194" t="str">
            <v>NBR 13.731/08</v>
          </cell>
          <cell r="AD194">
            <v>204</v>
          </cell>
          <cell r="AF194" t="str">
            <v>104BPE0520</v>
          </cell>
        </row>
        <row r="195">
          <cell r="X195" t="str">
            <v>NBR 13.731/08</v>
          </cell>
          <cell r="AD195">
            <v>135</v>
          </cell>
          <cell r="AF195" t="str">
            <v>104BPE0520</v>
          </cell>
        </row>
        <row r="196">
          <cell r="X196" t="str">
            <v>NBR 13.731/08</v>
          </cell>
          <cell r="AD196">
            <v>54</v>
          </cell>
          <cell r="AF196" t="str">
            <v>104BPE0520</v>
          </cell>
        </row>
        <row r="197">
          <cell r="X197" t="str">
            <v>NBR 13.731/08</v>
          </cell>
          <cell r="AD197">
            <v>168</v>
          </cell>
          <cell r="AF197" t="str">
            <v>104BPE0520</v>
          </cell>
        </row>
        <row r="198">
          <cell r="X198" t="str">
            <v>NBR 13.731/08</v>
          </cell>
          <cell r="AD198">
            <v>180</v>
          </cell>
          <cell r="AF198" t="str">
            <v>104BPE0520</v>
          </cell>
        </row>
        <row r="199">
          <cell r="X199" t="str">
            <v>NBR 13.731/08</v>
          </cell>
          <cell r="AD199">
            <v>90</v>
          </cell>
          <cell r="AF199" t="str">
            <v>104BPE0520</v>
          </cell>
        </row>
        <row r="200">
          <cell r="X200" t="str">
            <v>NBR 13.731/08</v>
          </cell>
          <cell r="AD200">
            <v>36</v>
          </cell>
          <cell r="AF200" t="str">
            <v>104BPE0520</v>
          </cell>
        </row>
        <row r="201">
          <cell r="X201" t="str">
            <v>NBR 13.731/08</v>
          </cell>
          <cell r="AD201">
            <v>72</v>
          </cell>
          <cell r="AF201" t="str">
            <v>104BPE0520</v>
          </cell>
        </row>
        <row r="202">
          <cell r="X202" t="str">
            <v>NBR 13.731/08</v>
          </cell>
          <cell r="AD202">
            <v>72</v>
          </cell>
          <cell r="AF202" t="str">
            <v>104BPE0520</v>
          </cell>
        </row>
        <row r="203">
          <cell r="X203" t="str">
            <v>NBR 13.731/08</v>
          </cell>
          <cell r="AD203">
            <v>264</v>
          </cell>
          <cell r="AF203" t="str">
            <v>104BPE0520</v>
          </cell>
        </row>
        <row r="204">
          <cell r="X204" t="str">
            <v>NBR 13.731/08</v>
          </cell>
          <cell r="AD204">
            <v>90</v>
          </cell>
          <cell r="AF204" t="str">
            <v>104BPE0520</v>
          </cell>
        </row>
        <row r="205">
          <cell r="X205" t="str">
            <v>NBR 13.731/08</v>
          </cell>
          <cell r="AD205">
            <v>180</v>
          </cell>
          <cell r="AF205" t="str">
            <v>104BPE0520</v>
          </cell>
        </row>
        <row r="206">
          <cell r="X206" t="str">
            <v>NBR 13.731/08</v>
          </cell>
          <cell r="AD206">
            <v>180</v>
          </cell>
          <cell r="AF206" t="str">
            <v>104BPE0520</v>
          </cell>
        </row>
        <row r="207">
          <cell r="X207" t="str">
            <v>NBR 13.731/08</v>
          </cell>
          <cell r="AD207">
            <v>63</v>
          </cell>
          <cell r="AF207" t="str">
            <v>104BPE0520</v>
          </cell>
        </row>
        <row r="208">
          <cell r="X208" t="str">
            <v>NBR 13.731/08</v>
          </cell>
          <cell r="AD208">
            <v>54</v>
          </cell>
          <cell r="AF208" t="str">
            <v>104BPE0520</v>
          </cell>
        </row>
        <row r="209">
          <cell r="X209" t="str">
            <v>NBR 13.731/08</v>
          </cell>
          <cell r="AD209">
            <v>135</v>
          </cell>
          <cell r="AF209" t="str">
            <v>104BPE0520</v>
          </cell>
        </row>
        <row r="210">
          <cell r="X210" t="str">
            <v>NBR 13.731/08</v>
          </cell>
          <cell r="AD210">
            <v>30</v>
          </cell>
          <cell r="AF210" t="str">
            <v>104BPE0520</v>
          </cell>
        </row>
        <row r="211">
          <cell r="X211" t="str">
            <v>NBR 13.731/08</v>
          </cell>
          <cell r="AD211">
            <v>108</v>
          </cell>
          <cell r="AF211" t="str">
            <v>104BPE0520</v>
          </cell>
        </row>
        <row r="212">
          <cell r="X212" t="str">
            <v>NBR 13.731/08</v>
          </cell>
          <cell r="AD212">
            <v>84</v>
          </cell>
          <cell r="AF212" t="str">
            <v>104BPE0520</v>
          </cell>
        </row>
        <row r="213">
          <cell r="X213" t="str">
            <v>NBR 13.731/08</v>
          </cell>
          <cell r="AD213">
            <v>48</v>
          </cell>
          <cell r="AF213" t="str">
            <v>104BPE0520</v>
          </cell>
        </row>
        <row r="214">
          <cell r="X214" t="str">
            <v>NBR 13.731/08</v>
          </cell>
          <cell r="AD214">
            <v>81</v>
          </cell>
          <cell r="AF214" t="str">
            <v>104BPE0520</v>
          </cell>
        </row>
        <row r="215">
          <cell r="X215" t="str">
            <v>NBR 13.731/08</v>
          </cell>
          <cell r="AD215">
            <v>90</v>
          </cell>
          <cell r="AF215" t="str">
            <v>104BPE0520</v>
          </cell>
        </row>
        <row r="216">
          <cell r="X216" t="str">
            <v>NBR 13.731/08</v>
          </cell>
          <cell r="AD216">
            <v>30</v>
          </cell>
          <cell r="AF216" t="str">
            <v>104BPE0520</v>
          </cell>
        </row>
        <row r="217">
          <cell r="X217" t="str">
            <v>NBR 13.731/08</v>
          </cell>
          <cell r="AD217">
            <v>153</v>
          </cell>
          <cell r="AF217" t="str">
            <v>104BPE0520</v>
          </cell>
        </row>
        <row r="218">
          <cell r="X218" t="str">
            <v>NBR 13.731/08</v>
          </cell>
          <cell r="AD218">
            <v>99</v>
          </cell>
          <cell r="AF218" t="str">
            <v>104BPE0520</v>
          </cell>
        </row>
        <row r="219">
          <cell r="X219" t="str">
            <v>NBR 13.731/08</v>
          </cell>
          <cell r="AD219">
            <v>144</v>
          </cell>
          <cell r="AF219" t="str">
            <v>104BPE0520</v>
          </cell>
        </row>
        <row r="220">
          <cell r="X220" t="str">
            <v>NBR 13.731/08</v>
          </cell>
          <cell r="AD220">
            <v>45</v>
          </cell>
          <cell r="AF220" t="str">
            <v>104BPE0520</v>
          </cell>
        </row>
        <row r="221">
          <cell r="X221" t="str">
            <v>NBR 13.731/08</v>
          </cell>
          <cell r="AD221">
            <v>45</v>
          </cell>
          <cell r="AF221" t="str">
            <v>104BPE0520</v>
          </cell>
        </row>
        <row r="222">
          <cell r="X222" t="str">
            <v>NBR 13.731/08</v>
          </cell>
          <cell r="AD222">
            <v>90</v>
          </cell>
          <cell r="AF222" t="str">
            <v>104BPE0520</v>
          </cell>
        </row>
        <row r="223">
          <cell r="X223" t="str">
            <v>NBR 13.731/08</v>
          </cell>
          <cell r="AD223">
            <v>300</v>
          </cell>
          <cell r="AF223" t="str">
            <v>104BPE0530</v>
          </cell>
        </row>
        <row r="224">
          <cell r="X224" t="str">
            <v>NBR 13.731/08</v>
          </cell>
          <cell r="AD224">
            <v>45</v>
          </cell>
          <cell r="AF224" t="str">
            <v>104BPE0530</v>
          </cell>
        </row>
        <row r="225">
          <cell r="X225" t="str">
            <v>NBR 13.731/08</v>
          </cell>
          <cell r="AD225">
            <v>45</v>
          </cell>
          <cell r="AF225" t="str">
            <v>104BPE0530</v>
          </cell>
        </row>
        <row r="226">
          <cell r="X226" t="str">
            <v>NBR 13.731/08</v>
          </cell>
          <cell r="AD226">
            <v>15</v>
          </cell>
          <cell r="AF226" t="str">
            <v>104BPE0530</v>
          </cell>
        </row>
        <row r="227">
          <cell r="X227" t="str">
            <v>NBR 13.731/08</v>
          </cell>
          <cell r="AD227">
            <v>132</v>
          </cell>
          <cell r="AF227" t="str">
            <v>104BPE0530</v>
          </cell>
        </row>
        <row r="228">
          <cell r="X228" t="str">
            <v>NBR 13.731/08</v>
          </cell>
          <cell r="AD228">
            <v>81</v>
          </cell>
          <cell r="AF228" t="str">
            <v>104BPE0530</v>
          </cell>
        </row>
        <row r="229">
          <cell r="X229" t="str">
            <v>NBR 13.731/08</v>
          </cell>
          <cell r="AD229">
            <v>15</v>
          </cell>
          <cell r="AF229" t="str">
            <v>104BPE0530</v>
          </cell>
        </row>
        <row r="230">
          <cell r="X230" t="str">
            <v>NBR 13.731/08</v>
          </cell>
          <cell r="AD230">
            <v>45</v>
          </cell>
          <cell r="AF230" t="str">
            <v>104BPE0530</v>
          </cell>
        </row>
        <row r="231">
          <cell r="X231" t="str">
            <v>NBR 13.731/08</v>
          </cell>
          <cell r="AD231">
            <v>72</v>
          </cell>
          <cell r="AF231" t="str">
            <v>104BPE0530</v>
          </cell>
        </row>
        <row r="232">
          <cell r="X232" t="str">
            <v>NBR 13.731/08</v>
          </cell>
          <cell r="AD232">
            <v>60</v>
          </cell>
          <cell r="AF232" t="str">
            <v>104BPE0530</v>
          </cell>
        </row>
        <row r="233">
          <cell r="X233" t="str">
            <v>NBR 13.731/08</v>
          </cell>
          <cell r="AD233">
            <v>63</v>
          </cell>
          <cell r="AF233" t="str">
            <v>104BPE0530</v>
          </cell>
        </row>
        <row r="234">
          <cell r="X234" t="str">
            <v>NBR 13.731/08</v>
          </cell>
          <cell r="AD234">
            <v>15</v>
          </cell>
          <cell r="AF234" t="str">
            <v>104BPE0530</v>
          </cell>
        </row>
        <row r="235">
          <cell r="X235" t="str">
            <v>NBR 13.731/08</v>
          </cell>
          <cell r="AD235">
            <v>90</v>
          </cell>
          <cell r="AF235" t="str">
            <v>104BPE0530</v>
          </cell>
        </row>
        <row r="236">
          <cell r="X236" t="str">
            <v>NBR 13.731/08</v>
          </cell>
          <cell r="AD236">
            <v>480</v>
          </cell>
          <cell r="AF236" t="str">
            <v>104BPE0530</v>
          </cell>
        </row>
        <row r="237">
          <cell r="X237" t="str">
            <v>NBR 13.731/08</v>
          </cell>
          <cell r="AD237">
            <v>90</v>
          </cell>
          <cell r="AF237" t="str">
            <v>104BPE0530</v>
          </cell>
        </row>
        <row r="238">
          <cell r="X238" t="str">
            <v>NBR 13.731/08</v>
          </cell>
          <cell r="AD238">
            <v>216</v>
          </cell>
          <cell r="AF238" t="str">
            <v>104BPE0530</v>
          </cell>
        </row>
        <row r="239">
          <cell r="X239" t="str">
            <v>NBR 13.731/08</v>
          </cell>
          <cell r="AD239">
            <v>108</v>
          </cell>
          <cell r="AF239" t="str">
            <v>104BPE0530</v>
          </cell>
        </row>
        <row r="240">
          <cell r="X240" t="str">
            <v>NBR 13.731/08</v>
          </cell>
          <cell r="AD240">
            <v>144</v>
          </cell>
          <cell r="AF240" t="str">
            <v>104BPE0530</v>
          </cell>
        </row>
        <row r="241">
          <cell r="X241" t="str">
            <v>NBR 13.731/08</v>
          </cell>
          <cell r="AD241">
            <v>72</v>
          </cell>
          <cell r="AF241" t="str">
            <v>104BPE0530</v>
          </cell>
        </row>
        <row r="242">
          <cell r="X242" t="str">
            <v>NBR 13.731/08</v>
          </cell>
          <cell r="AD242">
            <v>180</v>
          </cell>
          <cell r="AF242" t="str">
            <v>104BPE0550</v>
          </cell>
        </row>
        <row r="243">
          <cell r="X243" t="str">
            <v>NBR 13.731/08</v>
          </cell>
          <cell r="AD243">
            <v>27</v>
          </cell>
          <cell r="AF243" t="str">
            <v>104BPE0550</v>
          </cell>
        </row>
        <row r="244">
          <cell r="X244" t="str">
            <v>NBR 13.731/08</v>
          </cell>
          <cell r="AD244">
            <v>21</v>
          </cell>
          <cell r="AF244" t="str">
            <v>104BPE0550</v>
          </cell>
        </row>
        <row r="245">
          <cell r="X245" t="str">
            <v>NBR 13.731/08</v>
          </cell>
          <cell r="AD245">
            <v>54</v>
          </cell>
          <cell r="AF245" t="str">
            <v>104BPE0550</v>
          </cell>
        </row>
        <row r="246">
          <cell r="X246" t="str">
            <v>NBR 13.731/08</v>
          </cell>
          <cell r="AD246">
            <v>1404</v>
          </cell>
          <cell r="AF246" t="str">
            <v>104BPE0550</v>
          </cell>
        </row>
        <row r="247">
          <cell r="X247" t="str">
            <v>NBR 13.731/08</v>
          </cell>
          <cell r="AD247">
            <v>45</v>
          </cell>
          <cell r="AF247" t="str">
            <v>104BPE0550</v>
          </cell>
        </row>
        <row r="248">
          <cell r="X248" t="str">
            <v>NBR 13.731/08</v>
          </cell>
          <cell r="AD248">
            <v>117</v>
          </cell>
          <cell r="AF248" t="str">
            <v>104BPE0550</v>
          </cell>
        </row>
        <row r="249">
          <cell r="X249" t="str">
            <v>NBR 13.731/08</v>
          </cell>
          <cell r="AD249">
            <v>2907</v>
          </cell>
          <cell r="AF249" t="str">
            <v>104BPE0550</v>
          </cell>
        </row>
        <row r="250">
          <cell r="X250" t="str">
            <v>NBR 13.731/08</v>
          </cell>
          <cell r="AD250">
            <v>5949</v>
          </cell>
          <cell r="AF250" t="str">
            <v>104BPE0550</v>
          </cell>
        </row>
        <row r="251">
          <cell r="X251" t="str">
            <v>NBR 13.731/08</v>
          </cell>
          <cell r="AD251">
            <v>5949</v>
          </cell>
          <cell r="AF251" t="str">
            <v>104BPE0550</v>
          </cell>
        </row>
      </sheetData>
      <sheetData sheetId="3" refreshError="1">
        <row r="14">
          <cell r="N14" t="str">
            <v>NBR 13.159/13</v>
          </cell>
          <cell r="R14">
            <v>22.8</v>
          </cell>
          <cell r="S14" t="str">
            <v>104BPE0330</v>
          </cell>
        </row>
        <row r="15">
          <cell r="N15" t="str">
            <v>NBR 13.159/13</v>
          </cell>
          <cell r="R15">
            <v>22.8</v>
          </cell>
          <cell r="S15" t="str">
            <v>104BPE0330</v>
          </cell>
        </row>
        <row r="16">
          <cell r="N16" t="str">
            <v>NBR 13.159/13</v>
          </cell>
          <cell r="R16">
            <v>9</v>
          </cell>
          <cell r="S16" t="str">
            <v>104BPE0330</v>
          </cell>
        </row>
        <row r="17">
          <cell r="N17" t="str">
            <v>NBR 13.159/13</v>
          </cell>
          <cell r="R17">
            <v>15.45</v>
          </cell>
          <cell r="S17" t="str">
            <v>104BPE0330</v>
          </cell>
        </row>
        <row r="18">
          <cell r="N18" t="str">
            <v>NBR 13.159/13</v>
          </cell>
          <cell r="R18">
            <v>10.95</v>
          </cell>
          <cell r="S18" t="str">
            <v>104BPE0330</v>
          </cell>
        </row>
      </sheetData>
      <sheetData sheetId="4" refreshError="1">
        <row r="14">
          <cell r="N14" t="str">
            <v>NBR 13.159/13</v>
          </cell>
          <cell r="R14">
            <v>22.8</v>
          </cell>
          <cell r="S14" t="str">
            <v>104BPE0330</v>
          </cell>
        </row>
        <row r="15">
          <cell r="N15" t="str">
            <v>NBR 13.159/13</v>
          </cell>
          <cell r="R15">
            <v>22.8</v>
          </cell>
          <cell r="S15" t="str">
            <v>104BPE0330</v>
          </cell>
        </row>
        <row r="16">
          <cell r="N16" t="str">
            <v>NBR 13.159/13</v>
          </cell>
          <cell r="R16">
            <v>9</v>
          </cell>
          <cell r="S16" t="str">
            <v>104BPE0330</v>
          </cell>
        </row>
        <row r="17">
          <cell r="N17" t="str">
            <v>NBR 13.159/13</v>
          </cell>
          <cell r="R17">
            <v>19.5</v>
          </cell>
          <cell r="S17" t="str">
            <v>104BPE0330</v>
          </cell>
        </row>
        <row r="18">
          <cell r="N18" t="str">
            <v>NBR 13.159/13</v>
          </cell>
          <cell r="R18">
            <v>21.75</v>
          </cell>
          <cell r="S18" t="str">
            <v>104BPE0330</v>
          </cell>
        </row>
        <row r="19">
          <cell r="N19" t="str">
            <v>NBR 13.159/13</v>
          </cell>
          <cell r="R19">
            <v>15.75</v>
          </cell>
          <cell r="S19" t="str">
            <v>104BPE0330</v>
          </cell>
        </row>
      </sheetData>
      <sheetData sheetId="5" refreshError="1">
        <row r="14">
          <cell r="H14" t="str">
            <v>NBR 15.741/09</v>
          </cell>
          <cell r="M14">
            <v>11.4</v>
          </cell>
          <cell r="N14" t="str">
            <v>104BPE0330</v>
          </cell>
        </row>
        <row r="15">
          <cell r="H15" t="str">
            <v>NBR 15.741/09</v>
          </cell>
          <cell r="M15">
            <v>11.4</v>
          </cell>
          <cell r="N15" t="str">
            <v>104BPE0330</v>
          </cell>
        </row>
        <row r="16">
          <cell r="H16" t="str">
            <v>NBR 15.741/09</v>
          </cell>
          <cell r="M16">
            <v>5.65</v>
          </cell>
          <cell r="N16" t="str">
            <v>104BPE0330</v>
          </cell>
        </row>
        <row r="17">
          <cell r="H17" t="str">
            <v>NBR 15.741/09</v>
          </cell>
          <cell r="M17">
            <v>37.86</v>
          </cell>
          <cell r="N17" t="str">
            <v>104BPE0330</v>
          </cell>
        </row>
        <row r="18">
          <cell r="H18" t="str">
            <v>NBR 15.741/09</v>
          </cell>
          <cell r="M18">
            <v>5.65</v>
          </cell>
          <cell r="N18" t="str">
            <v>104BPE0330</v>
          </cell>
        </row>
        <row r="19">
          <cell r="H19" t="str">
            <v>NBR 15.741/09</v>
          </cell>
          <cell r="M19">
            <v>58.5</v>
          </cell>
          <cell r="N19" t="str">
            <v>104BPE0330</v>
          </cell>
        </row>
        <row r="20">
          <cell r="H20" t="str">
            <v>NBR 15.741/09</v>
          </cell>
          <cell r="M20">
            <v>58.5</v>
          </cell>
          <cell r="N20" t="str">
            <v>104BPE0330</v>
          </cell>
        </row>
        <row r="21">
          <cell r="H21" t="str">
            <v>NBR 15.741/09</v>
          </cell>
          <cell r="M21">
            <v>11.4</v>
          </cell>
          <cell r="N21" t="str">
            <v>104BPE0330</v>
          </cell>
        </row>
        <row r="22">
          <cell r="H22" t="str">
            <v>NBR 15.741/09</v>
          </cell>
          <cell r="M22">
            <v>11.4</v>
          </cell>
          <cell r="N22" t="str">
            <v>104BPE0330</v>
          </cell>
        </row>
        <row r="23">
          <cell r="H23" t="str">
            <v>NBR 15.741/09</v>
          </cell>
          <cell r="M23">
            <v>4.2</v>
          </cell>
          <cell r="N23" t="str">
            <v>104BPE0330</v>
          </cell>
        </row>
        <row r="24">
          <cell r="H24" t="str">
            <v>NBR 15.741/09</v>
          </cell>
          <cell r="M24">
            <v>24</v>
          </cell>
          <cell r="N24" t="str">
            <v>104BPE0330</v>
          </cell>
        </row>
        <row r="25">
          <cell r="H25" t="str">
            <v>NBR 15.741/09</v>
          </cell>
          <cell r="M25">
            <v>43.53</v>
          </cell>
          <cell r="N25" t="str">
            <v>104BPE0330</v>
          </cell>
        </row>
        <row r="26">
          <cell r="H26" t="str">
            <v>NBR 15.741/09</v>
          </cell>
          <cell r="M26">
            <v>11.4</v>
          </cell>
          <cell r="N26" t="str">
            <v>104BPE0330</v>
          </cell>
        </row>
        <row r="27">
          <cell r="H27" t="str">
            <v>NBR 15.741/09</v>
          </cell>
          <cell r="M27">
            <v>11.79</v>
          </cell>
          <cell r="N27" t="str">
            <v>104BPE0330</v>
          </cell>
        </row>
        <row r="28">
          <cell r="H28" t="str">
            <v>NBR 15.741/09</v>
          </cell>
          <cell r="M28">
            <v>5.61</v>
          </cell>
          <cell r="N28" t="str">
            <v>104BPE0330</v>
          </cell>
        </row>
        <row r="29">
          <cell r="H29" t="str">
            <v>NBR 15.741/09</v>
          </cell>
          <cell r="M29">
            <v>14.25</v>
          </cell>
          <cell r="N29" t="str">
            <v>104BPE0330</v>
          </cell>
        </row>
        <row r="30">
          <cell r="H30" t="str">
            <v>NBR 15.741/09</v>
          </cell>
          <cell r="M30">
            <v>39.049999999999997</v>
          </cell>
          <cell r="N30" t="str">
            <v>104BPE0330</v>
          </cell>
        </row>
        <row r="31">
          <cell r="H31" t="str">
            <v>NBR 15.741/09</v>
          </cell>
          <cell r="M31">
            <v>11.4</v>
          </cell>
          <cell r="N31" t="str">
            <v>104BPE0330</v>
          </cell>
        </row>
        <row r="32">
          <cell r="H32" t="str">
            <v>NBR 15.741/09</v>
          </cell>
          <cell r="M32">
            <v>5.65</v>
          </cell>
          <cell r="N32" t="str">
            <v>104BPE0330</v>
          </cell>
        </row>
        <row r="33">
          <cell r="H33" t="str">
            <v>NBR 15.741/09</v>
          </cell>
          <cell r="M33">
            <v>3.99</v>
          </cell>
          <cell r="N33" t="str">
            <v>104BPE0330</v>
          </cell>
        </row>
        <row r="34">
          <cell r="H34" t="str">
            <v>NBR 15.741/09</v>
          </cell>
          <cell r="M34">
            <v>24</v>
          </cell>
          <cell r="N34" t="str">
            <v>104BPE0330</v>
          </cell>
        </row>
        <row r="35">
          <cell r="H35" t="str">
            <v>NBR 15.741/09</v>
          </cell>
          <cell r="M35">
            <v>31.64</v>
          </cell>
          <cell r="N35" t="str">
            <v>104BPE0330</v>
          </cell>
        </row>
        <row r="36">
          <cell r="H36" t="str">
            <v>NBR 15.741/09</v>
          </cell>
          <cell r="M36">
            <v>18.82</v>
          </cell>
          <cell r="N36" t="str">
            <v>104BPE0330</v>
          </cell>
        </row>
        <row r="37">
          <cell r="H37" t="str">
            <v>NBR 15.741/09</v>
          </cell>
          <cell r="M37">
            <v>11.4</v>
          </cell>
          <cell r="N37" t="str">
            <v>104BPE0330</v>
          </cell>
        </row>
        <row r="38">
          <cell r="H38" t="str">
            <v>NBR 15.741/09</v>
          </cell>
          <cell r="M38">
            <v>11.4</v>
          </cell>
          <cell r="N38" t="str">
            <v>104BPE0330</v>
          </cell>
        </row>
        <row r="39">
          <cell r="H39" t="str">
            <v>NBR 15.741/09</v>
          </cell>
          <cell r="M39">
            <v>57.12</v>
          </cell>
          <cell r="N39" t="str">
            <v>104BPE0330</v>
          </cell>
        </row>
        <row r="40">
          <cell r="H40" t="str">
            <v>NBR 15.741/09</v>
          </cell>
          <cell r="M40">
            <v>11.4</v>
          </cell>
          <cell r="N40" t="str">
            <v>104BPE0330</v>
          </cell>
        </row>
        <row r="41">
          <cell r="H41" t="str">
            <v>NBR 15.741/09</v>
          </cell>
          <cell r="M41">
            <v>11.4</v>
          </cell>
          <cell r="N41" t="str">
            <v>104BPE0330</v>
          </cell>
        </row>
        <row r="42">
          <cell r="H42" t="str">
            <v>NBR 15.741/09</v>
          </cell>
          <cell r="M42">
            <v>11.4</v>
          </cell>
          <cell r="N42" t="str">
            <v>104BPE0330</v>
          </cell>
        </row>
        <row r="43">
          <cell r="H43" t="str">
            <v>NBR 15.741/09</v>
          </cell>
          <cell r="M43">
            <v>11.4</v>
          </cell>
          <cell r="N43" t="str">
            <v>104BPE0330</v>
          </cell>
        </row>
        <row r="44">
          <cell r="H44" t="str">
            <v>NBR 15.741/09</v>
          </cell>
          <cell r="M44">
            <v>11.4</v>
          </cell>
          <cell r="N44" t="str">
            <v>104BPE0330</v>
          </cell>
        </row>
        <row r="45">
          <cell r="H45" t="str">
            <v>NBR 15.741/09</v>
          </cell>
          <cell r="M45">
            <v>11.4</v>
          </cell>
          <cell r="N45" t="str">
            <v>104BPE0330</v>
          </cell>
        </row>
        <row r="46">
          <cell r="H46" t="str">
            <v>NBR 15.741/09</v>
          </cell>
          <cell r="M46">
            <v>18.82</v>
          </cell>
          <cell r="N46" t="str">
            <v>104BPE0330</v>
          </cell>
        </row>
        <row r="47">
          <cell r="H47" t="str">
            <v>NBR 15.741/09</v>
          </cell>
          <cell r="M47">
            <v>37.909999999999997</v>
          </cell>
          <cell r="N47" t="str">
            <v>104BPE0330</v>
          </cell>
        </row>
        <row r="48">
          <cell r="H48" t="str">
            <v>NBR 15.741/09</v>
          </cell>
          <cell r="M48">
            <v>5.65</v>
          </cell>
          <cell r="N48" t="str">
            <v>104BPE0330</v>
          </cell>
        </row>
      </sheetData>
      <sheetData sheetId="6" refreshError="1">
        <row r="13">
          <cell r="H13" t="str">
            <v>NBR 15.741/09</v>
          </cell>
          <cell r="M13">
            <v>37.299999999999997</v>
          </cell>
          <cell r="N13" t="str">
            <v>104BPE0330</v>
          </cell>
        </row>
        <row r="14">
          <cell r="H14" t="str">
            <v>NBR 15.741/09</v>
          </cell>
          <cell r="M14">
            <v>5.66</v>
          </cell>
          <cell r="N14" t="str">
            <v>104BPE0330</v>
          </cell>
        </row>
        <row r="15">
          <cell r="H15" t="str">
            <v>NBR 15.741/09</v>
          </cell>
          <cell r="M15">
            <v>26</v>
          </cell>
          <cell r="N15" t="str">
            <v>104BPE0330</v>
          </cell>
        </row>
        <row r="16">
          <cell r="H16" t="str">
            <v>NBR 15.741/09</v>
          </cell>
          <cell r="M16">
            <v>26</v>
          </cell>
          <cell r="N16" t="str">
            <v>104BPE0330</v>
          </cell>
        </row>
        <row r="17">
          <cell r="H17" t="str">
            <v>NBR 15.741/09</v>
          </cell>
          <cell r="M17">
            <v>11.4</v>
          </cell>
          <cell r="N17" t="str">
            <v>104BPE0330</v>
          </cell>
        </row>
        <row r="18">
          <cell r="H18" t="str">
            <v>NBR 15.741/09</v>
          </cell>
          <cell r="M18">
            <v>11.4</v>
          </cell>
          <cell r="N18" t="str">
            <v>104BPE0330</v>
          </cell>
        </row>
        <row r="19">
          <cell r="H19" t="str">
            <v>NBR 15.741/09</v>
          </cell>
          <cell r="M19">
            <v>58.5</v>
          </cell>
          <cell r="N19" t="str">
            <v>104BPE0330</v>
          </cell>
        </row>
        <row r="20">
          <cell r="H20" t="str">
            <v>NBR 15.741/09</v>
          </cell>
          <cell r="M20">
            <v>5.66</v>
          </cell>
          <cell r="N20" t="str">
            <v>104BPE0330</v>
          </cell>
        </row>
        <row r="21">
          <cell r="H21" t="str">
            <v>NBR 15.741/09</v>
          </cell>
          <cell r="M21">
            <v>43.28</v>
          </cell>
          <cell r="N21" t="str">
            <v>104BPE0330</v>
          </cell>
        </row>
        <row r="22">
          <cell r="H22" t="str">
            <v>NBR 15.741/09</v>
          </cell>
          <cell r="M22">
            <v>4.1399999999999997</v>
          </cell>
          <cell r="N22" t="str">
            <v>104BPE0330</v>
          </cell>
        </row>
        <row r="23">
          <cell r="H23" t="str">
            <v>NBR 15.741/09</v>
          </cell>
          <cell r="M23">
            <v>24</v>
          </cell>
          <cell r="N23" t="str">
            <v>104BPE0330</v>
          </cell>
        </row>
        <row r="24">
          <cell r="H24" t="str">
            <v>NBR 15.741/09</v>
          </cell>
          <cell r="M24">
            <v>11.4</v>
          </cell>
          <cell r="N24" t="str">
            <v>104BPE0330</v>
          </cell>
        </row>
        <row r="25">
          <cell r="H25" t="str">
            <v>NBR 15.741/09</v>
          </cell>
          <cell r="M25">
            <v>11.4</v>
          </cell>
          <cell r="N25" t="str">
            <v>104BPE0330</v>
          </cell>
        </row>
        <row r="26">
          <cell r="H26" t="str">
            <v>NBR 15.741/09</v>
          </cell>
          <cell r="M26">
            <v>11.4</v>
          </cell>
          <cell r="N26" t="str">
            <v>104BPE0330</v>
          </cell>
        </row>
        <row r="27">
          <cell r="H27" t="str">
            <v>NBR 15.741/09</v>
          </cell>
          <cell r="M27">
            <v>11.4</v>
          </cell>
          <cell r="N27" t="str">
            <v>104BPE0330</v>
          </cell>
        </row>
        <row r="28">
          <cell r="H28" t="str">
            <v>NBR 15.741/09</v>
          </cell>
          <cell r="M28">
            <v>5.61</v>
          </cell>
          <cell r="N28" t="str">
            <v>104BPE0330</v>
          </cell>
        </row>
        <row r="29">
          <cell r="H29" t="str">
            <v>NBR 15.741/09</v>
          </cell>
          <cell r="M29">
            <v>11.79</v>
          </cell>
          <cell r="N29" t="str">
            <v>104BPE0330</v>
          </cell>
        </row>
        <row r="30">
          <cell r="H30" t="str">
            <v>NBR 15.741/09</v>
          </cell>
          <cell r="M30">
            <v>5.61</v>
          </cell>
          <cell r="N30" t="str">
            <v>104BPE0330</v>
          </cell>
        </row>
        <row r="31">
          <cell r="H31" t="str">
            <v>NBR 15.741/09</v>
          </cell>
          <cell r="M31">
            <v>14.25</v>
          </cell>
          <cell r="N31" t="str">
            <v>104BPE0330</v>
          </cell>
        </row>
        <row r="32">
          <cell r="H32" t="str">
            <v>NBR 15.741/09</v>
          </cell>
          <cell r="M32">
            <v>11.4</v>
          </cell>
          <cell r="N32" t="str">
            <v>104BPE0330</v>
          </cell>
        </row>
        <row r="33">
          <cell r="H33" t="str">
            <v>NBR 15.741/09</v>
          </cell>
          <cell r="M33">
            <v>39.119999999999997</v>
          </cell>
          <cell r="N33" t="str">
            <v>104BPE0330</v>
          </cell>
        </row>
        <row r="34">
          <cell r="H34" t="str">
            <v>NBR 15.741/09</v>
          </cell>
          <cell r="M34">
            <v>18.829999999999998</v>
          </cell>
          <cell r="N34" t="str">
            <v>104BPE0330</v>
          </cell>
        </row>
        <row r="35">
          <cell r="H35" t="str">
            <v>NBR 15.741/09</v>
          </cell>
          <cell r="M35">
            <v>17.239999999999998</v>
          </cell>
          <cell r="N35" t="str">
            <v>104BPE0330</v>
          </cell>
        </row>
        <row r="36">
          <cell r="H36" t="str">
            <v>NBR 15.741/09</v>
          </cell>
          <cell r="M36">
            <v>47.6</v>
          </cell>
          <cell r="N36" t="str">
            <v>104BPE0330</v>
          </cell>
        </row>
        <row r="37">
          <cell r="H37" t="str">
            <v>NBR 15.741/09</v>
          </cell>
          <cell r="M37">
            <v>18.82</v>
          </cell>
          <cell r="N37" t="str">
            <v>104BPE0330</v>
          </cell>
        </row>
        <row r="38">
          <cell r="H38" t="str">
            <v>NBR 15.741/09</v>
          </cell>
          <cell r="M38">
            <v>11.4</v>
          </cell>
          <cell r="N38" t="str">
            <v>104BPE0330</v>
          </cell>
        </row>
        <row r="39">
          <cell r="H39" t="str">
            <v>NBR 15.741/09</v>
          </cell>
          <cell r="M39">
            <v>11.4</v>
          </cell>
          <cell r="N39" t="str">
            <v>104BPE0330</v>
          </cell>
        </row>
        <row r="40">
          <cell r="H40" t="str">
            <v>NBR 15.741/09</v>
          </cell>
          <cell r="M40">
            <v>11.4</v>
          </cell>
          <cell r="N40" t="str">
            <v>104BPE0330</v>
          </cell>
        </row>
        <row r="41">
          <cell r="H41" t="str">
            <v>NBR 15.741/09</v>
          </cell>
          <cell r="M41">
            <v>11.4</v>
          </cell>
          <cell r="N41" t="str">
            <v>104BPE0330</v>
          </cell>
        </row>
        <row r="42">
          <cell r="H42" t="str">
            <v>NBR 15.741/09</v>
          </cell>
          <cell r="M42">
            <v>11.4</v>
          </cell>
          <cell r="N42" t="str">
            <v>104BPE0330</v>
          </cell>
        </row>
        <row r="43">
          <cell r="H43" t="str">
            <v>NBR 15.741/09</v>
          </cell>
          <cell r="M43">
            <v>11.4</v>
          </cell>
          <cell r="N43" t="str">
            <v>104BPE0330</v>
          </cell>
        </row>
        <row r="44">
          <cell r="H44" t="str">
            <v>NBR 15.741/09</v>
          </cell>
          <cell r="M44">
            <v>11.4</v>
          </cell>
          <cell r="N44" t="str">
            <v>104BPE0330</v>
          </cell>
        </row>
        <row r="45">
          <cell r="H45" t="str">
            <v>NBR 15.741/09</v>
          </cell>
          <cell r="M45">
            <v>11.4</v>
          </cell>
          <cell r="N45" t="str">
            <v>104BPE0330</v>
          </cell>
        </row>
        <row r="46">
          <cell r="H46" t="str">
            <v>NBR 15.741/09</v>
          </cell>
          <cell r="M46">
            <v>11.4</v>
          </cell>
          <cell r="N46" t="str">
            <v>104BPE0330</v>
          </cell>
        </row>
        <row r="47">
          <cell r="H47" t="str">
            <v>NBR 15.741/09</v>
          </cell>
          <cell r="M47">
            <v>18.82</v>
          </cell>
          <cell r="N47" t="str">
            <v>104BPE0330</v>
          </cell>
        </row>
        <row r="48">
          <cell r="H48" t="str">
            <v>NBR 15.741/09</v>
          </cell>
          <cell r="M48">
            <v>39.04</v>
          </cell>
          <cell r="N48" t="str">
            <v>104BPE0330</v>
          </cell>
        </row>
        <row r="49">
          <cell r="H49" t="str">
            <v>NBR 15.741/09</v>
          </cell>
          <cell r="M49">
            <v>4.1399999999999997</v>
          </cell>
          <cell r="N49" t="str">
            <v>104BPE0330</v>
          </cell>
        </row>
        <row r="50">
          <cell r="H50" t="str">
            <v>NBR 15.741/09</v>
          </cell>
          <cell r="M50">
            <v>24</v>
          </cell>
          <cell r="N50" t="str">
            <v>104BPE0330</v>
          </cell>
        </row>
        <row r="51">
          <cell r="H51" t="str">
            <v>NBR 15.741/09</v>
          </cell>
          <cell r="M51">
            <v>0</v>
          </cell>
          <cell r="N51" t="str">
            <v>104BPE0330</v>
          </cell>
        </row>
        <row r="52">
          <cell r="H52" t="str">
            <v>NBR 15.741/09</v>
          </cell>
          <cell r="M52">
            <v>11.4</v>
          </cell>
          <cell r="N52" t="str">
            <v>104BPE0330</v>
          </cell>
        </row>
        <row r="53">
          <cell r="H53" t="str">
            <v>NBR 15.741/09</v>
          </cell>
          <cell r="M53">
            <v>11.4</v>
          </cell>
          <cell r="N53" t="str">
            <v>104BPE0330</v>
          </cell>
        </row>
        <row r="54">
          <cell r="H54" t="str">
            <v>NBR 15.741/09</v>
          </cell>
          <cell r="M54">
            <v>5.66</v>
          </cell>
          <cell r="N54" t="str">
            <v>104BPE0330</v>
          </cell>
        </row>
        <row r="55">
          <cell r="H55" t="str">
            <v>NBR 15.741/09</v>
          </cell>
          <cell r="M55">
            <v>11.4</v>
          </cell>
          <cell r="N55" t="str">
            <v>104BPE0330</v>
          </cell>
        </row>
        <row r="56">
          <cell r="H56" t="str">
            <v>NBR 15.741/09</v>
          </cell>
          <cell r="M56">
            <v>11.4</v>
          </cell>
          <cell r="N56" t="str">
            <v>104BPE0330</v>
          </cell>
        </row>
        <row r="57">
          <cell r="H57" t="str">
            <v>NBR 15.741/09</v>
          </cell>
          <cell r="M57">
            <v>11.4</v>
          </cell>
          <cell r="N57" t="str">
            <v>104BPE0330</v>
          </cell>
        </row>
        <row r="58">
          <cell r="H58" t="str">
            <v>NBR 15.741/09</v>
          </cell>
          <cell r="M58">
            <v>11.4</v>
          </cell>
          <cell r="N58" t="str">
            <v>104BPE0330</v>
          </cell>
        </row>
        <row r="59">
          <cell r="H59" t="str">
            <v>NBR 15.741/09</v>
          </cell>
          <cell r="M59">
            <v>11.4</v>
          </cell>
          <cell r="N59" t="str">
            <v>104BPE0330</v>
          </cell>
        </row>
        <row r="60">
          <cell r="H60" t="str">
            <v>NBR 15.741/09</v>
          </cell>
          <cell r="M60">
            <v>5.66</v>
          </cell>
          <cell r="N60" t="str">
            <v>104BPE0330</v>
          </cell>
        </row>
        <row r="61">
          <cell r="H61" t="str">
            <v>NBR 15.741/09</v>
          </cell>
          <cell r="M61">
            <v>18.829999999999998</v>
          </cell>
          <cell r="N61" t="str">
            <v>104BPE0330</v>
          </cell>
        </row>
      </sheetData>
      <sheetData sheetId="7" refreshError="1">
        <row r="13">
          <cell r="H13" t="str">
            <v>NBR 15.741/09</v>
          </cell>
          <cell r="M13">
            <v>34</v>
          </cell>
          <cell r="N13" t="str">
            <v>104BPE0330</v>
          </cell>
        </row>
        <row r="14">
          <cell r="H14" t="str">
            <v>NBR 15.741/09</v>
          </cell>
          <cell r="M14">
            <v>12</v>
          </cell>
          <cell r="N14" t="str">
            <v>104BPE0330</v>
          </cell>
        </row>
        <row r="15">
          <cell r="H15" t="str">
            <v>NBR 15.741/09</v>
          </cell>
          <cell r="M15">
            <v>34</v>
          </cell>
          <cell r="N15" t="str">
            <v>104BPE0330</v>
          </cell>
        </row>
        <row r="16">
          <cell r="H16" t="str">
            <v>NBR 15.741/09</v>
          </cell>
          <cell r="M16">
            <v>12</v>
          </cell>
          <cell r="N16" t="str">
            <v>104BPE0330</v>
          </cell>
        </row>
      </sheetData>
      <sheetData sheetId="8" refreshError="1">
        <row r="13">
          <cell r="H13" t="str">
            <v>EM - 276/2000</v>
          </cell>
          <cell r="M13">
            <v>159.66</v>
          </cell>
          <cell r="N13" t="str">
            <v>104BPE0330</v>
          </cell>
        </row>
        <row r="14">
          <cell r="H14" t="str">
            <v>EM - 276/2000</v>
          </cell>
          <cell r="M14">
            <v>77.2</v>
          </cell>
          <cell r="N14" t="str">
            <v>104BPE0330</v>
          </cell>
        </row>
        <row r="15">
          <cell r="H15" t="str">
            <v>EM - 276/2000</v>
          </cell>
          <cell r="M15">
            <v>77.2</v>
          </cell>
          <cell r="N15" t="str">
            <v>104BPE0330</v>
          </cell>
        </row>
        <row r="16">
          <cell r="H16" t="str">
            <v>EM - 276/2000</v>
          </cell>
          <cell r="M16">
            <v>159.66</v>
          </cell>
          <cell r="N16" t="str">
            <v>104BPE0330</v>
          </cell>
        </row>
      </sheetData>
      <sheetData sheetId="9" refreshError="1">
        <row r="13">
          <cell r="L13" t="str">
            <v>MADEIRA</v>
          </cell>
        </row>
        <row r="14">
          <cell r="L14" t="str">
            <v>Pórtico</v>
          </cell>
        </row>
        <row r="18">
          <cell r="L18" t="str">
            <v>ECOLÓGICO</v>
          </cell>
        </row>
        <row r="19">
          <cell r="L19" t="str">
            <v>Perfil C Metálico de aço carbono - NBR 14890</v>
          </cell>
        </row>
        <row r="20">
          <cell r="L20" t="str">
            <v>MADEIRA</v>
          </cell>
        </row>
        <row r="21">
          <cell r="L21" t="str">
            <v>ECOLÓGICO</v>
          </cell>
        </row>
        <row r="22">
          <cell r="L22" t="str">
            <v>ECOLÓGICO</v>
          </cell>
        </row>
        <row r="23">
          <cell r="L23" t="str">
            <v>Perfil C Metálico de aço carbono - NBR 14890</v>
          </cell>
        </row>
        <row r="24">
          <cell r="L24" t="str">
            <v>Perfil C Metálico de aço carbono - NBR 14890</v>
          </cell>
        </row>
        <row r="25">
          <cell r="L25" t="str">
            <v>ECOLÓGICO</v>
          </cell>
        </row>
        <row r="26">
          <cell r="L26" t="str">
            <v>Perfil C Metálico de aço carbono - NBR 14890</v>
          </cell>
        </row>
        <row r="27">
          <cell r="L27" t="str">
            <v>Perfil C Metálico de aço carbono - NBR 14890</v>
          </cell>
        </row>
        <row r="28">
          <cell r="L28" t="str">
            <v>MADEIRA</v>
          </cell>
        </row>
        <row r="29">
          <cell r="L29" t="str">
            <v>ECOLÓGICO</v>
          </cell>
        </row>
        <row r="30">
          <cell r="L30" t="str">
            <v>MADEIRA</v>
          </cell>
        </row>
        <row r="31">
          <cell r="L31" t="str">
            <v>MADEIRA</v>
          </cell>
        </row>
        <row r="32">
          <cell r="L32" t="str">
            <v>MADEIRA</v>
          </cell>
        </row>
        <row r="33">
          <cell r="L33" t="str">
            <v>MADEIRA</v>
          </cell>
        </row>
        <row r="34">
          <cell r="L34" t="str">
            <v>MADEIRA</v>
          </cell>
        </row>
        <row r="35">
          <cell r="L35" t="str">
            <v>MADEIRA</v>
          </cell>
        </row>
        <row r="36">
          <cell r="L36" t="str">
            <v>Perfil C Metálico de aço carbono - NBR 14890</v>
          </cell>
        </row>
        <row r="37">
          <cell r="L37" t="str">
            <v>ECOLÓGICO</v>
          </cell>
        </row>
        <row r="38">
          <cell r="L38" t="str">
            <v>MADEIRA</v>
          </cell>
        </row>
        <row r="39">
          <cell r="L39" t="str">
            <v>ECOLÓGICO</v>
          </cell>
        </row>
        <row r="40">
          <cell r="L40" t="str">
            <v>Perfil C Metálico de aço carbono - NBR 14890</v>
          </cell>
        </row>
        <row r="41">
          <cell r="L41" t="str">
            <v>MADEIRA</v>
          </cell>
        </row>
        <row r="42">
          <cell r="L42" t="str">
            <v>ECOLÓGICO</v>
          </cell>
        </row>
        <row r="43">
          <cell r="L43" t="str">
            <v>ECOLÓGICO</v>
          </cell>
        </row>
        <row r="44">
          <cell r="L44" t="str">
            <v>MADEIRA</v>
          </cell>
        </row>
        <row r="45">
          <cell r="L45" t="str">
            <v>MADEIRA</v>
          </cell>
        </row>
        <row r="46">
          <cell r="L46" t="str">
            <v>ECOLÓGICO</v>
          </cell>
        </row>
        <row r="47">
          <cell r="L47" t="str">
            <v>MADEIRA</v>
          </cell>
        </row>
        <row r="48">
          <cell r="L48" t="str">
            <v>MADEIRA</v>
          </cell>
        </row>
        <row r="49">
          <cell r="L49" t="str">
            <v>MADEIRA</v>
          </cell>
        </row>
        <row r="50">
          <cell r="L50" t="str">
            <v>MADEIRA</v>
          </cell>
        </row>
        <row r="51">
          <cell r="L51" t="str">
            <v>MADEIRA</v>
          </cell>
        </row>
        <row r="52">
          <cell r="L52" t="str">
            <v>MADEIRA</v>
          </cell>
        </row>
        <row r="53">
          <cell r="L53" t="str">
            <v>ECOLÓGICO</v>
          </cell>
        </row>
        <row r="54">
          <cell r="L54" t="str">
            <v>Perfil C Metálico de aço carbono - NBR 14890</v>
          </cell>
        </row>
        <row r="55">
          <cell r="L55" t="str">
            <v>ECOLÓGICO</v>
          </cell>
        </row>
        <row r="56">
          <cell r="L56" t="str">
            <v>ECOLÓGICO</v>
          </cell>
        </row>
        <row r="57">
          <cell r="L57" t="str">
            <v>MADEIRA</v>
          </cell>
        </row>
        <row r="58">
          <cell r="L58" t="str">
            <v>ECOLÓGICO</v>
          </cell>
        </row>
        <row r="59">
          <cell r="L59" t="str">
            <v>ECOLÓGICO</v>
          </cell>
        </row>
        <row r="60">
          <cell r="L60" t="str">
            <v>Perfil C Metálico de aço carbono - NBR 14890</v>
          </cell>
        </row>
        <row r="61">
          <cell r="L61" t="str">
            <v>ECOLÓGICO</v>
          </cell>
        </row>
        <row r="62">
          <cell r="L62" t="str">
            <v>ECOLÓGICO</v>
          </cell>
        </row>
        <row r="63">
          <cell r="L63" t="str">
            <v>ECOLÓGICO</v>
          </cell>
        </row>
        <row r="64">
          <cell r="L64" t="str">
            <v>MADEIRA</v>
          </cell>
        </row>
        <row r="65">
          <cell r="L65" t="str">
            <v>MADEIRA</v>
          </cell>
        </row>
        <row r="66">
          <cell r="L66" t="str">
            <v>Perfil C Metálico de aço carbono - NBR 14890</v>
          </cell>
        </row>
        <row r="67">
          <cell r="L67" t="str">
            <v>MADEIRA</v>
          </cell>
        </row>
        <row r="68">
          <cell r="L68" t="str">
            <v>MADEIRA</v>
          </cell>
        </row>
        <row r="69">
          <cell r="L69" t="str">
            <v>Perfil C Metálico de aço carbono - NBR 14890</v>
          </cell>
        </row>
        <row r="70">
          <cell r="L70" t="str">
            <v>MADEIRA</v>
          </cell>
        </row>
        <row r="71">
          <cell r="L71" t="str">
            <v>MADEIRA</v>
          </cell>
        </row>
        <row r="72">
          <cell r="L72" t="str">
            <v>Perfil C Metálico de aço carbono - NBR 14890</v>
          </cell>
        </row>
        <row r="73">
          <cell r="L73" t="str">
            <v>MADEIRA</v>
          </cell>
        </row>
        <row r="74">
          <cell r="L74" t="str">
            <v>MADEIRA</v>
          </cell>
        </row>
        <row r="75">
          <cell r="L75" t="str">
            <v>ECOLÓGICO</v>
          </cell>
        </row>
        <row r="76">
          <cell r="L76" t="str">
            <v>ECOLÓGICO</v>
          </cell>
        </row>
        <row r="77">
          <cell r="L77" t="str">
            <v>ECOLÓGICO</v>
          </cell>
        </row>
        <row r="78">
          <cell r="L78" t="str">
            <v>ECOLÓGICO</v>
          </cell>
        </row>
        <row r="79">
          <cell r="L79" t="str">
            <v>MADEIRA</v>
          </cell>
        </row>
        <row r="80">
          <cell r="L80" t="str">
            <v>MADEIRA</v>
          </cell>
        </row>
        <row r="81">
          <cell r="L81" t="str">
            <v>MADEIRA</v>
          </cell>
        </row>
        <row r="82">
          <cell r="L82" t="str">
            <v>Perfil C Metálico de aço carbono - NBR 14890</v>
          </cell>
        </row>
        <row r="83">
          <cell r="L83" t="str">
            <v>MADEIRA</v>
          </cell>
        </row>
        <row r="84">
          <cell r="L84" t="str">
            <v>MADEIRA</v>
          </cell>
        </row>
        <row r="85">
          <cell r="L85" t="str">
            <v>Perfil C Metálico de aço carbono - NBR 14890</v>
          </cell>
        </row>
        <row r="86">
          <cell r="L86" t="str">
            <v>MADEIRA</v>
          </cell>
        </row>
        <row r="87">
          <cell r="L87" t="str">
            <v>MADEIRA</v>
          </cell>
        </row>
        <row r="88">
          <cell r="L88" t="str">
            <v>ECOLÓGICO</v>
          </cell>
        </row>
        <row r="89">
          <cell r="L89" t="str">
            <v>ECOLÓGICO</v>
          </cell>
        </row>
        <row r="90">
          <cell r="L90" t="str">
            <v>Perfil C Metálico de aço carbono - NBR 14890</v>
          </cell>
        </row>
        <row r="91">
          <cell r="L91" t="str">
            <v>MADEIRA</v>
          </cell>
        </row>
        <row r="92">
          <cell r="L92" t="str">
            <v>Perfil C Metálico de aço carbono - NBR 14890</v>
          </cell>
        </row>
        <row r="93">
          <cell r="L93" t="str">
            <v>MADEIRA</v>
          </cell>
        </row>
        <row r="94">
          <cell r="L94" t="str">
            <v>MADEIRA</v>
          </cell>
        </row>
        <row r="95">
          <cell r="L95" t="str">
            <v>Perfil C Metálico de aço carbono - NBR 14890</v>
          </cell>
        </row>
        <row r="96">
          <cell r="L96" t="str">
            <v>MADEIRA</v>
          </cell>
        </row>
        <row r="97">
          <cell r="L97" t="str">
            <v>MADEIRA</v>
          </cell>
        </row>
        <row r="98">
          <cell r="L98" t="str">
            <v>ECOLÓGICO</v>
          </cell>
        </row>
        <row r="99">
          <cell r="L99" t="str">
            <v>Perfil C Metálico de aço carbono - NBR 14890</v>
          </cell>
        </row>
        <row r="100">
          <cell r="L100" t="str">
            <v>MADEIRA</v>
          </cell>
        </row>
        <row r="101">
          <cell r="L101" t="str">
            <v>ECOLÓGICO</v>
          </cell>
        </row>
        <row r="102">
          <cell r="L102" t="str">
            <v>Perfil C Metálico de aço carbono - NBR 14890</v>
          </cell>
        </row>
        <row r="103">
          <cell r="L103" t="str">
            <v>Perfil C Metálico de aço carbono - NBR 14890</v>
          </cell>
        </row>
        <row r="104">
          <cell r="L104" t="str">
            <v>Perfil C Metálico de aço carbono - NBR 14890</v>
          </cell>
        </row>
        <row r="105">
          <cell r="L105" t="str">
            <v>Perfil C Metálico de aço carbono - NBR 14890</v>
          </cell>
        </row>
        <row r="106">
          <cell r="L106" t="str">
            <v>MADEIRA</v>
          </cell>
        </row>
        <row r="107">
          <cell r="L107" t="str">
            <v>ECOLÓGICO</v>
          </cell>
        </row>
        <row r="108">
          <cell r="L108" t="str">
            <v>Perfil C Metálico de aço carbono - NBR 14890</v>
          </cell>
        </row>
        <row r="109">
          <cell r="L109" t="str">
            <v>Perfil C Metálico de aço carbono - NBR 14890</v>
          </cell>
        </row>
        <row r="110">
          <cell r="L110" t="str">
            <v>SEMI-PÓRTICO</v>
          </cell>
        </row>
        <row r="111">
          <cell r="L111" t="str">
            <v>MADEIRA</v>
          </cell>
        </row>
        <row r="112">
          <cell r="L112" t="str">
            <v>ECOLÓGICO</v>
          </cell>
        </row>
        <row r="113">
          <cell r="L113" t="str">
            <v>ECOLÓGICO</v>
          </cell>
        </row>
        <row r="114">
          <cell r="L114" t="str">
            <v>ECOLÓGICO</v>
          </cell>
        </row>
        <row r="115">
          <cell r="L115" t="str">
            <v>Perfil C Metálico de aço carbono - NBR 14890</v>
          </cell>
        </row>
        <row r="116">
          <cell r="L116" t="str">
            <v>Perfil C Metálico de aço carbono - NBR 14890</v>
          </cell>
        </row>
        <row r="117">
          <cell r="L117" t="str">
            <v>MADEIRA</v>
          </cell>
        </row>
        <row r="118">
          <cell r="L118" t="str">
            <v>MADEIRA</v>
          </cell>
        </row>
        <row r="119">
          <cell r="L119" t="str">
            <v>MADEIRA</v>
          </cell>
        </row>
        <row r="120">
          <cell r="L120" t="str">
            <v>ECOLÓGICO</v>
          </cell>
        </row>
        <row r="121">
          <cell r="L121" t="str">
            <v>ECOLÓGICO</v>
          </cell>
        </row>
        <row r="122">
          <cell r="L122" t="str">
            <v>Perfil C Metálico de aço carbono - NBR 14890</v>
          </cell>
        </row>
        <row r="123">
          <cell r="L123" t="str">
            <v>MADEIRA</v>
          </cell>
        </row>
        <row r="124">
          <cell r="L124" t="str">
            <v>MADEIRA</v>
          </cell>
        </row>
        <row r="125">
          <cell r="L125" t="str">
            <v>MADEIRA</v>
          </cell>
        </row>
        <row r="126">
          <cell r="L126" t="str">
            <v>MADEIRA</v>
          </cell>
        </row>
        <row r="127">
          <cell r="L127" t="str">
            <v>MADEIRA</v>
          </cell>
        </row>
        <row r="128">
          <cell r="L128" t="str">
            <v>MADEIRA</v>
          </cell>
        </row>
        <row r="129">
          <cell r="L129" t="str">
            <v>SEMI-PÓRTICO</v>
          </cell>
        </row>
        <row r="130">
          <cell r="L130" t="str">
            <v>ECOLÓGICO</v>
          </cell>
        </row>
        <row r="131">
          <cell r="L131" t="str">
            <v>MADEIRA</v>
          </cell>
        </row>
        <row r="132">
          <cell r="L132" t="str">
            <v>ECOLÓGICO</v>
          </cell>
        </row>
        <row r="133">
          <cell r="L133" t="str">
            <v>ECOLÓGICO</v>
          </cell>
        </row>
        <row r="134">
          <cell r="L134" t="str">
            <v>Perfil C Metálico de aço carbono - NBR 14890</v>
          </cell>
        </row>
        <row r="135">
          <cell r="L135" t="str">
            <v>MADEIRA</v>
          </cell>
        </row>
        <row r="136">
          <cell r="L136" t="str">
            <v>ECOLÓGICO</v>
          </cell>
        </row>
        <row r="137">
          <cell r="L137" t="str">
            <v>ECOLÓGICO</v>
          </cell>
        </row>
        <row r="138">
          <cell r="L138" t="str">
            <v>Perfil C Metálico de aço carbono - NBR 14890</v>
          </cell>
        </row>
        <row r="139">
          <cell r="L139" t="str">
            <v>ECOLÓGICO</v>
          </cell>
        </row>
        <row r="140">
          <cell r="L140" t="str">
            <v>Perfil C Metálico de aço carbono - NBR 14890</v>
          </cell>
        </row>
        <row r="141">
          <cell r="L141" t="str">
            <v>SEMI-PÓRTICO</v>
          </cell>
        </row>
        <row r="142">
          <cell r="L142" t="str">
            <v>Perfil C Metálico de aço carbono - NBR 14890</v>
          </cell>
        </row>
        <row r="143">
          <cell r="L143" t="str">
            <v>ECOLÓGICO</v>
          </cell>
        </row>
        <row r="144">
          <cell r="L144" t="str">
            <v>Perfil C Metálico de aço carbono - NBR 14890</v>
          </cell>
        </row>
        <row r="145">
          <cell r="L145" t="str">
            <v>MADEIRA</v>
          </cell>
        </row>
        <row r="146">
          <cell r="L146" t="str">
            <v>Perfil C Metálico de aço carbono - NBR 14890</v>
          </cell>
        </row>
        <row r="147">
          <cell r="L147" t="str">
            <v>Perfil C Metálico de aço carbono - NBR 14890</v>
          </cell>
        </row>
        <row r="148">
          <cell r="L148" t="str">
            <v>ECOLÓGICO</v>
          </cell>
        </row>
        <row r="149">
          <cell r="L149" t="str">
            <v>SEMI-PÓRTICO</v>
          </cell>
        </row>
        <row r="150">
          <cell r="L150" t="str">
            <v>ECOLÓGICO</v>
          </cell>
        </row>
        <row r="151">
          <cell r="L151" t="str">
            <v>Perfil C Metálico de aço carbono - NBR 14890</v>
          </cell>
        </row>
        <row r="152">
          <cell r="L152" t="str">
            <v>ECOLÓGICO</v>
          </cell>
        </row>
        <row r="153">
          <cell r="L153" t="str">
            <v>MADEIRA</v>
          </cell>
        </row>
        <row r="154">
          <cell r="L154" t="str">
            <v>MADEIRA</v>
          </cell>
        </row>
        <row r="155">
          <cell r="L155" t="str">
            <v>ECOLÓGICO</v>
          </cell>
        </row>
        <row r="156">
          <cell r="L156" t="str">
            <v>ECOLÓGICO</v>
          </cell>
        </row>
        <row r="157">
          <cell r="L157" t="str">
            <v>Perfil C Metálico de aço carbono - NBR 14890</v>
          </cell>
        </row>
        <row r="158">
          <cell r="L158" t="str">
            <v>MADEIRA</v>
          </cell>
        </row>
        <row r="159">
          <cell r="L159" t="str">
            <v>Perfil C Metálico de aço carbono - NBR 14890</v>
          </cell>
        </row>
        <row r="160">
          <cell r="L160" t="str">
            <v>MADEIRA</v>
          </cell>
        </row>
        <row r="161">
          <cell r="L161" t="str">
            <v>Perfil C Metálico de aço carbono - NBR 14890</v>
          </cell>
        </row>
        <row r="162">
          <cell r="L162" t="str">
            <v>Perfil C Metálico de aço carbono - NBR 14890</v>
          </cell>
        </row>
        <row r="163">
          <cell r="L163" t="str">
            <v>MADEIRA</v>
          </cell>
        </row>
        <row r="164">
          <cell r="L164" t="str">
            <v>Perfil C Metálico de aço carbono - NBR 14890</v>
          </cell>
        </row>
        <row r="165">
          <cell r="L165" t="str">
            <v>ECOLÓGICO</v>
          </cell>
        </row>
        <row r="166">
          <cell r="L166" t="str">
            <v>MADEIRA</v>
          </cell>
        </row>
        <row r="167">
          <cell r="L167" t="str">
            <v>MADEIRA</v>
          </cell>
        </row>
        <row r="168">
          <cell r="L168" t="str">
            <v>SEMI-PÓRTICO</v>
          </cell>
        </row>
        <row r="169">
          <cell r="L169" t="str">
            <v>MADEIRA</v>
          </cell>
        </row>
        <row r="170">
          <cell r="L170" t="str">
            <v>Perfil C Metálico de aço carbono - NBR 14890</v>
          </cell>
        </row>
        <row r="171">
          <cell r="L171" t="str">
            <v>SEMI-PÓRTICO</v>
          </cell>
        </row>
        <row r="172">
          <cell r="L172" t="str">
            <v>ECOLÓGICO</v>
          </cell>
        </row>
        <row r="173">
          <cell r="L173" t="str">
            <v>MADEIRA</v>
          </cell>
        </row>
        <row r="174">
          <cell r="L174" t="str">
            <v>Perfil C Metálico de aço carbono - NBR 14890</v>
          </cell>
        </row>
        <row r="175">
          <cell r="L175" t="str">
            <v>Perfil C Metálico de aço carbono - NBR 14890</v>
          </cell>
        </row>
        <row r="176">
          <cell r="L176" t="str">
            <v>ECOLÓGICO</v>
          </cell>
        </row>
        <row r="177">
          <cell r="L177" t="str">
            <v>ECOLÓGICO</v>
          </cell>
        </row>
        <row r="178">
          <cell r="L178" t="str">
            <v>Perfil C Metálico de aço carbono - NBR 14890</v>
          </cell>
        </row>
        <row r="179">
          <cell r="L179" t="str">
            <v>ECOLÓGICO</v>
          </cell>
        </row>
        <row r="180">
          <cell r="L180" t="str">
            <v>Perfil C Metálico de aço carbono - NBR 14890</v>
          </cell>
        </row>
        <row r="181">
          <cell r="L181" t="str">
            <v>ECOLÓGICO</v>
          </cell>
        </row>
        <row r="182">
          <cell r="L182" t="str">
            <v>Perfil C Metálico de aço carbono - NBR 14890</v>
          </cell>
        </row>
        <row r="183">
          <cell r="L183" t="str">
            <v>ECOLÓGICO</v>
          </cell>
        </row>
        <row r="184">
          <cell r="L184" t="str">
            <v>ECOLÓGICO</v>
          </cell>
        </row>
        <row r="185">
          <cell r="L185" t="str">
            <v>MADEIRA</v>
          </cell>
        </row>
        <row r="186">
          <cell r="L186" t="str">
            <v>MADEIRA</v>
          </cell>
        </row>
        <row r="187">
          <cell r="L187" t="str">
            <v>MADEIRA</v>
          </cell>
        </row>
        <row r="188">
          <cell r="L188" t="str">
            <v>ECOLÓGICO</v>
          </cell>
        </row>
        <row r="189">
          <cell r="L189" t="str">
            <v>ECOLÓGICO</v>
          </cell>
        </row>
        <row r="190">
          <cell r="L190" t="str">
            <v>MADEIRA</v>
          </cell>
        </row>
        <row r="191">
          <cell r="L191" t="str">
            <v>Perfil C Metálico de aço carbono - NBR 14890</v>
          </cell>
        </row>
        <row r="192">
          <cell r="L192" t="str">
            <v>ECOLÓGICO</v>
          </cell>
        </row>
        <row r="193">
          <cell r="L193" t="str">
            <v>ECOLÓGICO</v>
          </cell>
        </row>
        <row r="194">
          <cell r="L194" t="str">
            <v>MADEIRA</v>
          </cell>
        </row>
        <row r="195">
          <cell r="L195" t="str">
            <v>MADEIRA</v>
          </cell>
        </row>
        <row r="196">
          <cell r="L196" t="str">
            <v>MADEIRA</v>
          </cell>
        </row>
        <row r="197">
          <cell r="L197" t="str">
            <v>ECOLÓGICO</v>
          </cell>
        </row>
        <row r="198">
          <cell r="L198" t="str">
            <v>ECOLÓGICO</v>
          </cell>
        </row>
        <row r="199">
          <cell r="L199" t="str">
            <v>MADEIRA</v>
          </cell>
        </row>
        <row r="200">
          <cell r="L200" t="str">
            <v>ECOLÓGICO</v>
          </cell>
        </row>
        <row r="201">
          <cell r="L201" t="str">
            <v>Perfil C Metálico de aço carbono - NBR 14890</v>
          </cell>
        </row>
        <row r="202">
          <cell r="L202" t="str">
            <v>MADEIRA</v>
          </cell>
        </row>
        <row r="203">
          <cell r="L203" t="str">
            <v>Perfil C Metálico de aço carbono - NBR 14890</v>
          </cell>
        </row>
        <row r="204">
          <cell r="L204" t="str">
            <v>MADEIRA</v>
          </cell>
        </row>
        <row r="205">
          <cell r="L205" t="str">
            <v>Perfil C Metálico de aço carbono - NBR 14890</v>
          </cell>
        </row>
        <row r="206">
          <cell r="L206" t="str">
            <v>MADEIRA</v>
          </cell>
        </row>
        <row r="207">
          <cell r="L207" t="str">
            <v>MADEIRA</v>
          </cell>
        </row>
        <row r="208">
          <cell r="L208" t="str">
            <v>Perfil C Metálico de aço carbono - NBR 14890</v>
          </cell>
        </row>
        <row r="209">
          <cell r="L209" t="str">
            <v>ECOLÓGICO</v>
          </cell>
        </row>
        <row r="210">
          <cell r="L210" t="str">
            <v>MADEIRA</v>
          </cell>
        </row>
        <row r="211">
          <cell r="L211" t="str">
            <v>Perfil C Metálico de aço carbono - NBR 14890</v>
          </cell>
        </row>
        <row r="212">
          <cell r="L212" t="str">
            <v>Perfil C Metálico de aço carbono - NBR 14890</v>
          </cell>
        </row>
        <row r="213">
          <cell r="L213" t="str">
            <v>ECOLÓGICO</v>
          </cell>
        </row>
        <row r="214">
          <cell r="L214" t="str">
            <v>MADEIRA</v>
          </cell>
        </row>
        <row r="215">
          <cell r="L215" t="str">
            <v>Perfil C Metálico de aço carbono - NBR 14890</v>
          </cell>
        </row>
        <row r="216">
          <cell r="L216" t="str">
            <v>MADEIRA</v>
          </cell>
        </row>
        <row r="217">
          <cell r="L217" t="str">
            <v>MADEIRA</v>
          </cell>
        </row>
        <row r="218">
          <cell r="L218" t="str">
            <v>Perfil C Metálico de aço carbono - NBR 14890</v>
          </cell>
        </row>
        <row r="219">
          <cell r="L219" t="str">
            <v>MADEIRA</v>
          </cell>
        </row>
        <row r="220">
          <cell r="L220" t="str">
            <v>ECOLÓGICO</v>
          </cell>
        </row>
        <row r="221">
          <cell r="L221" t="str">
            <v>MADEIRA</v>
          </cell>
        </row>
        <row r="222">
          <cell r="L222" t="str">
            <v>Perfil C Metálico de aço carbono - NBR 14890</v>
          </cell>
        </row>
        <row r="223">
          <cell r="L223" t="str">
            <v>MADEIRA</v>
          </cell>
        </row>
        <row r="224">
          <cell r="L224" t="str">
            <v>MADEIRA</v>
          </cell>
        </row>
        <row r="225">
          <cell r="L225" t="str">
            <v>MADEIRA</v>
          </cell>
        </row>
        <row r="226">
          <cell r="L226" t="str">
            <v>MADEIRA</v>
          </cell>
        </row>
        <row r="227">
          <cell r="L227" t="str">
            <v>MADEIRA</v>
          </cell>
        </row>
        <row r="228">
          <cell r="L228" t="str">
            <v>SEMI-PÓRTICO</v>
          </cell>
        </row>
        <row r="229">
          <cell r="L229" t="str">
            <v>ECOLÓGICO</v>
          </cell>
        </row>
        <row r="230">
          <cell r="L230" t="str">
            <v>ECOLÓGICO</v>
          </cell>
        </row>
        <row r="231">
          <cell r="L231" t="str">
            <v>ECOLÓGICO</v>
          </cell>
        </row>
        <row r="232">
          <cell r="L232" t="str">
            <v>Perfil C Metálico de aço carbono - NBR 14890</v>
          </cell>
        </row>
        <row r="233">
          <cell r="L233" t="str">
            <v>MADEIRA</v>
          </cell>
        </row>
        <row r="234">
          <cell r="L234" t="str">
            <v>ECOLÓGICO</v>
          </cell>
        </row>
        <row r="235">
          <cell r="L235" t="str">
            <v>Perfil C Metálico de aço carbono - NBR 14890</v>
          </cell>
        </row>
        <row r="236">
          <cell r="L236" t="str">
            <v>Perfil C Metálico de aço carbono - NBR 14890</v>
          </cell>
        </row>
        <row r="237">
          <cell r="L237" t="str">
            <v>ECOLÓGICO</v>
          </cell>
        </row>
        <row r="238">
          <cell r="L238" t="str">
            <v>MADEIRA</v>
          </cell>
        </row>
        <row r="239">
          <cell r="L239" t="str">
            <v>MADEIRA</v>
          </cell>
        </row>
        <row r="240">
          <cell r="L240" t="str">
            <v>MADEIRA</v>
          </cell>
        </row>
        <row r="241">
          <cell r="L241" t="str">
            <v>MADEIRA</v>
          </cell>
        </row>
        <row r="242">
          <cell r="L242" t="str">
            <v>MADEIRA</v>
          </cell>
        </row>
        <row r="243">
          <cell r="L243" t="str">
            <v>Perfil C Metálico de aço carbono - NBR 14890</v>
          </cell>
        </row>
        <row r="244">
          <cell r="L244" t="str">
            <v>ECOLÓGICO</v>
          </cell>
        </row>
      </sheetData>
      <sheetData sheetId="10" refreshError="1"/>
      <sheetData sheetId="11" refreshError="1">
        <row r="16">
          <cell r="T16">
            <v>13</v>
          </cell>
          <cell r="V16" t="str">
            <v>104BPE0330</v>
          </cell>
        </row>
        <row r="17">
          <cell r="T17">
            <v>10</v>
          </cell>
          <cell r="V17" t="str">
            <v>104BPE0330</v>
          </cell>
        </row>
        <row r="18">
          <cell r="T18">
            <v>13</v>
          </cell>
          <cell r="V18" t="str">
            <v>104BPE0330</v>
          </cell>
        </row>
        <row r="19">
          <cell r="T19">
            <v>10</v>
          </cell>
          <cell r="V19" t="str">
            <v>104BPE0330</v>
          </cell>
        </row>
        <row r="20">
          <cell r="U20">
            <v>36</v>
          </cell>
          <cell r="V20" t="str">
            <v>104BPE0330</v>
          </cell>
        </row>
        <row r="21">
          <cell r="U21">
            <v>36</v>
          </cell>
          <cell r="V21" t="str">
            <v>104BPE0330</v>
          </cell>
        </row>
        <row r="22">
          <cell r="T22">
            <v>20</v>
          </cell>
          <cell r="V22" t="str">
            <v>104BPE0330</v>
          </cell>
        </row>
        <row r="23">
          <cell r="T23">
            <v>10</v>
          </cell>
          <cell r="V23" t="str">
            <v>104BPE0330</v>
          </cell>
        </row>
        <row r="24">
          <cell r="T24">
            <v>10</v>
          </cell>
          <cell r="V24" t="str">
            <v>104BPE0330</v>
          </cell>
        </row>
        <row r="25">
          <cell r="T25">
            <v>10</v>
          </cell>
          <cell r="V25" t="str">
            <v>104BPE0330</v>
          </cell>
        </row>
      </sheetData>
      <sheetData sheetId="12" refreshError="1">
        <row r="16">
          <cell r="T16">
            <v>34</v>
          </cell>
          <cell r="V16" t="str">
            <v>104BPE0330</v>
          </cell>
        </row>
        <row r="17">
          <cell r="T17">
            <v>32</v>
          </cell>
          <cell r="V17" t="str">
            <v>104BPE0330</v>
          </cell>
        </row>
        <row r="18">
          <cell r="T18">
            <v>31</v>
          </cell>
          <cell r="V18" t="str">
            <v>104BPE0330</v>
          </cell>
        </row>
        <row r="19">
          <cell r="T19">
            <v>34</v>
          </cell>
          <cell r="V19" t="str">
            <v>104BPE0330</v>
          </cell>
        </row>
        <row r="20">
          <cell r="U20">
            <v>33</v>
          </cell>
          <cell r="V20" t="str">
            <v>104BPE0330</v>
          </cell>
        </row>
        <row r="21">
          <cell r="U21">
            <v>34</v>
          </cell>
          <cell r="V21" t="str">
            <v>104BPE0330</v>
          </cell>
        </row>
        <row r="22">
          <cell r="U22">
            <v>32</v>
          </cell>
          <cell r="V22" t="str">
            <v>104BPE0330</v>
          </cell>
        </row>
        <row r="23">
          <cell r="T23">
            <v>20</v>
          </cell>
          <cell r="V23" t="str">
            <v>104BPE0330</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row r="14">
          <cell r="R14">
            <v>35.11</v>
          </cell>
          <cell r="Y14" t="str">
            <v>NBR 15.870/10</v>
          </cell>
          <cell r="AA14" t="str">
            <v>NBR 13.159/13</v>
          </cell>
          <cell r="AL14" t="str">
            <v>104BPE0450</v>
          </cell>
        </row>
        <row r="15">
          <cell r="R15">
            <v>6.53</v>
          </cell>
          <cell r="Y15" t="str">
            <v>NBR 13.731/08</v>
          </cell>
          <cell r="AA15" t="str">
            <v>NBR 13.731/08</v>
          </cell>
          <cell r="AL15" t="str">
            <v>104BPE0450</v>
          </cell>
        </row>
        <row r="16">
          <cell r="R16">
            <v>28.16</v>
          </cell>
          <cell r="Y16" t="str">
            <v>NBR 15.870/10</v>
          </cell>
          <cell r="AA16" t="str">
            <v>NBR 13.159/13</v>
          </cell>
          <cell r="AL16" t="str">
            <v>104BPE0450</v>
          </cell>
        </row>
        <row r="17">
          <cell r="R17">
            <v>21.75</v>
          </cell>
          <cell r="Y17" t="str">
            <v>NBR 13.731/08</v>
          </cell>
          <cell r="AA17" t="str">
            <v>NBR 13.731/08</v>
          </cell>
          <cell r="AL17" t="str">
            <v>104BPE0450</v>
          </cell>
        </row>
        <row r="18">
          <cell r="R18">
            <v>22.7</v>
          </cell>
          <cell r="Y18" t="str">
            <v>NBR 13.731/08</v>
          </cell>
          <cell r="AA18" t="str">
            <v>NBR 13.731/08</v>
          </cell>
          <cell r="AL18" t="str">
            <v>104BPE0450</v>
          </cell>
        </row>
        <row r="19">
          <cell r="R19">
            <v>32.69</v>
          </cell>
          <cell r="Y19" t="str">
            <v>NBR 15.870/10</v>
          </cell>
          <cell r="AA19" t="str">
            <v>NBR 13.159/13</v>
          </cell>
          <cell r="AL19" t="str">
            <v>104BPE0450</v>
          </cell>
        </row>
        <row r="20">
          <cell r="R20">
            <v>25.05</v>
          </cell>
          <cell r="Y20" t="str">
            <v>NBR 15.870/10</v>
          </cell>
          <cell r="AA20" t="str">
            <v>NBR 13.159/13</v>
          </cell>
          <cell r="AL20" t="str">
            <v>104BPE0450</v>
          </cell>
        </row>
        <row r="21">
          <cell r="R21">
            <v>26.77</v>
          </cell>
          <cell r="Y21" t="str">
            <v>NBR 15.870/10</v>
          </cell>
          <cell r="AA21" t="str">
            <v>NBR 13.159/13</v>
          </cell>
          <cell r="AL21" t="str">
            <v>104BPE0450</v>
          </cell>
        </row>
        <row r="22">
          <cell r="R22">
            <v>29.9</v>
          </cell>
          <cell r="Y22" t="str">
            <v>NBR 15.870/10</v>
          </cell>
          <cell r="AA22" t="str">
            <v>NBR 13.159/13</v>
          </cell>
          <cell r="AL22" t="str">
            <v>104BPE0450</v>
          </cell>
        </row>
        <row r="23">
          <cell r="R23">
            <v>24.1</v>
          </cell>
          <cell r="Y23" t="str">
            <v>NBR 15.870/10</v>
          </cell>
          <cell r="AA23" t="str">
            <v>NBR 13.159/13</v>
          </cell>
          <cell r="AL23" t="str">
            <v>104BPE0450</v>
          </cell>
        </row>
        <row r="24">
          <cell r="R24">
            <v>23.7</v>
          </cell>
          <cell r="Y24" t="str">
            <v>NBR 13.731/08</v>
          </cell>
          <cell r="AA24" t="str">
            <v>NBR 13.731/08</v>
          </cell>
          <cell r="AL24" t="str">
            <v>104BPE0450</v>
          </cell>
        </row>
        <row r="25">
          <cell r="R25">
            <v>30.27</v>
          </cell>
          <cell r="Y25" t="str">
            <v>NBR 13.731/08</v>
          </cell>
          <cell r="AA25" t="str">
            <v>NBR 13.731/08</v>
          </cell>
          <cell r="AL25" t="str">
            <v>104BPE0450</v>
          </cell>
        </row>
        <row r="26">
          <cell r="R26">
            <v>21.63</v>
          </cell>
          <cell r="Y26" t="str">
            <v>NBR 13.731/08</v>
          </cell>
          <cell r="AA26" t="str">
            <v>NBR 13.731/08</v>
          </cell>
          <cell r="AL26" t="str">
            <v>104BPE0450</v>
          </cell>
        </row>
        <row r="27">
          <cell r="R27">
            <v>21.83</v>
          </cell>
          <cell r="Y27" t="str">
            <v>NBR 13.731/08</v>
          </cell>
          <cell r="AA27" t="str">
            <v>NBR 13.731/08</v>
          </cell>
          <cell r="AL27" t="str">
            <v>104BPE0450</v>
          </cell>
        </row>
        <row r="28">
          <cell r="R28">
            <v>43.76</v>
          </cell>
          <cell r="Y28" t="str">
            <v>NBR 13.731/08</v>
          </cell>
          <cell r="AA28" t="str">
            <v>NBR 13.731/08</v>
          </cell>
          <cell r="AL28" t="str">
            <v>104BPE0450</v>
          </cell>
        </row>
        <row r="29">
          <cell r="R29">
            <v>41.09</v>
          </cell>
          <cell r="Y29" t="str">
            <v>NBR 13.731/08</v>
          </cell>
          <cell r="AA29" t="str">
            <v>NBR 13.731/08</v>
          </cell>
          <cell r="AL29" t="str">
            <v>104BPE0450</v>
          </cell>
        </row>
        <row r="30">
          <cell r="R30">
            <v>24.22</v>
          </cell>
          <cell r="Y30" t="str">
            <v>NBR 13.731/08</v>
          </cell>
          <cell r="AA30" t="str">
            <v>NBR 13.731/08</v>
          </cell>
          <cell r="AL30" t="str">
            <v>104BPE0470</v>
          </cell>
        </row>
        <row r="31">
          <cell r="R31">
            <v>100.4</v>
          </cell>
          <cell r="Y31" t="str">
            <v>NBR 13.731/08</v>
          </cell>
          <cell r="AA31" t="str">
            <v>NBR 13.731/08</v>
          </cell>
          <cell r="AL31" t="str">
            <v>104BPE0490</v>
          </cell>
        </row>
        <row r="32">
          <cell r="R32">
            <v>15.7</v>
          </cell>
          <cell r="Y32" t="str">
            <v>NBR 13.731/08</v>
          </cell>
          <cell r="AA32" t="str">
            <v>NBR 13.731/08</v>
          </cell>
          <cell r="AL32" t="str">
            <v>104BPE0490</v>
          </cell>
        </row>
        <row r="33">
          <cell r="R33">
            <v>4.3600000000000003</v>
          </cell>
          <cell r="Y33" t="str">
            <v>NBR 13.731/08</v>
          </cell>
          <cell r="AA33" t="str">
            <v>NBR 13.731/08</v>
          </cell>
          <cell r="AL33" t="str">
            <v>104BPE0490</v>
          </cell>
        </row>
        <row r="34">
          <cell r="R34">
            <v>67.930000000000007</v>
          </cell>
          <cell r="Y34" t="str">
            <v>NBR 13.731/08</v>
          </cell>
          <cell r="AA34" t="str">
            <v>NBR 13.731/08</v>
          </cell>
          <cell r="AL34" t="str">
            <v>104BPE0490</v>
          </cell>
        </row>
        <row r="35">
          <cell r="R35">
            <v>24.86</v>
          </cell>
          <cell r="Y35" t="str">
            <v>NBR 13.731/08</v>
          </cell>
          <cell r="AA35" t="str">
            <v>NBR 13.731/08</v>
          </cell>
          <cell r="AL35" t="str">
            <v>104BPE0490</v>
          </cell>
        </row>
        <row r="36">
          <cell r="R36">
            <v>43.68</v>
          </cell>
          <cell r="Y36" t="str">
            <v>NBR 13.731/08</v>
          </cell>
          <cell r="AA36" t="str">
            <v>NBR 13.731/08</v>
          </cell>
          <cell r="AL36" t="str">
            <v>104BPE0490</v>
          </cell>
        </row>
        <row r="37">
          <cell r="R37">
            <v>32.85</v>
          </cell>
          <cell r="Y37" t="str">
            <v>NBR 13.731/08</v>
          </cell>
          <cell r="AA37" t="str">
            <v>NBR 13.731/08</v>
          </cell>
          <cell r="AL37" t="str">
            <v>104BPE0490</v>
          </cell>
        </row>
        <row r="38">
          <cell r="R38">
            <v>26.63</v>
          </cell>
          <cell r="Y38" t="str">
            <v>NBR 13.731/08</v>
          </cell>
          <cell r="AA38" t="str">
            <v>NBR 13.731/08</v>
          </cell>
          <cell r="AL38" t="str">
            <v>104BPE0490</v>
          </cell>
        </row>
        <row r="39">
          <cell r="R39">
            <v>54.7</v>
          </cell>
          <cell r="Y39" t="str">
            <v>NBR 13.731/08</v>
          </cell>
          <cell r="AA39" t="str">
            <v>NBR 13.731/08</v>
          </cell>
          <cell r="AL39" t="str">
            <v>104BPE0490</v>
          </cell>
        </row>
        <row r="40">
          <cell r="R40">
            <v>30.9</v>
          </cell>
          <cell r="Y40" t="str">
            <v>NBR 13.731/08</v>
          </cell>
          <cell r="AA40" t="str">
            <v>NBR 13.731/08</v>
          </cell>
          <cell r="AL40" t="str">
            <v>104BPE0490</v>
          </cell>
        </row>
        <row r="41">
          <cell r="R41">
            <v>23.9</v>
          </cell>
          <cell r="Y41" t="str">
            <v>NBR 13.731/08</v>
          </cell>
          <cell r="AA41" t="str">
            <v>NBR 13.731/08</v>
          </cell>
          <cell r="AL41" t="str">
            <v>104BPE0490</v>
          </cell>
        </row>
        <row r="42">
          <cell r="R42">
            <v>38.81</v>
          </cell>
          <cell r="Y42" t="str">
            <v>NBR 13.731/08</v>
          </cell>
          <cell r="AA42" t="str">
            <v>NBR 13.731/08</v>
          </cell>
          <cell r="AL42" t="str">
            <v>104BPE0490</v>
          </cell>
        </row>
        <row r="43">
          <cell r="R43">
            <v>62.45</v>
          </cell>
          <cell r="Y43" t="str">
            <v>NBR 13.731/08</v>
          </cell>
          <cell r="AA43" t="str">
            <v>NBR 13.731/08</v>
          </cell>
          <cell r="AL43" t="str">
            <v>104BPE0490</v>
          </cell>
        </row>
        <row r="44">
          <cell r="R44">
            <v>18.399999999999999</v>
          </cell>
          <cell r="Y44" t="str">
            <v>NBR 13.731/08</v>
          </cell>
          <cell r="AA44" t="str">
            <v>NBR 13.731/08</v>
          </cell>
          <cell r="AL44" t="str">
            <v>104BPE0490</v>
          </cell>
        </row>
        <row r="45">
          <cell r="R45">
            <v>70.28</v>
          </cell>
          <cell r="Y45" t="str">
            <v>NBR 13.731/08</v>
          </cell>
          <cell r="AA45" t="str">
            <v>NBR 13.731/08</v>
          </cell>
          <cell r="AL45" t="str">
            <v>104BPE0510</v>
          </cell>
        </row>
        <row r="46">
          <cell r="R46">
            <v>52.2</v>
          </cell>
          <cell r="Y46" t="str">
            <v>NBR 13.731/08</v>
          </cell>
          <cell r="AA46" t="str">
            <v>NBR 13.731/08</v>
          </cell>
          <cell r="AL46" t="str">
            <v>104BPE0510</v>
          </cell>
        </row>
        <row r="47">
          <cell r="R47">
            <v>48.56</v>
          </cell>
          <cell r="Y47" t="str">
            <v>NBR 13.731/08</v>
          </cell>
          <cell r="AA47" t="str">
            <v>NBR 13.731/08</v>
          </cell>
          <cell r="AL47" t="str">
            <v>104BPE0510</v>
          </cell>
        </row>
        <row r="48">
          <cell r="R48">
            <v>57.96</v>
          </cell>
          <cell r="Y48" t="str">
            <v>NBR 13.731/08</v>
          </cell>
          <cell r="AA48" t="str">
            <v>NBR 13.731/08</v>
          </cell>
          <cell r="AL48" t="str">
            <v>104BPE0510</v>
          </cell>
        </row>
        <row r="49">
          <cell r="R49">
            <v>68.77</v>
          </cell>
          <cell r="Y49" t="str">
            <v>NBR 13.731/08</v>
          </cell>
          <cell r="AA49" t="str">
            <v>NBR 13.731/08</v>
          </cell>
          <cell r="AL49" t="str">
            <v>104BPE0510</v>
          </cell>
        </row>
        <row r="50">
          <cell r="R50">
            <v>29.9</v>
          </cell>
          <cell r="Y50" t="str">
            <v>NBR 13.731/08</v>
          </cell>
          <cell r="AA50" t="str">
            <v>NBR 13.731/08</v>
          </cell>
          <cell r="AL50" t="str">
            <v>104BPE0510</v>
          </cell>
        </row>
        <row r="51">
          <cell r="R51">
            <v>22.87</v>
          </cell>
          <cell r="Y51" t="str">
            <v>NBR 13.731/08</v>
          </cell>
          <cell r="AA51" t="str">
            <v>NBR 13.731/08</v>
          </cell>
          <cell r="AL51" t="str">
            <v>104BPE0510</v>
          </cell>
        </row>
        <row r="52">
          <cell r="R52">
            <v>79.11</v>
          </cell>
          <cell r="Y52" t="str">
            <v>NBR 13.731/08</v>
          </cell>
          <cell r="AA52" t="str">
            <v>NBR 13.731/08</v>
          </cell>
          <cell r="AL52" t="str">
            <v>104BPE0510</v>
          </cell>
        </row>
        <row r="53">
          <cell r="R53">
            <v>31.11</v>
          </cell>
          <cell r="Y53" t="str">
            <v>NBR 13.731/08</v>
          </cell>
          <cell r="AA53" t="str">
            <v>NBR 13.731/08</v>
          </cell>
          <cell r="AL53" t="str">
            <v>104BPE0510</v>
          </cell>
        </row>
        <row r="54">
          <cell r="R54">
            <v>39.32</v>
          </cell>
          <cell r="Y54" t="str">
            <v>NBR 13.731/08</v>
          </cell>
          <cell r="AA54" t="str">
            <v>NBR 13.731/08</v>
          </cell>
          <cell r="AL54" t="str">
            <v>104BPE0510</v>
          </cell>
        </row>
        <row r="55">
          <cell r="R55">
            <v>30.24</v>
          </cell>
          <cell r="Y55" t="str">
            <v>NBR 13.731/08</v>
          </cell>
          <cell r="AA55" t="str">
            <v>NBR 13.731/08</v>
          </cell>
          <cell r="AL55" t="str">
            <v>104BPE0510</v>
          </cell>
        </row>
        <row r="56">
          <cell r="R56">
            <v>8.82</v>
          </cell>
          <cell r="Y56" t="str">
            <v>NBR 13.731/08</v>
          </cell>
          <cell r="AA56" t="str">
            <v>NBR 13.731/08</v>
          </cell>
          <cell r="AL56" t="str">
            <v>104BPE0520</v>
          </cell>
        </row>
        <row r="57">
          <cell r="R57">
            <v>4.0999999999999996</v>
          </cell>
          <cell r="Y57" t="str">
            <v>NBR 13.731/08</v>
          </cell>
          <cell r="AA57" t="str">
            <v>NBR 13.731/08</v>
          </cell>
          <cell r="AL57" t="str">
            <v>104BPE0520</v>
          </cell>
        </row>
        <row r="58">
          <cell r="R58">
            <v>36.92</v>
          </cell>
          <cell r="Y58" t="str">
            <v>NBR 13.731/08</v>
          </cell>
          <cell r="AA58" t="str">
            <v>NBR 13.731/08</v>
          </cell>
          <cell r="AL58" t="str">
            <v>104BPE0520</v>
          </cell>
        </row>
        <row r="59">
          <cell r="R59">
            <v>23.58</v>
          </cell>
          <cell r="Y59" t="str">
            <v>NBR 13.731/08</v>
          </cell>
          <cell r="AA59" t="str">
            <v>NBR 13.731/08</v>
          </cell>
          <cell r="AL59" t="str">
            <v>104BPE0520</v>
          </cell>
        </row>
        <row r="60">
          <cell r="R60">
            <v>45.54</v>
          </cell>
          <cell r="Y60" t="str">
            <v>NBR 13.731/08</v>
          </cell>
          <cell r="AA60" t="str">
            <v>NBR 13.731/08</v>
          </cell>
          <cell r="AL60" t="str">
            <v>104BPE0520</v>
          </cell>
        </row>
        <row r="61">
          <cell r="R61">
            <v>59.15</v>
          </cell>
          <cell r="Y61" t="str">
            <v>NBR 13.731/08</v>
          </cell>
          <cell r="AA61" t="str">
            <v>NBR 13.731/08</v>
          </cell>
          <cell r="AL61" t="str">
            <v>104BPE0520</v>
          </cell>
        </row>
        <row r="62">
          <cell r="R62">
            <v>36.17</v>
          </cell>
          <cell r="Y62" t="str">
            <v>NBR 13.731/08</v>
          </cell>
          <cell r="AA62" t="str">
            <v>NBR 13.731/08</v>
          </cell>
          <cell r="AL62" t="str">
            <v>104BPE0520</v>
          </cell>
        </row>
        <row r="63">
          <cell r="R63">
            <v>56.03</v>
          </cell>
          <cell r="Y63" t="str">
            <v>NBR 13.731/08</v>
          </cell>
          <cell r="AA63" t="str">
            <v>NBR 13.731/08</v>
          </cell>
          <cell r="AL63" t="str">
            <v>104BPE0520</v>
          </cell>
        </row>
        <row r="64">
          <cell r="R64">
            <v>21.61</v>
          </cell>
          <cell r="Y64" t="str">
            <v>NBR 15.870/10</v>
          </cell>
          <cell r="AA64" t="str">
            <v>NBR 13.159/13</v>
          </cell>
          <cell r="AL64" t="str">
            <v>104BPE0520</v>
          </cell>
        </row>
        <row r="65">
          <cell r="R65">
            <v>34.75</v>
          </cell>
          <cell r="Y65" t="str">
            <v>NBR 13.731/08</v>
          </cell>
          <cell r="AA65" t="str">
            <v>NBR 13.731/08</v>
          </cell>
          <cell r="AL65" t="str">
            <v>104BPE0520</v>
          </cell>
        </row>
        <row r="66">
          <cell r="R66">
            <v>37.909999999999997</v>
          </cell>
          <cell r="Y66" t="str">
            <v>NBR 15.870/10</v>
          </cell>
          <cell r="AA66" t="str">
            <v>NBR 13.159/13</v>
          </cell>
          <cell r="AL66" t="str">
            <v>104BPE0520</v>
          </cell>
        </row>
        <row r="67">
          <cell r="R67">
            <v>45.49</v>
          </cell>
          <cell r="Y67" t="str">
            <v>NBR 15.870/10</v>
          </cell>
          <cell r="AA67" t="str">
            <v>NBR 13.159/13</v>
          </cell>
          <cell r="AL67" t="str">
            <v>104BPE0520</v>
          </cell>
        </row>
        <row r="68">
          <cell r="R68">
            <v>38.57</v>
          </cell>
          <cell r="Y68" t="str">
            <v>NBR 15.870/10</v>
          </cell>
          <cell r="AA68" t="str">
            <v>NBR 13.159/13</v>
          </cell>
          <cell r="AL68" t="str">
            <v>104BPE0520</v>
          </cell>
        </row>
        <row r="69">
          <cell r="R69">
            <v>16.440000000000001</v>
          </cell>
          <cell r="Y69" t="str">
            <v>NBR 13.731/08</v>
          </cell>
          <cell r="AA69" t="str">
            <v>NBR 13.731/08</v>
          </cell>
          <cell r="AL69" t="str">
            <v>104BPE0520</v>
          </cell>
        </row>
        <row r="70">
          <cell r="R70">
            <v>8.94</v>
          </cell>
          <cell r="Y70" t="str">
            <v>NBR 15.870/10</v>
          </cell>
          <cell r="AA70" t="str">
            <v>NBR 13.159/13</v>
          </cell>
          <cell r="AL70" t="str">
            <v>104BPE0520</v>
          </cell>
        </row>
        <row r="71">
          <cell r="R71">
            <v>38.69</v>
          </cell>
          <cell r="Y71" t="str">
            <v>NBR 13.731/08</v>
          </cell>
          <cell r="AA71" t="str">
            <v>NBR 13.731/08</v>
          </cell>
          <cell r="AL71" t="str">
            <v>104BPE0520</v>
          </cell>
        </row>
        <row r="72">
          <cell r="R72">
            <v>21.13</v>
          </cell>
          <cell r="Y72" t="str">
            <v>NBR 13.731/08</v>
          </cell>
          <cell r="AA72" t="str">
            <v>NBR 13.731/08</v>
          </cell>
          <cell r="AL72" t="str">
            <v>104BPE0520</v>
          </cell>
        </row>
        <row r="73">
          <cell r="R73">
            <v>56.87</v>
          </cell>
          <cell r="Y73" t="str">
            <v>NBR 13.731/08</v>
          </cell>
          <cell r="AA73" t="str">
            <v>NBR 13.731/08</v>
          </cell>
          <cell r="AL73" t="str">
            <v>104BPE0520</v>
          </cell>
        </row>
        <row r="74">
          <cell r="R74">
            <v>46.14</v>
          </cell>
          <cell r="Y74" t="str">
            <v>NBR 13.731/08</v>
          </cell>
          <cell r="AA74" t="str">
            <v>NBR 13.731/08</v>
          </cell>
          <cell r="AL74" t="str">
            <v>104BPE0520</v>
          </cell>
        </row>
        <row r="75">
          <cell r="R75">
            <v>37.49</v>
          </cell>
          <cell r="Y75" t="str">
            <v>NBR 13.731/08</v>
          </cell>
          <cell r="AA75" t="str">
            <v>NBR 13.731/08</v>
          </cell>
          <cell r="AL75" t="str">
            <v>104BPE0520</v>
          </cell>
        </row>
        <row r="76">
          <cell r="R76">
            <v>36.450000000000003</v>
          </cell>
          <cell r="Y76" t="str">
            <v>NBR 13.731/08</v>
          </cell>
          <cell r="AA76" t="str">
            <v>NBR 13.731/08</v>
          </cell>
          <cell r="AL76" t="str">
            <v>104BPE0520</v>
          </cell>
        </row>
        <row r="77">
          <cell r="R77">
            <v>25.96</v>
          </cell>
          <cell r="Y77" t="str">
            <v>NBR 13.731/08</v>
          </cell>
          <cell r="AA77" t="str">
            <v>NBR 13.731/08</v>
          </cell>
          <cell r="AL77" t="str">
            <v>104BPE0520</v>
          </cell>
        </row>
        <row r="78">
          <cell r="R78">
            <v>48.72</v>
          </cell>
          <cell r="Y78" t="str">
            <v>NBR 13.731/08</v>
          </cell>
          <cell r="AA78" t="str">
            <v>NBR 13.731/08</v>
          </cell>
          <cell r="AL78" t="str">
            <v>104BPE0520</v>
          </cell>
        </row>
        <row r="79">
          <cell r="R79">
            <v>26.01</v>
          </cell>
          <cell r="Y79" t="str">
            <v>NBR 13.731/08</v>
          </cell>
          <cell r="AA79" t="str">
            <v>NBR 13.731/08</v>
          </cell>
          <cell r="AL79" t="str">
            <v>104BPE0520</v>
          </cell>
        </row>
        <row r="80">
          <cell r="R80">
            <v>20.93</v>
          </cell>
          <cell r="Y80" t="str">
            <v>NBR 13.731/08</v>
          </cell>
          <cell r="AA80" t="str">
            <v>NBR 13.731/08</v>
          </cell>
          <cell r="AL80" t="str">
            <v>104BPE0520</v>
          </cell>
        </row>
        <row r="81">
          <cell r="R81">
            <v>37.159999999999997</v>
          </cell>
          <cell r="Y81" t="str">
            <v>NBR 13.731/08</v>
          </cell>
          <cell r="AA81" t="str">
            <v>NBR 13.731/08</v>
          </cell>
          <cell r="AL81" t="str">
            <v>104BPE0520</v>
          </cell>
        </row>
        <row r="82">
          <cell r="R82">
            <v>33.950000000000003</v>
          </cell>
          <cell r="Y82" t="str">
            <v>NBR 15.870/10</v>
          </cell>
          <cell r="AA82" t="str">
            <v>NBR 13.159/13</v>
          </cell>
          <cell r="AL82" t="str">
            <v>104BPE0520</v>
          </cell>
        </row>
        <row r="83">
          <cell r="R83">
            <v>37.85</v>
          </cell>
          <cell r="Y83" t="str">
            <v>NBR 15.870/10</v>
          </cell>
          <cell r="AA83" t="str">
            <v>NBR 13.159/13</v>
          </cell>
          <cell r="AL83" t="str">
            <v>104BPE0520</v>
          </cell>
        </row>
        <row r="84">
          <cell r="R84">
            <v>41.33</v>
          </cell>
          <cell r="Y84" t="str">
            <v>NBR 13.731/08</v>
          </cell>
          <cell r="AA84" t="str">
            <v>NBR 13.731/08</v>
          </cell>
          <cell r="AL84" t="str">
            <v>104BPE0520</v>
          </cell>
        </row>
        <row r="85">
          <cell r="R85">
            <v>34.6</v>
          </cell>
          <cell r="Y85" t="str">
            <v>NBR 13.731/08</v>
          </cell>
          <cell r="AA85" t="str">
            <v>NBR 13.731/08</v>
          </cell>
          <cell r="AL85" t="str">
            <v>104BPE0520</v>
          </cell>
        </row>
        <row r="86">
          <cell r="R86">
            <v>46.99</v>
          </cell>
          <cell r="Y86" t="str">
            <v>NBR 13.731/08</v>
          </cell>
          <cell r="AA86" t="str">
            <v>NBR 13.731/08</v>
          </cell>
          <cell r="AL86" t="str">
            <v>104BPE0520</v>
          </cell>
        </row>
        <row r="87">
          <cell r="R87">
            <v>44.89</v>
          </cell>
          <cell r="Y87" t="str">
            <v>NBR 13.731/08</v>
          </cell>
          <cell r="AA87" t="str">
            <v>NBR 13.731/08</v>
          </cell>
          <cell r="AL87" t="str">
            <v>104BPE0520</v>
          </cell>
        </row>
        <row r="88">
          <cell r="R88">
            <v>29.12</v>
          </cell>
          <cell r="Y88" t="str">
            <v>NBR 13.731/08</v>
          </cell>
          <cell r="AA88" t="str">
            <v>NBR 13.731/08</v>
          </cell>
          <cell r="AL88" t="str">
            <v>104BPE0520</v>
          </cell>
        </row>
        <row r="89">
          <cell r="R89">
            <v>28.89</v>
          </cell>
          <cell r="Y89" t="str">
            <v>NBR 13.731/08</v>
          </cell>
          <cell r="AA89" t="str">
            <v>NBR 13.731/08</v>
          </cell>
          <cell r="AL89" t="str">
            <v>104BPE0520</v>
          </cell>
        </row>
        <row r="90">
          <cell r="R90">
            <v>14.78</v>
          </cell>
          <cell r="Y90" t="str">
            <v>NBR 13.731/08</v>
          </cell>
          <cell r="AA90" t="str">
            <v>NBR 13.731/08</v>
          </cell>
          <cell r="AL90" t="str">
            <v>104BPE0520</v>
          </cell>
        </row>
        <row r="91">
          <cell r="R91">
            <v>24.52</v>
          </cell>
          <cell r="Y91" t="str">
            <v>NBR 13.731/08</v>
          </cell>
          <cell r="AA91" t="str">
            <v>NBR 13.731/08</v>
          </cell>
          <cell r="AL91" t="str">
            <v>104BPE0520</v>
          </cell>
        </row>
        <row r="92">
          <cell r="R92">
            <v>13.94</v>
          </cell>
          <cell r="Y92" t="str">
            <v>NBR 13.731/08</v>
          </cell>
          <cell r="AA92" t="str">
            <v>NBR 13.731/08</v>
          </cell>
          <cell r="AL92" t="str">
            <v>104BPE0530</v>
          </cell>
        </row>
        <row r="93">
          <cell r="R93">
            <v>29.39</v>
          </cell>
          <cell r="Y93" t="str">
            <v>NBR 15.870/10</v>
          </cell>
          <cell r="AA93" t="str">
            <v>NBR 13.159/13</v>
          </cell>
          <cell r="AL93" t="str">
            <v>104BPE0530</v>
          </cell>
        </row>
        <row r="94">
          <cell r="R94">
            <v>29.93</v>
          </cell>
          <cell r="Y94" t="str">
            <v>NBR 15.870/10</v>
          </cell>
          <cell r="AA94" t="str">
            <v>NBR 13.159/13</v>
          </cell>
          <cell r="AL94" t="str">
            <v>104BPE0530</v>
          </cell>
        </row>
        <row r="95">
          <cell r="R95">
            <v>21.47</v>
          </cell>
          <cell r="Y95" t="str">
            <v>NBR 15.870/10</v>
          </cell>
          <cell r="AA95" t="str">
            <v>NBR 13.159/13</v>
          </cell>
          <cell r="AL95" t="str">
            <v>104BPE0530</v>
          </cell>
        </row>
        <row r="96">
          <cell r="R96">
            <v>16.47</v>
          </cell>
          <cell r="Y96" t="str">
            <v>NBR 15.870/10</v>
          </cell>
          <cell r="AA96" t="str">
            <v>NBR 13.159/13</v>
          </cell>
          <cell r="AL96" t="str">
            <v>104BPE0530</v>
          </cell>
        </row>
        <row r="97">
          <cell r="R97">
            <v>11.35</v>
          </cell>
          <cell r="Y97" t="str">
            <v>NBR 13.731/08</v>
          </cell>
          <cell r="AA97" t="str">
            <v>NBR 13.731/08</v>
          </cell>
          <cell r="AL97" t="str">
            <v>104BPE0530</v>
          </cell>
        </row>
        <row r="98">
          <cell r="R98">
            <v>19.63</v>
          </cell>
          <cell r="Y98" t="str">
            <v>NBR 15.870/10</v>
          </cell>
          <cell r="AA98" t="str">
            <v>NBR 13.159/13</v>
          </cell>
          <cell r="AL98" t="str">
            <v>104BPE0530</v>
          </cell>
        </row>
        <row r="99">
          <cell r="R99">
            <v>22.61</v>
          </cell>
          <cell r="Y99" t="str">
            <v>NBR 15.870/10</v>
          </cell>
          <cell r="AA99" t="str">
            <v>NBR 13.159/13</v>
          </cell>
          <cell r="AL99" t="str">
            <v>104BPE0530</v>
          </cell>
        </row>
        <row r="100">
          <cell r="R100">
            <v>22.94</v>
          </cell>
          <cell r="Y100" t="str">
            <v>NBR 15.870/10</v>
          </cell>
          <cell r="AA100" t="str">
            <v>NBR 13.159/13</v>
          </cell>
          <cell r="AL100" t="str">
            <v>104BPE0530</v>
          </cell>
        </row>
        <row r="101">
          <cell r="R101">
            <v>28.92</v>
          </cell>
          <cell r="Y101" t="str">
            <v>NBR 15.870/10</v>
          </cell>
          <cell r="AA101" t="str">
            <v>NBR 13.159/13</v>
          </cell>
          <cell r="AL101" t="str">
            <v>104BPE0530</v>
          </cell>
        </row>
        <row r="102">
          <cell r="R102">
            <v>19.350000000000001</v>
          </cell>
          <cell r="Y102" t="str">
            <v>NBR 15.870/10</v>
          </cell>
          <cell r="AA102" t="str">
            <v>NBR 13.159/13</v>
          </cell>
          <cell r="AL102" t="str">
            <v>104BPE0530</v>
          </cell>
        </row>
        <row r="103">
          <cell r="R103">
            <v>27.07</v>
          </cell>
          <cell r="Y103" t="str">
            <v>NBR 15.870/10</v>
          </cell>
          <cell r="AA103" t="str">
            <v>NBR 13.159/13</v>
          </cell>
          <cell r="AL103" t="str">
            <v>104BPE0530</v>
          </cell>
        </row>
        <row r="104">
          <cell r="R104">
            <v>13.65</v>
          </cell>
          <cell r="Y104" t="str">
            <v>NBR 13.731/08</v>
          </cell>
          <cell r="AA104" t="str">
            <v>NBR 13.731/08</v>
          </cell>
          <cell r="AL104" t="str">
            <v>104BPE0530</v>
          </cell>
        </row>
        <row r="105">
          <cell r="R105">
            <v>48.44</v>
          </cell>
          <cell r="Y105" t="str">
            <v>NBR 13.731/08</v>
          </cell>
          <cell r="AA105" t="str">
            <v>NBR 13.731/08</v>
          </cell>
          <cell r="AL105" t="str">
            <v>104BPE0530</v>
          </cell>
        </row>
        <row r="106">
          <cell r="R106">
            <v>30.7</v>
          </cell>
          <cell r="Y106" t="str">
            <v>NBR 13.731/08</v>
          </cell>
          <cell r="AA106" t="str">
            <v>NBR 13.731/08</v>
          </cell>
          <cell r="AL106" t="str">
            <v>104BPE0550</v>
          </cell>
        </row>
        <row r="107">
          <cell r="R107">
            <v>28.47</v>
          </cell>
          <cell r="Y107" t="str">
            <v>NBR 13.731/08</v>
          </cell>
          <cell r="AA107" t="str">
            <v>NBR 13.731/08</v>
          </cell>
          <cell r="AL107" t="str">
            <v>104BPE0550</v>
          </cell>
        </row>
        <row r="108">
          <cell r="R108">
            <v>21.42</v>
          </cell>
          <cell r="Y108" t="str">
            <v>NBR 15.870/10</v>
          </cell>
          <cell r="AA108" t="str">
            <v>NBR 13.159/13</v>
          </cell>
          <cell r="AL108" t="str">
            <v>104BPE0550</v>
          </cell>
        </row>
        <row r="109">
          <cell r="R109">
            <v>26.19</v>
          </cell>
          <cell r="Y109" t="str">
            <v>NBR 13.731/08</v>
          </cell>
          <cell r="AA109" t="str">
            <v>NBR 13.731/08</v>
          </cell>
          <cell r="AL109" t="str">
            <v>104BPE0550</v>
          </cell>
        </row>
        <row r="110">
          <cell r="R110">
            <v>14.23</v>
          </cell>
          <cell r="Y110" t="str">
            <v>NBR 13.731/08</v>
          </cell>
          <cell r="AA110" t="str">
            <v>NBR 13.731/08</v>
          </cell>
          <cell r="AL110" t="str">
            <v>104BPE0550</v>
          </cell>
        </row>
        <row r="111">
          <cell r="R111">
            <v>34.35</v>
          </cell>
          <cell r="Y111" t="str">
            <v>NBR 15.870/10</v>
          </cell>
          <cell r="AA111" t="str">
            <v>NBR 13.159/13</v>
          </cell>
          <cell r="AL111" t="str">
            <v>104BPE0550</v>
          </cell>
        </row>
        <row r="112">
          <cell r="R112">
            <v>20.51</v>
          </cell>
          <cell r="Y112" t="str">
            <v>NBR 15.870/10</v>
          </cell>
          <cell r="AA112" t="str">
            <v>NBR 13.159/13</v>
          </cell>
          <cell r="AL112" t="str">
            <v>104BPE0550</v>
          </cell>
        </row>
        <row r="113">
          <cell r="R113">
            <v>17.05</v>
          </cell>
          <cell r="Y113" t="str">
            <v>NBR 13.731/08</v>
          </cell>
          <cell r="AA113" t="str">
            <v>NBR 13.731/08</v>
          </cell>
          <cell r="AL113" t="str">
            <v>104BPE0550</v>
          </cell>
        </row>
        <row r="114">
          <cell r="R114">
            <v>46.71</v>
          </cell>
          <cell r="Y114" t="str">
            <v>NBR 13.731/08</v>
          </cell>
          <cell r="AA114" t="str">
            <v>NBR 13.731/08</v>
          </cell>
          <cell r="AL114" t="str">
            <v>104BPE0550</v>
          </cell>
        </row>
        <row r="115">
          <cell r="R115">
            <v>43.88</v>
          </cell>
          <cell r="Y115" t="str">
            <v>NBR 15.870/10</v>
          </cell>
          <cell r="AA115" t="str">
            <v>NBR 13.159/13</v>
          </cell>
          <cell r="AL115" t="str">
            <v>104BPE0550</v>
          </cell>
        </row>
        <row r="116">
          <cell r="R116">
            <v>35.159999999999997</v>
          </cell>
          <cell r="Y116" t="str">
            <v>NBR 15.870/10</v>
          </cell>
          <cell r="AA116" t="str">
            <v>NBR 13.159/13</v>
          </cell>
          <cell r="AL116" t="str">
            <v>104BPE0550</v>
          </cell>
        </row>
        <row r="117">
          <cell r="R117">
            <v>20.84</v>
          </cell>
          <cell r="Y117" t="str">
            <v>NBR 15.870/10</v>
          </cell>
          <cell r="AA117" t="str">
            <v>NBR 13.159/13</v>
          </cell>
          <cell r="AL117" t="str">
            <v>104BPE0550</v>
          </cell>
        </row>
        <row r="118">
          <cell r="R118">
            <v>48.79</v>
          </cell>
          <cell r="Y118" t="str">
            <v>NBR 13.731/08</v>
          </cell>
          <cell r="AA118" t="str">
            <v>NBR 13.731/08</v>
          </cell>
          <cell r="AL118" t="str">
            <v>104BPE0550</v>
          </cell>
        </row>
        <row r="119">
          <cell r="R119">
            <v>25.97</v>
          </cell>
          <cell r="Y119" t="str">
            <v>NBR 13.731/08</v>
          </cell>
          <cell r="AA119" t="str">
            <v>NBR 13.731/08</v>
          </cell>
          <cell r="AL119" t="str">
            <v>104BPE0550</v>
          </cell>
        </row>
        <row r="120">
          <cell r="R120">
            <v>42.41</v>
          </cell>
          <cell r="Y120" t="str">
            <v>NBR 13.731/08</v>
          </cell>
          <cell r="AA120" t="str">
            <v>NBR 13.731/08</v>
          </cell>
          <cell r="AL120" t="str">
            <v>104BPE0550</v>
          </cell>
        </row>
        <row r="121">
          <cell r="R121">
            <v>71.61</v>
          </cell>
          <cell r="Y121" t="str">
            <v>NBR 13.731/08</v>
          </cell>
          <cell r="AA121" t="str">
            <v>NBR 13.731/08</v>
          </cell>
          <cell r="AL121" t="str">
            <v>104BPE0550</v>
          </cell>
        </row>
        <row r="122">
          <cell r="R122">
            <v>53.13</v>
          </cell>
          <cell r="Y122" t="str">
            <v>NBR 13.731/08</v>
          </cell>
          <cell r="AA122" t="str">
            <v>NBR 13.731/08</v>
          </cell>
          <cell r="AL122" t="str">
            <v>104BPE0550</v>
          </cell>
        </row>
        <row r="123">
          <cell r="R123">
            <v>36.869999999999997</v>
          </cell>
          <cell r="Y123" t="str">
            <v>NBR 15.870/10</v>
          </cell>
          <cell r="AA123" t="str">
            <v>NBR 13.159/13</v>
          </cell>
          <cell r="AL123" t="str">
            <v>104BPE0550</v>
          </cell>
        </row>
      </sheetData>
      <sheetData sheetId="21"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básicas"/>
      <sheetName val="Mobilização"/>
      <sheetName val="Aquisição&amp;Transporte"/>
      <sheetName val="pavimentação"/>
      <sheetName val="terraplenagem"/>
      <sheetName val="drenagem"/>
      <sheetName val="OAC"/>
      <sheetName val="sinalização"/>
      <sheetName val="MeioAmbiente"/>
      <sheetName val="ObrasComplem"/>
      <sheetName val="Banco de Dados"/>
      <sheetName val="MÃO DE OBRA"/>
      <sheetName val="EQUIPAMENTOS"/>
      <sheetName val="RESUMO DOS CUSTOS UNIT DE REF"/>
      <sheetName val="Materiais"/>
    </sheetNames>
    <sheetDataSet>
      <sheetData sheetId="0"/>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ow r="1">
          <cell r="T1" t="str">
            <v>Resumo dos Custos Unitários de Referência</v>
          </cell>
        </row>
        <row r="3">
          <cell r="T3" t="str">
            <v>Código</v>
          </cell>
          <cell r="U3" t="str">
            <v>Atividade/Serviço</v>
          </cell>
          <cell r="V3" t="str">
            <v>ud</v>
          </cell>
          <cell r="W3" t="str">
            <v>Custo</v>
          </cell>
        </row>
        <row r="4">
          <cell r="T4" t="str">
            <v>1 A 00 001 00</v>
          </cell>
          <cell r="U4" t="str">
            <v xml:space="preserve"> Transporte local c/ basc. 5 m3 rodov. não pav.</v>
          </cell>
          <cell r="V4" t="str">
            <v>tkm</v>
          </cell>
          <cell r="W4">
            <v>0.64</v>
          </cell>
        </row>
        <row r="5">
          <cell r="T5" t="str">
            <v>1 A 00 001 05</v>
          </cell>
          <cell r="U5" t="str">
            <v xml:space="preserve"> Transp. local c/ basc. 10m3 rodov. não pav (const)</v>
          </cell>
          <cell r="V5" t="str">
            <v>tkm</v>
          </cell>
          <cell r="W5">
            <v>0.56000000000000005</v>
          </cell>
        </row>
        <row r="6">
          <cell r="T6" t="str">
            <v>1 A 00 001 06</v>
          </cell>
          <cell r="U6" t="str">
            <v xml:space="preserve"> Transp. local c/ basc. 10m3 rodov. não pav (consv)</v>
          </cell>
          <cell r="V6" t="str">
            <v>tkm</v>
          </cell>
          <cell r="W6">
            <v>0.67</v>
          </cell>
        </row>
        <row r="7">
          <cell r="T7" t="str">
            <v>1 A 00 001 07</v>
          </cell>
          <cell r="U7" t="str">
            <v xml:space="preserve"> Transp. local c/ basc. 10m3 rodov. não pav (restr) </v>
          </cell>
          <cell r="V7" t="str">
            <v>tkm</v>
          </cell>
          <cell r="W7">
            <v>0.65</v>
          </cell>
        </row>
        <row r="8">
          <cell r="T8" t="str">
            <v>1 A 00 001 08</v>
          </cell>
          <cell r="U8" t="str">
            <v xml:space="preserve"> Transporte local c/ basc. p/ rocha rodov. não pav. </v>
          </cell>
          <cell r="V8" t="str">
            <v>tkm</v>
          </cell>
          <cell r="W8">
            <v>0.81</v>
          </cell>
        </row>
        <row r="9">
          <cell r="T9" t="str">
            <v>1 A 00 001 40</v>
          </cell>
          <cell r="U9" t="str">
            <v xml:space="preserve"> Transp. local c/ carroceria 15 t rodov. não pav. </v>
          </cell>
          <cell r="V9" t="str">
            <v>tkm</v>
          </cell>
          <cell r="W9">
            <v>0.72</v>
          </cell>
        </row>
        <row r="10">
          <cell r="T10" t="str">
            <v>1 A 00 001 41</v>
          </cell>
          <cell r="U10" t="str">
            <v xml:space="preserve"> Transporte local c/ carroceria 4t rodov. não pav. </v>
          </cell>
          <cell r="V10" t="str">
            <v>tkm</v>
          </cell>
          <cell r="W10">
            <v>0.91</v>
          </cell>
        </row>
        <row r="11">
          <cell r="T11" t="str">
            <v>1 A 00 001 50</v>
          </cell>
          <cell r="U11" t="str">
            <v xml:space="preserve"> Transporte local c/ betoneira rodov. não pav. </v>
          </cell>
          <cell r="V11" t="str">
            <v>tkm</v>
          </cell>
          <cell r="W11">
            <v>0.87</v>
          </cell>
        </row>
        <row r="12">
          <cell r="T12" t="str">
            <v>1 A 00 001 60</v>
          </cell>
          <cell r="U12" t="str">
            <v xml:space="preserve"> Transp. local c/ carroc. c/ guind. rodov. não pav.</v>
          </cell>
          <cell r="V12" t="str">
            <v>tkm</v>
          </cell>
          <cell r="W12">
            <v>0.82</v>
          </cell>
        </row>
        <row r="13">
          <cell r="T13" t="str">
            <v>1 A 00 001 90</v>
          </cell>
          <cell r="U13" t="str">
            <v xml:space="preserve"> Transporte comercial c/ carroc. rodov. não pav.</v>
          </cell>
          <cell r="V13" t="str">
            <v>tkm</v>
          </cell>
          <cell r="W13">
            <v>0.43</v>
          </cell>
        </row>
        <row r="14">
          <cell r="T14" t="str">
            <v>1 A 00 001 91</v>
          </cell>
          <cell r="U14" t="str">
            <v xml:space="preserve"> Transporte comercial c/ basc. 10m3 rod. não pav.</v>
          </cell>
          <cell r="V14" t="str">
            <v>tkm</v>
          </cell>
          <cell r="W14">
            <v>0.44</v>
          </cell>
        </row>
        <row r="15">
          <cell r="T15" t="str">
            <v>1 A 00 002 00</v>
          </cell>
          <cell r="U15" t="str">
            <v xml:space="preserve"> Transporte local c/ basc. 5m3 rodov. pav. </v>
          </cell>
          <cell r="V15" t="str">
            <v>tkm</v>
          </cell>
          <cell r="W15">
            <v>0.51</v>
          </cell>
        </row>
        <row r="16">
          <cell r="T16" t="str">
            <v>1 A 00 002 03</v>
          </cell>
          <cell r="U16" t="str">
            <v xml:space="preserve"> Transp. local material para remendos </v>
          </cell>
          <cell r="V16" t="str">
            <v>tkm</v>
          </cell>
          <cell r="W16">
            <v>1.1000000000000001</v>
          </cell>
        </row>
        <row r="17">
          <cell r="T17" t="str">
            <v>1 A 00 002 05</v>
          </cell>
          <cell r="U17" t="str">
            <v xml:space="preserve"> Transp. local c/ basc. 10m3 rodov. pav. (const) </v>
          </cell>
          <cell r="V17" t="str">
            <v>tkm</v>
          </cell>
          <cell r="W17">
            <v>0.44</v>
          </cell>
        </row>
        <row r="18">
          <cell r="T18" t="str">
            <v>1 A 00 002 06</v>
          </cell>
          <cell r="U18" t="str">
            <v xml:space="preserve"> Transp. local c/ basc. 10m3 rodov. pav. (consv) </v>
          </cell>
          <cell r="V18" t="str">
            <v>tkm</v>
          </cell>
          <cell r="W18">
            <v>0.51</v>
          </cell>
        </row>
        <row r="19">
          <cell r="T19" t="str">
            <v>1 A 00 002 07</v>
          </cell>
          <cell r="U19" t="str">
            <v xml:space="preserve"> Transp. local c/ basc. 10m3 rodov. pav. (restr) </v>
          </cell>
          <cell r="V19" t="str">
            <v>tkm</v>
          </cell>
          <cell r="W19">
            <v>0.49</v>
          </cell>
        </row>
        <row r="20">
          <cell r="T20" t="str">
            <v>1 A 00 002 08</v>
          </cell>
          <cell r="U20" t="str">
            <v xml:space="preserve"> Transporte local c/ basc. p/ rocha rodov. pav.</v>
          </cell>
          <cell r="V20" t="str">
            <v>tkm</v>
          </cell>
          <cell r="W20">
            <v>0.61</v>
          </cell>
        </row>
        <row r="21">
          <cell r="T21" t="str">
            <v>1 A 00 002 40</v>
          </cell>
          <cell r="U21" t="str">
            <v xml:space="preserve"> Transporte local c/ carroceria 15 t rodov. pav. </v>
          </cell>
          <cell r="V21" t="str">
            <v>tkm</v>
          </cell>
          <cell r="W21">
            <v>0.54</v>
          </cell>
        </row>
        <row r="22">
          <cell r="T22" t="str">
            <v>1 A 00 002 41</v>
          </cell>
          <cell r="U22" t="str">
            <v xml:space="preserve"> Transporte local c/ carroceria 4t rodov. pav.</v>
          </cell>
          <cell r="V22" t="str">
            <v>tkm</v>
          </cell>
          <cell r="W22">
            <v>0.71</v>
          </cell>
        </row>
        <row r="23">
          <cell r="T23" t="str">
            <v>1 A 00 002 50</v>
          </cell>
          <cell r="U23" t="str">
            <v xml:space="preserve"> Transporte local c/ betoneira rodov. pav. </v>
          </cell>
          <cell r="V23" t="str">
            <v>tkm</v>
          </cell>
          <cell r="W23">
            <v>0.65</v>
          </cell>
        </row>
        <row r="24">
          <cell r="T24" t="str">
            <v>1 A 00 002 60</v>
          </cell>
          <cell r="U24" t="str">
            <v xml:space="preserve"> Transp. local c/ carroceria c/ guind. rodov. pav. </v>
          </cell>
          <cell r="V24" t="str">
            <v>tkm</v>
          </cell>
          <cell r="W24">
            <v>0.73</v>
          </cell>
        </row>
        <row r="25">
          <cell r="T25" t="str">
            <v>1 A 00 002 90</v>
          </cell>
          <cell r="U25" t="str">
            <v xml:space="preserve"> Transporte comercial c/ carroceria rodov. pav.</v>
          </cell>
          <cell r="V25" t="str">
            <v>tkm</v>
          </cell>
          <cell r="W25">
            <v>0.28999999999999998</v>
          </cell>
        </row>
        <row r="26">
          <cell r="T26" t="str">
            <v>1 A 00 002 91</v>
          </cell>
          <cell r="U26" t="str">
            <v xml:space="preserve"> Transporte comercial c/ basc. 10m3 rod. pav. </v>
          </cell>
          <cell r="V26" t="str">
            <v>tkm</v>
          </cell>
          <cell r="W26">
            <v>0.28999999999999998</v>
          </cell>
        </row>
        <row r="27">
          <cell r="T27" t="str">
            <v>1 A 00 102 00</v>
          </cell>
          <cell r="U27" t="str">
            <v xml:space="preserve"> Transporte local de material betuminoso </v>
          </cell>
          <cell r="V27" t="str">
            <v>tkm</v>
          </cell>
          <cell r="W27">
            <v>1.02</v>
          </cell>
        </row>
        <row r="28">
          <cell r="T28" t="str">
            <v>1 A 00 112 90</v>
          </cell>
          <cell r="U28" t="str">
            <v xml:space="preserve"> Transporte comercial material betuminoso a quente</v>
          </cell>
          <cell r="V28" t="str">
            <v>tkm</v>
          </cell>
          <cell r="W28">
            <v>0</v>
          </cell>
        </row>
        <row r="29">
          <cell r="T29" t="str">
            <v>1 A 00 112 91</v>
          </cell>
          <cell r="U29" t="str">
            <v xml:space="preserve"> Transporte comercial material betuminoso a frio</v>
          </cell>
          <cell r="V29" t="str">
            <v>tkm</v>
          </cell>
          <cell r="W29">
            <v>0</v>
          </cell>
        </row>
        <row r="30">
          <cell r="T30" t="str">
            <v>1 A 00 201 70</v>
          </cell>
          <cell r="U30" t="str">
            <v xml:space="preserve"> Transp. local água c/ cam. tanque rodov. não pav.</v>
          </cell>
          <cell r="V30" t="str">
            <v>tkm</v>
          </cell>
          <cell r="W30">
            <v>0.8</v>
          </cell>
        </row>
        <row r="31">
          <cell r="T31" t="str">
            <v>1 A 00 202 70</v>
          </cell>
          <cell r="U31" t="str">
            <v xml:space="preserve"> Transp. local de água c/ cam. tanque rodov. pav.</v>
          </cell>
          <cell r="V31" t="str">
            <v>tkm</v>
          </cell>
          <cell r="W31">
            <v>0.6</v>
          </cell>
        </row>
        <row r="32">
          <cell r="T32" t="str">
            <v>1 A 00 301 00</v>
          </cell>
          <cell r="U32" t="str">
            <v xml:space="preserve"> Fornecimento de Aço CA-25</v>
          </cell>
          <cell r="V32" t="str">
            <v>kg</v>
          </cell>
          <cell r="W32">
            <v>4.3899999999999997</v>
          </cell>
        </row>
        <row r="33">
          <cell r="T33" t="str">
            <v>1 A 00 302 00</v>
          </cell>
          <cell r="U33" t="str">
            <v xml:space="preserve"> Fornecimento de Aço CA-50 </v>
          </cell>
          <cell r="V33" t="str">
            <v>kg</v>
          </cell>
          <cell r="W33">
            <v>4.6399999999999997</v>
          </cell>
        </row>
        <row r="34">
          <cell r="T34" t="str">
            <v>1 A 00 303 00</v>
          </cell>
          <cell r="U34" t="str">
            <v xml:space="preserve"> Fornecimento de Aço CA-60 </v>
          </cell>
          <cell r="V34" t="str">
            <v>kg</v>
          </cell>
          <cell r="W34">
            <v>4.97</v>
          </cell>
        </row>
        <row r="35">
          <cell r="T35" t="str">
            <v>1 A 00 716 00</v>
          </cell>
          <cell r="U35" t="str">
            <v xml:space="preserve"> Areia comercial </v>
          </cell>
          <cell r="V35" t="str">
            <v>m3</v>
          </cell>
          <cell r="W35">
            <v>28.33</v>
          </cell>
        </row>
        <row r="36">
          <cell r="T36" t="str">
            <v>1 A 00 717 00</v>
          </cell>
          <cell r="U36" t="str">
            <v xml:space="preserve"> Brita Comercial </v>
          </cell>
          <cell r="V36" t="str">
            <v>m3</v>
          </cell>
          <cell r="W36">
            <v>38</v>
          </cell>
        </row>
        <row r="37">
          <cell r="T37" t="str">
            <v>1 A 00 901 01</v>
          </cell>
          <cell r="U37" t="str">
            <v xml:space="preserve"> Alvenaria de pedra argamassada </v>
          </cell>
          <cell r="V37" t="str">
            <v>m3</v>
          </cell>
          <cell r="W37">
            <v>146.53</v>
          </cell>
        </row>
        <row r="38">
          <cell r="T38" t="str">
            <v>1 A 00 901 51</v>
          </cell>
          <cell r="U38" t="str">
            <v xml:space="preserve"> Alvenaria de pedra argamassada AC/PC </v>
          </cell>
          <cell r="V38" t="str">
            <v>m3</v>
          </cell>
          <cell r="W38">
            <v>159.19999999999999</v>
          </cell>
        </row>
        <row r="39">
          <cell r="T39" t="str">
            <v>1 A 00 902 01</v>
          </cell>
          <cell r="U39" t="str">
            <v xml:space="preserve"> Alvenaria de tijolos </v>
          </cell>
          <cell r="V39" t="str">
            <v>m2</v>
          </cell>
          <cell r="W39">
            <v>38.049999999999997</v>
          </cell>
        </row>
        <row r="40">
          <cell r="T40" t="str">
            <v>1 A 00 902 51</v>
          </cell>
          <cell r="U40" t="str">
            <v xml:space="preserve"> Alvenaria de tijolos AC </v>
          </cell>
          <cell r="V40" t="str">
            <v>m2</v>
          </cell>
          <cell r="W40">
            <v>38.880000000000003</v>
          </cell>
        </row>
        <row r="41">
          <cell r="T41" t="str">
            <v>1 A 00 903 01</v>
          </cell>
          <cell r="U41" t="str">
            <v xml:space="preserve"> Dentes para bueiros duplos D=1,00 m </v>
          </cell>
          <cell r="V41" t="str">
            <v>und</v>
          </cell>
          <cell r="W41">
            <v>109.03</v>
          </cell>
        </row>
        <row r="42">
          <cell r="T42" t="str">
            <v>1 A 00 903 51</v>
          </cell>
          <cell r="U42" t="str">
            <v xml:space="preserve"> Dentes para bueiros duplos D=1,00 m AC/BC/PC </v>
          </cell>
          <cell r="V42" t="str">
            <v>und</v>
          </cell>
          <cell r="W42">
            <v>120.4</v>
          </cell>
        </row>
        <row r="43">
          <cell r="T43" t="str">
            <v>1 A 00 904 01</v>
          </cell>
          <cell r="U43" t="str">
            <v xml:space="preserve"> Dentes para bueiros duplos D=1,20 m </v>
          </cell>
          <cell r="V43" t="str">
            <v>und</v>
          </cell>
          <cell r="W43">
            <v>122.24</v>
          </cell>
        </row>
        <row r="44">
          <cell r="T44" t="str">
            <v>1 A 00 904 51</v>
          </cell>
          <cell r="U44" t="str">
            <v xml:space="preserve"> Dentes para bueiros duplos D=1,20 m AC/BC/PC </v>
          </cell>
          <cell r="V44" t="str">
            <v>und</v>
          </cell>
          <cell r="W44">
            <v>135.34</v>
          </cell>
        </row>
        <row r="45">
          <cell r="T45" t="str">
            <v>1 A 00 905 01</v>
          </cell>
          <cell r="U45" t="str">
            <v xml:space="preserve"> Dentes para bueiros duplos D=1,50 m</v>
          </cell>
          <cell r="V45" t="str">
            <v>und</v>
          </cell>
          <cell r="W45">
            <v>153.41999999999999</v>
          </cell>
        </row>
        <row r="46">
          <cell r="T46" t="str">
            <v>1 A 00 905 51</v>
          </cell>
          <cell r="U46" t="str">
            <v xml:space="preserve"> Dentes para bueiros duplos D=1,50 m AC/BC/PC </v>
          </cell>
          <cell r="V46" t="str">
            <v>und</v>
          </cell>
          <cell r="W46">
            <v>169.05</v>
          </cell>
        </row>
        <row r="47">
          <cell r="T47" t="str">
            <v>1 A 00 906 01</v>
          </cell>
          <cell r="U47" t="str">
            <v xml:space="preserve"> Dentes para bueiros simples D=0,60 m </v>
          </cell>
          <cell r="V47" t="str">
            <v>und</v>
          </cell>
          <cell r="W47">
            <v>36.950000000000003</v>
          </cell>
        </row>
        <row r="48">
          <cell r="T48" t="str">
            <v>1 A 00 906 51</v>
          </cell>
          <cell r="U48" t="str">
            <v xml:space="preserve"> Dentes para bueiros simples D=0,60 m AC/BC/PC </v>
          </cell>
          <cell r="V48" t="str">
            <v>und</v>
          </cell>
          <cell r="W48">
            <v>40.75</v>
          </cell>
        </row>
        <row r="49">
          <cell r="T49" t="str">
            <v>1 A 00 907 01</v>
          </cell>
          <cell r="U49" t="str">
            <v xml:space="preserve"> Dentes para bueiros simples D=0,80 m </v>
          </cell>
          <cell r="V49" t="str">
            <v>und</v>
          </cell>
          <cell r="W49">
            <v>46.03</v>
          </cell>
        </row>
        <row r="50">
          <cell r="T50" t="str">
            <v>1 A 00 907 51</v>
          </cell>
          <cell r="U50" t="str">
            <v xml:space="preserve"> Dentes para bueiros simples D=0,80 m AC/BC/PC </v>
          </cell>
          <cell r="V50" t="str">
            <v>und</v>
          </cell>
          <cell r="W50">
            <v>50.77</v>
          </cell>
        </row>
        <row r="51">
          <cell r="T51" t="str">
            <v>1 A 00 908 01</v>
          </cell>
          <cell r="U51" t="str">
            <v xml:space="preserve"> Dentes para bueiros simples D=1,00 m </v>
          </cell>
          <cell r="V51" t="str">
            <v>und</v>
          </cell>
          <cell r="W51">
            <v>54.43</v>
          </cell>
        </row>
        <row r="52">
          <cell r="T52" t="str">
            <v>1 A 00 908 51</v>
          </cell>
          <cell r="U52" t="str">
            <v xml:space="preserve"> Dentes para bueiros simples D=1,00 m AC/BC/PC </v>
          </cell>
          <cell r="V52" t="str">
            <v>und</v>
          </cell>
          <cell r="W52">
            <v>60.1</v>
          </cell>
        </row>
        <row r="53">
          <cell r="T53" t="str">
            <v>1 A 00 909 01</v>
          </cell>
          <cell r="U53" t="str">
            <v xml:space="preserve"> Dentes para bueiros simples D=1,20 m </v>
          </cell>
          <cell r="V53" t="str">
            <v>und</v>
          </cell>
          <cell r="W53">
            <v>61.2</v>
          </cell>
        </row>
        <row r="54">
          <cell r="T54" t="str">
            <v>1 A 00 909 51</v>
          </cell>
          <cell r="U54" t="str">
            <v xml:space="preserve"> Dentes para bueiros simples D=1,20 m AC/BC/PC </v>
          </cell>
          <cell r="V54" t="str">
            <v>und</v>
          </cell>
          <cell r="W54">
            <v>67.760000000000005</v>
          </cell>
        </row>
        <row r="55">
          <cell r="T55" t="str">
            <v>1 A 00 910 01</v>
          </cell>
          <cell r="U55" t="str">
            <v xml:space="preserve"> Dentes para bueiros simples D=1,50 m </v>
          </cell>
          <cell r="V55" t="str">
            <v>und</v>
          </cell>
          <cell r="W55">
            <v>80.239999999999995</v>
          </cell>
        </row>
        <row r="56">
          <cell r="T56" t="str">
            <v>1 A 00 910 51</v>
          </cell>
          <cell r="U56" t="str">
            <v xml:space="preserve"> Dentes para bueiros simples D=1,50 m AC/BC/PC </v>
          </cell>
          <cell r="V56" t="str">
            <v>und</v>
          </cell>
          <cell r="W56">
            <v>88.05</v>
          </cell>
        </row>
        <row r="57">
          <cell r="T57" t="str">
            <v>1 A 00 911 01</v>
          </cell>
          <cell r="U57" t="str">
            <v xml:space="preserve"> Dentes para bueiros triplos D=1,00 m </v>
          </cell>
          <cell r="V57" t="str">
            <v>und</v>
          </cell>
          <cell r="W57">
            <v>157.66</v>
          </cell>
        </row>
        <row r="58">
          <cell r="T58" t="str">
            <v>1 A 00 911 51</v>
          </cell>
          <cell r="U58" t="str">
            <v xml:space="preserve"> Dentes para bueiros triplos D=1,00 m AC/BC/PC </v>
          </cell>
          <cell r="V58" t="str">
            <v>und</v>
          </cell>
          <cell r="W58">
            <v>174.7</v>
          </cell>
        </row>
        <row r="59">
          <cell r="T59" t="str">
            <v>1 A 00 912 01</v>
          </cell>
          <cell r="U59" t="str">
            <v xml:space="preserve"> Dentes para bueiros triplos D=1,20 m </v>
          </cell>
          <cell r="V59" t="str">
            <v>und</v>
          </cell>
          <cell r="W59">
            <v>183.44</v>
          </cell>
        </row>
        <row r="60">
          <cell r="T60" t="str">
            <v>1 A 00 912 51</v>
          </cell>
          <cell r="U60" t="str">
            <v xml:space="preserve"> Dentes para bueiros triplos D=1,20 m AC/BC/PC </v>
          </cell>
          <cell r="V60" t="str">
            <v>und</v>
          </cell>
          <cell r="W60">
            <v>203.1</v>
          </cell>
        </row>
        <row r="61">
          <cell r="T61" t="str">
            <v>1 A 00 913 01</v>
          </cell>
          <cell r="U61" t="str">
            <v xml:space="preserve"> Dentes para bueiros triplos D=1,50 m </v>
          </cell>
          <cell r="V61" t="str">
            <v>und</v>
          </cell>
          <cell r="W61">
            <v>225.77</v>
          </cell>
        </row>
        <row r="62">
          <cell r="T62" t="str">
            <v>1 A 00 913 51</v>
          </cell>
          <cell r="U62" t="str">
            <v xml:space="preserve"> Dentes para bueiros triplos D=1,50 m AC/BC/PC </v>
          </cell>
          <cell r="V62" t="str">
            <v>und</v>
          </cell>
          <cell r="W62">
            <v>249.2</v>
          </cell>
        </row>
        <row r="63">
          <cell r="T63" t="str">
            <v>1 A 00 961 00</v>
          </cell>
          <cell r="U63" t="str">
            <v xml:space="preserve"> Peças de Desgaste do Britador 30m3/h </v>
          </cell>
          <cell r="V63" t="str">
            <v>cjh</v>
          </cell>
          <cell r="W63">
            <v>46.08</v>
          </cell>
        </row>
        <row r="64">
          <cell r="T64" t="str">
            <v>1 A 00 962 00</v>
          </cell>
          <cell r="U64" t="str">
            <v xml:space="preserve"> Peças de Desgaste do Britador 9 a 20m3/h </v>
          </cell>
          <cell r="V64" t="str">
            <v>cjh</v>
          </cell>
          <cell r="W64">
            <v>25.42</v>
          </cell>
        </row>
        <row r="65">
          <cell r="T65" t="str">
            <v>1 A 00 963 00</v>
          </cell>
          <cell r="U65" t="str">
            <v xml:space="preserve"> Peças de Desgaste do Britador 80m3/h </v>
          </cell>
          <cell r="V65" t="str">
            <v>cjh</v>
          </cell>
          <cell r="W65">
            <v>119.41</v>
          </cell>
        </row>
        <row r="66">
          <cell r="T66" t="str">
            <v>1 A 00 964 00</v>
          </cell>
          <cell r="U66" t="str">
            <v xml:space="preserve"> Peças de desgaste britador prod. de rachão </v>
          </cell>
          <cell r="V66" t="str">
            <v>cjh</v>
          </cell>
          <cell r="W66">
            <v>37.33</v>
          </cell>
        </row>
        <row r="67">
          <cell r="T67" t="str">
            <v>1 A 00 999 06</v>
          </cell>
          <cell r="U67" t="str">
            <v xml:space="preserve"> Solo local / selo de argila apiloado </v>
          </cell>
          <cell r="V67" t="str">
            <v>m3</v>
          </cell>
          <cell r="W67">
            <v>13.48</v>
          </cell>
        </row>
        <row r="68">
          <cell r="T68" t="str">
            <v>1 A 01 100 01</v>
          </cell>
          <cell r="U68" t="str">
            <v xml:space="preserve"> Limpeza camada vegetal em jazida (const e restr.) </v>
          </cell>
          <cell r="V68" t="str">
            <v>m2</v>
          </cell>
          <cell r="W68">
            <v>0.37</v>
          </cell>
        </row>
        <row r="69">
          <cell r="T69" t="str">
            <v>1 A 01 100 02</v>
          </cell>
          <cell r="U69" t="str">
            <v xml:space="preserve"> Limpeza de camada vegetal em jazida (consv) </v>
          </cell>
          <cell r="V69" t="str">
            <v>m2</v>
          </cell>
          <cell r="W69">
            <v>0.73</v>
          </cell>
        </row>
        <row r="70">
          <cell r="T70" t="str">
            <v>1 A 01 105 01</v>
          </cell>
          <cell r="U70" t="str">
            <v xml:space="preserve"> Expurgo de jazida (const e restr) </v>
          </cell>
          <cell r="V70" t="str">
            <v>m3</v>
          </cell>
          <cell r="W70">
            <v>1.98</v>
          </cell>
        </row>
        <row r="71">
          <cell r="T71" t="str">
            <v>1 A 01 105 02</v>
          </cell>
          <cell r="U71" t="str">
            <v xml:space="preserve"> Expurgo de jazida (consv) </v>
          </cell>
          <cell r="V71" t="str">
            <v>m3</v>
          </cell>
          <cell r="W71">
            <v>3.93</v>
          </cell>
        </row>
        <row r="72">
          <cell r="T72" t="str">
            <v>1 A 01 111 00</v>
          </cell>
          <cell r="U72" t="str">
            <v xml:space="preserve"> Material de base (conserv) </v>
          </cell>
          <cell r="V72" t="str">
            <v>m3</v>
          </cell>
          <cell r="W72">
            <v>0</v>
          </cell>
        </row>
        <row r="73">
          <cell r="T73" t="str">
            <v>1 A 01 111 01</v>
          </cell>
          <cell r="U73" t="str">
            <v xml:space="preserve"> Esc. e carga material de jazida (consv) </v>
          </cell>
          <cell r="V73" t="str">
            <v>m3</v>
          </cell>
          <cell r="W73">
            <v>7.31</v>
          </cell>
        </row>
        <row r="74">
          <cell r="T74" t="str">
            <v>1 A 01 120 01</v>
          </cell>
          <cell r="U74" t="str">
            <v xml:space="preserve"> Escav. e carga de mater. de jazida(const e restr) </v>
          </cell>
          <cell r="V74" t="str">
            <v>m3</v>
          </cell>
          <cell r="W74">
            <v>3.9</v>
          </cell>
        </row>
        <row r="75">
          <cell r="T75" t="str">
            <v>1 A 01 150 01</v>
          </cell>
          <cell r="U75" t="str">
            <v xml:space="preserve"> Rocha p/ britagem c/ perfur. sobre esteira </v>
          </cell>
          <cell r="V75" t="str">
            <v>m3</v>
          </cell>
          <cell r="W75">
            <v>24</v>
          </cell>
        </row>
        <row r="76">
          <cell r="T76" t="str">
            <v>1 A 01 150 02</v>
          </cell>
          <cell r="U76" t="str">
            <v xml:space="preserve"> Rocha p/ britagem com perfuratriz manual </v>
          </cell>
          <cell r="V76" t="str">
            <v>m3</v>
          </cell>
          <cell r="W76">
            <v>23.79</v>
          </cell>
        </row>
        <row r="77">
          <cell r="T77" t="str">
            <v>1 A 01 155 01</v>
          </cell>
          <cell r="U77" t="str">
            <v xml:space="preserve"> Rachão ou pedra-de-mão produzidos-(const e rest) </v>
          </cell>
          <cell r="V77" t="str">
            <v>m3</v>
          </cell>
          <cell r="W77">
            <v>19.809999999999999</v>
          </cell>
        </row>
        <row r="78">
          <cell r="T78" t="str">
            <v>1 A 01 155 51</v>
          </cell>
          <cell r="U78" t="str">
            <v xml:space="preserve"> Rachão ou pedra-de-mão comercial (cont e rest)/ PC</v>
          </cell>
          <cell r="V78" t="str">
            <v>m3</v>
          </cell>
          <cell r="W78">
            <v>25</v>
          </cell>
        </row>
        <row r="79">
          <cell r="T79" t="str">
            <v>1 A 01 170 01</v>
          </cell>
          <cell r="U79" t="str">
            <v xml:space="preserve"> Areia extraída com escavadeira hidráulica </v>
          </cell>
          <cell r="V79" t="str">
            <v>m3</v>
          </cell>
          <cell r="W79">
            <v>6.16</v>
          </cell>
        </row>
        <row r="80">
          <cell r="T80" t="str">
            <v>1 A 01 170 02</v>
          </cell>
          <cell r="U80" t="str">
            <v xml:space="preserve"> Areia extraída com trator e carregadeira </v>
          </cell>
          <cell r="V80" t="str">
            <v>m3</v>
          </cell>
          <cell r="W80">
            <v>5.16</v>
          </cell>
        </row>
        <row r="81">
          <cell r="T81" t="str">
            <v>1 A 01 170 03</v>
          </cell>
          <cell r="U81" t="str">
            <v xml:space="preserve"> Areia extraída com draga de sucção (tipo bomba) </v>
          </cell>
          <cell r="V81" t="str">
            <v>m3</v>
          </cell>
          <cell r="W81">
            <v>20.56</v>
          </cell>
        </row>
        <row r="82">
          <cell r="T82" t="str">
            <v>1 A 01 200 01</v>
          </cell>
          <cell r="U82" t="str">
            <v xml:space="preserve"> Brita produzida em central de britagem de 80 m3/h </v>
          </cell>
          <cell r="V82" t="str">
            <v>m3</v>
          </cell>
          <cell r="W82">
            <v>23.65</v>
          </cell>
        </row>
        <row r="83">
          <cell r="T83" t="str">
            <v>1 A 01 200 02</v>
          </cell>
          <cell r="U83" t="str">
            <v xml:space="preserve"> Brita produzida em central de britagem de 30 m3/h</v>
          </cell>
          <cell r="V83" t="str">
            <v>m3</v>
          </cell>
          <cell r="W83">
            <v>29.9</v>
          </cell>
        </row>
        <row r="84">
          <cell r="T84" t="str">
            <v>1 A 01 200 04</v>
          </cell>
          <cell r="U84" t="str">
            <v xml:space="preserve"> Pedra de mão produzida manualmente (consv) </v>
          </cell>
          <cell r="V84" t="str">
            <v>m3</v>
          </cell>
          <cell r="W84">
            <v>36.71</v>
          </cell>
        </row>
        <row r="85">
          <cell r="T85" t="str">
            <v>1 A 01 390 02</v>
          </cell>
          <cell r="U85" t="str">
            <v xml:space="preserve"> Usinagem de CBUQ (capa de rolamento) </v>
          </cell>
          <cell r="V85" t="str">
            <v>t</v>
          </cell>
          <cell r="W85">
            <v>36.840000000000003</v>
          </cell>
        </row>
        <row r="86">
          <cell r="T86" t="str">
            <v>1 A 01 390 03</v>
          </cell>
          <cell r="U86" t="str">
            <v xml:space="preserve"> Usinagem de CBUQ (binder) </v>
          </cell>
          <cell r="V86" t="str">
            <v>t</v>
          </cell>
          <cell r="W86">
            <v>31.88</v>
          </cell>
        </row>
        <row r="87">
          <cell r="T87" t="str">
            <v>1 A 01 390 52</v>
          </cell>
          <cell r="U87" t="str">
            <v xml:space="preserve"> Usinagem de CBUQ (capa de rolamento) AC/BC</v>
          </cell>
          <cell r="V87" t="str">
            <v>t</v>
          </cell>
          <cell r="W87">
            <v>46.82</v>
          </cell>
        </row>
        <row r="88">
          <cell r="T88" t="str">
            <v>1 A 01 390 53</v>
          </cell>
          <cell r="U88" t="str">
            <v xml:space="preserve"> Usinagem de CBUQ (binder) AC/BC</v>
          </cell>
          <cell r="V88" t="str">
            <v>t</v>
          </cell>
          <cell r="W88">
            <v>42.23</v>
          </cell>
        </row>
        <row r="89">
          <cell r="T89" t="str">
            <v>1 A 01 391 02</v>
          </cell>
          <cell r="U89" t="str">
            <v xml:space="preserve"> Usinagem de areia-asfalto</v>
          </cell>
          <cell r="V89" t="str">
            <v>t</v>
          </cell>
          <cell r="W89">
            <v>41.76</v>
          </cell>
        </row>
        <row r="90">
          <cell r="T90" t="str">
            <v>1 A 01 391 52</v>
          </cell>
          <cell r="U90" t="str">
            <v xml:space="preserve"> Usinagem de areia-asfalto AC</v>
          </cell>
          <cell r="V90" t="str">
            <v>t</v>
          </cell>
          <cell r="W90">
            <v>57.73</v>
          </cell>
        </row>
        <row r="91">
          <cell r="T91" t="str">
            <v>1 A 01 395 01</v>
          </cell>
          <cell r="U91" t="str">
            <v xml:space="preserve"> Usinagem de brita graduada</v>
          </cell>
          <cell r="V91" t="str">
            <v>m3</v>
          </cell>
          <cell r="W91">
            <v>41.06</v>
          </cell>
        </row>
        <row r="92">
          <cell r="T92" t="str">
            <v>1 A 01 395 02</v>
          </cell>
          <cell r="U92" t="str">
            <v xml:space="preserve"> Usinagem de solo-brita</v>
          </cell>
          <cell r="V92" t="str">
            <v>m3</v>
          </cell>
          <cell r="W92">
            <v>22.69</v>
          </cell>
        </row>
        <row r="93">
          <cell r="T93" t="str">
            <v>1 A 01 395 51</v>
          </cell>
          <cell r="U93" t="str">
            <v xml:space="preserve"> Usinagem de brita graduada BC </v>
          </cell>
          <cell r="V93" t="str">
            <v>m3</v>
          </cell>
          <cell r="W93">
            <v>64.02</v>
          </cell>
        </row>
        <row r="94">
          <cell r="T94" t="str">
            <v>1 A 01 395 52</v>
          </cell>
          <cell r="U94" t="str">
            <v xml:space="preserve"> Usinagem de solo-brita BC </v>
          </cell>
          <cell r="V94" t="str">
            <v>m3</v>
          </cell>
          <cell r="W94">
            <v>31.87</v>
          </cell>
        </row>
        <row r="95">
          <cell r="T95" t="str">
            <v>1 A 01 396 01</v>
          </cell>
          <cell r="U95" t="str">
            <v xml:space="preserve"> Usinagem de solo-cimento</v>
          </cell>
          <cell r="V95" t="str">
            <v>m3</v>
          </cell>
          <cell r="W95">
            <v>78.739999999999995</v>
          </cell>
        </row>
        <row r="96">
          <cell r="T96" t="str">
            <v>1 A 01 396 02</v>
          </cell>
          <cell r="U96" t="str">
            <v xml:space="preserve"> Usinagem de solo melhorado com cimento.</v>
          </cell>
          <cell r="V96" t="str">
            <v>m3</v>
          </cell>
          <cell r="W96">
            <v>43.31</v>
          </cell>
        </row>
        <row r="97">
          <cell r="T97" t="str">
            <v>1 A 01 397 02</v>
          </cell>
          <cell r="U97" t="str">
            <v xml:space="preserve"> Usinagem de P.M.F. </v>
          </cell>
          <cell r="V97" t="str">
            <v>m3</v>
          </cell>
          <cell r="W97">
            <v>40.01</v>
          </cell>
        </row>
        <row r="98">
          <cell r="T98" t="str">
            <v>1 A 01 397 52</v>
          </cell>
          <cell r="U98" t="str">
            <v xml:space="preserve"> Usinagem de P.M.F. AC/BC</v>
          </cell>
          <cell r="V98" t="str">
            <v>m3</v>
          </cell>
          <cell r="W98">
            <v>62.08</v>
          </cell>
        </row>
        <row r="99">
          <cell r="T99" t="str">
            <v>1 A 01 398 02</v>
          </cell>
          <cell r="U99" t="str">
            <v xml:space="preserve"> Usinagem de CBUQ p/ reciclagem em usina fixa. </v>
          </cell>
          <cell r="V99" t="str">
            <v>t</v>
          </cell>
          <cell r="W99">
            <v>27.39</v>
          </cell>
        </row>
        <row r="100">
          <cell r="T100" t="str">
            <v>1 A 01 398 52</v>
          </cell>
          <cell r="U100" t="str">
            <v xml:space="preserve"> Usinagem de CBUQ p/ reciclagem em usina fixa BC </v>
          </cell>
          <cell r="V100" t="str">
            <v>t</v>
          </cell>
          <cell r="W100">
            <v>32.06</v>
          </cell>
        </row>
        <row r="101">
          <cell r="T101" t="str">
            <v>1 A 01 401 01</v>
          </cell>
          <cell r="U101" t="str">
            <v xml:space="preserve"> Fôrma comum de madeira </v>
          </cell>
          <cell r="V101" t="str">
            <v>m2</v>
          </cell>
          <cell r="W101">
            <v>41.37</v>
          </cell>
        </row>
        <row r="102">
          <cell r="T102" t="str">
            <v>1 A 01 402 01</v>
          </cell>
          <cell r="U102" t="str">
            <v xml:space="preserve"> Fôrma de placa compensada resinada </v>
          </cell>
          <cell r="V102" t="str">
            <v>m2</v>
          </cell>
          <cell r="W102">
            <v>35.700000000000003</v>
          </cell>
        </row>
        <row r="103">
          <cell r="T103" t="str">
            <v>1 A 01 403 01</v>
          </cell>
          <cell r="U103" t="str">
            <v xml:space="preserve"> Fôrma de placa compensada plastificada </v>
          </cell>
          <cell r="V103" t="str">
            <v>m2</v>
          </cell>
          <cell r="W103">
            <v>39.67</v>
          </cell>
        </row>
        <row r="104">
          <cell r="T104" t="str">
            <v>1 A 01 404 01</v>
          </cell>
          <cell r="U104" t="str">
            <v xml:space="preserve"> Fôrma para tubulão</v>
          </cell>
          <cell r="V104" t="str">
            <v>m2</v>
          </cell>
          <cell r="W104">
            <v>27.19</v>
          </cell>
        </row>
        <row r="105">
          <cell r="T105" t="str">
            <v>1 A 01 405 01</v>
          </cell>
          <cell r="U105" t="str">
            <v xml:space="preserve"> Andaime de madeira</v>
          </cell>
          <cell r="V105" t="str">
            <v>m3</v>
          </cell>
          <cell r="W105">
            <v>14.65</v>
          </cell>
        </row>
        <row r="106">
          <cell r="T106" t="str">
            <v>1 A 01 407 01</v>
          </cell>
          <cell r="U106" t="str">
            <v xml:space="preserve"> Confecção e lançam. de concreto magro em betoneira </v>
          </cell>
          <cell r="V106" t="str">
            <v>m3</v>
          </cell>
          <cell r="W106">
            <v>174.52</v>
          </cell>
        </row>
        <row r="107">
          <cell r="T107" t="str">
            <v>1 A 01 407 51</v>
          </cell>
          <cell r="U107" t="str">
            <v xml:space="preserve"> Conf.e lanç. de concreto magro em betoneira AC/BC </v>
          </cell>
          <cell r="V107" t="str">
            <v>m3</v>
          </cell>
          <cell r="W107">
            <v>200.88</v>
          </cell>
        </row>
        <row r="108">
          <cell r="T108" t="str">
            <v>1 A 01 410 01</v>
          </cell>
          <cell r="U108" t="str">
            <v xml:space="preserve"> Concreto fck=10MPa contr raz uso geral conf e lanç </v>
          </cell>
          <cell r="V108" t="str">
            <v>m3</v>
          </cell>
          <cell r="W108">
            <v>190.42</v>
          </cell>
        </row>
        <row r="109">
          <cell r="T109" t="str">
            <v>1 A 01 410 51</v>
          </cell>
          <cell r="U109" t="str">
            <v xml:space="preserve"> Concr.fck=10MPa c.raz uso ger conf/lanç AC/BC </v>
          </cell>
          <cell r="V109" t="str">
            <v>m3</v>
          </cell>
          <cell r="W109">
            <v>223.76</v>
          </cell>
        </row>
        <row r="110">
          <cell r="T110" t="str">
            <v>1 A 01 412 01</v>
          </cell>
          <cell r="U110" t="str">
            <v xml:space="preserve"> Concreto fck=15MPa contr raz uso geral conf e lanç</v>
          </cell>
          <cell r="V110" t="str">
            <v>m3</v>
          </cell>
          <cell r="W110">
            <v>206.24</v>
          </cell>
        </row>
        <row r="111">
          <cell r="T111" t="str">
            <v>1 A 01 412 51</v>
          </cell>
          <cell r="U111" t="str">
            <v xml:space="preserve"> Concr.fck=15MPa c.raz uso ger conf/lanç AC/BC </v>
          </cell>
          <cell r="V111" t="str">
            <v>m3</v>
          </cell>
          <cell r="W111">
            <v>238.91</v>
          </cell>
        </row>
        <row r="112">
          <cell r="T112" t="str">
            <v>1 A 01 415 01</v>
          </cell>
          <cell r="U112" t="str">
            <v xml:space="preserve"> Concr estr fck=15MPa contr raz uso ger conf e lanç </v>
          </cell>
          <cell r="V112" t="str">
            <v>m3</v>
          </cell>
          <cell r="W112">
            <v>206.24</v>
          </cell>
        </row>
        <row r="113">
          <cell r="T113" t="str">
            <v>1 A 01 415 51</v>
          </cell>
          <cell r="U113" t="str">
            <v xml:space="preserve"> Concr estr fck=15MPa c.raz uso ger conf/lanç AC/BC </v>
          </cell>
          <cell r="V113" t="str">
            <v>m3</v>
          </cell>
          <cell r="W113">
            <v>238.91</v>
          </cell>
        </row>
        <row r="114">
          <cell r="T114" t="str">
            <v>1 A 01 418 01</v>
          </cell>
          <cell r="U114" t="str">
            <v xml:space="preserve"> Concr estr fck=18MPa contr raz uso ger conf e lanç </v>
          </cell>
          <cell r="V114" t="str">
            <v>m3</v>
          </cell>
          <cell r="W114">
            <v>216.42</v>
          </cell>
        </row>
        <row r="115">
          <cell r="T115" t="str">
            <v>1 A 01 418 51</v>
          </cell>
          <cell r="U115" t="str">
            <v xml:space="preserve"> Concr.estr fck=18MPa c.raz uso ger conf/lanç AC/BC </v>
          </cell>
          <cell r="V115" t="str">
            <v>m3</v>
          </cell>
          <cell r="W115">
            <v>249.76</v>
          </cell>
        </row>
        <row r="116">
          <cell r="T116" t="str">
            <v>1 A 01 422 01</v>
          </cell>
          <cell r="U116" t="str">
            <v xml:space="preserve"> Concr estr fck=25MPa contr raz uso ger conf e lanç </v>
          </cell>
          <cell r="V116" t="str">
            <v>m3</v>
          </cell>
          <cell r="W116">
            <v>237.63</v>
          </cell>
        </row>
        <row r="117">
          <cell r="T117" t="str">
            <v>1 A 01 422 51</v>
          </cell>
          <cell r="U117" t="str">
            <v xml:space="preserve"> Concr.estr.fck=25MPa c.raz uso ger conf/lanç AC/BC </v>
          </cell>
          <cell r="V117" t="str">
            <v>m3</v>
          </cell>
          <cell r="W117">
            <v>268.83</v>
          </cell>
        </row>
        <row r="118">
          <cell r="T118" t="str">
            <v>1 A 01 423 00</v>
          </cell>
          <cell r="U118" t="str">
            <v xml:space="preserve"> Concreto fck=18MPa para pré-moldados (tubos) </v>
          </cell>
          <cell r="V118" t="str">
            <v>m3</v>
          </cell>
          <cell r="W118">
            <v>232.82</v>
          </cell>
        </row>
        <row r="119">
          <cell r="T119" t="str">
            <v>1 A 01 423 50</v>
          </cell>
          <cell r="U119" t="str">
            <v xml:space="preserve"> Concr.fck=18MPa para pré-moldados (tubos) AC/BC </v>
          </cell>
          <cell r="V119" t="str">
            <v>m3</v>
          </cell>
          <cell r="W119">
            <v>257.49</v>
          </cell>
        </row>
        <row r="120">
          <cell r="T120" t="str">
            <v>1 A 01 424 00</v>
          </cell>
          <cell r="U120" t="str">
            <v xml:space="preserve"> Concreto poroso para pré-moldados (tubos) </v>
          </cell>
          <cell r="V120" t="str">
            <v>m3</v>
          </cell>
          <cell r="W120">
            <v>238.07</v>
          </cell>
        </row>
        <row r="121">
          <cell r="T121" t="str">
            <v>1 A 01 424 50</v>
          </cell>
          <cell r="U121" t="str">
            <v xml:space="preserve"> Concreto poroso para pré-moldados (tubos) AC/BC</v>
          </cell>
          <cell r="V121" t="str">
            <v>m3</v>
          </cell>
          <cell r="W121">
            <v>260.39999999999998</v>
          </cell>
        </row>
        <row r="122">
          <cell r="T122" t="str">
            <v>1 A 01 450 01</v>
          </cell>
          <cell r="U122" t="str">
            <v xml:space="preserve"> Escoramento de bueiros celulares </v>
          </cell>
          <cell r="V122" t="str">
            <v>m3</v>
          </cell>
          <cell r="W122">
            <v>41.24</v>
          </cell>
        </row>
        <row r="123">
          <cell r="T123" t="str">
            <v>1 A 01 512 10</v>
          </cell>
          <cell r="U123" t="str">
            <v xml:space="preserve"> Concreto ciclópico fck=15 MPa </v>
          </cell>
          <cell r="V123" t="str">
            <v>m3</v>
          </cell>
          <cell r="W123">
            <v>161.16</v>
          </cell>
        </row>
        <row r="124">
          <cell r="T124" t="str">
            <v>1 A 01 512 60</v>
          </cell>
          <cell r="U124" t="str">
            <v xml:space="preserve"> Concreto ciclópico fck=15 MPa AC/BC/PC </v>
          </cell>
          <cell r="V124" t="str">
            <v>m3</v>
          </cell>
          <cell r="W124">
            <v>185.83</v>
          </cell>
        </row>
        <row r="125">
          <cell r="T125" t="str">
            <v>1 A 01 515 10</v>
          </cell>
          <cell r="U125" t="str">
            <v xml:space="preserve"> Concreto ciclópico fck=15 MPa </v>
          </cell>
          <cell r="V125" t="str">
            <v>m3</v>
          </cell>
          <cell r="W125">
            <v>161.16</v>
          </cell>
        </row>
        <row r="126">
          <cell r="T126" t="str">
            <v>1 A 01 515 60</v>
          </cell>
          <cell r="U126" t="str">
            <v xml:space="preserve"> Concreto ciclópico fck=15 MPa AC/BC/PC </v>
          </cell>
          <cell r="V126" t="str">
            <v>m3</v>
          </cell>
          <cell r="W126">
            <v>185.83</v>
          </cell>
        </row>
        <row r="127">
          <cell r="T127" t="str">
            <v>1 A 01 580 01</v>
          </cell>
          <cell r="U127" t="str">
            <v xml:space="preserve"> Fornecimento, preparo e colocação formas aço CA 60 </v>
          </cell>
          <cell r="V127" t="str">
            <v>kg</v>
          </cell>
          <cell r="W127">
            <v>8.0399999999999991</v>
          </cell>
        </row>
        <row r="128">
          <cell r="T128" t="str">
            <v>1 A 01 580 02</v>
          </cell>
          <cell r="U128" t="str">
            <v xml:space="preserve"> Fornecimento, preparo e colocação formas aço CA 50 </v>
          </cell>
          <cell r="V128" t="str">
            <v>kg</v>
          </cell>
          <cell r="W128">
            <v>7.67</v>
          </cell>
        </row>
        <row r="129">
          <cell r="T129" t="str">
            <v>1 A 01 580 03</v>
          </cell>
          <cell r="U129" t="str">
            <v xml:space="preserve"> Fornecimento, preparo e colocação formas aço CA 25 </v>
          </cell>
          <cell r="V129" t="str">
            <v>kg</v>
          </cell>
          <cell r="W129">
            <v>7.41</v>
          </cell>
        </row>
        <row r="130">
          <cell r="T130" t="str">
            <v>1 A 01 603 01</v>
          </cell>
          <cell r="U130" t="str">
            <v xml:space="preserve"> Argamassa cimento-areia 1:3 </v>
          </cell>
          <cell r="V130" t="str">
            <v>m3</v>
          </cell>
          <cell r="W130">
            <v>266.8</v>
          </cell>
        </row>
        <row r="131">
          <cell r="T131" t="str">
            <v>1 A 01 603 51</v>
          </cell>
          <cell r="U131" t="str">
            <v xml:space="preserve"> Argamassa cimento-areia 1:3 AC </v>
          </cell>
          <cell r="V131" t="str">
            <v>m3</v>
          </cell>
          <cell r="W131">
            <v>293.41000000000003</v>
          </cell>
        </row>
        <row r="132">
          <cell r="T132" t="str">
            <v>1 A 01 604 01</v>
          </cell>
          <cell r="U132" t="str">
            <v xml:space="preserve"> Argamassa cimento-areia 1:4</v>
          </cell>
          <cell r="V132" t="str">
            <v>m3</v>
          </cell>
          <cell r="W132">
            <v>218.92</v>
          </cell>
        </row>
        <row r="133">
          <cell r="T133" t="str">
            <v>1 A 01 604 51</v>
          </cell>
          <cell r="U133" t="str">
            <v xml:space="preserve"> Argamassa cimento-areia 1:4 AC </v>
          </cell>
          <cell r="V133" t="str">
            <v>m3</v>
          </cell>
          <cell r="W133">
            <v>245.97</v>
          </cell>
        </row>
        <row r="134">
          <cell r="T134" t="str">
            <v>1 A 01 606 01</v>
          </cell>
          <cell r="U134" t="str">
            <v xml:space="preserve"> Argamassa cimento-areia 1:6 </v>
          </cell>
          <cell r="V134" t="str">
            <v>m3</v>
          </cell>
          <cell r="W134">
            <v>180.8</v>
          </cell>
        </row>
        <row r="135">
          <cell r="T135" t="str">
            <v>1 A 01 606 51</v>
          </cell>
          <cell r="U135" t="str">
            <v xml:space="preserve"> Argamassa cimento-areia 1:6 AC</v>
          </cell>
          <cell r="V135" t="str">
            <v>m3</v>
          </cell>
          <cell r="W135">
            <v>207.41</v>
          </cell>
        </row>
        <row r="136">
          <cell r="T136" t="str">
            <v>1 A 01 620 01</v>
          </cell>
          <cell r="U136" t="str">
            <v xml:space="preserve"> Argamassa cimento-solo 1:10 </v>
          </cell>
          <cell r="V136" t="str">
            <v>m3</v>
          </cell>
          <cell r="W136">
            <v>120.66</v>
          </cell>
        </row>
        <row r="137">
          <cell r="T137" t="str">
            <v>1 A 01 653 00</v>
          </cell>
          <cell r="U137" t="str">
            <v xml:space="preserve"> Usinagem para sub-base de concreto rolado</v>
          </cell>
          <cell r="V137" t="str">
            <v>m3</v>
          </cell>
          <cell r="W137">
            <v>112.44</v>
          </cell>
        </row>
        <row r="138">
          <cell r="T138" t="str">
            <v>1 A 01 653 50</v>
          </cell>
          <cell r="U138" t="str">
            <v xml:space="preserve"> Usinagem p/ sub-base de concreto rolado AC/BC </v>
          </cell>
          <cell r="V138" t="str">
            <v>m3</v>
          </cell>
          <cell r="W138">
            <v>134.25</v>
          </cell>
        </row>
        <row r="139">
          <cell r="T139" t="str">
            <v>1 A 01 654 00</v>
          </cell>
          <cell r="U139" t="str">
            <v xml:space="preserve"> Usinagem p/ sub-base de concr. de cimento portland </v>
          </cell>
          <cell r="V139" t="str">
            <v>m3</v>
          </cell>
          <cell r="W139">
            <v>111.3</v>
          </cell>
        </row>
        <row r="140">
          <cell r="T140" t="str">
            <v>1 A 01 654 50</v>
          </cell>
          <cell r="U140" t="str">
            <v xml:space="preserve"> Usinagem p/sub-base de concr.cimento portl. AC/BC </v>
          </cell>
          <cell r="V140" t="str">
            <v>m3</v>
          </cell>
          <cell r="W140">
            <v>133.11000000000001</v>
          </cell>
        </row>
        <row r="141">
          <cell r="T141" t="str">
            <v>1 A 01 656 00</v>
          </cell>
          <cell r="U141" t="str">
            <v xml:space="preserve"> Usinagem p/ conc. de cim. portland c/ forma desliz </v>
          </cell>
          <cell r="V141" t="str">
            <v>m3</v>
          </cell>
          <cell r="W141">
            <v>255.89</v>
          </cell>
        </row>
        <row r="142">
          <cell r="T142" t="str">
            <v>1 A 01 656 01</v>
          </cell>
          <cell r="U142" t="str">
            <v xml:space="preserve"> Usinagem de conc. c/ cim. portland p/ pav. rígido </v>
          </cell>
          <cell r="V142" t="str">
            <v>m3</v>
          </cell>
          <cell r="W142">
            <v>301.52</v>
          </cell>
        </row>
        <row r="143">
          <cell r="T143" t="str">
            <v>1 A 01 656 50</v>
          </cell>
          <cell r="U143" t="str">
            <v xml:space="preserve"> Usinagem p/ conc.cim.portl.c/ forma desliz AC/BC </v>
          </cell>
          <cell r="V143" t="str">
            <v>m3</v>
          </cell>
          <cell r="W143">
            <v>279.94</v>
          </cell>
        </row>
        <row r="144">
          <cell r="T144" t="str">
            <v>1 A 01 656 51</v>
          </cell>
          <cell r="U144" t="str">
            <v xml:space="preserve"> Usinagem de conc. c/ cim. port.p/ pav.rígido AC/BC </v>
          </cell>
          <cell r="V144" t="str">
            <v>m3</v>
          </cell>
          <cell r="W144">
            <v>324.93</v>
          </cell>
        </row>
        <row r="145">
          <cell r="T145" t="str">
            <v>1 A 01 657 00</v>
          </cell>
          <cell r="U145" t="str">
            <v xml:space="preserve"> Usinagem p/ conc.cim. portland c/ equip. peq. por. </v>
          </cell>
          <cell r="V145" t="str">
            <v>m3</v>
          </cell>
          <cell r="W145">
            <v>223.47</v>
          </cell>
        </row>
        <row r="146">
          <cell r="T146" t="str">
            <v>1 A 01 657 50</v>
          </cell>
          <cell r="U146" t="str">
            <v xml:space="preserve"> Usinagem p/conc.cim. portl.c/ equip.peq.por.AC/BC </v>
          </cell>
          <cell r="V146" t="str">
            <v>m3</v>
          </cell>
          <cell r="W146">
            <v>246.79</v>
          </cell>
        </row>
        <row r="147">
          <cell r="T147" t="str">
            <v>1 A 01 700 00</v>
          </cell>
          <cell r="U147" t="str">
            <v xml:space="preserve"> Fabricação de peças pré mold. de conc. p/ pavim. </v>
          </cell>
          <cell r="V147" t="str">
            <v>m3</v>
          </cell>
          <cell r="W147">
            <v>370.32</v>
          </cell>
        </row>
        <row r="148">
          <cell r="T148" t="str">
            <v>1 A 01 700 50</v>
          </cell>
          <cell r="U148" t="str">
            <v xml:space="preserve"> Fabric.de peças pré mold.de conc. p/pavim.AC/BC </v>
          </cell>
          <cell r="V148" t="str">
            <v>m3</v>
          </cell>
          <cell r="W148">
            <v>392.95</v>
          </cell>
        </row>
        <row r="149">
          <cell r="T149" t="str">
            <v>1 A 01 720 00</v>
          </cell>
          <cell r="U149" t="str">
            <v xml:space="preserve"> Concreto fck=18MPa p/ pré-moldados (guarda-corpo)</v>
          </cell>
          <cell r="V149" t="str">
            <v>m3</v>
          </cell>
          <cell r="W149">
            <v>235.02</v>
          </cell>
        </row>
        <row r="150">
          <cell r="T150" t="str">
            <v>1 A 01 720 01</v>
          </cell>
          <cell r="U150" t="str">
            <v xml:space="preserve"> Guarda-corpo tipo GM, moldado no local </v>
          </cell>
          <cell r="V150" t="str">
            <v>m</v>
          </cell>
          <cell r="W150">
            <v>234.61</v>
          </cell>
        </row>
        <row r="151">
          <cell r="T151" t="str">
            <v>1 A 01 720 02</v>
          </cell>
          <cell r="U151" t="str">
            <v xml:space="preserve"> Fabricação de Guarda-corpo</v>
          </cell>
          <cell r="V151" t="str">
            <v>m</v>
          </cell>
          <cell r="W151">
            <v>43.53</v>
          </cell>
        </row>
        <row r="152">
          <cell r="T152" t="str">
            <v>1 A 01 720 50</v>
          </cell>
          <cell r="U152" t="str">
            <v xml:space="preserve"> Concr.fck = 18 mPa p/pré-mold.(guarda-corpo)AC/BC</v>
          </cell>
          <cell r="V152" t="str">
            <v>m3</v>
          </cell>
          <cell r="W152">
            <v>259.69</v>
          </cell>
        </row>
        <row r="153">
          <cell r="T153" t="str">
            <v>1 A 01 720 51</v>
          </cell>
          <cell r="U153" t="str">
            <v xml:space="preserve"> Guarda-corpo tipo GM, moldado no local AC/BC </v>
          </cell>
          <cell r="V153" t="str">
            <v>m</v>
          </cell>
          <cell r="W153">
            <v>242.35</v>
          </cell>
        </row>
        <row r="154">
          <cell r="T154" t="str">
            <v>1 A 01 720 52</v>
          </cell>
          <cell r="U154" t="str">
            <v xml:space="preserve"> Fabricação de guarda - corpo AC/BC </v>
          </cell>
          <cell r="V154" t="str">
            <v>m</v>
          </cell>
          <cell r="W154">
            <v>0</v>
          </cell>
        </row>
        <row r="155">
          <cell r="T155" t="str">
            <v>1 A 01 725 01</v>
          </cell>
          <cell r="U155" t="str">
            <v xml:space="preserve"> Fabricação de balizador de concreto </v>
          </cell>
          <cell r="V155" t="str">
            <v>un</v>
          </cell>
          <cell r="W155">
            <v>12.85</v>
          </cell>
        </row>
        <row r="156">
          <cell r="T156" t="str">
            <v>1 A 01 725 51</v>
          </cell>
          <cell r="U156" t="str">
            <v xml:space="preserve"> Fabricação de balizador de concreto AC/BC</v>
          </cell>
          <cell r="V156" t="str">
            <v>un</v>
          </cell>
          <cell r="W156">
            <v>13.05</v>
          </cell>
        </row>
        <row r="157">
          <cell r="T157" t="str">
            <v>1 A 01 730 00</v>
          </cell>
          <cell r="U157" t="str">
            <v xml:space="preserve"> Concreto fck=18MPa p/ pré moldados (mourões) </v>
          </cell>
          <cell r="V157" t="str">
            <v>m3</v>
          </cell>
          <cell r="W157">
            <v>287.83999999999997</v>
          </cell>
        </row>
        <row r="158">
          <cell r="T158" t="str">
            <v>1 A 01 730 01</v>
          </cell>
          <cell r="U158" t="str">
            <v xml:space="preserve"> Fabr. mourão de concr. esticador seção quad. 15cm</v>
          </cell>
          <cell r="V158" t="str">
            <v>un</v>
          </cell>
          <cell r="W158">
            <v>39.979999999999997</v>
          </cell>
        </row>
        <row r="159">
          <cell r="T159" t="str">
            <v>1 A 01 730 02</v>
          </cell>
          <cell r="U159" t="str">
            <v xml:space="preserve"> Fabr. mourão de concr esticador seção triang. 15cm</v>
          </cell>
          <cell r="V159" t="str">
            <v>un</v>
          </cell>
          <cell r="W159">
            <v>26.4</v>
          </cell>
        </row>
        <row r="160">
          <cell r="T160" t="str">
            <v>1 A 01 730 50</v>
          </cell>
          <cell r="U160" t="str">
            <v xml:space="preserve"> Concreto fck=18MPa p/pré moldados (mourões) AC/BC</v>
          </cell>
          <cell r="V160" t="str">
            <v>m3</v>
          </cell>
          <cell r="W160">
            <v>312.51</v>
          </cell>
        </row>
        <row r="161">
          <cell r="T161" t="str">
            <v>1 A 01 730 51</v>
          </cell>
          <cell r="U161" t="str">
            <v xml:space="preserve"> Fabric.Mourão concr.estic.seção quadr.15cm AC/BC </v>
          </cell>
          <cell r="V161" t="str">
            <v>un</v>
          </cell>
          <cell r="W161">
            <v>41.2</v>
          </cell>
        </row>
        <row r="162">
          <cell r="T162" t="str">
            <v>1 A 01 730 52</v>
          </cell>
          <cell r="U162" t="str">
            <v xml:space="preserve"> Fabric.Mourão concr.estic.seção triang.15cm AC/BC </v>
          </cell>
          <cell r="V162" t="str">
            <v>un</v>
          </cell>
          <cell r="W162">
            <v>27.02</v>
          </cell>
        </row>
        <row r="163">
          <cell r="T163" t="str">
            <v>1 A 01 735 01</v>
          </cell>
          <cell r="U163" t="str">
            <v xml:space="preserve"> Fabr. mourão de concreto suporte seção quad. 11cm </v>
          </cell>
          <cell r="V163" t="str">
            <v>un</v>
          </cell>
          <cell r="W163">
            <v>29.19</v>
          </cell>
        </row>
        <row r="164">
          <cell r="T164" t="str">
            <v>1 A 01 735 02</v>
          </cell>
          <cell r="U164" t="str">
            <v xml:space="preserve"> Fabr. mourão de concr. suporte seção triang. 11cm</v>
          </cell>
          <cell r="V164" t="str">
            <v>un</v>
          </cell>
          <cell r="W164">
            <v>19.8</v>
          </cell>
        </row>
        <row r="165">
          <cell r="T165" t="str">
            <v>1 A 01 735 51</v>
          </cell>
          <cell r="U165" t="str">
            <v xml:space="preserve"> Fabric.Mourão concr.suporte seção quadr.11cm AC/BC </v>
          </cell>
          <cell r="V165" t="str">
            <v>un</v>
          </cell>
          <cell r="W165">
            <v>29.81</v>
          </cell>
        </row>
        <row r="166">
          <cell r="T166" t="str">
            <v>1 A 01 735 52</v>
          </cell>
          <cell r="U166" t="str">
            <v xml:space="preserve"> Fabric.Mourão concr.suporte sec.triang.11cm AC/BC </v>
          </cell>
          <cell r="V166" t="str">
            <v>un</v>
          </cell>
          <cell r="W166">
            <v>20.12</v>
          </cell>
        </row>
        <row r="167">
          <cell r="T167" t="str">
            <v>1 A 01 739 01</v>
          </cell>
          <cell r="U167" t="str">
            <v xml:space="preserve"> Confecção de tubos de concreto D=0,20m </v>
          </cell>
          <cell r="V167" t="str">
            <v>m</v>
          </cell>
          <cell r="W167">
            <v>13.5</v>
          </cell>
        </row>
        <row r="168">
          <cell r="T168" t="str">
            <v>1 A 01 739 51</v>
          </cell>
          <cell r="U168" t="str">
            <v xml:space="preserve"> Confecção de tubos de concreto D=0,20m AC/BC</v>
          </cell>
          <cell r="V168" t="str">
            <v>m</v>
          </cell>
          <cell r="W168">
            <v>14.25</v>
          </cell>
        </row>
        <row r="169">
          <cell r="T169" t="str">
            <v>1 A 01 740 01</v>
          </cell>
          <cell r="U169" t="str">
            <v xml:space="preserve"> Confecção de tubos de concreto perfurado D=0,20m</v>
          </cell>
          <cell r="V169" t="str">
            <v>m</v>
          </cell>
          <cell r="W169">
            <v>13.89</v>
          </cell>
        </row>
        <row r="170">
          <cell r="T170" t="str">
            <v>1 A 01 740 51</v>
          </cell>
          <cell r="U170" t="str">
            <v xml:space="preserve"> Confecção tubos concr.perfurado D=0,20m AC/BC</v>
          </cell>
          <cell r="V170" t="str">
            <v>m</v>
          </cell>
          <cell r="W170">
            <v>14.63</v>
          </cell>
        </row>
        <row r="171">
          <cell r="T171" t="str">
            <v>1 A 01 741 01</v>
          </cell>
          <cell r="U171" t="str">
            <v xml:space="preserve"> Confecção de tubos de concreto poroso D=0,20m</v>
          </cell>
          <cell r="V171" t="str">
            <v>m</v>
          </cell>
          <cell r="W171">
            <v>13.66</v>
          </cell>
        </row>
        <row r="172">
          <cell r="T172" t="str">
            <v>1 A 01 741 51</v>
          </cell>
          <cell r="U172" t="str">
            <v xml:space="preserve"> Confecção de tubos de concr.poroso D=0,20m AC/BC</v>
          </cell>
          <cell r="V172" t="str">
            <v>m</v>
          </cell>
          <cell r="W172">
            <v>14.34</v>
          </cell>
        </row>
        <row r="173">
          <cell r="T173" t="str">
            <v>1 A 01 745 01</v>
          </cell>
          <cell r="U173" t="str">
            <v xml:space="preserve"> Confecção de tubos de concreto D=0,30m</v>
          </cell>
          <cell r="V173" t="str">
            <v>m</v>
          </cell>
          <cell r="W173">
            <v>21.5</v>
          </cell>
        </row>
        <row r="174">
          <cell r="T174" t="str">
            <v>1 A 01 745 51</v>
          </cell>
          <cell r="U174" t="str">
            <v xml:space="preserve"> Confecção de tubos de concreto D=0,30m AC/BC</v>
          </cell>
          <cell r="V174" t="str">
            <v>m</v>
          </cell>
          <cell r="W174">
            <v>22.86</v>
          </cell>
        </row>
        <row r="175">
          <cell r="T175" t="str">
            <v>1 A 01 746 01</v>
          </cell>
          <cell r="U175" t="str">
            <v xml:space="preserve"> Confecção de tubos de concreto perfurado D=0,30m</v>
          </cell>
          <cell r="V175" t="str">
            <v>m</v>
          </cell>
          <cell r="W175">
            <v>21.89</v>
          </cell>
        </row>
        <row r="176">
          <cell r="T176" t="str">
            <v>1 A 01 746 51</v>
          </cell>
          <cell r="U176" t="str">
            <v xml:space="preserve"> Confecção de tubos concr.perfurado D=0,30m AC/BC</v>
          </cell>
          <cell r="V176" t="str">
            <v>m</v>
          </cell>
          <cell r="W176">
            <v>23.24</v>
          </cell>
        </row>
        <row r="177">
          <cell r="T177" t="str">
            <v>1 A 01 747 01</v>
          </cell>
          <cell r="U177" t="str">
            <v xml:space="preserve"> Confecção de tubos de concreto poroso D=0,30m</v>
          </cell>
          <cell r="V177" t="str">
            <v>m</v>
          </cell>
          <cell r="W177">
            <v>21.79</v>
          </cell>
        </row>
        <row r="178">
          <cell r="T178" t="str">
            <v>1 A 01 747 51</v>
          </cell>
          <cell r="U178" t="str">
            <v xml:space="preserve"> Confecção de tubos concr.poroso D=0,30m AC/BC</v>
          </cell>
          <cell r="V178" t="str">
            <v>m</v>
          </cell>
          <cell r="W178">
            <v>23.02</v>
          </cell>
        </row>
        <row r="179">
          <cell r="T179" t="str">
            <v>1 A 01 751 01</v>
          </cell>
          <cell r="U179" t="str">
            <v xml:space="preserve"> Confecção de tubos de concreto D=0,40m</v>
          </cell>
          <cell r="V179" t="str">
            <v>m</v>
          </cell>
          <cell r="W179">
            <v>31.62</v>
          </cell>
        </row>
        <row r="180">
          <cell r="T180" t="str">
            <v>1 A 01 751 51</v>
          </cell>
          <cell r="U180" t="str">
            <v xml:space="preserve"> Confecção de tubos de concreto D=0,40m AC/BC</v>
          </cell>
          <cell r="V180" t="str">
            <v>m</v>
          </cell>
          <cell r="W180">
            <v>33.76</v>
          </cell>
        </row>
        <row r="181">
          <cell r="T181" t="str">
            <v>1 A 01 752 01</v>
          </cell>
          <cell r="U181" t="str">
            <v xml:space="preserve"> Confecção de tubos de concreto perfurado D=0,40m </v>
          </cell>
          <cell r="V181" t="str">
            <v>m</v>
          </cell>
          <cell r="W181">
            <v>32</v>
          </cell>
        </row>
        <row r="182">
          <cell r="T182" t="str">
            <v>1 A 01 752 51</v>
          </cell>
          <cell r="U182" t="str">
            <v xml:space="preserve"> Confecção de tubos concr.perfurado D=0,40m AC/BC</v>
          </cell>
          <cell r="V182" t="str">
            <v>m</v>
          </cell>
          <cell r="W182">
            <v>34.14</v>
          </cell>
        </row>
        <row r="183">
          <cell r="T183" t="str">
            <v>1 A 01 753 01</v>
          </cell>
          <cell r="U183" t="str">
            <v xml:space="preserve"> Confecção de tubos de concreto poroso D=0,40m </v>
          </cell>
          <cell r="V183" t="str">
            <v>m</v>
          </cell>
          <cell r="W183">
            <v>32.07</v>
          </cell>
        </row>
        <row r="184">
          <cell r="T184" t="str">
            <v>1 A 01 753 51</v>
          </cell>
          <cell r="U184" t="str">
            <v xml:space="preserve"> Confecção de tubos concr.poroso D=0,40m AC/BC </v>
          </cell>
          <cell r="V184" t="str">
            <v>m</v>
          </cell>
          <cell r="W184">
            <v>34.01</v>
          </cell>
        </row>
        <row r="185">
          <cell r="T185" t="str">
            <v>1 A 01 755 01</v>
          </cell>
          <cell r="U185" t="str">
            <v xml:space="preserve"> Confecção de tubos de concreto armado D=0,60m CA-4</v>
          </cell>
          <cell r="V185" t="str">
            <v>m</v>
          </cell>
          <cell r="W185">
            <v>159.75</v>
          </cell>
        </row>
        <row r="186">
          <cell r="T186" t="str">
            <v>1 A 01 755 51</v>
          </cell>
          <cell r="U186" t="str">
            <v xml:space="preserve"> Confecção de tubos concr.armado D=0,60m CA-4 AC/BC </v>
          </cell>
          <cell r="V186" t="str">
            <v>m</v>
          </cell>
          <cell r="W186">
            <v>163.96</v>
          </cell>
        </row>
        <row r="187">
          <cell r="T187" t="str">
            <v>1 A 01 760 01</v>
          </cell>
          <cell r="U187" t="str">
            <v xml:space="preserve"> Confecção de tubos de concreto armado D=0,80m CA-4</v>
          </cell>
          <cell r="V187" t="str">
            <v>m</v>
          </cell>
          <cell r="W187">
            <v>241.94</v>
          </cell>
        </row>
        <row r="188">
          <cell r="T188" t="str">
            <v>1 A 01 760 51</v>
          </cell>
          <cell r="U188" t="str">
            <v xml:space="preserve"> Confecção de tubos concr.armado D=0,80m CA-4 AC/BC </v>
          </cell>
          <cell r="V188" t="str">
            <v>m</v>
          </cell>
          <cell r="W188">
            <v>248.92</v>
          </cell>
        </row>
        <row r="189">
          <cell r="T189" t="str">
            <v>1 A 01 765 01</v>
          </cell>
          <cell r="U189" t="str">
            <v xml:space="preserve"> Confecção de tubos de concreto armado D=1,00m CA-4 </v>
          </cell>
          <cell r="V189" t="str">
            <v>m</v>
          </cell>
          <cell r="W189">
            <v>366.26</v>
          </cell>
        </row>
        <row r="190">
          <cell r="T190" t="str">
            <v>1 A 01 765 51</v>
          </cell>
          <cell r="U190" t="str">
            <v xml:space="preserve"> Confecção de tubos concr.armado D=1,00m CA-4 AC/BC </v>
          </cell>
          <cell r="V190" t="str">
            <v>m</v>
          </cell>
          <cell r="W190">
            <v>376.68</v>
          </cell>
        </row>
        <row r="191">
          <cell r="T191" t="str">
            <v>1 A 01 770 01</v>
          </cell>
          <cell r="U191" t="str">
            <v xml:space="preserve"> Confecção de tubos de concreto armado D=1,20m CA-4 </v>
          </cell>
          <cell r="V191" t="str">
            <v>m</v>
          </cell>
          <cell r="W191">
            <v>516.87</v>
          </cell>
        </row>
        <row r="192">
          <cell r="T192" t="str">
            <v>1 A 01 770 51</v>
          </cell>
          <cell r="U192" t="str">
            <v xml:space="preserve"> Confecção de tubos concr.armado D=1,20m CA-4 AC/BC </v>
          </cell>
          <cell r="V192" t="str">
            <v>m</v>
          </cell>
          <cell r="W192">
            <v>530.27</v>
          </cell>
        </row>
        <row r="193">
          <cell r="T193" t="str">
            <v>1 A 01 775 01</v>
          </cell>
          <cell r="U193" t="str">
            <v xml:space="preserve"> Confecção de tubos de concreto armado D=1,50m CA-4 </v>
          </cell>
          <cell r="V193" t="str">
            <v>m</v>
          </cell>
          <cell r="W193">
            <v>825.68</v>
          </cell>
        </row>
        <row r="194">
          <cell r="T194" t="str">
            <v>1 A 01 775 51</v>
          </cell>
          <cell r="U194" t="str">
            <v xml:space="preserve"> Confecção de tubos concr.armado D=1,50m CA-4 AC/BC </v>
          </cell>
          <cell r="V194" t="str">
            <v>m</v>
          </cell>
          <cell r="W194">
            <v>843.48</v>
          </cell>
        </row>
        <row r="195">
          <cell r="T195" t="str">
            <v>1 A 01 780 01</v>
          </cell>
          <cell r="U195" t="str">
            <v xml:space="preserve"> Obtenção de grama para replantio</v>
          </cell>
          <cell r="V195" t="str">
            <v>m2</v>
          </cell>
          <cell r="W195">
            <v>1.17</v>
          </cell>
        </row>
        <row r="196">
          <cell r="T196" t="str">
            <v>1 A 01 790 01</v>
          </cell>
          <cell r="U196" t="str">
            <v xml:space="preserve"> Guia de madeira - 2,5 x 7,0 cm</v>
          </cell>
          <cell r="V196" t="str">
            <v>m</v>
          </cell>
          <cell r="W196">
            <v>2.38</v>
          </cell>
        </row>
        <row r="197">
          <cell r="T197" t="str">
            <v>1 A 01 790 02</v>
          </cell>
          <cell r="U197" t="str">
            <v xml:space="preserve"> Guia de madeira - 2,5 x 10,0 cm</v>
          </cell>
          <cell r="V197" t="str">
            <v>m</v>
          </cell>
          <cell r="W197">
            <v>1.43</v>
          </cell>
        </row>
        <row r="198">
          <cell r="T198" t="str">
            <v>1 A 01 800 01</v>
          </cell>
          <cell r="U198" t="str">
            <v xml:space="preserve"> Recuperação de chapa para placa de sinalização</v>
          </cell>
          <cell r="V198" t="str">
            <v>m2</v>
          </cell>
          <cell r="W198">
            <v>25.28</v>
          </cell>
        </row>
        <row r="199">
          <cell r="T199" t="str">
            <v>1 A 01 810 01</v>
          </cell>
          <cell r="U199" t="str">
            <v xml:space="preserve"> Calha metálica semi-circular D=0,40 m </v>
          </cell>
          <cell r="V199" t="str">
            <v>m</v>
          </cell>
          <cell r="W199">
            <v>184.72</v>
          </cell>
        </row>
        <row r="200">
          <cell r="T200" t="str">
            <v>1 A 01 850 01</v>
          </cell>
          <cell r="U200" t="str">
            <v xml:space="preserve"> Confecção de placa de sinalização semi-refletiva </v>
          </cell>
          <cell r="V200" t="str">
            <v>m2</v>
          </cell>
          <cell r="W200">
            <v>167.16</v>
          </cell>
        </row>
        <row r="201">
          <cell r="T201" t="str">
            <v>1 A 01 860 01</v>
          </cell>
          <cell r="U201" t="str">
            <v xml:space="preserve"> Confecção de placa de sinalização tot. refletiva </v>
          </cell>
          <cell r="V201" t="str">
            <v>m2</v>
          </cell>
          <cell r="W201">
            <v>220.67</v>
          </cell>
        </row>
        <row r="202">
          <cell r="T202" t="str">
            <v>1 A 01 870 01</v>
          </cell>
          <cell r="U202" t="str">
            <v xml:space="preserve"> Confecção de suporte e travessa p/ placa de sinal.</v>
          </cell>
          <cell r="V202" t="str">
            <v>un</v>
          </cell>
          <cell r="W202">
            <v>22.24</v>
          </cell>
        </row>
        <row r="203">
          <cell r="T203" t="str">
            <v>1 A 01 890 01</v>
          </cell>
          <cell r="U203" t="str">
            <v xml:space="preserve"> Escavação manual em material de 1a categoria </v>
          </cell>
          <cell r="V203" t="str">
            <v>m3</v>
          </cell>
          <cell r="W203">
            <v>25</v>
          </cell>
        </row>
        <row r="204">
          <cell r="T204" t="str">
            <v>1 A 01 891 01</v>
          </cell>
          <cell r="U204" t="str">
            <v xml:space="preserve"> Escavação manual de vala em material de 1a cat. </v>
          </cell>
          <cell r="V204" t="str">
            <v>m3</v>
          </cell>
          <cell r="W204">
            <v>28.86</v>
          </cell>
        </row>
        <row r="205">
          <cell r="T205" t="str">
            <v>1 A 01 892 01</v>
          </cell>
          <cell r="U205" t="str">
            <v xml:space="preserve"> Escavação mecânica de vala em material de 1a cat. </v>
          </cell>
          <cell r="V205" t="str">
            <v>m3</v>
          </cell>
          <cell r="W205">
            <v>4.2300000000000004</v>
          </cell>
        </row>
        <row r="206">
          <cell r="T206" t="str">
            <v>1 A 01 893 01</v>
          </cell>
          <cell r="U206" t="str">
            <v xml:space="preserve"> Compactação manual </v>
          </cell>
          <cell r="V206" t="str">
            <v>m3</v>
          </cell>
          <cell r="W206">
            <v>9.89</v>
          </cell>
        </row>
        <row r="207">
          <cell r="T207" t="str">
            <v>1 A 01 893 02</v>
          </cell>
          <cell r="U207" t="str">
            <v xml:space="preserve"> Reaterro e compactação</v>
          </cell>
          <cell r="V207" t="str">
            <v>m3</v>
          </cell>
          <cell r="W207">
            <v>18.84</v>
          </cell>
        </row>
        <row r="208">
          <cell r="T208" t="str">
            <v>1 A 01 894 01</v>
          </cell>
          <cell r="U208" t="str">
            <v xml:space="preserve"> Lastro de brita</v>
          </cell>
          <cell r="V208" t="str">
            <v>m3</v>
          </cell>
          <cell r="W208">
            <v>35.229999999999997</v>
          </cell>
        </row>
        <row r="209">
          <cell r="T209" t="str">
            <v>1 A 01 894 51</v>
          </cell>
          <cell r="U209" t="str">
            <v xml:space="preserve"> Lastro de brita BC </v>
          </cell>
          <cell r="V209" t="str">
            <v>m3</v>
          </cell>
          <cell r="W209">
            <v>52.45</v>
          </cell>
        </row>
        <row r="210">
          <cell r="T210" t="str">
            <v>1 A 02 702 00</v>
          </cell>
          <cell r="U210" t="str">
            <v xml:space="preserve"> Limpeza e enchim. junta pav. concr.(const e rest)</v>
          </cell>
          <cell r="V210" t="str">
            <v>m</v>
          </cell>
          <cell r="W210">
            <v>2.0299999999999998</v>
          </cell>
        </row>
        <row r="211">
          <cell r="T211" t="str">
            <v>1 A 99 001 00</v>
          </cell>
          <cell r="U211" t="str">
            <v xml:space="preserve"> Mistura areia-asfalto usinada a frio</v>
          </cell>
          <cell r="V211" t="str">
            <v>m3</v>
          </cell>
          <cell r="W211">
            <v>0</v>
          </cell>
        </row>
        <row r="212">
          <cell r="T212" t="str">
            <v>1 A 99 002 00</v>
          </cell>
          <cell r="U212" t="str">
            <v xml:space="preserve"> Mistura areia-asfalto usinada a quente</v>
          </cell>
          <cell r="V212" t="str">
            <v>m3</v>
          </cell>
          <cell r="W212">
            <v>0</v>
          </cell>
        </row>
        <row r="213">
          <cell r="T213" t="str">
            <v>1 A 99 003 00</v>
          </cell>
          <cell r="U213" t="str">
            <v xml:space="preserve"> Mistura betuminosa usinada a frio </v>
          </cell>
          <cell r="V213" t="str">
            <v>m3</v>
          </cell>
          <cell r="W213">
            <v>0</v>
          </cell>
        </row>
        <row r="214">
          <cell r="T214" t="str">
            <v>1 A 99 004 00</v>
          </cell>
          <cell r="U214" t="str">
            <v xml:space="preserve"> Mistura betuminosa usinada a quente </v>
          </cell>
          <cell r="V214" t="str">
            <v>m3</v>
          </cell>
          <cell r="W214">
            <v>0</v>
          </cell>
        </row>
        <row r="215">
          <cell r="T215" t="str">
            <v>1 A 99 005 00</v>
          </cell>
          <cell r="U215" t="str">
            <v xml:space="preserve"> Mistura betuminosa </v>
          </cell>
          <cell r="V215" t="str">
            <v>m3</v>
          </cell>
          <cell r="W215">
            <v>0</v>
          </cell>
        </row>
      </sheetData>
      <sheetData sheetId="11" refreshError="1"/>
      <sheetData sheetId="12" refreshError="1"/>
      <sheetData sheetId="13" refreshError="1"/>
      <sheetData sheetId="14"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nco de Dados"/>
    </sheetNames>
    <sheetDataSet>
      <sheetData sheetId="0"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ersão"/>
      <sheetName val="61M-CBMI"/>
      <sheetName val="CS#"/>
      <sheetName val="Orçamentária"/>
      <sheetName val="Terraplenagem"/>
    </sheetNames>
    <definedNames>
      <definedName name="exibir_1000"/>
      <definedName name="Filtrar_1000"/>
    </definedNames>
    <sheetDataSet>
      <sheetData sheetId="0"/>
      <sheetData sheetId="1" refreshError="1"/>
      <sheetData sheetId="2" refreshError="1"/>
      <sheetData sheetId="3" refreshError="1"/>
      <sheetData sheetId="4"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ária"/>
      <sheetName val="Qtd_34"/>
      <sheetName val="BANCO"/>
      <sheetName val="Conversão"/>
      <sheetName val="Equipamentos"/>
      <sheetName val="61M-CBMI"/>
      <sheetName val="Anual"/>
      <sheetName val="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ersão"/>
      <sheetName val="Terraplenagem"/>
      <sheetName val="Banco de Dados"/>
      <sheetName val="TB"/>
      <sheetName val="TB _BG_"/>
    </sheetNames>
    <sheetDataSet>
      <sheetData sheetId="0"/>
      <sheetData sheetId="1" refreshError="1"/>
      <sheetData sheetId="2" refreshError="1"/>
      <sheetData sheetId="3" refreshError="1"/>
      <sheetData sheetId="4"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versão"/>
    </sheetNames>
    <sheetDataSet>
      <sheetData sheetId="0"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D.PRIM."/>
      <sheetName val="PROD.REBRIT."/>
      <sheetName val="SAÍDA MASSA"/>
      <sheetName val="SAÍDA BRITADOS"/>
      <sheetName val="RESUMO INDUSTRIAL"/>
      <sheetName val="Posição Física "/>
      <sheetName val="Eficiência"/>
      <sheetName val="SAÍDA MASSA -BR 476"/>
      <sheetName val="SAÍDA BRITADOS -  BR-476"/>
      <sheetName val="PROD_PRIM_"/>
      <sheetName val="PROD_REBRIT_"/>
      <sheetName val="Custo do CM-30"/>
      <sheetName val="Planejamento"/>
      <sheetName val="Vínculos (Não Mexer)"/>
      <sheetName val="Vínculos"/>
      <sheetName val="SAÍDA_BRITADOS"/>
      <sheetName val="SAÍDA_MASSA"/>
      <sheetName val="PROD_PRIM_1"/>
      <sheetName val="RESUMO_INDUSTRIAL"/>
      <sheetName val="PROD_REBRIT_1"/>
      <sheetName val="Posição_Física_"/>
      <sheetName val="SAÍDA_MASSA_-BR_476"/>
      <sheetName val="SAÍDA_BRITADOS_-__BR-476"/>
      <sheetName val="Custo_do_CM-30"/>
      <sheetName val="Vínculos_(Não_Mexer)"/>
      <sheetName val="PROD_PRIM_2"/>
      <sheetName val="PROD_REBRIT_2"/>
      <sheetName val="SAÍDA_MASSA1"/>
      <sheetName val="SAÍDA_BRITADOS1"/>
      <sheetName val="RESUMO_INDUSTRIAL1"/>
      <sheetName val="Posição_Física_1"/>
      <sheetName val="SAÍDA_MASSA_-BR_4761"/>
      <sheetName val="SAÍDA_BRITADOS_-__BR-4761"/>
      <sheetName val="Custo_do_CM-301"/>
      <sheetName val="Vínculos_(Não_Mexer)1"/>
      <sheetName val="CORR MBUF MAN"/>
      <sheetName val="CORR MBUQ MAN"/>
      <sheetName val="CORR MBUQ REC"/>
      <sheetName val="CORR MBUF REC"/>
      <sheetName val="REMENDO MBUF MAN "/>
      <sheetName val="REMENDO MBUF REC"/>
      <sheetName val="TAPA BUR MBUF REC "/>
      <sheetName val="RECOMP. MAN MBUQ"/>
      <sheetName val="RECOMP. REC MBUQ OK"/>
      <sheetName val="REMENDO MBUQ REC"/>
      <sheetName val="TAPA BUR MBUQ REC"/>
      <sheetName val="INVENTÁRIO"/>
      <sheetName val="TABELA TV-CASTELLAR"/>
      <sheetName val="61M-CBMI"/>
      <sheetName val="SERVIÇOS MAT BET"/>
      <sheetName val="CUSTO INDIRETO"/>
      <sheetName val="PRODUCAO"/>
      <sheetName val="Orçamentária"/>
      <sheetName val="Página 15"/>
      <sheetName val="PRO-08"/>
      <sheetName val="Conversão"/>
      <sheetName val="CR LOTE 02"/>
      <sheetName val="medição"/>
      <sheetName val="Cadastro Medição"/>
      <sheetName val="Geral"/>
      <sheetName val="p a t o 99 b"/>
      <sheetName val="A"/>
      <sheetName val="Página 16"/>
      <sheetName val="PROJETO"/>
      <sheetName val="RESUMO_AUT1"/>
      <sheetName val="PROP ELAB GANH"/>
      <sheetName val="PARETOS"/>
      <sheetName val="DESEMP AN"/>
      <sheetName val="SERVIÇOS"/>
      <sheetName val="eaigesen"/>
      <sheetName val="relatório"/>
      <sheetName val="DER janeiro98"/>
      <sheetName val="market"/>
      <sheetName val="aux"/>
      <sheetName val="Ativos"/>
    </sheetNames>
    <sheetDataSet>
      <sheetData sheetId="0" refreshError="1"/>
      <sheetData sheetId="1" refreshError="1"/>
      <sheetData sheetId="2" refreshError="1"/>
      <sheetData sheetId="3" refreshError="1"/>
      <sheetData sheetId="4" refreshError="1"/>
      <sheetData sheetId="5">
        <row r="8">
          <cell r="A8">
            <v>1</v>
          </cell>
        </row>
      </sheetData>
      <sheetData sheetId="6">
        <row r="7">
          <cell r="A7">
            <v>1</v>
          </cell>
        </row>
      </sheetData>
      <sheetData sheetId="7">
        <row r="7">
          <cell r="A7">
            <v>1</v>
          </cell>
        </row>
      </sheetData>
      <sheetData sheetId="8">
        <row r="7">
          <cell r="A7">
            <v>1</v>
          </cell>
        </row>
      </sheetData>
      <sheetData sheetId="9">
        <row r="1">
          <cell r="A1" t="str">
            <v>CONSTRUTORA CATARINENSE DE RODOVIAS  LTDA</v>
          </cell>
        </row>
      </sheetData>
      <sheetData sheetId="10">
        <row r="1">
          <cell r="A1" t="str">
            <v>CONSTRUTORA CATARINENSE DE RODOVIAS  LTDA</v>
          </cell>
        </row>
      </sheetData>
      <sheetData sheetId="11" refreshError="1"/>
      <sheetData sheetId="12" refreshError="1"/>
      <sheetData sheetId="13" refreshError="1"/>
      <sheetData sheetId="14" refreshError="1"/>
      <sheetData sheetId="15"/>
      <sheetData sheetId="16"/>
      <sheetData sheetId="17">
        <row r="8">
          <cell r="A8">
            <v>1</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ária"/>
      <sheetName val="Qtd_34"/>
      <sheetName val="Conversão"/>
      <sheetName val="Índices de Reajustamento"/>
    </sheetNames>
    <sheetDataSet>
      <sheetData sheetId="0"/>
      <sheetData sheetId="1" refreshError="1"/>
      <sheetData sheetId="2" refreshError="1"/>
      <sheetData sheetId="3"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ária"/>
      <sheetName val="Orçamento"/>
    </sheetNames>
    <sheetDataSet>
      <sheetData sheetId="0"/>
      <sheetData sheetId="1"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DENTIFICAÇÃO"/>
    </sheetNames>
    <sheetDataSet>
      <sheetData sheetId="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sportes"/>
      <sheetName val="procedimentos"/>
      <sheetName val="medição "/>
      <sheetName val="memória quantitativa"/>
      <sheetName val="memória"/>
      <sheetName val="memória mat placa sinaliz"/>
      <sheetName val="ficha medição"/>
      <sheetName val="rel. mensal"/>
      <sheetName val="boletim"/>
      <sheetName val="ind. físicos"/>
      <sheetName val="Gráfico"/>
      <sheetName val="pluviometria"/>
      <sheetName val="19ª_MED_Sconnte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medição"/>
      <sheetName val="Ind. Físicos"/>
      <sheetName val="ficha medição"/>
      <sheetName val="Relatório"/>
      <sheetName val="Ens MAIO"/>
      <sheetName val="Efetividade"/>
      <sheetName val="boletim"/>
      <sheetName val="Avanço Físico "/>
      <sheetName val="Reparos Localizados"/>
      <sheetName val="Cargs RL"/>
      <sheetName val="Fresagem"/>
      <sheetName val="Pint.Ligação"/>
      <sheetName val="CBUQ 4cm"/>
      <sheetName val="Cargas CBUQ"/>
      <sheetName val="TSD"/>
      <sheetName val="TSS"/>
      <sheetName val="Pint.Ligação Acost."/>
      <sheetName val="CBUQ Acost."/>
      <sheetName val="Sinalização"/>
      <sheetName val="PINT FAIXAS"/>
      <sheetName val="pluviometria"/>
    </sheetNames>
    <sheetDataSet>
      <sheetData sheetId="0"/>
      <sheetData sheetId="1"/>
      <sheetData sheetId="2"/>
      <sheetData sheetId="3" refreshError="1">
        <row r="11">
          <cell r="G11">
            <v>803588.25</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ANCHA"/>
      <sheetName val="INFO"/>
      <sheetName val="LEGENDAS"/>
      <sheetName val="CREMA"/>
      <sheetName val="VDM"/>
      <sheetName val="PERFIS_MT"/>
      <sheetName val="SNV"/>
      <sheetName val="CLASSE"/>
      <sheetName val="caracteristicas_segmento"/>
      <sheetName val="legendas_cadastro"/>
      <sheetName val="sin_hor_necessidades_mec"/>
      <sheetName val="sin_hor_necessidades_man"/>
      <sheetName val="tachas_necessidades"/>
      <sheetName val="Plan3"/>
      <sheetName val="Plan4"/>
      <sheetName val="Plan2"/>
      <sheetName val="DG"/>
      <sheetName val="sin_vertical_necessidades"/>
      <sheetName val="Plan1"/>
      <sheetName val="curvas_tratamento"/>
      <sheetName val="Defensas_necessidades"/>
      <sheetName val="CURVAS_CRIT"/>
      <sheetName val="quantitativos_por_SNV"/>
      <sheetName val="CRITÉRIO DE PAGAMEN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2">
          <cell r="O12">
            <v>2</v>
          </cell>
          <cell r="W12">
            <v>4</v>
          </cell>
          <cell r="Z12">
            <v>1</v>
          </cell>
          <cell r="AB12">
            <v>7</v>
          </cell>
          <cell r="AE12" t="str">
            <v>SIM</v>
          </cell>
          <cell r="AF12" t="str">
            <v>485BRJ0010</v>
          </cell>
        </row>
        <row r="13">
          <cell r="O13">
            <v>3</v>
          </cell>
          <cell r="W13">
            <v>8</v>
          </cell>
          <cell r="AB13">
            <v>0</v>
          </cell>
          <cell r="AE13" t="str">
            <v>SIM</v>
          </cell>
          <cell r="AF13" t="str">
            <v>485BRJ0010</v>
          </cell>
        </row>
        <row r="14">
          <cell r="O14">
            <v>5</v>
          </cell>
          <cell r="W14">
            <v>4</v>
          </cell>
          <cell r="Z14">
            <v>1</v>
          </cell>
          <cell r="AB14">
            <v>7</v>
          </cell>
          <cell r="AE14" t="str">
            <v>SIM</v>
          </cell>
          <cell r="AF14" t="str">
            <v>485BRJ0010</v>
          </cell>
        </row>
        <row r="15">
          <cell r="O15">
            <v>16</v>
          </cell>
          <cell r="W15">
            <v>8</v>
          </cell>
          <cell r="AB15">
            <v>0</v>
          </cell>
          <cell r="AE15" t="str">
            <v>SIM</v>
          </cell>
          <cell r="AF15" t="str">
            <v>485BRJ0010</v>
          </cell>
        </row>
        <row r="16">
          <cell r="O16">
            <v>3</v>
          </cell>
          <cell r="W16">
            <v>4</v>
          </cell>
          <cell r="AB16">
            <v>0</v>
          </cell>
          <cell r="AE16" t="str">
            <v>SIM</v>
          </cell>
          <cell r="AF16" t="str">
            <v>485BRJ0010</v>
          </cell>
        </row>
        <row r="17">
          <cell r="O17">
            <v>4</v>
          </cell>
          <cell r="W17">
            <v>4</v>
          </cell>
          <cell r="Z17">
            <v>1</v>
          </cell>
          <cell r="AB17">
            <v>7</v>
          </cell>
          <cell r="AE17" t="str">
            <v>SIM</v>
          </cell>
          <cell r="AF17" t="str">
            <v>485BRJ0010</v>
          </cell>
        </row>
        <row r="18">
          <cell r="O18">
            <v>6</v>
          </cell>
          <cell r="W18">
            <v>4</v>
          </cell>
          <cell r="Z18">
            <v>1</v>
          </cell>
          <cell r="AB18">
            <v>7</v>
          </cell>
          <cell r="AE18" t="str">
            <v>SIM</v>
          </cell>
          <cell r="AF18" t="str">
            <v>485BRJ0010</v>
          </cell>
        </row>
        <row r="19">
          <cell r="O19">
            <v>5</v>
          </cell>
          <cell r="W19">
            <v>4</v>
          </cell>
          <cell r="AB19">
            <v>0</v>
          </cell>
          <cell r="AE19" t="str">
            <v>SIM</v>
          </cell>
          <cell r="AF19" t="str">
            <v>485BRJ0010</v>
          </cell>
        </row>
        <row r="20">
          <cell r="O20">
            <v>4</v>
          </cell>
          <cell r="W20">
            <v>4</v>
          </cell>
          <cell r="Z20">
            <v>1</v>
          </cell>
          <cell r="AB20">
            <v>7</v>
          </cell>
          <cell r="AE20" t="str">
            <v>SIM</v>
          </cell>
          <cell r="AF20" t="str">
            <v>485BRJ0010</v>
          </cell>
        </row>
        <row r="21">
          <cell r="O21">
            <v>8</v>
          </cell>
          <cell r="W21">
            <v>4</v>
          </cell>
          <cell r="Z21">
            <v>1</v>
          </cell>
          <cell r="AB21">
            <v>7</v>
          </cell>
          <cell r="AE21" t="str">
            <v>SIM</v>
          </cell>
          <cell r="AF21" t="str">
            <v>485BRJ0010</v>
          </cell>
        </row>
        <row r="22">
          <cell r="O22">
            <v>6</v>
          </cell>
          <cell r="W22">
            <v>4</v>
          </cell>
          <cell r="AB22">
            <v>0</v>
          </cell>
          <cell r="AE22" t="str">
            <v>SIM</v>
          </cell>
          <cell r="AF22" t="str">
            <v>485BRJ0010</v>
          </cell>
        </row>
        <row r="23">
          <cell r="O23">
            <v>15</v>
          </cell>
          <cell r="W23">
            <v>4</v>
          </cell>
          <cell r="AB23">
            <v>0</v>
          </cell>
          <cell r="AE23" t="str">
            <v>SIM</v>
          </cell>
          <cell r="AF23" t="str">
            <v>485BRJ0010</v>
          </cell>
        </row>
        <row r="24">
          <cell r="O24">
            <v>6</v>
          </cell>
          <cell r="W24">
            <v>4</v>
          </cell>
          <cell r="Z24">
            <v>1</v>
          </cell>
          <cell r="AB24">
            <v>7</v>
          </cell>
          <cell r="AE24" t="str">
            <v>SIM</v>
          </cell>
          <cell r="AF24" t="str">
            <v>485BRJ0010</v>
          </cell>
        </row>
        <row r="25">
          <cell r="O25">
            <v>5</v>
          </cell>
          <cell r="W25">
            <v>4</v>
          </cell>
          <cell r="Z25">
            <v>1</v>
          </cell>
          <cell r="AB25">
            <v>7</v>
          </cell>
          <cell r="AE25" t="str">
            <v>SIM</v>
          </cell>
          <cell r="AF25" t="str">
            <v>485BRJ0010</v>
          </cell>
        </row>
        <row r="26">
          <cell r="O26">
            <v>6</v>
          </cell>
          <cell r="W26">
            <v>4</v>
          </cell>
          <cell r="AB26">
            <v>0</v>
          </cell>
          <cell r="AE26" t="str">
            <v>SIM</v>
          </cell>
          <cell r="AF26" t="str">
            <v>485BRJ0010</v>
          </cell>
        </row>
        <row r="27">
          <cell r="O27">
            <v>9</v>
          </cell>
          <cell r="W27">
            <v>4</v>
          </cell>
          <cell r="Z27">
            <v>1</v>
          </cell>
          <cell r="AB27">
            <v>7</v>
          </cell>
          <cell r="AE27" t="str">
            <v>SIM</v>
          </cell>
          <cell r="AF27" t="str">
            <v>485BRJ0010</v>
          </cell>
        </row>
        <row r="28">
          <cell r="O28">
            <v>15</v>
          </cell>
          <cell r="W28">
            <v>4</v>
          </cell>
          <cell r="Z28">
            <v>1</v>
          </cell>
          <cell r="AB28">
            <v>7</v>
          </cell>
          <cell r="AE28" t="str">
            <v>SIM</v>
          </cell>
          <cell r="AF28" t="str">
            <v>485BRJ0010</v>
          </cell>
        </row>
        <row r="29">
          <cell r="O29">
            <v>14</v>
          </cell>
          <cell r="W29">
            <v>4</v>
          </cell>
          <cell r="AB29">
            <v>0</v>
          </cell>
          <cell r="AE29" t="str">
            <v>SIM</v>
          </cell>
          <cell r="AF29" t="str">
            <v>485BRJ0010</v>
          </cell>
        </row>
        <row r="30">
          <cell r="O30">
            <v>17</v>
          </cell>
          <cell r="W30">
            <v>4</v>
          </cell>
          <cell r="AB30">
            <v>0</v>
          </cell>
          <cell r="AE30" t="str">
            <v>SIM</v>
          </cell>
          <cell r="AF30" t="str">
            <v>485BRJ0010</v>
          </cell>
        </row>
        <row r="31">
          <cell r="O31">
            <v>14</v>
          </cell>
          <cell r="W31">
            <v>4</v>
          </cell>
          <cell r="AB31">
            <v>0</v>
          </cell>
          <cell r="AE31" t="str">
            <v>SIM</v>
          </cell>
          <cell r="AF31" t="str">
            <v>485BRJ0010</v>
          </cell>
        </row>
        <row r="32">
          <cell r="AB32">
            <v>0</v>
          </cell>
        </row>
        <row r="33">
          <cell r="AB33">
            <v>0</v>
          </cell>
        </row>
        <row r="34">
          <cell r="AB34">
            <v>0</v>
          </cell>
        </row>
        <row r="35">
          <cell r="AB35">
            <v>0</v>
          </cell>
        </row>
        <row r="36">
          <cell r="AB36">
            <v>0</v>
          </cell>
        </row>
        <row r="37">
          <cell r="AB37">
            <v>0</v>
          </cell>
        </row>
        <row r="38">
          <cell r="AB38">
            <v>0</v>
          </cell>
        </row>
        <row r="39">
          <cell r="AB39">
            <v>0</v>
          </cell>
        </row>
        <row r="40">
          <cell r="AB40">
            <v>0</v>
          </cell>
        </row>
        <row r="41">
          <cell r="AB41">
            <v>0</v>
          </cell>
        </row>
        <row r="42">
          <cell r="AB42">
            <v>0</v>
          </cell>
        </row>
        <row r="43">
          <cell r="AB43">
            <v>0</v>
          </cell>
        </row>
        <row r="44">
          <cell r="AB44">
            <v>0</v>
          </cell>
        </row>
        <row r="45">
          <cell r="AB45">
            <v>0</v>
          </cell>
        </row>
        <row r="46">
          <cell r="AB46">
            <v>0</v>
          </cell>
        </row>
        <row r="47">
          <cell r="AB47">
            <v>0</v>
          </cell>
        </row>
        <row r="48">
          <cell r="AB48">
            <v>0</v>
          </cell>
        </row>
        <row r="49">
          <cell r="AB49">
            <v>0</v>
          </cell>
        </row>
        <row r="50">
          <cell r="AB50">
            <v>0</v>
          </cell>
        </row>
        <row r="51">
          <cell r="AB51">
            <v>0</v>
          </cell>
        </row>
        <row r="52">
          <cell r="AB52">
            <v>0</v>
          </cell>
        </row>
        <row r="53">
          <cell r="AB53">
            <v>0</v>
          </cell>
        </row>
        <row r="54">
          <cell r="AB54">
            <v>0</v>
          </cell>
        </row>
        <row r="55">
          <cell r="AB55">
            <v>0</v>
          </cell>
        </row>
        <row r="56">
          <cell r="AB56">
            <v>0</v>
          </cell>
        </row>
        <row r="57">
          <cell r="AB57">
            <v>0</v>
          </cell>
        </row>
        <row r="58">
          <cell r="AB58">
            <v>0</v>
          </cell>
        </row>
        <row r="59">
          <cell r="AB59">
            <v>0</v>
          </cell>
        </row>
        <row r="60">
          <cell r="AB60">
            <v>0</v>
          </cell>
        </row>
        <row r="61">
          <cell r="AB61">
            <v>0</v>
          </cell>
        </row>
        <row r="62">
          <cell r="AB62">
            <v>0</v>
          </cell>
        </row>
        <row r="63">
          <cell r="AB63">
            <v>0</v>
          </cell>
        </row>
        <row r="64">
          <cell r="AB64">
            <v>0</v>
          </cell>
        </row>
        <row r="65">
          <cell r="AB65">
            <v>0</v>
          </cell>
        </row>
        <row r="66">
          <cell r="AB66">
            <v>0</v>
          </cell>
        </row>
        <row r="67">
          <cell r="AB67">
            <v>0</v>
          </cell>
        </row>
        <row r="68">
          <cell r="AB68">
            <v>0</v>
          </cell>
        </row>
        <row r="69">
          <cell r="AB69">
            <v>0</v>
          </cell>
        </row>
        <row r="70">
          <cell r="AB70">
            <v>0</v>
          </cell>
        </row>
        <row r="71">
          <cell r="AB71">
            <v>0</v>
          </cell>
        </row>
        <row r="72">
          <cell r="AB72">
            <v>0</v>
          </cell>
        </row>
        <row r="73">
          <cell r="AB73">
            <v>0</v>
          </cell>
        </row>
        <row r="74">
          <cell r="AB74">
            <v>0</v>
          </cell>
        </row>
        <row r="75">
          <cell r="AB75">
            <v>0</v>
          </cell>
        </row>
        <row r="76">
          <cell r="AB76">
            <v>0</v>
          </cell>
        </row>
        <row r="77">
          <cell r="AB77">
            <v>0</v>
          </cell>
        </row>
        <row r="78">
          <cell r="AB78">
            <v>0</v>
          </cell>
        </row>
        <row r="79">
          <cell r="AB79">
            <v>0</v>
          </cell>
        </row>
        <row r="80">
          <cell r="AB80">
            <v>0</v>
          </cell>
        </row>
        <row r="102">
          <cell r="O102">
            <v>652</v>
          </cell>
        </row>
      </sheetData>
      <sheetData sheetId="21" refreshError="1"/>
      <sheetData sheetId="22" refreshError="1"/>
      <sheetData sheetId="23"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_HOR_NORTE_MEC"/>
      <sheetName val="SIN_HOR_MEC_Gravatá do Ibiapina"/>
      <sheetName val="SIN_HOR_MEC_TAQUARITINGA"/>
      <sheetName val="HOR_MEC_BR-104SUL"/>
      <sheetName val="SHM_CUPIRA 2ª INTERSEÇÃO"/>
      <sheetName val="SHM_ALTINHO"/>
      <sheetName val="SHM_CANHOTINHO"/>
      <sheetName val="SHM_CUPIRA_1º ACESSO"/>
      <sheetName val="SHM_PALMARES"/>
      <sheetName val="SHM_PANELAS E JUREMA"/>
      <sheetName val="SHM_QUIPAPÁ"/>
      <sheetName val="SHM_SÃO BENEDITO DO SUL"/>
      <sheetName val="SHM_Terra Vermelha"/>
      <sheetName val="SIN_HOR_MAN_GRAVATÁ "/>
      <sheetName val="SHMAN_TAQUA"/>
      <sheetName val="SIN_HOR_MAN_PARADA_ONIBUS"/>
      <sheetName val="SIN_HOR_MAN_PONTE "/>
      <sheetName val="SHMAN_INTERSEÇÃO ALTINHO"/>
      <sheetName val="SHMAN_INTERSEÇÃO CANHOTINHO"/>
      <sheetName val="SHMAN_INTERS, JUREMA E PANELAS"/>
      <sheetName val="SHMAN_INTERSEÇÃO quipapa"/>
      <sheetName val="SHMAN_INTERSEÇÃO SÃO BENEDITO"/>
      <sheetName val="SHMAN_ÁREA ESP CUPIRA 1"/>
      <sheetName val="SHMAN_INTERSEÇÃO CUPIRA 2º"/>
      <sheetName val="SIN_HOR_MAN_PALMARES"/>
      <sheetName val="SHMAN_Terra Vermelha"/>
      <sheetName val="SHMAN_ár. passag.Pedes.LOmb.P.Ô"/>
      <sheetName val="SHMAN_ PONTE_SUL_OBRA DE ARTE"/>
      <sheetName val="SIN_VERTICAL_NORTE_APLICACAO"/>
      <sheetName val="sin_vertical_SUL_aplicacao"/>
      <sheetName val="TACHAS_APLICACAO"/>
      <sheetName val="TACHAS_GRAVATÁ"/>
      <sheetName val="TACHAS_TAQUARITINGA DO NOORTE "/>
      <sheetName val="tachas_intreseção_Altinho"/>
      <sheetName val="tachas_intreseção_Canhotinho"/>
      <sheetName val="tachas_intreseção_Cupira 2"/>
      <sheetName val="tachas_intreseção_Cupira1"/>
      <sheetName val="tachas_aplicacao_BR104"/>
      <sheetName val="tachas_intreseção_Palmares"/>
      <sheetName val="tachas_intreseção_Panelas"/>
      <sheetName val="tachas_intreseção_Quipapá"/>
      <sheetName val="tachas_intreseção_São Benedito"/>
      <sheetName val="tachas_intres,_Terra Vermelha"/>
      <sheetName val="DEFENSAS_NORTE"/>
      <sheetName val="Defensas_SUL_necessidades"/>
      <sheetName val="FAIXAS"/>
      <sheetName val="ESPECIFICACAO"/>
      <sheetName val="SNV - 104"/>
      <sheetName val="SNV-408"/>
      <sheetName val="SEG_HOMOG"/>
      <sheetName val="CURVAS_SHNORTE_MEC"/>
      <sheetName val="Pórtico e Semi-pórtico"/>
      <sheetName val="Pórtico e Semi-pórtico_SUL"/>
      <sheetName val="Pórtico a remover"/>
      <sheetName val="Vol IV quantitativos_por_SNV"/>
      <sheetName val="Plan1"/>
    </sheetNames>
    <sheetDataSet>
      <sheetData sheetId="0">
        <row r="14">
          <cell r="W14" t="str">
            <v>NBR 13.731/08</v>
          </cell>
          <cell r="AC14">
            <v>222</v>
          </cell>
          <cell r="AE14" t="str">
            <v>104BPE0330</v>
          </cell>
        </row>
        <row r="15">
          <cell r="W15" t="str">
            <v>NBR 13.731/08</v>
          </cell>
          <cell r="AC15">
            <v>632.1</v>
          </cell>
          <cell r="AE15" t="str">
            <v>104BPE0330</v>
          </cell>
        </row>
        <row r="16">
          <cell r="W16" t="str">
            <v>NBR 13.731/08</v>
          </cell>
          <cell r="AC16">
            <v>632.1</v>
          </cell>
          <cell r="AE16" t="str">
            <v>104BPE0330</v>
          </cell>
        </row>
        <row r="17">
          <cell r="W17" t="str">
            <v>NBR 13.731/08</v>
          </cell>
          <cell r="AC17">
            <v>115.65</v>
          </cell>
          <cell r="AE17" t="str">
            <v>104BPE0330</v>
          </cell>
        </row>
        <row r="18">
          <cell r="W18" t="str">
            <v>NBR 13.731/08</v>
          </cell>
          <cell r="AC18">
            <v>67.95</v>
          </cell>
          <cell r="AE18" t="str">
            <v>104BPE0330</v>
          </cell>
        </row>
        <row r="19">
          <cell r="W19" t="str">
            <v>NBR 13.731/08</v>
          </cell>
          <cell r="AC19">
            <v>186</v>
          </cell>
          <cell r="AE19" t="str">
            <v>104BPE0330</v>
          </cell>
        </row>
        <row r="20">
          <cell r="W20" t="str">
            <v>NBR 13.731/08</v>
          </cell>
          <cell r="AC20">
            <v>87.75</v>
          </cell>
          <cell r="AE20" t="str">
            <v>104BPE0330</v>
          </cell>
        </row>
        <row r="21">
          <cell r="W21" t="str">
            <v>NBR 13.731/08</v>
          </cell>
          <cell r="AC21">
            <v>93</v>
          </cell>
          <cell r="AE21" t="str">
            <v>104BPE0330</v>
          </cell>
        </row>
        <row r="22">
          <cell r="W22" t="str">
            <v>NBR 13.731/08</v>
          </cell>
          <cell r="AC22">
            <v>2085.9</v>
          </cell>
          <cell r="AE22" t="str">
            <v>104BPE0330</v>
          </cell>
        </row>
        <row r="23">
          <cell r="W23" t="str">
            <v>NBR 13.731/08</v>
          </cell>
          <cell r="AC23">
            <v>2085.9</v>
          </cell>
          <cell r="AE23" t="str">
            <v>104BPE0330</v>
          </cell>
        </row>
        <row r="24">
          <cell r="W24" t="str">
            <v>NBR 13.731/08</v>
          </cell>
          <cell r="AC24">
            <v>109.35</v>
          </cell>
          <cell r="AE24" t="str">
            <v>104BPE0330</v>
          </cell>
        </row>
        <row r="25">
          <cell r="W25" t="str">
            <v>NBR 13.731/08</v>
          </cell>
          <cell r="AC25">
            <v>26.55</v>
          </cell>
          <cell r="AE25" t="str">
            <v>104BPE0330</v>
          </cell>
        </row>
        <row r="26">
          <cell r="W26" t="str">
            <v>NBR 13.731/08</v>
          </cell>
          <cell r="AC26">
            <v>180</v>
          </cell>
          <cell r="AE26" t="str">
            <v>104BPE0330</v>
          </cell>
        </row>
        <row r="27">
          <cell r="W27" t="str">
            <v>NBR 13.731/08</v>
          </cell>
          <cell r="AC27">
            <v>38.25</v>
          </cell>
          <cell r="AE27" t="str">
            <v>104BPE0330</v>
          </cell>
        </row>
        <row r="28">
          <cell r="W28" t="str">
            <v>NBR 13.731/08</v>
          </cell>
          <cell r="AC28">
            <v>108</v>
          </cell>
          <cell r="AE28" t="str">
            <v>104BPE0330</v>
          </cell>
        </row>
        <row r="29">
          <cell r="W29" t="str">
            <v>NBR 13.731/08</v>
          </cell>
          <cell r="AC29">
            <v>99</v>
          </cell>
          <cell r="AE29" t="str">
            <v>104BPE0330</v>
          </cell>
        </row>
        <row r="30">
          <cell r="W30" t="str">
            <v>NBR 13.731/08</v>
          </cell>
          <cell r="AC30">
            <v>69</v>
          </cell>
          <cell r="AE30" t="str">
            <v>104BPE0330</v>
          </cell>
        </row>
        <row r="31">
          <cell r="W31" t="str">
            <v>NBR 13.731/08</v>
          </cell>
          <cell r="AC31">
            <v>112.05</v>
          </cell>
          <cell r="AE31" t="str">
            <v>104BPE0330</v>
          </cell>
        </row>
        <row r="32">
          <cell r="W32" t="str">
            <v>NBR 13.731/08</v>
          </cell>
          <cell r="AC32">
            <v>30.9</v>
          </cell>
          <cell r="AE32" t="str">
            <v>104BPE0330</v>
          </cell>
        </row>
        <row r="33">
          <cell r="W33" t="str">
            <v>NBR 13.731/08</v>
          </cell>
          <cell r="AC33">
            <v>267</v>
          </cell>
          <cell r="AE33" t="str">
            <v>104BPE0330</v>
          </cell>
        </row>
        <row r="34">
          <cell r="W34" t="str">
            <v>NBR 13.731/08</v>
          </cell>
          <cell r="AC34">
            <v>209.25</v>
          </cell>
          <cell r="AE34" t="str">
            <v>104BPE0330</v>
          </cell>
        </row>
        <row r="35">
          <cell r="W35" t="str">
            <v>NBR 13.731/08</v>
          </cell>
          <cell r="AC35">
            <v>351</v>
          </cell>
          <cell r="AE35" t="str">
            <v>104BPE0330</v>
          </cell>
        </row>
        <row r="36">
          <cell r="W36" t="str">
            <v>NBR 13.731/08</v>
          </cell>
          <cell r="AC36">
            <v>76.5</v>
          </cell>
          <cell r="AE36" t="str">
            <v>104BPE0330</v>
          </cell>
        </row>
        <row r="37">
          <cell r="W37" t="str">
            <v>NBR 13.731/08</v>
          </cell>
          <cell r="AC37">
            <v>54</v>
          </cell>
          <cell r="AE37" t="str">
            <v>104BPE0330</v>
          </cell>
        </row>
        <row r="38">
          <cell r="W38" t="str">
            <v>NBR 13.731/08</v>
          </cell>
          <cell r="AC38">
            <v>180</v>
          </cell>
          <cell r="AE38" t="str">
            <v>104BPE0330</v>
          </cell>
        </row>
        <row r="39">
          <cell r="W39" t="str">
            <v>NBR 13.731/08</v>
          </cell>
          <cell r="AC39">
            <v>172.35</v>
          </cell>
          <cell r="AE39" t="str">
            <v>104BPE0330</v>
          </cell>
        </row>
        <row r="40">
          <cell r="W40" t="str">
            <v>NBR 13.731/08</v>
          </cell>
          <cell r="AC40">
            <v>71.55</v>
          </cell>
          <cell r="AE40" t="str">
            <v>104BPE0330</v>
          </cell>
        </row>
        <row r="41">
          <cell r="W41" t="str">
            <v>NBR 13.731/08</v>
          </cell>
          <cell r="AC41">
            <v>110.7</v>
          </cell>
          <cell r="AE41" t="str">
            <v>104BPE0330</v>
          </cell>
        </row>
        <row r="42">
          <cell r="W42" t="str">
            <v>NBR 13.731/08</v>
          </cell>
          <cell r="AC42">
            <v>141.30000000000001</v>
          </cell>
          <cell r="AE42" t="str">
            <v>104BPE0330</v>
          </cell>
        </row>
        <row r="43">
          <cell r="W43" t="str">
            <v>NBR 13.731/08</v>
          </cell>
          <cell r="AC43">
            <v>196.5</v>
          </cell>
          <cell r="AE43" t="str">
            <v>104BPE0330</v>
          </cell>
        </row>
        <row r="44">
          <cell r="W44" t="str">
            <v>NBR 13.731/08</v>
          </cell>
          <cell r="AC44">
            <v>103.5</v>
          </cell>
          <cell r="AE44" t="str">
            <v>104BPE0330</v>
          </cell>
        </row>
        <row r="45">
          <cell r="W45" t="str">
            <v>NBR 13.731/08</v>
          </cell>
          <cell r="AC45">
            <v>108</v>
          </cell>
          <cell r="AE45" t="str">
            <v>104BPE0330</v>
          </cell>
        </row>
        <row r="46">
          <cell r="W46" t="str">
            <v>NBR 13.731/08</v>
          </cell>
          <cell r="AC46">
            <v>30</v>
          </cell>
          <cell r="AE46" t="str">
            <v>104BPE0330</v>
          </cell>
        </row>
        <row r="47">
          <cell r="W47" t="str">
            <v>NBR 15.402/2006</v>
          </cell>
          <cell r="AC47">
            <v>27</v>
          </cell>
          <cell r="AE47" t="str">
            <v>104BPE0330</v>
          </cell>
        </row>
        <row r="48">
          <cell r="W48" t="str">
            <v>NBR 15.402/2006</v>
          </cell>
          <cell r="AC48">
            <v>180</v>
          </cell>
          <cell r="AE48" t="str">
            <v>104BPE0330</v>
          </cell>
        </row>
        <row r="49">
          <cell r="W49" t="str">
            <v>NBR 13.731/08</v>
          </cell>
          <cell r="AC49">
            <v>40.049999999999997</v>
          </cell>
          <cell r="AE49" t="str">
            <v>104BPE0330</v>
          </cell>
        </row>
        <row r="50">
          <cell r="W50" t="str">
            <v>NBR 13.731/08</v>
          </cell>
          <cell r="AC50">
            <v>88.65</v>
          </cell>
          <cell r="AE50" t="str">
            <v>104BPE0330</v>
          </cell>
        </row>
        <row r="51">
          <cell r="W51" t="str">
            <v>NBR 13.731/08</v>
          </cell>
          <cell r="AC51">
            <v>173.25</v>
          </cell>
          <cell r="AE51" t="str">
            <v>104BPE0330</v>
          </cell>
        </row>
        <row r="52">
          <cell r="W52" t="str">
            <v>NBR 13.731/08</v>
          </cell>
          <cell r="AC52">
            <v>33</v>
          </cell>
          <cell r="AE52" t="str">
            <v>104BPE0330</v>
          </cell>
        </row>
        <row r="53">
          <cell r="W53" t="str">
            <v>NBR 13.731/08</v>
          </cell>
          <cell r="AC53">
            <v>108</v>
          </cell>
          <cell r="AE53" t="str">
            <v>104BPE0330</v>
          </cell>
        </row>
        <row r="54">
          <cell r="W54" t="str">
            <v>NBR 13.731/08</v>
          </cell>
          <cell r="AC54">
            <v>99</v>
          </cell>
          <cell r="AE54" t="str">
            <v>104BPE0330</v>
          </cell>
        </row>
        <row r="55">
          <cell r="W55" t="str">
            <v>NBR 13.731/08</v>
          </cell>
          <cell r="AC55">
            <v>117</v>
          </cell>
          <cell r="AE55" t="str">
            <v>104BPE0330</v>
          </cell>
        </row>
        <row r="56">
          <cell r="W56" t="str">
            <v>NBR 15.402/2006</v>
          </cell>
          <cell r="AC56">
            <v>288</v>
          </cell>
          <cell r="AE56" t="str">
            <v>104BPE0350</v>
          </cell>
        </row>
        <row r="57">
          <cell r="W57" t="str">
            <v>NBR 13.731/08</v>
          </cell>
          <cell r="AC57">
            <v>33.75</v>
          </cell>
          <cell r="AE57" t="str">
            <v>104BPE0350</v>
          </cell>
        </row>
        <row r="58">
          <cell r="W58" t="str">
            <v>NBR 13.731/08</v>
          </cell>
          <cell r="AC58">
            <v>68.63</v>
          </cell>
          <cell r="AE58" t="str">
            <v>104BPE0350</v>
          </cell>
        </row>
        <row r="59">
          <cell r="W59" t="str">
            <v>NBR 13.731/08</v>
          </cell>
          <cell r="AC59">
            <v>103.5</v>
          </cell>
          <cell r="AE59" t="str">
            <v>104BPE0350</v>
          </cell>
        </row>
        <row r="60">
          <cell r="W60" t="str">
            <v>NBR 13.731/08</v>
          </cell>
          <cell r="AC60">
            <v>48</v>
          </cell>
          <cell r="AE60" t="str">
            <v>104BPE0350</v>
          </cell>
        </row>
        <row r="61">
          <cell r="W61" t="str">
            <v>NBR 13.731/08</v>
          </cell>
          <cell r="AC61">
            <v>108</v>
          </cell>
          <cell r="AE61" t="str">
            <v>104BPE0350</v>
          </cell>
        </row>
        <row r="62">
          <cell r="W62" t="str">
            <v>NBR 13.731/08</v>
          </cell>
          <cell r="AC62">
            <v>158.85</v>
          </cell>
          <cell r="AE62" t="str">
            <v>104BPE0350</v>
          </cell>
        </row>
        <row r="63">
          <cell r="W63" t="str">
            <v>NBR 13.731/08</v>
          </cell>
          <cell r="AC63">
            <v>3</v>
          </cell>
          <cell r="AE63" t="str">
            <v>104BPE0350</v>
          </cell>
        </row>
        <row r="64">
          <cell r="W64" t="str">
            <v>NBR 13.731/08</v>
          </cell>
          <cell r="AC64">
            <v>126</v>
          </cell>
          <cell r="AE64" t="str">
            <v>104BPE0350</v>
          </cell>
        </row>
        <row r="65">
          <cell r="W65" t="str">
            <v>NBR 13.731/08</v>
          </cell>
          <cell r="AC65">
            <v>42</v>
          </cell>
          <cell r="AE65" t="str">
            <v>104BPE0350</v>
          </cell>
        </row>
        <row r="66">
          <cell r="W66" t="str">
            <v>NBR 15.402/2006</v>
          </cell>
          <cell r="AC66">
            <v>66</v>
          </cell>
          <cell r="AE66" t="str">
            <v>104BPE0330</v>
          </cell>
        </row>
        <row r="67">
          <cell r="W67" t="str">
            <v>NBR 15.402/2006</v>
          </cell>
          <cell r="AC67">
            <v>67.349999999999994</v>
          </cell>
          <cell r="AE67" t="str">
            <v>104BPE0330</v>
          </cell>
        </row>
        <row r="68">
          <cell r="W68" t="str">
            <v>NBR 15.402/2006</v>
          </cell>
          <cell r="AC68">
            <v>657.3</v>
          </cell>
          <cell r="AE68" t="str">
            <v>104BPE0330</v>
          </cell>
        </row>
        <row r="69">
          <cell r="W69" t="str">
            <v>NBR 15.402/2006</v>
          </cell>
          <cell r="AC69">
            <v>660</v>
          </cell>
          <cell r="AE69" t="str">
            <v>104BPE0330</v>
          </cell>
        </row>
        <row r="70">
          <cell r="W70" t="str">
            <v>NBR 15.402/2006</v>
          </cell>
          <cell r="AC70">
            <v>43.65</v>
          </cell>
          <cell r="AE70" t="str">
            <v>104BPE0350</v>
          </cell>
        </row>
        <row r="71">
          <cell r="W71" t="str">
            <v>NBR 15.402/2006</v>
          </cell>
          <cell r="AC71">
            <v>39</v>
          </cell>
          <cell r="AE71" t="str">
            <v>104BPE0350</v>
          </cell>
        </row>
        <row r="72">
          <cell r="W72" t="str">
            <v>NBR 15.402/2006</v>
          </cell>
          <cell r="AC72">
            <v>45</v>
          </cell>
          <cell r="AE72" t="str">
            <v>104BPE0350</v>
          </cell>
        </row>
        <row r="73">
          <cell r="W73" t="str">
            <v>NBR 15.402/2006</v>
          </cell>
          <cell r="AC73">
            <v>39</v>
          </cell>
          <cell r="AE73" t="str">
            <v>104BPE0350</v>
          </cell>
        </row>
        <row r="74">
          <cell r="W74" t="str">
            <v>NBR 13.731/08</v>
          </cell>
          <cell r="AC74">
            <v>101.25</v>
          </cell>
          <cell r="AE74" t="str">
            <v>104BPE0350</v>
          </cell>
        </row>
        <row r="75">
          <cell r="W75" t="str">
            <v>NBR 13.731/08</v>
          </cell>
          <cell r="AC75">
            <v>47.25</v>
          </cell>
          <cell r="AE75" t="str">
            <v>104BPE0350</v>
          </cell>
        </row>
        <row r="76">
          <cell r="W76" t="str">
            <v>NBR 13.731/08</v>
          </cell>
          <cell r="AC76">
            <v>63.9</v>
          </cell>
          <cell r="AE76" t="str">
            <v>104BPE0350</v>
          </cell>
        </row>
        <row r="77">
          <cell r="W77" t="str">
            <v>NBR 13.731/08</v>
          </cell>
          <cell r="AC77">
            <v>67.5</v>
          </cell>
          <cell r="AE77" t="str">
            <v>104BPE0350</v>
          </cell>
        </row>
        <row r="78">
          <cell r="W78" t="str">
            <v>NBR 13.731/08</v>
          </cell>
          <cell r="AC78">
            <v>201.6</v>
          </cell>
          <cell r="AE78" t="str">
            <v>104BPE0350</v>
          </cell>
        </row>
        <row r="79">
          <cell r="W79" t="str">
            <v>NBR 13.731/08</v>
          </cell>
          <cell r="AC79">
            <v>73.8</v>
          </cell>
          <cell r="AE79" t="str">
            <v>104BPE0350</v>
          </cell>
        </row>
        <row r="80">
          <cell r="W80" t="str">
            <v>NBR 15.402/2006</v>
          </cell>
          <cell r="AC80">
            <v>38.25</v>
          </cell>
          <cell r="AE80" t="str">
            <v>104BPE0350</v>
          </cell>
        </row>
        <row r="81">
          <cell r="W81" t="str">
            <v>NBR 15.402/2006</v>
          </cell>
          <cell r="AC81">
            <v>119.25</v>
          </cell>
          <cell r="AE81" t="str">
            <v>104BPE0350</v>
          </cell>
        </row>
        <row r="82">
          <cell r="W82" t="str">
            <v>NBR 15.402/2006</v>
          </cell>
          <cell r="AC82">
            <v>27</v>
          </cell>
          <cell r="AE82" t="str">
            <v>104BPE0350</v>
          </cell>
        </row>
        <row r="83">
          <cell r="W83" t="str">
            <v>NBR 15.402/2006</v>
          </cell>
          <cell r="AC83">
            <v>42.75</v>
          </cell>
          <cell r="AE83" t="str">
            <v>104BPE0350</v>
          </cell>
        </row>
        <row r="84">
          <cell r="W84" t="str">
            <v>NBR 15.402/2006</v>
          </cell>
          <cell r="AC84">
            <v>165</v>
          </cell>
          <cell r="AE84" t="str">
            <v>104BPE0350</v>
          </cell>
        </row>
        <row r="85">
          <cell r="W85" t="str">
            <v>NBR 15.402/2006</v>
          </cell>
          <cell r="AC85">
            <v>184.05</v>
          </cell>
          <cell r="AE85" t="str">
            <v>104BPE0350</v>
          </cell>
        </row>
        <row r="86">
          <cell r="W86" t="str">
            <v>NBR 15.402/2006</v>
          </cell>
          <cell r="AC86">
            <v>357.6</v>
          </cell>
          <cell r="AE86" t="str">
            <v>104BPE0350</v>
          </cell>
        </row>
        <row r="87">
          <cell r="W87" t="str">
            <v>NBR 15.402/2006</v>
          </cell>
          <cell r="AC87">
            <v>126</v>
          </cell>
          <cell r="AE87" t="str">
            <v>104BPE0350</v>
          </cell>
        </row>
        <row r="88">
          <cell r="W88" t="str">
            <v>NBR 13.731/08</v>
          </cell>
          <cell r="AC88">
            <v>1134</v>
          </cell>
          <cell r="AE88" t="str">
            <v>104BPE0350</v>
          </cell>
        </row>
        <row r="89">
          <cell r="W89" t="str">
            <v>NBR 13.731/08</v>
          </cell>
          <cell r="AC89">
            <v>1134</v>
          </cell>
          <cell r="AE89" t="str">
            <v>104BPE0350</v>
          </cell>
        </row>
        <row r="90">
          <cell r="W90" t="str">
            <v>NBR 15.402/2006</v>
          </cell>
          <cell r="AC90">
            <v>727.75</v>
          </cell>
          <cell r="AE90" t="str">
            <v>104BPE0350</v>
          </cell>
        </row>
        <row r="91">
          <cell r="W91" t="str">
            <v>NBR 15.402/2006</v>
          </cell>
          <cell r="AC91">
            <v>727.75</v>
          </cell>
          <cell r="AE91" t="str">
            <v>104BPE0350</v>
          </cell>
        </row>
        <row r="92">
          <cell r="W92" t="str">
            <v>NBR 15.402/2006</v>
          </cell>
          <cell r="AC92">
            <v>92.63</v>
          </cell>
          <cell r="AE92" t="str">
            <v>104BPE0350</v>
          </cell>
        </row>
        <row r="93">
          <cell r="W93" t="str">
            <v>NBR 15.402/2006</v>
          </cell>
          <cell r="AC93">
            <v>175.2</v>
          </cell>
          <cell r="AE93" t="str">
            <v>104BPE0350</v>
          </cell>
        </row>
        <row r="94">
          <cell r="W94" t="str">
            <v>NBR 15.870/10</v>
          </cell>
          <cell r="AC94">
            <v>87.6</v>
          </cell>
          <cell r="AE94" t="str">
            <v>104BPE0350</v>
          </cell>
        </row>
        <row r="95">
          <cell r="W95" t="str">
            <v>NBR 15.870/10</v>
          </cell>
          <cell r="AC95">
            <v>87.6</v>
          </cell>
          <cell r="AE95" t="str">
            <v>104BPE0350</v>
          </cell>
        </row>
        <row r="96">
          <cell r="W96" t="str">
            <v>NBR 13.731/08</v>
          </cell>
          <cell r="AC96">
            <v>229.3</v>
          </cell>
          <cell r="AE96" t="str">
            <v>104BPE0350</v>
          </cell>
        </row>
        <row r="97">
          <cell r="W97" t="str">
            <v>NBR 13.731/08</v>
          </cell>
          <cell r="AC97">
            <v>202.25</v>
          </cell>
          <cell r="AE97" t="str">
            <v>104BPE0350</v>
          </cell>
        </row>
        <row r="98">
          <cell r="W98" t="str">
            <v>NBR 13.731/08</v>
          </cell>
          <cell r="AC98">
            <v>202.25</v>
          </cell>
          <cell r="AE98" t="str">
            <v>104BPE0350</v>
          </cell>
        </row>
      </sheetData>
      <sheetData sheetId="1">
        <row r="14">
          <cell r="T14" t="str">
            <v>NBR 15.402/2006</v>
          </cell>
          <cell r="Z14">
            <v>45.6</v>
          </cell>
        </row>
        <row r="15">
          <cell r="Z15">
            <v>45.6</v>
          </cell>
        </row>
        <row r="16">
          <cell r="Z16">
            <v>18</v>
          </cell>
        </row>
        <row r="17">
          <cell r="Z17">
            <v>30.9</v>
          </cell>
        </row>
        <row r="18">
          <cell r="Z18">
            <v>21.9</v>
          </cell>
        </row>
      </sheetData>
      <sheetData sheetId="2">
        <row r="14">
          <cell r="T14" t="str">
            <v>NBR 15.402/2006</v>
          </cell>
          <cell r="Z14">
            <v>45.6</v>
          </cell>
        </row>
        <row r="15">
          <cell r="Z15">
            <v>45.6</v>
          </cell>
        </row>
        <row r="16">
          <cell r="Z16">
            <v>18</v>
          </cell>
        </row>
        <row r="17">
          <cell r="Z17">
            <v>39</v>
          </cell>
        </row>
        <row r="18">
          <cell r="Z18">
            <v>43.5</v>
          </cell>
        </row>
        <row r="19">
          <cell r="Z19">
            <v>31.5</v>
          </cell>
        </row>
      </sheetData>
      <sheetData sheetId="3">
        <row r="14">
          <cell r="U14" t="str">
            <v>NBR 13.731/08</v>
          </cell>
          <cell r="AA14">
            <v>231.59</v>
          </cell>
          <cell r="AC14" t="str">
            <v>104BPE0450</v>
          </cell>
        </row>
        <row r="15">
          <cell r="U15" t="str">
            <v>NBR 13.731/08</v>
          </cell>
          <cell r="AA15">
            <v>115.79</v>
          </cell>
          <cell r="AC15" t="str">
            <v>104BPE0450</v>
          </cell>
        </row>
        <row r="16">
          <cell r="U16" t="str">
            <v>NBR 13.731/08</v>
          </cell>
          <cell r="AA16">
            <v>115.79</v>
          </cell>
          <cell r="AC16" t="str">
            <v>104BPE0450</v>
          </cell>
        </row>
        <row r="17">
          <cell r="U17" t="str">
            <v>NBR 15.402/2006</v>
          </cell>
          <cell r="AA17">
            <v>112.64</v>
          </cell>
          <cell r="AC17" t="str">
            <v>104BPE0450</v>
          </cell>
        </row>
        <row r="18">
          <cell r="U18" t="str">
            <v>NBR 15.870/10</v>
          </cell>
          <cell r="AA18">
            <v>56.32</v>
          </cell>
          <cell r="AC18" t="str">
            <v>104BPE0450</v>
          </cell>
        </row>
        <row r="19">
          <cell r="U19" t="str">
            <v>NBR 15.870/10</v>
          </cell>
          <cell r="AA19">
            <v>56.32</v>
          </cell>
          <cell r="AC19" t="str">
            <v>104BPE0450</v>
          </cell>
        </row>
        <row r="20">
          <cell r="U20" t="str">
            <v>NBR 13.731/08</v>
          </cell>
          <cell r="AA20">
            <v>135.77000000000001</v>
          </cell>
          <cell r="AC20" t="str">
            <v>104BPE0450</v>
          </cell>
        </row>
        <row r="21">
          <cell r="U21" t="str">
            <v>NBR 13.731/08</v>
          </cell>
          <cell r="AA21">
            <v>117</v>
          </cell>
          <cell r="AC21" t="str">
            <v>104BPE0450</v>
          </cell>
        </row>
        <row r="22">
          <cell r="U22" t="str">
            <v>NBR 13.731/08</v>
          </cell>
          <cell r="AA22">
            <v>112.5</v>
          </cell>
          <cell r="AC22" t="str">
            <v>104BPE0450</v>
          </cell>
        </row>
        <row r="23">
          <cell r="U23" t="str">
            <v>NBR 13.731/08</v>
          </cell>
          <cell r="AA23">
            <v>249</v>
          </cell>
          <cell r="AC23" t="str">
            <v>104BPE0450</v>
          </cell>
        </row>
        <row r="24">
          <cell r="U24" t="str">
            <v>NBR 13.731/08</v>
          </cell>
          <cell r="AA24">
            <v>238.5</v>
          </cell>
          <cell r="AC24" t="str">
            <v>104BPE0450</v>
          </cell>
        </row>
        <row r="25">
          <cell r="U25" t="str">
            <v>NBR 13.731/08</v>
          </cell>
          <cell r="AA25">
            <v>504.39</v>
          </cell>
          <cell r="AC25" t="str">
            <v>104BPE0450</v>
          </cell>
        </row>
        <row r="26">
          <cell r="U26" t="str">
            <v>NBR 13.731/08</v>
          </cell>
          <cell r="AA26">
            <v>504.39</v>
          </cell>
          <cell r="AC26" t="str">
            <v>104BPE0450</v>
          </cell>
        </row>
        <row r="27">
          <cell r="U27" t="str">
            <v>NBR 13.731/08</v>
          </cell>
          <cell r="AA27">
            <v>124.88</v>
          </cell>
          <cell r="AC27" t="str">
            <v>104BPE0450</v>
          </cell>
        </row>
        <row r="28">
          <cell r="U28" t="str">
            <v>NBR 13.731/08</v>
          </cell>
          <cell r="AA28">
            <v>62.44</v>
          </cell>
          <cell r="AC28" t="str">
            <v>104BPE0450</v>
          </cell>
        </row>
        <row r="29">
          <cell r="U29" t="str">
            <v>NBR 13.731/08</v>
          </cell>
          <cell r="AA29">
            <v>62.44</v>
          </cell>
          <cell r="AC29" t="str">
            <v>104BPE0450</v>
          </cell>
        </row>
        <row r="30">
          <cell r="U30" t="str">
            <v>NBR 15.402/2006</v>
          </cell>
          <cell r="AA30">
            <v>130.75</v>
          </cell>
          <cell r="AC30" t="str">
            <v>104BPE0450</v>
          </cell>
        </row>
        <row r="31">
          <cell r="U31" t="str">
            <v>NBR 15.870/10</v>
          </cell>
          <cell r="AA31">
            <v>65.38</v>
          </cell>
          <cell r="AC31" t="str">
            <v>104BPE0450</v>
          </cell>
        </row>
        <row r="32">
          <cell r="U32" t="str">
            <v>NBR 15.870/10</v>
          </cell>
          <cell r="AA32">
            <v>65.38</v>
          </cell>
          <cell r="AC32" t="str">
            <v>104BPE0450</v>
          </cell>
        </row>
        <row r="33">
          <cell r="U33" t="str">
            <v>NBR 13.731/08</v>
          </cell>
          <cell r="AA33">
            <v>170.96</v>
          </cell>
          <cell r="AC33" t="str">
            <v>104BPE0450</v>
          </cell>
        </row>
        <row r="34">
          <cell r="U34" t="str">
            <v>NBR 13.731/08</v>
          </cell>
          <cell r="AA34">
            <v>85.48</v>
          </cell>
          <cell r="AC34" t="str">
            <v>104BPE0450</v>
          </cell>
        </row>
        <row r="35">
          <cell r="U35" t="str">
            <v>NBR 13.731/08</v>
          </cell>
          <cell r="AA35">
            <v>85.48</v>
          </cell>
          <cell r="AC35" t="str">
            <v>104BPE0450</v>
          </cell>
        </row>
        <row r="36">
          <cell r="U36" t="str">
            <v>NBR 15.402/2006</v>
          </cell>
          <cell r="AA36">
            <v>100.15</v>
          </cell>
          <cell r="AC36" t="str">
            <v>104BPE0450</v>
          </cell>
        </row>
        <row r="37">
          <cell r="U37" t="str">
            <v>NBR 15.870/10</v>
          </cell>
          <cell r="AA37">
            <v>50.07</v>
          </cell>
          <cell r="AC37" t="str">
            <v>104BPE0450</v>
          </cell>
        </row>
        <row r="38">
          <cell r="U38" t="str">
            <v>NBR 15.870/10</v>
          </cell>
          <cell r="AA38">
            <v>50.07</v>
          </cell>
          <cell r="AC38" t="str">
            <v>104BPE0450</v>
          </cell>
        </row>
        <row r="39">
          <cell r="U39" t="str">
            <v>NBR 13.731/08</v>
          </cell>
          <cell r="AA39">
            <v>271.18</v>
          </cell>
          <cell r="AC39" t="str">
            <v>104BPE0450</v>
          </cell>
        </row>
        <row r="40">
          <cell r="U40" t="str">
            <v>NBR 13.731/08</v>
          </cell>
          <cell r="AA40">
            <v>135.59</v>
          </cell>
          <cell r="AC40" t="str">
            <v>104BPE0450</v>
          </cell>
        </row>
        <row r="41">
          <cell r="U41" t="str">
            <v>NBR 13.731/08</v>
          </cell>
          <cell r="AA41">
            <v>135.59</v>
          </cell>
          <cell r="AC41" t="str">
            <v>104BPE0450</v>
          </cell>
        </row>
        <row r="42">
          <cell r="U42" t="str">
            <v>NBR 15.402/2006</v>
          </cell>
          <cell r="AA42">
            <v>107.08</v>
          </cell>
          <cell r="AC42" t="str">
            <v>104BPE0450</v>
          </cell>
        </row>
        <row r="43">
          <cell r="U43" t="str">
            <v>NBR 15.870/10</v>
          </cell>
          <cell r="AA43">
            <v>53.54</v>
          </cell>
          <cell r="AC43" t="str">
            <v>104BPE0450</v>
          </cell>
        </row>
        <row r="44">
          <cell r="U44" t="str">
            <v>NBR 15.870/10</v>
          </cell>
          <cell r="AA44">
            <v>53.54</v>
          </cell>
          <cell r="AC44" t="str">
            <v>104BPE0450</v>
          </cell>
        </row>
        <row r="45">
          <cell r="U45" t="str">
            <v>NBR 13.731/08</v>
          </cell>
          <cell r="AA45">
            <v>93.01</v>
          </cell>
          <cell r="AC45" t="str">
            <v>104BPE0450</v>
          </cell>
        </row>
        <row r="46">
          <cell r="U46" t="str">
            <v>NBR 13.731/08</v>
          </cell>
          <cell r="AA46">
            <v>19.5</v>
          </cell>
          <cell r="AC46" t="str">
            <v>104BPE0450</v>
          </cell>
        </row>
        <row r="47">
          <cell r="U47" t="str">
            <v>NBR 13.731/08</v>
          </cell>
          <cell r="AA47">
            <v>99</v>
          </cell>
          <cell r="AC47" t="str">
            <v>104BPE0450</v>
          </cell>
        </row>
        <row r="48">
          <cell r="U48" t="str">
            <v>NBR 13.731/08</v>
          </cell>
          <cell r="AA48">
            <v>142.12</v>
          </cell>
          <cell r="AC48" t="str">
            <v>104BPE0450</v>
          </cell>
        </row>
        <row r="49">
          <cell r="U49" t="str">
            <v>NBR 13.731/08</v>
          </cell>
          <cell r="AA49">
            <v>238.06</v>
          </cell>
          <cell r="AC49" t="str">
            <v>104BPE0450</v>
          </cell>
        </row>
        <row r="50">
          <cell r="U50" t="str">
            <v>NBR 13.731/08</v>
          </cell>
          <cell r="AA50">
            <v>238.06</v>
          </cell>
          <cell r="AC50" t="str">
            <v>104BPE0450</v>
          </cell>
        </row>
        <row r="51">
          <cell r="U51" t="str">
            <v>NBR 15.402/2006</v>
          </cell>
          <cell r="AA51">
            <v>119.59</v>
          </cell>
          <cell r="AC51" t="str">
            <v>104BPE0450</v>
          </cell>
        </row>
        <row r="52">
          <cell r="U52" t="str">
            <v>NBR 15.870/10</v>
          </cell>
          <cell r="AA52">
            <v>59.79</v>
          </cell>
          <cell r="AC52" t="str">
            <v>104BPE0450</v>
          </cell>
        </row>
        <row r="53">
          <cell r="U53" t="str">
            <v>NBR 15.870/10</v>
          </cell>
          <cell r="AA53">
            <v>59.79</v>
          </cell>
          <cell r="AC53" t="str">
            <v>104BPE0450</v>
          </cell>
        </row>
        <row r="54">
          <cell r="U54" t="str">
            <v>NBR 15.402/2006</v>
          </cell>
          <cell r="AA54">
            <v>103.22</v>
          </cell>
          <cell r="AC54" t="str">
            <v>104BPE0450</v>
          </cell>
        </row>
        <row r="55">
          <cell r="U55" t="str">
            <v>NBR 15.870/10</v>
          </cell>
          <cell r="AA55">
            <v>51.61</v>
          </cell>
          <cell r="AC55" t="str">
            <v>104BPE0450</v>
          </cell>
        </row>
        <row r="56">
          <cell r="U56" t="str">
            <v>NBR 15.870/10</v>
          </cell>
          <cell r="AA56">
            <v>51.61</v>
          </cell>
          <cell r="AC56" t="str">
            <v>104BPE0450</v>
          </cell>
        </row>
        <row r="57">
          <cell r="U57" t="str">
            <v>NBR 15.402/2006</v>
          </cell>
          <cell r="AA57">
            <v>103.08</v>
          </cell>
          <cell r="AC57" t="str">
            <v>104BPE0450</v>
          </cell>
        </row>
        <row r="58">
          <cell r="U58" t="str">
            <v>NBR 15.402/2006</v>
          </cell>
          <cell r="AA58">
            <v>51.54</v>
          </cell>
          <cell r="AC58" t="str">
            <v>104BPE0450</v>
          </cell>
        </row>
        <row r="59">
          <cell r="U59" t="str">
            <v>NBR 15.402/2006</v>
          </cell>
          <cell r="AA59">
            <v>51.54</v>
          </cell>
          <cell r="AC59" t="str">
            <v>104BPE0450</v>
          </cell>
        </row>
        <row r="60">
          <cell r="U60" t="str">
            <v>NBR 13.731/08</v>
          </cell>
          <cell r="AA60">
            <v>99</v>
          </cell>
          <cell r="AC60" t="str">
            <v>104BPE0450</v>
          </cell>
        </row>
        <row r="61">
          <cell r="U61" t="str">
            <v>NBR 13.731/08</v>
          </cell>
          <cell r="AA61">
            <v>32.549999999999997</v>
          </cell>
          <cell r="AC61" t="str">
            <v>104BPE0450</v>
          </cell>
        </row>
        <row r="62">
          <cell r="U62" t="str">
            <v>NBR 13.731/08</v>
          </cell>
          <cell r="AA62">
            <v>100.35</v>
          </cell>
          <cell r="AC62" t="str">
            <v>104BPE0450</v>
          </cell>
        </row>
        <row r="63">
          <cell r="U63" t="str">
            <v>NBR 13.731/08</v>
          </cell>
          <cell r="AA63">
            <v>504</v>
          </cell>
          <cell r="AC63" t="str">
            <v>104BPE0450</v>
          </cell>
        </row>
        <row r="64">
          <cell r="U64" t="str">
            <v>NBR 13.731/08</v>
          </cell>
          <cell r="AA64">
            <v>34.5</v>
          </cell>
          <cell r="AC64" t="str">
            <v>104BPE0450</v>
          </cell>
        </row>
        <row r="65">
          <cell r="U65" t="str">
            <v>NBR 13.731/08</v>
          </cell>
          <cell r="AA65">
            <v>103.5</v>
          </cell>
          <cell r="AC65" t="str">
            <v>104BPE0450</v>
          </cell>
        </row>
        <row r="66">
          <cell r="U66" t="str">
            <v>NBR 13.731/08</v>
          </cell>
          <cell r="AA66">
            <v>264</v>
          </cell>
          <cell r="AC66" t="str">
            <v>104BPE0450</v>
          </cell>
        </row>
        <row r="67">
          <cell r="U67" t="str">
            <v>NBR 13.731/08</v>
          </cell>
          <cell r="AA67">
            <v>21</v>
          </cell>
          <cell r="AC67" t="str">
            <v>104BPE0450</v>
          </cell>
        </row>
        <row r="68">
          <cell r="U68" t="str">
            <v>NBR 13.731/08</v>
          </cell>
          <cell r="AA68">
            <v>84</v>
          </cell>
          <cell r="AC68" t="str">
            <v>104BPE0450</v>
          </cell>
        </row>
        <row r="69">
          <cell r="U69" t="str">
            <v>NBR 13.731/08</v>
          </cell>
          <cell r="AA69">
            <v>63</v>
          </cell>
          <cell r="AC69" t="str">
            <v>104BPE0450</v>
          </cell>
        </row>
        <row r="70">
          <cell r="U70" t="str">
            <v>NBR 13.731/08</v>
          </cell>
          <cell r="AA70">
            <v>99</v>
          </cell>
          <cell r="AC70" t="str">
            <v>104BPE0450</v>
          </cell>
        </row>
        <row r="71">
          <cell r="U71" t="str">
            <v>NBR 13.731/08</v>
          </cell>
          <cell r="AA71">
            <v>84</v>
          </cell>
          <cell r="AC71" t="str">
            <v>104BPE0450</v>
          </cell>
        </row>
        <row r="72">
          <cell r="U72" t="str">
            <v>NBR 13.731/08</v>
          </cell>
          <cell r="AA72">
            <v>90</v>
          </cell>
          <cell r="AC72" t="str">
            <v>104BPE0450</v>
          </cell>
        </row>
        <row r="73">
          <cell r="U73" t="str">
            <v>NBR 13.731/08</v>
          </cell>
          <cell r="AA73">
            <v>21</v>
          </cell>
          <cell r="AC73" t="str">
            <v>104BPE0450</v>
          </cell>
        </row>
        <row r="74">
          <cell r="U74" t="str">
            <v>NBR 13.731/08</v>
          </cell>
          <cell r="AA74">
            <v>117</v>
          </cell>
          <cell r="AC74" t="str">
            <v>104BPE0450</v>
          </cell>
        </row>
        <row r="75">
          <cell r="U75" t="str">
            <v>NBR 13.731/08</v>
          </cell>
          <cell r="AA75">
            <v>252</v>
          </cell>
          <cell r="AC75" t="str">
            <v>104BPE0450</v>
          </cell>
        </row>
        <row r="76">
          <cell r="U76" t="str">
            <v>NBR 13.731/08</v>
          </cell>
          <cell r="AA76">
            <v>108</v>
          </cell>
          <cell r="AC76" t="str">
            <v>104BPE0450</v>
          </cell>
        </row>
        <row r="77">
          <cell r="U77" t="str">
            <v>NBR 13.731/08</v>
          </cell>
          <cell r="AA77">
            <v>111.15</v>
          </cell>
          <cell r="AC77" t="str">
            <v>104BPE0450</v>
          </cell>
        </row>
        <row r="78">
          <cell r="U78" t="str">
            <v>NBR 13.731/08</v>
          </cell>
          <cell r="AA78">
            <v>373.2</v>
          </cell>
          <cell r="AC78" t="str">
            <v>104BPE0450</v>
          </cell>
        </row>
        <row r="79">
          <cell r="U79" t="str">
            <v>NBR 13.731/08</v>
          </cell>
          <cell r="AA79">
            <v>121.5</v>
          </cell>
          <cell r="AC79" t="str">
            <v>104BPE0450</v>
          </cell>
        </row>
        <row r="80">
          <cell r="U80" t="str">
            <v>NBR 13.731/08</v>
          </cell>
          <cell r="AA80">
            <v>103.5</v>
          </cell>
          <cell r="AC80" t="str">
            <v>104BPE0450</v>
          </cell>
        </row>
        <row r="81">
          <cell r="U81" t="str">
            <v>NBR 13.731/08</v>
          </cell>
          <cell r="AA81">
            <v>102</v>
          </cell>
          <cell r="AC81" t="str">
            <v>104BPE0450</v>
          </cell>
        </row>
        <row r="82">
          <cell r="U82" t="str">
            <v>NBR 13.731/08</v>
          </cell>
          <cell r="AA82">
            <v>126</v>
          </cell>
          <cell r="AC82" t="str">
            <v>104BPE0450</v>
          </cell>
        </row>
        <row r="83">
          <cell r="U83" t="str">
            <v>NBR 13.731/08</v>
          </cell>
          <cell r="AA83">
            <v>18</v>
          </cell>
          <cell r="AC83" t="str">
            <v>104BPE0450</v>
          </cell>
        </row>
        <row r="84">
          <cell r="U84" t="str">
            <v>NBR 13.731/08</v>
          </cell>
          <cell r="AA84">
            <v>90</v>
          </cell>
          <cell r="AC84" t="str">
            <v>104BPE0450</v>
          </cell>
        </row>
        <row r="85">
          <cell r="U85" t="str">
            <v>NBR 13.731/08</v>
          </cell>
          <cell r="AA85">
            <v>135</v>
          </cell>
          <cell r="AC85" t="str">
            <v>104BPE0450</v>
          </cell>
        </row>
        <row r="86">
          <cell r="U86" t="str">
            <v>NBR 13.731/08</v>
          </cell>
          <cell r="AA86">
            <v>135</v>
          </cell>
          <cell r="AC86" t="str">
            <v>104BPE0450</v>
          </cell>
        </row>
        <row r="87">
          <cell r="U87" t="str">
            <v>NBR 13.731/08</v>
          </cell>
          <cell r="AA87">
            <v>300</v>
          </cell>
          <cell r="AC87" t="str">
            <v>104BPE0450</v>
          </cell>
        </row>
        <row r="88">
          <cell r="U88" t="str">
            <v>NBR 13.731/08</v>
          </cell>
          <cell r="AA88">
            <v>2430</v>
          </cell>
          <cell r="AC88" t="str">
            <v>104BPE0450</v>
          </cell>
        </row>
        <row r="89">
          <cell r="U89" t="str">
            <v>NBR 13.731/08</v>
          </cell>
          <cell r="AA89">
            <v>2430</v>
          </cell>
          <cell r="AC89" t="str">
            <v>104BPE0450</v>
          </cell>
        </row>
        <row r="90">
          <cell r="U90" t="str">
            <v>NBR 15.402/2006</v>
          </cell>
          <cell r="AA90">
            <v>1992</v>
          </cell>
          <cell r="AC90" t="str">
            <v>104BPE0490</v>
          </cell>
        </row>
        <row r="91">
          <cell r="U91" t="str">
            <v>NBR 15.402/2006</v>
          </cell>
          <cell r="AA91">
            <v>996</v>
          </cell>
          <cell r="AC91" t="str">
            <v>104BPE0490</v>
          </cell>
        </row>
        <row r="92">
          <cell r="U92" t="str">
            <v>NBR 15.402/2006</v>
          </cell>
          <cell r="AA92">
            <v>996</v>
          </cell>
          <cell r="AC92" t="str">
            <v>104BPE0490</v>
          </cell>
        </row>
        <row r="93">
          <cell r="U93" t="str">
            <v>NBR 13.731/08</v>
          </cell>
          <cell r="AA93">
            <v>243</v>
          </cell>
          <cell r="AC93" t="str">
            <v>104BPE0490</v>
          </cell>
        </row>
        <row r="94">
          <cell r="U94" t="str">
            <v>NBR 13.731/08</v>
          </cell>
          <cell r="AA94">
            <v>45</v>
          </cell>
          <cell r="AC94" t="str">
            <v>104BPE0490</v>
          </cell>
        </row>
        <row r="95">
          <cell r="U95" t="str">
            <v>NBR 13.731/08</v>
          </cell>
          <cell r="AA95">
            <v>108</v>
          </cell>
          <cell r="AC95" t="str">
            <v>104BPE0490</v>
          </cell>
        </row>
        <row r="96">
          <cell r="U96" t="str">
            <v>NBR 13.731/08</v>
          </cell>
          <cell r="AA96">
            <v>165</v>
          </cell>
          <cell r="AC96" t="str">
            <v>104BPE0490</v>
          </cell>
        </row>
        <row r="97">
          <cell r="U97" t="str">
            <v>NBR 13.731/08</v>
          </cell>
          <cell r="AA97">
            <v>105.75</v>
          </cell>
          <cell r="AC97" t="str">
            <v>104BPE0490</v>
          </cell>
        </row>
        <row r="98">
          <cell r="U98" t="str">
            <v>NBR 13.731/08</v>
          </cell>
          <cell r="AA98">
            <v>30.75</v>
          </cell>
          <cell r="AC98" t="str">
            <v>104BPE0490</v>
          </cell>
        </row>
        <row r="99">
          <cell r="U99" t="str">
            <v>NBR 13.731/08</v>
          </cell>
          <cell r="AA99">
            <v>119.25</v>
          </cell>
          <cell r="AC99" t="str">
            <v>104BPE0490</v>
          </cell>
        </row>
        <row r="100">
          <cell r="U100" t="str">
            <v>NBR 13.731/08</v>
          </cell>
          <cell r="AA100">
            <v>240</v>
          </cell>
          <cell r="AC100" t="str">
            <v>104BPE0490</v>
          </cell>
        </row>
        <row r="101">
          <cell r="U101" t="str">
            <v>NBR 13.731/08</v>
          </cell>
          <cell r="AA101">
            <v>99</v>
          </cell>
          <cell r="AC101" t="str">
            <v>104BPE0490</v>
          </cell>
        </row>
        <row r="102">
          <cell r="U102" t="str">
            <v>NBR 13.731/08</v>
          </cell>
          <cell r="AA102">
            <v>33</v>
          </cell>
          <cell r="AC102" t="str">
            <v>104BPE0490</v>
          </cell>
        </row>
        <row r="103">
          <cell r="U103" t="str">
            <v>NBR 13.731/08</v>
          </cell>
          <cell r="AA103">
            <v>112.5</v>
          </cell>
          <cell r="AC103" t="str">
            <v>104BPE0490</v>
          </cell>
        </row>
        <row r="104">
          <cell r="U104" t="str">
            <v>NBR 13.731/08</v>
          </cell>
          <cell r="AA104">
            <v>945</v>
          </cell>
          <cell r="AC104" t="str">
            <v>104BPE0490</v>
          </cell>
        </row>
        <row r="105">
          <cell r="U105" t="str">
            <v>NBR 13.731/08</v>
          </cell>
          <cell r="AA105">
            <v>945</v>
          </cell>
          <cell r="AC105" t="str">
            <v>104BPE0490</v>
          </cell>
        </row>
        <row r="106">
          <cell r="U106" t="str">
            <v>NBR 15.402/2006</v>
          </cell>
          <cell r="AA106">
            <v>318</v>
          </cell>
          <cell r="AC106" t="str">
            <v>104BPE0490</v>
          </cell>
        </row>
        <row r="107">
          <cell r="U107" t="str">
            <v>NBR 15.402/2006</v>
          </cell>
          <cell r="AA107">
            <v>159</v>
          </cell>
          <cell r="AC107" t="str">
            <v>104BPE0490</v>
          </cell>
        </row>
        <row r="108">
          <cell r="U108" t="str">
            <v>NBR 15.402/2006</v>
          </cell>
          <cell r="AA108">
            <v>159</v>
          </cell>
          <cell r="AC108" t="str">
            <v>104BPE0490</v>
          </cell>
        </row>
        <row r="109">
          <cell r="U109" t="str">
            <v>NBR 13.731/08</v>
          </cell>
          <cell r="AA109">
            <v>228</v>
          </cell>
          <cell r="AC109" t="str">
            <v>104BPE0490</v>
          </cell>
        </row>
        <row r="110">
          <cell r="U110" t="str">
            <v>NBR 13.731/08</v>
          </cell>
          <cell r="AA110">
            <v>99</v>
          </cell>
          <cell r="AC110" t="str">
            <v>104BPE0490</v>
          </cell>
        </row>
        <row r="111">
          <cell r="U111" t="str">
            <v>NBR 13.731/08</v>
          </cell>
          <cell r="AA111">
            <v>84</v>
          </cell>
          <cell r="AC111" t="str">
            <v>104BPE0490</v>
          </cell>
        </row>
        <row r="112">
          <cell r="U112" t="str">
            <v>NBR 13.731/08</v>
          </cell>
          <cell r="AA112">
            <v>117</v>
          </cell>
          <cell r="AC112" t="str">
            <v>104BPE0490</v>
          </cell>
        </row>
        <row r="113">
          <cell r="U113" t="str">
            <v>NBR 13.731/08</v>
          </cell>
          <cell r="AA113">
            <v>31.5</v>
          </cell>
          <cell r="AC113" t="str">
            <v>104BPE0490</v>
          </cell>
        </row>
        <row r="114">
          <cell r="U114" t="str">
            <v>NBR 13.731/08</v>
          </cell>
          <cell r="AA114">
            <v>58.5</v>
          </cell>
          <cell r="AC114" t="str">
            <v>104BPE0490</v>
          </cell>
        </row>
        <row r="115">
          <cell r="U115" t="str">
            <v>NBR 13.731/08</v>
          </cell>
          <cell r="AA115">
            <v>384</v>
          </cell>
          <cell r="AC115" t="str">
            <v>104BPE0490</v>
          </cell>
        </row>
        <row r="116">
          <cell r="U116" t="str">
            <v>NBR 13.731/08</v>
          </cell>
          <cell r="AA116">
            <v>58.5</v>
          </cell>
          <cell r="AC116" t="str">
            <v>104BPE0490</v>
          </cell>
        </row>
        <row r="117">
          <cell r="U117" t="str">
            <v>NBR 13.731/08</v>
          </cell>
          <cell r="AA117">
            <v>18</v>
          </cell>
          <cell r="AC117" t="str">
            <v>104BPE0490</v>
          </cell>
        </row>
        <row r="118">
          <cell r="U118" t="str">
            <v>NBR 13.731/08</v>
          </cell>
          <cell r="AA118">
            <v>162</v>
          </cell>
          <cell r="AC118" t="str">
            <v>104BPE0490</v>
          </cell>
        </row>
        <row r="119">
          <cell r="U119" t="str">
            <v>NBR 13.731/08</v>
          </cell>
          <cell r="AA119">
            <v>21</v>
          </cell>
          <cell r="AC119" t="str">
            <v>104BPE0490</v>
          </cell>
        </row>
        <row r="120">
          <cell r="U120" t="str">
            <v>NBR 13.731/08</v>
          </cell>
          <cell r="AA120">
            <v>69</v>
          </cell>
          <cell r="AC120" t="str">
            <v>104BPE0490</v>
          </cell>
        </row>
        <row r="121">
          <cell r="U121" t="str">
            <v>NBR 13.731/08</v>
          </cell>
          <cell r="AA121">
            <v>24</v>
          </cell>
          <cell r="AC121" t="str">
            <v>104BPE0490</v>
          </cell>
        </row>
        <row r="122">
          <cell r="U122" t="str">
            <v>NBR 13.731/08</v>
          </cell>
          <cell r="AA122">
            <v>112.5</v>
          </cell>
          <cell r="AC122" t="str">
            <v>104BPE0490</v>
          </cell>
        </row>
        <row r="123">
          <cell r="U123" t="str">
            <v>NBR 13.731/08</v>
          </cell>
          <cell r="AA123">
            <v>112.5</v>
          </cell>
          <cell r="AC123" t="str">
            <v>104BPE0490</v>
          </cell>
        </row>
        <row r="124">
          <cell r="U124" t="str">
            <v>NBR 13.731/08</v>
          </cell>
          <cell r="AA124">
            <v>30</v>
          </cell>
          <cell r="AC124" t="str">
            <v>104BPE0490</v>
          </cell>
        </row>
        <row r="125">
          <cell r="U125" t="str">
            <v>NBR 13.731/08</v>
          </cell>
          <cell r="AA125">
            <v>108</v>
          </cell>
          <cell r="AC125" t="str">
            <v>104BPE0490</v>
          </cell>
        </row>
        <row r="126">
          <cell r="U126" t="str">
            <v>NBR 13.731/08</v>
          </cell>
          <cell r="AA126">
            <v>84</v>
          </cell>
          <cell r="AC126" t="str">
            <v>104BPE0490</v>
          </cell>
        </row>
        <row r="127">
          <cell r="U127" t="str">
            <v>NBR 13.731/08</v>
          </cell>
          <cell r="AA127">
            <v>108</v>
          </cell>
          <cell r="AC127" t="str">
            <v>104BPE0490</v>
          </cell>
        </row>
        <row r="128">
          <cell r="U128" t="str">
            <v>NBR 13.731/08</v>
          </cell>
          <cell r="AA128">
            <v>81</v>
          </cell>
          <cell r="AC128" t="str">
            <v>104BPE0490</v>
          </cell>
        </row>
        <row r="129">
          <cell r="U129" t="str">
            <v>NBR 13.731/08</v>
          </cell>
          <cell r="AA129">
            <v>192</v>
          </cell>
          <cell r="AC129" t="str">
            <v>104BPE0490</v>
          </cell>
        </row>
        <row r="130">
          <cell r="U130" t="str">
            <v>NBR 13.731/08</v>
          </cell>
          <cell r="AA130">
            <v>117</v>
          </cell>
          <cell r="AC130" t="str">
            <v>104BPE0490</v>
          </cell>
        </row>
        <row r="131">
          <cell r="U131" t="str">
            <v>NBR 13.731/08</v>
          </cell>
          <cell r="AA131">
            <v>27</v>
          </cell>
          <cell r="AC131" t="str">
            <v>104BPE0490</v>
          </cell>
        </row>
        <row r="132">
          <cell r="U132" t="str">
            <v>NBR 13.731/08</v>
          </cell>
          <cell r="AA132">
            <v>117</v>
          </cell>
          <cell r="AC132" t="str">
            <v>104BPE0490</v>
          </cell>
        </row>
        <row r="133">
          <cell r="U133" t="str">
            <v>NBR 13.731/08</v>
          </cell>
          <cell r="AA133">
            <v>88.65</v>
          </cell>
          <cell r="AC133" t="str">
            <v>104BPE0490</v>
          </cell>
        </row>
        <row r="134">
          <cell r="U134" t="str">
            <v>NBR 13.731/08</v>
          </cell>
          <cell r="AA134">
            <v>90.45</v>
          </cell>
          <cell r="AC134" t="str">
            <v>104BPE0490</v>
          </cell>
        </row>
        <row r="135">
          <cell r="U135" t="str">
            <v>NBR 13.731/08</v>
          </cell>
          <cell r="AA135">
            <v>391.3</v>
          </cell>
          <cell r="AC135" t="str">
            <v>104BPE0490</v>
          </cell>
        </row>
        <row r="136">
          <cell r="U136" t="str">
            <v>NBR 13.731/08</v>
          </cell>
          <cell r="AA136">
            <v>103.43</v>
          </cell>
          <cell r="AC136" t="str">
            <v>104BPE0490</v>
          </cell>
        </row>
        <row r="137">
          <cell r="U137" t="str">
            <v>NBR 13.731/08</v>
          </cell>
          <cell r="AA137">
            <v>25.5</v>
          </cell>
          <cell r="AC137" t="str">
            <v>104BPE0490</v>
          </cell>
        </row>
        <row r="138">
          <cell r="U138" t="str">
            <v>NBR 13.731/08</v>
          </cell>
          <cell r="AA138">
            <v>2169</v>
          </cell>
          <cell r="AC138" t="str">
            <v>104BPE0490</v>
          </cell>
        </row>
        <row r="139">
          <cell r="U139" t="str">
            <v>NBR 13.731/08</v>
          </cell>
          <cell r="AA139">
            <v>2169</v>
          </cell>
          <cell r="AC139" t="str">
            <v>104BPE0490</v>
          </cell>
        </row>
        <row r="140">
          <cell r="U140" t="str">
            <v>NBR 13.731/08</v>
          </cell>
          <cell r="AA140">
            <v>112.5</v>
          </cell>
          <cell r="AC140" t="str">
            <v>104BPE0490</v>
          </cell>
        </row>
        <row r="141">
          <cell r="U141" t="str">
            <v>NBR 13.731/08</v>
          </cell>
          <cell r="AA141">
            <v>72</v>
          </cell>
          <cell r="AC141" t="str">
            <v>104BPE0490</v>
          </cell>
        </row>
        <row r="142">
          <cell r="U142" t="str">
            <v>NBR 13.731/08</v>
          </cell>
          <cell r="AA142">
            <v>138</v>
          </cell>
          <cell r="AC142" t="str">
            <v>104BPE0490</v>
          </cell>
        </row>
        <row r="143">
          <cell r="U143" t="str">
            <v>NBR 13.731/08</v>
          </cell>
          <cell r="AA143">
            <v>119.25</v>
          </cell>
          <cell r="AC143" t="str">
            <v>104BPE0490</v>
          </cell>
        </row>
        <row r="144">
          <cell r="U144" t="str">
            <v>NBR 13.731/08</v>
          </cell>
          <cell r="AA144">
            <v>92.25</v>
          </cell>
          <cell r="AC144" t="str">
            <v>104BPE0490</v>
          </cell>
        </row>
        <row r="145">
          <cell r="U145" t="str">
            <v>NBR 13.731/08</v>
          </cell>
          <cell r="AA145">
            <v>45</v>
          </cell>
          <cell r="AC145" t="str">
            <v>104BPE0490</v>
          </cell>
        </row>
        <row r="146">
          <cell r="U146" t="str">
            <v>NBR 13.731/08</v>
          </cell>
          <cell r="AA146">
            <v>321</v>
          </cell>
          <cell r="AC146" t="str">
            <v>104BPE0490</v>
          </cell>
        </row>
        <row r="147">
          <cell r="U147" t="str">
            <v>NBR 13.731/08</v>
          </cell>
          <cell r="AA147">
            <v>56.25</v>
          </cell>
          <cell r="AC147" t="str">
            <v>104BPE0490</v>
          </cell>
        </row>
        <row r="148">
          <cell r="U148" t="str">
            <v>NBR 13.731/08</v>
          </cell>
          <cell r="AA148">
            <v>27</v>
          </cell>
          <cell r="AC148" t="str">
            <v>104BPE0490</v>
          </cell>
        </row>
        <row r="149">
          <cell r="U149" t="str">
            <v>NBR 13.731/08</v>
          </cell>
          <cell r="AA149">
            <v>81</v>
          </cell>
          <cell r="AC149" t="str">
            <v>104BPE0490</v>
          </cell>
        </row>
        <row r="150">
          <cell r="U150" t="str">
            <v>NBR 13.731/08</v>
          </cell>
          <cell r="AA150">
            <v>576</v>
          </cell>
          <cell r="AC150" t="str">
            <v>104BPE0490</v>
          </cell>
        </row>
        <row r="151">
          <cell r="U151" t="str">
            <v>NBR 13.731/08</v>
          </cell>
          <cell r="AA151">
            <v>135</v>
          </cell>
          <cell r="AC151" t="str">
            <v>104BPE0490</v>
          </cell>
        </row>
        <row r="152">
          <cell r="U152" t="str">
            <v>NBR 13.731/08</v>
          </cell>
          <cell r="AA152">
            <v>36</v>
          </cell>
          <cell r="AC152" t="str">
            <v>104BPE0490</v>
          </cell>
        </row>
        <row r="153">
          <cell r="U153" t="str">
            <v>NBR 13.731/08</v>
          </cell>
          <cell r="AA153">
            <v>1107</v>
          </cell>
          <cell r="AC153" t="str">
            <v>104BPE0490</v>
          </cell>
        </row>
        <row r="154">
          <cell r="U154" t="str">
            <v>NBR 13.731/08</v>
          </cell>
          <cell r="AA154">
            <v>1107</v>
          </cell>
          <cell r="AC154" t="str">
            <v>104BPE0490</v>
          </cell>
        </row>
        <row r="155">
          <cell r="U155" t="str">
            <v>NBR 15.402/2006</v>
          </cell>
          <cell r="AA155">
            <v>432</v>
          </cell>
          <cell r="AC155" t="str">
            <v>104BPE0490</v>
          </cell>
        </row>
        <row r="156">
          <cell r="U156" t="str">
            <v>NBR 15.402/2006</v>
          </cell>
          <cell r="AA156">
            <v>216</v>
          </cell>
          <cell r="AC156" t="str">
            <v>104BPE0490</v>
          </cell>
        </row>
        <row r="157">
          <cell r="U157" t="str">
            <v>NBR 15.402/2006</v>
          </cell>
          <cell r="AA157">
            <v>216</v>
          </cell>
          <cell r="AC157" t="str">
            <v>104BPE0490</v>
          </cell>
        </row>
        <row r="158">
          <cell r="U158" t="str">
            <v>NBR 13.731/08</v>
          </cell>
          <cell r="AA158">
            <v>108</v>
          </cell>
          <cell r="AC158" t="str">
            <v>104BPE0490</v>
          </cell>
        </row>
        <row r="159">
          <cell r="U159" t="str">
            <v>NBR 13.731/08</v>
          </cell>
          <cell r="AA159">
            <v>42</v>
          </cell>
          <cell r="AC159" t="str">
            <v>104BPE0490</v>
          </cell>
        </row>
        <row r="160">
          <cell r="U160" t="str">
            <v>NBR 13.731/08</v>
          </cell>
          <cell r="AA160">
            <v>171</v>
          </cell>
          <cell r="AC160" t="str">
            <v>104BPE0490</v>
          </cell>
        </row>
        <row r="161">
          <cell r="U161" t="str">
            <v>NBR 13.731/08</v>
          </cell>
          <cell r="AA161">
            <v>153</v>
          </cell>
          <cell r="AC161" t="str">
            <v>104BPE0490</v>
          </cell>
        </row>
        <row r="162">
          <cell r="U162" t="str">
            <v>NBR 13.731/08</v>
          </cell>
          <cell r="AA162">
            <v>139.5</v>
          </cell>
          <cell r="AC162" t="str">
            <v>104BPE0490</v>
          </cell>
        </row>
        <row r="163">
          <cell r="U163" t="str">
            <v>NBR 13.731/08</v>
          </cell>
          <cell r="AA163">
            <v>528</v>
          </cell>
          <cell r="AC163" t="str">
            <v>104BPE0490</v>
          </cell>
        </row>
        <row r="164">
          <cell r="U164" t="str">
            <v>NBR 13.731/08</v>
          </cell>
          <cell r="AA164">
            <v>108</v>
          </cell>
          <cell r="AC164" t="str">
            <v>104BPE0510</v>
          </cell>
        </row>
        <row r="165">
          <cell r="U165" t="str">
            <v>NBR 13.731/08</v>
          </cell>
          <cell r="AA165">
            <v>15</v>
          </cell>
          <cell r="AC165" t="str">
            <v>104BPE0510</v>
          </cell>
        </row>
        <row r="166">
          <cell r="U166" t="str">
            <v>NBR 13.731/08</v>
          </cell>
          <cell r="AA166">
            <v>124.07</v>
          </cell>
          <cell r="AC166" t="str">
            <v>104BPE0510</v>
          </cell>
        </row>
        <row r="167">
          <cell r="U167" t="str">
            <v>NBR 13.731/08</v>
          </cell>
          <cell r="AA167">
            <v>644.57000000000005</v>
          </cell>
          <cell r="AC167" t="str">
            <v>104BPE0510</v>
          </cell>
        </row>
        <row r="168">
          <cell r="U168" t="str">
            <v>NBR 13.731/08</v>
          </cell>
          <cell r="AA168">
            <v>112.5</v>
          </cell>
          <cell r="AC168" t="str">
            <v>104BPE0510</v>
          </cell>
        </row>
        <row r="169">
          <cell r="U169" t="str">
            <v>NBR 13.731/08</v>
          </cell>
          <cell r="AA169">
            <v>168.16</v>
          </cell>
          <cell r="AC169" t="str">
            <v>104BPE0510</v>
          </cell>
        </row>
        <row r="170">
          <cell r="U170" t="str">
            <v>NBR 13.731/08</v>
          </cell>
          <cell r="AA170">
            <v>1420.1</v>
          </cell>
          <cell r="AC170" t="str">
            <v>104BPE0510</v>
          </cell>
        </row>
        <row r="171">
          <cell r="U171" t="str">
            <v>NBR 13.731/08</v>
          </cell>
          <cell r="AA171">
            <v>1420.1</v>
          </cell>
          <cell r="AC171" t="str">
            <v>104BPE0510</v>
          </cell>
        </row>
        <row r="172">
          <cell r="U172" t="str">
            <v>NBR 13.731/08</v>
          </cell>
          <cell r="AA172">
            <v>275.07</v>
          </cell>
          <cell r="AC172" t="str">
            <v>104BPE0510</v>
          </cell>
        </row>
        <row r="173">
          <cell r="U173" t="str">
            <v>NBR 13.731/08</v>
          </cell>
          <cell r="AA173">
            <v>137.54</v>
          </cell>
          <cell r="AC173" t="str">
            <v>104BPE0510</v>
          </cell>
        </row>
        <row r="174">
          <cell r="U174" t="str">
            <v>NBR 13.731/08</v>
          </cell>
          <cell r="AA174">
            <v>137.54</v>
          </cell>
          <cell r="AC174" t="str">
            <v>104BPE0510</v>
          </cell>
        </row>
        <row r="175">
          <cell r="U175" t="str">
            <v>NBR 13.731/08</v>
          </cell>
          <cell r="AA175">
            <v>183.54</v>
          </cell>
          <cell r="AC175" t="str">
            <v>104BPE0510</v>
          </cell>
        </row>
        <row r="176">
          <cell r="U176" t="str">
            <v>NBR 13.731/08</v>
          </cell>
          <cell r="AA176">
            <v>54</v>
          </cell>
          <cell r="AC176" t="str">
            <v>104BPE0510</v>
          </cell>
        </row>
        <row r="177">
          <cell r="U177" t="str">
            <v>NBR 13.731/08</v>
          </cell>
          <cell r="AA177">
            <v>180</v>
          </cell>
          <cell r="AC177" t="str">
            <v>104BPE0510</v>
          </cell>
        </row>
        <row r="178">
          <cell r="U178" t="str">
            <v>NBR 13.731/08</v>
          </cell>
          <cell r="AA178">
            <v>34.5</v>
          </cell>
          <cell r="AC178" t="str">
            <v>104BPE0510</v>
          </cell>
        </row>
        <row r="179">
          <cell r="U179" t="str">
            <v>NBR 13.731/08</v>
          </cell>
          <cell r="AA179">
            <v>117</v>
          </cell>
          <cell r="AC179" t="str">
            <v>104BPE0510</v>
          </cell>
        </row>
        <row r="180">
          <cell r="U180" t="str">
            <v>NBR 13.731/08</v>
          </cell>
          <cell r="AA180">
            <v>265.5</v>
          </cell>
          <cell r="AC180" t="str">
            <v>104BPE0510</v>
          </cell>
        </row>
        <row r="181">
          <cell r="U181" t="str">
            <v>NBR 13.731/08</v>
          </cell>
          <cell r="AA181">
            <v>223.57</v>
          </cell>
          <cell r="AC181" t="str">
            <v>104BPE0510</v>
          </cell>
        </row>
        <row r="182">
          <cell r="U182" t="str">
            <v>NBR 13.731/08</v>
          </cell>
          <cell r="AA182">
            <v>759.14</v>
          </cell>
          <cell r="AC182" t="str">
            <v>104BPE0510</v>
          </cell>
        </row>
        <row r="183">
          <cell r="U183" t="str">
            <v>NBR 13.731/08</v>
          </cell>
          <cell r="AA183">
            <v>759.14</v>
          </cell>
          <cell r="AC183" t="str">
            <v>104BPE0510</v>
          </cell>
        </row>
        <row r="184">
          <cell r="U184" t="str">
            <v>NBR 15.402/2006</v>
          </cell>
          <cell r="AA184">
            <v>382.43</v>
          </cell>
          <cell r="AC184" t="str">
            <v>104BPE0510</v>
          </cell>
        </row>
        <row r="185">
          <cell r="U185" t="str">
            <v>NBR 15.402/2006</v>
          </cell>
          <cell r="AA185">
            <v>191.22</v>
          </cell>
          <cell r="AC185" t="str">
            <v>104BPE0510</v>
          </cell>
        </row>
        <row r="186">
          <cell r="U186" t="str">
            <v>NBR 15.402/2006</v>
          </cell>
          <cell r="AA186">
            <v>191.22</v>
          </cell>
          <cell r="AC186" t="str">
            <v>104BPE0510</v>
          </cell>
        </row>
        <row r="187">
          <cell r="U187" t="str">
            <v>NBR 13.731/08</v>
          </cell>
          <cell r="AA187">
            <v>420</v>
          </cell>
          <cell r="AC187" t="str">
            <v>104BPE0510</v>
          </cell>
        </row>
        <row r="188">
          <cell r="U188" t="str">
            <v>NBR 13.731/08</v>
          </cell>
          <cell r="AA188">
            <v>21</v>
          </cell>
          <cell r="AC188" t="str">
            <v>104BPE0510</v>
          </cell>
        </row>
        <row r="189">
          <cell r="U189" t="str">
            <v>NBR 13.731/08</v>
          </cell>
          <cell r="AA189">
            <v>328.2</v>
          </cell>
          <cell r="AC189" t="str">
            <v>104BPE0510</v>
          </cell>
        </row>
        <row r="190">
          <cell r="U190" t="str">
            <v>NBR 13.731/08</v>
          </cell>
          <cell r="AA190">
            <v>416.1</v>
          </cell>
          <cell r="AC190" t="str">
            <v>104BPE0510</v>
          </cell>
        </row>
        <row r="191">
          <cell r="U191" t="str">
            <v>NBR 13.731/08</v>
          </cell>
          <cell r="AA191">
            <v>416.1</v>
          </cell>
          <cell r="AC191" t="str">
            <v>104BPE0510</v>
          </cell>
        </row>
        <row r="192">
          <cell r="U192" t="str">
            <v>NBR 13.731/08</v>
          </cell>
          <cell r="AA192">
            <v>152.5</v>
          </cell>
          <cell r="AC192" t="str">
            <v>104BPE0510</v>
          </cell>
        </row>
        <row r="193">
          <cell r="U193" t="str">
            <v>NBR 13.731/08</v>
          </cell>
          <cell r="AA193">
            <v>157.29</v>
          </cell>
          <cell r="AC193" t="str">
            <v>104BPE0510</v>
          </cell>
        </row>
        <row r="194">
          <cell r="U194" t="str">
            <v>NBR 13.731/08</v>
          </cell>
          <cell r="AA194">
            <v>180.31</v>
          </cell>
          <cell r="AC194" t="str">
            <v>104BPE0510</v>
          </cell>
        </row>
        <row r="195">
          <cell r="U195" t="str">
            <v>NBR 13.731/08</v>
          </cell>
          <cell r="AA195">
            <v>180.31</v>
          </cell>
          <cell r="AC195" t="str">
            <v>104BPE0510</v>
          </cell>
        </row>
        <row r="196">
          <cell r="U196" t="str">
            <v>NBR 13.731/08</v>
          </cell>
          <cell r="AA196">
            <v>307.18</v>
          </cell>
          <cell r="AC196" t="str">
            <v>104BPE0510</v>
          </cell>
        </row>
        <row r="197">
          <cell r="U197" t="str">
            <v>NBR 13.731/08</v>
          </cell>
          <cell r="AA197">
            <v>153.59</v>
          </cell>
          <cell r="AC197" t="str">
            <v>104BPE0510</v>
          </cell>
        </row>
        <row r="198">
          <cell r="U198" t="str">
            <v>NBR 13.731/08</v>
          </cell>
          <cell r="AA198">
            <v>153.59</v>
          </cell>
          <cell r="AC198" t="str">
            <v>104BPE0510</v>
          </cell>
        </row>
        <row r="199">
          <cell r="U199" t="str">
            <v>NBR 15.402/2006</v>
          </cell>
          <cell r="AA199">
            <v>780</v>
          </cell>
          <cell r="AC199" t="str">
            <v>104BPE0520</v>
          </cell>
        </row>
        <row r="200">
          <cell r="U200" t="str">
            <v>NBR 15.402/2006</v>
          </cell>
          <cell r="AA200">
            <v>390</v>
          </cell>
          <cell r="AC200" t="str">
            <v>104BPE0520</v>
          </cell>
        </row>
        <row r="201">
          <cell r="U201" t="str">
            <v>NBR 15.402/2006</v>
          </cell>
          <cell r="AA201">
            <v>390</v>
          </cell>
          <cell r="AC201" t="str">
            <v>104BPE0520</v>
          </cell>
        </row>
        <row r="202">
          <cell r="U202" t="str">
            <v>NBR 13.731/08</v>
          </cell>
          <cell r="AA202">
            <v>144</v>
          </cell>
          <cell r="AC202" t="str">
            <v>104BPE0520</v>
          </cell>
        </row>
        <row r="203">
          <cell r="U203" t="str">
            <v>NBR 13.731/08</v>
          </cell>
          <cell r="AA203">
            <v>72</v>
          </cell>
          <cell r="AC203" t="str">
            <v>104BPE0520</v>
          </cell>
        </row>
        <row r="204">
          <cell r="U204" t="str">
            <v>NBR 13.731/08</v>
          </cell>
          <cell r="AA204">
            <v>72</v>
          </cell>
          <cell r="AC204" t="str">
            <v>104BPE0520</v>
          </cell>
        </row>
        <row r="205">
          <cell r="U205" t="str">
            <v>NBR 13.731/08</v>
          </cell>
          <cell r="AA205">
            <v>182.25</v>
          </cell>
          <cell r="AC205" t="str">
            <v>104BPE0520</v>
          </cell>
        </row>
        <row r="206">
          <cell r="U206" t="str">
            <v>NBR 15.870/10</v>
          </cell>
          <cell r="AA206">
            <v>121.5</v>
          </cell>
          <cell r="AC206" t="str">
            <v>104BPE0520</v>
          </cell>
        </row>
        <row r="207">
          <cell r="U207" t="str">
            <v>NBR 15.870/10</v>
          </cell>
          <cell r="AA207">
            <v>121.5</v>
          </cell>
          <cell r="AC207" t="str">
            <v>104BPE0520</v>
          </cell>
        </row>
        <row r="208">
          <cell r="U208" t="str">
            <v>NBR 13.731/08</v>
          </cell>
          <cell r="AA208">
            <v>297</v>
          </cell>
          <cell r="AC208" t="str">
            <v>104BPE0520</v>
          </cell>
        </row>
        <row r="209">
          <cell r="U209" t="str">
            <v>NBR 13.731/08</v>
          </cell>
          <cell r="AA209">
            <v>148.5</v>
          </cell>
          <cell r="AC209" t="str">
            <v>104BPE0520</v>
          </cell>
        </row>
        <row r="210">
          <cell r="U210" t="str">
            <v>NBR 13.731/08</v>
          </cell>
          <cell r="AA210">
            <v>148.5</v>
          </cell>
          <cell r="AC210" t="str">
            <v>104BPE0520</v>
          </cell>
        </row>
        <row r="211">
          <cell r="U211" t="str">
            <v>NBR 13.731/08</v>
          </cell>
          <cell r="AA211">
            <v>135</v>
          </cell>
          <cell r="AC211" t="str">
            <v>104BPE0520</v>
          </cell>
        </row>
        <row r="212">
          <cell r="U212" t="str">
            <v>NBR 13.731/08</v>
          </cell>
          <cell r="AA212">
            <v>156</v>
          </cell>
          <cell r="AC212" t="str">
            <v>104BPE0520</v>
          </cell>
        </row>
        <row r="213">
          <cell r="U213" t="str">
            <v>NBR 13.731/08</v>
          </cell>
          <cell r="AA213">
            <v>27</v>
          </cell>
          <cell r="AC213" t="str">
            <v>104BPE0520</v>
          </cell>
        </row>
        <row r="214">
          <cell r="U214" t="str">
            <v>NBR 13.731/08</v>
          </cell>
          <cell r="AA214">
            <v>127.4</v>
          </cell>
          <cell r="AC214" t="str">
            <v>104BPE0520</v>
          </cell>
        </row>
        <row r="215">
          <cell r="U215" t="str">
            <v>NBR 13.731/08</v>
          </cell>
          <cell r="AA215">
            <v>182.15</v>
          </cell>
          <cell r="AC215" t="str">
            <v>104BPE0520</v>
          </cell>
        </row>
        <row r="216">
          <cell r="U216" t="str">
            <v>NBR 13.731/08</v>
          </cell>
          <cell r="AA216">
            <v>122.34</v>
          </cell>
          <cell r="AC216" t="str">
            <v>104BPE0520</v>
          </cell>
        </row>
        <row r="217">
          <cell r="U217" t="str">
            <v>NBR 13.731/08</v>
          </cell>
          <cell r="AA217">
            <v>236.59</v>
          </cell>
          <cell r="AC217" t="str">
            <v>104BPE0520</v>
          </cell>
        </row>
        <row r="218">
          <cell r="U218" t="str">
            <v>NBR 13.731/08</v>
          </cell>
          <cell r="AA218">
            <v>206.02</v>
          </cell>
          <cell r="AC218" t="str">
            <v>104BPE0520</v>
          </cell>
        </row>
        <row r="219">
          <cell r="U219" t="str">
            <v>NBR 13.731/08</v>
          </cell>
          <cell r="AA219">
            <v>144.66999999999999</v>
          </cell>
          <cell r="AC219" t="str">
            <v>104BPE0520</v>
          </cell>
        </row>
        <row r="220">
          <cell r="U220" t="str">
            <v>NBR 13.731/08</v>
          </cell>
          <cell r="AA220">
            <v>199.11</v>
          </cell>
          <cell r="AC220" t="str">
            <v>104BPE0520</v>
          </cell>
        </row>
        <row r="221">
          <cell r="U221" t="str">
            <v>NBR 13.731/08</v>
          </cell>
          <cell r="AA221">
            <v>224.14</v>
          </cell>
          <cell r="AC221" t="str">
            <v>104BPE0520</v>
          </cell>
        </row>
        <row r="222">
          <cell r="U222" t="str">
            <v>NBR 13.731/08</v>
          </cell>
          <cell r="AA222">
            <v>1052.3599999999999</v>
          </cell>
          <cell r="AC222" t="str">
            <v>104BPE0520</v>
          </cell>
        </row>
        <row r="223">
          <cell r="U223" t="str">
            <v>NBR 13.731/08</v>
          </cell>
          <cell r="AA223">
            <v>1052.3599999999999</v>
          </cell>
          <cell r="AC223" t="str">
            <v>104BPE0520</v>
          </cell>
        </row>
        <row r="224">
          <cell r="U224" t="str">
            <v>NBR 13.731/08</v>
          </cell>
          <cell r="AA224">
            <v>86.9</v>
          </cell>
          <cell r="AC224" t="str">
            <v>104BPE0520</v>
          </cell>
        </row>
        <row r="225">
          <cell r="U225" t="str">
            <v>NBR 13.731/08</v>
          </cell>
          <cell r="AA225">
            <v>57.94</v>
          </cell>
          <cell r="AC225" t="str">
            <v>104BPE0520</v>
          </cell>
        </row>
        <row r="226">
          <cell r="U226" t="str">
            <v>NBR 13.731/08</v>
          </cell>
          <cell r="AA226">
            <v>57.94</v>
          </cell>
          <cell r="AC226" t="str">
            <v>104BPE0520</v>
          </cell>
        </row>
        <row r="227">
          <cell r="U227" t="str">
            <v>NBR 15.402/2006</v>
          </cell>
          <cell r="AA227">
            <v>86.45</v>
          </cell>
          <cell r="AC227" t="str">
            <v>104BPE0520</v>
          </cell>
        </row>
        <row r="228">
          <cell r="U228" t="str">
            <v>NBR 15.870/10</v>
          </cell>
          <cell r="AA228">
            <v>43.23</v>
          </cell>
          <cell r="AC228" t="str">
            <v>104BPE0520</v>
          </cell>
        </row>
        <row r="229">
          <cell r="U229" t="str">
            <v>NBR 15.870/10</v>
          </cell>
          <cell r="AA229">
            <v>43.23</v>
          </cell>
          <cell r="AC229" t="str">
            <v>104BPE0520</v>
          </cell>
        </row>
        <row r="230">
          <cell r="U230" t="str">
            <v>NBR 13.731/08</v>
          </cell>
          <cell r="AA230">
            <v>14.24</v>
          </cell>
          <cell r="AC230" t="str">
            <v>104BPE0520</v>
          </cell>
        </row>
        <row r="231">
          <cell r="U231" t="str">
            <v>NBR 13.731/08</v>
          </cell>
          <cell r="AA231">
            <v>145.06</v>
          </cell>
          <cell r="AC231" t="str">
            <v>104BPE0520</v>
          </cell>
        </row>
        <row r="232">
          <cell r="U232" t="str">
            <v>NBR 13.731/08</v>
          </cell>
          <cell r="AA232">
            <v>138.99</v>
          </cell>
          <cell r="AC232" t="str">
            <v>104BPE0520</v>
          </cell>
        </row>
        <row r="233">
          <cell r="U233" t="str">
            <v>NBR 13.731/08</v>
          </cell>
          <cell r="AA233">
            <v>194.68</v>
          </cell>
          <cell r="AC233" t="str">
            <v>104BPE0520</v>
          </cell>
        </row>
        <row r="234">
          <cell r="U234" t="str">
            <v>NBR 13.731/08</v>
          </cell>
          <cell r="AA234">
            <v>194.68</v>
          </cell>
          <cell r="AC234" t="str">
            <v>104BPE0520</v>
          </cell>
        </row>
        <row r="235">
          <cell r="U235" t="str">
            <v>NBR 15.402/2006</v>
          </cell>
          <cell r="AA235">
            <v>180.41</v>
          </cell>
          <cell r="AC235" t="str">
            <v>104BPE0520</v>
          </cell>
        </row>
        <row r="236">
          <cell r="U236" t="str">
            <v>NBR 15.402/2006</v>
          </cell>
          <cell r="AA236">
            <v>90.21</v>
          </cell>
          <cell r="AC236" t="str">
            <v>104BPE0520</v>
          </cell>
        </row>
        <row r="237">
          <cell r="U237" t="str">
            <v>NBR 15.402/2006</v>
          </cell>
          <cell r="AA237">
            <v>90.21</v>
          </cell>
          <cell r="AC237" t="str">
            <v>104BPE0520</v>
          </cell>
        </row>
        <row r="238">
          <cell r="U238" t="str">
            <v>NBR 13.731/08</v>
          </cell>
          <cell r="AA238">
            <v>225.9</v>
          </cell>
          <cell r="AC238" t="str">
            <v>104BPE0520</v>
          </cell>
        </row>
        <row r="239">
          <cell r="U239" t="str">
            <v>NBR 15.402/2006</v>
          </cell>
          <cell r="AA239">
            <v>181.97</v>
          </cell>
          <cell r="AC239" t="str">
            <v>104BPE0520</v>
          </cell>
        </row>
        <row r="240">
          <cell r="U240" t="str">
            <v>NBR 15.870/10</v>
          </cell>
          <cell r="AA240">
            <v>90.99</v>
          </cell>
          <cell r="AC240" t="str">
            <v>104BPE0520</v>
          </cell>
        </row>
        <row r="241">
          <cell r="U241" t="str">
            <v>NBR 15.870/10</v>
          </cell>
          <cell r="AA241">
            <v>90.99</v>
          </cell>
          <cell r="AC241" t="str">
            <v>104BPE0520</v>
          </cell>
        </row>
        <row r="242">
          <cell r="U242" t="str">
            <v>NBR 13.731/08</v>
          </cell>
          <cell r="AA242">
            <v>132.01</v>
          </cell>
          <cell r="AC242" t="str">
            <v>104BPE0520</v>
          </cell>
        </row>
        <row r="243">
          <cell r="U243" t="str">
            <v>NBR 13.731/08</v>
          </cell>
          <cell r="AA243">
            <v>66.010000000000005</v>
          </cell>
          <cell r="AC243" t="str">
            <v>104BPE0520</v>
          </cell>
        </row>
        <row r="244">
          <cell r="U244" t="str">
            <v>NBR 13.731/08</v>
          </cell>
          <cell r="AA244">
            <v>66.010000000000005</v>
          </cell>
          <cell r="AC244" t="str">
            <v>104BPE0520</v>
          </cell>
        </row>
        <row r="245">
          <cell r="U245" t="str">
            <v>NBR 15.402/2006</v>
          </cell>
          <cell r="AA245">
            <v>154.30000000000001</v>
          </cell>
          <cell r="AC245" t="str">
            <v>104BPE0520</v>
          </cell>
        </row>
        <row r="246">
          <cell r="U246" t="str">
            <v>NBR 15.870/10</v>
          </cell>
          <cell r="AA246">
            <v>77.150000000000006</v>
          </cell>
          <cell r="AC246" t="str">
            <v>104BPE0520</v>
          </cell>
        </row>
        <row r="247">
          <cell r="U247" t="str">
            <v>NBR 15.870/10</v>
          </cell>
          <cell r="AA247">
            <v>77.150000000000006</v>
          </cell>
          <cell r="AC247" t="str">
            <v>104BPE0520</v>
          </cell>
        </row>
        <row r="248">
          <cell r="U248" t="str">
            <v>NBR 13.731/08</v>
          </cell>
          <cell r="AA248">
            <v>252.77</v>
          </cell>
          <cell r="AC248" t="str">
            <v>104BPE0520</v>
          </cell>
        </row>
        <row r="249">
          <cell r="U249" t="str">
            <v>NBR 13.731/08</v>
          </cell>
          <cell r="AA249">
            <v>126.39</v>
          </cell>
          <cell r="AC249" t="str">
            <v>104BPE0520</v>
          </cell>
        </row>
        <row r="250">
          <cell r="U250" t="str">
            <v>NBR 13.731/08</v>
          </cell>
          <cell r="AA250">
            <v>126.39</v>
          </cell>
          <cell r="AC250" t="str">
            <v>104BPE0520</v>
          </cell>
        </row>
        <row r="251">
          <cell r="U251" t="str">
            <v>NBR 15.402/2006</v>
          </cell>
          <cell r="AA251">
            <v>35.74</v>
          </cell>
          <cell r="AC251" t="str">
            <v>104BPE0520</v>
          </cell>
        </row>
        <row r="252">
          <cell r="U252" t="str">
            <v>NBR 15.870/10</v>
          </cell>
          <cell r="AA252">
            <v>17.87</v>
          </cell>
          <cell r="AC252" t="str">
            <v>104BPE0520</v>
          </cell>
        </row>
        <row r="253">
          <cell r="U253" t="str">
            <v>NBR 15.870/10</v>
          </cell>
          <cell r="AA253">
            <v>17.87</v>
          </cell>
          <cell r="AC253" t="str">
            <v>104BPE0520</v>
          </cell>
        </row>
        <row r="254">
          <cell r="U254" t="str">
            <v>NBR 13.731/08</v>
          </cell>
          <cell r="AA254">
            <v>733.54</v>
          </cell>
          <cell r="AC254" t="str">
            <v>104BPE0520</v>
          </cell>
        </row>
        <row r="255">
          <cell r="U255" t="str">
            <v>NBR 13.731/08</v>
          </cell>
          <cell r="AA255">
            <v>366.77</v>
          </cell>
          <cell r="AC255" t="str">
            <v>104BPE0520</v>
          </cell>
        </row>
        <row r="256">
          <cell r="U256" t="str">
            <v>NBR 13.731/08</v>
          </cell>
          <cell r="AA256">
            <v>366.77</v>
          </cell>
          <cell r="AC256" t="str">
            <v>104BPE0520</v>
          </cell>
        </row>
        <row r="257">
          <cell r="U257" t="str">
            <v>NBR 13.731/08</v>
          </cell>
          <cell r="AA257">
            <v>104.26</v>
          </cell>
          <cell r="AC257" t="str">
            <v>104BPE0520</v>
          </cell>
        </row>
        <row r="258">
          <cell r="U258" t="str">
            <v>NBR 13.731/08</v>
          </cell>
          <cell r="AA258">
            <v>69.510000000000005</v>
          </cell>
          <cell r="AC258" t="str">
            <v>104BPE0520</v>
          </cell>
        </row>
        <row r="259">
          <cell r="U259" t="str">
            <v>NBR 13.731/08</v>
          </cell>
          <cell r="AA259">
            <v>69.510000000000005</v>
          </cell>
          <cell r="AC259" t="str">
            <v>104BPE0520</v>
          </cell>
        </row>
        <row r="260">
          <cell r="U260" t="str">
            <v>NBR 15.402/2006</v>
          </cell>
          <cell r="AA260">
            <v>184.55</v>
          </cell>
          <cell r="AC260" t="str">
            <v>104BPE0520</v>
          </cell>
        </row>
        <row r="261">
          <cell r="U261" t="str">
            <v>NBR 15.870/10</v>
          </cell>
          <cell r="AA261">
            <v>92.28</v>
          </cell>
          <cell r="AC261" t="str">
            <v>104BPE0520</v>
          </cell>
        </row>
        <row r="262">
          <cell r="U262" t="str">
            <v>NBR 15.870/10</v>
          </cell>
          <cell r="AA262">
            <v>92.28</v>
          </cell>
          <cell r="AC262" t="str">
            <v>104BPE0520</v>
          </cell>
        </row>
        <row r="263">
          <cell r="U263" t="str">
            <v>NBR 13.731/08</v>
          </cell>
          <cell r="AA263">
            <v>250.58</v>
          </cell>
          <cell r="AC263" t="str">
            <v>104BPE0520</v>
          </cell>
        </row>
        <row r="264">
          <cell r="U264" t="str">
            <v>NBR 13.731/08</v>
          </cell>
          <cell r="AA264">
            <v>125.29</v>
          </cell>
          <cell r="AC264" t="str">
            <v>104BPE0520</v>
          </cell>
        </row>
        <row r="265">
          <cell r="U265" t="str">
            <v>NBR 13.731/08</v>
          </cell>
          <cell r="AA265">
            <v>125.29</v>
          </cell>
          <cell r="AC265" t="str">
            <v>104BPE0520</v>
          </cell>
        </row>
        <row r="266">
          <cell r="U266" t="str">
            <v>NBR 13.731/08</v>
          </cell>
          <cell r="AA266">
            <v>149.94999999999999</v>
          </cell>
          <cell r="AC266" t="str">
            <v>104BPE0520</v>
          </cell>
        </row>
        <row r="267">
          <cell r="U267" t="str">
            <v>NBR 13.731/08</v>
          </cell>
          <cell r="AA267">
            <v>74.97</v>
          </cell>
          <cell r="AC267" t="str">
            <v>104BPE0520</v>
          </cell>
        </row>
        <row r="268">
          <cell r="U268" t="str">
            <v>NBR 13.731/08</v>
          </cell>
          <cell r="AA268">
            <v>74.97</v>
          </cell>
          <cell r="AC268" t="str">
            <v>104BPE0520</v>
          </cell>
        </row>
        <row r="269">
          <cell r="U269" t="str">
            <v>NBR 13.731/08</v>
          </cell>
          <cell r="AA269">
            <v>212.66</v>
          </cell>
          <cell r="AC269" t="str">
            <v>104BPE0520</v>
          </cell>
        </row>
        <row r="270">
          <cell r="U270" t="str">
            <v>NBR 13.731/08</v>
          </cell>
          <cell r="AA270">
            <v>30</v>
          </cell>
          <cell r="AC270" t="str">
            <v>104BPE0520</v>
          </cell>
        </row>
        <row r="271">
          <cell r="U271" t="str">
            <v>NBR 13.731/08</v>
          </cell>
          <cell r="AA271">
            <v>1070.81</v>
          </cell>
          <cell r="AC271" t="str">
            <v>104BPE0520</v>
          </cell>
        </row>
        <row r="272">
          <cell r="U272" t="str">
            <v>NBR 13.731/08</v>
          </cell>
          <cell r="AA272">
            <v>773.87</v>
          </cell>
          <cell r="AC272" t="str">
            <v>104BPE0520</v>
          </cell>
        </row>
        <row r="273">
          <cell r="U273" t="str">
            <v>NBR 13.731/08</v>
          </cell>
          <cell r="AA273">
            <v>773.87</v>
          </cell>
          <cell r="AC273" t="str">
            <v>104BPE0520</v>
          </cell>
        </row>
        <row r="274">
          <cell r="U274" t="str">
            <v>NBR 15.402/2006</v>
          </cell>
          <cell r="AA274">
            <v>142.61000000000001</v>
          </cell>
          <cell r="AC274" t="str">
            <v>104BPE0520</v>
          </cell>
        </row>
        <row r="275">
          <cell r="U275" t="str">
            <v>NBR 15.870/10</v>
          </cell>
          <cell r="AA275">
            <v>71.3</v>
          </cell>
          <cell r="AC275" t="str">
            <v>104BPE0520</v>
          </cell>
        </row>
        <row r="276">
          <cell r="U276" t="str">
            <v>NBR 15.870/10</v>
          </cell>
          <cell r="AA276">
            <v>71.3</v>
          </cell>
          <cell r="AC276" t="str">
            <v>104BPE0520</v>
          </cell>
        </row>
        <row r="277">
          <cell r="U277" t="str">
            <v>NBR 13.731/08</v>
          </cell>
          <cell r="AA277">
            <v>70.61</v>
          </cell>
          <cell r="AC277" t="str">
            <v>104BPE0520</v>
          </cell>
        </row>
        <row r="278">
          <cell r="U278" t="str">
            <v>NBR 13.731/08</v>
          </cell>
          <cell r="AA278">
            <v>35.299999999999997</v>
          </cell>
          <cell r="AC278" t="str">
            <v>104BPE0520</v>
          </cell>
        </row>
        <row r="279">
          <cell r="U279" t="str">
            <v>NBR 13.731/08</v>
          </cell>
          <cell r="AA279">
            <v>35.299999999999997</v>
          </cell>
          <cell r="AC279" t="str">
            <v>104BPE0520</v>
          </cell>
        </row>
        <row r="280">
          <cell r="U280" t="str">
            <v>NBR 15.402/2006</v>
          </cell>
          <cell r="AA280">
            <v>151.43</v>
          </cell>
          <cell r="AC280" t="str">
            <v>104BPE0520</v>
          </cell>
        </row>
        <row r="281">
          <cell r="U281" t="str">
            <v>NBR 15.870/10</v>
          </cell>
          <cell r="AA281">
            <v>75.709999999999994</v>
          </cell>
          <cell r="AC281" t="str">
            <v>104BPE0520</v>
          </cell>
        </row>
        <row r="282">
          <cell r="U282" t="str">
            <v>NBR 15.870/10</v>
          </cell>
          <cell r="AA282">
            <v>75.709999999999994</v>
          </cell>
          <cell r="AC282" t="str">
            <v>104BPE0520</v>
          </cell>
        </row>
        <row r="283">
          <cell r="U283" t="str">
            <v>NBR 13.731/08</v>
          </cell>
          <cell r="AA283">
            <v>239.56</v>
          </cell>
          <cell r="AC283" t="str">
            <v>104BPE0520</v>
          </cell>
        </row>
        <row r="284">
          <cell r="U284" t="str">
            <v>NBR 13.731/08</v>
          </cell>
          <cell r="AA284">
            <v>119.78</v>
          </cell>
          <cell r="AC284" t="str">
            <v>104BPE0520</v>
          </cell>
        </row>
        <row r="285">
          <cell r="U285" t="str">
            <v>NBR 13.731/08</v>
          </cell>
          <cell r="AA285">
            <v>119.78</v>
          </cell>
          <cell r="AC285" t="str">
            <v>104BPE0520</v>
          </cell>
        </row>
        <row r="286">
          <cell r="U286" t="str">
            <v>NBR 13.731/08</v>
          </cell>
          <cell r="AA286">
            <v>83.03</v>
          </cell>
          <cell r="AC286" t="str">
            <v>104BPE0520</v>
          </cell>
        </row>
        <row r="287">
          <cell r="U287" t="str">
            <v>NBR 13.731/08</v>
          </cell>
          <cell r="AA287">
            <v>55.35</v>
          </cell>
          <cell r="AC287" t="str">
            <v>104BPE0520</v>
          </cell>
        </row>
        <row r="288">
          <cell r="U288" t="str">
            <v>NBR 13.731/08</v>
          </cell>
          <cell r="AA288">
            <v>55.35</v>
          </cell>
          <cell r="AC288" t="str">
            <v>104BPE0520</v>
          </cell>
        </row>
        <row r="289">
          <cell r="U289" t="str">
            <v>NBR 13.731/08</v>
          </cell>
          <cell r="AA289">
            <v>134.94999999999999</v>
          </cell>
          <cell r="AC289" t="str">
            <v>104BPE0520</v>
          </cell>
        </row>
        <row r="290">
          <cell r="U290" t="str">
            <v>NBR 13.731/08</v>
          </cell>
          <cell r="AA290">
            <v>89.96</v>
          </cell>
          <cell r="AC290" t="str">
            <v>104BPE0520</v>
          </cell>
        </row>
        <row r="291">
          <cell r="U291" t="str">
            <v>NBR 13.731/08</v>
          </cell>
          <cell r="AA291">
            <v>89.96</v>
          </cell>
          <cell r="AC291" t="str">
            <v>104BPE0520</v>
          </cell>
        </row>
        <row r="292">
          <cell r="U292" t="str">
            <v>NBR 15.402/2006</v>
          </cell>
          <cell r="AA292">
            <v>138.41</v>
          </cell>
          <cell r="AC292" t="str">
            <v>104BPE0520</v>
          </cell>
        </row>
        <row r="293">
          <cell r="U293" t="str">
            <v>NBR 15.870/10</v>
          </cell>
          <cell r="AA293">
            <v>69.2</v>
          </cell>
          <cell r="AC293" t="str">
            <v>104BPE0520</v>
          </cell>
        </row>
        <row r="294">
          <cell r="U294" t="str">
            <v>NBR 15.870/10</v>
          </cell>
          <cell r="AA294">
            <v>69.2</v>
          </cell>
          <cell r="AC294" t="str">
            <v>104BPE0520</v>
          </cell>
        </row>
        <row r="295">
          <cell r="U295" t="str">
            <v>NBR 13.731/08</v>
          </cell>
          <cell r="AA295">
            <v>196.61</v>
          </cell>
          <cell r="AC295" t="str">
            <v>104BPE0520</v>
          </cell>
        </row>
        <row r="296">
          <cell r="U296" t="str">
            <v>NBR 15.870/10</v>
          </cell>
          <cell r="AA296">
            <v>131.08000000000001</v>
          </cell>
          <cell r="AC296" t="str">
            <v>104BPE0520</v>
          </cell>
        </row>
        <row r="297">
          <cell r="U297" t="str">
            <v>NBR 15.870/10</v>
          </cell>
          <cell r="AA297">
            <v>131.08000000000001</v>
          </cell>
          <cell r="AC297" t="str">
            <v>104BPE0520</v>
          </cell>
        </row>
        <row r="298">
          <cell r="U298" t="str">
            <v>NBR 13.731/08</v>
          </cell>
          <cell r="AA298">
            <v>396.55</v>
          </cell>
          <cell r="AC298" t="str">
            <v>104BPE0520</v>
          </cell>
        </row>
        <row r="299">
          <cell r="U299" t="str">
            <v>NBR 13.731/08</v>
          </cell>
          <cell r="AA299">
            <v>198.28</v>
          </cell>
          <cell r="AC299" t="str">
            <v>104BPE0520</v>
          </cell>
        </row>
        <row r="300">
          <cell r="U300" t="str">
            <v>NBR 13.731/08</v>
          </cell>
          <cell r="AA300">
            <v>198.28</v>
          </cell>
          <cell r="AC300" t="str">
            <v>104BPE0520</v>
          </cell>
        </row>
        <row r="301">
          <cell r="U301" t="str">
            <v>NBR 13.731/08</v>
          </cell>
          <cell r="AA301">
            <v>173.53</v>
          </cell>
          <cell r="AC301" t="str">
            <v>104BPE0520</v>
          </cell>
        </row>
        <row r="302">
          <cell r="U302" t="str">
            <v>NBR 13.731/08</v>
          </cell>
          <cell r="AA302">
            <v>115.69</v>
          </cell>
          <cell r="AC302" t="str">
            <v>104BPE0520</v>
          </cell>
        </row>
        <row r="303">
          <cell r="U303" t="str">
            <v>NBR 13.731/08</v>
          </cell>
          <cell r="AA303">
            <v>115.69</v>
          </cell>
          <cell r="AC303" t="str">
            <v>104BPE0520</v>
          </cell>
        </row>
        <row r="304">
          <cell r="U304" t="str">
            <v>NBR 13.731/08</v>
          </cell>
          <cell r="AA304">
            <v>90.44</v>
          </cell>
          <cell r="AC304" t="str">
            <v>104BPE0520</v>
          </cell>
        </row>
        <row r="305">
          <cell r="U305" t="str">
            <v>NBR 13.731/08</v>
          </cell>
          <cell r="AA305">
            <v>60.29</v>
          </cell>
          <cell r="AC305" t="str">
            <v>104BPE0520</v>
          </cell>
        </row>
        <row r="306">
          <cell r="U306" t="str">
            <v>NBR 13.731/08</v>
          </cell>
          <cell r="AA306">
            <v>60.29</v>
          </cell>
          <cell r="AC306" t="str">
            <v>104BPE0520</v>
          </cell>
        </row>
        <row r="307">
          <cell r="U307" t="str">
            <v>NBR 13.731/08</v>
          </cell>
          <cell r="AA307">
            <v>38.25</v>
          </cell>
          <cell r="AC307" t="str">
            <v>104BPE0520</v>
          </cell>
        </row>
        <row r="308">
          <cell r="U308" t="str">
            <v>NBR 13.731/08</v>
          </cell>
          <cell r="AA308">
            <v>25.5</v>
          </cell>
          <cell r="AC308" t="str">
            <v>104BPE0520</v>
          </cell>
        </row>
        <row r="309">
          <cell r="U309" t="str">
            <v>NBR 13.731/08</v>
          </cell>
          <cell r="AA309">
            <v>25.5</v>
          </cell>
          <cell r="AC309" t="str">
            <v>104BPE0520</v>
          </cell>
        </row>
        <row r="310">
          <cell r="U310" t="str">
            <v>NBR 13.731/08</v>
          </cell>
          <cell r="AA310">
            <v>372</v>
          </cell>
          <cell r="AC310" t="str">
            <v>104BPE0520</v>
          </cell>
        </row>
        <row r="311">
          <cell r="U311" t="str">
            <v>NBR 13.731/08</v>
          </cell>
          <cell r="AA311">
            <v>186</v>
          </cell>
          <cell r="AC311" t="str">
            <v>104BPE0520</v>
          </cell>
        </row>
        <row r="312">
          <cell r="U312" t="str">
            <v>NBR 13.731/08</v>
          </cell>
          <cell r="AA312">
            <v>186</v>
          </cell>
          <cell r="AC312" t="str">
            <v>104BPE0520</v>
          </cell>
        </row>
        <row r="313">
          <cell r="U313" t="str">
            <v>NBR 13.731/08</v>
          </cell>
          <cell r="AA313">
            <v>147.88</v>
          </cell>
          <cell r="AC313" t="str">
            <v>104BPE0520</v>
          </cell>
        </row>
        <row r="314">
          <cell r="U314" t="str">
            <v>NBR 13.731/08</v>
          </cell>
          <cell r="AA314">
            <v>98.59</v>
          </cell>
          <cell r="AC314" t="str">
            <v>104BPE0520</v>
          </cell>
        </row>
        <row r="315">
          <cell r="U315" t="str">
            <v>NBR 13.731/08</v>
          </cell>
          <cell r="AA315">
            <v>98.59</v>
          </cell>
          <cell r="AC315" t="str">
            <v>104BPE0520</v>
          </cell>
        </row>
        <row r="316">
          <cell r="U316" t="str">
            <v>NBR 13.731/08</v>
          </cell>
          <cell r="AA316">
            <v>176.92</v>
          </cell>
          <cell r="AC316" t="str">
            <v>104BPE0520</v>
          </cell>
        </row>
        <row r="317">
          <cell r="U317" t="str">
            <v>NBR 13.731/08</v>
          </cell>
          <cell r="AA317">
            <v>88.46</v>
          </cell>
          <cell r="AC317" t="str">
            <v>104BPE0520</v>
          </cell>
        </row>
        <row r="318">
          <cell r="U318" t="str">
            <v>NBR 13.731/08</v>
          </cell>
          <cell r="AA318">
            <v>88.46</v>
          </cell>
          <cell r="AC318" t="str">
            <v>104BPE0520</v>
          </cell>
        </row>
        <row r="319">
          <cell r="U319" t="str">
            <v>NBR 15.402/2006</v>
          </cell>
          <cell r="AA319">
            <v>409.52</v>
          </cell>
          <cell r="AC319" t="str">
            <v>104BPE0530</v>
          </cell>
        </row>
        <row r="320">
          <cell r="U320" t="str">
            <v>NBR 15.402/2006</v>
          </cell>
          <cell r="AA320">
            <v>204.76</v>
          </cell>
          <cell r="AC320" t="str">
            <v>104BPE0530</v>
          </cell>
        </row>
        <row r="321">
          <cell r="U321" t="str">
            <v>NBR 15.402/2006</v>
          </cell>
          <cell r="AA321">
            <v>204.76</v>
          </cell>
          <cell r="AC321" t="str">
            <v>104BPE0530</v>
          </cell>
        </row>
        <row r="322">
          <cell r="U322" t="str">
            <v>NBR 13.731/08</v>
          </cell>
          <cell r="AA322">
            <v>68.94</v>
          </cell>
          <cell r="AC322" t="str">
            <v>104BPE0530</v>
          </cell>
        </row>
        <row r="323">
          <cell r="U323" t="str">
            <v>NBR 13.731/08</v>
          </cell>
          <cell r="AA323">
            <v>34.47</v>
          </cell>
          <cell r="AC323" t="str">
            <v>104BPE0530</v>
          </cell>
        </row>
        <row r="324">
          <cell r="U324" t="str">
            <v>NBR 13.731/08</v>
          </cell>
          <cell r="AA324">
            <v>34.47</v>
          </cell>
          <cell r="AC324" t="str">
            <v>104BPE0530</v>
          </cell>
        </row>
        <row r="325">
          <cell r="U325" t="str">
            <v>NBR 15.402/2006</v>
          </cell>
          <cell r="AA325">
            <v>117.55</v>
          </cell>
          <cell r="AC325" t="str">
            <v>104BPE0530</v>
          </cell>
        </row>
        <row r="326">
          <cell r="U326" t="str">
            <v>NBR 15.870/10</v>
          </cell>
          <cell r="AA326">
            <v>58.78</v>
          </cell>
          <cell r="AC326" t="str">
            <v>104BPE0530</v>
          </cell>
        </row>
        <row r="327">
          <cell r="U327" t="str">
            <v>NBR 15.870/10</v>
          </cell>
          <cell r="AA327">
            <v>58.78</v>
          </cell>
          <cell r="AC327" t="str">
            <v>104BPE0530</v>
          </cell>
        </row>
        <row r="328">
          <cell r="U328" t="str">
            <v>NBR 13.731/08</v>
          </cell>
          <cell r="AA328">
            <v>88.81</v>
          </cell>
          <cell r="AC328" t="str">
            <v>104BPE0530</v>
          </cell>
        </row>
        <row r="329">
          <cell r="U329" t="str">
            <v>NBR 13.731/08</v>
          </cell>
          <cell r="AA329">
            <v>44.41</v>
          </cell>
          <cell r="AC329" t="str">
            <v>104BPE0530</v>
          </cell>
        </row>
        <row r="330">
          <cell r="U330" t="str">
            <v>NBR 13.731/08</v>
          </cell>
          <cell r="AA330">
            <v>44.41</v>
          </cell>
          <cell r="AC330" t="str">
            <v>104BPE0530</v>
          </cell>
        </row>
        <row r="331">
          <cell r="U331" t="str">
            <v>NBR 15.402/2006</v>
          </cell>
          <cell r="AA331">
            <v>119.71</v>
          </cell>
          <cell r="AC331" t="str">
            <v>104BPE0530</v>
          </cell>
        </row>
        <row r="332">
          <cell r="U332" t="str">
            <v>NBR 15.870/10</v>
          </cell>
          <cell r="AA332">
            <v>59.85</v>
          </cell>
          <cell r="AC332" t="str">
            <v>104BPE0530</v>
          </cell>
        </row>
        <row r="333">
          <cell r="U333" t="str">
            <v>NBR 15.870/10</v>
          </cell>
          <cell r="AA333">
            <v>59.85</v>
          </cell>
          <cell r="AC333" t="str">
            <v>104BPE0530</v>
          </cell>
        </row>
        <row r="334">
          <cell r="U334" t="str">
            <v>NBR 13.731/08</v>
          </cell>
          <cell r="AA334">
            <v>83.65</v>
          </cell>
          <cell r="AC334" t="str">
            <v>104BPE0530</v>
          </cell>
        </row>
        <row r="335">
          <cell r="U335" t="str">
            <v>NBR 13.731/08</v>
          </cell>
          <cell r="AA335">
            <v>41.82</v>
          </cell>
          <cell r="AC335" t="str">
            <v>104BPE0530</v>
          </cell>
        </row>
        <row r="336">
          <cell r="U336" t="str">
            <v>NBR 13.731/08</v>
          </cell>
          <cell r="AA336">
            <v>41.82</v>
          </cell>
          <cell r="AC336" t="str">
            <v>104BPE0530</v>
          </cell>
        </row>
        <row r="337">
          <cell r="U337" t="str">
            <v>NBR 15.402/2006</v>
          </cell>
          <cell r="AA337">
            <v>85.89</v>
          </cell>
          <cell r="AC337" t="str">
            <v>104BPE0530</v>
          </cell>
        </row>
        <row r="338">
          <cell r="U338" t="str">
            <v>NBR 15.870/10</v>
          </cell>
          <cell r="AA338">
            <v>42.94</v>
          </cell>
          <cell r="AC338" t="str">
            <v>104BPE0530</v>
          </cell>
        </row>
        <row r="339">
          <cell r="U339" t="str">
            <v>NBR 15.870/10</v>
          </cell>
          <cell r="AA339">
            <v>42.94</v>
          </cell>
          <cell r="AC339" t="str">
            <v>104BPE0530</v>
          </cell>
        </row>
        <row r="340">
          <cell r="U340" t="str">
            <v>NBR 13.731/08</v>
          </cell>
          <cell r="AA340">
            <v>41.5</v>
          </cell>
          <cell r="AC340" t="str">
            <v>104BPE0530</v>
          </cell>
        </row>
        <row r="341">
          <cell r="U341" t="str">
            <v>NBR 13.731/08</v>
          </cell>
          <cell r="AA341">
            <v>20.75</v>
          </cell>
          <cell r="AC341" t="str">
            <v>104BPE0530</v>
          </cell>
        </row>
        <row r="342">
          <cell r="U342" t="str">
            <v>NBR 13.731/08</v>
          </cell>
          <cell r="AA342">
            <v>20.75</v>
          </cell>
          <cell r="AC342" t="str">
            <v>104BPE0530</v>
          </cell>
        </row>
        <row r="343">
          <cell r="U343" t="str">
            <v>NBR 15.402/2006</v>
          </cell>
          <cell r="AA343">
            <v>65.87</v>
          </cell>
          <cell r="AC343" t="str">
            <v>104BPE0530</v>
          </cell>
        </row>
        <row r="344">
          <cell r="U344" t="str">
            <v>NBR 15.870/10</v>
          </cell>
          <cell r="AA344">
            <v>32.93</v>
          </cell>
          <cell r="AC344" t="str">
            <v>104BPE0530</v>
          </cell>
        </row>
        <row r="345">
          <cell r="U345" t="str">
            <v>NBR 15.870/10</v>
          </cell>
          <cell r="AA345">
            <v>32.93</v>
          </cell>
          <cell r="AC345" t="str">
            <v>104BPE0530</v>
          </cell>
        </row>
        <row r="346">
          <cell r="U346" t="str">
            <v>NBR 13.731/08</v>
          </cell>
          <cell r="AA346">
            <v>130.51</v>
          </cell>
          <cell r="AC346" t="str">
            <v>104BPE0530</v>
          </cell>
        </row>
        <row r="347">
          <cell r="U347" t="str">
            <v>NBR 13.731/08</v>
          </cell>
          <cell r="AA347">
            <v>65.260000000000005</v>
          </cell>
          <cell r="AC347" t="str">
            <v>104BPE0530</v>
          </cell>
        </row>
        <row r="348">
          <cell r="U348" t="str">
            <v>NBR 13.731/08</v>
          </cell>
          <cell r="AA348">
            <v>65.260000000000005</v>
          </cell>
          <cell r="AC348" t="str">
            <v>104BPE0530</v>
          </cell>
        </row>
        <row r="349">
          <cell r="U349" t="str">
            <v>NBR 15.402/2006</v>
          </cell>
          <cell r="AA349">
            <v>84.52</v>
          </cell>
          <cell r="AC349" t="str">
            <v>104BPE0530</v>
          </cell>
        </row>
        <row r="350">
          <cell r="U350" t="str">
            <v>NBR 15.870/10</v>
          </cell>
          <cell r="AA350">
            <v>42.26</v>
          </cell>
          <cell r="AC350" t="str">
            <v>104BPE0530</v>
          </cell>
        </row>
        <row r="351">
          <cell r="U351" t="str">
            <v>NBR 15.870/10</v>
          </cell>
          <cell r="AA351">
            <v>42.26</v>
          </cell>
          <cell r="AC351" t="str">
            <v>104BPE0530</v>
          </cell>
        </row>
        <row r="352">
          <cell r="U352" t="str">
            <v>NBR 13.731/08</v>
          </cell>
          <cell r="AA352">
            <v>98.97</v>
          </cell>
          <cell r="AC352" t="str">
            <v>104BPE0530</v>
          </cell>
        </row>
        <row r="353">
          <cell r="U353" t="str">
            <v>NBR 13.731/08</v>
          </cell>
          <cell r="AA353">
            <v>49.49</v>
          </cell>
          <cell r="AC353" t="str">
            <v>104BPE0530</v>
          </cell>
        </row>
        <row r="354">
          <cell r="U354" t="str">
            <v>NBR 13.731/08</v>
          </cell>
          <cell r="AA354">
            <v>49.49</v>
          </cell>
          <cell r="AC354" t="str">
            <v>104BPE0530</v>
          </cell>
        </row>
        <row r="355">
          <cell r="U355" t="str">
            <v>NBR 15.402/2006</v>
          </cell>
          <cell r="AA355">
            <v>78.430000000000007</v>
          </cell>
          <cell r="AC355" t="str">
            <v>104BPE0530</v>
          </cell>
        </row>
        <row r="356">
          <cell r="U356" t="str">
            <v>NBR 15.870/10</v>
          </cell>
          <cell r="AA356">
            <v>39.22</v>
          </cell>
          <cell r="AC356" t="str">
            <v>104BPE0530</v>
          </cell>
        </row>
        <row r="357">
          <cell r="U357" t="str">
            <v>NBR 15.870/10</v>
          </cell>
          <cell r="AA357">
            <v>39.22</v>
          </cell>
          <cell r="AC357" t="str">
            <v>104BPE0530</v>
          </cell>
        </row>
        <row r="358">
          <cell r="U358" t="str">
            <v>NBR 13.731/08</v>
          </cell>
          <cell r="AA358">
            <v>15.78</v>
          </cell>
          <cell r="AC358" t="str">
            <v>104BPE0530</v>
          </cell>
        </row>
        <row r="359">
          <cell r="U359" t="str">
            <v>NBR 13.731/08</v>
          </cell>
          <cell r="AA359">
            <v>7.89</v>
          </cell>
          <cell r="AC359" t="str">
            <v>104BPE0530</v>
          </cell>
        </row>
        <row r="360">
          <cell r="U360" t="str">
            <v>NBR 13.731/08</v>
          </cell>
          <cell r="AA360">
            <v>7.89</v>
          </cell>
          <cell r="AC360" t="str">
            <v>104BPE0530</v>
          </cell>
        </row>
        <row r="361">
          <cell r="U361" t="str">
            <v>NBR 15.402/2006</v>
          </cell>
          <cell r="AA361">
            <v>91.77</v>
          </cell>
          <cell r="AC361" t="str">
            <v>104BPE0530</v>
          </cell>
        </row>
        <row r="362">
          <cell r="U362" t="str">
            <v>NBR 15.870/10</v>
          </cell>
          <cell r="AA362">
            <v>45.89</v>
          </cell>
          <cell r="AC362" t="str">
            <v>104BPE0530</v>
          </cell>
        </row>
        <row r="363">
          <cell r="U363" t="str">
            <v>NBR 15.870/10</v>
          </cell>
          <cell r="AA363">
            <v>45.89</v>
          </cell>
          <cell r="AC363" t="str">
            <v>104BPE0530</v>
          </cell>
        </row>
        <row r="364">
          <cell r="U364" t="str">
            <v>NBR 15.402/2006</v>
          </cell>
          <cell r="AA364">
            <v>39.67</v>
          </cell>
          <cell r="AC364" t="str">
            <v>104BPE0530</v>
          </cell>
        </row>
        <row r="365">
          <cell r="U365" t="str">
            <v>NBR 15.402/2006</v>
          </cell>
          <cell r="AA365">
            <v>19.84</v>
          </cell>
          <cell r="AC365" t="str">
            <v>104BPE0530</v>
          </cell>
        </row>
        <row r="366">
          <cell r="U366" t="str">
            <v>NBR 15.402/2006</v>
          </cell>
          <cell r="AA366">
            <v>19.84</v>
          </cell>
          <cell r="AC366" t="str">
            <v>104BPE0530</v>
          </cell>
        </row>
        <row r="367">
          <cell r="U367" t="str">
            <v>NBR 15.402/2006</v>
          </cell>
          <cell r="AA367">
            <v>115.67</v>
          </cell>
          <cell r="AC367" t="str">
            <v>104BPE0530</v>
          </cell>
        </row>
        <row r="368">
          <cell r="U368" t="str">
            <v>NBR 15.870/10</v>
          </cell>
          <cell r="AA368">
            <v>57.84</v>
          </cell>
          <cell r="AC368" t="str">
            <v>104BPE0530</v>
          </cell>
        </row>
        <row r="369">
          <cell r="U369" t="str">
            <v>NBR 15.870/10</v>
          </cell>
          <cell r="AA369">
            <v>57.84</v>
          </cell>
          <cell r="AC369" t="str">
            <v>104BPE0530</v>
          </cell>
        </row>
        <row r="370">
          <cell r="U370" t="str">
            <v>NBR 15.402/2006</v>
          </cell>
          <cell r="AA370">
            <v>16.95</v>
          </cell>
          <cell r="AC370" t="str">
            <v>104BPE0530</v>
          </cell>
        </row>
        <row r="371">
          <cell r="U371" t="str">
            <v>NBR 15.402/2006</v>
          </cell>
          <cell r="AA371">
            <v>8.48</v>
          </cell>
          <cell r="AC371" t="str">
            <v>104BPE0530</v>
          </cell>
        </row>
        <row r="372">
          <cell r="U372" t="str">
            <v>NBR 15.402/2006</v>
          </cell>
          <cell r="AA372">
            <v>8.48</v>
          </cell>
          <cell r="AC372" t="str">
            <v>104BPE0530</v>
          </cell>
        </row>
        <row r="373">
          <cell r="U373" t="str">
            <v>NBR 15.402/2006</v>
          </cell>
          <cell r="AA373">
            <v>77.39</v>
          </cell>
          <cell r="AC373" t="str">
            <v>104BPE0530</v>
          </cell>
        </row>
        <row r="374">
          <cell r="U374" t="str">
            <v>NBR 15.870/10</v>
          </cell>
          <cell r="AA374">
            <v>38.69</v>
          </cell>
          <cell r="AC374" t="str">
            <v>104BPE0530</v>
          </cell>
        </row>
        <row r="375">
          <cell r="U375" t="str">
            <v>NBR 15.870/10</v>
          </cell>
          <cell r="AA375">
            <v>38.69</v>
          </cell>
          <cell r="AC375" t="str">
            <v>104BPE0530</v>
          </cell>
        </row>
        <row r="376">
          <cell r="U376" t="str">
            <v>NBR 15.402/2006</v>
          </cell>
          <cell r="AA376">
            <v>94.73</v>
          </cell>
          <cell r="AC376" t="str">
            <v>104BPE0530</v>
          </cell>
        </row>
        <row r="377">
          <cell r="U377" t="str">
            <v>NBR 15.402/2006</v>
          </cell>
          <cell r="AA377">
            <v>47.37</v>
          </cell>
          <cell r="AC377" t="str">
            <v>104BPE0530</v>
          </cell>
        </row>
        <row r="378">
          <cell r="U378" t="str">
            <v>NBR 15.402/2006</v>
          </cell>
          <cell r="AA378">
            <v>47.37</v>
          </cell>
          <cell r="AC378" t="str">
            <v>104BPE0530</v>
          </cell>
        </row>
        <row r="379">
          <cell r="U379" t="str">
            <v>NBR 15.402/2006</v>
          </cell>
          <cell r="AA379">
            <v>108.27</v>
          </cell>
          <cell r="AC379" t="str">
            <v>104BPE0530</v>
          </cell>
        </row>
        <row r="380">
          <cell r="U380" t="str">
            <v>NBR 15.870/10</v>
          </cell>
          <cell r="AA380">
            <v>54.14</v>
          </cell>
          <cell r="AC380" t="str">
            <v>104BPE0530</v>
          </cell>
        </row>
        <row r="381">
          <cell r="U381" t="str">
            <v>NBR 15.870/10</v>
          </cell>
          <cell r="AA381">
            <v>54.14</v>
          </cell>
          <cell r="AC381" t="str">
            <v>104BPE0530</v>
          </cell>
        </row>
        <row r="382">
          <cell r="U382" t="str">
            <v>NBR 13.731/08</v>
          </cell>
          <cell r="AA382">
            <v>199.78</v>
          </cell>
          <cell r="AC382" t="str">
            <v>104BPE0530</v>
          </cell>
        </row>
        <row r="383">
          <cell r="U383" t="str">
            <v>NBR 13.731/08</v>
          </cell>
          <cell r="AA383">
            <v>133.19</v>
          </cell>
          <cell r="AC383" t="str">
            <v>104BPE0530</v>
          </cell>
        </row>
        <row r="384">
          <cell r="U384" t="str">
            <v>NBR 13.731/08</v>
          </cell>
          <cell r="AA384">
            <v>133.19</v>
          </cell>
          <cell r="AC384" t="str">
            <v>104BPE0530</v>
          </cell>
        </row>
        <row r="385">
          <cell r="U385" t="str">
            <v>NBR 13.731/08</v>
          </cell>
          <cell r="AA385">
            <v>189.18</v>
          </cell>
          <cell r="AC385" t="str">
            <v>104BPE0530</v>
          </cell>
        </row>
        <row r="386">
          <cell r="U386" t="str">
            <v>NBR 13.731/08</v>
          </cell>
          <cell r="AA386">
            <v>126.12</v>
          </cell>
          <cell r="AC386" t="str">
            <v>104BPE0530</v>
          </cell>
        </row>
        <row r="387">
          <cell r="U387" t="str">
            <v>NBR 13.731/08</v>
          </cell>
          <cell r="AA387">
            <v>126.12</v>
          </cell>
          <cell r="AC387" t="str">
            <v>104BPE0530</v>
          </cell>
        </row>
        <row r="388">
          <cell r="U388" t="str">
            <v>NBR 15.402/2006</v>
          </cell>
          <cell r="AA388">
            <v>193.77</v>
          </cell>
          <cell r="AC388" t="str">
            <v>104BPE0530</v>
          </cell>
        </row>
        <row r="389">
          <cell r="U389" t="str">
            <v>NBR 15.402/2006</v>
          </cell>
          <cell r="AA389">
            <v>96.89</v>
          </cell>
          <cell r="AC389" t="str">
            <v>104BPE0530</v>
          </cell>
        </row>
        <row r="390">
          <cell r="U390" t="str">
            <v>NBR 15.402/2006</v>
          </cell>
          <cell r="AA390">
            <v>96.89</v>
          </cell>
          <cell r="AC390" t="str">
            <v>104BPE0530</v>
          </cell>
        </row>
        <row r="391">
          <cell r="U391" t="str">
            <v>NBR 15.402/2006</v>
          </cell>
          <cell r="AA391">
            <v>133.63</v>
          </cell>
          <cell r="AC391" t="str">
            <v>104BPE0550</v>
          </cell>
        </row>
        <row r="392">
          <cell r="U392" t="str">
            <v>NBR 15.402/2006</v>
          </cell>
          <cell r="AA392">
            <v>66.819999999999993</v>
          </cell>
          <cell r="AC392" t="str">
            <v>104BPE0550</v>
          </cell>
        </row>
        <row r="393">
          <cell r="U393" t="str">
            <v>NBR 15.402/2006</v>
          </cell>
          <cell r="AA393">
            <v>66.819999999999993</v>
          </cell>
          <cell r="AC393" t="str">
            <v>104BPE0550</v>
          </cell>
        </row>
        <row r="394">
          <cell r="U394" t="str">
            <v>NBR 13.731/08</v>
          </cell>
          <cell r="AA394">
            <v>174</v>
          </cell>
          <cell r="AC394" t="str">
            <v>104BPE0550</v>
          </cell>
        </row>
        <row r="395">
          <cell r="U395" t="str">
            <v>NBR 13.731/08</v>
          </cell>
          <cell r="AA395">
            <v>87</v>
          </cell>
          <cell r="AC395" t="str">
            <v>104BPE0550</v>
          </cell>
        </row>
        <row r="396">
          <cell r="U396" t="str">
            <v>NBR 13.731/08</v>
          </cell>
          <cell r="AA396">
            <v>87</v>
          </cell>
          <cell r="AC396" t="str">
            <v>104BPE0550</v>
          </cell>
        </row>
        <row r="397">
          <cell r="U397" t="str">
            <v>NBR 15.402/2006</v>
          </cell>
          <cell r="AA397">
            <v>113.9</v>
          </cell>
          <cell r="AC397" t="str">
            <v>104BPE0550</v>
          </cell>
        </row>
        <row r="398">
          <cell r="U398" t="str">
            <v>NBR 15.870/10</v>
          </cell>
          <cell r="AA398">
            <v>56.95</v>
          </cell>
          <cell r="AC398" t="str">
            <v>104BPE0550</v>
          </cell>
        </row>
        <row r="399">
          <cell r="U399" t="str">
            <v>NBR 15.870/10</v>
          </cell>
          <cell r="AA399">
            <v>56.95</v>
          </cell>
          <cell r="AC399" t="str">
            <v>104BPE0550</v>
          </cell>
        </row>
        <row r="400">
          <cell r="U400" t="str">
            <v>NBR 13.731/08</v>
          </cell>
          <cell r="AA400">
            <v>5.04</v>
          </cell>
          <cell r="AC400" t="str">
            <v>104BPE0550</v>
          </cell>
        </row>
        <row r="401">
          <cell r="U401" t="str">
            <v>NBR 13.731/08</v>
          </cell>
          <cell r="AA401">
            <v>10.08</v>
          </cell>
          <cell r="AC401" t="str">
            <v>104BPE0550</v>
          </cell>
        </row>
        <row r="402">
          <cell r="U402" t="str">
            <v>NBR 13.731/08</v>
          </cell>
          <cell r="AA402">
            <v>10.08</v>
          </cell>
          <cell r="AC402" t="str">
            <v>104BPE0550</v>
          </cell>
        </row>
        <row r="403">
          <cell r="U403" t="str">
            <v>NBR 15.402/2006</v>
          </cell>
          <cell r="AA403">
            <v>85.69</v>
          </cell>
          <cell r="AC403" t="str">
            <v>104BPE0550</v>
          </cell>
        </row>
        <row r="404">
          <cell r="U404" t="str">
            <v>NBR 15.870/10</v>
          </cell>
          <cell r="AA404">
            <v>42.85</v>
          </cell>
          <cell r="AC404" t="str">
            <v>104BPE0550</v>
          </cell>
        </row>
        <row r="405">
          <cell r="U405" t="str">
            <v>NBR 15.870/10</v>
          </cell>
          <cell r="AA405">
            <v>42.85</v>
          </cell>
          <cell r="AC405" t="str">
            <v>104BPE0550</v>
          </cell>
        </row>
        <row r="406">
          <cell r="U406" t="str">
            <v>NBR 13.731/08</v>
          </cell>
          <cell r="AA406">
            <v>423.46</v>
          </cell>
          <cell r="AC406" t="str">
            <v>104BPE0550</v>
          </cell>
        </row>
        <row r="407">
          <cell r="U407" t="str">
            <v>NBR 13.731/08</v>
          </cell>
          <cell r="AA407">
            <v>211.73</v>
          </cell>
          <cell r="AC407" t="str">
            <v>104BPE0550</v>
          </cell>
        </row>
        <row r="408">
          <cell r="U408" t="str">
            <v>NBR 13.731/08</v>
          </cell>
          <cell r="AA408">
            <v>211.73</v>
          </cell>
          <cell r="AC408" t="str">
            <v>104BPE0550</v>
          </cell>
        </row>
        <row r="409">
          <cell r="U409" t="str">
            <v>NBR 15.402/2006</v>
          </cell>
          <cell r="AA409">
            <v>137.41</v>
          </cell>
          <cell r="AC409" t="str">
            <v>104BPE0550</v>
          </cell>
        </row>
        <row r="410">
          <cell r="U410" t="str">
            <v>NBR 15.870/10</v>
          </cell>
          <cell r="AA410">
            <v>68.7</v>
          </cell>
          <cell r="AC410" t="str">
            <v>104BPE0550</v>
          </cell>
        </row>
        <row r="411">
          <cell r="U411" t="str">
            <v>NBR 15.870/10</v>
          </cell>
          <cell r="AA411">
            <v>68.7</v>
          </cell>
          <cell r="AC411" t="str">
            <v>104BPE0550</v>
          </cell>
        </row>
        <row r="412">
          <cell r="U412" t="str">
            <v>NBR 13.731/08</v>
          </cell>
          <cell r="AA412">
            <v>67.05</v>
          </cell>
          <cell r="AC412" t="str">
            <v>104BPE0550</v>
          </cell>
        </row>
        <row r="413">
          <cell r="U413" t="str">
            <v>NBR 13.731/08</v>
          </cell>
          <cell r="AA413">
            <v>33.53</v>
          </cell>
          <cell r="AC413" t="str">
            <v>104BPE0550</v>
          </cell>
        </row>
        <row r="414">
          <cell r="U414" t="str">
            <v>NBR 13.731/08</v>
          </cell>
          <cell r="AA414">
            <v>33.53</v>
          </cell>
          <cell r="AC414" t="str">
            <v>104BPE0550</v>
          </cell>
        </row>
        <row r="415">
          <cell r="U415" t="str">
            <v>NBR 15.402/2006</v>
          </cell>
          <cell r="AA415">
            <v>82.02</v>
          </cell>
          <cell r="AC415" t="str">
            <v>104BPE0550</v>
          </cell>
        </row>
        <row r="416">
          <cell r="U416" t="str">
            <v>NBR 15.870/10</v>
          </cell>
          <cell r="AA416">
            <v>41.01</v>
          </cell>
          <cell r="AC416" t="str">
            <v>104BPE0550</v>
          </cell>
        </row>
        <row r="417">
          <cell r="U417" t="str">
            <v>NBR 15.870/10</v>
          </cell>
          <cell r="AA417">
            <v>41.01</v>
          </cell>
          <cell r="AC417" t="str">
            <v>104BPE0550</v>
          </cell>
        </row>
        <row r="418">
          <cell r="U418" t="str">
            <v>NBR 13.731/08</v>
          </cell>
          <cell r="AA418">
            <v>27.67</v>
          </cell>
          <cell r="AC418" t="str">
            <v>104BPE0550</v>
          </cell>
        </row>
        <row r="419">
          <cell r="U419" t="str">
            <v>NBR 13.731/08</v>
          </cell>
          <cell r="AA419">
            <v>55.34</v>
          </cell>
          <cell r="AC419" t="str">
            <v>104BPE0550</v>
          </cell>
        </row>
        <row r="420">
          <cell r="U420" t="str">
            <v>NBR 13.731/08</v>
          </cell>
          <cell r="AA420">
            <v>55.34</v>
          </cell>
          <cell r="AC420" t="str">
            <v>104BPE0550</v>
          </cell>
        </row>
        <row r="421">
          <cell r="U421" t="str">
            <v>NBR 13.731/08</v>
          </cell>
          <cell r="AA421">
            <v>25.86</v>
          </cell>
          <cell r="AC421" t="str">
            <v>104BPE0550</v>
          </cell>
        </row>
        <row r="422">
          <cell r="U422" t="str">
            <v>NBR 13.731/08</v>
          </cell>
          <cell r="AA422">
            <v>51.71</v>
          </cell>
          <cell r="AC422" t="str">
            <v>104BPE0550</v>
          </cell>
        </row>
        <row r="423">
          <cell r="U423" t="str">
            <v>NBR 13.731/08</v>
          </cell>
          <cell r="AA423">
            <v>51.71</v>
          </cell>
          <cell r="AC423" t="str">
            <v>104BPE0550</v>
          </cell>
        </row>
        <row r="424">
          <cell r="U424" t="str">
            <v>NBR 13.731/08</v>
          </cell>
          <cell r="AA424">
            <v>206.93</v>
          </cell>
          <cell r="AC424" t="str">
            <v>104BPE0550</v>
          </cell>
        </row>
        <row r="425">
          <cell r="U425" t="str">
            <v>NBR 13.731/08</v>
          </cell>
          <cell r="AA425">
            <v>206.93</v>
          </cell>
          <cell r="AC425" t="str">
            <v>104BPE0550</v>
          </cell>
        </row>
        <row r="426">
          <cell r="U426" t="str">
            <v>NBR 13.731/08</v>
          </cell>
          <cell r="AA426">
            <v>206.93</v>
          </cell>
          <cell r="AC426" t="str">
            <v>104BPE0550</v>
          </cell>
        </row>
        <row r="427">
          <cell r="U427" t="str">
            <v>NBR 13.731/08</v>
          </cell>
          <cell r="AA427">
            <v>93.42</v>
          </cell>
          <cell r="AC427" t="str">
            <v>104BPE0550</v>
          </cell>
        </row>
        <row r="428">
          <cell r="U428" t="str">
            <v>NBR 13.731/08</v>
          </cell>
          <cell r="AA428">
            <v>93.42</v>
          </cell>
          <cell r="AC428" t="str">
            <v>104BPE0550</v>
          </cell>
        </row>
        <row r="429">
          <cell r="U429" t="str">
            <v>NBR 13.731/08</v>
          </cell>
          <cell r="AA429">
            <v>93.42</v>
          </cell>
          <cell r="AC429" t="str">
            <v>104BPE0550</v>
          </cell>
        </row>
        <row r="430">
          <cell r="U430" t="str">
            <v>NBR 13.731/08</v>
          </cell>
          <cell r="AA430">
            <v>73.3</v>
          </cell>
          <cell r="AC430" t="str">
            <v>104BPE0550</v>
          </cell>
        </row>
        <row r="431">
          <cell r="U431" t="str">
            <v>NBR 13.731/08</v>
          </cell>
          <cell r="AA431">
            <v>48.87</v>
          </cell>
          <cell r="AC431" t="str">
            <v>104BPE0550</v>
          </cell>
        </row>
        <row r="432">
          <cell r="U432" t="str">
            <v>NBR 13.731/08</v>
          </cell>
          <cell r="AA432">
            <v>48.87</v>
          </cell>
          <cell r="AC432" t="str">
            <v>104BPE0550</v>
          </cell>
        </row>
        <row r="433">
          <cell r="U433" t="str">
            <v>NBR 15.402/2006</v>
          </cell>
          <cell r="AA433">
            <v>175.52</v>
          </cell>
          <cell r="AC433" t="str">
            <v>104BPE0550</v>
          </cell>
        </row>
        <row r="434">
          <cell r="U434" t="str">
            <v>NBR 15.870/10</v>
          </cell>
          <cell r="AA434">
            <v>87.76</v>
          </cell>
          <cell r="AC434" t="str">
            <v>104BPE0550</v>
          </cell>
        </row>
        <row r="435">
          <cell r="U435" t="str">
            <v>NBR 15.870/10</v>
          </cell>
          <cell r="AA435">
            <v>87.76</v>
          </cell>
          <cell r="AC435" t="str">
            <v>104BPE0550</v>
          </cell>
        </row>
        <row r="436">
          <cell r="U436" t="str">
            <v>NBR 13.731/08</v>
          </cell>
          <cell r="AA436">
            <v>19.97</v>
          </cell>
          <cell r="AC436" t="str">
            <v>104BPE0550</v>
          </cell>
        </row>
        <row r="437">
          <cell r="U437" t="str">
            <v>NBR 13.731/08</v>
          </cell>
          <cell r="AA437">
            <v>19.97</v>
          </cell>
          <cell r="AC437" t="str">
            <v>104BPE0550</v>
          </cell>
        </row>
        <row r="438">
          <cell r="U438" t="str">
            <v>NBR 13.731/08</v>
          </cell>
          <cell r="AA438">
            <v>19.97</v>
          </cell>
          <cell r="AC438" t="str">
            <v>104BPE0550</v>
          </cell>
        </row>
        <row r="439">
          <cell r="U439" t="str">
            <v>NBR 15.402/2006</v>
          </cell>
          <cell r="AA439">
            <v>140.66</v>
          </cell>
          <cell r="AC439" t="str">
            <v>104BPE0550</v>
          </cell>
        </row>
        <row r="440">
          <cell r="U440" t="str">
            <v>NBR 15.870/10</v>
          </cell>
          <cell r="AA440">
            <v>70.33</v>
          </cell>
          <cell r="AC440" t="str">
            <v>104BPE0550</v>
          </cell>
        </row>
        <row r="441">
          <cell r="U441" t="str">
            <v>NBR 15.870/10</v>
          </cell>
          <cell r="AA441">
            <v>70.33</v>
          </cell>
          <cell r="AC441" t="str">
            <v>104BPE0550</v>
          </cell>
        </row>
        <row r="442">
          <cell r="U442" t="str">
            <v>NBR 13.731/08</v>
          </cell>
          <cell r="AA442">
            <v>45.21</v>
          </cell>
          <cell r="AC442" t="str">
            <v>104BPE0550</v>
          </cell>
        </row>
        <row r="443">
          <cell r="U443" t="str">
            <v>NBR 13.731/08</v>
          </cell>
          <cell r="AA443">
            <v>45.21</v>
          </cell>
          <cell r="AC443" t="str">
            <v>104BPE0550</v>
          </cell>
        </row>
        <row r="444">
          <cell r="U444" t="str">
            <v>NBR 13.731/08</v>
          </cell>
          <cell r="AA444">
            <v>45.21</v>
          </cell>
          <cell r="AC444" t="str">
            <v>104BPE0550</v>
          </cell>
        </row>
        <row r="445">
          <cell r="U445" t="str">
            <v>NBR 15.402/2006</v>
          </cell>
          <cell r="AA445">
            <v>83.35</v>
          </cell>
          <cell r="AC445" t="str">
            <v>104BPE0550</v>
          </cell>
        </row>
        <row r="446">
          <cell r="U446" t="str">
            <v>NBR 15.870/10</v>
          </cell>
          <cell r="AA446">
            <v>41.67</v>
          </cell>
          <cell r="AC446" t="str">
            <v>104BPE0550</v>
          </cell>
        </row>
        <row r="447">
          <cell r="U447" t="str">
            <v>NBR 15.870/10</v>
          </cell>
          <cell r="AA447">
            <v>41.67</v>
          </cell>
          <cell r="AC447" t="str">
            <v>104BPE0550</v>
          </cell>
        </row>
        <row r="448">
          <cell r="U448" t="str">
            <v>NBR 13.731/08</v>
          </cell>
          <cell r="AA448">
            <v>274.02999999999997</v>
          </cell>
          <cell r="AC448" t="str">
            <v>104BPE0550</v>
          </cell>
        </row>
        <row r="449">
          <cell r="U449" t="str">
            <v>NBR 13.731/08</v>
          </cell>
          <cell r="AA449">
            <v>137.02000000000001</v>
          </cell>
          <cell r="AC449" t="str">
            <v>104BPE0550</v>
          </cell>
        </row>
        <row r="450">
          <cell r="U450" t="str">
            <v>NBR 13.731/08</v>
          </cell>
          <cell r="AA450">
            <v>137.02000000000001</v>
          </cell>
          <cell r="AC450" t="str">
            <v>104BPE0550</v>
          </cell>
        </row>
        <row r="451">
          <cell r="U451" t="str">
            <v>NBR 15.402/2006</v>
          </cell>
          <cell r="AA451">
            <v>103.9</v>
          </cell>
          <cell r="AC451" t="str">
            <v>104BPE0550</v>
          </cell>
        </row>
        <row r="452">
          <cell r="U452" t="str">
            <v>NBR 15.870/10</v>
          </cell>
          <cell r="AA452">
            <v>51.95</v>
          </cell>
          <cell r="AC452" t="str">
            <v>104BPE0550</v>
          </cell>
        </row>
        <row r="453">
          <cell r="U453" t="str">
            <v>NBR 15.870/10</v>
          </cell>
          <cell r="AA453">
            <v>51.95</v>
          </cell>
          <cell r="AC453" t="str">
            <v>104BPE0550</v>
          </cell>
        </row>
        <row r="454">
          <cell r="U454" t="str">
            <v>NBR 13.731/08</v>
          </cell>
          <cell r="AA454">
            <v>269.23</v>
          </cell>
          <cell r="AC454" t="str">
            <v>104BPE0550</v>
          </cell>
        </row>
        <row r="455">
          <cell r="U455" t="str">
            <v>NBR 13.731/08</v>
          </cell>
          <cell r="AA455">
            <v>179.48</v>
          </cell>
          <cell r="AC455" t="str">
            <v>104BPE0550</v>
          </cell>
        </row>
        <row r="456">
          <cell r="U456" t="str">
            <v>NBR 13.731/08</v>
          </cell>
          <cell r="AA456">
            <v>179.48</v>
          </cell>
          <cell r="AC456" t="str">
            <v>104BPE0550</v>
          </cell>
        </row>
        <row r="457">
          <cell r="U457" t="str">
            <v>NBR 13.731/08</v>
          </cell>
          <cell r="AA457">
            <v>306.24</v>
          </cell>
          <cell r="AC457" t="str">
            <v>104BPE0550</v>
          </cell>
        </row>
        <row r="458">
          <cell r="U458" t="str">
            <v>NBR 13.731/08</v>
          </cell>
          <cell r="AA458">
            <v>204.16</v>
          </cell>
          <cell r="AC458" t="str">
            <v>104BPE0550</v>
          </cell>
        </row>
        <row r="459">
          <cell r="U459" t="str">
            <v>NBR 13.731/08</v>
          </cell>
          <cell r="AA459">
            <v>204.16</v>
          </cell>
          <cell r="AC459" t="str">
            <v>104BPE0550</v>
          </cell>
        </row>
        <row r="460">
          <cell r="U460" t="str">
            <v>NBR 13.731/08</v>
          </cell>
          <cell r="AA460">
            <v>286.43</v>
          </cell>
          <cell r="AC460" t="str">
            <v>104BPE0550</v>
          </cell>
        </row>
        <row r="461">
          <cell r="U461" t="str">
            <v>NBR 13.731/08</v>
          </cell>
          <cell r="AA461">
            <v>143.21</v>
          </cell>
          <cell r="AC461" t="str">
            <v>104BPE0550</v>
          </cell>
        </row>
        <row r="462">
          <cell r="U462" t="str">
            <v>NBR 13.731/08</v>
          </cell>
          <cell r="AA462">
            <v>143.21</v>
          </cell>
          <cell r="AC462" t="str">
            <v>104BPE0550</v>
          </cell>
        </row>
        <row r="463">
          <cell r="U463" t="str">
            <v>NBR 13.731/08</v>
          </cell>
          <cell r="AA463">
            <v>75.84</v>
          </cell>
          <cell r="AC463" t="str">
            <v>104BPE0550</v>
          </cell>
        </row>
        <row r="464">
          <cell r="U464" t="str">
            <v>NBR 13.731/08</v>
          </cell>
          <cell r="AA464">
            <v>50.56</v>
          </cell>
          <cell r="AC464" t="str">
            <v>104BPE0550</v>
          </cell>
        </row>
        <row r="465">
          <cell r="U465" t="str">
            <v>NBR 13.731/08</v>
          </cell>
          <cell r="AA465">
            <v>50.56</v>
          </cell>
          <cell r="AC465" t="str">
            <v>104BPE0550</v>
          </cell>
        </row>
        <row r="466">
          <cell r="U466" t="str">
            <v>NBR 13.731/08</v>
          </cell>
          <cell r="AA466">
            <v>212.51</v>
          </cell>
          <cell r="AC466" t="str">
            <v>104BPE0550</v>
          </cell>
        </row>
        <row r="467">
          <cell r="U467" t="str">
            <v>NBR 13.731/08</v>
          </cell>
          <cell r="AA467">
            <v>106.26</v>
          </cell>
          <cell r="AC467" t="str">
            <v>104BPE0550</v>
          </cell>
        </row>
        <row r="468">
          <cell r="U468" t="str">
            <v>NBR 13.731/08</v>
          </cell>
          <cell r="AA468">
            <v>106.26</v>
          </cell>
          <cell r="AC468" t="str">
            <v>104BPE0550</v>
          </cell>
        </row>
        <row r="469">
          <cell r="U469" t="str">
            <v>NBR 13.731/08</v>
          </cell>
          <cell r="AA469">
            <v>97.83</v>
          </cell>
          <cell r="AC469" t="str">
            <v>104BPE0550</v>
          </cell>
        </row>
        <row r="470">
          <cell r="U470" t="str">
            <v>NBR 13.731/08</v>
          </cell>
          <cell r="AA470">
            <v>65.22</v>
          </cell>
          <cell r="AC470" t="str">
            <v>104BPE0550</v>
          </cell>
        </row>
        <row r="471">
          <cell r="U471" t="str">
            <v>NBR 13.731/08</v>
          </cell>
          <cell r="AA471">
            <v>65.22</v>
          </cell>
          <cell r="AC471" t="str">
            <v>104BPE0550</v>
          </cell>
        </row>
        <row r="472">
          <cell r="U472" t="str">
            <v>NBR 15.402/2006</v>
          </cell>
          <cell r="AA472">
            <v>147.47999999999999</v>
          </cell>
          <cell r="AC472" t="str">
            <v>104BPE0550</v>
          </cell>
        </row>
        <row r="473">
          <cell r="U473" t="str">
            <v>NBR 15.870/10</v>
          </cell>
          <cell r="AA473">
            <v>73.739999999999995</v>
          </cell>
          <cell r="AC473" t="str">
            <v>104BPE0550</v>
          </cell>
        </row>
        <row r="474">
          <cell r="U474" t="str">
            <v>NBR 15.870/10</v>
          </cell>
          <cell r="AA474">
            <v>73.739999999999995</v>
          </cell>
          <cell r="AC474" t="str">
            <v>104BPE0550</v>
          </cell>
        </row>
        <row r="475">
          <cell r="U475" t="str">
            <v>NBR 13.731/08</v>
          </cell>
          <cell r="AA475">
            <v>63.37</v>
          </cell>
          <cell r="AC475" t="str">
            <v>104BPE0550</v>
          </cell>
        </row>
        <row r="476">
          <cell r="U476" t="str">
            <v>NBR 13.731/08</v>
          </cell>
          <cell r="AA476">
            <v>42.25</v>
          </cell>
          <cell r="AC476" t="str">
            <v>104BPE0550</v>
          </cell>
        </row>
        <row r="477">
          <cell r="U477" t="str">
            <v>NBR 13.731/08</v>
          </cell>
          <cell r="AA477">
            <v>42.25</v>
          </cell>
          <cell r="AC477" t="str">
            <v>104BPE0550</v>
          </cell>
        </row>
        <row r="478">
          <cell r="U478" t="str">
            <v>NBR 13.731/08</v>
          </cell>
          <cell r="AA478">
            <v>87</v>
          </cell>
          <cell r="AC478" t="str">
            <v>104BPE0550</v>
          </cell>
        </row>
        <row r="479">
          <cell r="U479" t="str">
            <v>NBR 13.731/08</v>
          </cell>
          <cell r="AA479">
            <v>43.5</v>
          </cell>
          <cell r="AC479" t="str">
            <v>104BPE0550</v>
          </cell>
        </row>
        <row r="480">
          <cell r="U480" t="str">
            <v>NBR 13.731/08</v>
          </cell>
          <cell r="AA480">
            <v>43.5</v>
          </cell>
          <cell r="AC480" t="str">
            <v>104BPE0550</v>
          </cell>
        </row>
      </sheetData>
      <sheetData sheetId="4">
        <row r="15">
          <cell r="N15" t="str">
            <v>NBR 15.402/2006</v>
          </cell>
          <cell r="T15">
            <v>36</v>
          </cell>
          <cell r="U15" t="str">
            <v>104BPE0510</v>
          </cell>
        </row>
        <row r="16">
          <cell r="N16" t="str">
            <v>NBR 15.402/2006</v>
          </cell>
          <cell r="T16">
            <v>36</v>
          </cell>
          <cell r="U16" t="str">
            <v>104BPE0510</v>
          </cell>
        </row>
        <row r="17">
          <cell r="N17" t="str">
            <v>NBR 15.402/2006</v>
          </cell>
          <cell r="T17">
            <v>18</v>
          </cell>
          <cell r="U17" t="str">
            <v>104BPE0510</v>
          </cell>
        </row>
        <row r="18">
          <cell r="N18" t="str">
            <v>NBR 15.402/2006</v>
          </cell>
          <cell r="T18">
            <v>42</v>
          </cell>
          <cell r="U18" t="str">
            <v>104BPE0510</v>
          </cell>
        </row>
        <row r="19">
          <cell r="N19" t="str">
            <v>NBR 15.402/2006</v>
          </cell>
          <cell r="T19">
            <v>42</v>
          </cell>
          <cell r="U19" t="str">
            <v>104BPE0510</v>
          </cell>
        </row>
      </sheetData>
      <sheetData sheetId="5">
        <row r="15">
          <cell r="N15" t="str">
            <v>NBR 15.402/2006</v>
          </cell>
          <cell r="T15">
            <v>42</v>
          </cell>
          <cell r="U15" t="str">
            <v>104BPE0450</v>
          </cell>
        </row>
        <row r="16">
          <cell r="N16" t="str">
            <v>NBR 15.402/2006</v>
          </cell>
          <cell r="T16">
            <v>24</v>
          </cell>
          <cell r="U16" t="str">
            <v>104BPE0450</v>
          </cell>
        </row>
        <row r="17">
          <cell r="N17" t="str">
            <v>NBR 15.402/2006</v>
          </cell>
          <cell r="T17">
            <v>18</v>
          </cell>
          <cell r="U17" t="str">
            <v>104BPE0450</v>
          </cell>
        </row>
        <row r="18">
          <cell r="N18" t="str">
            <v>NBR 15.402/2006</v>
          </cell>
          <cell r="T18">
            <v>42</v>
          </cell>
          <cell r="U18" t="str">
            <v>104BPE0450</v>
          </cell>
        </row>
        <row r="19">
          <cell r="N19" t="str">
            <v>NBR 15.402/2006</v>
          </cell>
          <cell r="T19">
            <v>42</v>
          </cell>
          <cell r="U19" t="str">
            <v>104BPE0450</v>
          </cell>
        </row>
      </sheetData>
      <sheetData sheetId="6">
        <row r="15">
          <cell r="N15" t="str">
            <v>NBR 15.402/2006</v>
          </cell>
          <cell r="T15">
            <v>24</v>
          </cell>
          <cell r="U15" t="str">
            <v>104BPE0530</v>
          </cell>
        </row>
        <row r="16">
          <cell r="N16" t="str">
            <v>NBR 15.402/2006</v>
          </cell>
          <cell r="T16">
            <v>24</v>
          </cell>
          <cell r="U16" t="str">
            <v>104BPE0530</v>
          </cell>
        </row>
        <row r="17">
          <cell r="N17" t="str">
            <v>NBR 15.402/2006</v>
          </cell>
          <cell r="T17">
            <v>18</v>
          </cell>
          <cell r="U17" t="str">
            <v>104BPE0530</v>
          </cell>
        </row>
        <row r="18">
          <cell r="N18" t="str">
            <v>NBR 15.402/2006</v>
          </cell>
          <cell r="T18">
            <v>30</v>
          </cell>
          <cell r="U18" t="str">
            <v>104BPE0530</v>
          </cell>
        </row>
        <row r="19">
          <cell r="N19" t="str">
            <v>NBR 15.402/2006</v>
          </cell>
          <cell r="T19">
            <v>30</v>
          </cell>
          <cell r="U19" t="str">
            <v>104BPE0530</v>
          </cell>
        </row>
      </sheetData>
      <sheetData sheetId="7">
        <row r="15">
          <cell r="N15" t="str">
            <v>NBR 15.402/2006</v>
          </cell>
          <cell r="T15">
            <v>42</v>
          </cell>
          <cell r="U15" t="str">
            <v>104BPE0490</v>
          </cell>
        </row>
        <row r="16">
          <cell r="N16" t="str">
            <v>NBR 15.402/2006</v>
          </cell>
          <cell r="T16">
            <v>24</v>
          </cell>
          <cell r="U16" t="str">
            <v>104BPE0490</v>
          </cell>
        </row>
        <row r="17">
          <cell r="N17" t="str">
            <v>NBR 15.402/2006</v>
          </cell>
          <cell r="T17">
            <v>18</v>
          </cell>
          <cell r="U17" t="str">
            <v>104BPE0490</v>
          </cell>
        </row>
        <row r="18">
          <cell r="N18" t="str">
            <v>NBR 15.402/2006</v>
          </cell>
          <cell r="T18">
            <v>42</v>
          </cell>
          <cell r="U18" t="str">
            <v>104BPE0490</v>
          </cell>
        </row>
        <row r="19">
          <cell r="N19" t="str">
            <v>NBR 15.402/2006</v>
          </cell>
          <cell r="T19">
            <v>42</v>
          </cell>
          <cell r="U19" t="str">
            <v>104BPE0490</v>
          </cell>
        </row>
      </sheetData>
      <sheetData sheetId="8">
        <row r="15">
          <cell r="N15" t="str">
            <v>NBR 15.402/2006</v>
          </cell>
          <cell r="T15">
            <v>36</v>
          </cell>
          <cell r="U15" t="str">
            <v>104BPE0490</v>
          </cell>
        </row>
        <row r="16">
          <cell r="N16" t="str">
            <v>NBR 15.402/2006</v>
          </cell>
          <cell r="T16">
            <v>30</v>
          </cell>
          <cell r="U16" t="str">
            <v>104BPE0490</v>
          </cell>
        </row>
        <row r="17">
          <cell r="N17" t="str">
            <v>NBR 15.402/2006</v>
          </cell>
          <cell r="T17">
            <v>30</v>
          </cell>
          <cell r="U17" t="str">
            <v>104BPE0490</v>
          </cell>
        </row>
        <row r="18">
          <cell r="N18" t="str">
            <v>NBR 15.402/2006</v>
          </cell>
          <cell r="T18">
            <v>18</v>
          </cell>
          <cell r="U18" t="str">
            <v>104BPE0490</v>
          </cell>
        </row>
        <row r="19">
          <cell r="N19" t="str">
            <v>NBR 15.402/2006</v>
          </cell>
          <cell r="T19">
            <v>30</v>
          </cell>
          <cell r="U19" t="str">
            <v>104BPE0490</v>
          </cell>
        </row>
      </sheetData>
      <sheetData sheetId="9">
        <row r="15">
          <cell r="N15" t="str">
            <v>NBR 15.402/2006</v>
          </cell>
          <cell r="T15">
            <v>12</v>
          </cell>
          <cell r="U15" t="str">
            <v>104BPE0520</v>
          </cell>
        </row>
        <row r="16">
          <cell r="N16" t="str">
            <v>NBR 15.402/2006</v>
          </cell>
          <cell r="T16">
            <v>30</v>
          </cell>
          <cell r="U16" t="str">
            <v>104BPE0520</v>
          </cell>
        </row>
        <row r="17">
          <cell r="N17" t="str">
            <v>NBR 15.402/2006</v>
          </cell>
          <cell r="T17">
            <v>24</v>
          </cell>
          <cell r="U17" t="str">
            <v>104BPE0520</v>
          </cell>
        </row>
        <row r="18">
          <cell r="N18" t="str">
            <v>NBR 15.402/2006</v>
          </cell>
          <cell r="T18">
            <v>30</v>
          </cell>
          <cell r="U18" t="str">
            <v>104BPE0520</v>
          </cell>
        </row>
        <row r="19">
          <cell r="N19" t="str">
            <v>NBR 15.402/2006</v>
          </cell>
          <cell r="T19">
            <v>30</v>
          </cell>
          <cell r="U19" t="str">
            <v>104BPE0520</v>
          </cell>
        </row>
        <row r="20">
          <cell r="N20" t="str">
            <v>NBR 15.402/2006</v>
          </cell>
          <cell r="T20">
            <v>12</v>
          </cell>
          <cell r="U20" t="str">
            <v>104BPE0520</v>
          </cell>
        </row>
        <row r="21">
          <cell r="N21" t="str">
            <v>NBR 15.402/2006</v>
          </cell>
          <cell r="T21">
            <v>30</v>
          </cell>
          <cell r="U21" t="str">
            <v>104BPE0520</v>
          </cell>
        </row>
        <row r="22">
          <cell r="N22" t="str">
            <v>NBR 15.402/2006</v>
          </cell>
          <cell r="T22">
            <v>24</v>
          </cell>
          <cell r="U22" t="str">
            <v>104BPE0520</v>
          </cell>
        </row>
        <row r="23">
          <cell r="N23" t="str">
            <v>NBR 15.402/2006</v>
          </cell>
          <cell r="T23">
            <v>30</v>
          </cell>
          <cell r="U23" t="str">
            <v>104BPE0520</v>
          </cell>
        </row>
        <row r="24">
          <cell r="N24" t="str">
            <v>NBR 15.402/2006</v>
          </cell>
          <cell r="T24">
            <v>30</v>
          </cell>
          <cell r="U24" t="str">
            <v>104BPE0520</v>
          </cell>
        </row>
      </sheetData>
      <sheetData sheetId="10">
        <row r="15">
          <cell r="N15" t="str">
            <v>NBR 15.402/2006</v>
          </cell>
          <cell r="T15">
            <v>24</v>
          </cell>
          <cell r="U15" t="str">
            <v>104BPE0530</v>
          </cell>
        </row>
        <row r="16">
          <cell r="N16" t="str">
            <v>NBR 15.402/2006</v>
          </cell>
          <cell r="T16">
            <v>24</v>
          </cell>
          <cell r="U16" t="str">
            <v>104BPE0530</v>
          </cell>
        </row>
        <row r="17">
          <cell r="N17" t="str">
            <v>NBR 15.402/2006</v>
          </cell>
          <cell r="T17">
            <v>18</v>
          </cell>
          <cell r="U17" t="str">
            <v>104BPE0530</v>
          </cell>
        </row>
        <row r="18">
          <cell r="N18" t="str">
            <v>NBR 15.402/2006</v>
          </cell>
          <cell r="T18">
            <v>30</v>
          </cell>
          <cell r="U18" t="str">
            <v>104BPE0530</v>
          </cell>
        </row>
        <row r="19">
          <cell r="N19" t="str">
            <v>NBR 15.402/2006</v>
          </cell>
          <cell r="T19">
            <v>30</v>
          </cell>
          <cell r="U19" t="str">
            <v>104BPE0530</v>
          </cell>
        </row>
      </sheetData>
      <sheetData sheetId="11">
        <row r="15">
          <cell r="N15" t="str">
            <v>NBR 15.402/2006</v>
          </cell>
          <cell r="T15">
            <v>36</v>
          </cell>
          <cell r="U15" t="str">
            <v>104BPE0530</v>
          </cell>
        </row>
        <row r="16">
          <cell r="N16" t="str">
            <v>NBR 15.402/2006</v>
          </cell>
          <cell r="T16">
            <v>24</v>
          </cell>
          <cell r="U16" t="str">
            <v>104BPE0530</v>
          </cell>
        </row>
        <row r="17">
          <cell r="N17" t="str">
            <v>NBR 15.402/2006</v>
          </cell>
          <cell r="T17">
            <v>18</v>
          </cell>
          <cell r="U17" t="str">
            <v>104BPE0530</v>
          </cell>
        </row>
        <row r="18">
          <cell r="N18" t="str">
            <v>NBR 15.402/2006</v>
          </cell>
          <cell r="T18">
            <v>48</v>
          </cell>
          <cell r="U18" t="str">
            <v>104BPE0530</v>
          </cell>
        </row>
        <row r="19">
          <cell r="N19" t="str">
            <v>NBR 15.402/2006</v>
          </cell>
          <cell r="T19">
            <v>30</v>
          </cell>
          <cell r="U19" t="str">
            <v>104BPE0530</v>
          </cell>
        </row>
      </sheetData>
      <sheetData sheetId="12">
        <row r="15">
          <cell r="N15" t="str">
            <v>NBR 15.402/2006</v>
          </cell>
          <cell r="T15">
            <v>24</v>
          </cell>
          <cell r="U15" t="str">
            <v>104BPE0450</v>
          </cell>
        </row>
        <row r="16">
          <cell r="N16" t="str">
            <v>NBR 15.402/2006</v>
          </cell>
          <cell r="T16">
            <v>24</v>
          </cell>
          <cell r="U16" t="str">
            <v>104BPE0450</v>
          </cell>
        </row>
        <row r="17">
          <cell r="N17" t="str">
            <v>NBR 15.402/2006</v>
          </cell>
          <cell r="T17">
            <v>18</v>
          </cell>
          <cell r="U17" t="str">
            <v>104BPE0450</v>
          </cell>
        </row>
        <row r="18">
          <cell r="N18" t="str">
            <v>NBR 15.402/2006</v>
          </cell>
          <cell r="T18">
            <v>24</v>
          </cell>
          <cell r="U18" t="str">
            <v>104BPE0450</v>
          </cell>
        </row>
        <row r="19">
          <cell r="N19" t="str">
            <v>NBR 15.402/2006</v>
          </cell>
          <cell r="T19">
            <v>24</v>
          </cell>
          <cell r="U19" t="str">
            <v>104BPE0450</v>
          </cell>
        </row>
      </sheetData>
      <sheetData sheetId="13">
        <row r="14">
          <cell r="K14" t="str">
            <v>NBR 15.741/09</v>
          </cell>
        </row>
      </sheetData>
      <sheetData sheetId="14">
        <row r="13">
          <cell r="K13" t="str">
            <v>NBR 15.741/09</v>
          </cell>
        </row>
      </sheetData>
      <sheetData sheetId="15">
        <row r="13">
          <cell r="K13" t="str">
            <v>NBR 15.741/09</v>
          </cell>
        </row>
      </sheetData>
      <sheetData sheetId="16">
        <row r="13">
          <cell r="K13" t="str">
            <v>EM - 276/2000</v>
          </cell>
        </row>
      </sheetData>
      <sheetData sheetId="17">
        <row r="13">
          <cell r="K13" t="str">
            <v>NBR 15.741/09</v>
          </cell>
          <cell r="P13">
            <v>14.83</v>
          </cell>
          <cell r="Q13" t="str">
            <v>104BPE0470</v>
          </cell>
        </row>
        <row r="14">
          <cell r="K14" t="str">
            <v>NBR 15.741/09</v>
          </cell>
          <cell r="P14">
            <v>18.29</v>
          </cell>
          <cell r="Q14" t="str">
            <v>104BPE0470</v>
          </cell>
        </row>
        <row r="15">
          <cell r="K15" t="str">
            <v>NBR 15.741/09</v>
          </cell>
          <cell r="P15">
            <v>11.4</v>
          </cell>
          <cell r="Q15" t="str">
            <v>104BPE0470</v>
          </cell>
        </row>
        <row r="16">
          <cell r="K16" t="str">
            <v>NBR 15.741/09</v>
          </cell>
          <cell r="P16">
            <v>30.8</v>
          </cell>
          <cell r="Q16" t="str">
            <v>104BPE0470</v>
          </cell>
        </row>
        <row r="17">
          <cell r="K17" t="str">
            <v>NBR 15.741/09</v>
          </cell>
          <cell r="P17">
            <v>30.8</v>
          </cell>
          <cell r="Q17" t="str">
            <v>104BPE0470</v>
          </cell>
        </row>
        <row r="18">
          <cell r="K18" t="str">
            <v>NBR 15.741/09</v>
          </cell>
          <cell r="P18">
            <v>11.4</v>
          </cell>
          <cell r="Q18" t="str">
            <v>104BPE0470</v>
          </cell>
        </row>
        <row r="19">
          <cell r="K19" t="str">
            <v>NBR 15.741/09</v>
          </cell>
          <cell r="P19">
            <v>11.4</v>
          </cell>
          <cell r="Q19" t="str">
            <v>104BPE0470</v>
          </cell>
        </row>
        <row r="20">
          <cell r="K20" t="str">
            <v>NBR 15.741/09</v>
          </cell>
          <cell r="P20">
            <v>30.8</v>
          </cell>
          <cell r="Q20" t="str">
            <v>104BPE0470</v>
          </cell>
        </row>
        <row r="21">
          <cell r="K21" t="str">
            <v>NBR 15.741/09</v>
          </cell>
          <cell r="P21">
            <v>30.8</v>
          </cell>
          <cell r="Q21" t="str">
            <v>104BPE0470</v>
          </cell>
        </row>
        <row r="22">
          <cell r="K22" t="str">
            <v>NBR 15.741/09</v>
          </cell>
          <cell r="P22">
            <v>25.43</v>
          </cell>
          <cell r="Q22" t="str">
            <v>104BPE0470</v>
          </cell>
        </row>
        <row r="23">
          <cell r="K23" t="str">
            <v>NBR 15.741/09</v>
          </cell>
          <cell r="P23">
            <v>11.4</v>
          </cell>
          <cell r="Q23" t="str">
            <v>104BPE0470</v>
          </cell>
        </row>
        <row r="24">
          <cell r="K24" t="str">
            <v>NBR 15.741/09</v>
          </cell>
          <cell r="P24">
            <v>11.4</v>
          </cell>
          <cell r="Q24" t="str">
            <v>104BPE0470</v>
          </cell>
        </row>
        <row r="25">
          <cell r="K25" t="str">
            <v>NBR 15.741/09</v>
          </cell>
          <cell r="P25">
            <v>15.18</v>
          </cell>
          <cell r="Q25" t="str">
            <v>104BPE0470</v>
          </cell>
        </row>
        <row r="26">
          <cell r="K26" t="str">
            <v>NBR 15.741/09</v>
          </cell>
          <cell r="P26">
            <v>16.21</v>
          </cell>
          <cell r="Q26" t="str">
            <v>104BPE0470</v>
          </cell>
        </row>
        <row r="27">
          <cell r="K27" t="str">
            <v>NBR 15.741/09</v>
          </cell>
          <cell r="P27">
            <v>18.28</v>
          </cell>
          <cell r="Q27" t="str">
            <v>104BPE0470</v>
          </cell>
        </row>
        <row r="28">
          <cell r="K28" t="str">
            <v>NBR 15.741/09</v>
          </cell>
          <cell r="P28">
            <v>14.25</v>
          </cell>
          <cell r="Q28" t="str">
            <v>104BPE0470</v>
          </cell>
        </row>
        <row r="29">
          <cell r="K29" t="str">
            <v>NBR 15.741/09</v>
          </cell>
          <cell r="P29">
            <v>11.76</v>
          </cell>
          <cell r="Q29" t="str">
            <v>104BPE0470</v>
          </cell>
        </row>
        <row r="30">
          <cell r="K30" t="str">
            <v>NBR 15.741/09</v>
          </cell>
          <cell r="P30">
            <v>5.66</v>
          </cell>
          <cell r="Q30" t="str">
            <v>104BPE0470</v>
          </cell>
        </row>
        <row r="31">
          <cell r="K31" t="str">
            <v>NBR 15.741/09</v>
          </cell>
          <cell r="P31">
            <v>14.25</v>
          </cell>
          <cell r="Q31" t="str">
            <v>104BPE0470</v>
          </cell>
        </row>
        <row r="32">
          <cell r="K32" t="str">
            <v>NBR 15.741/09</v>
          </cell>
          <cell r="P32">
            <v>21.85</v>
          </cell>
          <cell r="Q32" t="str">
            <v>104BPE0470</v>
          </cell>
        </row>
        <row r="33">
          <cell r="K33" t="str">
            <v>NBR 15.741/09</v>
          </cell>
          <cell r="P33">
            <v>30.8</v>
          </cell>
          <cell r="Q33" t="str">
            <v>104BPE0470</v>
          </cell>
        </row>
        <row r="34">
          <cell r="K34" t="str">
            <v>NBR 15.741/09</v>
          </cell>
          <cell r="P34">
            <v>30.8</v>
          </cell>
          <cell r="Q34" t="str">
            <v>104BPE0470</v>
          </cell>
        </row>
        <row r="35">
          <cell r="K35" t="str">
            <v>NBR 15.741/09</v>
          </cell>
          <cell r="P35">
            <v>24</v>
          </cell>
          <cell r="Q35" t="str">
            <v>104BPE0470</v>
          </cell>
        </row>
        <row r="36">
          <cell r="K36" t="str">
            <v>NBR 15.741/09</v>
          </cell>
          <cell r="P36">
            <v>4.1399999999999997</v>
          </cell>
          <cell r="Q36" t="str">
            <v>104BPE0470</v>
          </cell>
        </row>
        <row r="37">
          <cell r="K37" t="str">
            <v>NBR 15.741/09</v>
          </cell>
          <cell r="P37">
            <v>26</v>
          </cell>
          <cell r="Q37" t="str">
            <v>104BPE0470</v>
          </cell>
        </row>
        <row r="38">
          <cell r="K38" t="str">
            <v>NBR 15.741/09</v>
          </cell>
          <cell r="P38">
            <v>26</v>
          </cell>
          <cell r="Q38" t="str">
            <v>104BPE0470</v>
          </cell>
        </row>
        <row r="39">
          <cell r="K39" t="str">
            <v>NBR 15.741/09</v>
          </cell>
          <cell r="P39">
            <v>26</v>
          </cell>
          <cell r="Q39" t="str">
            <v>104BPE0470</v>
          </cell>
        </row>
        <row r="40">
          <cell r="K40" t="str">
            <v>NBR 15.741/09</v>
          </cell>
          <cell r="P40">
            <v>18.82</v>
          </cell>
          <cell r="Q40" t="str">
            <v>104BPE0470</v>
          </cell>
        </row>
        <row r="41">
          <cell r="K41" t="str">
            <v>NBR 15.741/09</v>
          </cell>
          <cell r="P41">
            <v>9.16</v>
          </cell>
          <cell r="Q41" t="str">
            <v>104BPE0470</v>
          </cell>
        </row>
        <row r="42">
          <cell r="K42" t="str">
            <v>NBR 15.741/09</v>
          </cell>
          <cell r="P42">
            <v>11.4</v>
          </cell>
          <cell r="Q42" t="str">
            <v>104BPE0470</v>
          </cell>
        </row>
        <row r="43">
          <cell r="K43" t="str">
            <v>NBR 15.741/09</v>
          </cell>
          <cell r="P43">
            <v>11.4</v>
          </cell>
          <cell r="Q43" t="str">
            <v>104BPE0470</v>
          </cell>
        </row>
        <row r="44">
          <cell r="K44" t="str">
            <v>NBR 15.741/09</v>
          </cell>
          <cell r="P44">
            <v>11.4</v>
          </cell>
          <cell r="Q44" t="str">
            <v>104BPE0470</v>
          </cell>
        </row>
        <row r="45">
          <cell r="K45" t="str">
            <v>NBR 15.741/09</v>
          </cell>
          <cell r="P45">
            <v>11.4</v>
          </cell>
          <cell r="Q45" t="str">
            <v>104BPE0470</v>
          </cell>
        </row>
        <row r="46">
          <cell r="K46" t="str">
            <v>NBR 15.741/09</v>
          </cell>
          <cell r="P46">
            <v>11.4</v>
          </cell>
          <cell r="Q46" t="str">
            <v>104BPE0470</v>
          </cell>
        </row>
        <row r="47">
          <cell r="K47" t="str">
            <v>NBR 15.741/09</v>
          </cell>
          <cell r="P47">
            <v>30.8</v>
          </cell>
          <cell r="Q47" t="str">
            <v>104BPE0470</v>
          </cell>
        </row>
        <row r="48">
          <cell r="K48" t="str">
            <v>NBR 15.741/09</v>
          </cell>
          <cell r="P48">
            <v>30.8</v>
          </cell>
          <cell r="Q48" t="str">
            <v>104BPE0470</v>
          </cell>
        </row>
      </sheetData>
      <sheetData sheetId="18">
        <row r="13">
          <cell r="K13" t="str">
            <v>NBR 15.741/09</v>
          </cell>
          <cell r="P13">
            <v>11.4</v>
          </cell>
          <cell r="Q13" t="str">
            <v>104BPE0530</v>
          </cell>
        </row>
        <row r="14">
          <cell r="K14" t="str">
            <v>NBR 15.741/09</v>
          </cell>
          <cell r="P14">
            <v>11.4</v>
          </cell>
          <cell r="Q14" t="str">
            <v>104BPE0530</v>
          </cell>
        </row>
        <row r="15">
          <cell r="K15" t="str">
            <v>NBR 15.741/09</v>
          </cell>
          <cell r="P15">
            <v>30.8</v>
          </cell>
          <cell r="Q15" t="str">
            <v>104BPE0530</v>
          </cell>
        </row>
        <row r="16">
          <cell r="K16" t="str">
            <v>NBR 15.741/09</v>
          </cell>
          <cell r="P16">
            <v>30.8</v>
          </cell>
          <cell r="Q16" t="str">
            <v>104BPE0530</v>
          </cell>
        </row>
        <row r="17">
          <cell r="K17" t="str">
            <v>NBR 15.741/09</v>
          </cell>
          <cell r="P17">
            <v>18.829999999999998</v>
          </cell>
          <cell r="Q17" t="str">
            <v>104BPE0530</v>
          </cell>
        </row>
        <row r="18">
          <cell r="K18" t="str">
            <v>NBR 15.741/09</v>
          </cell>
          <cell r="P18">
            <v>11.4</v>
          </cell>
          <cell r="Q18" t="str">
            <v>104BPE0530</v>
          </cell>
        </row>
        <row r="19">
          <cell r="K19" t="str">
            <v>NBR 15.741/09</v>
          </cell>
          <cell r="P19">
            <v>11.4</v>
          </cell>
          <cell r="Q19" t="str">
            <v>104BPE0530</v>
          </cell>
        </row>
        <row r="20">
          <cell r="K20" t="str">
            <v>NBR 15.741/09</v>
          </cell>
          <cell r="P20">
            <v>29.62</v>
          </cell>
          <cell r="Q20" t="str">
            <v>104BPE0530</v>
          </cell>
        </row>
        <row r="21">
          <cell r="K21" t="str">
            <v>NBR 15.741/09</v>
          </cell>
          <cell r="P21">
            <v>11.4</v>
          </cell>
          <cell r="Q21" t="str">
            <v>104BPE0530</v>
          </cell>
        </row>
        <row r="22">
          <cell r="K22" t="str">
            <v>NBR 15.741/09</v>
          </cell>
          <cell r="P22">
            <v>11.4</v>
          </cell>
          <cell r="Q22" t="str">
            <v>104BPE0530</v>
          </cell>
        </row>
        <row r="23">
          <cell r="K23" t="str">
            <v>NBR 15.741/09</v>
          </cell>
          <cell r="P23">
            <v>11.4</v>
          </cell>
          <cell r="Q23" t="str">
            <v>104BPE0530</v>
          </cell>
        </row>
        <row r="24">
          <cell r="K24" t="str">
            <v>NBR 15.741/09</v>
          </cell>
          <cell r="P24">
            <v>20.149999999999999</v>
          </cell>
          <cell r="Q24" t="str">
            <v>104BPE0530</v>
          </cell>
        </row>
        <row r="25">
          <cell r="K25" t="str">
            <v>NBR 15.741/09</v>
          </cell>
          <cell r="P25">
            <v>15.21</v>
          </cell>
          <cell r="Q25" t="str">
            <v>104BPE0530</v>
          </cell>
        </row>
        <row r="26">
          <cell r="K26" t="str">
            <v>NBR 15.741/09</v>
          </cell>
          <cell r="P26">
            <v>11.79</v>
          </cell>
          <cell r="Q26" t="str">
            <v>104BPE0530</v>
          </cell>
        </row>
        <row r="27">
          <cell r="K27" t="str">
            <v>NBR 15.741/09</v>
          </cell>
          <cell r="P27">
            <v>5.58</v>
          </cell>
          <cell r="Q27" t="str">
            <v>104BPE0530</v>
          </cell>
        </row>
        <row r="28">
          <cell r="K28" t="str">
            <v>NBR 15.741/09</v>
          </cell>
          <cell r="P28">
            <v>21.3</v>
          </cell>
          <cell r="Q28" t="str">
            <v>104BPE0530</v>
          </cell>
        </row>
        <row r="29">
          <cell r="K29" t="str">
            <v>NBR 15.741/09</v>
          </cell>
          <cell r="P29">
            <v>4.1399999999999997</v>
          </cell>
          <cell r="Q29" t="str">
            <v>104BPE0530</v>
          </cell>
        </row>
        <row r="30">
          <cell r="K30" t="str">
            <v>NBR 15.741/09</v>
          </cell>
          <cell r="P30">
            <v>24</v>
          </cell>
          <cell r="Q30" t="str">
            <v>104BPE0530</v>
          </cell>
        </row>
        <row r="31">
          <cell r="K31" t="str">
            <v>NBR 15.741/09</v>
          </cell>
          <cell r="P31">
            <v>11.4</v>
          </cell>
          <cell r="Q31" t="str">
            <v>104BPE0530</v>
          </cell>
        </row>
        <row r="32">
          <cell r="K32" t="str">
            <v>NBR 15.741/09</v>
          </cell>
          <cell r="P32">
            <v>11.4</v>
          </cell>
          <cell r="Q32" t="str">
            <v>104BPE0530</v>
          </cell>
        </row>
        <row r="33">
          <cell r="K33" t="str">
            <v>NBR 15.741/09</v>
          </cell>
          <cell r="P33">
            <v>26</v>
          </cell>
          <cell r="Q33" t="str">
            <v>104BPE0530</v>
          </cell>
        </row>
        <row r="34">
          <cell r="K34" t="str">
            <v>NBR 15.741/09</v>
          </cell>
          <cell r="P34">
            <v>30.8</v>
          </cell>
          <cell r="Q34" t="str">
            <v>104BPE0530</v>
          </cell>
        </row>
        <row r="35">
          <cell r="K35" t="str">
            <v>NBR 15.741/09</v>
          </cell>
          <cell r="P35">
            <v>30.8</v>
          </cell>
          <cell r="Q35" t="str">
            <v>104BPE0530</v>
          </cell>
        </row>
        <row r="36">
          <cell r="K36" t="str">
            <v>NBR 15.741/09</v>
          </cell>
          <cell r="P36">
            <v>30.8</v>
          </cell>
          <cell r="Q36" t="str">
            <v>104BPE0530</v>
          </cell>
        </row>
        <row r="37">
          <cell r="K37" t="str">
            <v>NBR 15.741/09</v>
          </cell>
          <cell r="P37">
            <v>30.8</v>
          </cell>
          <cell r="Q37" t="str">
            <v>104BPE0530</v>
          </cell>
        </row>
        <row r="38">
          <cell r="K38" t="str">
            <v>NBR 15.741/09</v>
          </cell>
          <cell r="P38">
            <v>11.4</v>
          </cell>
          <cell r="Q38" t="str">
            <v>104BPE0530</v>
          </cell>
        </row>
        <row r="39">
          <cell r="K39" t="str">
            <v>NBR 15.741/09</v>
          </cell>
          <cell r="P39">
            <v>11.4</v>
          </cell>
          <cell r="Q39" t="str">
            <v>104BPE0530</v>
          </cell>
        </row>
      </sheetData>
      <sheetData sheetId="19">
        <row r="13">
          <cell r="K13" t="str">
            <v>NBR 15.741/09</v>
          </cell>
          <cell r="P13">
            <v>18.829999999999998</v>
          </cell>
          <cell r="Q13" t="str">
            <v>104BPE0520</v>
          </cell>
        </row>
        <row r="14">
          <cell r="K14" t="str">
            <v>NBR 15.741/09</v>
          </cell>
          <cell r="P14">
            <v>26</v>
          </cell>
          <cell r="Q14" t="str">
            <v>104BPE0520</v>
          </cell>
        </row>
        <row r="15">
          <cell r="K15" t="str">
            <v>NBR 15.741/09</v>
          </cell>
          <cell r="P15">
            <v>11.4</v>
          </cell>
          <cell r="Q15" t="str">
            <v>104BPE0520</v>
          </cell>
        </row>
        <row r="16">
          <cell r="K16" t="str">
            <v>NBR 15.741/09</v>
          </cell>
          <cell r="P16">
            <v>17.399999999999999</v>
          </cell>
          <cell r="Q16" t="str">
            <v>104BPE0520</v>
          </cell>
        </row>
        <row r="17">
          <cell r="K17" t="str">
            <v>NBR 15.741/09</v>
          </cell>
          <cell r="P17">
            <v>19.350000000000001</v>
          </cell>
          <cell r="Q17" t="str">
            <v>104BPE0520</v>
          </cell>
        </row>
        <row r="18">
          <cell r="K18" t="str">
            <v>NBR 15.741/09</v>
          </cell>
          <cell r="P18">
            <v>18.829999999999998</v>
          </cell>
          <cell r="Q18" t="str">
            <v>104BPE0520</v>
          </cell>
        </row>
        <row r="19">
          <cell r="K19" t="str">
            <v>NBR 15.741/09</v>
          </cell>
          <cell r="P19">
            <v>26</v>
          </cell>
          <cell r="Q19" t="str">
            <v>104BPE0520</v>
          </cell>
        </row>
        <row r="20">
          <cell r="K20" t="str">
            <v>NBR 15.741/09</v>
          </cell>
          <cell r="P20">
            <v>11.4</v>
          </cell>
          <cell r="Q20" t="str">
            <v>104BPE0520</v>
          </cell>
        </row>
        <row r="21">
          <cell r="K21" t="str">
            <v>NBR 15.741/09</v>
          </cell>
          <cell r="P21">
            <v>18.829999999999998</v>
          </cell>
          <cell r="Q21" t="str">
            <v>104BPE0520</v>
          </cell>
        </row>
        <row r="22">
          <cell r="K22" t="str">
            <v>NBR 15.741/09</v>
          </cell>
          <cell r="P22">
            <v>26</v>
          </cell>
          <cell r="Q22" t="str">
            <v>104BPE0520</v>
          </cell>
        </row>
        <row r="23">
          <cell r="K23" t="str">
            <v>NBR 15.741/09</v>
          </cell>
          <cell r="P23">
            <v>18.829999999999998</v>
          </cell>
          <cell r="Q23" t="str">
            <v>104BPE0520</v>
          </cell>
        </row>
        <row r="24">
          <cell r="K24" t="str">
            <v>NBR 15.741/09</v>
          </cell>
          <cell r="P24">
            <v>11.4</v>
          </cell>
          <cell r="Q24" t="str">
            <v>104BPE0520</v>
          </cell>
        </row>
        <row r="25">
          <cell r="K25" t="str">
            <v>NBR 15.741/09</v>
          </cell>
          <cell r="P25">
            <v>23.49</v>
          </cell>
          <cell r="Q25" t="str">
            <v>104BPE0520</v>
          </cell>
        </row>
        <row r="26">
          <cell r="K26" t="str">
            <v>NBR 15.741/09</v>
          </cell>
          <cell r="P26">
            <v>14.25</v>
          </cell>
          <cell r="Q26" t="str">
            <v>104BPE0520</v>
          </cell>
        </row>
        <row r="27">
          <cell r="K27" t="str">
            <v>NBR 15.741/09</v>
          </cell>
          <cell r="P27">
            <v>14.53</v>
          </cell>
          <cell r="Q27" t="str">
            <v>104BPE0520</v>
          </cell>
        </row>
        <row r="28">
          <cell r="K28" t="str">
            <v>NBR 15.741/09</v>
          </cell>
          <cell r="P28">
            <v>11.4</v>
          </cell>
          <cell r="Q28" t="str">
            <v>104BPE0520</v>
          </cell>
        </row>
        <row r="29">
          <cell r="K29" t="str">
            <v>NBR 15.741/09</v>
          </cell>
          <cell r="P29">
            <v>11.4</v>
          </cell>
          <cell r="Q29" t="str">
            <v>104BPE0520</v>
          </cell>
        </row>
        <row r="30">
          <cell r="K30" t="str">
            <v>NBR 15.741/09</v>
          </cell>
          <cell r="P30">
            <v>12.63</v>
          </cell>
          <cell r="Q30" t="str">
            <v>104BPE0520</v>
          </cell>
        </row>
        <row r="31">
          <cell r="K31" t="str">
            <v>NBR 15.741/09</v>
          </cell>
          <cell r="P31">
            <v>4.7</v>
          </cell>
          <cell r="Q31" t="str">
            <v>104BPE0520</v>
          </cell>
        </row>
        <row r="32">
          <cell r="K32" t="str">
            <v>NBR 15.741/09</v>
          </cell>
          <cell r="P32">
            <v>24</v>
          </cell>
          <cell r="Q32" t="str">
            <v>104BPE0520</v>
          </cell>
        </row>
        <row r="33">
          <cell r="K33" t="str">
            <v>NBR 15.741/09</v>
          </cell>
          <cell r="P33">
            <v>26</v>
          </cell>
          <cell r="Q33" t="str">
            <v>104BPE0520</v>
          </cell>
        </row>
        <row r="34">
          <cell r="K34" t="str">
            <v>NBR 15.741/09</v>
          </cell>
          <cell r="P34">
            <v>30.8</v>
          </cell>
          <cell r="Q34" t="str">
            <v>104BPE0520</v>
          </cell>
        </row>
        <row r="35">
          <cell r="K35" t="str">
            <v>NBR 15.741/09</v>
          </cell>
          <cell r="P35">
            <v>30.8</v>
          </cell>
          <cell r="Q35" t="str">
            <v>104BPE0520</v>
          </cell>
        </row>
        <row r="36">
          <cell r="K36" t="str">
            <v>NBR 15.741/09</v>
          </cell>
          <cell r="P36">
            <v>30.8</v>
          </cell>
          <cell r="Q36" t="str">
            <v>104BPE0520</v>
          </cell>
        </row>
        <row r="37">
          <cell r="K37" t="str">
            <v>NBR 15.741/09</v>
          </cell>
          <cell r="P37">
            <v>30.8</v>
          </cell>
          <cell r="Q37" t="str">
            <v>104BPE0520</v>
          </cell>
        </row>
        <row r="38">
          <cell r="K38" t="str">
            <v>NBR 15.741/09</v>
          </cell>
          <cell r="P38">
            <v>30.8</v>
          </cell>
          <cell r="Q38" t="str">
            <v>104BPE0520</v>
          </cell>
        </row>
        <row r="39">
          <cell r="K39" t="str">
            <v>NBR 15.741/09</v>
          </cell>
          <cell r="P39">
            <v>30.8</v>
          </cell>
          <cell r="Q39" t="str">
            <v>104BPE0520</v>
          </cell>
        </row>
        <row r="40">
          <cell r="K40" t="str">
            <v>NBR 15.741/09</v>
          </cell>
          <cell r="P40">
            <v>30.8</v>
          </cell>
          <cell r="Q40" t="str">
            <v>104BPE0520</v>
          </cell>
        </row>
        <row r="41">
          <cell r="K41" t="str">
            <v>NBR 15.741/09</v>
          </cell>
          <cell r="P41">
            <v>30.8</v>
          </cell>
          <cell r="Q41" t="str">
            <v>104BPE0520</v>
          </cell>
        </row>
      </sheetData>
      <sheetData sheetId="20">
        <row r="13">
          <cell r="K13" t="str">
            <v>NBR 15.741/09</v>
          </cell>
          <cell r="P13">
            <v>26</v>
          </cell>
          <cell r="Q13" t="str">
            <v>104BPE0530</v>
          </cell>
        </row>
        <row r="14">
          <cell r="K14" t="str">
            <v>NBR 15.741/09</v>
          </cell>
          <cell r="P14">
            <v>4.1399999999999997</v>
          </cell>
          <cell r="Q14" t="str">
            <v>104BPE0530</v>
          </cell>
        </row>
        <row r="15">
          <cell r="K15" t="str">
            <v>NBR 15.741/09</v>
          </cell>
          <cell r="P15">
            <v>21.36</v>
          </cell>
          <cell r="Q15" t="str">
            <v>104BPE0530</v>
          </cell>
        </row>
        <row r="16">
          <cell r="K16" t="str">
            <v>NBR 15.741/09</v>
          </cell>
          <cell r="P16">
            <v>18.82</v>
          </cell>
          <cell r="Q16" t="str">
            <v>104BPE0530</v>
          </cell>
        </row>
        <row r="17">
          <cell r="K17" t="str">
            <v>NBR 15.741/09</v>
          </cell>
          <cell r="P17">
            <v>30.8</v>
          </cell>
          <cell r="Q17" t="str">
            <v>104BPE0530</v>
          </cell>
        </row>
        <row r="18">
          <cell r="K18" t="str">
            <v>NBR 15.741/09</v>
          </cell>
          <cell r="P18">
            <v>30.8</v>
          </cell>
          <cell r="Q18" t="str">
            <v>104BPE0530</v>
          </cell>
        </row>
        <row r="19">
          <cell r="K19" t="str">
            <v>NBR 15.741/09</v>
          </cell>
          <cell r="P19">
            <v>11.4</v>
          </cell>
          <cell r="Q19" t="str">
            <v>104BPE0530</v>
          </cell>
        </row>
        <row r="20">
          <cell r="K20" t="str">
            <v>NBR 15.741/09</v>
          </cell>
          <cell r="P20">
            <v>11.4</v>
          </cell>
          <cell r="Q20" t="str">
            <v>104BPE0530</v>
          </cell>
        </row>
        <row r="21">
          <cell r="K21" t="str">
            <v>NBR 15.741/09</v>
          </cell>
          <cell r="P21">
            <v>11.4</v>
          </cell>
          <cell r="Q21" t="str">
            <v>104BPE0530</v>
          </cell>
        </row>
        <row r="22">
          <cell r="K22" t="str">
            <v>NBR 15.741/09</v>
          </cell>
          <cell r="P22">
            <v>11.4</v>
          </cell>
          <cell r="Q22" t="str">
            <v>104BPE0530</v>
          </cell>
        </row>
        <row r="23">
          <cell r="K23" t="str">
            <v>NBR 15.741/09</v>
          </cell>
          <cell r="P23">
            <v>18.82</v>
          </cell>
          <cell r="Q23" t="str">
            <v>104BPE0530</v>
          </cell>
        </row>
        <row r="24">
          <cell r="K24" t="str">
            <v>NBR 15.741/09</v>
          </cell>
          <cell r="P24">
            <v>11.6</v>
          </cell>
          <cell r="Q24" t="str">
            <v>104BPE0530</v>
          </cell>
        </row>
        <row r="25">
          <cell r="K25" t="str">
            <v>NBR 15.741/09</v>
          </cell>
          <cell r="P25">
            <v>4.1399999999999997</v>
          </cell>
          <cell r="Q25" t="str">
            <v>104BPE0530</v>
          </cell>
        </row>
        <row r="26">
          <cell r="K26" t="str">
            <v>NBR 15.741/09</v>
          </cell>
          <cell r="P26">
            <v>24.3</v>
          </cell>
          <cell r="Q26" t="str">
            <v>104BPE0530</v>
          </cell>
        </row>
        <row r="27">
          <cell r="K27" t="str">
            <v>NBR 15.741/09</v>
          </cell>
          <cell r="P27">
            <v>11.4</v>
          </cell>
          <cell r="Q27" t="str">
            <v>104BPE0530</v>
          </cell>
        </row>
        <row r="28">
          <cell r="K28" t="str">
            <v>NBR 15.741/09</v>
          </cell>
          <cell r="P28">
            <v>11.4</v>
          </cell>
          <cell r="Q28" t="str">
            <v>104BPE0530</v>
          </cell>
        </row>
        <row r="29">
          <cell r="K29" t="str">
            <v>NBR 15.741/09</v>
          </cell>
          <cell r="P29">
            <v>21.29</v>
          </cell>
          <cell r="Q29" t="str">
            <v>104BPE0530</v>
          </cell>
        </row>
        <row r="30">
          <cell r="K30" t="str">
            <v>NBR 15.741/09</v>
          </cell>
          <cell r="P30">
            <v>4.1399999999999997</v>
          </cell>
          <cell r="Q30" t="str">
            <v>104BPE0530</v>
          </cell>
        </row>
        <row r="31">
          <cell r="K31" t="str">
            <v>NBR 15.741/09</v>
          </cell>
          <cell r="P31">
            <v>24</v>
          </cell>
          <cell r="Q31" t="str">
            <v>104BPE0530</v>
          </cell>
        </row>
        <row r="32">
          <cell r="K32" t="str">
            <v>NBR 15.741/09</v>
          </cell>
          <cell r="P32">
            <v>14.25</v>
          </cell>
          <cell r="Q32" t="str">
            <v>104BPE0530</v>
          </cell>
        </row>
        <row r="33">
          <cell r="K33" t="str">
            <v>NBR 15.741/09</v>
          </cell>
          <cell r="P33">
            <v>11.4</v>
          </cell>
          <cell r="Q33" t="str">
            <v>104BPE0530</v>
          </cell>
        </row>
        <row r="34">
          <cell r="K34" t="str">
            <v>NBR 15.741/09</v>
          </cell>
          <cell r="P34">
            <v>11.4</v>
          </cell>
          <cell r="Q34" t="str">
            <v>104BPE0530</v>
          </cell>
        </row>
        <row r="35">
          <cell r="K35" t="str">
            <v>NBR 15.741/09</v>
          </cell>
          <cell r="P35">
            <v>26</v>
          </cell>
          <cell r="Q35" t="str">
            <v>104BPE0530</v>
          </cell>
        </row>
        <row r="36">
          <cell r="K36" t="str">
            <v>NBR 15.741/09</v>
          </cell>
          <cell r="P36">
            <v>30.8</v>
          </cell>
          <cell r="Q36" t="str">
            <v>104BPE0530</v>
          </cell>
        </row>
        <row r="37">
          <cell r="K37" t="str">
            <v>NBR 15.741/09</v>
          </cell>
          <cell r="P37">
            <v>30.8</v>
          </cell>
          <cell r="Q37" t="str">
            <v>104BPE0530</v>
          </cell>
        </row>
        <row r="38">
          <cell r="K38" t="str">
            <v>NBR 15.741/09</v>
          </cell>
          <cell r="P38">
            <v>11.4</v>
          </cell>
          <cell r="Q38" t="str">
            <v>104BPE0530</v>
          </cell>
        </row>
        <row r="39">
          <cell r="K39" t="str">
            <v>NBR 15.741/09</v>
          </cell>
          <cell r="P39">
            <v>11.4</v>
          </cell>
          <cell r="Q39" t="str">
            <v>104BPE0530</v>
          </cell>
        </row>
      </sheetData>
      <sheetData sheetId="21">
        <row r="13">
          <cell r="K13" t="str">
            <v>NBR 15.741/09</v>
          </cell>
          <cell r="P13">
            <v>30.8</v>
          </cell>
          <cell r="Q13" t="str">
            <v>104BPE0530</v>
          </cell>
        </row>
        <row r="14">
          <cell r="K14" t="str">
            <v>NBR 15.741/09</v>
          </cell>
          <cell r="P14">
            <v>30.8</v>
          </cell>
          <cell r="Q14" t="str">
            <v>104BPE0530</v>
          </cell>
        </row>
        <row r="15">
          <cell r="K15" t="str">
            <v>NBR 15.741/09</v>
          </cell>
          <cell r="P15">
            <v>30.8</v>
          </cell>
          <cell r="Q15" t="str">
            <v>104BPE0530</v>
          </cell>
        </row>
        <row r="16">
          <cell r="K16" t="str">
            <v>NBR 15.741/09</v>
          </cell>
          <cell r="P16">
            <v>30.8</v>
          </cell>
          <cell r="Q16" t="str">
            <v>104BPE0530</v>
          </cell>
        </row>
        <row r="17">
          <cell r="K17" t="str">
            <v>NBR 15.741/09</v>
          </cell>
          <cell r="P17">
            <v>11.4</v>
          </cell>
          <cell r="Q17" t="str">
            <v>104BPE0530</v>
          </cell>
        </row>
        <row r="18">
          <cell r="K18" t="str">
            <v>NBR 15.741/09</v>
          </cell>
          <cell r="P18">
            <v>11.4</v>
          </cell>
          <cell r="Q18" t="str">
            <v>104BPE0530</v>
          </cell>
        </row>
        <row r="19">
          <cell r="K19" t="str">
            <v>NBR 15.741/09</v>
          </cell>
          <cell r="P19">
            <v>26</v>
          </cell>
          <cell r="Q19" t="str">
            <v>104BPE0530</v>
          </cell>
        </row>
        <row r="20">
          <cell r="K20" t="str">
            <v>NBR 15.741/09</v>
          </cell>
          <cell r="P20">
            <v>4.1399999999999997</v>
          </cell>
          <cell r="Q20" t="str">
            <v>104BPE0530</v>
          </cell>
        </row>
        <row r="21">
          <cell r="K21" t="str">
            <v>NBR 15.741/09</v>
          </cell>
          <cell r="P21">
            <v>24</v>
          </cell>
          <cell r="Q21" t="str">
            <v>104BPE0530</v>
          </cell>
        </row>
        <row r="22">
          <cell r="K22" t="str">
            <v>NBR 15.741/09</v>
          </cell>
          <cell r="P22">
            <v>40.619999999999997</v>
          </cell>
          <cell r="Q22" t="str">
            <v>104BPE0530</v>
          </cell>
        </row>
        <row r="23">
          <cell r="K23" t="str">
            <v>NBR 15.741/09</v>
          </cell>
          <cell r="P23">
            <v>11.79</v>
          </cell>
          <cell r="Q23" t="str">
            <v>104BPE0530</v>
          </cell>
        </row>
        <row r="24">
          <cell r="K24" t="str">
            <v>NBR 15.741/09</v>
          </cell>
          <cell r="P24">
            <v>24</v>
          </cell>
          <cell r="Q24" t="str">
            <v>104BPE0530</v>
          </cell>
        </row>
        <row r="25">
          <cell r="K25" t="str">
            <v>NBR 15.741/09</v>
          </cell>
          <cell r="P25">
            <v>14.25</v>
          </cell>
          <cell r="Q25" t="str">
            <v>104BPE0530</v>
          </cell>
        </row>
        <row r="26">
          <cell r="K26" t="str">
            <v>NBR 15.741/09</v>
          </cell>
          <cell r="P26">
            <v>27.63</v>
          </cell>
          <cell r="Q26" t="str">
            <v>104BPE0530</v>
          </cell>
        </row>
        <row r="27">
          <cell r="K27" t="str">
            <v>NBR 15.741/09</v>
          </cell>
          <cell r="P27">
            <v>11.4</v>
          </cell>
          <cell r="Q27" t="str">
            <v>104BPE0530</v>
          </cell>
        </row>
        <row r="28">
          <cell r="K28" t="str">
            <v>NBR 15.741/09</v>
          </cell>
          <cell r="P28">
            <v>13.31</v>
          </cell>
          <cell r="Q28" t="str">
            <v>104BPE0530</v>
          </cell>
        </row>
        <row r="29">
          <cell r="K29" t="str">
            <v>NBR 15.741/09</v>
          </cell>
          <cell r="P29">
            <v>15.6</v>
          </cell>
          <cell r="Q29" t="str">
            <v>104BPE0530</v>
          </cell>
        </row>
        <row r="30">
          <cell r="K30" t="str">
            <v>NBR 15.741/09</v>
          </cell>
          <cell r="P30">
            <v>11.4</v>
          </cell>
          <cell r="Q30" t="str">
            <v>104BPE0530</v>
          </cell>
        </row>
        <row r="31">
          <cell r="K31" t="str">
            <v>NBR 15.741/09</v>
          </cell>
          <cell r="P31">
            <v>18.829999999999998</v>
          </cell>
          <cell r="Q31" t="str">
            <v>104BPE0530</v>
          </cell>
        </row>
        <row r="32">
          <cell r="K32" t="str">
            <v>NBR 15.741/09</v>
          </cell>
          <cell r="P32">
            <v>20.38</v>
          </cell>
          <cell r="Q32" t="str">
            <v>104BPE0530</v>
          </cell>
        </row>
        <row r="33">
          <cell r="K33" t="str">
            <v>NBR 15.741/09</v>
          </cell>
          <cell r="P33">
            <v>11.4</v>
          </cell>
          <cell r="Q33" t="str">
            <v>104BPE0530</v>
          </cell>
        </row>
        <row r="34">
          <cell r="K34" t="str">
            <v>NBR 15.741/09</v>
          </cell>
          <cell r="P34">
            <v>11.4</v>
          </cell>
          <cell r="Q34" t="str">
            <v>104BPE0530</v>
          </cell>
        </row>
        <row r="35">
          <cell r="K35" t="str">
            <v>NBR 15.741/09</v>
          </cell>
          <cell r="P35">
            <v>30.8</v>
          </cell>
          <cell r="Q35" t="str">
            <v>104BPE0530</v>
          </cell>
        </row>
        <row r="36">
          <cell r="K36" t="str">
            <v>NBR 15.741/09</v>
          </cell>
          <cell r="P36">
            <v>30.8</v>
          </cell>
          <cell r="Q36" t="str">
            <v>104BPE0530</v>
          </cell>
        </row>
        <row r="37">
          <cell r="K37" t="str">
            <v>NBR 15.741/09</v>
          </cell>
          <cell r="P37">
            <v>30.8</v>
          </cell>
          <cell r="Q37" t="str">
            <v>104BPE0530</v>
          </cell>
        </row>
        <row r="38">
          <cell r="K38" t="str">
            <v>NBR 15.741/09</v>
          </cell>
          <cell r="P38">
            <v>30.8</v>
          </cell>
          <cell r="Q38" t="str">
            <v>104BPE0530</v>
          </cell>
        </row>
        <row r="39">
          <cell r="K39" t="str">
            <v>NBR 15.741/09</v>
          </cell>
          <cell r="P39">
            <v>30.8</v>
          </cell>
          <cell r="Q39" t="str">
            <v>104BPE0530</v>
          </cell>
        </row>
        <row r="40">
          <cell r="K40" t="str">
            <v>NBR 15.741/09</v>
          </cell>
          <cell r="P40">
            <v>30.8</v>
          </cell>
          <cell r="Q40" t="str">
            <v>104BPE0530</v>
          </cell>
        </row>
        <row r="41">
          <cell r="K41" t="str">
            <v>NBR 15.741/09</v>
          </cell>
          <cell r="P41">
            <v>14.83</v>
          </cell>
          <cell r="Q41" t="str">
            <v>104BPE0530</v>
          </cell>
        </row>
        <row r="42">
          <cell r="K42" t="str">
            <v>NBR 15.741/09</v>
          </cell>
          <cell r="P42">
            <v>11.4</v>
          </cell>
          <cell r="Q42" t="str">
            <v>104BPE0530</v>
          </cell>
        </row>
        <row r="43">
          <cell r="K43" t="str">
            <v>NBR 15.741/09</v>
          </cell>
          <cell r="P43">
            <v>26</v>
          </cell>
          <cell r="Q43" t="str">
            <v>104BPE0530</v>
          </cell>
        </row>
      </sheetData>
      <sheetData sheetId="22">
        <row r="13">
          <cell r="K13" t="str">
            <v>NBR 15.741/09</v>
          </cell>
          <cell r="P13">
            <v>11.4</v>
          </cell>
          <cell r="Q13" t="str">
            <v>104BPE0490</v>
          </cell>
        </row>
        <row r="14">
          <cell r="K14" t="str">
            <v>NBR 15.741/09</v>
          </cell>
          <cell r="P14">
            <v>11.4</v>
          </cell>
          <cell r="Q14" t="str">
            <v>104BPE0490</v>
          </cell>
        </row>
        <row r="15">
          <cell r="K15" t="str">
            <v>NBR 15.741/09</v>
          </cell>
          <cell r="P15">
            <v>11.4</v>
          </cell>
          <cell r="Q15" t="str">
            <v>104BPE0490</v>
          </cell>
        </row>
        <row r="16">
          <cell r="K16" t="str">
            <v>NBR 15.741/09</v>
          </cell>
          <cell r="P16">
            <v>11.4</v>
          </cell>
          <cell r="Q16" t="str">
            <v>104BPE0490</v>
          </cell>
        </row>
        <row r="17">
          <cell r="K17" t="str">
            <v>NBR 15.741/09</v>
          </cell>
          <cell r="P17">
            <v>11.4</v>
          </cell>
          <cell r="Q17" t="str">
            <v>104BPE0490</v>
          </cell>
        </row>
        <row r="18">
          <cell r="K18" t="str">
            <v>NBR 15.741/09</v>
          </cell>
          <cell r="P18">
            <v>26</v>
          </cell>
          <cell r="Q18" t="str">
            <v>104BPE0490</v>
          </cell>
        </row>
        <row r="19">
          <cell r="K19" t="str">
            <v>NBR 15.741/09</v>
          </cell>
          <cell r="P19">
            <v>26</v>
          </cell>
          <cell r="Q19" t="str">
            <v>104BPE0490</v>
          </cell>
        </row>
        <row r="20">
          <cell r="K20" t="str">
            <v>NBR 15.741/09</v>
          </cell>
          <cell r="P20">
            <v>14.24</v>
          </cell>
          <cell r="Q20" t="str">
            <v>104BPE0490</v>
          </cell>
        </row>
        <row r="21">
          <cell r="K21" t="str">
            <v>NBR 15.741/09</v>
          </cell>
          <cell r="P21">
            <v>24</v>
          </cell>
          <cell r="Q21" t="str">
            <v>104BPE0490</v>
          </cell>
        </row>
        <row r="22">
          <cell r="K22" t="str">
            <v>NBR 15.741/09</v>
          </cell>
          <cell r="P22">
            <v>4.1399999999999997</v>
          </cell>
          <cell r="Q22" t="str">
            <v>104BPE0490</v>
          </cell>
        </row>
        <row r="23">
          <cell r="K23" t="str">
            <v>NBR 15.741/09</v>
          </cell>
          <cell r="P23">
            <v>18.829999999999998</v>
          </cell>
          <cell r="Q23" t="str">
            <v>104BPE0490</v>
          </cell>
        </row>
        <row r="24">
          <cell r="K24" t="str">
            <v>NBR 15.741/09</v>
          </cell>
          <cell r="P24">
            <v>11.4</v>
          </cell>
          <cell r="Q24" t="str">
            <v>104BPE0490</v>
          </cell>
        </row>
        <row r="25">
          <cell r="K25" t="str">
            <v>NBR 15.741/09</v>
          </cell>
          <cell r="P25">
            <v>24.32</v>
          </cell>
          <cell r="Q25" t="str">
            <v>104BPE0490</v>
          </cell>
        </row>
        <row r="26">
          <cell r="K26" t="str">
            <v>NBR 15.741/09</v>
          </cell>
          <cell r="P26">
            <v>19.579999999999998</v>
          </cell>
          <cell r="Q26" t="str">
            <v>104BPE0490</v>
          </cell>
        </row>
        <row r="27">
          <cell r="K27" t="str">
            <v>NBR 15.741/09</v>
          </cell>
          <cell r="P27">
            <v>18.829999999999998</v>
          </cell>
          <cell r="Q27" t="str">
            <v>104BPE0490</v>
          </cell>
        </row>
        <row r="28">
          <cell r="K28" t="str">
            <v>NBR 15.741/09</v>
          </cell>
          <cell r="P28">
            <v>24.32</v>
          </cell>
          <cell r="Q28" t="str">
            <v>104BPE0490</v>
          </cell>
        </row>
        <row r="29">
          <cell r="K29" t="str">
            <v>NBR 15.741/09</v>
          </cell>
          <cell r="P29">
            <v>11.4</v>
          </cell>
          <cell r="Q29" t="str">
            <v>104BPE0490</v>
          </cell>
        </row>
        <row r="30">
          <cell r="K30" t="str">
            <v>NBR 15.741/09</v>
          </cell>
          <cell r="P30">
            <v>18.829999999999998</v>
          </cell>
          <cell r="Q30" t="str">
            <v>104BPE0490</v>
          </cell>
        </row>
        <row r="31">
          <cell r="K31" t="str">
            <v>NBR 15.741/09</v>
          </cell>
          <cell r="P31">
            <v>5.61</v>
          </cell>
          <cell r="Q31" t="str">
            <v>104BPE0490</v>
          </cell>
        </row>
        <row r="32">
          <cell r="K32" t="str">
            <v>NBR 15.741/09</v>
          </cell>
          <cell r="P32">
            <v>11.79</v>
          </cell>
          <cell r="Q32" t="str">
            <v>104BPE0490</v>
          </cell>
        </row>
        <row r="33">
          <cell r="K33" t="str">
            <v>NBR 15.741/09</v>
          </cell>
          <cell r="P33">
            <v>11.4</v>
          </cell>
          <cell r="Q33" t="str">
            <v>104BPE0490</v>
          </cell>
        </row>
        <row r="34">
          <cell r="K34" t="str">
            <v>NBR 15.741/09</v>
          </cell>
          <cell r="P34">
            <v>14.25</v>
          </cell>
          <cell r="Q34" t="str">
            <v>104BPE0490</v>
          </cell>
        </row>
        <row r="35">
          <cell r="K35" t="str">
            <v>NBR 15.741/09</v>
          </cell>
          <cell r="P35">
            <v>5.76</v>
          </cell>
          <cell r="Q35" t="str">
            <v>104BPE0490</v>
          </cell>
        </row>
        <row r="36">
          <cell r="K36" t="str">
            <v>NBR 15.741/09</v>
          </cell>
          <cell r="P36">
            <v>11.79</v>
          </cell>
          <cell r="Q36" t="str">
            <v>104BPE0490</v>
          </cell>
        </row>
        <row r="37">
          <cell r="K37" t="str">
            <v>NBR 15.741/09</v>
          </cell>
          <cell r="P37">
            <v>26</v>
          </cell>
          <cell r="Q37" t="str">
            <v>104BPE0490</v>
          </cell>
        </row>
        <row r="38">
          <cell r="K38" t="str">
            <v>NBR 15.741/09</v>
          </cell>
          <cell r="P38">
            <v>26</v>
          </cell>
          <cell r="Q38" t="str">
            <v>104BPE0490</v>
          </cell>
        </row>
        <row r="39">
          <cell r="K39" t="str">
            <v>NBR 15.741/09</v>
          </cell>
          <cell r="P39">
            <v>11.4</v>
          </cell>
          <cell r="Q39" t="str">
            <v>104BPE0490</v>
          </cell>
        </row>
        <row r="40">
          <cell r="K40" t="str">
            <v>NBR 15.741/09</v>
          </cell>
          <cell r="P40">
            <v>11.4</v>
          </cell>
          <cell r="Q40" t="str">
            <v>104BPE0490</v>
          </cell>
        </row>
        <row r="41">
          <cell r="K41" t="str">
            <v>NBR 15.741/09</v>
          </cell>
          <cell r="P41">
            <v>11.4</v>
          </cell>
          <cell r="Q41" t="str">
            <v>104BPE0490</v>
          </cell>
        </row>
        <row r="42">
          <cell r="K42" t="str">
            <v>NBR 15.741/09</v>
          </cell>
          <cell r="P42">
            <v>11.4</v>
          </cell>
          <cell r="Q42" t="str">
            <v>104BPE0490</v>
          </cell>
        </row>
        <row r="43">
          <cell r="K43" t="str">
            <v>NBR 15.741/09</v>
          </cell>
          <cell r="P43">
            <v>30.8</v>
          </cell>
          <cell r="Q43" t="str">
            <v>104BPE0490</v>
          </cell>
        </row>
        <row r="44">
          <cell r="K44" t="str">
            <v>NBR 15.741/09</v>
          </cell>
          <cell r="P44">
            <v>30.8</v>
          </cell>
          <cell r="Q44" t="str">
            <v>104BPE0490</v>
          </cell>
        </row>
        <row r="45">
          <cell r="K45" t="str">
            <v>NBR 15.741/09</v>
          </cell>
          <cell r="P45">
            <v>30.8</v>
          </cell>
          <cell r="Q45" t="str">
            <v>104BPE0490</v>
          </cell>
        </row>
        <row r="46">
          <cell r="K46" t="str">
            <v>NBR 15.741/09</v>
          </cell>
          <cell r="P46">
            <v>30.8</v>
          </cell>
          <cell r="Q46" t="str">
            <v>104BPE0490</v>
          </cell>
        </row>
        <row r="47">
          <cell r="K47" t="str">
            <v>NBR 15.741/09</v>
          </cell>
          <cell r="P47">
            <v>30.8</v>
          </cell>
          <cell r="Q47" t="str">
            <v>104BPE0490</v>
          </cell>
        </row>
        <row r="48">
          <cell r="K48" t="str">
            <v>NBR 15.741/09</v>
          </cell>
          <cell r="P48">
            <v>30.8</v>
          </cell>
          <cell r="Q48" t="str">
            <v>104BPE0490</v>
          </cell>
        </row>
        <row r="49">
          <cell r="K49" t="str">
            <v>NBR 15.741/09</v>
          </cell>
          <cell r="P49">
            <v>30.8</v>
          </cell>
          <cell r="Q49" t="str">
            <v>104BPE0490</v>
          </cell>
        </row>
        <row r="50">
          <cell r="K50" t="str">
            <v>NBR 15.741/09</v>
          </cell>
          <cell r="P50">
            <v>30.8</v>
          </cell>
          <cell r="Q50" t="str">
            <v>104BPE0490</v>
          </cell>
        </row>
      </sheetData>
      <sheetData sheetId="23">
        <row r="13">
          <cell r="K13" t="str">
            <v>NBR 15.741/09</v>
          </cell>
          <cell r="P13">
            <v>11.4</v>
          </cell>
          <cell r="Q13" t="str">
            <v>104BPE0510</v>
          </cell>
        </row>
        <row r="14">
          <cell r="K14" t="str">
            <v>NBR 15.741/09</v>
          </cell>
          <cell r="P14">
            <v>11.4</v>
          </cell>
          <cell r="Q14" t="str">
            <v>104BPE0510</v>
          </cell>
        </row>
        <row r="15">
          <cell r="K15" t="str">
            <v>NBR 15.741/09</v>
          </cell>
          <cell r="P15">
            <v>30.8</v>
          </cell>
          <cell r="Q15" t="str">
            <v>104BPE0510</v>
          </cell>
        </row>
        <row r="16">
          <cell r="K16" t="str">
            <v>NBR 15.741/09</v>
          </cell>
          <cell r="P16">
            <v>30.8</v>
          </cell>
          <cell r="Q16" t="str">
            <v>104BPE0510</v>
          </cell>
        </row>
        <row r="17">
          <cell r="K17" t="str">
            <v>NBR 15.741/09</v>
          </cell>
          <cell r="P17">
            <v>30.8</v>
          </cell>
          <cell r="Q17" t="str">
            <v>104BPE0510</v>
          </cell>
        </row>
        <row r="18">
          <cell r="K18" t="str">
            <v>NBR 15.741/09</v>
          </cell>
          <cell r="P18">
            <v>30.8</v>
          </cell>
          <cell r="Q18" t="str">
            <v>104BPE0510</v>
          </cell>
        </row>
        <row r="19">
          <cell r="K19" t="str">
            <v>NBR 15.741/09</v>
          </cell>
          <cell r="P19">
            <v>30.8</v>
          </cell>
          <cell r="Q19" t="str">
            <v>104BPE0510</v>
          </cell>
        </row>
        <row r="20">
          <cell r="K20" t="str">
            <v>NBR 15.741/09</v>
          </cell>
          <cell r="P20">
            <v>30.8</v>
          </cell>
          <cell r="Q20" t="str">
            <v>104BPE0510</v>
          </cell>
        </row>
        <row r="21">
          <cell r="K21" t="str">
            <v>NBR 15.741/09</v>
          </cell>
          <cell r="P21">
            <v>11.4</v>
          </cell>
          <cell r="Q21" t="str">
            <v>104BPE0510</v>
          </cell>
        </row>
        <row r="22">
          <cell r="K22" t="str">
            <v>NBR 15.741/09</v>
          </cell>
          <cell r="P22">
            <v>11.4</v>
          </cell>
          <cell r="Q22" t="str">
            <v>104BPE0510</v>
          </cell>
        </row>
        <row r="23">
          <cell r="K23" t="str">
            <v>NBR 15.741/09</v>
          </cell>
          <cell r="P23">
            <v>11.4</v>
          </cell>
          <cell r="Q23" t="str">
            <v>104BPE0510</v>
          </cell>
        </row>
        <row r="24">
          <cell r="K24" t="str">
            <v>NBR 15.741/09</v>
          </cell>
          <cell r="P24">
            <v>11.4</v>
          </cell>
          <cell r="Q24" t="str">
            <v>104BPE0510</v>
          </cell>
        </row>
        <row r="25">
          <cell r="K25" t="str">
            <v>NBR 15.741/09</v>
          </cell>
          <cell r="P25">
            <v>18.82</v>
          </cell>
          <cell r="Q25" t="str">
            <v>104BPE0510</v>
          </cell>
        </row>
        <row r="26">
          <cell r="K26" t="str">
            <v>NBR 15.741/09</v>
          </cell>
          <cell r="P26">
            <v>4.1399999999999997</v>
          </cell>
          <cell r="Q26" t="str">
            <v>104BPE0510</v>
          </cell>
        </row>
        <row r="27">
          <cell r="K27" t="str">
            <v>NBR 15.741/09</v>
          </cell>
          <cell r="P27">
            <v>24</v>
          </cell>
          <cell r="Q27" t="str">
            <v>104BPE0510</v>
          </cell>
        </row>
        <row r="28">
          <cell r="K28" t="str">
            <v>NBR 15.741/09</v>
          </cell>
          <cell r="P28">
            <v>20.05</v>
          </cell>
          <cell r="Q28" t="str">
            <v>104BPE0510</v>
          </cell>
        </row>
        <row r="29">
          <cell r="K29" t="str">
            <v>NBR 15.741/09</v>
          </cell>
          <cell r="P29">
            <v>11.76</v>
          </cell>
          <cell r="Q29" t="str">
            <v>104BPE0510</v>
          </cell>
        </row>
        <row r="30">
          <cell r="K30" t="str">
            <v>NBR 15.741/09</v>
          </cell>
          <cell r="P30">
            <v>4.93</v>
          </cell>
          <cell r="Q30" t="str">
            <v>104BPE0510</v>
          </cell>
        </row>
        <row r="31">
          <cell r="K31" t="str">
            <v>NBR 15.741/09</v>
          </cell>
          <cell r="P31">
            <v>14.25</v>
          </cell>
          <cell r="Q31" t="str">
            <v>104BPE0510</v>
          </cell>
        </row>
        <row r="32">
          <cell r="K32" t="str">
            <v>NBR 15.741/09</v>
          </cell>
          <cell r="P32">
            <v>17.23</v>
          </cell>
          <cell r="Q32" t="str">
            <v>104BPE0510</v>
          </cell>
        </row>
        <row r="33">
          <cell r="K33" t="str">
            <v>NBR 15.741/09</v>
          </cell>
          <cell r="P33">
            <v>15.31</v>
          </cell>
          <cell r="Q33" t="str">
            <v>104BPE0510</v>
          </cell>
        </row>
        <row r="34">
          <cell r="K34" t="str">
            <v>NBR 15.741/09</v>
          </cell>
          <cell r="P34">
            <v>11.4</v>
          </cell>
          <cell r="Q34" t="str">
            <v>104BPE0510</v>
          </cell>
        </row>
        <row r="35">
          <cell r="K35" t="str">
            <v>NBR 15.741/09</v>
          </cell>
          <cell r="P35">
            <v>11.4</v>
          </cell>
          <cell r="Q35" t="str">
            <v>104BPE0510</v>
          </cell>
        </row>
        <row r="36">
          <cell r="K36" t="str">
            <v>NBR 15.741/09</v>
          </cell>
          <cell r="P36">
            <v>11.4</v>
          </cell>
          <cell r="Q36" t="str">
            <v>104BPE0510</v>
          </cell>
        </row>
        <row r="37">
          <cell r="K37" t="str">
            <v>NBR 15.741/09</v>
          </cell>
          <cell r="P37">
            <v>30.8</v>
          </cell>
          <cell r="Q37" t="str">
            <v>104BPE0510</v>
          </cell>
        </row>
        <row r="38">
          <cell r="K38" t="str">
            <v>NBR 15.741/09</v>
          </cell>
          <cell r="P38">
            <v>30.8</v>
          </cell>
          <cell r="Q38" t="str">
            <v>104BPE0510</v>
          </cell>
        </row>
      </sheetData>
      <sheetData sheetId="24">
        <row r="14">
          <cell r="K14" t="str">
            <v>NBR 15.741/09</v>
          </cell>
          <cell r="P14">
            <v>11.4</v>
          </cell>
          <cell r="Q14" t="str">
            <v>104BPE0490</v>
          </cell>
        </row>
        <row r="15">
          <cell r="K15" t="str">
            <v>NBR 15.741/09</v>
          </cell>
          <cell r="P15">
            <v>11.4</v>
          </cell>
          <cell r="Q15" t="str">
            <v>104BPE0490</v>
          </cell>
        </row>
        <row r="16">
          <cell r="K16" t="str">
            <v>NBR 15.741/09</v>
          </cell>
          <cell r="P16">
            <v>26</v>
          </cell>
          <cell r="Q16" t="str">
            <v>104BPE0490</v>
          </cell>
        </row>
        <row r="17">
          <cell r="K17" t="str">
            <v>NBR 15.741/09</v>
          </cell>
          <cell r="P17">
            <v>26</v>
          </cell>
          <cell r="Q17" t="str">
            <v>104BPE0490</v>
          </cell>
        </row>
        <row r="18">
          <cell r="K18" t="str">
            <v>NBR 15.741/09</v>
          </cell>
          <cell r="P18">
            <v>21.4</v>
          </cell>
          <cell r="Q18" t="str">
            <v>104BPE0490</v>
          </cell>
        </row>
        <row r="19">
          <cell r="K19" t="str">
            <v>NBR 15.741/09</v>
          </cell>
          <cell r="P19">
            <v>4.1399999999999997</v>
          </cell>
          <cell r="Q19" t="str">
            <v>104BPE0490</v>
          </cell>
        </row>
        <row r="20">
          <cell r="K20" t="str">
            <v>NBR 15.741/09</v>
          </cell>
          <cell r="P20">
            <v>24</v>
          </cell>
          <cell r="Q20" t="str">
            <v>104BPE0490</v>
          </cell>
        </row>
        <row r="21">
          <cell r="K21" t="str">
            <v>NBR 15.741/09</v>
          </cell>
          <cell r="P21">
            <v>11.4</v>
          </cell>
          <cell r="Q21" t="str">
            <v>104BPE0490</v>
          </cell>
        </row>
        <row r="22">
          <cell r="K22" t="str">
            <v>NBR 15.741/09</v>
          </cell>
          <cell r="P22">
            <v>11.4</v>
          </cell>
          <cell r="Q22" t="str">
            <v>104BPE0490</v>
          </cell>
        </row>
        <row r="23">
          <cell r="K23" t="str">
            <v>NBR 15.741/09</v>
          </cell>
          <cell r="P23">
            <v>11.4</v>
          </cell>
          <cell r="Q23" t="str">
            <v>104BPE0490</v>
          </cell>
        </row>
        <row r="24">
          <cell r="K24" t="str">
            <v>NBR 15.741/09</v>
          </cell>
          <cell r="P24">
            <v>11.4</v>
          </cell>
          <cell r="Q24" t="str">
            <v>104BPE0490</v>
          </cell>
        </row>
        <row r="25">
          <cell r="K25" t="str">
            <v>NBR 15.741/09</v>
          </cell>
          <cell r="P25">
            <v>11.4</v>
          </cell>
          <cell r="Q25" t="str">
            <v>104BPE0490</v>
          </cell>
        </row>
        <row r="26">
          <cell r="K26" t="str">
            <v>NBR 15.741/09</v>
          </cell>
          <cell r="P26">
            <v>11.4</v>
          </cell>
          <cell r="Q26" t="str">
            <v>104BPE0490</v>
          </cell>
        </row>
        <row r="27">
          <cell r="K27" t="str">
            <v>NBR 15.741/09</v>
          </cell>
          <cell r="P27">
            <v>11.4</v>
          </cell>
          <cell r="Q27" t="str">
            <v>104BPE0490</v>
          </cell>
        </row>
        <row r="28">
          <cell r="K28" t="str">
            <v>NBR 15.741/09</v>
          </cell>
          <cell r="P28">
            <v>11.4</v>
          </cell>
          <cell r="Q28" t="str">
            <v>104BPE0490</v>
          </cell>
        </row>
        <row r="29">
          <cell r="K29" t="str">
            <v>NBR 15.741/09</v>
          </cell>
          <cell r="P29">
            <v>14.25</v>
          </cell>
          <cell r="Q29" t="str">
            <v>104BPE0490</v>
          </cell>
        </row>
        <row r="30">
          <cell r="K30" t="str">
            <v>NBR 15.741/09</v>
          </cell>
          <cell r="P30">
            <v>11.76</v>
          </cell>
          <cell r="Q30" t="str">
            <v>104BPE0490</v>
          </cell>
        </row>
        <row r="31">
          <cell r="K31" t="str">
            <v>NBR 15.741/09</v>
          </cell>
          <cell r="P31">
            <v>5.58</v>
          </cell>
          <cell r="Q31" t="str">
            <v>104BPE0490</v>
          </cell>
        </row>
        <row r="32">
          <cell r="K32" t="str">
            <v>NBR 15.741/09</v>
          </cell>
          <cell r="P32">
            <v>19.03</v>
          </cell>
          <cell r="Q32" t="str">
            <v>104BPE0490</v>
          </cell>
        </row>
        <row r="33">
          <cell r="K33" t="str">
            <v>NBR 15.741/09</v>
          </cell>
          <cell r="P33">
            <v>12.3</v>
          </cell>
          <cell r="Q33" t="str">
            <v>104BPE0490</v>
          </cell>
        </row>
        <row r="34">
          <cell r="K34" t="str">
            <v>NBR 15.741/09</v>
          </cell>
          <cell r="P34">
            <v>14.25</v>
          </cell>
          <cell r="Q34" t="str">
            <v>104BPE0490</v>
          </cell>
        </row>
        <row r="35">
          <cell r="K35" t="str">
            <v>NBR 15.741/09</v>
          </cell>
          <cell r="P35">
            <v>18.239999999999998</v>
          </cell>
          <cell r="Q35" t="str">
            <v>104BPE0490</v>
          </cell>
        </row>
        <row r="36">
          <cell r="K36" t="str">
            <v>NBR 15.741/09</v>
          </cell>
          <cell r="P36">
            <v>26</v>
          </cell>
          <cell r="Q36" t="str">
            <v>104BPE0490</v>
          </cell>
        </row>
        <row r="37">
          <cell r="K37" t="str">
            <v>NBR 15.741/09</v>
          </cell>
          <cell r="P37">
            <v>11.4</v>
          </cell>
          <cell r="Q37" t="str">
            <v>104BPE0490</v>
          </cell>
        </row>
        <row r="38">
          <cell r="K38" t="str">
            <v>NBR 15.741/09</v>
          </cell>
          <cell r="P38">
            <v>11.4</v>
          </cell>
          <cell r="Q38" t="str">
            <v>104BPE0490</v>
          </cell>
        </row>
        <row r="39">
          <cell r="K39" t="str">
            <v>NBR 15.741/09</v>
          </cell>
          <cell r="P39">
            <v>11.4</v>
          </cell>
          <cell r="Q39" t="str">
            <v>104BPE0490</v>
          </cell>
        </row>
        <row r="40">
          <cell r="K40" t="str">
            <v>NBR 15.741/09</v>
          </cell>
          <cell r="P40">
            <v>11.4</v>
          </cell>
          <cell r="Q40" t="str">
            <v>104BPE0490</v>
          </cell>
        </row>
      </sheetData>
      <sheetData sheetId="25">
        <row r="13">
          <cell r="K13" t="str">
            <v>NBR 15.741/09</v>
          </cell>
          <cell r="P13">
            <v>11.4</v>
          </cell>
          <cell r="Q13" t="str">
            <v>104BPE0450</v>
          </cell>
        </row>
        <row r="14">
          <cell r="K14" t="str">
            <v>NBR 15.741/09</v>
          </cell>
          <cell r="P14">
            <v>18.829999999999998</v>
          </cell>
          <cell r="Q14" t="str">
            <v>104BPE0450</v>
          </cell>
        </row>
        <row r="15">
          <cell r="K15" t="str">
            <v>NBR 15.741/09</v>
          </cell>
          <cell r="P15">
            <v>11.4</v>
          </cell>
          <cell r="Q15" t="str">
            <v>104BPE0450</v>
          </cell>
        </row>
        <row r="16">
          <cell r="K16" t="str">
            <v>NBR 15.741/09</v>
          </cell>
          <cell r="P16">
            <v>11.4</v>
          </cell>
          <cell r="Q16" t="str">
            <v>104BPE0450</v>
          </cell>
        </row>
        <row r="17">
          <cell r="K17" t="str">
            <v>NBR 15.741/09</v>
          </cell>
          <cell r="P17">
            <v>26</v>
          </cell>
          <cell r="Q17" t="str">
            <v>104BPE0450</v>
          </cell>
        </row>
        <row r="18">
          <cell r="K18" t="str">
            <v>NBR 15.741/09</v>
          </cell>
          <cell r="P18">
            <v>26</v>
          </cell>
          <cell r="Q18" t="str">
            <v>104BPE0450</v>
          </cell>
        </row>
        <row r="19">
          <cell r="K19" t="str">
            <v>NBR 15.741/09</v>
          </cell>
          <cell r="P19">
            <v>26</v>
          </cell>
          <cell r="Q19" t="str">
            <v>104BPE0450</v>
          </cell>
        </row>
        <row r="20">
          <cell r="K20" t="str">
            <v>NBR 15.741/09</v>
          </cell>
          <cell r="P20">
            <v>30.8</v>
          </cell>
          <cell r="Q20" t="str">
            <v>104BPE0450</v>
          </cell>
        </row>
        <row r="21">
          <cell r="K21" t="str">
            <v>NBR 15.741/09</v>
          </cell>
          <cell r="P21">
            <v>30.8</v>
          </cell>
          <cell r="Q21" t="str">
            <v>104BPE0450</v>
          </cell>
        </row>
        <row r="22">
          <cell r="K22" t="str">
            <v>NBR 15.741/09</v>
          </cell>
          <cell r="P22">
            <v>26</v>
          </cell>
          <cell r="Q22" t="str">
            <v>104BPE0450</v>
          </cell>
        </row>
        <row r="23">
          <cell r="K23" t="str">
            <v>NBR 15.741/09</v>
          </cell>
          <cell r="P23">
            <v>14.25</v>
          </cell>
          <cell r="Q23" t="str">
            <v>104BPE0450</v>
          </cell>
        </row>
        <row r="24">
          <cell r="K24" t="str">
            <v>NBR 15.741/09</v>
          </cell>
          <cell r="P24">
            <v>11.4</v>
          </cell>
          <cell r="Q24" t="str">
            <v>104BPE0450</v>
          </cell>
        </row>
        <row r="25">
          <cell r="K25" t="str">
            <v>NBR 15.741/09</v>
          </cell>
          <cell r="P25">
            <v>11.4</v>
          </cell>
          <cell r="Q25" t="str">
            <v>104BPE0450</v>
          </cell>
        </row>
        <row r="26">
          <cell r="K26" t="str">
            <v>NBR 15.741/09</v>
          </cell>
          <cell r="P26">
            <v>18.510000000000002</v>
          </cell>
          <cell r="Q26" t="str">
            <v>104BPE0450</v>
          </cell>
        </row>
        <row r="27">
          <cell r="K27" t="str">
            <v>NBR 15.741/09</v>
          </cell>
          <cell r="P27">
            <v>11.4</v>
          </cell>
          <cell r="Q27" t="str">
            <v>104BPE0450</v>
          </cell>
        </row>
        <row r="28">
          <cell r="K28" t="str">
            <v>NBR 15.741/09</v>
          </cell>
          <cell r="P28">
            <v>16.23</v>
          </cell>
          <cell r="Q28" t="str">
            <v>104BPE0450</v>
          </cell>
        </row>
        <row r="29">
          <cell r="K29" t="str">
            <v>NBR 15.741/09</v>
          </cell>
          <cell r="P29">
            <v>10.31</v>
          </cell>
          <cell r="Q29" t="str">
            <v>104BPE0450</v>
          </cell>
        </row>
        <row r="30">
          <cell r="K30" t="str">
            <v>NBR 15.741/09</v>
          </cell>
          <cell r="P30">
            <v>5.66</v>
          </cell>
          <cell r="Q30" t="str">
            <v>104BPE0450</v>
          </cell>
        </row>
        <row r="31">
          <cell r="K31" t="str">
            <v>NBR 15.741/09</v>
          </cell>
          <cell r="P31">
            <v>11.76</v>
          </cell>
          <cell r="Q31" t="str">
            <v>104BPE0450</v>
          </cell>
        </row>
        <row r="32">
          <cell r="K32" t="str">
            <v>NBR 15.741/09</v>
          </cell>
          <cell r="P32">
            <v>11.4</v>
          </cell>
          <cell r="Q32" t="str">
            <v>104BPE0450</v>
          </cell>
        </row>
        <row r="33">
          <cell r="K33" t="str">
            <v>NBR 15.741/09</v>
          </cell>
          <cell r="P33">
            <v>19.86</v>
          </cell>
          <cell r="Q33" t="str">
            <v>104BPE0450</v>
          </cell>
        </row>
        <row r="34">
          <cell r="K34" t="str">
            <v>NBR 15.741/09</v>
          </cell>
          <cell r="P34">
            <v>14.25</v>
          </cell>
          <cell r="Q34" t="str">
            <v>104BPE0450</v>
          </cell>
        </row>
        <row r="35">
          <cell r="K35" t="str">
            <v>NBR 15.741/09</v>
          </cell>
          <cell r="P35">
            <v>11.4</v>
          </cell>
          <cell r="Q35" t="str">
            <v>104BPE0450</v>
          </cell>
        </row>
        <row r="36">
          <cell r="K36" t="str">
            <v>NBR 15.741/09</v>
          </cell>
          <cell r="P36">
            <v>11.4</v>
          </cell>
          <cell r="Q36" t="str">
            <v>104BPE0450</v>
          </cell>
        </row>
        <row r="37">
          <cell r="K37" t="str">
            <v>NBR 15.741/09</v>
          </cell>
          <cell r="P37">
            <v>4.1399999999999997</v>
          </cell>
          <cell r="Q37" t="str">
            <v>104BPE0450</v>
          </cell>
        </row>
        <row r="38">
          <cell r="K38" t="str">
            <v>NBR 15.741/09</v>
          </cell>
          <cell r="P38">
            <v>24</v>
          </cell>
          <cell r="Q38" t="str">
            <v>104BPE0450</v>
          </cell>
        </row>
        <row r="39">
          <cell r="K39" t="str">
            <v>NBR 15.741/09</v>
          </cell>
          <cell r="P39">
            <v>30.8</v>
          </cell>
          <cell r="Q39" t="str">
            <v>104BPE0450</v>
          </cell>
        </row>
        <row r="40">
          <cell r="K40" t="str">
            <v>NBR 15.741/09</v>
          </cell>
          <cell r="P40">
            <v>30.8</v>
          </cell>
          <cell r="Q40" t="str">
            <v>104BPE0450</v>
          </cell>
        </row>
        <row r="41">
          <cell r="K41" t="str">
            <v>NBR 15.741/09</v>
          </cell>
          <cell r="P41">
            <v>26</v>
          </cell>
          <cell r="Q41" t="str">
            <v>104BPE0450</v>
          </cell>
        </row>
        <row r="42">
          <cell r="K42" t="str">
            <v>NBR 15.741/09</v>
          </cell>
          <cell r="P42">
            <v>11.4</v>
          </cell>
          <cell r="Q42" t="str">
            <v>104BPE0450</v>
          </cell>
        </row>
        <row r="43">
          <cell r="K43" t="str">
            <v>NBR 15.741/09</v>
          </cell>
          <cell r="P43">
            <v>11.4</v>
          </cell>
          <cell r="Q43" t="str">
            <v>104BPE0450</v>
          </cell>
        </row>
        <row r="44">
          <cell r="K44" t="str">
            <v>NBR 15.741/09</v>
          </cell>
          <cell r="P44">
            <v>26</v>
          </cell>
          <cell r="Q44" t="str">
            <v>104BPE0450</v>
          </cell>
        </row>
        <row r="45">
          <cell r="K45" t="str">
            <v>NBR 15.741/09</v>
          </cell>
          <cell r="P45">
            <v>10.050000000000001</v>
          </cell>
          <cell r="Q45" t="str">
            <v>104BPE0450</v>
          </cell>
        </row>
        <row r="46">
          <cell r="K46" t="str">
            <v>NBR 15.741/09</v>
          </cell>
          <cell r="P46">
            <v>11.4</v>
          </cell>
          <cell r="Q46" t="str">
            <v>104BPE0450</v>
          </cell>
        </row>
        <row r="47">
          <cell r="K47" t="str">
            <v>NBR 15.741/09</v>
          </cell>
          <cell r="P47">
            <v>11.4</v>
          </cell>
          <cell r="Q47" t="str">
            <v>104BPE0450</v>
          </cell>
        </row>
        <row r="48">
          <cell r="K48" t="str">
            <v>NBR 15.741/09</v>
          </cell>
          <cell r="P48">
            <v>30.8</v>
          </cell>
          <cell r="Q48" t="str">
            <v>104BPE0450</v>
          </cell>
        </row>
        <row r="49">
          <cell r="K49" t="str">
            <v>NBR 15.741/09</v>
          </cell>
          <cell r="P49">
            <v>30.8</v>
          </cell>
          <cell r="Q49" t="str">
            <v>104BPE0450</v>
          </cell>
        </row>
      </sheetData>
      <sheetData sheetId="26">
        <row r="14">
          <cell r="K14" t="str">
            <v>NBR 15.741/09</v>
          </cell>
          <cell r="P14">
            <v>2.8</v>
          </cell>
          <cell r="Q14" t="str">
            <v>104BPE0450</v>
          </cell>
        </row>
        <row r="15">
          <cell r="K15" t="str">
            <v>NBR 15.741/09</v>
          </cell>
          <cell r="P15">
            <v>2.8</v>
          </cell>
          <cell r="Q15" t="str">
            <v>104BPE0450</v>
          </cell>
        </row>
        <row r="16">
          <cell r="K16" t="str">
            <v>NBR 15.741/09</v>
          </cell>
          <cell r="P16">
            <v>2.8</v>
          </cell>
          <cell r="Q16" t="str">
            <v>104BPE0450</v>
          </cell>
        </row>
        <row r="17">
          <cell r="K17" t="str">
            <v>NBR 15.741/09</v>
          </cell>
          <cell r="P17">
            <v>2.8</v>
          </cell>
          <cell r="Q17" t="str">
            <v>104BPE0450</v>
          </cell>
        </row>
        <row r="18">
          <cell r="K18" t="str">
            <v>NBR 15.741/09</v>
          </cell>
          <cell r="P18">
            <v>2.8</v>
          </cell>
          <cell r="Q18" t="str">
            <v>104BPE0450</v>
          </cell>
        </row>
        <row r="19">
          <cell r="K19" t="str">
            <v>NBR 15.741/09</v>
          </cell>
          <cell r="P19">
            <v>2.8</v>
          </cell>
          <cell r="Q19" t="str">
            <v>104BPE0450</v>
          </cell>
        </row>
        <row r="20">
          <cell r="K20" t="str">
            <v>NBR 15.741/09</v>
          </cell>
          <cell r="P20">
            <v>2.8</v>
          </cell>
          <cell r="Q20" t="str">
            <v>104BPE0450</v>
          </cell>
        </row>
        <row r="21">
          <cell r="K21" t="str">
            <v>NBR 15.741/09</v>
          </cell>
          <cell r="P21">
            <v>2.8</v>
          </cell>
          <cell r="Q21" t="str">
            <v>104BPE0450</v>
          </cell>
        </row>
        <row r="22">
          <cell r="K22" t="str">
            <v>NBR 15.741/09</v>
          </cell>
          <cell r="P22">
            <v>2.8</v>
          </cell>
          <cell r="Q22" t="str">
            <v>104BPE0450</v>
          </cell>
        </row>
        <row r="23">
          <cell r="K23" t="str">
            <v>NBR 15.741/09</v>
          </cell>
          <cell r="P23">
            <v>2.8</v>
          </cell>
          <cell r="Q23" t="str">
            <v>104BPE0450</v>
          </cell>
        </row>
        <row r="24">
          <cell r="K24" t="str">
            <v>NBR 15.741/09</v>
          </cell>
          <cell r="P24">
            <v>2.8</v>
          </cell>
          <cell r="Q24" t="str">
            <v>104BPE0450</v>
          </cell>
        </row>
        <row r="25">
          <cell r="K25" t="str">
            <v>NBR 15.741/09</v>
          </cell>
          <cell r="P25">
            <v>34</v>
          </cell>
          <cell r="Q25" t="str">
            <v>104BPE0450</v>
          </cell>
        </row>
        <row r="26">
          <cell r="K26" t="str">
            <v>NBR 15.741/09</v>
          </cell>
          <cell r="P26">
            <v>12</v>
          </cell>
          <cell r="Q26" t="str">
            <v>104BPE0450</v>
          </cell>
        </row>
        <row r="27">
          <cell r="K27" t="str">
            <v>NBR 15.741/09</v>
          </cell>
          <cell r="P27">
            <v>34</v>
          </cell>
          <cell r="Q27" t="str">
            <v>104BPE0450</v>
          </cell>
        </row>
        <row r="28">
          <cell r="K28" t="str">
            <v>NBR 15.741/09</v>
          </cell>
          <cell r="P28">
            <v>12</v>
          </cell>
          <cell r="Q28" t="str">
            <v>104BPE0450</v>
          </cell>
        </row>
        <row r="29">
          <cell r="K29" t="str">
            <v>NBR 15.741/09</v>
          </cell>
          <cell r="P29">
            <v>17.399999999999999</v>
          </cell>
          <cell r="Q29" t="str">
            <v>104BPE0470</v>
          </cell>
        </row>
        <row r="30">
          <cell r="K30" t="str">
            <v>NBR 15.741/09</v>
          </cell>
          <cell r="P30">
            <v>17.399999999999999</v>
          </cell>
          <cell r="Q30" t="str">
            <v>104BPE0470</v>
          </cell>
        </row>
        <row r="31">
          <cell r="K31" t="str">
            <v>NBR 15.741/09</v>
          </cell>
          <cell r="P31">
            <v>17.399999999999999</v>
          </cell>
          <cell r="Q31" t="str">
            <v>104BPE0470</v>
          </cell>
        </row>
        <row r="32">
          <cell r="K32" t="str">
            <v>NBR 15.741/09</v>
          </cell>
          <cell r="P32">
            <v>17.399999999999999</v>
          </cell>
          <cell r="Q32" t="str">
            <v>104BPE0470</v>
          </cell>
        </row>
        <row r="33">
          <cell r="K33" t="str">
            <v>NBR 15.741/09</v>
          </cell>
          <cell r="P33">
            <v>17.399999999999999</v>
          </cell>
          <cell r="Q33" t="str">
            <v>104BPE0470</v>
          </cell>
        </row>
        <row r="34">
          <cell r="K34" t="str">
            <v>NBR 15.741/09</v>
          </cell>
          <cell r="P34">
            <v>17.399999999999999</v>
          </cell>
          <cell r="Q34" t="str">
            <v>104BPE0470</v>
          </cell>
        </row>
        <row r="35">
          <cell r="K35" t="str">
            <v>NBR 15.741/09</v>
          </cell>
          <cell r="P35">
            <v>17.399999999999999</v>
          </cell>
          <cell r="Q35" t="str">
            <v>104BPE0470</v>
          </cell>
        </row>
        <row r="36">
          <cell r="K36" t="str">
            <v>NBR 15.741/09</v>
          </cell>
          <cell r="P36">
            <v>17.399999999999999</v>
          </cell>
          <cell r="Q36" t="str">
            <v>104BPE0470</v>
          </cell>
        </row>
        <row r="37">
          <cell r="K37" t="str">
            <v>NBR 15.741/09</v>
          </cell>
          <cell r="P37">
            <v>17.399999999999999</v>
          </cell>
          <cell r="Q37" t="str">
            <v>104BPE0470</v>
          </cell>
        </row>
        <row r="38">
          <cell r="K38" t="str">
            <v>NBR 15.741/09</v>
          </cell>
          <cell r="P38">
            <v>17.399999999999999</v>
          </cell>
          <cell r="Q38" t="str">
            <v>104BPE0470</v>
          </cell>
        </row>
        <row r="39">
          <cell r="K39" t="str">
            <v>NBR 15.741/09</v>
          </cell>
          <cell r="P39">
            <v>17.399999999999999</v>
          </cell>
          <cell r="Q39" t="str">
            <v>104BPE0470</v>
          </cell>
        </row>
        <row r="40">
          <cell r="K40" t="str">
            <v>NBR 15.741/09</v>
          </cell>
          <cell r="P40">
            <v>17.399999999999999</v>
          </cell>
          <cell r="Q40" t="str">
            <v>104BPE0470</v>
          </cell>
        </row>
        <row r="41">
          <cell r="K41" t="str">
            <v>NBR 15.741/09</v>
          </cell>
          <cell r="P41">
            <v>2.8</v>
          </cell>
          <cell r="Q41" t="str">
            <v>104BPE0490</v>
          </cell>
        </row>
        <row r="42">
          <cell r="K42" t="str">
            <v>NBR 15.741/09</v>
          </cell>
          <cell r="P42">
            <v>2.8</v>
          </cell>
          <cell r="Q42" t="str">
            <v>104BPE0490</v>
          </cell>
        </row>
        <row r="43">
          <cell r="K43" t="str">
            <v>NBR 15.741/09</v>
          </cell>
          <cell r="P43">
            <v>2.8</v>
          </cell>
          <cell r="Q43" t="str">
            <v>104BPE0490</v>
          </cell>
        </row>
        <row r="44">
          <cell r="K44" t="str">
            <v>NBR 15.741/09</v>
          </cell>
          <cell r="P44">
            <v>2.8</v>
          </cell>
          <cell r="Q44" t="str">
            <v>104BPE0490</v>
          </cell>
        </row>
        <row r="45">
          <cell r="K45" t="str">
            <v>NBR 15.741/09</v>
          </cell>
          <cell r="P45">
            <v>2.8</v>
          </cell>
          <cell r="Q45" t="str">
            <v>104BPE0490</v>
          </cell>
        </row>
        <row r="46">
          <cell r="K46" t="str">
            <v>NBR 15.741/09</v>
          </cell>
          <cell r="P46">
            <v>2.8</v>
          </cell>
          <cell r="Q46" t="str">
            <v>104BPE0490</v>
          </cell>
        </row>
        <row r="47">
          <cell r="K47" t="str">
            <v>NBR 15.741/09</v>
          </cell>
          <cell r="P47">
            <v>2.8</v>
          </cell>
          <cell r="Q47" t="str">
            <v>104BPE0490</v>
          </cell>
        </row>
        <row r="48">
          <cell r="K48" t="str">
            <v>NBR 15.741/09</v>
          </cell>
          <cell r="P48">
            <v>2.8</v>
          </cell>
          <cell r="Q48" t="str">
            <v>104BPE0490</v>
          </cell>
        </row>
        <row r="49">
          <cell r="K49" t="str">
            <v>NBR 15.741/09</v>
          </cell>
          <cell r="P49">
            <v>2.8</v>
          </cell>
          <cell r="Q49" t="str">
            <v>104BPE0490</v>
          </cell>
        </row>
        <row r="50">
          <cell r="K50" t="str">
            <v>NBR 15.741/09</v>
          </cell>
          <cell r="P50">
            <v>2.8</v>
          </cell>
          <cell r="Q50" t="str">
            <v>104BPE0490</v>
          </cell>
        </row>
        <row r="51">
          <cell r="K51" t="str">
            <v>NBR 15.741/09</v>
          </cell>
          <cell r="P51">
            <v>2.8</v>
          </cell>
          <cell r="Q51" t="str">
            <v>104BPE0490</v>
          </cell>
        </row>
        <row r="52">
          <cell r="K52" t="str">
            <v>NBR 15.741/09</v>
          </cell>
          <cell r="P52">
            <v>17.399999999999999</v>
          </cell>
          <cell r="Q52" t="str">
            <v>104BPE0510</v>
          </cell>
        </row>
        <row r="53">
          <cell r="K53" t="str">
            <v>NBR 15.741/09</v>
          </cell>
          <cell r="P53">
            <v>17.399999999999999</v>
          </cell>
          <cell r="Q53" t="str">
            <v>104BPE0510</v>
          </cell>
        </row>
        <row r="54">
          <cell r="K54" t="str">
            <v>NBR 15.741/09</v>
          </cell>
          <cell r="P54">
            <v>17.399999999999999</v>
          </cell>
          <cell r="Q54" t="str">
            <v>104BPE0520</v>
          </cell>
        </row>
        <row r="55">
          <cell r="K55" t="str">
            <v>NBR 15.741/09</v>
          </cell>
          <cell r="P55">
            <v>51</v>
          </cell>
          <cell r="Q55" t="str">
            <v>104BPE0530</v>
          </cell>
        </row>
        <row r="56">
          <cell r="K56" t="str">
            <v>NBR 15.741/09</v>
          </cell>
          <cell r="P56">
            <v>24</v>
          </cell>
          <cell r="Q56" t="str">
            <v>104BPE0530</v>
          </cell>
        </row>
        <row r="57">
          <cell r="K57" t="str">
            <v>NBR 15.741/09</v>
          </cell>
          <cell r="P57">
            <v>85</v>
          </cell>
          <cell r="Q57" t="str">
            <v>104BPE0530</v>
          </cell>
        </row>
        <row r="58">
          <cell r="K58" t="str">
            <v>NBR 15.741/09</v>
          </cell>
          <cell r="P58">
            <v>36</v>
          </cell>
          <cell r="Q58" t="str">
            <v>104BPE0530</v>
          </cell>
        </row>
        <row r="59">
          <cell r="K59" t="str">
            <v>NBR 15.741/09</v>
          </cell>
          <cell r="P59">
            <v>17.399999999999999</v>
          </cell>
          <cell r="Q59" t="str">
            <v>104BPE0520</v>
          </cell>
        </row>
        <row r="60">
          <cell r="K60" t="str">
            <v>NBR 15.741/09</v>
          </cell>
          <cell r="P60">
            <v>17.399999999999999</v>
          </cell>
          <cell r="Q60" t="str">
            <v>104BPE0520</v>
          </cell>
        </row>
        <row r="61">
          <cell r="K61" t="str">
            <v>NBR 15.741/09</v>
          </cell>
          <cell r="P61">
            <v>17.399999999999999</v>
          </cell>
          <cell r="Q61" t="str">
            <v>104BPE0520</v>
          </cell>
        </row>
        <row r="62">
          <cell r="K62" t="str">
            <v>NBR 15.741/09</v>
          </cell>
          <cell r="P62">
            <v>17.399999999999999</v>
          </cell>
          <cell r="Q62" t="str">
            <v>104BPE0530</v>
          </cell>
        </row>
      </sheetData>
      <sheetData sheetId="27">
        <row r="15">
          <cell r="K15" t="str">
            <v>NBR 13.731/08</v>
          </cell>
          <cell r="P15">
            <v>159.66</v>
          </cell>
          <cell r="Q15" t="str">
            <v>104BPE0450</v>
          </cell>
        </row>
        <row r="16">
          <cell r="K16" t="str">
            <v>NBR 13.731/08</v>
          </cell>
          <cell r="P16">
            <v>77.2</v>
          </cell>
          <cell r="Q16" t="str">
            <v>104BPE0450</v>
          </cell>
        </row>
        <row r="17">
          <cell r="K17" t="str">
            <v>NBR 13.731/08</v>
          </cell>
          <cell r="P17">
            <v>77.2</v>
          </cell>
          <cell r="Q17" t="str">
            <v>104BPE0450</v>
          </cell>
        </row>
        <row r="18">
          <cell r="K18" t="str">
            <v>NBR 13.731/08</v>
          </cell>
          <cell r="P18">
            <v>159.66</v>
          </cell>
          <cell r="Q18" t="str">
            <v>104BPE0450</v>
          </cell>
        </row>
        <row r="19">
          <cell r="K19" t="str">
            <v>NBR 13.731/08</v>
          </cell>
          <cell r="P19">
            <v>159.66</v>
          </cell>
          <cell r="Q19" t="str">
            <v>104BPE0450</v>
          </cell>
        </row>
        <row r="20">
          <cell r="K20" t="str">
            <v>NBR 13.731/08</v>
          </cell>
          <cell r="P20">
            <v>77.2</v>
          </cell>
          <cell r="Q20" t="str">
            <v>104BPE0450</v>
          </cell>
        </row>
        <row r="21">
          <cell r="K21" t="str">
            <v>NBR 13.731/08</v>
          </cell>
          <cell r="P21">
            <v>77.2</v>
          </cell>
          <cell r="Q21" t="str">
            <v>104BPE0450</v>
          </cell>
        </row>
        <row r="22">
          <cell r="K22" t="str">
            <v>NBR 13.731/08</v>
          </cell>
          <cell r="P22">
            <v>159.66</v>
          </cell>
          <cell r="Q22" t="str">
            <v>104BPE0450</v>
          </cell>
        </row>
        <row r="23">
          <cell r="K23" t="str">
            <v>NBR 13.731/08</v>
          </cell>
          <cell r="P23">
            <v>159.66</v>
          </cell>
          <cell r="Q23" t="str">
            <v>104BPE0490</v>
          </cell>
        </row>
        <row r="24">
          <cell r="K24" t="str">
            <v>NBR 13.731/08</v>
          </cell>
          <cell r="P24">
            <v>77.2</v>
          </cell>
          <cell r="Q24" t="str">
            <v>104BPE0490</v>
          </cell>
        </row>
        <row r="25">
          <cell r="K25" t="str">
            <v>NBR 13.731/08</v>
          </cell>
          <cell r="P25">
            <v>77.2</v>
          </cell>
          <cell r="Q25" t="str">
            <v>104BPE0490</v>
          </cell>
        </row>
        <row r="26">
          <cell r="K26" t="str">
            <v>NBR 13.731/08</v>
          </cell>
          <cell r="P26">
            <v>159.66</v>
          </cell>
          <cell r="Q26" t="str">
            <v>104BPE0490</v>
          </cell>
        </row>
        <row r="27">
          <cell r="K27" t="str">
            <v>NBR 13.731/08</v>
          </cell>
          <cell r="P27">
            <v>159.66</v>
          </cell>
          <cell r="Q27" t="str">
            <v>104BPE0490</v>
          </cell>
        </row>
        <row r="28">
          <cell r="K28" t="str">
            <v>NBR 13.731/08</v>
          </cell>
          <cell r="P28">
            <v>77.2</v>
          </cell>
          <cell r="Q28" t="str">
            <v>104BPE0490</v>
          </cell>
        </row>
        <row r="29">
          <cell r="K29" t="str">
            <v>NBR 13.731/08</v>
          </cell>
          <cell r="P29">
            <v>77.2</v>
          </cell>
          <cell r="Q29" t="str">
            <v>104BPE0490</v>
          </cell>
        </row>
        <row r="30">
          <cell r="K30" t="str">
            <v>NBR 13.731/08</v>
          </cell>
          <cell r="P30">
            <v>159.66</v>
          </cell>
          <cell r="Q30" t="str">
            <v>104BPE0490</v>
          </cell>
        </row>
        <row r="31">
          <cell r="K31" t="str">
            <v>NBR 13.731/08</v>
          </cell>
          <cell r="P31">
            <v>159.66</v>
          </cell>
          <cell r="Q31" t="str">
            <v>104BPE0490</v>
          </cell>
        </row>
        <row r="32">
          <cell r="K32" t="str">
            <v>NBR 13.731/08</v>
          </cell>
          <cell r="P32">
            <v>77.2</v>
          </cell>
          <cell r="Q32" t="str">
            <v>104BPE0490</v>
          </cell>
        </row>
        <row r="33">
          <cell r="K33" t="str">
            <v>NBR 13.731/08</v>
          </cell>
          <cell r="P33">
            <v>77.2</v>
          </cell>
          <cell r="Q33" t="str">
            <v>104BPE0490</v>
          </cell>
        </row>
        <row r="34">
          <cell r="K34" t="str">
            <v>NBR 13.731/08</v>
          </cell>
          <cell r="P34">
            <v>159.66</v>
          </cell>
          <cell r="Q34" t="str">
            <v>104BPE0490</v>
          </cell>
        </row>
        <row r="35">
          <cell r="K35" t="str">
            <v>NBR 13.731/08</v>
          </cell>
          <cell r="P35">
            <v>159.66</v>
          </cell>
          <cell r="Q35" t="str">
            <v>104BPE0490</v>
          </cell>
        </row>
        <row r="36">
          <cell r="K36" t="str">
            <v>NBR 13.731/08</v>
          </cell>
          <cell r="P36">
            <v>77.2</v>
          </cell>
          <cell r="Q36" t="str">
            <v>104BPE0490</v>
          </cell>
        </row>
        <row r="37">
          <cell r="K37" t="str">
            <v>NBR 13.731/08</v>
          </cell>
          <cell r="P37">
            <v>77.2</v>
          </cell>
          <cell r="Q37" t="str">
            <v>104BPE0490</v>
          </cell>
        </row>
        <row r="38">
          <cell r="K38" t="str">
            <v>NBR 13.731/08</v>
          </cell>
          <cell r="P38">
            <v>159.66</v>
          </cell>
          <cell r="Q38" t="str">
            <v>104BPE0490</v>
          </cell>
        </row>
        <row r="39">
          <cell r="K39" t="str">
            <v>NBR 13.731/08</v>
          </cell>
          <cell r="P39">
            <v>159.66</v>
          </cell>
          <cell r="Q39" t="str">
            <v>104BPE0490</v>
          </cell>
        </row>
        <row r="40">
          <cell r="K40" t="str">
            <v>NBR 13.731/08</v>
          </cell>
          <cell r="P40">
            <v>77.2</v>
          </cell>
          <cell r="Q40" t="str">
            <v>104BPE0490</v>
          </cell>
        </row>
        <row r="41">
          <cell r="K41" t="str">
            <v>NBR 13.731/08</v>
          </cell>
          <cell r="P41">
            <v>77.2</v>
          </cell>
          <cell r="Q41" t="str">
            <v>104BPE0490</v>
          </cell>
        </row>
        <row r="42">
          <cell r="K42" t="str">
            <v>NBR 13.731/08</v>
          </cell>
          <cell r="P42">
            <v>159.66</v>
          </cell>
          <cell r="Q42" t="str">
            <v>104BPE0490</v>
          </cell>
        </row>
        <row r="43">
          <cell r="K43" t="str">
            <v>NBR 13.731/08</v>
          </cell>
          <cell r="P43">
            <v>159.66</v>
          </cell>
          <cell r="Q43" t="str">
            <v>104BPE0510</v>
          </cell>
        </row>
        <row r="44">
          <cell r="K44" t="str">
            <v>NBR 13.731/08</v>
          </cell>
          <cell r="P44">
            <v>77.2</v>
          </cell>
          <cell r="Q44" t="str">
            <v>104BPE0510</v>
          </cell>
        </row>
        <row r="45">
          <cell r="K45" t="str">
            <v>NBR 13.731/08</v>
          </cell>
          <cell r="P45">
            <v>77.2</v>
          </cell>
          <cell r="Q45" t="str">
            <v>104BPE0510</v>
          </cell>
        </row>
        <row r="46">
          <cell r="K46" t="str">
            <v>NBR 13.731/08</v>
          </cell>
          <cell r="P46">
            <v>159.66</v>
          </cell>
          <cell r="Q46" t="str">
            <v>104BPE0510</v>
          </cell>
        </row>
        <row r="47">
          <cell r="K47" t="str">
            <v>NBR 13.731/08</v>
          </cell>
          <cell r="P47">
            <v>159.66</v>
          </cell>
          <cell r="Q47" t="str">
            <v>104BPE0510</v>
          </cell>
        </row>
        <row r="48">
          <cell r="K48" t="str">
            <v>NBR 13.731/08</v>
          </cell>
          <cell r="P48">
            <v>77.2</v>
          </cell>
          <cell r="Q48" t="str">
            <v>104BPE0510</v>
          </cell>
        </row>
        <row r="49">
          <cell r="K49" t="str">
            <v>NBR 13.731/08</v>
          </cell>
          <cell r="P49">
            <v>77.2</v>
          </cell>
          <cell r="Q49" t="str">
            <v>104BPE0510</v>
          </cell>
        </row>
        <row r="50">
          <cell r="K50" t="str">
            <v>NBR 13.731/08</v>
          </cell>
          <cell r="P50">
            <v>159.66</v>
          </cell>
          <cell r="Q50" t="str">
            <v>104BPE0510</v>
          </cell>
        </row>
        <row r="51">
          <cell r="K51" t="str">
            <v>NBR 13.731/08</v>
          </cell>
          <cell r="P51">
            <v>159.66</v>
          </cell>
          <cell r="Q51" t="str">
            <v>104BPE0510</v>
          </cell>
        </row>
        <row r="52">
          <cell r="K52" t="str">
            <v>NBR 13.731/08</v>
          </cell>
          <cell r="P52">
            <v>77.2</v>
          </cell>
          <cell r="Q52" t="str">
            <v>104BPE0510</v>
          </cell>
        </row>
        <row r="53">
          <cell r="K53" t="str">
            <v>NBR 13.731/08</v>
          </cell>
          <cell r="P53">
            <v>77.2</v>
          </cell>
          <cell r="Q53" t="str">
            <v>104BPE0510</v>
          </cell>
        </row>
        <row r="54">
          <cell r="K54" t="str">
            <v>NBR 13.731/08</v>
          </cell>
          <cell r="P54">
            <v>159.66</v>
          </cell>
          <cell r="Q54" t="str">
            <v>104BPE0510</v>
          </cell>
        </row>
        <row r="55">
          <cell r="K55" t="str">
            <v>NBR 13.731/08</v>
          </cell>
          <cell r="P55">
            <v>159.66</v>
          </cell>
          <cell r="Q55" t="str">
            <v>104BPE0510</v>
          </cell>
        </row>
        <row r="56">
          <cell r="K56" t="str">
            <v>NBR 13.731/08</v>
          </cell>
          <cell r="P56">
            <v>77.2</v>
          </cell>
          <cell r="Q56" t="str">
            <v>104BPE0510</v>
          </cell>
        </row>
        <row r="57">
          <cell r="K57" t="str">
            <v>NBR 13.731/08</v>
          </cell>
          <cell r="P57">
            <v>77.2</v>
          </cell>
          <cell r="Q57" t="str">
            <v>104BPE0510</v>
          </cell>
        </row>
        <row r="58">
          <cell r="K58" t="str">
            <v>NBR 13.731/08</v>
          </cell>
          <cell r="P58">
            <v>159.66</v>
          </cell>
          <cell r="Q58" t="str">
            <v>104BPE0510</v>
          </cell>
        </row>
        <row r="59">
          <cell r="K59" t="str">
            <v>NBR 13.731/08</v>
          </cell>
          <cell r="P59">
            <v>159.66</v>
          </cell>
          <cell r="Q59" t="str">
            <v>104BPE0530</v>
          </cell>
        </row>
        <row r="60">
          <cell r="K60" t="str">
            <v>NBR 13.731/08</v>
          </cell>
          <cell r="P60">
            <v>77.2</v>
          </cell>
          <cell r="Q60" t="str">
            <v>104BPE0530</v>
          </cell>
        </row>
        <row r="61">
          <cell r="K61" t="str">
            <v>NBR 13.731/08</v>
          </cell>
          <cell r="P61">
            <v>77.2</v>
          </cell>
          <cell r="Q61" t="str">
            <v>104BPE0530</v>
          </cell>
        </row>
        <row r="62">
          <cell r="K62" t="str">
            <v>NBR 13.731/08</v>
          </cell>
          <cell r="P62">
            <v>159.66</v>
          </cell>
          <cell r="Q62" t="str">
            <v>104BPE0530</v>
          </cell>
        </row>
        <row r="63">
          <cell r="K63" t="str">
            <v>NBR 13.731/08</v>
          </cell>
          <cell r="P63">
            <v>159.66</v>
          </cell>
          <cell r="Q63" t="str">
            <v>104BPE0550</v>
          </cell>
        </row>
        <row r="64">
          <cell r="K64" t="str">
            <v>NBR 13.731/08</v>
          </cell>
          <cell r="P64">
            <v>77.2</v>
          </cell>
          <cell r="Q64" t="str">
            <v>104BPE0550</v>
          </cell>
        </row>
        <row r="65">
          <cell r="K65" t="str">
            <v>NBR 13.731/08</v>
          </cell>
          <cell r="P65">
            <v>77.2</v>
          </cell>
          <cell r="Q65" t="str">
            <v>104BPE0550</v>
          </cell>
        </row>
        <row r="66">
          <cell r="K66" t="str">
            <v>NBR 13.731/08</v>
          </cell>
          <cell r="P66">
            <v>159.66</v>
          </cell>
          <cell r="Q66" t="str">
            <v>104BPE0550</v>
          </cell>
        </row>
      </sheetData>
      <sheetData sheetId="28">
        <row r="13">
          <cell r="L13" t="str">
            <v>ECOLÓGICO</v>
          </cell>
        </row>
      </sheetData>
      <sheetData sheetId="29">
        <row r="13">
          <cell r="K13" t="str">
            <v>ECOLÓGICO</v>
          </cell>
          <cell r="L13">
            <v>1</v>
          </cell>
          <cell r="M13" t="str">
            <v>Chapa de Poliéster (PRFV)</v>
          </cell>
          <cell r="N13" t="str">
            <v>ABNT TIPO III</v>
          </cell>
          <cell r="O13">
            <v>1</v>
          </cell>
          <cell r="P13" t="str">
            <v>104BPE0450</v>
          </cell>
        </row>
        <row r="14">
          <cell r="K14" t="str">
            <v>Perfil C Metálico de aço carbono - NBR 14890</v>
          </cell>
          <cell r="L14">
            <v>2</v>
          </cell>
          <cell r="M14" t="str">
            <v>Chapa de Poliéster (PRFV)</v>
          </cell>
          <cell r="N14" t="str">
            <v>ABNT TIPO III</v>
          </cell>
          <cell r="O14">
            <v>4.5</v>
          </cell>
          <cell r="P14" t="str">
            <v>104BPE0450</v>
          </cell>
        </row>
        <row r="15">
          <cell r="K15" t="str">
            <v>ECOLÓGICO</v>
          </cell>
          <cell r="L15">
            <v>1</v>
          </cell>
          <cell r="M15" t="str">
            <v>Chapa de Poliéster (PRFV)</v>
          </cell>
          <cell r="N15" t="str">
            <v>ABNT TIPO III</v>
          </cell>
          <cell r="O15">
            <v>0.3</v>
          </cell>
          <cell r="P15" t="str">
            <v>104BPE0450</v>
          </cell>
        </row>
        <row r="16">
          <cell r="K16" t="str">
            <v>ECOLÓGICO</v>
          </cell>
          <cell r="L16">
            <v>1</v>
          </cell>
          <cell r="M16" t="str">
            <v>Chapa de Poliéster (PRFV)</v>
          </cell>
          <cell r="N16" t="str">
            <v>ABNT TIPO III</v>
          </cell>
          <cell r="O16">
            <v>0.3</v>
          </cell>
          <cell r="P16" t="str">
            <v>104BPE0450</v>
          </cell>
        </row>
        <row r="17">
          <cell r="K17" t="str">
            <v>ECOLÓGICO</v>
          </cell>
          <cell r="L17">
            <v>1</v>
          </cell>
          <cell r="M17" t="str">
            <v>Chapa de Poliéster (PRFV)</v>
          </cell>
          <cell r="N17" t="str">
            <v>ABNT TIPO III</v>
          </cell>
          <cell r="O17">
            <v>0.3</v>
          </cell>
          <cell r="P17" t="str">
            <v>104BPE0450</v>
          </cell>
        </row>
        <row r="18">
          <cell r="K18" t="str">
            <v>ECOLÓGICO</v>
          </cell>
          <cell r="L18">
            <v>1</v>
          </cell>
          <cell r="M18" t="str">
            <v>Chapa de Poliéster (PRFV)</v>
          </cell>
          <cell r="N18" t="str">
            <v>ABNT TIPO III</v>
          </cell>
          <cell r="O18">
            <v>0.3</v>
          </cell>
          <cell r="P18" t="str">
            <v>104BPE0450</v>
          </cell>
        </row>
        <row r="19">
          <cell r="K19" t="str">
            <v>ECOLÓGICO</v>
          </cell>
          <cell r="L19">
            <v>1</v>
          </cell>
          <cell r="M19" t="str">
            <v>Chapa de Poliéster (PRFV)</v>
          </cell>
          <cell r="N19" t="str">
            <v>ABNT TIPO III</v>
          </cell>
          <cell r="O19">
            <v>0.51</v>
          </cell>
          <cell r="P19" t="str">
            <v>104BPE0450</v>
          </cell>
        </row>
        <row r="20">
          <cell r="K20" t="str">
            <v>Perfil C Metálico de aço carbono - NBR 14890</v>
          </cell>
          <cell r="L20">
            <v>2</v>
          </cell>
          <cell r="M20" t="str">
            <v>Chapa de Poliéster (PRFV)</v>
          </cell>
          <cell r="N20" t="str">
            <v>ABNT TIPO III</v>
          </cell>
          <cell r="O20">
            <v>4.5</v>
          </cell>
          <cell r="P20" t="str">
            <v>104BPE0450</v>
          </cell>
        </row>
        <row r="21">
          <cell r="K21" t="str">
            <v>ECOLÓGICO</v>
          </cell>
          <cell r="L21">
            <v>1</v>
          </cell>
          <cell r="M21" t="str">
            <v>Chapa de Poliéster (PRFV)</v>
          </cell>
          <cell r="N21" t="str">
            <v>ABNT TIPO III</v>
          </cell>
          <cell r="O21">
            <v>1</v>
          </cell>
          <cell r="P21" t="str">
            <v>104BPE0450</v>
          </cell>
        </row>
        <row r="22">
          <cell r="K22" t="str">
            <v>ECOLÓGICO</v>
          </cell>
          <cell r="L22">
            <v>1</v>
          </cell>
          <cell r="M22" t="str">
            <v>Chapa de Poliéster (PRFV)</v>
          </cell>
          <cell r="N22" t="str">
            <v>ABNT TIPO III</v>
          </cell>
          <cell r="O22">
            <v>1</v>
          </cell>
          <cell r="P22" t="str">
            <v>104BPE0450</v>
          </cell>
        </row>
        <row r="23">
          <cell r="K23" t="str">
            <v>ECOLÓGICO</v>
          </cell>
          <cell r="L23">
            <v>1</v>
          </cell>
          <cell r="M23" t="str">
            <v>Chapa de Poliéster (PRFV)</v>
          </cell>
          <cell r="N23" t="str">
            <v>ABNT TIPO III</v>
          </cell>
          <cell r="O23">
            <v>1</v>
          </cell>
          <cell r="P23" t="str">
            <v>104BPE0450</v>
          </cell>
        </row>
        <row r="24">
          <cell r="K24" t="str">
            <v>MADEIRA</v>
          </cell>
          <cell r="L24">
            <v>15</v>
          </cell>
          <cell r="M24" t="str">
            <v>Chapa de Poliéster (PRFV)</v>
          </cell>
          <cell r="N24" t="str">
            <v>ABNT TIPO III</v>
          </cell>
          <cell r="O24">
            <v>0.3</v>
          </cell>
          <cell r="P24" t="str">
            <v>104BPE0450</v>
          </cell>
        </row>
        <row r="25">
          <cell r="K25" t="str">
            <v>ECOLÓGICO</v>
          </cell>
          <cell r="L25">
            <v>1</v>
          </cell>
          <cell r="M25" t="str">
            <v>Chapa de Poliéster (PRFV)</v>
          </cell>
          <cell r="N25" t="str">
            <v>ABNT TIPO III</v>
          </cell>
          <cell r="O25">
            <v>1</v>
          </cell>
          <cell r="P25" t="str">
            <v>104BPE0450</v>
          </cell>
        </row>
        <row r="26">
          <cell r="K26" t="str">
            <v>Perfil C Metálico de aço carbono - NBR 14890</v>
          </cell>
          <cell r="L26">
            <v>2</v>
          </cell>
          <cell r="M26" t="str">
            <v>Chapa de Poliéster (PRFV)</v>
          </cell>
          <cell r="N26" t="str">
            <v>ABNT TIPO III</v>
          </cell>
          <cell r="O26">
            <v>5.25</v>
          </cell>
          <cell r="P26" t="str">
            <v>104BPE0450</v>
          </cell>
        </row>
        <row r="27">
          <cell r="K27" t="str">
            <v>ECOLÓGICO</v>
          </cell>
          <cell r="L27">
            <v>1</v>
          </cell>
          <cell r="M27" t="str">
            <v>Chapa de Poliéster (PRFV)</v>
          </cell>
          <cell r="N27" t="str">
            <v>ABNT TIPO III</v>
          </cell>
          <cell r="O27">
            <v>1</v>
          </cell>
          <cell r="P27" t="str">
            <v>104BPE0450</v>
          </cell>
        </row>
        <row r="28">
          <cell r="K28" t="str">
            <v>ECOLÓGICO</v>
          </cell>
          <cell r="L28">
            <v>1</v>
          </cell>
          <cell r="M28" t="str">
            <v>Chapa de Poliéster (PRFV)</v>
          </cell>
          <cell r="N28" t="str">
            <v>ABNT TIPO III</v>
          </cell>
          <cell r="O28">
            <v>1</v>
          </cell>
          <cell r="P28" t="str">
            <v>104BPE0450</v>
          </cell>
        </row>
        <row r="29">
          <cell r="K29" t="str">
            <v>ECOLÓGICO</v>
          </cell>
          <cell r="L29">
            <v>1</v>
          </cell>
          <cell r="M29" t="str">
            <v>Chapa de Poliéster (PRFV)</v>
          </cell>
          <cell r="N29" t="str">
            <v>ABNT TIPO III</v>
          </cell>
          <cell r="O29">
            <v>1.75</v>
          </cell>
          <cell r="P29" t="str">
            <v>104BPE0450</v>
          </cell>
        </row>
        <row r="30">
          <cell r="K30" t="str">
            <v>ECOLÓGICO</v>
          </cell>
          <cell r="L30">
            <v>1</v>
          </cell>
          <cell r="M30" t="str">
            <v>Chapa de Poliéster (PRFV)</v>
          </cell>
          <cell r="N30" t="str">
            <v>ABNT TIPO III</v>
          </cell>
          <cell r="O30">
            <v>0.79</v>
          </cell>
          <cell r="P30" t="str">
            <v>104BPE0450</v>
          </cell>
        </row>
        <row r="31">
          <cell r="K31" t="str">
            <v>ECOLÓGICO</v>
          </cell>
          <cell r="L31">
            <v>1</v>
          </cell>
          <cell r="M31" t="str">
            <v>Chapa de Poliéster (PRFV)</v>
          </cell>
          <cell r="N31" t="str">
            <v>ABNT TIPO III</v>
          </cell>
          <cell r="O31">
            <v>0.79</v>
          </cell>
          <cell r="P31" t="str">
            <v>104BPE0450</v>
          </cell>
        </row>
        <row r="32">
          <cell r="K32" t="str">
            <v>ECOLÓGICO</v>
          </cell>
          <cell r="L32">
            <v>1</v>
          </cell>
          <cell r="M32" t="str">
            <v>Chapa de Poliéster (PRFV)</v>
          </cell>
          <cell r="N32" t="str">
            <v>ABNT TIPO III</v>
          </cell>
          <cell r="O32">
            <v>0.51</v>
          </cell>
          <cell r="P32" t="str">
            <v>104BPE0450</v>
          </cell>
        </row>
        <row r="33">
          <cell r="K33" t="str">
            <v>SEMI-PÓRTICO</v>
          </cell>
          <cell r="L33">
            <v>1</v>
          </cell>
          <cell r="M33" t="str">
            <v>Chapa de Poliéster (PRFV)</v>
          </cell>
          <cell r="N33" t="str">
            <v>ABNT TIPO X</v>
          </cell>
          <cell r="O33">
            <v>9</v>
          </cell>
          <cell r="P33" t="str">
            <v>104BPE0450</v>
          </cell>
        </row>
        <row r="34">
          <cell r="K34" t="str">
            <v>Perfil C Metálico de aço carbono - NBR 14890</v>
          </cell>
          <cell r="L34">
            <v>2</v>
          </cell>
          <cell r="M34" t="str">
            <v>Chapa de Poliéster (PRFV)</v>
          </cell>
          <cell r="N34" t="str">
            <v>ABNT TIPO III</v>
          </cell>
          <cell r="O34">
            <v>7</v>
          </cell>
          <cell r="P34" t="str">
            <v>104BPE0450</v>
          </cell>
        </row>
        <row r="35">
          <cell r="K35" t="str">
            <v>Perfil C Metálico de aço carbono - NBR 14890</v>
          </cell>
          <cell r="L35">
            <v>2</v>
          </cell>
          <cell r="M35" t="str">
            <v>Chapa de Poliéster (PRFV)</v>
          </cell>
          <cell r="N35" t="str">
            <v>ABNT TIPO III</v>
          </cell>
          <cell r="O35">
            <v>7</v>
          </cell>
          <cell r="P35" t="str">
            <v>104BPE0450</v>
          </cell>
        </row>
        <row r="36">
          <cell r="K36" t="str">
            <v>ECOLÓGICO</v>
          </cell>
          <cell r="L36">
            <v>1</v>
          </cell>
          <cell r="M36" t="str">
            <v>Chapa de Poliéster (PRFV)</v>
          </cell>
          <cell r="N36" t="str">
            <v>ABNT TIPO III</v>
          </cell>
          <cell r="O36">
            <v>0.79</v>
          </cell>
          <cell r="P36" t="str">
            <v>104BPE0450</v>
          </cell>
        </row>
        <row r="37">
          <cell r="K37" t="str">
            <v>Perfil C Metálico de aço carbono - NBR 14890</v>
          </cell>
          <cell r="L37">
            <v>2</v>
          </cell>
          <cell r="M37" t="str">
            <v>Chapa de Poliéster (PRFV)</v>
          </cell>
          <cell r="N37" t="str">
            <v>ABNT TIPO III</v>
          </cell>
          <cell r="O37">
            <v>7</v>
          </cell>
          <cell r="P37" t="str">
            <v>104BPE0450</v>
          </cell>
        </row>
        <row r="38">
          <cell r="K38" t="str">
            <v>Perfil C Metálico de aço carbono - NBR 14890</v>
          </cell>
          <cell r="L38">
            <v>2</v>
          </cell>
          <cell r="M38" t="str">
            <v>Chapa de Poliéster (PRFV)</v>
          </cell>
          <cell r="N38" t="str">
            <v>ABNT TIPO III</v>
          </cell>
          <cell r="O38">
            <v>7</v>
          </cell>
          <cell r="P38" t="str">
            <v>104BPE0450</v>
          </cell>
        </row>
        <row r="39">
          <cell r="K39" t="str">
            <v>ECOLÓGICO</v>
          </cell>
          <cell r="L39">
            <v>1</v>
          </cell>
          <cell r="M39" t="str">
            <v>Chapa de Poliéster (PRFV)</v>
          </cell>
          <cell r="N39" t="str">
            <v>ABNT TIPO III</v>
          </cell>
          <cell r="O39">
            <v>1</v>
          </cell>
          <cell r="P39" t="str">
            <v>104BPE0450</v>
          </cell>
        </row>
        <row r="40">
          <cell r="K40" t="str">
            <v>ECOLÓGICO</v>
          </cell>
          <cell r="L40">
            <v>1</v>
          </cell>
          <cell r="M40" t="str">
            <v>Chapa de Poliéster (PRFV)</v>
          </cell>
          <cell r="N40" t="str">
            <v>ABNT TIPO III</v>
          </cell>
          <cell r="O40">
            <v>0.51</v>
          </cell>
          <cell r="P40" t="str">
            <v>104BPE0450</v>
          </cell>
        </row>
        <row r="41">
          <cell r="K41" t="str">
            <v>ECOLÓGICO</v>
          </cell>
          <cell r="L41">
            <v>1</v>
          </cell>
          <cell r="M41" t="str">
            <v>Chapa de Poliéster (PRFV)</v>
          </cell>
          <cell r="N41" t="str">
            <v>ABNT TIPO III</v>
          </cell>
          <cell r="O41">
            <v>0.79</v>
          </cell>
          <cell r="P41" t="str">
            <v>104BPE0450</v>
          </cell>
        </row>
        <row r="42">
          <cell r="K42" t="str">
            <v>MADEIRA</v>
          </cell>
          <cell r="L42">
            <v>15</v>
          </cell>
          <cell r="M42" t="str">
            <v>Chapa de Poliéster (PRFV)</v>
          </cell>
          <cell r="N42" t="str">
            <v>ABNT TIPO III</v>
          </cell>
          <cell r="O42">
            <v>0.3</v>
          </cell>
          <cell r="P42" t="str">
            <v>104BPE0450</v>
          </cell>
        </row>
        <row r="43">
          <cell r="K43" t="str">
            <v>ECOLÓGICO</v>
          </cell>
          <cell r="L43">
            <v>1</v>
          </cell>
          <cell r="M43" t="str">
            <v>Chapa de Poliéster (PRFV)</v>
          </cell>
          <cell r="N43" t="str">
            <v>ABNT TIPO III</v>
          </cell>
          <cell r="O43">
            <v>1</v>
          </cell>
          <cell r="P43" t="str">
            <v>104BPE0450</v>
          </cell>
        </row>
        <row r="44">
          <cell r="K44" t="str">
            <v>ECOLÓGICO</v>
          </cell>
          <cell r="L44">
            <v>1</v>
          </cell>
          <cell r="M44" t="str">
            <v>Chapa de Poliéster (PRFV)</v>
          </cell>
          <cell r="N44" t="str">
            <v>ABNT TIPO III</v>
          </cell>
          <cell r="O44">
            <v>0.79</v>
          </cell>
          <cell r="P44" t="str">
            <v>104BPE0450</v>
          </cell>
        </row>
        <row r="45">
          <cell r="K45" t="str">
            <v>ECOLÓGICO</v>
          </cell>
          <cell r="L45">
            <v>1</v>
          </cell>
          <cell r="M45" t="str">
            <v>Chapa de Poliéster (PRFV)</v>
          </cell>
          <cell r="N45" t="str">
            <v>ABNT TIPO III</v>
          </cell>
          <cell r="O45">
            <v>0.92</v>
          </cell>
          <cell r="P45" t="str">
            <v>104BPE0450</v>
          </cell>
        </row>
        <row r="46">
          <cell r="K46" t="str">
            <v>ECOLÓGICO</v>
          </cell>
          <cell r="L46">
            <v>1</v>
          </cell>
          <cell r="M46" t="str">
            <v>Chapa de Poliéster (PRFV)</v>
          </cell>
          <cell r="N46" t="str">
            <v>ABNT TIPO III</v>
          </cell>
          <cell r="O46">
            <v>0.92</v>
          </cell>
          <cell r="P46" t="str">
            <v>104BPE0450</v>
          </cell>
        </row>
        <row r="47">
          <cell r="K47" t="str">
            <v>ECOLÓGICO</v>
          </cell>
          <cell r="L47">
            <v>1</v>
          </cell>
          <cell r="M47" t="str">
            <v>Chapa de Poliéster (PRFV)</v>
          </cell>
          <cell r="N47" t="str">
            <v>ABNT TIPO III</v>
          </cell>
          <cell r="O47">
            <v>0.92</v>
          </cell>
          <cell r="P47" t="str">
            <v>104BPE0450</v>
          </cell>
        </row>
        <row r="48">
          <cell r="K48" t="str">
            <v>ECOLÓGICO</v>
          </cell>
          <cell r="L48">
            <v>1</v>
          </cell>
          <cell r="M48" t="str">
            <v>Chapa de Poliéster (PRFV)</v>
          </cell>
          <cell r="N48" t="str">
            <v>ABNT TIPO III</v>
          </cell>
          <cell r="O48">
            <v>1</v>
          </cell>
          <cell r="P48" t="str">
            <v>104BPE0450</v>
          </cell>
        </row>
        <row r="49">
          <cell r="K49" t="str">
            <v>MADEIRA</v>
          </cell>
          <cell r="L49">
            <v>11</v>
          </cell>
          <cell r="M49" t="str">
            <v>Chapa de Poliéster (PRFV)</v>
          </cell>
          <cell r="N49" t="str">
            <v>ABNT TIPO III</v>
          </cell>
          <cell r="O49">
            <v>0.3</v>
          </cell>
          <cell r="P49" t="str">
            <v>104BPE0450</v>
          </cell>
        </row>
        <row r="50">
          <cell r="K50" t="str">
            <v>ECOLÓGICO</v>
          </cell>
          <cell r="L50">
            <v>1</v>
          </cell>
          <cell r="M50" t="str">
            <v>Chapa de Poliéster (PRFV)</v>
          </cell>
          <cell r="N50" t="str">
            <v>ABNT TIPO III</v>
          </cell>
          <cell r="O50">
            <v>0.51</v>
          </cell>
          <cell r="P50" t="str">
            <v>104BPE0450</v>
          </cell>
        </row>
        <row r="51">
          <cell r="K51" t="str">
            <v>ECOLÓGICO</v>
          </cell>
          <cell r="L51">
            <v>1</v>
          </cell>
          <cell r="M51" t="str">
            <v>Chapa de Poliéster (PRFV)</v>
          </cell>
          <cell r="N51" t="str">
            <v>ABNT TIPO III</v>
          </cell>
          <cell r="O51">
            <v>0.79</v>
          </cell>
          <cell r="P51" t="str">
            <v>104BPE0450</v>
          </cell>
        </row>
        <row r="52">
          <cell r="K52" t="str">
            <v>ECOLÓGICO</v>
          </cell>
          <cell r="L52">
            <v>1</v>
          </cell>
          <cell r="M52" t="str">
            <v>Chapa de Poliéster (PRFV)</v>
          </cell>
          <cell r="N52" t="str">
            <v>ABNT TIPO III</v>
          </cell>
          <cell r="O52">
            <v>1</v>
          </cell>
          <cell r="P52" t="str">
            <v>104BPE0450</v>
          </cell>
        </row>
        <row r="53">
          <cell r="K53" t="str">
            <v>ECOLÓGICO</v>
          </cell>
          <cell r="L53">
            <v>1</v>
          </cell>
          <cell r="M53" t="str">
            <v>Chapa de Poliéster (PRFV)</v>
          </cell>
          <cell r="N53" t="str">
            <v>ABNT TIPO III</v>
          </cell>
          <cell r="O53">
            <v>1</v>
          </cell>
          <cell r="P53" t="str">
            <v>104BPE0450</v>
          </cell>
        </row>
        <row r="54">
          <cell r="K54" t="str">
            <v>MADEIRA</v>
          </cell>
          <cell r="L54">
            <v>13</v>
          </cell>
          <cell r="M54" t="str">
            <v>Chapa de Poliéster (PRFV)</v>
          </cell>
          <cell r="N54" t="str">
            <v>ABNT TIPO III</v>
          </cell>
          <cell r="O54">
            <v>0.3</v>
          </cell>
          <cell r="P54" t="str">
            <v>104BPE0450</v>
          </cell>
        </row>
        <row r="55">
          <cell r="K55" t="str">
            <v>ECOLÓGICO</v>
          </cell>
          <cell r="L55">
            <v>1</v>
          </cell>
          <cell r="M55" t="str">
            <v>Chapa de Poliéster (PRFV)</v>
          </cell>
          <cell r="N55" t="str">
            <v>ABNT TIPO III</v>
          </cell>
          <cell r="O55">
            <v>1</v>
          </cell>
          <cell r="P55" t="str">
            <v>104BPE0450</v>
          </cell>
        </row>
        <row r="56">
          <cell r="K56" t="str">
            <v>ECOLÓGICO</v>
          </cell>
          <cell r="L56">
            <v>1</v>
          </cell>
          <cell r="M56" t="str">
            <v>Chapa de Poliéster (PRFV)</v>
          </cell>
          <cell r="N56" t="str">
            <v>ABNT TIPO III</v>
          </cell>
          <cell r="O56">
            <v>0.79</v>
          </cell>
          <cell r="P56" t="str">
            <v>104BPE0450</v>
          </cell>
        </row>
        <row r="57">
          <cell r="K57" t="str">
            <v>ECOLÓGICO</v>
          </cell>
          <cell r="L57">
            <v>1</v>
          </cell>
          <cell r="M57" t="str">
            <v>Chapa de Poliéster (PRFV)</v>
          </cell>
          <cell r="N57" t="str">
            <v>ABNT TIPO III</v>
          </cell>
          <cell r="O57">
            <v>0.79</v>
          </cell>
          <cell r="P57" t="str">
            <v>104BPE0450</v>
          </cell>
        </row>
        <row r="58">
          <cell r="K58" t="str">
            <v>ECOLÓGICO</v>
          </cell>
          <cell r="L58">
            <v>1</v>
          </cell>
          <cell r="M58" t="str">
            <v>Chapa de Poliéster (PRFV)</v>
          </cell>
          <cell r="N58" t="str">
            <v>ABNT TIPO III</v>
          </cell>
          <cell r="O58">
            <v>0.51</v>
          </cell>
          <cell r="P58" t="str">
            <v>104BPE0450</v>
          </cell>
        </row>
        <row r="59">
          <cell r="K59" t="str">
            <v>Perfil C Metálico de aço carbono - NBR 14890</v>
          </cell>
          <cell r="L59">
            <v>2</v>
          </cell>
          <cell r="M59" t="str">
            <v>Chapa de Poliéster (PRFV)</v>
          </cell>
          <cell r="N59" t="str">
            <v>ABNT TIPO III</v>
          </cell>
          <cell r="O59">
            <v>3</v>
          </cell>
          <cell r="P59" t="str">
            <v>104BPE0450</v>
          </cell>
        </row>
        <row r="60">
          <cell r="K60" t="str">
            <v>ECOLÓGICO</v>
          </cell>
          <cell r="L60">
            <v>1</v>
          </cell>
          <cell r="M60" t="str">
            <v>Chapa de Poliéster (PRFV)</v>
          </cell>
          <cell r="N60" t="str">
            <v>ABNT TIPO III</v>
          </cell>
          <cell r="O60">
            <v>1</v>
          </cell>
          <cell r="P60" t="str">
            <v>104BPE0450</v>
          </cell>
        </row>
        <row r="61">
          <cell r="K61" t="str">
            <v>MADEIRA</v>
          </cell>
          <cell r="L61">
            <v>14</v>
          </cell>
          <cell r="M61" t="str">
            <v>Chapa de Poliéster (PRFV)</v>
          </cell>
          <cell r="N61" t="str">
            <v>ABNT TIPO III</v>
          </cell>
          <cell r="O61">
            <v>0.3</v>
          </cell>
          <cell r="P61" t="str">
            <v>104BPE0450</v>
          </cell>
        </row>
        <row r="62">
          <cell r="K62" t="str">
            <v>ECOLÓGICO</v>
          </cell>
          <cell r="L62">
            <v>1</v>
          </cell>
          <cell r="M62" t="str">
            <v>Chapa de Poliéster (PRFV)</v>
          </cell>
          <cell r="N62" t="str">
            <v>ABNT TIPO III</v>
          </cell>
          <cell r="O62">
            <v>0.79</v>
          </cell>
          <cell r="P62" t="str">
            <v>104BPE0450</v>
          </cell>
        </row>
        <row r="63">
          <cell r="K63" t="str">
            <v>ECOLÓGICO</v>
          </cell>
          <cell r="L63">
            <v>1</v>
          </cell>
          <cell r="M63" t="str">
            <v>Chapa de Poliéster (PRFV)</v>
          </cell>
          <cell r="N63" t="str">
            <v>ABNT TIPO III</v>
          </cell>
          <cell r="O63">
            <v>0.79</v>
          </cell>
          <cell r="P63" t="str">
            <v>104BPE0450</v>
          </cell>
        </row>
        <row r="64">
          <cell r="K64" t="str">
            <v>ECOLÓGICO</v>
          </cell>
          <cell r="L64">
            <v>2</v>
          </cell>
          <cell r="M64" t="str">
            <v>Chapa de Poliéster (PRFV)</v>
          </cell>
          <cell r="N64" t="str">
            <v>ABNT TIPO III</v>
          </cell>
          <cell r="O64">
            <v>2.5</v>
          </cell>
          <cell r="P64" t="str">
            <v>104BPE0450</v>
          </cell>
        </row>
        <row r="65">
          <cell r="K65" t="str">
            <v>ECOLÓGICO</v>
          </cell>
          <cell r="L65">
            <v>1</v>
          </cell>
          <cell r="M65" t="str">
            <v>Chapa de Poliéster (PRFV)</v>
          </cell>
          <cell r="N65" t="str">
            <v>ABNT TIPO III</v>
          </cell>
          <cell r="O65">
            <v>0.83</v>
          </cell>
          <cell r="P65" t="str">
            <v>104BPE0450</v>
          </cell>
        </row>
        <row r="66">
          <cell r="K66" t="str">
            <v>ECOLÓGICO</v>
          </cell>
          <cell r="L66">
            <v>1</v>
          </cell>
          <cell r="M66" t="str">
            <v>Chapa de Poliéster (PRFV)</v>
          </cell>
          <cell r="N66" t="str">
            <v>ABNT TIPO III</v>
          </cell>
          <cell r="O66">
            <v>0.43</v>
          </cell>
          <cell r="P66" t="str">
            <v>104BPE0450</v>
          </cell>
        </row>
        <row r="67">
          <cell r="K67" t="str">
            <v>ECOLÓGICO</v>
          </cell>
          <cell r="L67">
            <v>2</v>
          </cell>
          <cell r="M67" t="str">
            <v>Chapa de Poliéster (PRFV)</v>
          </cell>
          <cell r="N67" t="str">
            <v>ABNT TIPO III</v>
          </cell>
          <cell r="O67">
            <v>2.5</v>
          </cell>
          <cell r="P67" t="str">
            <v>104BPE0450</v>
          </cell>
        </row>
        <row r="68">
          <cell r="K68" t="str">
            <v>ECOLÓGICO</v>
          </cell>
          <cell r="L68">
            <v>1</v>
          </cell>
          <cell r="M68" t="str">
            <v>Chapa de Poliéster (PRFV)</v>
          </cell>
          <cell r="N68" t="str">
            <v>ABNT TIPO III</v>
          </cell>
          <cell r="O68">
            <v>0.79</v>
          </cell>
          <cell r="P68" t="str">
            <v>104BPE0450</v>
          </cell>
        </row>
        <row r="69">
          <cell r="K69" t="str">
            <v>ECOLÓGICO</v>
          </cell>
          <cell r="L69">
            <v>1</v>
          </cell>
          <cell r="M69" t="str">
            <v>Chapa de Poliéster (PRFV)</v>
          </cell>
          <cell r="N69" t="str">
            <v>ABNT TIPO III</v>
          </cell>
          <cell r="O69">
            <v>0.79</v>
          </cell>
          <cell r="P69" t="str">
            <v>104BPE0450</v>
          </cell>
        </row>
        <row r="70">
          <cell r="K70" t="str">
            <v>ECOLÓGICO</v>
          </cell>
          <cell r="L70">
            <v>1</v>
          </cell>
          <cell r="M70" t="str">
            <v>Chapa de Poliéster (PRFV)</v>
          </cell>
          <cell r="N70" t="str">
            <v>ABNT TIPO III</v>
          </cell>
          <cell r="O70">
            <v>0.51</v>
          </cell>
          <cell r="P70" t="str">
            <v>104BPE0450</v>
          </cell>
        </row>
        <row r="71">
          <cell r="K71" t="str">
            <v>ECOLÓGICO</v>
          </cell>
          <cell r="L71">
            <v>1</v>
          </cell>
          <cell r="M71" t="str">
            <v>Chapa de Poliéster (PRFV)</v>
          </cell>
          <cell r="N71" t="str">
            <v>ABNT TIPO III</v>
          </cell>
          <cell r="O71">
            <v>0.79</v>
          </cell>
          <cell r="P71" t="str">
            <v>104BPE0450</v>
          </cell>
        </row>
        <row r="72">
          <cell r="K72" t="str">
            <v>ECOLÓGICO</v>
          </cell>
          <cell r="L72">
            <v>1</v>
          </cell>
          <cell r="M72" t="str">
            <v>Chapa de Poliéster (PRFV)</v>
          </cell>
          <cell r="N72" t="str">
            <v>ABNT TIPO III</v>
          </cell>
          <cell r="O72">
            <v>0.79</v>
          </cell>
          <cell r="P72" t="str">
            <v>104BPE0450</v>
          </cell>
        </row>
        <row r="73">
          <cell r="K73" t="str">
            <v>ECOLÓGICO</v>
          </cell>
          <cell r="L73">
            <v>1</v>
          </cell>
          <cell r="M73" t="str">
            <v>Chapa de Poliéster (PRFV)</v>
          </cell>
          <cell r="N73" t="str">
            <v>ABNT TIPO III</v>
          </cell>
          <cell r="O73">
            <v>0.79</v>
          </cell>
          <cell r="P73" t="str">
            <v>104BPE0450</v>
          </cell>
        </row>
        <row r="74">
          <cell r="K74" t="str">
            <v>ECOLÓGICO</v>
          </cell>
          <cell r="L74">
            <v>1</v>
          </cell>
          <cell r="M74" t="str">
            <v>Chapa de Poliéster (PRFV)</v>
          </cell>
          <cell r="N74" t="str">
            <v>ABNT TIPO III</v>
          </cell>
          <cell r="O74">
            <v>1</v>
          </cell>
          <cell r="P74" t="str">
            <v>104BPE0450</v>
          </cell>
        </row>
        <row r="75">
          <cell r="K75" t="str">
            <v>ECOLÓGICO</v>
          </cell>
          <cell r="L75">
            <v>1</v>
          </cell>
          <cell r="M75" t="str">
            <v>Chapa de Poliéster (PRFV)</v>
          </cell>
          <cell r="N75" t="str">
            <v>ABNT TIPO III</v>
          </cell>
          <cell r="O75">
            <v>0.79</v>
          </cell>
          <cell r="P75" t="str">
            <v>104BPE0450</v>
          </cell>
        </row>
        <row r="76">
          <cell r="K76" t="str">
            <v>ECOLÓGICO</v>
          </cell>
          <cell r="L76">
            <v>1</v>
          </cell>
          <cell r="M76" t="str">
            <v>Chapa de Poliéster (PRFV)</v>
          </cell>
          <cell r="N76" t="str">
            <v>ABNT TIPO III</v>
          </cell>
          <cell r="O76">
            <v>1</v>
          </cell>
          <cell r="P76" t="str">
            <v>104BPE0450</v>
          </cell>
        </row>
        <row r="77">
          <cell r="K77" t="str">
            <v>Perfil C Metálico de aço carbono - NBR 14890</v>
          </cell>
          <cell r="L77">
            <v>2</v>
          </cell>
          <cell r="M77" t="str">
            <v>Chapa de Poliéster (PRFV)</v>
          </cell>
          <cell r="N77" t="str">
            <v>ABNT TIPO III</v>
          </cell>
          <cell r="O77">
            <v>5.25</v>
          </cell>
          <cell r="P77" t="str">
            <v>104BPE0450</v>
          </cell>
        </row>
        <row r="78">
          <cell r="K78" t="str">
            <v>Perfil C Metálico de aço carbono - NBR 14890</v>
          </cell>
          <cell r="L78">
            <v>2</v>
          </cell>
          <cell r="M78" t="str">
            <v>Chapa de Poliéster (PRFV)</v>
          </cell>
          <cell r="N78" t="str">
            <v>ABNT TIPO III</v>
          </cell>
          <cell r="O78">
            <v>5.25</v>
          </cell>
          <cell r="P78" t="str">
            <v>104BPE0450</v>
          </cell>
        </row>
        <row r="79">
          <cell r="K79" t="str">
            <v>MADEIRA</v>
          </cell>
          <cell r="L79">
            <v>20</v>
          </cell>
          <cell r="M79" t="str">
            <v>Chapa de Poliéster (PRFV)</v>
          </cell>
          <cell r="N79" t="str">
            <v>ABNT TIPO III</v>
          </cell>
          <cell r="O79">
            <v>0.3</v>
          </cell>
          <cell r="P79" t="str">
            <v>104BPE0450</v>
          </cell>
        </row>
        <row r="80">
          <cell r="K80" t="str">
            <v>ECOLÓGICO</v>
          </cell>
          <cell r="L80">
            <v>1</v>
          </cell>
          <cell r="M80" t="str">
            <v>Chapa de Poliéster (PRFV)</v>
          </cell>
          <cell r="N80" t="str">
            <v>ABNT TIPO III</v>
          </cell>
          <cell r="O80">
            <v>0.51</v>
          </cell>
          <cell r="P80" t="str">
            <v>104BPE0450</v>
          </cell>
        </row>
        <row r="81">
          <cell r="K81" t="str">
            <v>ECOLÓGICO</v>
          </cell>
          <cell r="L81">
            <v>1</v>
          </cell>
          <cell r="M81" t="str">
            <v>Chapa de Poliéster (PRFV)</v>
          </cell>
          <cell r="N81" t="str">
            <v>ABNT TIPO III</v>
          </cell>
          <cell r="O81">
            <v>0.79</v>
          </cell>
          <cell r="P81" t="str">
            <v>104BPE0450</v>
          </cell>
        </row>
        <row r="82">
          <cell r="K82" t="str">
            <v>ECOLÓGICO</v>
          </cell>
          <cell r="L82">
            <v>1</v>
          </cell>
          <cell r="M82" t="str">
            <v>Chapa de Poliéster (PRFV)</v>
          </cell>
          <cell r="N82" t="str">
            <v>ABNT TIPO III</v>
          </cell>
          <cell r="O82">
            <v>1</v>
          </cell>
          <cell r="P82" t="str">
            <v>104BPE0450</v>
          </cell>
        </row>
        <row r="83">
          <cell r="K83" t="str">
            <v>ECOLÓGICO</v>
          </cell>
          <cell r="L83">
            <v>1</v>
          </cell>
          <cell r="M83" t="str">
            <v>Chapa de Poliéster (PRFV)</v>
          </cell>
          <cell r="N83" t="str">
            <v>ABNT TIPO III</v>
          </cell>
          <cell r="O83">
            <v>0.79</v>
          </cell>
          <cell r="P83" t="str">
            <v>104BPE0450</v>
          </cell>
        </row>
        <row r="84">
          <cell r="K84" t="str">
            <v>ECOLÓGICO</v>
          </cell>
          <cell r="L84">
            <v>1</v>
          </cell>
          <cell r="M84" t="str">
            <v>Chapa de Poliéster (PRFV)</v>
          </cell>
          <cell r="N84" t="str">
            <v>ABNT TIPO III</v>
          </cell>
          <cell r="O84">
            <v>0.79</v>
          </cell>
          <cell r="P84" t="str">
            <v>104BPE0450</v>
          </cell>
        </row>
        <row r="85">
          <cell r="K85" t="str">
            <v>ECOLÓGICO</v>
          </cell>
          <cell r="L85">
            <v>1</v>
          </cell>
          <cell r="M85" t="str">
            <v>Chapa de Poliéster (PRFV)</v>
          </cell>
          <cell r="N85" t="str">
            <v>ABNT TIPO III</v>
          </cell>
          <cell r="O85">
            <v>0.79</v>
          </cell>
          <cell r="P85" t="str">
            <v>104BPE0450</v>
          </cell>
        </row>
        <row r="86">
          <cell r="K86" t="str">
            <v>ECOLÓGICO</v>
          </cell>
          <cell r="L86">
            <v>1</v>
          </cell>
          <cell r="M86" t="str">
            <v>Chapa de Poliéster (PRFV)</v>
          </cell>
          <cell r="N86" t="str">
            <v>ABNT TIPO III</v>
          </cell>
          <cell r="O86">
            <v>1</v>
          </cell>
          <cell r="P86" t="str">
            <v>104BPE0450</v>
          </cell>
        </row>
        <row r="87">
          <cell r="K87" t="str">
            <v>MADEIRA</v>
          </cell>
          <cell r="L87">
            <v>21</v>
          </cell>
          <cell r="M87" t="str">
            <v>Chapa de Poliéster (PRFV)</v>
          </cell>
          <cell r="N87" t="str">
            <v>ABNT TIPO III</v>
          </cell>
          <cell r="O87">
            <v>0.3</v>
          </cell>
          <cell r="P87" t="str">
            <v>104BPE0450</v>
          </cell>
        </row>
        <row r="88">
          <cell r="K88" t="str">
            <v>ECOLÓGICO</v>
          </cell>
          <cell r="L88">
            <v>1</v>
          </cell>
          <cell r="M88" t="str">
            <v>Chapa de Poliéster (PRFV)</v>
          </cell>
          <cell r="N88" t="str">
            <v>ABNT TIPO III</v>
          </cell>
          <cell r="O88">
            <v>0.51</v>
          </cell>
          <cell r="P88" t="str">
            <v>104BPE0450</v>
          </cell>
        </row>
        <row r="89">
          <cell r="K89" t="str">
            <v>ECOLÓGICO</v>
          </cell>
          <cell r="L89">
            <v>1</v>
          </cell>
          <cell r="M89" t="str">
            <v>Chapa de Poliéster (PRFV)</v>
          </cell>
          <cell r="N89" t="str">
            <v>ABNT TIPO III</v>
          </cell>
          <cell r="O89">
            <v>0.79</v>
          </cell>
          <cell r="P89" t="str">
            <v>104BPE0450</v>
          </cell>
        </row>
        <row r="90">
          <cell r="K90" t="str">
            <v>ECOLÓGICO</v>
          </cell>
          <cell r="L90">
            <v>1</v>
          </cell>
          <cell r="M90" t="str">
            <v>Chapa de Poliéster (PRFV)</v>
          </cell>
          <cell r="N90" t="str">
            <v>ABNT TIPO III</v>
          </cell>
          <cell r="O90">
            <v>1</v>
          </cell>
          <cell r="P90" t="str">
            <v>104BPE0450</v>
          </cell>
        </row>
        <row r="91">
          <cell r="K91" t="str">
            <v>ECOLÓGICO</v>
          </cell>
          <cell r="L91">
            <v>1</v>
          </cell>
          <cell r="M91" t="str">
            <v>Chapa de Poliéster (PRFV)</v>
          </cell>
          <cell r="N91" t="str">
            <v>ABNT TIPO III</v>
          </cell>
          <cell r="O91">
            <v>0.79</v>
          </cell>
          <cell r="P91" t="str">
            <v>104BPE0450</v>
          </cell>
        </row>
        <row r="92">
          <cell r="K92" t="str">
            <v>ECOLÓGICO</v>
          </cell>
          <cell r="L92">
            <v>1</v>
          </cell>
          <cell r="M92" t="str">
            <v>Chapa de Poliéster (PRFV)</v>
          </cell>
          <cell r="N92" t="str">
            <v>ABNT TIPO III</v>
          </cell>
          <cell r="O92">
            <v>0.79</v>
          </cell>
          <cell r="P92" t="str">
            <v>104BPE0450</v>
          </cell>
        </row>
        <row r="93">
          <cell r="K93" t="str">
            <v>ECOLÓGICO</v>
          </cell>
          <cell r="L93">
            <v>1</v>
          </cell>
          <cell r="M93" t="str">
            <v>Chapa de Poliéster (PRFV)</v>
          </cell>
          <cell r="N93" t="str">
            <v>ABNT TIPO III</v>
          </cell>
          <cell r="O93">
            <v>0.79</v>
          </cell>
          <cell r="P93" t="str">
            <v>104BPE0450</v>
          </cell>
        </row>
        <row r="94">
          <cell r="K94" t="str">
            <v>Perfil C Metálico de aço carbono - NBR 14890</v>
          </cell>
          <cell r="L94">
            <v>2</v>
          </cell>
          <cell r="M94" t="str">
            <v>Chapa de Poliéster (PRFV)</v>
          </cell>
          <cell r="N94" t="str">
            <v>ABNT TIPO III</v>
          </cell>
          <cell r="O94">
            <v>8</v>
          </cell>
          <cell r="P94" t="str">
            <v>104BPE0450</v>
          </cell>
        </row>
        <row r="95">
          <cell r="K95" t="str">
            <v>Perfil C Metálico de aço carbono - NBR 14890</v>
          </cell>
          <cell r="L95">
            <v>2</v>
          </cell>
          <cell r="M95" t="str">
            <v>Chapa de Poliéster (PRFV)</v>
          </cell>
          <cell r="N95" t="str">
            <v>ABNT TIPO III</v>
          </cell>
          <cell r="O95">
            <v>8</v>
          </cell>
          <cell r="P95" t="str">
            <v>104BPE0450</v>
          </cell>
        </row>
        <row r="96">
          <cell r="K96" t="str">
            <v>Perfil C Metálico de aço carbono - NBR 14890</v>
          </cell>
          <cell r="L96">
            <v>2</v>
          </cell>
          <cell r="M96" t="str">
            <v>Chapa de Poliéster (PRFV)</v>
          </cell>
          <cell r="N96" t="str">
            <v>ABNT TIPO III</v>
          </cell>
          <cell r="O96">
            <v>8</v>
          </cell>
          <cell r="P96" t="str">
            <v>104BPE0450</v>
          </cell>
        </row>
        <row r="97">
          <cell r="K97" t="str">
            <v>SEMI-PÓRTICO</v>
          </cell>
          <cell r="L97">
            <v>1</v>
          </cell>
          <cell r="M97" t="str">
            <v>Chapa de Poliéster (PRFV)</v>
          </cell>
          <cell r="N97" t="str">
            <v>ABNT TIPO III</v>
          </cell>
          <cell r="O97">
            <v>9</v>
          </cell>
          <cell r="P97" t="str">
            <v>104BPE0450</v>
          </cell>
        </row>
        <row r="98">
          <cell r="K98" t="str">
            <v>ECOLÓGICO</v>
          </cell>
          <cell r="L98">
            <v>1</v>
          </cell>
          <cell r="M98" t="str">
            <v>Chapa de Poliéster (PRFV)</v>
          </cell>
          <cell r="N98" t="str">
            <v>ABNT TIPO III</v>
          </cell>
          <cell r="O98">
            <v>0.51</v>
          </cell>
          <cell r="P98" t="str">
            <v>104BPE0450</v>
          </cell>
        </row>
        <row r="99">
          <cell r="K99" t="str">
            <v>ECOLÓGICO</v>
          </cell>
          <cell r="L99">
            <v>1</v>
          </cell>
          <cell r="M99" t="str">
            <v>Chapa de Poliéster (PRFV)</v>
          </cell>
          <cell r="N99" t="str">
            <v>ABNT TIPO III</v>
          </cell>
          <cell r="O99">
            <v>0.79</v>
          </cell>
          <cell r="P99" t="str">
            <v>104BPE0450</v>
          </cell>
        </row>
        <row r="100">
          <cell r="K100" t="str">
            <v>ECOLÓGICO</v>
          </cell>
          <cell r="L100">
            <v>1</v>
          </cell>
          <cell r="M100" t="str">
            <v>Chapa de Poliéster (PRFV)</v>
          </cell>
          <cell r="N100" t="str">
            <v>ABNT TIPO III</v>
          </cell>
          <cell r="O100">
            <v>1</v>
          </cell>
          <cell r="P100" t="str">
            <v>104BPE0450</v>
          </cell>
        </row>
        <row r="101">
          <cell r="K101" t="str">
            <v>ECOLÓGICO</v>
          </cell>
          <cell r="L101">
            <v>1</v>
          </cell>
          <cell r="M101" t="str">
            <v>Chapa de Poliéster (PRFV)</v>
          </cell>
          <cell r="N101" t="str">
            <v>ABNT TIPO III</v>
          </cell>
          <cell r="O101">
            <v>0.79</v>
          </cell>
          <cell r="P101" t="str">
            <v>104BPE0450</v>
          </cell>
        </row>
        <row r="102">
          <cell r="K102" t="str">
            <v>ECOLÓGICO</v>
          </cell>
          <cell r="L102">
            <v>1</v>
          </cell>
          <cell r="M102" t="str">
            <v>Chapa de Poliéster (PRFV)</v>
          </cell>
          <cell r="N102" t="str">
            <v>ABNT TIPO III</v>
          </cell>
          <cell r="O102">
            <v>0.79</v>
          </cell>
          <cell r="P102" t="str">
            <v>104BPE0450</v>
          </cell>
        </row>
        <row r="103">
          <cell r="K103" t="str">
            <v>ECOLÓGICO</v>
          </cell>
          <cell r="L103">
            <v>1</v>
          </cell>
          <cell r="M103" t="str">
            <v>Chapa de Poliéster (PRFV)</v>
          </cell>
          <cell r="N103" t="str">
            <v>ABNT TIPO III</v>
          </cell>
          <cell r="O103">
            <v>1</v>
          </cell>
          <cell r="P103" t="str">
            <v>104BPE0450</v>
          </cell>
        </row>
        <row r="104">
          <cell r="K104" t="str">
            <v>Perfil C Metálico de aço carbono - NBR 14890</v>
          </cell>
          <cell r="L104">
            <v>2</v>
          </cell>
          <cell r="M104" t="str">
            <v>Chapa de Poliéster (PRFV)</v>
          </cell>
          <cell r="N104" t="str">
            <v>ABNT TIPO III</v>
          </cell>
          <cell r="O104">
            <v>3</v>
          </cell>
          <cell r="P104" t="str">
            <v>104BPE0450</v>
          </cell>
        </row>
        <row r="105">
          <cell r="K105" t="str">
            <v>ECOLÓGICO</v>
          </cell>
          <cell r="L105">
            <v>1</v>
          </cell>
          <cell r="M105" t="str">
            <v>Chapa de Poliéster (PRFV)</v>
          </cell>
          <cell r="N105" t="str">
            <v>ABNT TIPO III</v>
          </cell>
          <cell r="O105">
            <v>0.79</v>
          </cell>
          <cell r="P105" t="str">
            <v>104BPE0450</v>
          </cell>
        </row>
        <row r="106">
          <cell r="K106" t="str">
            <v>Perfil C Metálico de aço carbono - NBR 14890</v>
          </cell>
          <cell r="L106">
            <v>2</v>
          </cell>
          <cell r="M106" t="str">
            <v>Chapa de Poliéster (PRFV)</v>
          </cell>
          <cell r="N106" t="str">
            <v>ABNT TIPO III</v>
          </cell>
          <cell r="O106">
            <v>7</v>
          </cell>
          <cell r="P106" t="str">
            <v>104BPE0450</v>
          </cell>
        </row>
        <row r="107">
          <cell r="K107" t="str">
            <v>ECOLÓGICO</v>
          </cell>
          <cell r="L107">
            <v>1</v>
          </cell>
          <cell r="M107" t="str">
            <v>Chapa de Poliéster (PRFV)</v>
          </cell>
          <cell r="N107" t="str">
            <v>ABNT TIPO III</v>
          </cell>
          <cell r="O107">
            <v>0.51</v>
          </cell>
          <cell r="P107" t="str">
            <v>104BPE0450</v>
          </cell>
        </row>
        <row r="108">
          <cell r="K108" t="str">
            <v>ECOLÓGICO</v>
          </cell>
          <cell r="L108">
            <v>1</v>
          </cell>
          <cell r="M108" t="str">
            <v>Chapa de Poliéster (PRFV)</v>
          </cell>
          <cell r="N108" t="str">
            <v>ABNT TIPO III</v>
          </cell>
          <cell r="O108">
            <v>0.43</v>
          </cell>
          <cell r="P108" t="str">
            <v>104BPE0450</v>
          </cell>
        </row>
        <row r="109">
          <cell r="K109" t="str">
            <v>Perfil C Metálico de aço carbono - NBR 14890</v>
          </cell>
          <cell r="L109">
            <v>2</v>
          </cell>
          <cell r="M109" t="str">
            <v>Chapa de Poliéster (PRFV)</v>
          </cell>
          <cell r="N109" t="str">
            <v>ABNT TIPO III</v>
          </cell>
          <cell r="O109">
            <v>3</v>
          </cell>
          <cell r="P109" t="str">
            <v>104BPE0450</v>
          </cell>
        </row>
        <row r="110">
          <cell r="K110" t="str">
            <v>Perfil C Metálico de aço carbono - NBR 14890</v>
          </cell>
          <cell r="L110">
            <v>2</v>
          </cell>
          <cell r="M110" t="str">
            <v>Chapa de Poliéster (PRFV)</v>
          </cell>
          <cell r="N110" t="str">
            <v>ABNT TIPO III</v>
          </cell>
          <cell r="O110">
            <v>3</v>
          </cell>
          <cell r="P110" t="str">
            <v>104BPE0450</v>
          </cell>
        </row>
        <row r="111">
          <cell r="K111" t="str">
            <v>ECOLÓGICO</v>
          </cell>
          <cell r="L111">
            <v>1</v>
          </cell>
          <cell r="M111" t="str">
            <v>Chapa de Poliéster (PRFV)</v>
          </cell>
          <cell r="N111" t="str">
            <v>ABNT TIPO III</v>
          </cell>
          <cell r="O111">
            <v>0.79</v>
          </cell>
          <cell r="P111" t="str">
            <v>104BPE0450</v>
          </cell>
        </row>
        <row r="112">
          <cell r="K112" t="str">
            <v>Perfil C Metálico de aço carbono - NBR 14890</v>
          </cell>
          <cell r="L112">
            <v>2</v>
          </cell>
          <cell r="M112" t="str">
            <v>Chapa de Poliéster (PRFV)</v>
          </cell>
          <cell r="N112" t="str">
            <v>ABNT TIPO III</v>
          </cell>
          <cell r="O112">
            <v>3</v>
          </cell>
          <cell r="P112" t="str">
            <v>104BPE0450</v>
          </cell>
        </row>
        <row r="113">
          <cell r="K113" t="str">
            <v>Perfil C Metálico de aço carbono - NBR 14890</v>
          </cell>
          <cell r="L113">
            <v>2</v>
          </cell>
          <cell r="M113" t="str">
            <v>Chapa de Poliéster (PRFV)</v>
          </cell>
          <cell r="N113" t="str">
            <v>ABNT TIPO III</v>
          </cell>
          <cell r="O113">
            <v>3</v>
          </cell>
          <cell r="P113" t="str">
            <v>104BPE0450</v>
          </cell>
        </row>
        <row r="114">
          <cell r="K114" t="str">
            <v>SEMI-PÓRTICO</v>
          </cell>
          <cell r="L114">
            <v>1</v>
          </cell>
          <cell r="M114" t="str">
            <v>Chapa de Poliéster (PRFV)</v>
          </cell>
          <cell r="N114" t="str">
            <v>ABNT TIPO X</v>
          </cell>
          <cell r="O114">
            <v>9</v>
          </cell>
          <cell r="P114" t="str">
            <v>104BPE0450</v>
          </cell>
        </row>
        <row r="115">
          <cell r="K115" t="str">
            <v>ECOLÓGICO</v>
          </cell>
          <cell r="L115">
            <v>1</v>
          </cell>
          <cell r="M115" t="str">
            <v>Chapa de Poliéster (PRFV)</v>
          </cell>
          <cell r="N115" t="str">
            <v>ABNT TIPO III</v>
          </cell>
          <cell r="O115">
            <v>0.51</v>
          </cell>
          <cell r="P115" t="str">
            <v>104BPE0450</v>
          </cell>
        </row>
        <row r="116">
          <cell r="K116" t="str">
            <v>ECOLÓGICO</v>
          </cell>
          <cell r="L116">
            <v>1</v>
          </cell>
          <cell r="M116" t="str">
            <v>Chapa de Poliéster (PRFV)</v>
          </cell>
          <cell r="N116" t="str">
            <v>ABNT TIPO III</v>
          </cell>
          <cell r="O116">
            <v>1</v>
          </cell>
          <cell r="P116" t="str">
            <v>104BPE0450</v>
          </cell>
        </row>
        <row r="117">
          <cell r="K117" t="str">
            <v>Perfil C Metálico de aço carbono - NBR 14890</v>
          </cell>
          <cell r="L117">
            <v>2</v>
          </cell>
          <cell r="M117" t="str">
            <v>Chapa de Poliéster (PRFV)</v>
          </cell>
          <cell r="N117" t="str">
            <v>ABNT TIPO III</v>
          </cell>
          <cell r="O117">
            <v>4.5</v>
          </cell>
          <cell r="P117" t="str">
            <v>104BPE0450</v>
          </cell>
        </row>
        <row r="118">
          <cell r="K118" t="str">
            <v>ECOLÓGICO</v>
          </cell>
          <cell r="L118">
            <v>1</v>
          </cell>
          <cell r="M118" t="str">
            <v>Chapa de Poliéster (PRFV)</v>
          </cell>
          <cell r="N118" t="str">
            <v>ABNT TIPO III</v>
          </cell>
          <cell r="O118">
            <v>0.3</v>
          </cell>
          <cell r="P118" t="str">
            <v>104BPE0450</v>
          </cell>
        </row>
        <row r="119">
          <cell r="K119" t="str">
            <v>ECOLÓGICO</v>
          </cell>
          <cell r="L119">
            <v>1</v>
          </cell>
          <cell r="M119" t="str">
            <v>Chapa de Poliéster (PRFV)</v>
          </cell>
          <cell r="N119" t="str">
            <v>ABNT TIPO III</v>
          </cell>
          <cell r="O119">
            <v>0.3</v>
          </cell>
          <cell r="P119" t="str">
            <v>104BPE0450</v>
          </cell>
        </row>
        <row r="120">
          <cell r="K120" t="str">
            <v>ECOLÓGICO</v>
          </cell>
          <cell r="L120">
            <v>1</v>
          </cell>
          <cell r="M120" t="str">
            <v>Chapa de Poliéster (PRFV)</v>
          </cell>
          <cell r="N120" t="str">
            <v>ABNT TIPO III</v>
          </cell>
          <cell r="O120">
            <v>0.3</v>
          </cell>
          <cell r="P120" t="str">
            <v>104BPE0450</v>
          </cell>
        </row>
        <row r="121">
          <cell r="K121" t="str">
            <v>ECOLÓGICO</v>
          </cell>
          <cell r="L121">
            <v>1</v>
          </cell>
          <cell r="M121" t="str">
            <v>Chapa de Poliéster (PRFV)</v>
          </cell>
          <cell r="N121" t="str">
            <v>ABNT TIPO III</v>
          </cell>
          <cell r="O121">
            <v>0.3</v>
          </cell>
          <cell r="P121" t="str">
            <v>104BPE0450</v>
          </cell>
        </row>
        <row r="122">
          <cell r="K122" t="str">
            <v>Perfil C Metálico de aço carbono - NBR 14890</v>
          </cell>
          <cell r="L122">
            <v>2</v>
          </cell>
          <cell r="M122" t="str">
            <v>Chapa de Poliéster (PRFV)</v>
          </cell>
          <cell r="N122" t="str">
            <v>ABNT TIPO III</v>
          </cell>
          <cell r="O122">
            <v>4.5</v>
          </cell>
          <cell r="P122" t="str">
            <v>104BPE0450</v>
          </cell>
        </row>
        <row r="123">
          <cell r="K123" t="str">
            <v>ECOLÓGICO</v>
          </cell>
          <cell r="L123">
            <v>1</v>
          </cell>
          <cell r="M123" t="str">
            <v>Chapa de Poliéster (PRFV)</v>
          </cell>
          <cell r="N123" t="str">
            <v>ABNT TIPO III</v>
          </cell>
          <cell r="O123">
            <v>1</v>
          </cell>
          <cell r="P123" t="str">
            <v>104BPE0450</v>
          </cell>
        </row>
        <row r="124">
          <cell r="K124" t="str">
            <v>ECOLÓGICO</v>
          </cell>
          <cell r="L124">
            <v>1</v>
          </cell>
          <cell r="M124" t="str">
            <v>Chapa de Poliéster (PRFV)</v>
          </cell>
          <cell r="N124" t="str">
            <v>ABNT TIPO III</v>
          </cell>
          <cell r="O124">
            <v>0.79</v>
          </cell>
          <cell r="P124" t="str">
            <v>104BPE0450</v>
          </cell>
        </row>
        <row r="125">
          <cell r="K125" t="str">
            <v>ECOLÓGICO</v>
          </cell>
          <cell r="L125">
            <v>1</v>
          </cell>
          <cell r="M125" t="str">
            <v>Chapa de Poliéster (PRFV)</v>
          </cell>
          <cell r="N125" t="str">
            <v>ABNT TIPO III</v>
          </cell>
          <cell r="O125">
            <v>0.79</v>
          </cell>
          <cell r="P125" t="str">
            <v>104BPE0450</v>
          </cell>
        </row>
        <row r="126">
          <cell r="K126" t="str">
            <v>ECOLÓGICO</v>
          </cell>
          <cell r="L126">
            <v>1</v>
          </cell>
          <cell r="M126" t="str">
            <v>Chapa de Poliéster (PRFV)</v>
          </cell>
          <cell r="N126" t="str">
            <v>ABNT TIPO III</v>
          </cell>
          <cell r="O126">
            <v>0.51</v>
          </cell>
          <cell r="P126" t="str">
            <v>104BPE0450</v>
          </cell>
        </row>
        <row r="127">
          <cell r="K127" t="str">
            <v>ECOLÓGICO</v>
          </cell>
          <cell r="L127">
            <v>1</v>
          </cell>
          <cell r="M127" t="str">
            <v>Chapa de Poliéster (PRFV)</v>
          </cell>
          <cell r="N127" t="str">
            <v>ABNT TIPO III</v>
          </cell>
          <cell r="O127">
            <v>1</v>
          </cell>
          <cell r="P127" t="str">
            <v>104BPE0450</v>
          </cell>
        </row>
        <row r="128">
          <cell r="K128" t="str">
            <v>ECOLÓGICO</v>
          </cell>
          <cell r="L128">
            <v>1</v>
          </cell>
          <cell r="M128" t="str">
            <v>Chapa de Poliéster (PRFV)</v>
          </cell>
          <cell r="N128" t="str">
            <v>ABNT TIPO III</v>
          </cell>
          <cell r="O128">
            <v>1</v>
          </cell>
          <cell r="P128" t="str">
            <v>104BPE0450</v>
          </cell>
        </row>
        <row r="129">
          <cell r="K129" t="str">
            <v>ECOLÓGICO</v>
          </cell>
          <cell r="L129">
            <v>1</v>
          </cell>
          <cell r="M129" t="str">
            <v>Chapa de Poliéster (PRFV)</v>
          </cell>
          <cell r="N129" t="str">
            <v>ABNT TIPO III</v>
          </cell>
          <cell r="O129">
            <v>0.79</v>
          </cell>
          <cell r="P129" t="str">
            <v>104BPE0450</v>
          </cell>
        </row>
        <row r="130">
          <cell r="K130" t="str">
            <v>Perfil C Metálico de aço carbono - NBR 14890</v>
          </cell>
          <cell r="L130">
            <v>2</v>
          </cell>
          <cell r="M130" t="str">
            <v>Chapa de Poliéster (PRFV)</v>
          </cell>
          <cell r="N130" t="str">
            <v>ABNT TIPO III</v>
          </cell>
          <cell r="O130">
            <v>4.5</v>
          </cell>
          <cell r="P130" t="str">
            <v>104BPE0450</v>
          </cell>
        </row>
        <row r="131">
          <cell r="K131" t="str">
            <v>Perfil C Metálico de aço carbono - NBR 14890</v>
          </cell>
          <cell r="L131">
            <v>2</v>
          </cell>
          <cell r="M131" t="str">
            <v>Chapa de Poliéster (PRFV)</v>
          </cell>
          <cell r="N131" t="str">
            <v>ABNT TIPO III</v>
          </cell>
          <cell r="O131">
            <v>4.5</v>
          </cell>
          <cell r="P131" t="str">
            <v>104BPE0450</v>
          </cell>
        </row>
        <row r="132">
          <cell r="K132" t="str">
            <v>ECOLÓGICO</v>
          </cell>
          <cell r="L132">
            <v>1</v>
          </cell>
          <cell r="M132" t="str">
            <v>Chapa de Poliéster (PRFV)</v>
          </cell>
          <cell r="N132" t="str">
            <v>ABNT TIPO III</v>
          </cell>
          <cell r="O132">
            <v>0.79</v>
          </cell>
          <cell r="P132" t="str">
            <v>104BPE0450</v>
          </cell>
        </row>
        <row r="133">
          <cell r="K133" t="str">
            <v>ECOLÓGICO</v>
          </cell>
          <cell r="L133">
            <v>1</v>
          </cell>
          <cell r="M133" t="str">
            <v>Chapa de Poliéster (PRFV)</v>
          </cell>
          <cell r="N133" t="str">
            <v>ABNT TIPO III</v>
          </cell>
          <cell r="O133">
            <v>0.79</v>
          </cell>
          <cell r="P133" t="str">
            <v>104BPE0450</v>
          </cell>
        </row>
        <row r="134">
          <cell r="K134" t="str">
            <v>ECOLÓGICO</v>
          </cell>
          <cell r="L134">
            <v>1</v>
          </cell>
          <cell r="M134" t="str">
            <v>Chapa de Poliéster (PRFV)</v>
          </cell>
          <cell r="N134" t="str">
            <v>ABNT TIPO III</v>
          </cell>
          <cell r="O134">
            <v>0.51</v>
          </cell>
          <cell r="P134" t="str">
            <v>104BPE0450</v>
          </cell>
        </row>
        <row r="135">
          <cell r="K135" t="str">
            <v>Perfil C Metálico de aço carbono - NBR 14890</v>
          </cell>
          <cell r="L135">
            <v>2</v>
          </cell>
          <cell r="M135" t="str">
            <v>Chapa de Poliéster (PRFV)</v>
          </cell>
          <cell r="N135" t="str">
            <v>ABNT TIPO III</v>
          </cell>
          <cell r="O135">
            <v>3</v>
          </cell>
          <cell r="P135" t="str">
            <v>104BPE0450</v>
          </cell>
        </row>
        <row r="136">
          <cell r="K136" t="str">
            <v>ECOLÓGICO</v>
          </cell>
          <cell r="L136">
            <v>1</v>
          </cell>
          <cell r="M136" t="str">
            <v>Chapa de Poliéster (PRFV)</v>
          </cell>
          <cell r="N136" t="str">
            <v>ABNT TIPO III</v>
          </cell>
          <cell r="O136">
            <v>0.79</v>
          </cell>
          <cell r="P136" t="str">
            <v>104BPE0450</v>
          </cell>
        </row>
        <row r="137">
          <cell r="K137" t="str">
            <v>ECOLÓGICO</v>
          </cell>
          <cell r="L137">
            <v>1</v>
          </cell>
          <cell r="M137" t="str">
            <v>Chapa de Poliéster (PRFV)</v>
          </cell>
          <cell r="N137" t="str">
            <v>ABNT TIPO III</v>
          </cell>
          <cell r="O137">
            <v>0.79</v>
          </cell>
          <cell r="P137" t="str">
            <v>104BPE0450</v>
          </cell>
        </row>
        <row r="138">
          <cell r="K138" t="str">
            <v>Perfil C Metálico de aço carbono - NBR 14890</v>
          </cell>
          <cell r="L138">
            <v>2</v>
          </cell>
          <cell r="M138" t="str">
            <v>Chapa de Poliéster (PRFV)</v>
          </cell>
          <cell r="N138" t="str">
            <v>ABNT TIPO III</v>
          </cell>
          <cell r="O138">
            <v>3</v>
          </cell>
          <cell r="P138" t="str">
            <v>104BPE0450</v>
          </cell>
        </row>
        <row r="139">
          <cell r="K139" t="str">
            <v>Perfil C Metálico de aço carbono - NBR 14890</v>
          </cell>
          <cell r="L139">
            <v>2</v>
          </cell>
          <cell r="M139" t="str">
            <v>Chapa de Poliéster (PRFV)</v>
          </cell>
          <cell r="N139" t="str">
            <v>ABNT TIPO III</v>
          </cell>
          <cell r="O139">
            <v>3</v>
          </cell>
          <cell r="P139" t="str">
            <v>104BPE0450</v>
          </cell>
        </row>
        <row r="140">
          <cell r="K140" t="str">
            <v>Perfil C Metálico de aço carbono - NBR 14890</v>
          </cell>
          <cell r="L140">
            <v>2</v>
          </cell>
          <cell r="M140" t="str">
            <v>Chapa de Poliéster (PRFV)</v>
          </cell>
          <cell r="N140" t="str">
            <v>ABNT TIPO III</v>
          </cell>
          <cell r="O140">
            <v>3</v>
          </cell>
          <cell r="P140" t="str">
            <v>104BPE0450</v>
          </cell>
        </row>
        <row r="141">
          <cell r="K141" t="str">
            <v>Perfil C Metálico de aço carbono - NBR 14890</v>
          </cell>
          <cell r="L141">
            <v>2</v>
          </cell>
          <cell r="M141" t="str">
            <v>Chapa de Poliéster (PRFV)</v>
          </cell>
          <cell r="N141" t="str">
            <v>ABNT TIPO III</v>
          </cell>
          <cell r="O141">
            <v>5.25</v>
          </cell>
          <cell r="P141" t="str">
            <v>104BPE0450</v>
          </cell>
        </row>
        <row r="142">
          <cell r="K142" t="str">
            <v>ECOLÓGICO</v>
          </cell>
          <cell r="L142">
            <v>1</v>
          </cell>
          <cell r="M142" t="str">
            <v>Chapa de Poliéster (PRFV)</v>
          </cell>
          <cell r="N142" t="str">
            <v>ABNT TIPO III</v>
          </cell>
          <cell r="O142">
            <v>0.51</v>
          </cell>
          <cell r="P142" t="str">
            <v>104BPE0450</v>
          </cell>
        </row>
        <row r="143">
          <cell r="K143" t="str">
            <v>SEMI-PÓRTICO</v>
          </cell>
          <cell r="L143">
            <v>1</v>
          </cell>
          <cell r="M143" t="str">
            <v>Chapa de Poliéster (PRFV)</v>
          </cell>
          <cell r="N143" t="str">
            <v>ABNT TIPO X</v>
          </cell>
          <cell r="O143">
            <v>10</v>
          </cell>
          <cell r="P143" t="str">
            <v>104BPE0450</v>
          </cell>
        </row>
        <row r="144">
          <cell r="K144" t="str">
            <v>ECOLÓGICO</v>
          </cell>
          <cell r="L144">
            <v>1</v>
          </cell>
          <cell r="M144" t="str">
            <v>Chapa de Poliéster (PRFV)</v>
          </cell>
          <cell r="N144" t="str">
            <v>ABNT TIPO III</v>
          </cell>
          <cell r="O144">
            <v>0.79</v>
          </cell>
          <cell r="P144" t="str">
            <v>104BPE0450</v>
          </cell>
        </row>
        <row r="145">
          <cell r="K145" t="str">
            <v>ECOLÓGICO</v>
          </cell>
          <cell r="L145">
            <v>1</v>
          </cell>
          <cell r="M145" t="str">
            <v>Chapa de Poliéster (PRFV)</v>
          </cell>
          <cell r="N145" t="str">
            <v>ABNT TIPO III</v>
          </cell>
          <cell r="O145">
            <v>0.79</v>
          </cell>
          <cell r="P145" t="str">
            <v>104BPE0450</v>
          </cell>
        </row>
        <row r="146">
          <cell r="K146" t="str">
            <v>ECOLÓGICO</v>
          </cell>
          <cell r="L146">
            <v>1</v>
          </cell>
          <cell r="M146" t="str">
            <v>Chapa de Poliéster (PRFV)</v>
          </cell>
          <cell r="N146" t="str">
            <v>ABNT TIPO III</v>
          </cell>
          <cell r="O146">
            <v>1</v>
          </cell>
          <cell r="P146" t="str">
            <v>104BPE0450</v>
          </cell>
        </row>
        <row r="147">
          <cell r="K147" t="str">
            <v>Perfil C Metálico de aço carbono - NBR 14890</v>
          </cell>
          <cell r="L147">
            <v>1</v>
          </cell>
          <cell r="M147" t="str">
            <v>Chapa de Poliéster (PRFV)</v>
          </cell>
          <cell r="N147" t="str">
            <v>ABNT TIPO X</v>
          </cell>
          <cell r="O147">
            <v>5.25</v>
          </cell>
          <cell r="P147" t="str">
            <v>104BPE0450</v>
          </cell>
        </row>
        <row r="148">
          <cell r="K148" t="str">
            <v>Perfil C Metálico de aço carbono - NBR 14890</v>
          </cell>
          <cell r="L148">
            <v>2</v>
          </cell>
          <cell r="M148" t="str">
            <v>Chapa de Poliéster (PRFV)</v>
          </cell>
          <cell r="N148" t="str">
            <v>ABNT TIPO III</v>
          </cell>
          <cell r="O148">
            <v>5.25</v>
          </cell>
          <cell r="P148" t="str">
            <v>104BPE0450</v>
          </cell>
        </row>
        <row r="149">
          <cell r="K149" t="str">
            <v>ECOLÓGICO</v>
          </cell>
          <cell r="L149">
            <v>1</v>
          </cell>
          <cell r="M149" t="str">
            <v>Chapa de Poliéster (PRFV)</v>
          </cell>
          <cell r="N149" t="str">
            <v>ABNT TIPO III</v>
          </cell>
          <cell r="O149">
            <v>0.79</v>
          </cell>
          <cell r="P149" t="str">
            <v>104BPE0450</v>
          </cell>
        </row>
        <row r="150">
          <cell r="K150" t="str">
            <v>ECOLÓGICO</v>
          </cell>
          <cell r="L150">
            <v>1</v>
          </cell>
          <cell r="M150" t="str">
            <v>Chapa de Poliéster (PRFV)</v>
          </cell>
          <cell r="N150" t="str">
            <v>ABNT TIPO III</v>
          </cell>
          <cell r="O150">
            <v>0.78500000000000003</v>
          </cell>
          <cell r="P150" t="str">
            <v>104BPE0450</v>
          </cell>
        </row>
        <row r="151">
          <cell r="K151" t="str">
            <v>Perfil C Metálico de aço carbono - NBR 14890</v>
          </cell>
          <cell r="L151">
            <v>2</v>
          </cell>
          <cell r="M151" t="str">
            <v>Chapa de Poliéster (PRFV)</v>
          </cell>
          <cell r="N151" t="str">
            <v>ABNT TIPO III</v>
          </cell>
          <cell r="O151">
            <v>5.25</v>
          </cell>
          <cell r="P151" t="str">
            <v>104BPE0450</v>
          </cell>
        </row>
        <row r="152">
          <cell r="K152" t="str">
            <v>ECOLÓGICO</v>
          </cell>
          <cell r="L152">
            <v>1</v>
          </cell>
          <cell r="M152" t="str">
            <v>Chapa de Poliéster (PRFV)</v>
          </cell>
          <cell r="N152" t="str">
            <v>ABNT TIPO III</v>
          </cell>
          <cell r="O152">
            <v>0.83</v>
          </cell>
          <cell r="P152" t="str">
            <v>104BPE0450</v>
          </cell>
        </row>
        <row r="153">
          <cell r="K153" t="str">
            <v>ECOLÓGICO</v>
          </cell>
          <cell r="L153">
            <v>1</v>
          </cell>
          <cell r="M153" t="str">
            <v>Chapa de Poliéster (PRFV)</v>
          </cell>
          <cell r="N153" t="str">
            <v>ABNT TIPO III</v>
          </cell>
          <cell r="O153">
            <v>0.43</v>
          </cell>
          <cell r="P153" t="str">
            <v>104BPE0450</v>
          </cell>
        </row>
        <row r="154">
          <cell r="K154" t="str">
            <v>ECOLÓGICO</v>
          </cell>
          <cell r="L154">
            <v>1</v>
          </cell>
          <cell r="M154" t="str">
            <v>Chapa de Poliéster (PRFV)</v>
          </cell>
          <cell r="N154" t="str">
            <v>ABNT TIPO III</v>
          </cell>
          <cell r="O154">
            <v>0.43</v>
          </cell>
          <cell r="P154" t="str">
            <v>104BPE0450</v>
          </cell>
        </row>
        <row r="155">
          <cell r="K155" t="str">
            <v>Perfil C Metálico de aço carbono - NBR 14890</v>
          </cell>
          <cell r="L155">
            <v>2</v>
          </cell>
          <cell r="M155" t="str">
            <v>Chapa de Poliéster (PRFV)</v>
          </cell>
          <cell r="N155" t="str">
            <v>ABNT TIPO X</v>
          </cell>
          <cell r="O155">
            <v>5.25</v>
          </cell>
          <cell r="P155" t="str">
            <v>104BPE0450</v>
          </cell>
        </row>
        <row r="156">
          <cell r="K156" t="str">
            <v>ECOLÓGICO</v>
          </cell>
          <cell r="L156">
            <v>1</v>
          </cell>
          <cell r="M156" t="str">
            <v>Chapa de Poliéster (PRFV)</v>
          </cell>
          <cell r="N156" t="str">
            <v>ABNT TIPO X</v>
          </cell>
          <cell r="O156">
            <v>1</v>
          </cell>
          <cell r="P156" t="str">
            <v>104BPE0470</v>
          </cell>
        </row>
        <row r="157">
          <cell r="K157" t="str">
            <v>Perfil C Metálico de aço carbono - NBR 14890</v>
          </cell>
          <cell r="L157">
            <v>2</v>
          </cell>
          <cell r="M157" t="str">
            <v>Chapa de Poliéster (PRFV)</v>
          </cell>
          <cell r="N157" t="str">
            <v>ABNT TIPO III</v>
          </cell>
          <cell r="O157">
            <v>5.25</v>
          </cell>
          <cell r="P157" t="str">
            <v>104BPE0470</v>
          </cell>
        </row>
        <row r="158">
          <cell r="K158" t="str">
            <v>SEMI-PÓRTICO</v>
          </cell>
          <cell r="L158">
            <v>1</v>
          </cell>
          <cell r="M158" t="str">
            <v>Chapa de Poliéster (PRFV)</v>
          </cell>
          <cell r="N158" t="str">
            <v>ABNT TIPO III</v>
          </cell>
          <cell r="O158">
            <v>9</v>
          </cell>
          <cell r="P158" t="str">
            <v>104BPE0470</v>
          </cell>
        </row>
        <row r="159">
          <cell r="K159" t="str">
            <v>ECOLÓGICO</v>
          </cell>
          <cell r="L159">
            <v>1</v>
          </cell>
          <cell r="M159" t="str">
            <v>Chapa de Poliéster (PRFV)</v>
          </cell>
          <cell r="N159" t="str">
            <v>ABNT TIPO III</v>
          </cell>
          <cell r="O159">
            <v>0.79</v>
          </cell>
          <cell r="P159" t="str">
            <v>104BPE0470</v>
          </cell>
        </row>
        <row r="160">
          <cell r="K160" t="str">
            <v>ECOLÓGICO</v>
          </cell>
          <cell r="L160">
            <v>1</v>
          </cell>
          <cell r="M160" t="str">
            <v>Chapa de Poliéster (PRFV)</v>
          </cell>
          <cell r="N160" t="str">
            <v>ABNT TIPO III</v>
          </cell>
          <cell r="O160">
            <v>0.78500000000000003</v>
          </cell>
          <cell r="P160" t="str">
            <v>104BPE0470</v>
          </cell>
        </row>
        <row r="161">
          <cell r="K161" t="str">
            <v>ECOLÓGICO</v>
          </cell>
          <cell r="L161">
            <v>1</v>
          </cell>
          <cell r="M161" t="str">
            <v>Chapa de Poliéster (PRFV)</v>
          </cell>
          <cell r="N161" t="str">
            <v>ABNT TIPO III</v>
          </cell>
          <cell r="O161">
            <v>1</v>
          </cell>
          <cell r="P161" t="str">
            <v>104BPE0470</v>
          </cell>
        </row>
        <row r="162">
          <cell r="K162" t="str">
            <v>ECOLÓGICO</v>
          </cell>
          <cell r="L162">
            <v>1</v>
          </cell>
          <cell r="M162" t="str">
            <v>Chapa de Poliéster (PRFV)</v>
          </cell>
          <cell r="N162" t="str">
            <v>ABNT TIPO III</v>
          </cell>
          <cell r="O162">
            <v>0.79</v>
          </cell>
          <cell r="P162" t="str">
            <v>104BPE0470</v>
          </cell>
        </row>
        <row r="163">
          <cell r="K163" t="str">
            <v>ECOLÓGICO</v>
          </cell>
          <cell r="L163">
            <v>1</v>
          </cell>
          <cell r="M163" t="str">
            <v>Chapa de Poliéster (PRFV)</v>
          </cell>
          <cell r="N163" t="str">
            <v>ABNT TIPO III</v>
          </cell>
          <cell r="O163">
            <v>1</v>
          </cell>
          <cell r="P163" t="str">
            <v>104BPE0470</v>
          </cell>
        </row>
        <row r="164">
          <cell r="K164" t="str">
            <v>Perfil C Metálico de aço carbono - NBR 14890</v>
          </cell>
          <cell r="L164">
            <v>2</v>
          </cell>
          <cell r="M164" t="str">
            <v>Chapa de Poliéster (PRFV)</v>
          </cell>
          <cell r="N164" t="str">
            <v>ABNT TIPO III</v>
          </cell>
          <cell r="O164">
            <v>3</v>
          </cell>
          <cell r="P164" t="str">
            <v>104BPE0470</v>
          </cell>
        </row>
        <row r="165">
          <cell r="K165" t="str">
            <v>Perfil C Metálico de aço carbono - NBR 14890</v>
          </cell>
          <cell r="L165">
            <v>2</v>
          </cell>
          <cell r="M165" t="str">
            <v>Chapa de Poliéster (PRFV)</v>
          </cell>
          <cell r="N165" t="str">
            <v>ABNT TIPO III</v>
          </cell>
          <cell r="O165">
            <v>3</v>
          </cell>
          <cell r="P165" t="str">
            <v>104BPE0470</v>
          </cell>
        </row>
        <row r="166">
          <cell r="K166" t="str">
            <v>ECOLÓGICO</v>
          </cell>
          <cell r="L166">
            <v>1</v>
          </cell>
          <cell r="M166" t="str">
            <v>Chapa de Poliéster (PRFV)</v>
          </cell>
          <cell r="N166" t="str">
            <v>ABNT TIPO III</v>
          </cell>
          <cell r="O166">
            <v>0.51</v>
          </cell>
          <cell r="P166" t="str">
            <v>104BPE0470</v>
          </cell>
        </row>
        <row r="167">
          <cell r="K167" t="str">
            <v>Perfil C Metálico de aço carbono - NBR 14890</v>
          </cell>
          <cell r="L167">
            <v>2</v>
          </cell>
          <cell r="M167" t="str">
            <v>Chapa de Poliéster (PRFV)</v>
          </cell>
          <cell r="N167" t="str">
            <v>ABNT TIPO III</v>
          </cell>
          <cell r="O167">
            <v>3</v>
          </cell>
          <cell r="P167" t="str">
            <v>104BPE0470</v>
          </cell>
        </row>
        <row r="168">
          <cell r="K168" t="str">
            <v>Perfil C Metálico de aço carbono - NBR 14890</v>
          </cell>
          <cell r="L168">
            <v>2</v>
          </cell>
          <cell r="M168" t="str">
            <v>Chapa de Poliéster (PRFV)</v>
          </cell>
          <cell r="N168" t="str">
            <v>ABNT TIPO III</v>
          </cell>
          <cell r="O168">
            <v>3</v>
          </cell>
          <cell r="P168" t="str">
            <v>104BPE0470</v>
          </cell>
        </row>
        <row r="169">
          <cell r="K169" t="str">
            <v>Perfil C Metálico de aço carbono - NBR 14890</v>
          </cell>
          <cell r="L169">
            <v>2</v>
          </cell>
          <cell r="M169" t="str">
            <v>Chapa de Poliéster (PRFV)</v>
          </cell>
          <cell r="N169" t="str">
            <v>ABNT TIPO III</v>
          </cell>
          <cell r="O169">
            <v>4.5</v>
          </cell>
          <cell r="P169" t="str">
            <v>104BPE0470</v>
          </cell>
        </row>
        <row r="170">
          <cell r="K170" t="str">
            <v>ECOLÓGICO</v>
          </cell>
          <cell r="L170">
            <v>1</v>
          </cell>
          <cell r="M170" t="str">
            <v>Chapa de Poliéster (PRFV)</v>
          </cell>
          <cell r="N170" t="str">
            <v>ABNT TIPO III</v>
          </cell>
          <cell r="O170">
            <v>0.79</v>
          </cell>
          <cell r="P170" t="str">
            <v>104BPE0470</v>
          </cell>
        </row>
        <row r="171">
          <cell r="K171" t="str">
            <v>ECOLÓGICO</v>
          </cell>
          <cell r="L171">
            <v>1</v>
          </cell>
          <cell r="M171" t="str">
            <v>Chapa de Poliéster (PRFV)</v>
          </cell>
          <cell r="N171" t="str">
            <v>ABNT TIPO III</v>
          </cell>
          <cell r="O171">
            <v>0.79</v>
          </cell>
          <cell r="P171" t="str">
            <v>104BPE0470</v>
          </cell>
        </row>
        <row r="172">
          <cell r="K172" t="str">
            <v>Perfil C Metálico de aço carbono - NBR 14890</v>
          </cell>
          <cell r="L172">
            <v>2</v>
          </cell>
          <cell r="M172" t="str">
            <v>Chapa de Poliéster (PRFV)</v>
          </cell>
          <cell r="N172" t="str">
            <v>ABNT TIPO III</v>
          </cell>
          <cell r="O172">
            <v>5.25</v>
          </cell>
          <cell r="P172" t="str">
            <v>104BPE0470</v>
          </cell>
        </row>
        <row r="173">
          <cell r="K173" t="str">
            <v>ECOLÓGICO</v>
          </cell>
          <cell r="L173">
            <v>1</v>
          </cell>
          <cell r="M173" t="str">
            <v>Chapa de Poliéster (PRFV)</v>
          </cell>
          <cell r="N173" t="str">
            <v>ABNT TIPO III</v>
          </cell>
          <cell r="O173">
            <v>0.79</v>
          </cell>
          <cell r="P173" t="str">
            <v>104BPE0470</v>
          </cell>
        </row>
        <row r="174">
          <cell r="K174" t="str">
            <v>ECOLÓGICO</v>
          </cell>
          <cell r="L174">
            <v>2</v>
          </cell>
          <cell r="M174" t="str">
            <v>Chapa de Poliéster (PRFV)</v>
          </cell>
          <cell r="N174" t="str">
            <v>ABNT TIPO III</v>
          </cell>
          <cell r="O174">
            <v>2.5</v>
          </cell>
          <cell r="P174" t="str">
            <v>104BPE0470</v>
          </cell>
        </row>
        <row r="175">
          <cell r="K175" t="str">
            <v>ECOLÓGICO</v>
          </cell>
          <cell r="L175">
            <v>1</v>
          </cell>
          <cell r="M175" t="str">
            <v>Chapa de Poliéster (PRFV)</v>
          </cell>
          <cell r="N175" t="str">
            <v>ABNT TIPO III</v>
          </cell>
          <cell r="O175">
            <v>1</v>
          </cell>
          <cell r="P175" t="str">
            <v>104BPE0470</v>
          </cell>
        </row>
        <row r="176">
          <cell r="K176" t="str">
            <v>ECOLÓGICO</v>
          </cell>
          <cell r="L176">
            <v>1</v>
          </cell>
          <cell r="M176" t="str">
            <v>Chapa de Poliéster (PRFV)</v>
          </cell>
          <cell r="N176" t="str">
            <v>ABNT TIPO III</v>
          </cell>
          <cell r="O176">
            <v>1</v>
          </cell>
          <cell r="P176" t="str">
            <v>104BPE0470</v>
          </cell>
        </row>
        <row r="177">
          <cell r="K177" t="str">
            <v>ECOLÓGICO</v>
          </cell>
          <cell r="L177">
            <v>2</v>
          </cell>
          <cell r="M177" t="str">
            <v>Chapa de Poliéster (PRFV)</v>
          </cell>
          <cell r="N177" t="str">
            <v>ABNT TIPO III</v>
          </cell>
          <cell r="O177">
            <v>2.5</v>
          </cell>
          <cell r="P177" t="str">
            <v>104BPE0470</v>
          </cell>
        </row>
        <row r="178">
          <cell r="K178" t="str">
            <v>Perfil C Metálico de aço carbono - NBR 14890</v>
          </cell>
          <cell r="L178">
            <v>2</v>
          </cell>
          <cell r="M178" t="str">
            <v>Chapa de Poliéster (PRFV)</v>
          </cell>
          <cell r="N178" t="str">
            <v>ABNT TIPO III</v>
          </cell>
          <cell r="O178">
            <v>5.25</v>
          </cell>
          <cell r="P178" t="str">
            <v>104BPE0470</v>
          </cell>
        </row>
        <row r="179">
          <cell r="K179" t="str">
            <v>ECOLÓGICO</v>
          </cell>
          <cell r="L179">
            <v>1</v>
          </cell>
          <cell r="M179" t="str">
            <v>Chapa de Poliéster (PRFV)</v>
          </cell>
          <cell r="N179" t="str">
            <v>ABNT TIPO III</v>
          </cell>
          <cell r="O179">
            <v>0.83</v>
          </cell>
          <cell r="P179" t="str">
            <v>104BPE0470</v>
          </cell>
        </row>
        <row r="180">
          <cell r="K180" t="str">
            <v>ECOLÓGICO</v>
          </cell>
          <cell r="L180">
            <v>1</v>
          </cell>
          <cell r="M180" t="str">
            <v>Chapa de Poliéster (PRFV)</v>
          </cell>
          <cell r="N180" t="str">
            <v>ABNT TIPO III</v>
          </cell>
          <cell r="O180">
            <v>0.79</v>
          </cell>
          <cell r="P180" t="str">
            <v>104BPE0470</v>
          </cell>
        </row>
        <row r="181">
          <cell r="K181" t="str">
            <v>Perfil C Metálico de aço carbono - NBR 14890</v>
          </cell>
          <cell r="L181">
            <v>2</v>
          </cell>
          <cell r="M181" t="str">
            <v>Chapa de Poliéster (PRFV)</v>
          </cell>
          <cell r="N181" t="str">
            <v>ABNT TIPO III</v>
          </cell>
          <cell r="O181">
            <v>4.5</v>
          </cell>
          <cell r="P181" t="str">
            <v>104BPE0470</v>
          </cell>
        </row>
        <row r="182">
          <cell r="K182" t="str">
            <v>ECOLÓGICO</v>
          </cell>
          <cell r="L182">
            <v>1</v>
          </cell>
          <cell r="M182" t="str">
            <v>Chapa de Poliéster (PRFV)</v>
          </cell>
          <cell r="N182" t="str">
            <v>ABNT TIPO III</v>
          </cell>
          <cell r="O182">
            <v>0.79</v>
          </cell>
          <cell r="P182" t="str">
            <v>104BPE0470</v>
          </cell>
        </row>
        <row r="183">
          <cell r="K183" t="str">
            <v>ECOLÓGICO</v>
          </cell>
          <cell r="L183">
            <v>1</v>
          </cell>
          <cell r="M183" t="str">
            <v>Chapa de Poliéster (PRFV)</v>
          </cell>
          <cell r="N183" t="str">
            <v>ABNT TIPO III</v>
          </cell>
          <cell r="O183">
            <v>1</v>
          </cell>
          <cell r="P183" t="str">
            <v>104BPE0470</v>
          </cell>
        </row>
        <row r="184">
          <cell r="K184" t="str">
            <v>ECOLÓGICO</v>
          </cell>
          <cell r="L184">
            <v>1</v>
          </cell>
          <cell r="M184" t="str">
            <v>Chapa de Poliéster (PRFV)</v>
          </cell>
          <cell r="N184" t="str">
            <v>ABNT TIPO III</v>
          </cell>
          <cell r="O184">
            <v>1</v>
          </cell>
          <cell r="P184" t="str">
            <v>104BPE0470</v>
          </cell>
        </row>
        <row r="185">
          <cell r="K185" t="str">
            <v>ECOLÓGICO</v>
          </cell>
          <cell r="L185">
            <v>1</v>
          </cell>
          <cell r="M185" t="str">
            <v>Chapa de Poliéster (PRFV)</v>
          </cell>
          <cell r="N185" t="str">
            <v>ABNT TIPO III</v>
          </cell>
          <cell r="O185">
            <v>0.51</v>
          </cell>
          <cell r="P185" t="str">
            <v>104BPE0470</v>
          </cell>
        </row>
        <row r="186">
          <cell r="K186" t="str">
            <v>ECOLÓGICO</v>
          </cell>
          <cell r="L186">
            <v>1</v>
          </cell>
          <cell r="M186" t="str">
            <v>Chapa de Poliéster (PRFV)</v>
          </cell>
          <cell r="N186" t="str">
            <v>ABNT TIPO III</v>
          </cell>
          <cell r="O186">
            <v>1</v>
          </cell>
          <cell r="P186" t="str">
            <v>104BPE0470</v>
          </cell>
        </row>
        <row r="187">
          <cell r="K187" t="str">
            <v>ECOLÓGICO</v>
          </cell>
          <cell r="L187">
            <v>1</v>
          </cell>
          <cell r="M187" t="str">
            <v>Chapa de Poliéster (PRFV)</v>
          </cell>
          <cell r="N187" t="str">
            <v>ABNT TIPO III</v>
          </cell>
          <cell r="O187">
            <v>1</v>
          </cell>
          <cell r="P187" t="str">
            <v>104BPE0470</v>
          </cell>
        </row>
        <row r="188">
          <cell r="K188" t="str">
            <v>ECOLÓGICO</v>
          </cell>
          <cell r="L188">
            <v>1</v>
          </cell>
          <cell r="M188" t="str">
            <v>Chapa de Poliéster (PRFV)</v>
          </cell>
          <cell r="N188" t="str">
            <v>ABNT TIPO III</v>
          </cell>
          <cell r="O188">
            <v>0.79</v>
          </cell>
          <cell r="P188" t="str">
            <v>104BPE0470</v>
          </cell>
        </row>
        <row r="189">
          <cell r="K189" t="str">
            <v>ECOLÓGICO</v>
          </cell>
          <cell r="L189">
            <v>1</v>
          </cell>
          <cell r="M189" t="str">
            <v>Chapa de Poliéster (PRFV)</v>
          </cell>
          <cell r="N189" t="str">
            <v>ABNT TIPO III</v>
          </cell>
          <cell r="O189">
            <v>0.79</v>
          </cell>
          <cell r="P189" t="str">
            <v>104BPE0470</v>
          </cell>
        </row>
        <row r="190">
          <cell r="K190" t="str">
            <v>ECOLÓGICO</v>
          </cell>
          <cell r="L190">
            <v>1</v>
          </cell>
          <cell r="M190" t="str">
            <v>Chapa de Poliéster (PRFV)</v>
          </cell>
          <cell r="N190" t="str">
            <v>ABNT TIPO III</v>
          </cell>
          <cell r="O190">
            <v>0.79</v>
          </cell>
          <cell r="P190" t="str">
            <v>104BPE0470</v>
          </cell>
        </row>
        <row r="191">
          <cell r="K191" t="str">
            <v>ECOLÓGICO</v>
          </cell>
          <cell r="L191">
            <v>1</v>
          </cell>
          <cell r="M191" t="str">
            <v>Chapa de Poliéster (PRFV)</v>
          </cell>
          <cell r="N191" t="str">
            <v>ABNT TIPO III</v>
          </cell>
          <cell r="O191">
            <v>1</v>
          </cell>
          <cell r="P191" t="str">
            <v>104BPE0470</v>
          </cell>
        </row>
        <row r="192">
          <cell r="K192" t="str">
            <v>ECOLÓGICO</v>
          </cell>
          <cell r="L192">
            <v>1</v>
          </cell>
          <cell r="M192" t="str">
            <v>Chapa de Poliéster (PRFV)</v>
          </cell>
          <cell r="N192" t="str">
            <v>ABNT TIPO III</v>
          </cell>
          <cell r="O192">
            <v>1</v>
          </cell>
          <cell r="P192" t="str">
            <v>104BPE0470</v>
          </cell>
        </row>
        <row r="193">
          <cell r="K193" t="str">
            <v>ECOLÓGICO</v>
          </cell>
          <cell r="L193">
            <v>1</v>
          </cell>
          <cell r="M193" t="str">
            <v>Chapa de Poliéster (PRFV)</v>
          </cell>
          <cell r="N193" t="str">
            <v>ABNT TIPO III</v>
          </cell>
          <cell r="O193">
            <v>0.79</v>
          </cell>
          <cell r="P193" t="str">
            <v>104BPE0470</v>
          </cell>
        </row>
        <row r="194">
          <cell r="K194" t="str">
            <v>PÓRTICO</v>
          </cell>
          <cell r="L194">
            <v>1</v>
          </cell>
          <cell r="M194" t="str">
            <v>Chapa de Poliéster (PRFV)</v>
          </cell>
          <cell r="N194" t="str">
            <v>ABNT TIPO III</v>
          </cell>
          <cell r="O194">
            <v>8</v>
          </cell>
          <cell r="P194" t="str">
            <v>104BPE0470</v>
          </cell>
        </row>
        <row r="195">
          <cell r="M195" t="str">
            <v>Chapa de Poliéster (PRFV)</v>
          </cell>
          <cell r="N195" t="str">
            <v>ABNT TIPO III</v>
          </cell>
          <cell r="O195">
            <v>8</v>
          </cell>
          <cell r="P195" t="str">
            <v>104BPE0470</v>
          </cell>
        </row>
        <row r="196">
          <cell r="M196" t="str">
            <v>Chapa de Poliéster (PRFV)</v>
          </cell>
          <cell r="N196" t="str">
            <v>ABNT TIPO III</v>
          </cell>
          <cell r="O196">
            <v>8</v>
          </cell>
          <cell r="P196" t="str">
            <v>104BPE0470</v>
          </cell>
        </row>
        <row r="197">
          <cell r="M197" t="str">
            <v>Chapa de Poliéster (PRFV)</v>
          </cell>
          <cell r="N197" t="str">
            <v>ABNT TIPO III</v>
          </cell>
          <cell r="O197">
            <v>8</v>
          </cell>
          <cell r="P197" t="str">
            <v>104BPE0470</v>
          </cell>
        </row>
        <row r="198">
          <cell r="K198" t="str">
            <v>ECOLÓGICO</v>
          </cell>
          <cell r="L198">
            <v>1</v>
          </cell>
          <cell r="M198" t="str">
            <v>Chapa de Poliéster (PRFV)</v>
          </cell>
          <cell r="N198" t="str">
            <v>ABNT TIPO III</v>
          </cell>
          <cell r="O198">
            <v>1</v>
          </cell>
          <cell r="P198" t="str">
            <v>104BPE0470</v>
          </cell>
        </row>
        <row r="199">
          <cell r="K199" t="str">
            <v>ECOLÓGICO</v>
          </cell>
          <cell r="L199">
            <v>1</v>
          </cell>
          <cell r="M199" t="str">
            <v>Chapa de Poliéster (PRFV)</v>
          </cell>
          <cell r="N199" t="str">
            <v>ABNT TIPO III</v>
          </cell>
          <cell r="O199">
            <v>1</v>
          </cell>
          <cell r="P199" t="str">
            <v>104BPE0470</v>
          </cell>
        </row>
        <row r="200">
          <cell r="K200" t="str">
            <v>ECOLÓGICO</v>
          </cell>
          <cell r="L200">
            <v>1</v>
          </cell>
          <cell r="M200" t="str">
            <v>Chapa de Poliéster (PRFV)</v>
          </cell>
          <cell r="N200" t="str">
            <v>ABNT TIPO III</v>
          </cell>
          <cell r="O200">
            <v>1</v>
          </cell>
          <cell r="P200" t="str">
            <v>104BPE0470</v>
          </cell>
        </row>
        <row r="201">
          <cell r="K201" t="str">
            <v>ECOLÓGICO</v>
          </cell>
          <cell r="L201">
            <v>1</v>
          </cell>
          <cell r="M201" t="str">
            <v>Chapa de Poliéster (PRFV)</v>
          </cell>
          <cell r="N201" t="str">
            <v>ABNT TIPO III</v>
          </cell>
          <cell r="O201">
            <v>1</v>
          </cell>
          <cell r="P201" t="str">
            <v>104BPE0470</v>
          </cell>
        </row>
        <row r="202">
          <cell r="K202" t="str">
            <v>ECOLÓGICO</v>
          </cell>
          <cell r="L202">
            <v>1</v>
          </cell>
          <cell r="M202" t="str">
            <v>Chapa de Poliéster (PRFV)</v>
          </cell>
          <cell r="N202" t="str">
            <v>ABNT TIPO III</v>
          </cell>
          <cell r="O202">
            <v>0.79</v>
          </cell>
          <cell r="P202" t="str">
            <v>104BPE0470</v>
          </cell>
        </row>
        <row r="203">
          <cell r="K203" t="str">
            <v>ECOLÓGICO</v>
          </cell>
          <cell r="L203">
            <v>1</v>
          </cell>
          <cell r="M203" t="str">
            <v>Chapa de Poliéster (PRFV)</v>
          </cell>
          <cell r="N203" t="str">
            <v>ABNT TIPO III</v>
          </cell>
          <cell r="O203">
            <v>1</v>
          </cell>
          <cell r="P203" t="str">
            <v>104BPE0470</v>
          </cell>
        </row>
        <row r="204">
          <cell r="K204" t="str">
            <v>ECOLÓGICO</v>
          </cell>
          <cell r="L204">
            <v>1</v>
          </cell>
          <cell r="M204" t="str">
            <v>Chapa de Poliéster (PRFV)</v>
          </cell>
          <cell r="N204" t="str">
            <v>ABNT TIPO III</v>
          </cell>
          <cell r="O204">
            <v>1.75</v>
          </cell>
          <cell r="P204" t="str">
            <v>104BPE0470</v>
          </cell>
        </row>
        <row r="205">
          <cell r="K205" t="str">
            <v>ECOLÓGICO</v>
          </cell>
          <cell r="L205">
            <v>1</v>
          </cell>
          <cell r="M205" t="str">
            <v>Chapa de Poliéster (PRFV)</v>
          </cell>
          <cell r="N205" t="str">
            <v>ABNT TIPO III</v>
          </cell>
          <cell r="O205">
            <v>1</v>
          </cell>
          <cell r="P205" t="str">
            <v>104BPE0470</v>
          </cell>
        </row>
        <row r="206">
          <cell r="K206" t="str">
            <v>ECOLÓGICO</v>
          </cell>
          <cell r="L206">
            <v>1</v>
          </cell>
          <cell r="M206" t="str">
            <v>Chapa de Poliéster (PRFV)</v>
          </cell>
          <cell r="N206" t="str">
            <v>ABNT TIPO III</v>
          </cell>
          <cell r="O206">
            <v>1</v>
          </cell>
          <cell r="P206" t="str">
            <v>104BPE0470</v>
          </cell>
        </row>
        <row r="207">
          <cell r="K207" t="str">
            <v>ECOLÓGICO</v>
          </cell>
          <cell r="L207">
            <v>1</v>
          </cell>
          <cell r="M207" t="str">
            <v>Chapa de Poliéster (PRFV)</v>
          </cell>
          <cell r="N207" t="str">
            <v>ABNT TIPO III</v>
          </cell>
          <cell r="O207">
            <v>1</v>
          </cell>
          <cell r="P207" t="str">
            <v>104BPE0470</v>
          </cell>
        </row>
        <row r="208">
          <cell r="K208" t="str">
            <v>Perfil C Metálico de aço carbono - NBR 14890</v>
          </cell>
          <cell r="L208">
            <v>2</v>
          </cell>
          <cell r="M208" t="str">
            <v>Chapa de Poliéster (PRFV)</v>
          </cell>
          <cell r="N208" t="str">
            <v>ABNT TIPO III</v>
          </cell>
          <cell r="O208">
            <v>5.25</v>
          </cell>
          <cell r="P208" t="str">
            <v>104BPE0470</v>
          </cell>
        </row>
        <row r="209">
          <cell r="K209" t="str">
            <v>ECOLÓGICO</v>
          </cell>
          <cell r="L209">
            <v>1</v>
          </cell>
          <cell r="M209" t="str">
            <v>Chapa de Poliéster (PRFV)</v>
          </cell>
          <cell r="N209" t="str">
            <v>ABNT TIPO III</v>
          </cell>
          <cell r="O209">
            <v>0.79</v>
          </cell>
          <cell r="P209" t="str">
            <v>104BPE0470</v>
          </cell>
        </row>
        <row r="210">
          <cell r="K210" t="str">
            <v>ECOLÓGICO</v>
          </cell>
          <cell r="L210">
            <v>1</v>
          </cell>
          <cell r="M210" t="str">
            <v>Chapa de Poliéster (PRFV)</v>
          </cell>
          <cell r="N210" t="str">
            <v>ABNT TIPO III</v>
          </cell>
          <cell r="O210">
            <v>0.79</v>
          </cell>
          <cell r="P210" t="str">
            <v>104BPE0470</v>
          </cell>
        </row>
        <row r="211">
          <cell r="K211" t="str">
            <v>ECOLÓGICO</v>
          </cell>
          <cell r="L211">
            <v>1</v>
          </cell>
          <cell r="M211" t="str">
            <v>Chapa de Poliéster (PRFV)</v>
          </cell>
          <cell r="N211" t="str">
            <v>ABNT TIPO III</v>
          </cell>
          <cell r="O211">
            <v>0.43</v>
          </cell>
          <cell r="P211" t="str">
            <v>104BPE0470</v>
          </cell>
        </row>
        <row r="212">
          <cell r="K212" t="str">
            <v>ECOLÓGICO</v>
          </cell>
          <cell r="L212">
            <v>1</v>
          </cell>
          <cell r="M212" t="str">
            <v>Chapa de Poliéster (PRFV)</v>
          </cell>
          <cell r="N212" t="str">
            <v>ABNT TIPO III</v>
          </cell>
          <cell r="O212">
            <v>0.79</v>
          </cell>
          <cell r="P212" t="str">
            <v>104BPE0470</v>
          </cell>
        </row>
        <row r="213">
          <cell r="K213" t="str">
            <v>ECOLÓGICO</v>
          </cell>
          <cell r="L213">
            <v>1</v>
          </cell>
          <cell r="M213" t="str">
            <v>Chapa de Poliéster (PRFV)</v>
          </cell>
          <cell r="N213" t="str">
            <v>ABNT TIPO III</v>
          </cell>
          <cell r="O213">
            <v>0.79</v>
          </cell>
          <cell r="P213" t="str">
            <v>104BPE0470</v>
          </cell>
        </row>
        <row r="214">
          <cell r="K214" t="str">
            <v>ECOLÓGICO</v>
          </cell>
          <cell r="L214">
            <v>1</v>
          </cell>
          <cell r="M214" t="str">
            <v>Chapa de Poliéster (PRFV)</v>
          </cell>
          <cell r="N214" t="str">
            <v>ABNT TIPO III</v>
          </cell>
          <cell r="O214">
            <v>0.43</v>
          </cell>
          <cell r="P214" t="str">
            <v>104BPE0470</v>
          </cell>
        </row>
        <row r="215">
          <cell r="K215" t="str">
            <v>Perfil C Metálico de aço carbono - NBR 14890</v>
          </cell>
          <cell r="L215">
            <v>2</v>
          </cell>
          <cell r="M215" t="str">
            <v>Chapa de Poliéster (PRFV)</v>
          </cell>
          <cell r="N215" t="str">
            <v>ABNT TIPO III</v>
          </cell>
          <cell r="O215">
            <v>3</v>
          </cell>
          <cell r="P215" t="str">
            <v>104BPE0470</v>
          </cell>
        </row>
        <row r="216">
          <cell r="K216" t="str">
            <v>ECOLÓGICO</v>
          </cell>
          <cell r="L216">
            <v>1</v>
          </cell>
          <cell r="M216" t="str">
            <v>Chapa de Poliéster (PRFV)</v>
          </cell>
          <cell r="N216" t="str">
            <v>ABNT TIPO III</v>
          </cell>
          <cell r="O216">
            <v>0.83</v>
          </cell>
          <cell r="P216" t="str">
            <v>104BPE0470</v>
          </cell>
        </row>
        <row r="217">
          <cell r="K217" t="str">
            <v>SEMI-PÓRTICO</v>
          </cell>
          <cell r="L217">
            <v>1</v>
          </cell>
          <cell r="M217" t="str">
            <v>Chapa de Poliéster (PRFV)</v>
          </cell>
          <cell r="N217" t="str">
            <v>ABNT TIPO X</v>
          </cell>
          <cell r="O217">
            <v>9</v>
          </cell>
          <cell r="P217" t="str">
            <v>104BPE0490</v>
          </cell>
        </row>
        <row r="218">
          <cell r="K218" t="str">
            <v>Perfil C Metálico de aço carbono - NBR 14890</v>
          </cell>
          <cell r="L218">
            <v>2</v>
          </cell>
          <cell r="M218" t="str">
            <v>Chapa de Poliéster (PRFV)</v>
          </cell>
          <cell r="N218" t="str">
            <v>ABNT TIPO III</v>
          </cell>
          <cell r="O218">
            <v>3</v>
          </cell>
          <cell r="P218" t="str">
            <v>104BPE0490</v>
          </cell>
        </row>
        <row r="219">
          <cell r="K219" t="str">
            <v>ECOLÓGICO</v>
          </cell>
          <cell r="L219">
            <v>1</v>
          </cell>
          <cell r="M219" t="str">
            <v>Chapa de Poliéster (PRFV)</v>
          </cell>
          <cell r="N219" t="str">
            <v>ABNT TIPO III</v>
          </cell>
          <cell r="O219">
            <v>0.51</v>
          </cell>
          <cell r="P219" t="str">
            <v>104BPE0490</v>
          </cell>
        </row>
        <row r="220">
          <cell r="K220" t="str">
            <v>ECOLÓGICO</v>
          </cell>
          <cell r="L220">
            <v>1</v>
          </cell>
          <cell r="M220" t="str">
            <v>Chapa de Poliéster (PRFV)</v>
          </cell>
          <cell r="N220" t="str">
            <v>ABNT TIPO III</v>
          </cell>
          <cell r="O220">
            <v>1</v>
          </cell>
          <cell r="P220" t="str">
            <v>104BPE0490</v>
          </cell>
        </row>
        <row r="221">
          <cell r="K221" t="str">
            <v>ECOLÓGICO</v>
          </cell>
          <cell r="L221">
            <v>1</v>
          </cell>
          <cell r="M221" t="str">
            <v>Chapa de Poliéster (PRFV)</v>
          </cell>
          <cell r="N221" t="str">
            <v>ABNT TIPO III</v>
          </cell>
          <cell r="O221">
            <v>0.79</v>
          </cell>
          <cell r="P221" t="str">
            <v>104BPE0490</v>
          </cell>
        </row>
        <row r="222">
          <cell r="K222" t="str">
            <v>Perfil C Metálico de aço carbono - NBR 14890</v>
          </cell>
          <cell r="L222">
            <v>2</v>
          </cell>
          <cell r="M222" t="str">
            <v>Chapa de Poliéster (PRFV)</v>
          </cell>
          <cell r="N222" t="str">
            <v>ABNT TIPO III</v>
          </cell>
          <cell r="O222">
            <v>4.5</v>
          </cell>
          <cell r="P222" t="str">
            <v>104BPE0490</v>
          </cell>
        </row>
        <row r="223">
          <cell r="K223" t="str">
            <v>Perfil C Metálico de aço carbono - NBR 14890</v>
          </cell>
          <cell r="L223">
            <v>2</v>
          </cell>
          <cell r="M223" t="str">
            <v>Chapa de Poliéster (PRFV)</v>
          </cell>
          <cell r="N223" t="str">
            <v>ABNT TIPO III</v>
          </cell>
          <cell r="O223">
            <v>5.25</v>
          </cell>
          <cell r="P223" t="str">
            <v>104BPE0490</v>
          </cell>
        </row>
        <row r="224">
          <cell r="K224" t="str">
            <v>ECOLÓGICO</v>
          </cell>
          <cell r="L224">
            <v>1</v>
          </cell>
          <cell r="M224" t="str">
            <v>Chapa de Poliéster (PRFV)</v>
          </cell>
          <cell r="N224" t="str">
            <v>ABNT TIPO III</v>
          </cell>
          <cell r="O224">
            <v>0.78500000000000003</v>
          </cell>
          <cell r="P224" t="str">
            <v>104BPE0490</v>
          </cell>
        </row>
        <row r="225">
          <cell r="K225" t="str">
            <v>ECOLÓGICO</v>
          </cell>
          <cell r="L225">
            <v>1</v>
          </cell>
          <cell r="M225" t="str">
            <v>Chapa de Poliéster (PRFV)</v>
          </cell>
          <cell r="N225" t="str">
            <v>ABNT TIPO III</v>
          </cell>
          <cell r="O225">
            <v>0.79</v>
          </cell>
          <cell r="P225" t="str">
            <v>104BPE0490</v>
          </cell>
        </row>
        <row r="226">
          <cell r="K226" t="str">
            <v>ECOLÓGICO</v>
          </cell>
          <cell r="L226">
            <v>1</v>
          </cell>
          <cell r="M226" t="str">
            <v>Chapa de Poliéster (PRFV)</v>
          </cell>
          <cell r="N226" t="str">
            <v>ABNT TIPO III</v>
          </cell>
          <cell r="O226">
            <v>1</v>
          </cell>
          <cell r="P226" t="str">
            <v>104BPE0490</v>
          </cell>
        </row>
        <row r="227">
          <cell r="K227" t="str">
            <v>PÓRTICO</v>
          </cell>
          <cell r="L227">
            <v>1</v>
          </cell>
          <cell r="M227" t="str">
            <v>Chapa de Poliéster (PRFV)</v>
          </cell>
          <cell r="N227" t="str">
            <v>ABNT TIPO III</v>
          </cell>
          <cell r="O227">
            <v>8</v>
          </cell>
          <cell r="P227" t="str">
            <v>104BPE0490</v>
          </cell>
        </row>
        <row r="228">
          <cell r="M228" t="str">
            <v>Chapa de Poliéster (PRFV)</v>
          </cell>
          <cell r="N228" t="str">
            <v>ABNT TIPO III</v>
          </cell>
          <cell r="O228">
            <v>8</v>
          </cell>
          <cell r="P228" t="str">
            <v>104BPE0490</v>
          </cell>
        </row>
        <row r="229">
          <cell r="M229" t="str">
            <v>Chapa de Poliéster (PRFV)</v>
          </cell>
          <cell r="N229" t="str">
            <v>ABNT TIPO III</v>
          </cell>
          <cell r="O229">
            <v>8</v>
          </cell>
          <cell r="P229" t="str">
            <v>104BPE0490</v>
          </cell>
        </row>
        <row r="230">
          <cell r="M230" t="str">
            <v>Chapa de Poliéster (PRFV)</v>
          </cell>
          <cell r="N230" t="str">
            <v>ABNT TIPO III</v>
          </cell>
          <cell r="O230">
            <v>8</v>
          </cell>
          <cell r="P230" t="str">
            <v>104BPE0490</v>
          </cell>
        </row>
        <row r="231">
          <cell r="K231" t="str">
            <v>ECOLÓGICO</v>
          </cell>
          <cell r="L231">
            <v>1</v>
          </cell>
          <cell r="M231" t="str">
            <v>Chapa de Poliéster (PRFV)</v>
          </cell>
          <cell r="N231" t="str">
            <v>ABNT TIPO III</v>
          </cell>
          <cell r="O231">
            <v>0.79</v>
          </cell>
          <cell r="P231" t="str">
            <v>104BPE0490</v>
          </cell>
        </row>
        <row r="232">
          <cell r="K232" t="str">
            <v>ECOLÓGICO</v>
          </cell>
          <cell r="L232">
            <v>1</v>
          </cell>
          <cell r="M232" t="str">
            <v>Chapa de Poliéster (PRFV)</v>
          </cell>
          <cell r="N232" t="str">
            <v>ABNT TIPO III</v>
          </cell>
          <cell r="O232">
            <v>0.51</v>
          </cell>
          <cell r="P232" t="str">
            <v>104BPE0490</v>
          </cell>
        </row>
        <row r="233">
          <cell r="K233" t="str">
            <v>ECOLÓGICO</v>
          </cell>
          <cell r="L233">
            <v>1</v>
          </cell>
          <cell r="M233" t="str">
            <v>Chapa de Poliéster (PRFV)</v>
          </cell>
          <cell r="N233" t="str">
            <v>ABNT TIPO III</v>
          </cell>
          <cell r="O233">
            <v>0.79</v>
          </cell>
          <cell r="P233" t="str">
            <v>104BPE0490</v>
          </cell>
        </row>
        <row r="234">
          <cell r="K234" t="str">
            <v>ECOLÓGICO</v>
          </cell>
          <cell r="L234">
            <v>1</v>
          </cell>
          <cell r="M234" t="str">
            <v>Chapa de Poliéster (PRFV)</v>
          </cell>
          <cell r="N234" t="str">
            <v>ABNT TIPO III</v>
          </cell>
          <cell r="O234">
            <v>0.79</v>
          </cell>
          <cell r="P234" t="str">
            <v>104BPE0490</v>
          </cell>
        </row>
        <row r="235">
          <cell r="K235" t="str">
            <v>Perfil C Metálico de aço carbono - NBR 14890</v>
          </cell>
          <cell r="L235">
            <v>2</v>
          </cell>
          <cell r="M235" t="str">
            <v>Chapa de Poliéster (PRFV)</v>
          </cell>
          <cell r="N235" t="str">
            <v>ABNT TIPO III</v>
          </cell>
          <cell r="O235">
            <v>5.25</v>
          </cell>
          <cell r="P235" t="str">
            <v>104BPE0490</v>
          </cell>
        </row>
        <row r="236">
          <cell r="K236" t="str">
            <v>ECOLÓGICO</v>
          </cell>
          <cell r="L236">
            <v>1</v>
          </cell>
          <cell r="M236" t="str">
            <v>Chapa de Poliéster (PRFV)</v>
          </cell>
          <cell r="N236" t="str">
            <v>ABNT TIPO III</v>
          </cell>
          <cell r="O236">
            <v>1</v>
          </cell>
          <cell r="P236" t="str">
            <v>104BPE0490</v>
          </cell>
        </row>
        <row r="237">
          <cell r="K237" t="str">
            <v>ECOLÓGICO</v>
          </cell>
          <cell r="L237">
            <v>1</v>
          </cell>
          <cell r="M237" t="str">
            <v>Chapa de Poliéster (PRFV)</v>
          </cell>
          <cell r="N237" t="str">
            <v>ABNT TIPO III</v>
          </cell>
          <cell r="O237">
            <v>0.79</v>
          </cell>
          <cell r="P237" t="str">
            <v>104BPE0490</v>
          </cell>
        </row>
        <row r="238">
          <cell r="K238" t="str">
            <v>Perfil C Metálico de aço carbono - NBR 14890</v>
          </cell>
          <cell r="L238">
            <v>2</v>
          </cell>
          <cell r="M238" t="str">
            <v>Chapa de Poliéster (PRFV)</v>
          </cell>
          <cell r="N238" t="str">
            <v>ABNT TIPO III</v>
          </cell>
          <cell r="O238">
            <v>5.25</v>
          </cell>
          <cell r="P238" t="str">
            <v>104BPE0490</v>
          </cell>
        </row>
        <row r="239">
          <cell r="K239" t="str">
            <v>ECOLÓGICO</v>
          </cell>
          <cell r="L239">
            <v>1</v>
          </cell>
          <cell r="M239" t="str">
            <v>Chapa de Poliéster (PRFV)</v>
          </cell>
          <cell r="N239" t="str">
            <v>ABNT TIPO III</v>
          </cell>
          <cell r="O239">
            <v>0.3</v>
          </cell>
          <cell r="P239" t="str">
            <v>104BPE0490</v>
          </cell>
        </row>
        <row r="240">
          <cell r="K240" t="str">
            <v>ECOLÓGICO</v>
          </cell>
          <cell r="L240">
            <v>1</v>
          </cell>
          <cell r="M240" t="str">
            <v>Chapa de Poliéster (PRFV)</v>
          </cell>
          <cell r="N240" t="str">
            <v>ABNT TIPO III</v>
          </cell>
          <cell r="O240">
            <v>0.3</v>
          </cell>
          <cell r="P240" t="str">
            <v>104BPE0490</v>
          </cell>
        </row>
        <row r="241">
          <cell r="K241" t="str">
            <v>Perfil C Metálico de aço carbono - NBR 14890</v>
          </cell>
          <cell r="L241">
            <v>2</v>
          </cell>
          <cell r="M241" t="str">
            <v>Chapa de Poliéster (PRFV)</v>
          </cell>
          <cell r="N241" t="str">
            <v>ABNT TIPO III</v>
          </cell>
          <cell r="O241">
            <v>5.25</v>
          </cell>
          <cell r="P241" t="str">
            <v>104BPE0490</v>
          </cell>
        </row>
        <row r="242">
          <cell r="K242" t="str">
            <v>ECOLÓGICO</v>
          </cell>
          <cell r="L242">
            <v>1</v>
          </cell>
          <cell r="M242" t="str">
            <v>Chapa de Poliéster (PRFV)</v>
          </cell>
          <cell r="N242" t="str">
            <v>ABNT TIPO III</v>
          </cell>
          <cell r="O242">
            <v>0.3</v>
          </cell>
          <cell r="P242" t="str">
            <v>104BPE0490</v>
          </cell>
        </row>
        <row r="243">
          <cell r="K243" t="str">
            <v>ECOLÓGICO</v>
          </cell>
          <cell r="L243">
            <v>1</v>
          </cell>
          <cell r="M243" t="str">
            <v>Chapa de Poliéster (PRFV)</v>
          </cell>
          <cell r="N243" t="str">
            <v>ABNT TIPO III</v>
          </cell>
          <cell r="O243">
            <v>0.3</v>
          </cell>
          <cell r="P243" t="str">
            <v>104BPE0490</v>
          </cell>
        </row>
        <row r="244">
          <cell r="K244" t="str">
            <v>ECOLÓGICO</v>
          </cell>
          <cell r="L244">
            <v>1</v>
          </cell>
          <cell r="M244" t="str">
            <v>Chapa de Poliéster (PRFV)</v>
          </cell>
          <cell r="N244" t="str">
            <v>ABNT TIPO III</v>
          </cell>
          <cell r="O244">
            <v>0.79</v>
          </cell>
          <cell r="P244" t="str">
            <v>104BPE0490</v>
          </cell>
        </row>
        <row r="245">
          <cell r="K245" t="str">
            <v>ECOLÓGICO</v>
          </cell>
          <cell r="L245">
            <v>1</v>
          </cell>
          <cell r="M245" t="str">
            <v>Chapa de Poliéster (PRFV)</v>
          </cell>
          <cell r="N245" t="str">
            <v>ABNT TIPO III</v>
          </cell>
          <cell r="O245">
            <v>1</v>
          </cell>
          <cell r="P245" t="str">
            <v>104BPE0490</v>
          </cell>
        </row>
        <row r="246">
          <cell r="K246" t="str">
            <v>ECOLÓGICO</v>
          </cell>
          <cell r="L246">
            <v>1</v>
          </cell>
          <cell r="M246" t="str">
            <v>Chapa de Poliéster (PRFV)</v>
          </cell>
          <cell r="N246" t="str">
            <v>ABNT TIPO III</v>
          </cell>
          <cell r="O246">
            <v>0.51</v>
          </cell>
          <cell r="P246" t="str">
            <v>104BPE0490</v>
          </cell>
        </row>
        <row r="247">
          <cell r="K247" t="str">
            <v>ECOLÓGICO</v>
          </cell>
          <cell r="L247">
            <v>1</v>
          </cell>
          <cell r="M247" t="str">
            <v>Chapa de Poliéster (PRFV)</v>
          </cell>
          <cell r="N247" t="str">
            <v>ABNT TIPO III</v>
          </cell>
          <cell r="O247">
            <v>0.79</v>
          </cell>
          <cell r="P247" t="str">
            <v>104BPE0490</v>
          </cell>
        </row>
        <row r="248">
          <cell r="K248" t="str">
            <v>ECOLÓGICO</v>
          </cell>
          <cell r="L248">
            <v>1</v>
          </cell>
          <cell r="M248" t="str">
            <v>Chapa de Poliéster (PRFV)</v>
          </cell>
          <cell r="N248" t="str">
            <v>ABNT TIPO III</v>
          </cell>
          <cell r="O248">
            <v>0.79</v>
          </cell>
          <cell r="P248" t="str">
            <v>104BPE0490</v>
          </cell>
        </row>
        <row r="249">
          <cell r="K249" t="str">
            <v>ECOLÓGICO</v>
          </cell>
          <cell r="L249">
            <v>1</v>
          </cell>
          <cell r="M249" t="str">
            <v>Chapa de Poliéster (PRFV)</v>
          </cell>
          <cell r="N249" t="str">
            <v>ABNT TIPO III</v>
          </cell>
          <cell r="O249">
            <v>0.79</v>
          </cell>
          <cell r="P249" t="str">
            <v>104BPE0490</v>
          </cell>
        </row>
        <row r="250">
          <cell r="K250" t="str">
            <v>ECOLÓGICO</v>
          </cell>
          <cell r="L250">
            <v>1</v>
          </cell>
          <cell r="M250" t="str">
            <v>Chapa de Poliéster (PRFV)</v>
          </cell>
          <cell r="N250" t="str">
            <v>ABNT TIPO III</v>
          </cell>
          <cell r="O250">
            <v>0.51</v>
          </cell>
          <cell r="P250" t="str">
            <v>104BPE0490</v>
          </cell>
        </row>
        <row r="251">
          <cell r="K251" t="str">
            <v>ECOLÓGICO</v>
          </cell>
          <cell r="L251">
            <v>1</v>
          </cell>
          <cell r="M251" t="str">
            <v>Chapa de Poliéster (PRFV)</v>
          </cell>
          <cell r="N251" t="str">
            <v>ABNT TIPO III</v>
          </cell>
          <cell r="O251">
            <v>0.79</v>
          </cell>
          <cell r="P251" t="str">
            <v>104BPE0490</v>
          </cell>
        </row>
        <row r="252">
          <cell r="K252" t="str">
            <v>ECOLÓGICO</v>
          </cell>
          <cell r="L252">
            <v>1</v>
          </cell>
          <cell r="M252" t="str">
            <v>Chapa de Poliéster (PRFV)</v>
          </cell>
          <cell r="N252" t="str">
            <v>ABNT TIPO III</v>
          </cell>
          <cell r="O252">
            <v>0.79</v>
          </cell>
          <cell r="P252" t="str">
            <v>104BPE0490</v>
          </cell>
        </row>
        <row r="253">
          <cell r="K253" t="str">
            <v>ECOLÓGICO</v>
          </cell>
          <cell r="L253">
            <v>1</v>
          </cell>
          <cell r="M253" t="str">
            <v>Chapa de Poliéster (PRFV)</v>
          </cell>
          <cell r="N253" t="str">
            <v>ABNT TIPO III</v>
          </cell>
          <cell r="O253">
            <v>0.79</v>
          </cell>
          <cell r="P253" t="str">
            <v>104BPE0490</v>
          </cell>
        </row>
        <row r="254">
          <cell r="K254" t="str">
            <v>ECOLÓGICO</v>
          </cell>
          <cell r="L254">
            <v>1</v>
          </cell>
          <cell r="M254" t="str">
            <v>Chapa de Poliéster (PRFV)</v>
          </cell>
          <cell r="N254" t="str">
            <v>ABNT TIPO III</v>
          </cell>
          <cell r="O254">
            <v>0.79</v>
          </cell>
          <cell r="P254" t="str">
            <v>104BPE0490</v>
          </cell>
        </row>
        <row r="255">
          <cell r="K255" t="str">
            <v>ECOLÓGICO</v>
          </cell>
          <cell r="L255">
            <v>1</v>
          </cell>
          <cell r="M255" t="str">
            <v>Chapa de Poliéster (PRFV)</v>
          </cell>
          <cell r="N255" t="str">
            <v>ABNT TIPO III</v>
          </cell>
          <cell r="O255">
            <v>0.3</v>
          </cell>
          <cell r="P255" t="str">
            <v>104BPE0490</v>
          </cell>
        </row>
        <row r="256">
          <cell r="K256" t="str">
            <v>ECOLÓGICO</v>
          </cell>
          <cell r="L256">
            <v>1</v>
          </cell>
          <cell r="M256" t="str">
            <v>Chapa de Poliéster (PRFV)</v>
          </cell>
          <cell r="N256" t="str">
            <v>ABNT TIPO III</v>
          </cell>
          <cell r="O256">
            <v>0.3</v>
          </cell>
          <cell r="P256" t="str">
            <v>104BPE0490</v>
          </cell>
        </row>
        <row r="257">
          <cell r="K257" t="str">
            <v>Perfil C Metálico de aço carbono - NBR 14890</v>
          </cell>
          <cell r="L257">
            <v>2</v>
          </cell>
          <cell r="M257" t="str">
            <v>Chapa de Poliéster (PRFV)</v>
          </cell>
          <cell r="N257" t="str">
            <v>ABNT TIPO III</v>
          </cell>
          <cell r="O257">
            <v>4.5</v>
          </cell>
          <cell r="P257" t="str">
            <v>104BPE0490</v>
          </cell>
        </row>
        <row r="258">
          <cell r="K258" t="str">
            <v>ECOLÓGICO</v>
          </cell>
          <cell r="L258">
            <v>1</v>
          </cell>
          <cell r="M258" t="str">
            <v>Chapa de Poliéster (PRFV)</v>
          </cell>
          <cell r="N258" t="str">
            <v>ABNT TIPO III</v>
          </cell>
          <cell r="O258">
            <v>0.3</v>
          </cell>
          <cell r="P258" t="str">
            <v>104BPE0490</v>
          </cell>
        </row>
        <row r="259">
          <cell r="K259" t="str">
            <v>ECOLÓGICO</v>
          </cell>
          <cell r="L259">
            <v>1</v>
          </cell>
          <cell r="M259" t="str">
            <v>Chapa de Poliéster (PRFV)</v>
          </cell>
          <cell r="N259" t="str">
            <v>ABNT TIPO III</v>
          </cell>
          <cell r="O259">
            <v>0.3</v>
          </cell>
          <cell r="P259" t="str">
            <v>104BPE0490</v>
          </cell>
        </row>
        <row r="260">
          <cell r="K260" t="str">
            <v>Perfil C Metálico de aço carbono - NBR 14890</v>
          </cell>
          <cell r="L260">
            <v>2</v>
          </cell>
          <cell r="M260" t="str">
            <v>Chapa de Poliéster (PRFV)</v>
          </cell>
          <cell r="N260" t="str">
            <v>ABNT TIPO III</v>
          </cell>
          <cell r="O260">
            <v>4.5</v>
          </cell>
          <cell r="P260" t="str">
            <v>104BPE0490</v>
          </cell>
        </row>
        <row r="261">
          <cell r="K261" t="str">
            <v>ECOLÓGICO</v>
          </cell>
          <cell r="L261">
            <v>1</v>
          </cell>
          <cell r="M261" t="str">
            <v>Chapa de Poliéster (PRFV)</v>
          </cell>
          <cell r="N261" t="str">
            <v>ABNT TIPO III</v>
          </cell>
          <cell r="O261">
            <v>0.79</v>
          </cell>
          <cell r="P261" t="str">
            <v>104BPE0490</v>
          </cell>
        </row>
        <row r="262">
          <cell r="K262" t="str">
            <v>ECOLÓGICO</v>
          </cell>
          <cell r="L262">
            <v>2</v>
          </cell>
          <cell r="M262" t="str">
            <v>Chapa de Poliéster (PRFV)</v>
          </cell>
          <cell r="N262" t="str">
            <v>ABNT TIPO III</v>
          </cell>
          <cell r="O262">
            <v>2.5</v>
          </cell>
          <cell r="P262" t="str">
            <v>104BPE0490</v>
          </cell>
        </row>
        <row r="263">
          <cell r="K263" t="str">
            <v>ECOLÓGICO</v>
          </cell>
          <cell r="L263">
            <v>1</v>
          </cell>
          <cell r="M263" t="str">
            <v>Chapa de Poliéster (PRFV)</v>
          </cell>
          <cell r="N263" t="str">
            <v>ABNT TIPO III</v>
          </cell>
          <cell r="O263">
            <v>0.92</v>
          </cell>
          <cell r="P263" t="str">
            <v>104BPE0490</v>
          </cell>
        </row>
        <row r="264">
          <cell r="K264" t="str">
            <v>ECOLÓGICO</v>
          </cell>
          <cell r="L264">
            <v>1</v>
          </cell>
          <cell r="M264" t="str">
            <v>Chapa de Poliéster (PRFV)</v>
          </cell>
          <cell r="N264" t="str">
            <v>ABNT TIPO III</v>
          </cell>
          <cell r="O264">
            <v>1</v>
          </cell>
          <cell r="P264" t="str">
            <v>104BPE0490</v>
          </cell>
        </row>
        <row r="265">
          <cell r="K265" t="str">
            <v>ECOLÓGICO</v>
          </cell>
          <cell r="L265">
            <v>1</v>
          </cell>
          <cell r="M265" t="str">
            <v>Chapa de Poliéster (PRFV)</v>
          </cell>
          <cell r="N265" t="str">
            <v>ABNT TIPO III</v>
          </cell>
          <cell r="O265">
            <v>0.79</v>
          </cell>
          <cell r="P265" t="str">
            <v>104BPE0490</v>
          </cell>
        </row>
        <row r="266">
          <cell r="K266" t="str">
            <v>ECOLÓGICO</v>
          </cell>
          <cell r="L266">
            <v>1</v>
          </cell>
          <cell r="M266" t="str">
            <v>Chapa de Poliéster (PRFV)</v>
          </cell>
          <cell r="N266" t="str">
            <v>ABNT TIPO III</v>
          </cell>
          <cell r="O266">
            <v>0.51</v>
          </cell>
          <cell r="P266" t="str">
            <v>104BPE0490</v>
          </cell>
        </row>
        <row r="267">
          <cell r="K267" t="str">
            <v>ECOLÓGICO</v>
          </cell>
          <cell r="L267">
            <v>1</v>
          </cell>
          <cell r="M267" t="str">
            <v>Chapa de Poliéster (PRFV)</v>
          </cell>
          <cell r="N267" t="str">
            <v>ABNT TIPO III</v>
          </cell>
          <cell r="O267">
            <v>0.79</v>
          </cell>
          <cell r="P267" t="str">
            <v>104BPE0490</v>
          </cell>
        </row>
        <row r="268">
          <cell r="K268" t="str">
            <v>ECOLÓGICO</v>
          </cell>
          <cell r="L268">
            <v>1</v>
          </cell>
          <cell r="M268" t="str">
            <v>Chapa de Poliéster (PRFV)</v>
          </cell>
          <cell r="N268" t="str">
            <v>ABNT TIPO III</v>
          </cell>
          <cell r="O268">
            <v>0.79</v>
          </cell>
          <cell r="P268" t="str">
            <v>104BPE0490</v>
          </cell>
        </row>
        <row r="269">
          <cell r="K269" t="str">
            <v>ECOLÓGICO</v>
          </cell>
          <cell r="L269">
            <v>1</v>
          </cell>
          <cell r="M269" t="str">
            <v>Chapa de Poliéster (PRFV)</v>
          </cell>
          <cell r="N269" t="str">
            <v>ABNT TIPO III</v>
          </cell>
          <cell r="O269">
            <v>0.79</v>
          </cell>
          <cell r="P269" t="str">
            <v>104BPE0490</v>
          </cell>
        </row>
        <row r="270">
          <cell r="K270" t="str">
            <v>ECOLÓGICO</v>
          </cell>
          <cell r="L270">
            <v>2</v>
          </cell>
          <cell r="M270" t="str">
            <v>Chapa de Poliéster (PRFV)</v>
          </cell>
          <cell r="N270" t="str">
            <v>ABNT TIPO III</v>
          </cell>
          <cell r="O270">
            <v>2.5</v>
          </cell>
          <cell r="P270" t="str">
            <v>104BPE0490</v>
          </cell>
        </row>
        <row r="271">
          <cell r="K271" t="str">
            <v>ECOLÓGICO</v>
          </cell>
          <cell r="L271">
            <v>1</v>
          </cell>
          <cell r="M271" t="str">
            <v>Chapa de Poliéster (PRFV)</v>
          </cell>
          <cell r="N271" t="str">
            <v>ABNT TIPO III</v>
          </cell>
          <cell r="O271">
            <v>0.79</v>
          </cell>
          <cell r="P271" t="str">
            <v>104BPE0490</v>
          </cell>
        </row>
        <row r="272">
          <cell r="K272" t="str">
            <v>ECOLÓGICO</v>
          </cell>
          <cell r="L272">
            <v>1</v>
          </cell>
          <cell r="M272" t="str">
            <v>Chapa de Poliéster (PRFV)</v>
          </cell>
          <cell r="N272" t="str">
            <v>ABNT TIPO III</v>
          </cell>
          <cell r="O272">
            <v>0.79</v>
          </cell>
          <cell r="P272" t="str">
            <v>104BPE0490</v>
          </cell>
        </row>
        <row r="273">
          <cell r="K273" t="str">
            <v>ECOLÓGICO</v>
          </cell>
          <cell r="L273">
            <v>1</v>
          </cell>
          <cell r="M273" t="str">
            <v>Chapa de Poliéster (PRFV)</v>
          </cell>
          <cell r="N273" t="str">
            <v>ABNT TIPO III</v>
          </cell>
          <cell r="O273">
            <v>1</v>
          </cell>
          <cell r="P273" t="str">
            <v>104BPE0490</v>
          </cell>
        </row>
        <row r="274">
          <cell r="K274" t="str">
            <v>ECOLÓGICO</v>
          </cell>
          <cell r="L274">
            <v>2</v>
          </cell>
          <cell r="M274" t="str">
            <v>Chapa de Poliéster (PRFV)</v>
          </cell>
          <cell r="N274" t="str">
            <v>ABNT TIPO III</v>
          </cell>
          <cell r="O274">
            <v>2.5</v>
          </cell>
          <cell r="P274" t="str">
            <v>104BPE0490</v>
          </cell>
        </row>
        <row r="275">
          <cell r="K275" t="str">
            <v>ECOLÓGICO</v>
          </cell>
          <cell r="L275">
            <v>1</v>
          </cell>
          <cell r="M275" t="str">
            <v>Chapa de Poliéster (PRFV)</v>
          </cell>
          <cell r="N275" t="str">
            <v>ABNT TIPO III</v>
          </cell>
          <cell r="O275">
            <v>0.79</v>
          </cell>
          <cell r="P275" t="str">
            <v>104BPE0490</v>
          </cell>
        </row>
        <row r="276">
          <cell r="K276" t="str">
            <v>ECOLÓGICO</v>
          </cell>
          <cell r="L276">
            <v>1</v>
          </cell>
          <cell r="M276" t="str">
            <v>Chapa de Poliéster (PRFV)</v>
          </cell>
          <cell r="N276" t="str">
            <v>ABNT TIPO III</v>
          </cell>
          <cell r="O276">
            <v>0.79</v>
          </cell>
          <cell r="P276" t="str">
            <v>104BPE0490</v>
          </cell>
        </row>
        <row r="277">
          <cell r="K277" t="str">
            <v>ECOLÓGICO</v>
          </cell>
          <cell r="L277">
            <v>1</v>
          </cell>
          <cell r="M277" t="str">
            <v>Chapa de Poliéster (PRFV)</v>
          </cell>
          <cell r="N277" t="str">
            <v>ABNT TIPO III</v>
          </cell>
          <cell r="O277">
            <v>0.51</v>
          </cell>
          <cell r="P277" t="str">
            <v>104BPE0490</v>
          </cell>
        </row>
        <row r="278">
          <cell r="K278" t="str">
            <v>ECOLÓGICO</v>
          </cell>
          <cell r="L278">
            <v>1</v>
          </cell>
          <cell r="M278" t="str">
            <v>Chapa de Poliéster (PRFV)</v>
          </cell>
          <cell r="N278" t="str">
            <v>ABNT TIPO III</v>
          </cell>
          <cell r="O278">
            <v>0.79</v>
          </cell>
          <cell r="P278" t="str">
            <v>104BPE0490</v>
          </cell>
        </row>
        <row r="279">
          <cell r="K279" t="str">
            <v>ECOLÓGICO</v>
          </cell>
          <cell r="L279">
            <v>1</v>
          </cell>
          <cell r="M279" t="str">
            <v>Chapa de Poliéster (PRFV)</v>
          </cell>
          <cell r="N279" t="str">
            <v>ABNT TIPO III</v>
          </cell>
          <cell r="O279">
            <v>0.3</v>
          </cell>
          <cell r="P279" t="str">
            <v>104BPE0490</v>
          </cell>
        </row>
        <row r="280">
          <cell r="K280" t="str">
            <v>ECOLÓGICO</v>
          </cell>
          <cell r="L280">
            <v>1</v>
          </cell>
          <cell r="M280" t="str">
            <v>Chapa de Poliéster (PRFV)</v>
          </cell>
          <cell r="N280" t="str">
            <v>ABNT TIPO III</v>
          </cell>
          <cell r="O280">
            <v>0.3</v>
          </cell>
          <cell r="P280" t="str">
            <v>104BPE0490</v>
          </cell>
        </row>
        <row r="281">
          <cell r="K281" t="str">
            <v>Perfil C Metálico de aço carbono - NBR 14890</v>
          </cell>
          <cell r="L281">
            <v>2</v>
          </cell>
          <cell r="M281" t="str">
            <v>Chapa de Poliéster (PRFV)</v>
          </cell>
          <cell r="N281" t="str">
            <v>ABNT TIPO III</v>
          </cell>
          <cell r="O281">
            <v>4.5</v>
          </cell>
          <cell r="P281" t="str">
            <v>104BPE0490</v>
          </cell>
        </row>
        <row r="282">
          <cell r="K282" t="str">
            <v>Perfil C Metálico de aço carbono - NBR 14890</v>
          </cell>
          <cell r="L282">
            <v>2</v>
          </cell>
          <cell r="M282" t="str">
            <v>Chapa de Poliéster (PRFV)</v>
          </cell>
          <cell r="N282" t="str">
            <v>ABNT TIPO III</v>
          </cell>
          <cell r="O282">
            <v>4.5</v>
          </cell>
          <cell r="P282" t="str">
            <v>104BPE0490</v>
          </cell>
        </row>
        <row r="283">
          <cell r="K283" t="str">
            <v>ECOLÓGICO</v>
          </cell>
          <cell r="L283">
            <v>1</v>
          </cell>
          <cell r="M283" t="str">
            <v>Chapa de Poliéster (PRFV)</v>
          </cell>
          <cell r="N283" t="str">
            <v>ABNT TIPO III</v>
          </cell>
          <cell r="O283">
            <v>0.3</v>
          </cell>
          <cell r="P283" t="str">
            <v>104BPE0490</v>
          </cell>
        </row>
        <row r="284">
          <cell r="K284" t="str">
            <v>ECOLÓGICO</v>
          </cell>
          <cell r="L284">
            <v>1</v>
          </cell>
          <cell r="M284" t="str">
            <v>Chapa de Poliéster (PRFV)</v>
          </cell>
          <cell r="N284" t="str">
            <v>ABNT TIPO III</v>
          </cell>
          <cell r="O284">
            <v>0.3</v>
          </cell>
          <cell r="P284" t="str">
            <v>104BPE0490</v>
          </cell>
        </row>
        <row r="285">
          <cell r="K285" t="str">
            <v>ECOLÓGICO</v>
          </cell>
          <cell r="L285">
            <v>1</v>
          </cell>
          <cell r="M285" t="str">
            <v>Chapa de Poliéster (PRFV)</v>
          </cell>
          <cell r="N285" t="str">
            <v>ABNT TIPO III</v>
          </cell>
          <cell r="O285">
            <v>0.79</v>
          </cell>
          <cell r="P285" t="str">
            <v>104BPE0490</v>
          </cell>
        </row>
        <row r="286">
          <cell r="K286" t="str">
            <v>ECOLÓGICO</v>
          </cell>
          <cell r="L286">
            <v>1</v>
          </cell>
          <cell r="M286" t="str">
            <v>Chapa de Poliéster (PRFV)</v>
          </cell>
          <cell r="N286" t="str">
            <v>ABNT TIPO III</v>
          </cell>
          <cell r="O286">
            <v>0.79</v>
          </cell>
          <cell r="P286" t="str">
            <v>104BPE0490</v>
          </cell>
        </row>
        <row r="287">
          <cell r="K287" t="str">
            <v>ECOLÓGICO</v>
          </cell>
          <cell r="L287">
            <v>1</v>
          </cell>
          <cell r="M287" t="str">
            <v>Chapa de Poliéster (PRFV)</v>
          </cell>
          <cell r="N287" t="str">
            <v>ABNT TIPO III</v>
          </cell>
          <cell r="O287">
            <v>0.79</v>
          </cell>
          <cell r="P287" t="str">
            <v>104BPE0490</v>
          </cell>
        </row>
        <row r="288">
          <cell r="K288" t="str">
            <v>ECOLÓGICO</v>
          </cell>
          <cell r="L288">
            <v>1</v>
          </cell>
          <cell r="M288" t="str">
            <v>Chapa de Poliéster (PRFV)</v>
          </cell>
          <cell r="N288" t="str">
            <v>ABNT TIPO III</v>
          </cell>
          <cell r="O288">
            <v>0.51</v>
          </cell>
          <cell r="P288" t="str">
            <v>104BPE0490</v>
          </cell>
        </row>
        <row r="289">
          <cell r="K289" t="str">
            <v>ECOLÓGICO</v>
          </cell>
          <cell r="L289">
            <v>1</v>
          </cell>
          <cell r="M289" t="str">
            <v>Chapa de Poliéster (PRFV)</v>
          </cell>
          <cell r="N289" t="str">
            <v>ABNT TIPO III</v>
          </cell>
          <cell r="O289">
            <v>1</v>
          </cell>
          <cell r="P289" t="str">
            <v>104BPE0490</v>
          </cell>
        </row>
        <row r="290">
          <cell r="K290" t="str">
            <v>ECOLÓGICO</v>
          </cell>
          <cell r="L290">
            <v>1</v>
          </cell>
          <cell r="M290" t="str">
            <v>Chapa de Poliéster (PRFV)</v>
          </cell>
          <cell r="N290" t="str">
            <v>ABNT TIPO III</v>
          </cell>
          <cell r="O290">
            <v>0.79</v>
          </cell>
          <cell r="P290" t="str">
            <v>104BPE0490</v>
          </cell>
        </row>
        <row r="291">
          <cell r="K291" t="str">
            <v>ECOLÓGICO</v>
          </cell>
          <cell r="L291">
            <v>1</v>
          </cell>
          <cell r="M291" t="str">
            <v>Chapa de Poliéster (PRFV)</v>
          </cell>
          <cell r="N291" t="str">
            <v>ABNT TIPO III</v>
          </cell>
          <cell r="O291">
            <v>1</v>
          </cell>
          <cell r="P291" t="str">
            <v>104BPE0490</v>
          </cell>
        </row>
        <row r="292">
          <cell r="K292" t="str">
            <v>ECOLÓGICO</v>
          </cell>
          <cell r="L292">
            <v>1</v>
          </cell>
          <cell r="M292" t="str">
            <v>Chapa de Poliéster (PRFV)</v>
          </cell>
          <cell r="N292" t="str">
            <v>ABNT TIPO III</v>
          </cell>
          <cell r="O292">
            <v>0.79</v>
          </cell>
          <cell r="P292" t="str">
            <v>104BPE0490</v>
          </cell>
        </row>
        <row r="293">
          <cell r="K293" t="str">
            <v>ECOLÓGICO</v>
          </cell>
          <cell r="L293">
            <v>1</v>
          </cell>
          <cell r="M293" t="str">
            <v>Chapa de Poliéster (PRFV)</v>
          </cell>
          <cell r="N293" t="str">
            <v>ABNT TIPO III</v>
          </cell>
          <cell r="O293">
            <v>0.79</v>
          </cell>
          <cell r="P293" t="str">
            <v>104BPE0490</v>
          </cell>
        </row>
        <row r="294">
          <cell r="K294" t="str">
            <v>ECOLÓGICO</v>
          </cell>
          <cell r="L294">
            <v>1</v>
          </cell>
          <cell r="M294" t="str">
            <v>Chapa de Poliéster (PRFV)</v>
          </cell>
          <cell r="N294" t="str">
            <v>ABNT TIPO III</v>
          </cell>
          <cell r="O294">
            <v>0.51</v>
          </cell>
          <cell r="P294" t="str">
            <v>104BPE0490</v>
          </cell>
        </row>
        <row r="295">
          <cell r="K295" t="str">
            <v>ECOLÓGICO</v>
          </cell>
          <cell r="L295">
            <v>1</v>
          </cell>
          <cell r="M295" t="str">
            <v>Chapa de Poliéster (PRFV)</v>
          </cell>
          <cell r="N295" t="str">
            <v>ABNT TIPO III</v>
          </cell>
          <cell r="O295">
            <v>0.79</v>
          </cell>
          <cell r="P295" t="str">
            <v>104BPE0490</v>
          </cell>
        </row>
        <row r="296">
          <cell r="K296" t="str">
            <v>ECOLÓGICO</v>
          </cell>
          <cell r="L296">
            <v>1</v>
          </cell>
          <cell r="M296" t="str">
            <v>Chapa de Poliéster (PRFV)</v>
          </cell>
          <cell r="N296" t="str">
            <v>ABNT TIPO III</v>
          </cell>
          <cell r="O296">
            <v>0.79</v>
          </cell>
          <cell r="P296" t="str">
            <v>104BPE0490</v>
          </cell>
        </row>
        <row r="297">
          <cell r="K297" t="str">
            <v>ECOLÓGICO</v>
          </cell>
          <cell r="L297">
            <v>1</v>
          </cell>
          <cell r="M297" t="str">
            <v>Chapa de Poliéster (PRFV)</v>
          </cell>
          <cell r="N297" t="str">
            <v>ABNT TIPO III</v>
          </cell>
          <cell r="O297">
            <v>0.79</v>
          </cell>
          <cell r="P297" t="str">
            <v>104BPE0490</v>
          </cell>
        </row>
        <row r="298">
          <cell r="K298" t="str">
            <v>ECOLÓGICO</v>
          </cell>
          <cell r="L298">
            <v>1</v>
          </cell>
          <cell r="M298" t="str">
            <v>Chapa de Poliéster (PRFV)</v>
          </cell>
          <cell r="N298" t="str">
            <v>ABNT TIPO III</v>
          </cell>
          <cell r="O298">
            <v>0.79</v>
          </cell>
          <cell r="P298" t="str">
            <v>104BPE0490</v>
          </cell>
        </row>
        <row r="299">
          <cell r="K299" t="str">
            <v>ECOLÓGICO</v>
          </cell>
          <cell r="L299">
            <v>1</v>
          </cell>
          <cell r="M299" t="str">
            <v>Chapa de Poliéster (PRFV)</v>
          </cell>
          <cell r="N299" t="str">
            <v>ABNT TIPO III</v>
          </cell>
          <cell r="O299">
            <v>0.51</v>
          </cell>
          <cell r="P299" t="str">
            <v>104BPE0490</v>
          </cell>
        </row>
        <row r="300">
          <cell r="K300" t="str">
            <v>ECOLÓGICO</v>
          </cell>
          <cell r="L300">
            <v>1</v>
          </cell>
          <cell r="M300" t="str">
            <v>Chapa de Poliéster (PRFV)</v>
          </cell>
          <cell r="N300" t="str">
            <v>ABNT TIPO III</v>
          </cell>
          <cell r="O300">
            <v>1</v>
          </cell>
          <cell r="P300" t="str">
            <v>104BPE0490</v>
          </cell>
        </row>
        <row r="301">
          <cell r="K301" t="str">
            <v>ECOLÓGICO</v>
          </cell>
          <cell r="L301">
            <v>1</v>
          </cell>
          <cell r="M301" t="str">
            <v>Chapa de Poliéster (PRFV)</v>
          </cell>
          <cell r="N301" t="str">
            <v>ABNT TIPO III</v>
          </cell>
          <cell r="O301">
            <v>1</v>
          </cell>
          <cell r="P301" t="str">
            <v>104BPE0490</v>
          </cell>
        </row>
        <row r="302">
          <cell r="K302" t="str">
            <v>ECOLÓGICO</v>
          </cell>
          <cell r="L302">
            <v>1</v>
          </cell>
          <cell r="M302" t="str">
            <v>Chapa de Poliéster (PRFV)</v>
          </cell>
          <cell r="N302" t="str">
            <v>ABNT TIPO III</v>
          </cell>
          <cell r="O302">
            <v>0.79</v>
          </cell>
          <cell r="P302" t="str">
            <v>104BPE0490</v>
          </cell>
        </row>
        <row r="303">
          <cell r="K303" t="str">
            <v>ECOLÓGICO</v>
          </cell>
          <cell r="L303">
            <v>1</v>
          </cell>
          <cell r="M303" t="str">
            <v>Chapa de Poliéster (PRFV)</v>
          </cell>
          <cell r="N303" t="str">
            <v>ABNT TIPO III</v>
          </cell>
          <cell r="O303">
            <v>1</v>
          </cell>
          <cell r="P303" t="str">
            <v>104BPE0490</v>
          </cell>
        </row>
        <row r="304">
          <cell r="K304" t="str">
            <v>ECOLÓGICO</v>
          </cell>
          <cell r="L304">
            <v>1</v>
          </cell>
          <cell r="M304" t="str">
            <v>Chapa de Poliéster (PRFV)</v>
          </cell>
          <cell r="N304" t="str">
            <v>ABNT TIPO III</v>
          </cell>
          <cell r="O304">
            <v>0.79</v>
          </cell>
          <cell r="P304" t="str">
            <v>104BPE0490</v>
          </cell>
        </row>
        <row r="305">
          <cell r="K305" t="str">
            <v>ECOLÓGICO</v>
          </cell>
          <cell r="L305">
            <v>1</v>
          </cell>
          <cell r="M305" t="str">
            <v>Chapa de Poliéster (PRFV)</v>
          </cell>
          <cell r="N305" t="str">
            <v>ABNT TIPO III</v>
          </cell>
          <cell r="O305">
            <v>1</v>
          </cell>
          <cell r="P305" t="str">
            <v>104BPE0490</v>
          </cell>
        </row>
        <row r="306">
          <cell r="K306" t="str">
            <v>ECOLÓGICO</v>
          </cell>
          <cell r="L306">
            <v>1</v>
          </cell>
          <cell r="M306" t="str">
            <v>Chapa de Poliéster (PRFV)</v>
          </cell>
          <cell r="N306" t="str">
            <v>ABNT TIPO III</v>
          </cell>
          <cell r="O306">
            <v>0.51</v>
          </cell>
          <cell r="P306" t="str">
            <v>104BPE0490</v>
          </cell>
        </row>
        <row r="307">
          <cell r="K307" t="str">
            <v>ECOLÓGICO</v>
          </cell>
          <cell r="L307">
            <v>1</v>
          </cell>
          <cell r="M307" t="str">
            <v>Chapa de Poliéster (PRFV)</v>
          </cell>
          <cell r="N307" t="str">
            <v>ABNT TIPO III</v>
          </cell>
          <cell r="O307">
            <v>0.79</v>
          </cell>
          <cell r="P307" t="str">
            <v>104BPE0490</v>
          </cell>
        </row>
        <row r="308">
          <cell r="K308" t="str">
            <v>Perfil C Metálico de aço carbono - NBR 14890</v>
          </cell>
          <cell r="L308">
            <v>2</v>
          </cell>
          <cell r="M308" t="str">
            <v>Chapa de Poliéster (PRFV)</v>
          </cell>
          <cell r="N308" t="str">
            <v>ABNT TIPO III</v>
          </cell>
          <cell r="O308">
            <v>5.25</v>
          </cell>
          <cell r="P308" t="str">
            <v>104BPE0490</v>
          </cell>
        </row>
        <row r="309">
          <cell r="K309" t="str">
            <v>Perfil C Metálico de aço carbono - NBR 14890</v>
          </cell>
          <cell r="L309">
            <v>2</v>
          </cell>
          <cell r="M309" t="str">
            <v>Chapa de Poliéster (PRFV)</v>
          </cell>
          <cell r="N309" t="str">
            <v>ABNT TIPO III</v>
          </cell>
          <cell r="O309">
            <v>5.25</v>
          </cell>
          <cell r="P309" t="str">
            <v>104BPE0490</v>
          </cell>
        </row>
        <row r="310">
          <cell r="K310" t="str">
            <v>ECOLÓGICO</v>
          </cell>
          <cell r="L310">
            <v>1</v>
          </cell>
          <cell r="M310" t="str">
            <v>Chapa de Poliéster (PRFV)</v>
          </cell>
          <cell r="N310" t="str">
            <v>ABNT TIPO III</v>
          </cell>
          <cell r="O310">
            <v>1</v>
          </cell>
          <cell r="P310" t="str">
            <v>104BPE0490</v>
          </cell>
        </row>
        <row r="311">
          <cell r="K311" t="str">
            <v>ECOLÓGICO</v>
          </cell>
          <cell r="L311">
            <v>1</v>
          </cell>
          <cell r="M311" t="str">
            <v>Chapa de Poliéster (PRFV)</v>
          </cell>
          <cell r="N311" t="str">
            <v>ABNT TIPO III</v>
          </cell>
          <cell r="O311">
            <v>0.79</v>
          </cell>
          <cell r="P311" t="str">
            <v>104BPE0490</v>
          </cell>
        </row>
        <row r="312">
          <cell r="K312" t="str">
            <v>ECOLÓGICO</v>
          </cell>
          <cell r="L312">
            <v>1</v>
          </cell>
          <cell r="M312" t="str">
            <v>Chapa de Poliéster (PRFV)</v>
          </cell>
          <cell r="N312" t="str">
            <v>ABNT TIPO III</v>
          </cell>
          <cell r="O312">
            <v>0.79</v>
          </cell>
          <cell r="P312" t="str">
            <v>104BPE0490</v>
          </cell>
        </row>
        <row r="313">
          <cell r="K313" t="str">
            <v>ECOLÓGICO</v>
          </cell>
          <cell r="L313">
            <v>1</v>
          </cell>
          <cell r="M313" t="str">
            <v>Chapa de Poliéster (PRFV)</v>
          </cell>
          <cell r="N313" t="str">
            <v>ABNT TIPO III</v>
          </cell>
          <cell r="O313">
            <v>1</v>
          </cell>
          <cell r="P313" t="str">
            <v>104BPE0490</v>
          </cell>
        </row>
        <row r="314">
          <cell r="K314" t="str">
            <v>ECOLÓGICO</v>
          </cell>
          <cell r="L314">
            <v>1</v>
          </cell>
          <cell r="M314" t="str">
            <v>Chapa de Poliéster (PRFV)</v>
          </cell>
          <cell r="N314" t="str">
            <v>ABNT TIPO III</v>
          </cell>
          <cell r="O314">
            <v>0.79</v>
          </cell>
          <cell r="P314" t="str">
            <v>104BPE0490</v>
          </cell>
        </row>
        <row r="315">
          <cell r="K315" t="str">
            <v>ECOLÓGICO</v>
          </cell>
          <cell r="L315">
            <v>1</v>
          </cell>
          <cell r="M315" t="str">
            <v>Chapa de Poliéster (PRFV)</v>
          </cell>
          <cell r="N315" t="str">
            <v>ABNT TIPO III</v>
          </cell>
          <cell r="O315">
            <v>0.79</v>
          </cell>
          <cell r="P315" t="str">
            <v>104BPE0490</v>
          </cell>
        </row>
        <row r="316">
          <cell r="K316" t="str">
            <v>ECOLÓGICO</v>
          </cell>
          <cell r="L316">
            <v>1</v>
          </cell>
          <cell r="M316" t="str">
            <v>Chapa de Poliéster (PRFV)</v>
          </cell>
          <cell r="N316" t="str">
            <v>ABNT TIPO III</v>
          </cell>
          <cell r="O316">
            <v>0.51</v>
          </cell>
          <cell r="P316" t="str">
            <v>104BPE0490</v>
          </cell>
        </row>
        <row r="317">
          <cell r="K317" t="str">
            <v>ECOLÓGICO</v>
          </cell>
          <cell r="L317">
            <v>1</v>
          </cell>
          <cell r="M317" t="str">
            <v>Chapa de Poliéster (PRFV)</v>
          </cell>
          <cell r="N317" t="str">
            <v>ABNT TIPO III</v>
          </cell>
          <cell r="O317">
            <v>0.3</v>
          </cell>
          <cell r="P317" t="str">
            <v>104BPE0490</v>
          </cell>
        </row>
        <row r="318">
          <cell r="K318" t="str">
            <v>ECOLÓGICO</v>
          </cell>
          <cell r="L318">
            <v>1</v>
          </cell>
          <cell r="M318" t="str">
            <v>Chapa de Poliéster (PRFV)</v>
          </cell>
          <cell r="N318" t="str">
            <v>ABNT TIPO III</v>
          </cell>
          <cell r="O318">
            <v>0.3</v>
          </cell>
          <cell r="P318" t="str">
            <v>104BPE0490</v>
          </cell>
        </row>
        <row r="319">
          <cell r="K319" t="str">
            <v>ECOLÓGICO</v>
          </cell>
          <cell r="L319">
            <v>1</v>
          </cell>
          <cell r="M319" t="str">
            <v>Chapa de Poliéster (PRFV)</v>
          </cell>
          <cell r="N319" t="str">
            <v>ABNT TIPO III</v>
          </cell>
          <cell r="O319">
            <v>0.3</v>
          </cell>
          <cell r="P319" t="str">
            <v>104BPE0490</v>
          </cell>
        </row>
        <row r="320">
          <cell r="K320" t="str">
            <v>ECOLÓGICO</v>
          </cell>
          <cell r="L320">
            <v>1</v>
          </cell>
          <cell r="M320" t="str">
            <v>Chapa de Poliéster (PRFV)</v>
          </cell>
          <cell r="N320" t="str">
            <v>ABNT TIPO III</v>
          </cell>
          <cell r="O320">
            <v>0.3</v>
          </cell>
          <cell r="P320" t="str">
            <v>104BPE0490</v>
          </cell>
        </row>
        <row r="321">
          <cell r="K321" t="str">
            <v>ECOLÓGICO</v>
          </cell>
          <cell r="L321">
            <v>1</v>
          </cell>
          <cell r="M321" t="str">
            <v>Chapa de Poliéster (PRFV)</v>
          </cell>
          <cell r="N321" t="str">
            <v>ABNT TIPO III</v>
          </cell>
          <cell r="O321">
            <v>1</v>
          </cell>
          <cell r="P321" t="str">
            <v>104BPE0490</v>
          </cell>
        </row>
        <row r="322">
          <cell r="K322" t="str">
            <v>ECOLÓGICO</v>
          </cell>
          <cell r="L322">
            <v>1</v>
          </cell>
          <cell r="M322" t="str">
            <v>Chapa de Poliéster (PRFV)</v>
          </cell>
          <cell r="N322" t="str">
            <v>ABNT TIPO III</v>
          </cell>
          <cell r="O322">
            <v>1</v>
          </cell>
          <cell r="P322" t="str">
            <v>104BPE0490</v>
          </cell>
        </row>
        <row r="323">
          <cell r="K323" t="str">
            <v>ECOLÓGICO</v>
          </cell>
          <cell r="L323">
            <v>1</v>
          </cell>
          <cell r="M323" t="str">
            <v>Chapa de Poliéster (PRFV)</v>
          </cell>
          <cell r="N323" t="str">
            <v>ABNT TIPO III</v>
          </cell>
          <cell r="O323">
            <v>0.51</v>
          </cell>
          <cell r="P323" t="str">
            <v>104BPE0490</v>
          </cell>
        </row>
        <row r="324">
          <cell r="K324" t="str">
            <v>ECOLÓGICO</v>
          </cell>
          <cell r="L324">
            <v>1</v>
          </cell>
          <cell r="M324" t="str">
            <v>Chapa de Poliéster (PRFV)</v>
          </cell>
          <cell r="N324" t="str">
            <v>ABNT TIPO III</v>
          </cell>
          <cell r="O324">
            <v>1</v>
          </cell>
          <cell r="P324" t="str">
            <v>104BPE0490</v>
          </cell>
        </row>
        <row r="325">
          <cell r="K325" t="str">
            <v>ECOLÓGICO</v>
          </cell>
          <cell r="L325">
            <v>1</v>
          </cell>
          <cell r="M325" t="str">
            <v>Chapa de Poliéster (PRFV)</v>
          </cell>
          <cell r="N325" t="str">
            <v>ABNT TIPO III</v>
          </cell>
          <cell r="O325">
            <v>0.79</v>
          </cell>
          <cell r="P325" t="str">
            <v>104BPE0490</v>
          </cell>
        </row>
        <row r="326">
          <cell r="K326" t="str">
            <v>ECOLÓGICO</v>
          </cell>
          <cell r="L326">
            <v>1</v>
          </cell>
          <cell r="M326" t="str">
            <v>Chapa de Poliéster (PRFV)</v>
          </cell>
          <cell r="N326" t="str">
            <v>ABNT TIPO III</v>
          </cell>
          <cell r="O326">
            <v>0.79</v>
          </cell>
          <cell r="P326" t="str">
            <v>104BPE0490</v>
          </cell>
        </row>
        <row r="327">
          <cell r="K327" t="str">
            <v>ECOLÓGICO</v>
          </cell>
          <cell r="L327">
            <v>1</v>
          </cell>
          <cell r="M327" t="str">
            <v>Chapa de Poliéster (PRFV)</v>
          </cell>
          <cell r="N327" t="str">
            <v>ABNT TIPO III</v>
          </cell>
          <cell r="O327">
            <v>0.79</v>
          </cell>
          <cell r="P327" t="str">
            <v>104BPE0490</v>
          </cell>
        </row>
        <row r="328">
          <cell r="K328" t="str">
            <v>ECOLÓGICO</v>
          </cell>
          <cell r="L328">
            <v>1</v>
          </cell>
          <cell r="M328" t="str">
            <v>Chapa de Poliéster (PRFV)</v>
          </cell>
          <cell r="N328" t="str">
            <v>ABNT TIPO III</v>
          </cell>
          <cell r="O328">
            <v>1</v>
          </cell>
          <cell r="P328" t="str">
            <v>104BPE0490</v>
          </cell>
        </row>
        <row r="329">
          <cell r="K329" t="str">
            <v>ECOLÓGICO</v>
          </cell>
          <cell r="L329">
            <v>1</v>
          </cell>
          <cell r="M329" t="str">
            <v>Chapa de Poliéster (PRFV)</v>
          </cell>
          <cell r="N329" t="str">
            <v>ABNT TIPO III</v>
          </cell>
          <cell r="O329">
            <v>0.51</v>
          </cell>
          <cell r="P329" t="str">
            <v>104BPE0490</v>
          </cell>
        </row>
        <row r="330">
          <cell r="K330" t="str">
            <v>ECOLÓGICO</v>
          </cell>
          <cell r="L330">
            <v>1</v>
          </cell>
          <cell r="M330" t="str">
            <v>Chapa de Poliéster (PRFV)</v>
          </cell>
          <cell r="N330" t="str">
            <v>ABNT TIPO III</v>
          </cell>
          <cell r="O330">
            <v>0.79</v>
          </cell>
          <cell r="P330" t="str">
            <v>104BPE0490</v>
          </cell>
        </row>
        <row r="331">
          <cell r="K331" t="str">
            <v>ECOLÓGICO</v>
          </cell>
          <cell r="L331">
            <v>1</v>
          </cell>
          <cell r="M331" t="str">
            <v>Chapa de Poliéster (PRFV)</v>
          </cell>
          <cell r="N331" t="str">
            <v>ABNT TIPO III</v>
          </cell>
          <cell r="O331">
            <v>1</v>
          </cell>
          <cell r="P331" t="str">
            <v>104BPE0490</v>
          </cell>
        </row>
        <row r="332">
          <cell r="K332" t="str">
            <v>ECOLÓGICO</v>
          </cell>
          <cell r="L332">
            <v>1</v>
          </cell>
          <cell r="M332" t="str">
            <v>Chapa de Poliéster (PRFV)</v>
          </cell>
          <cell r="N332" t="str">
            <v>ABNT TIPO III</v>
          </cell>
          <cell r="O332">
            <v>0.3</v>
          </cell>
          <cell r="P332" t="str">
            <v>104BPE0490</v>
          </cell>
        </row>
        <row r="333">
          <cell r="K333" t="str">
            <v>ECOLÓGICO</v>
          </cell>
          <cell r="L333">
            <v>1</v>
          </cell>
          <cell r="M333" t="str">
            <v>Chapa de Poliéster (PRFV)</v>
          </cell>
          <cell r="N333" t="str">
            <v>ABNT TIPO III</v>
          </cell>
          <cell r="O333">
            <v>0.3</v>
          </cell>
          <cell r="P333" t="str">
            <v>104BPE0490</v>
          </cell>
        </row>
        <row r="334">
          <cell r="K334" t="str">
            <v>Perfil C Metálico de aço carbono - NBR 14890</v>
          </cell>
          <cell r="L334">
            <v>2</v>
          </cell>
          <cell r="M334" t="str">
            <v>Chapa de Poliéster (PRFV)</v>
          </cell>
          <cell r="N334" t="str">
            <v>ABNT TIPO III</v>
          </cell>
          <cell r="O334">
            <v>5.25</v>
          </cell>
          <cell r="P334" t="str">
            <v>104BPE0490</v>
          </cell>
        </row>
        <row r="335">
          <cell r="K335" t="str">
            <v>Perfil C Metálico de aço carbono - NBR 14890</v>
          </cell>
          <cell r="L335">
            <v>2</v>
          </cell>
          <cell r="M335" t="str">
            <v>Chapa de Poliéster (PRFV)</v>
          </cell>
          <cell r="N335" t="str">
            <v>ABNT TIPO III</v>
          </cell>
          <cell r="O335">
            <v>5.25</v>
          </cell>
          <cell r="P335" t="str">
            <v>104BPE0490</v>
          </cell>
        </row>
        <row r="336">
          <cell r="K336" t="str">
            <v>ECOLÓGICO</v>
          </cell>
          <cell r="L336">
            <v>1</v>
          </cell>
          <cell r="M336" t="str">
            <v>Chapa de Poliéster (PRFV)</v>
          </cell>
          <cell r="N336" t="str">
            <v>ABNT TIPO III</v>
          </cell>
          <cell r="O336">
            <v>0.3</v>
          </cell>
          <cell r="P336" t="str">
            <v>104BPE0490</v>
          </cell>
        </row>
        <row r="337">
          <cell r="K337" t="str">
            <v>ECOLÓGICO</v>
          </cell>
          <cell r="L337">
            <v>1</v>
          </cell>
          <cell r="M337" t="str">
            <v>Chapa de Poliéster (PRFV)</v>
          </cell>
          <cell r="N337" t="str">
            <v>ABNT TIPO III</v>
          </cell>
          <cell r="O337">
            <v>0.3</v>
          </cell>
          <cell r="P337" t="str">
            <v>104BPE0490</v>
          </cell>
        </row>
        <row r="338">
          <cell r="K338" t="str">
            <v>ECOLÓGICO</v>
          </cell>
          <cell r="L338">
            <v>1</v>
          </cell>
          <cell r="M338" t="str">
            <v>Chapa de Poliéster (PRFV)</v>
          </cell>
          <cell r="N338" t="str">
            <v>ABNT TIPO III</v>
          </cell>
          <cell r="O338">
            <v>1</v>
          </cell>
          <cell r="P338" t="str">
            <v>104BPE0490</v>
          </cell>
        </row>
        <row r="339">
          <cell r="K339" t="str">
            <v>ECOLÓGICO</v>
          </cell>
          <cell r="L339">
            <v>1</v>
          </cell>
          <cell r="M339" t="str">
            <v>Chapa de Poliéster (PRFV)</v>
          </cell>
          <cell r="N339" t="str">
            <v>ABNT TIPO III</v>
          </cell>
          <cell r="O339">
            <v>1</v>
          </cell>
          <cell r="P339" t="str">
            <v>104BPE0490</v>
          </cell>
        </row>
        <row r="340">
          <cell r="K340" t="str">
            <v>ECOLÓGICO</v>
          </cell>
          <cell r="L340">
            <v>1</v>
          </cell>
          <cell r="M340" t="str">
            <v>Chapa de Poliéster (PRFV)</v>
          </cell>
          <cell r="N340" t="str">
            <v>ABNT TIPO III</v>
          </cell>
          <cell r="O340">
            <v>0.79</v>
          </cell>
          <cell r="P340" t="str">
            <v>104BPE0490</v>
          </cell>
        </row>
        <row r="341">
          <cell r="K341" t="str">
            <v>ECOLÓGICO</v>
          </cell>
          <cell r="L341">
            <v>1</v>
          </cell>
          <cell r="M341" t="str">
            <v>Chapa de Poliéster (PRFV)</v>
          </cell>
          <cell r="N341" t="str">
            <v>ABNT TIPO III</v>
          </cell>
          <cell r="O341">
            <v>0.51</v>
          </cell>
          <cell r="P341" t="str">
            <v>104BPE0490</v>
          </cell>
        </row>
        <row r="342">
          <cell r="K342" t="str">
            <v>ECOLÓGICO</v>
          </cell>
          <cell r="L342">
            <v>1</v>
          </cell>
          <cell r="M342" t="str">
            <v>Chapa de Poliéster (PRFV)</v>
          </cell>
          <cell r="N342" t="str">
            <v>ABNT TIPO III</v>
          </cell>
          <cell r="O342">
            <v>1</v>
          </cell>
          <cell r="P342" t="str">
            <v>104BPE0490</v>
          </cell>
        </row>
        <row r="343">
          <cell r="K343" t="str">
            <v>ECOLÓGICO</v>
          </cell>
          <cell r="L343">
            <v>1</v>
          </cell>
          <cell r="M343" t="str">
            <v>Chapa de Poliéster (PRFV)</v>
          </cell>
          <cell r="N343" t="str">
            <v>ABNT TIPO III</v>
          </cell>
          <cell r="O343">
            <v>0.79</v>
          </cell>
          <cell r="P343" t="str">
            <v>104BPE0490</v>
          </cell>
        </row>
        <row r="344">
          <cell r="K344" t="str">
            <v>ECOLÓGICO</v>
          </cell>
          <cell r="L344">
            <v>1</v>
          </cell>
          <cell r="M344" t="str">
            <v>Chapa de Poliéster (PRFV)</v>
          </cell>
          <cell r="N344" t="str">
            <v>ABNT TIPO III</v>
          </cell>
          <cell r="O344">
            <v>0.79</v>
          </cell>
          <cell r="P344" t="str">
            <v>104BPE0490</v>
          </cell>
        </row>
        <row r="345">
          <cell r="K345" t="str">
            <v>ECOLÓGICO</v>
          </cell>
          <cell r="L345">
            <v>1</v>
          </cell>
          <cell r="M345" t="str">
            <v>Chapa de Poliéster (PRFV)</v>
          </cell>
          <cell r="N345" t="str">
            <v>ABNT TIPO III</v>
          </cell>
          <cell r="O345">
            <v>1</v>
          </cell>
          <cell r="P345" t="str">
            <v>104BPE0490</v>
          </cell>
        </row>
        <row r="346">
          <cell r="K346" t="str">
            <v>ECOLÓGICO</v>
          </cell>
          <cell r="L346">
            <v>1</v>
          </cell>
          <cell r="M346" t="str">
            <v>Chapa de Poliéster (PRFV)</v>
          </cell>
          <cell r="N346" t="str">
            <v>ABNT TIPO III</v>
          </cell>
          <cell r="O346">
            <v>0.3</v>
          </cell>
          <cell r="P346" t="str">
            <v>104BPE0490</v>
          </cell>
        </row>
        <row r="347">
          <cell r="K347" t="str">
            <v>ECOLÓGICO</v>
          </cell>
          <cell r="L347">
            <v>1</v>
          </cell>
          <cell r="M347" t="str">
            <v>Chapa de Poliéster (PRFV)</v>
          </cell>
          <cell r="N347" t="str">
            <v>ABNT TIPO III</v>
          </cell>
          <cell r="O347">
            <v>0.3</v>
          </cell>
          <cell r="P347" t="str">
            <v>104BPE0490</v>
          </cell>
        </row>
        <row r="348">
          <cell r="K348" t="str">
            <v>ECOLÓGICO</v>
          </cell>
          <cell r="L348">
            <v>1</v>
          </cell>
          <cell r="M348" t="str">
            <v>Chapa de Poliéster (PRFV)</v>
          </cell>
          <cell r="N348" t="str">
            <v>ABNT TIPO III</v>
          </cell>
          <cell r="O348">
            <v>0.51</v>
          </cell>
          <cell r="P348" t="str">
            <v>104BPE0490</v>
          </cell>
        </row>
        <row r="349">
          <cell r="K349" t="str">
            <v>ECOLÓGICO</v>
          </cell>
          <cell r="L349">
            <v>1</v>
          </cell>
          <cell r="M349" t="str">
            <v>Chapa de Poliéster (PRFV)</v>
          </cell>
          <cell r="N349" t="str">
            <v>ABNT TIPO III</v>
          </cell>
          <cell r="O349">
            <v>0.3</v>
          </cell>
          <cell r="P349" t="str">
            <v>104BPE0490</v>
          </cell>
        </row>
        <row r="350">
          <cell r="K350" t="str">
            <v>ECOLÓGICO</v>
          </cell>
          <cell r="L350">
            <v>1</v>
          </cell>
          <cell r="M350" t="str">
            <v>Chapa de Poliéster (PRFV)</v>
          </cell>
          <cell r="N350" t="str">
            <v>ABNT TIPO III</v>
          </cell>
          <cell r="O350">
            <v>1</v>
          </cell>
          <cell r="P350" t="str">
            <v>104BPE0490</v>
          </cell>
        </row>
        <row r="351">
          <cell r="K351" t="str">
            <v>ECOLÓGICO</v>
          </cell>
          <cell r="L351">
            <v>1</v>
          </cell>
          <cell r="M351" t="str">
            <v>Chapa de Poliéster (PRFV)</v>
          </cell>
          <cell r="N351" t="str">
            <v>ABNT TIPO III</v>
          </cell>
          <cell r="O351">
            <v>0.51</v>
          </cell>
          <cell r="P351" t="str">
            <v>104BPE0490</v>
          </cell>
        </row>
        <row r="352">
          <cell r="K352" t="str">
            <v>ECOLÓGICO</v>
          </cell>
          <cell r="L352">
            <v>1</v>
          </cell>
          <cell r="M352" t="str">
            <v>Chapa de Poliéster (PRFV)</v>
          </cell>
          <cell r="N352" t="str">
            <v>ABNT TIPO III</v>
          </cell>
          <cell r="O352">
            <v>0.79</v>
          </cell>
          <cell r="P352" t="str">
            <v>104BPE0490</v>
          </cell>
        </row>
        <row r="353">
          <cell r="K353" t="str">
            <v>ECOLÓGICO</v>
          </cell>
          <cell r="L353">
            <v>2</v>
          </cell>
          <cell r="M353" t="str">
            <v>Chapa de Poliéster (PRFV)</v>
          </cell>
          <cell r="N353" t="str">
            <v>ABNT TIPO III</v>
          </cell>
          <cell r="O353">
            <v>2.5</v>
          </cell>
          <cell r="P353" t="str">
            <v>104BPE0490</v>
          </cell>
        </row>
        <row r="354">
          <cell r="K354" t="str">
            <v>ECOLÓGICO</v>
          </cell>
          <cell r="L354">
            <v>1</v>
          </cell>
          <cell r="M354" t="str">
            <v>Chapa de Poliéster (PRFV)</v>
          </cell>
          <cell r="N354" t="str">
            <v>ABNT TIPO III</v>
          </cell>
          <cell r="O354">
            <v>0.79</v>
          </cell>
          <cell r="P354" t="str">
            <v>104BPE0490</v>
          </cell>
        </row>
        <row r="355">
          <cell r="K355" t="str">
            <v>Perfil C Metálico de aço carbono - NBR 14890</v>
          </cell>
          <cell r="L355">
            <v>2</v>
          </cell>
          <cell r="M355" t="str">
            <v>Chapa de Poliéster (PRFV)</v>
          </cell>
          <cell r="N355" t="str">
            <v>ABNT TIPO III</v>
          </cell>
          <cell r="O355">
            <v>5.25</v>
          </cell>
          <cell r="P355" t="str">
            <v>104BPE0490</v>
          </cell>
        </row>
        <row r="356">
          <cell r="K356" t="str">
            <v>ECOLÓGICO</v>
          </cell>
          <cell r="L356">
            <v>1</v>
          </cell>
          <cell r="M356" t="str">
            <v>Chapa de Poliéster (PRFV)</v>
          </cell>
          <cell r="N356" t="str">
            <v>ABNT TIPO III</v>
          </cell>
          <cell r="O356">
            <v>0.51</v>
          </cell>
          <cell r="P356" t="str">
            <v>104BPE0490</v>
          </cell>
        </row>
        <row r="357">
          <cell r="K357" t="str">
            <v>Perfil C Metálico de aço carbono - NBR 14890</v>
          </cell>
          <cell r="L357">
            <v>2</v>
          </cell>
          <cell r="M357" t="str">
            <v>Chapa de Poliéster (PRFV)</v>
          </cell>
          <cell r="N357" t="str">
            <v>ABNT TIPO III</v>
          </cell>
          <cell r="O357">
            <v>5.25</v>
          </cell>
          <cell r="P357" t="str">
            <v>104BPE0490</v>
          </cell>
        </row>
        <row r="358">
          <cell r="K358" t="str">
            <v>ECOLÓGICO</v>
          </cell>
          <cell r="L358">
            <v>1</v>
          </cell>
          <cell r="M358" t="str">
            <v>Chapa de Poliéster (PRFV)</v>
          </cell>
          <cell r="N358" t="str">
            <v>ABNT TIPO III</v>
          </cell>
          <cell r="O358">
            <v>0.79</v>
          </cell>
          <cell r="P358" t="str">
            <v>104BPE0490</v>
          </cell>
        </row>
        <row r="359">
          <cell r="K359" t="str">
            <v>ECOLÓGICO</v>
          </cell>
          <cell r="L359">
            <v>1</v>
          </cell>
          <cell r="M359" t="str">
            <v>Chapa de Poliéster (PRFV)</v>
          </cell>
          <cell r="N359" t="str">
            <v>ABNT TIPO III</v>
          </cell>
          <cell r="O359">
            <v>0.79</v>
          </cell>
          <cell r="P359" t="str">
            <v>104BPE0490</v>
          </cell>
        </row>
        <row r="360">
          <cell r="K360" t="str">
            <v>ECOLÓGICO</v>
          </cell>
          <cell r="L360">
            <v>1</v>
          </cell>
          <cell r="M360" t="str">
            <v>Chapa de Poliéster (PRFV)</v>
          </cell>
          <cell r="N360" t="str">
            <v>ABNT TIPO III</v>
          </cell>
          <cell r="O360">
            <v>1</v>
          </cell>
          <cell r="P360" t="str">
            <v>104BPE0490</v>
          </cell>
        </row>
        <row r="361">
          <cell r="K361" t="str">
            <v>ECOLÓGICO</v>
          </cell>
          <cell r="L361">
            <v>1</v>
          </cell>
          <cell r="M361" t="str">
            <v>Chapa de Poliéster (PRFV)</v>
          </cell>
          <cell r="N361" t="str">
            <v>ABNT TIPO III</v>
          </cell>
          <cell r="O361">
            <v>0.52</v>
          </cell>
          <cell r="P361" t="str">
            <v>104BPE0490</v>
          </cell>
        </row>
        <row r="362">
          <cell r="K362" t="str">
            <v>ECOLÓGICO</v>
          </cell>
          <cell r="L362">
            <v>1</v>
          </cell>
          <cell r="M362" t="str">
            <v>Chapa de Poliéster (PRFV)</v>
          </cell>
          <cell r="N362" t="str">
            <v>ABNT TIPO III</v>
          </cell>
          <cell r="O362">
            <v>1</v>
          </cell>
          <cell r="P362" t="str">
            <v>104BPE0490</v>
          </cell>
        </row>
        <row r="363">
          <cell r="K363" t="str">
            <v>ECOLÓGICO</v>
          </cell>
          <cell r="L363">
            <v>1</v>
          </cell>
          <cell r="M363" t="str">
            <v>Chapa de Poliéster (PRFV)</v>
          </cell>
          <cell r="N363" t="str">
            <v>ABNT TIPO III</v>
          </cell>
          <cell r="O363">
            <v>0.43</v>
          </cell>
          <cell r="P363" t="str">
            <v>104BPE0490</v>
          </cell>
        </row>
        <row r="364">
          <cell r="K364" t="str">
            <v>Perfil C Metálico de aço carbono - NBR 14890</v>
          </cell>
          <cell r="L364">
            <v>2</v>
          </cell>
          <cell r="M364" t="str">
            <v>Chapa de Poliéster (PRFV)</v>
          </cell>
          <cell r="N364" t="str">
            <v>ABNT TIPO III</v>
          </cell>
          <cell r="O364">
            <v>4.5</v>
          </cell>
          <cell r="P364" t="str">
            <v>104BPE0490</v>
          </cell>
        </row>
        <row r="365">
          <cell r="K365" t="str">
            <v>ECOLÓGICO</v>
          </cell>
          <cell r="L365">
            <v>1</v>
          </cell>
          <cell r="M365" t="str">
            <v>Chapa de Poliéster (PRFV)</v>
          </cell>
          <cell r="N365" t="str">
            <v>ABNT TIPO III</v>
          </cell>
          <cell r="O365">
            <v>0.83</v>
          </cell>
          <cell r="P365" t="str">
            <v>104BPE0490</v>
          </cell>
        </row>
        <row r="366">
          <cell r="K366" t="str">
            <v>ECOLÓGICO</v>
          </cell>
          <cell r="L366">
            <v>1</v>
          </cell>
          <cell r="M366" t="str">
            <v>Chapa de Poliéster (PRFV)</v>
          </cell>
          <cell r="N366" t="str">
            <v>ABNT TIPO III</v>
          </cell>
          <cell r="O366">
            <v>0.43</v>
          </cell>
          <cell r="P366" t="str">
            <v>104BPE0490</v>
          </cell>
        </row>
        <row r="367">
          <cell r="K367" t="str">
            <v>ECOLÓGICO</v>
          </cell>
          <cell r="L367">
            <v>1</v>
          </cell>
          <cell r="M367" t="str">
            <v>Chapa de Poliéster (PRFV)</v>
          </cell>
          <cell r="N367" t="str">
            <v>ABNT TIPO III</v>
          </cell>
          <cell r="O367">
            <v>0.79</v>
          </cell>
          <cell r="P367" t="str">
            <v>104BPE0490</v>
          </cell>
        </row>
        <row r="368">
          <cell r="K368" t="str">
            <v>Perfil C Metálico de aço carbono - NBR 14890</v>
          </cell>
          <cell r="L368">
            <v>2</v>
          </cell>
          <cell r="M368" t="str">
            <v>Chapa de Poliéster (PRFV)</v>
          </cell>
          <cell r="N368" t="str">
            <v>ABNT TIPO III</v>
          </cell>
          <cell r="O368">
            <v>4.5</v>
          </cell>
          <cell r="P368" t="str">
            <v>104BPE0490</v>
          </cell>
        </row>
        <row r="369">
          <cell r="K369" t="str">
            <v>ECOLÓGICO</v>
          </cell>
          <cell r="L369">
            <v>1</v>
          </cell>
          <cell r="M369" t="str">
            <v>Chapa de Poliéster (PRFV)</v>
          </cell>
          <cell r="N369" t="str">
            <v>ABNT TIPO III</v>
          </cell>
          <cell r="O369">
            <v>1</v>
          </cell>
          <cell r="P369" t="str">
            <v>104BPE0490</v>
          </cell>
        </row>
        <row r="370">
          <cell r="K370" t="str">
            <v>ECOLÓGICO</v>
          </cell>
          <cell r="L370">
            <v>1</v>
          </cell>
          <cell r="M370" t="str">
            <v>Chapa de Poliéster (PRFV)</v>
          </cell>
          <cell r="N370" t="str">
            <v>ABNT TIPO III</v>
          </cell>
          <cell r="O370">
            <v>0.79</v>
          </cell>
          <cell r="P370" t="str">
            <v>104BPE0490</v>
          </cell>
        </row>
        <row r="371">
          <cell r="K371" t="str">
            <v>ECOLÓGICO</v>
          </cell>
          <cell r="L371">
            <v>1</v>
          </cell>
          <cell r="M371" t="str">
            <v>Chapa de Poliéster (PRFV)</v>
          </cell>
          <cell r="N371" t="str">
            <v>ABNT TIPO III</v>
          </cell>
          <cell r="O371">
            <v>0.79</v>
          </cell>
          <cell r="P371" t="str">
            <v>104BPE0490</v>
          </cell>
        </row>
        <row r="372">
          <cell r="K372" t="str">
            <v>ECOLÓGICO</v>
          </cell>
          <cell r="L372">
            <v>1</v>
          </cell>
          <cell r="M372" t="str">
            <v>Chapa de Poliéster (PRFV)</v>
          </cell>
          <cell r="N372" t="str">
            <v>ABNT TIPO III</v>
          </cell>
          <cell r="O372">
            <v>0.79</v>
          </cell>
          <cell r="P372" t="str">
            <v>104BPE0490</v>
          </cell>
        </row>
        <row r="373">
          <cell r="K373" t="str">
            <v>ECOLÓGICO</v>
          </cell>
          <cell r="L373">
            <v>1</v>
          </cell>
          <cell r="M373" t="str">
            <v>Chapa de Poliéster (PRFV)</v>
          </cell>
          <cell r="N373" t="str">
            <v>ABNT TIPO III</v>
          </cell>
          <cell r="O373">
            <v>0.51</v>
          </cell>
          <cell r="P373" t="str">
            <v>104BPE0490</v>
          </cell>
        </row>
        <row r="374">
          <cell r="K374" t="str">
            <v>ECOLÓGICO</v>
          </cell>
          <cell r="L374">
            <v>1</v>
          </cell>
          <cell r="M374" t="str">
            <v>Chapa de Poliéster (PRFV)</v>
          </cell>
          <cell r="N374" t="str">
            <v>ABNT TIPO III</v>
          </cell>
          <cell r="O374">
            <v>0.79</v>
          </cell>
          <cell r="P374" t="str">
            <v>104BPE0490</v>
          </cell>
        </row>
        <row r="375">
          <cell r="K375" t="str">
            <v>ECOLÓGICO</v>
          </cell>
          <cell r="L375">
            <v>1</v>
          </cell>
          <cell r="M375" t="str">
            <v>Chapa de Poliéster (PRFV)</v>
          </cell>
          <cell r="N375" t="str">
            <v>ABNT TIPO III</v>
          </cell>
          <cell r="O375">
            <v>0.79</v>
          </cell>
          <cell r="P375" t="str">
            <v>104BPE0490</v>
          </cell>
        </row>
        <row r="376">
          <cell r="K376" t="str">
            <v>ECOLÓGICO</v>
          </cell>
          <cell r="L376">
            <v>1</v>
          </cell>
          <cell r="M376" t="str">
            <v>Chapa de Poliéster (PRFV)</v>
          </cell>
          <cell r="N376" t="str">
            <v>ABNT TIPO III</v>
          </cell>
          <cell r="O376">
            <v>0.79</v>
          </cell>
          <cell r="P376" t="str">
            <v>104BPE0490</v>
          </cell>
        </row>
        <row r="377">
          <cell r="K377" t="str">
            <v>ECOLÓGICO</v>
          </cell>
          <cell r="L377">
            <v>1</v>
          </cell>
          <cell r="M377" t="str">
            <v>Chapa de Poliéster (PRFV)</v>
          </cell>
          <cell r="N377" t="str">
            <v>ABNT TIPO III</v>
          </cell>
          <cell r="O377">
            <v>0.79</v>
          </cell>
          <cell r="P377" t="str">
            <v>104BPE0490</v>
          </cell>
        </row>
        <row r="378">
          <cell r="K378" t="str">
            <v>ECOLÓGICO</v>
          </cell>
          <cell r="L378">
            <v>1</v>
          </cell>
          <cell r="M378" t="str">
            <v>Chapa de Poliéster (PRFV)</v>
          </cell>
          <cell r="N378" t="str">
            <v>ABNT TIPO III</v>
          </cell>
          <cell r="O378">
            <v>0.51</v>
          </cell>
          <cell r="P378" t="str">
            <v>104BPE0490</v>
          </cell>
        </row>
        <row r="379">
          <cell r="K379" t="str">
            <v>ECOLÓGICO</v>
          </cell>
          <cell r="L379">
            <v>1</v>
          </cell>
          <cell r="M379" t="str">
            <v>Chapa de Poliéster (PRFV)</v>
          </cell>
          <cell r="N379" t="str">
            <v>ABNT TIPO III</v>
          </cell>
          <cell r="O379">
            <v>0.79</v>
          </cell>
          <cell r="P379" t="str">
            <v>104BPE0490</v>
          </cell>
        </row>
        <row r="380">
          <cell r="K380" t="str">
            <v>ECOLÓGICO</v>
          </cell>
          <cell r="L380">
            <v>1</v>
          </cell>
          <cell r="M380" t="str">
            <v>Chapa de Poliéster (PRFV)</v>
          </cell>
          <cell r="N380" t="str">
            <v>ABNT TIPO III</v>
          </cell>
          <cell r="O380">
            <v>0.79</v>
          </cell>
          <cell r="P380" t="str">
            <v>104BPE0490</v>
          </cell>
        </row>
        <row r="381">
          <cell r="K381" t="str">
            <v>ECOLÓGICO</v>
          </cell>
          <cell r="L381">
            <v>1</v>
          </cell>
          <cell r="M381" t="str">
            <v>Chapa de Poliéster (PRFV)</v>
          </cell>
          <cell r="N381" t="str">
            <v>ABNT TIPO III</v>
          </cell>
          <cell r="O381">
            <v>1</v>
          </cell>
          <cell r="P381" t="str">
            <v>104BPE0490</v>
          </cell>
        </row>
        <row r="382">
          <cell r="K382" t="str">
            <v>ECOLÓGICO</v>
          </cell>
          <cell r="L382">
            <v>1</v>
          </cell>
          <cell r="M382" t="str">
            <v>Chapa de Poliéster (PRFV)</v>
          </cell>
          <cell r="N382" t="str">
            <v>ABNT TIPO III</v>
          </cell>
          <cell r="O382">
            <v>0.79</v>
          </cell>
          <cell r="P382" t="str">
            <v>104BPE0490</v>
          </cell>
        </row>
        <row r="383">
          <cell r="K383" t="str">
            <v>ECOLÓGICO</v>
          </cell>
          <cell r="L383">
            <v>1</v>
          </cell>
          <cell r="M383" t="str">
            <v>Chapa de Poliéster (PRFV)</v>
          </cell>
          <cell r="N383" t="str">
            <v>ABNT TIPO III</v>
          </cell>
          <cell r="O383">
            <v>1</v>
          </cell>
          <cell r="P383" t="str">
            <v>104BPE0490</v>
          </cell>
        </row>
        <row r="384">
          <cell r="K384" t="str">
            <v>ECOLÓGICO</v>
          </cell>
          <cell r="L384">
            <v>1</v>
          </cell>
          <cell r="M384" t="str">
            <v>Chapa de Poliéster (PRFV)</v>
          </cell>
          <cell r="N384" t="str">
            <v>ABNT TIPO III</v>
          </cell>
          <cell r="O384">
            <v>0.3</v>
          </cell>
          <cell r="P384" t="str">
            <v>104BPE0490</v>
          </cell>
        </row>
        <row r="385">
          <cell r="K385" t="str">
            <v>ECOLÓGICO</v>
          </cell>
          <cell r="L385">
            <v>1</v>
          </cell>
          <cell r="M385" t="str">
            <v>Chapa de Poliéster (PRFV)</v>
          </cell>
          <cell r="N385" t="str">
            <v>ABNT TIPO III</v>
          </cell>
          <cell r="O385">
            <v>0.3</v>
          </cell>
          <cell r="P385" t="str">
            <v>104BPE0490</v>
          </cell>
        </row>
        <row r="386">
          <cell r="K386" t="str">
            <v>Perfil C Metálico de aço carbono - NBR 14890</v>
          </cell>
          <cell r="L386">
            <v>2</v>
          </cell>
          <cell r="M386" t="str">
            <v>Chapa de Poliéster (PRFV)</v>
          </cell>
          <cell r="N386" t="str">
            <v>ABNT TIPO III</v>
          </cell>
          <cell r="O386">
            <v>4.5</v>
          </cell>
          <cell r="P386" t="str">
            <v>104BPE0490</v>
          </cell>
        </row>
        <row r="387">
          <cell r="K387" t="str">
            <v>ECOLÓGICO</v>
          </cell>
          <cell r="L387">
            <v>1</v>
          </cell>
          <cell r="M387" t="str">
            <v>Chapa de Poliéster (PRFV)</v>
          </cell>
          <cell r="N387" t="str">
            <v>ABNT TIPO III</v>
          </cell>
          <cell r="O387">
            <v>0.3</v>
          </cell>
          <cell r="P387" t="str">
            <v>104BPE0490</v>
          </cell>
        </row>
        <row r="388">
          <cell r="K388" t="str">
            <v>ECOLÓGICO</v>
          </cell>
          <cell r="L388">
            <v>1</v>
          </cell>
          <cell r="M388" t="str">
            <v>Chapa de Poliéster (PRFV)</v>
          </cell>
          <cell r="N388" t="str">
            <v>ABNT TIPO III</v>
          </cell>
          <cell r="O388">
            <v>0.3</v>
          </cell>
          <cell r="P388" t="str">
            <v>104BPE0490</v>
          </cell>
        </row>
        <row r="389">
          <cell r="K389" t="str">
            <v>Perfil C Metálico de aço carbono - NBR 14890</v>
          </cell>
          <cell r="L389">
            <v>2</v>
          </cell>
          <cell r="M389" t="str">
            <v>Chapa de Poliéster (PRFV)</v>
          </cell>
          <cell r="N389" t="str">
            <v>ABNT TIPO III</v>
          </cell>
          <cell r="O389">
            <v>4.5</v>
          </cell>
          <cell r="P389" t="str">
            <v>104BPE0490</v>
          </cell>
        </row>
        <row r="390">
          <cell r="K390" t="str">
            <v>ECOLÓGICO</v>
          </cell>
          <cell r="L390">
            <v>1</v>
          </cell>
          <cell r="M390" t="str">
            <v>Chapa de Poliéster (PRFV)</v>
          </cell>
          <cell r="N390" t="str">
            <v>ABNT TIPO III</v>
          </cell>
          <cell r="O390">
            <v>1</v>
          </cell>
          <cell r="P390" t="str">
            <v>104BPE0490</v>
          </cell>
        </row>
        <row r="391">
          <cell r="K391" t="str">
            <v>ECOLÓGICO</v>
          </cell>
          <cell r="L391">
            <v>1</v>
          </cell>
          <cell r="M391" t="str">
            <v>Chapa de Poliéster (PRFV)</v>
          </cell>
          <cell r="N391" t="str">
            <v>ABNT TIPO III</v>
          </cell>
          <cell r="O391">
            <v>1</v>
          </cell>
          <cell r="P391" t="str">
            <v>104BPE0490</v>
          </cell>
        </row>
        <row r="392">
          <cell r="K392" t="str">
            <v>ECOLÓGICO</v>
          </cell>
          <cell r="L392">
            <v>1</v>
          </cell>
          <cell r="M392" t="str">
            <v>Chapa de Poliéster (PRFV)</v>
          </cell>
          <cell r="N392" t="str">
            <v>ABNT TIPO III</v>
          </cell>
          <cell r="O392">
            <v>0.79</v>
          </cell>
          <cell r="P392" t="str">
            <v>104BPE0490</v>
          </cell>
        </row>
        <row r="393">
          <cell r="K393" t="str">
            <v>ECOLÓGICO</v>
          </cell>
          <cell r="L393">
            <v>1</v>
          </cell>
          <cell r="M393" t="str">
            <v>Chapa de Poliéster (PRFV)</v>
          </cell>
          <cell r="N393" t="str">
            <v>ABNT TIPO III</v>
          </cell>
          <cell r="O393">
            <v>1</v>
          </cell>
          <cell r="P393" t="str">
            <v>104BPE0490</v>
          </cell>
        </row>
        <row r="394">
          <cell r="K394" t="str">
            <v>ECOLÓGICO</v>
          </cell>
          <cell r="L394">
            <v>1</v>
          </cell>
          <cell r="M394" t="str">
            <v>Chapa de Poliéster (PRFV)</v>
          </cell>
          <cell r="N394" t="str">
            <v>ABNT TIPO III</v>
          </cell>
          <cell r="O394">
            <v>1</v>
          </cell>
          <cell r="P394" t="str">
            <v>104BPE0490</v>
          </cell>
        </row>
        <row r="395">
          <cell r="K395" t="str">
            <v>ECOLÓGICO</v>
          </cell>
          <cell r="L395">
            <v>1</v>
          </cell>
          <cell r="M395" t="str">
            <v>Chapa de Poliéster (PRFV)</v>
          </cell>
          <cell r="N395" t="str">
            <v>ABNT TIPO III</v>
          </cell>
          <cell r="O395">
            <v>0.43</v>
          </cell>
          <cell r="P395" t="str">
            <v>104BPE0490</v>
          </cell>
        </row>
        <row r="396">
          <cell r="K396" t="str">
            <v>ECOLÓGICO</v>
          </cell>
          <cell r="L396">
            <v>1</v>
          </cell>
          <cell r="M396" t="str">
            <v>Chapa de Poliéster (PRFV)</v>
          </cell>
          <cell r="N396" t="str">
            <v>ABNT TIPO III</v>
          </cell>
          <cell r="O396">
            <v>0.83</v>
          </cell>
          <cell r="P396" t="str">
            <v>104BPE0490</v>
          </cell>
        </row>
        <row r="397">
          <cell r="K397" t="str">
            <v>ECOLÓGICO</v>
          </cell>
          <cell r="L397">
            <v>1</v>
          </cell>
          <cell r="M397" t="str">
            <v>Chapa de Poliéster (PRFV)</v>
          </cell>
          <cell r="N397" t="str">
            <v>ABNT TIPO III</v>
          </cell>
          <cell r="O397">
            <v>0.51</v>
          </cell>
          <cell r="P397" t="str">
            <v>104BPE0490</v>
          </cell>
        </row>
        <row r="398">
          <cell r="K398" t="str">
            <v>ECOLÓGICO</v>
          </cell>
          <cell r="L398">
            <v>2</v>
          </cell>
          <cell r="M398" t="str">
            <v>Chapa de Poliéster (PRFV)</v>
          </cell>
          <cell r="N398" t="str">
            <v>ABNT TIPO III</v>
          </cell>
          <cell r="O398">
            <v>2.5</v>
          </cell>
          <cell r="P398" t="str">
            <v>104BPE0490</v>
          </cell>
        </row>
        <row r="399">
          <cell r="K399" t="str">
            <v>ECOLÓGICO</v>
          </cell>
          <cell r="L399">
            <v>1</v>
          </cell>
          <cell r="M399" t="str">
            <v>Chapa de Poliéster (PRFV)</v>
          </cell>
          <cell r="N399" t="str">
            <v>ABNT TIPO III</v>
          </cell>
          <cell r="O399">
            <v>0.79</v>
          </cell>
          <cell r="P399" t="str">
            <v>104BPE0510</v>
          </cell>
        </row>
        <row r="400">
          <cell r="K400" t="str">
            <v>Perfil C Metálico de aço carbono - NBR 14890</v>
          </cell>
          <cell r="L400">
            <v>2</v>
          </cell>
          <cell r="M400" t="str">
            <v>Chapa de Poliéster (PRFV)</v>
          </cell>
          <cell r="N400" t="str">
            <v>ABNT TIPO III</v>
          </cell>
          <cell r="O400">
            <v>4.5</v>
          </cell>
          <cell r="P400" t="str">
            <v>104BPE0510</v>
          </cell>
        </row>
        <row r="401">
          <cell r="K401" t="str">
            <v>ECOLÓGICO</v>
          </cell>
          <cell r="L401">
            <v>1</v>
          </cell>
          <cell r="M401" t="str">
            <v>Chapa de Poliéster (PRFV)</v>
          </cell>
          <cell r="N401" t="str">
            <v>ABNT TIPO III</v>
          </cell>
          <cell r="O401">
            <v>0.79</v>
          </cell>
          <cell r="P401" t="str">
            <v>104BPE0510</v>
          </cell>
        </row>
        <row r="402">
          <cell r="K402" t="str">
            <v>ECOLÓGICO</v>
          </cell>
          <cell r="L402">
            <v>1</v>
          </cell>
          <cell r="M402" t="str">
            <v>Chapa de Poliéster (PRFV)</v>
          </cell>
          <cell r="N402" t="str">
            <v>ABNT TIPO III</v>
          </cell>
          <cell r="O402">
            <v>1</v>
          </cell>
          <cell r="P402" t="str">
            <v>104BPE0510</v>
          </cell>
        </row>
        <row r="403">
          <cell r="K403" t="str">
            <v>Perfil C Metálico de aço carbono - NBR 14890</v>
          </cell>
          <cell r="L403">
            <v>2</v>
          </cell>
          <cell r="M403" t="str">
            <v>Chapa de Poliéster (PRFV)</v>
          </cell>
          <cell r="N403" t="str">
            <v>ABNT TIPO III</v>
          </cell>
          <cell r="O403">
            <v>5.25</v>
          </cell>
          <cell r="P403" t="str">
            <v>104BPE0510</v>
          </cell>
        </row>
        <row r="404">
          <cell r="K404" t="str">
            <v>Perfil C Metálico de aço carbono - NBR 14890</v>
          </cell>
          <cell r="L404">
            <v>2</v>
          </cell>
          <cell r="M404" t="str">
            <v>Chapa de Poliéster (PRFV)</v>
          </cell>
          <cell r="N404" t="str">
            <v>ABNT TIPO III</v>
          </cell>
          <cell r="O404">
            <v>5.25</v>
          </cell>
          <cell r="P404" t="str">
            <v>104BPE0510</v>
          </cell>
        </row>
        <row r="405">
          <cell r="K405" t="str">
            <v>ECOLÓGICO</v>
          </cell>
          <cell r="L405">
            <v>1</v>
          </cell>
          <cell r="M405" t="str">
            <v>Chapa de Poliéster (PRFV)</v>
          </cell>
          <cell r="N405" t="str">
            <v>ABNT TIPO III</v>
          </cell>
          <cell r="O405">
            <v>1</v>
          </cell>
          <cell r="P405" t="str">
            <v>104BPE0510</v>
          </cell>
        </row>
        <row r="406">
          <cell r="K406" t="str">
            <v>ECOLÓGICO</v>
          </cell>
          <cell r="L406">
            <v>1</v>
          </cell>
          <cell r="M406" t="str">
            <v>Chapa de Poliéster (PRFV)</v>
          </cell>
          <cell r="N406" t="str">
            <v>ABNT TIPO III</v>
          </cell>
          <cell r="O406">
            <v>0.79</v>
          </cell>
          <cell r="P406" t="str">
            <v>104BPE0510</v>
          </cell>
        </row>
        <row r="407">
          <cell r="K407" t="str">
            <v>ECOLÓGICO</v>
          </cell>
          <cell r="L407">
            <v>1</v>
          </cell>
          <cell r="M407" t="str">
            <v>Chapa de Poliéster (PRFV)</v>
          </cell>
          <cell r="N407" t="str">
            <v>ABNT TIPO III</v>
          </cell>
          <cell r="O407">
            <v>0.79</v>
          </cell>
          <cell r="P407" t="str">
            <v>104BPE0510</v>
          </cell>
        </row>
        <row r="408">
          <cell r="K408" t="str">
            <v>Perfil C Metálico de aço carbono - NBR 14890</v>
          </cell>
          <cell r="L408">
            <v>2</v>
          </cell>
          <cell r="M408" t="str">
            <v>Chapa de Poliéster (PRFV)</v>
          </cell>
          <cell r="N408" t="str">
            <v>ABNT TIPO III</v>
          </cell>
          <cell r="O408">
            <v>3.75</v>
          </cell>
          <cell r="P408" t="str">
            <v>104BPE0510</v>
          </cell>
        </row>
        <row r="409">
          <cell r="K409" t="str">
            <v>ECOLÓGICO</v>
          </cell>
          <cell r="L409">
            <v>1</v>
          </cell>
          <cell r="M409" t="str">
            <v>Chapa de Poliéster (PRFV)</v>
          </cell>
          <cell r="N409" t="str">
            <v>ABNT TIPO III</v>
          </cell>
          <cell r="O409">
            <v>0.51</v>
          </cell>
          <cell r="P409" t="str">
            <v>104BPE0510</v>
          </cell>
        </row>
        <row r="410">
          <cell r="K410" t="str">
            <v>ECOLÓGICO</v>
          </cell>
          <cell r="L410">
            <v>1</v>
          </cell>
          <cell r="M410" t="str">
            <v>Chapa de Poliéster (PRFV)</v>
          </cell>
          <cell r="N410" t="str">
            <v>ABNT TIPO III</v>
          </cell>
          <cell r="O410">
            <v>1</v>
          </cell>
          <cell r="P410" t="str">
            <v>104BPE0510</v>
          </cell>
        </row>
        <row r="411">
          <cell r="K411" t="str">
            <v>Perfil C Metálico de aço carbono - NBR 14890</v>
          </cell>
          <cell r="L411">
            <v>2</v>
          </cell>
          <cell r="M411" t="str">
            <v>Chapa de Poliéster (PRFV)</v>
          </cell>
          <cell r="N411" t="str">
            <v>ABNT TIPO III</v>
          </cell>
          <cell r="O411">
            <v>5.25</v>
          </cell>
          <cell r="P411" t="str">
            <v>104BPE0510</v>
          </cell>
        </row>
        <row r="412">
          <cell r="K412" t="str">
            <v>ECOLÓGICO</v>
          </cell>
          <cell r="L412">
            <v>1</v>
          </cell>
          <cell r="M412" t="str">
            <v>Chapa de Poliéster (PRFV)</v>
          </cell>
          <cell r="N412" t="str">
            <v>ABNT TIPO III</v>
          </cell>
          <cell r="O412">
            <v>1</v>
          </cell>
          <cell r="P412" t="str">
            <v>104BPE0510</v>
          </cell>
        </row>
        <row r="413">
          <cell r="K413" t="str">
            <v>Perfil C Metálico de aço carbono - NBR 14890</v>
          </cell>
          <cell r="L413">
            <v>2</v>
          </cell>
          <cell r="M413" t="str">
            <v>Chapa de Poliéster (PRFV)</v>
          </cell>
          <cell r="N413" t="str">
            <v>ABNT TIPO III</v>
          </cell>
          <cell r="O413">
            <v>3.75</v>
          </cell>
          <cell r="P413" t="str">
            <v>104BPE0510</v>
          </cell>
        </row>
        <row r="414">
          <cell r="K414" t="str">
            <v>Perfil C Metálico de aço carbono - NBR 14890</v>
          </cell>
          <cell r="L414">
            <v>2</v>
          </cell>
          <cell r="M414" t="str">
            <v>Chapa de Poliéster (PRFV)</v>
          </cell>
          <cell r="N414" t="str">
            <v>ABNT TIPO III</v>
          </cell>
          <cell r="O414">
            <v>5.25</v>
          </cell>
          <cell r="P414" t="str">
            <v>104BPE0510</v>
          </cell>
        </row>
        <row r="415">
          <cell r="K415" t="str">
            <v>ECOLÓGICO</v>
          </cell>
          <cell r="L415">
            <v>1</v>
          </cell>
          <cell r="M415" t="str">
            <v>Chapa de Poliéster (PRFV)</v>
          </cell>
          <cell r="N415" t="str">
            <v>ABNT TIPO III</v>
          </cell>
          <cell r="O415">
            <v>1</v>
          </cell>
          <cell r="P415" t="str">
            <v>104BPE0510</v>
          </cell>
        </row>
        <row r="416">
          <cell r="K416" t="str">
            <v>Perfil C Metálico de aço carbono - NBR 14890</v>
          </cell>
          <cell r="L416">
            <v>2</v>
          </cell>
          <cell r="M416" t="str">
            <v>Chapa de Poliéster (PRFV)</v>
          </cell>
          <cell r="N416" t="str">
            <v>ABNT TIPO III</v>
          </cell>
          <cell r="O416">
            <v>3.75</v>
          </cell>
          <cell r="P416" t="str">
            <v>104BPE0510</v>
          </cell>
        </row>
        <row r="417">
          <cell r="K417" t="str">
            <v>ECOLÓGICO</v>
          </cell>
          <cell r="L417">
            <v>1</v>
          </cell>
          <cell r="M417" t="str">
            <v>Chapa de Poliéster (PRFV)</v>
          </cell>
          <cell r="N417" t="str">
            <v>ABNT TIPO III</v>
          </cell>
          <cell r="O417">
            <v>0.51</v>
          </cell>
          <cell r="P417" t="str">
            <v>104BPE0510</v>
          </cell>
        </row>
        <row r="418">
          <cell r="K418" t="str">
            <v>ECOLÓGICO</v>
          </cell>
          <cell r="L418">
            <v>1</v>
          </cell>
          <cell r="M418" t="str">
            <v>Chapa de Poliéster (PRFV)</v>
          </cell>
          <cell r="N418" t="str">
            <v>ABNT TIPO III</v>
          </cell>
          <cell r="O418">
            <v>1</v>
          </cell>
          <cell r="P418" t="str">
            <v>104BPE0510</v>
          </cell>
        </row>
        <row r="419">
          <cell r="K419" t="str">
            <v>ECOLÓGICO</v>
          </cell>
          <cell r="L419">
            <v>1</v>
          </cell>
          <cell r="M419" t="str">
            <v>Chapa de Poliéster (PRFV)</v>
          </cell>
          <cell r="N419" t="str">
            <v>ABNT TIPO III</v>
          </cell>
          <cell r="O419">
            <v>1</v>
          </cell>
          <cell r="P419" t="str">
            <v>104BPE0510</v>
          </cell>
        </row>
        <row r="420">
          <cell r="K420" t="str">
            <v>ECOLÓGICO</v>
          </cell>
          <cell r="L420">
            <v>1</v>
          </cell>
          <cell r="M420" t="str">
            <v>Chapa de Poliéster (PRFV)</v>
          </cell>
          <cell r="N420" t="str">
            <v>ABNT TIPO III</v>
          </cell>
          <cell r="O420">
            <v>0.79</v>
          </cell>
          <cell r="P420" t="str">
            <v>104BPE0510</v>
          </cell>
        </row>
        <row r="421">
          <cell r="K421" t="str">
            <v>ECOLÓGICO</v>
          </cell>
          <cell r="L421">
            <v>1</v>
          </cell>
          <cell r="M421" t="str">
            <v>Chapa de Poliéster (PRFV)</v>
          </cell>
          <cell r="N421" t="str">
            <v>ABNT TIPO III</v>
          </cell>
          <cell r="O421">
            <v>0.79</v>
          </cell>
          <cell r="P421" t="str">
            <v>104BPE0510</v>
          </cell>
        </row>
        <row r="422">
          <cell r="K422" t="str">
            <v>ECOLÓGICO</v>
          </cell>
          <cell r="L422">
            <v>1</v>
          </cell>
          <cell r="M422" t="str">
            <v>Chapa de Poliéster (PRFV)</v>
          </cell>
          <cell r="N422" t="str">
            <v>ABNT TIPO III</v>
          </cell>
          <cell r="O422">
            <v>1</v>
          </cell>
          <cell r="P422" t="str">
            <v>104BPE0510</v>
          </cell>
        </row>
        <row r="423">
          <cell r="K423" t="str">
            <v>ECOLÓGICO</v>
          </cell>
          <cell r="L423">
            <v>1</v>
          </cell>
          <cell r="M423" t="str">
            <v>Chapa de Poliéster (PRFV)</v>
          </cell>
          <cell r="N423" t="str">
            <v>ABNT TIPO III</v>
          </cell>
          <cell r="O423">
            <v>1</v>
          </cell>
          <cell r="P423" t="str">
            <v>104BPE0510</v>
          </cell>
        </row>
        <row r="424">
          <cell r="K424" t="str">
            <v>ECOLÓGICO</v>
          </cell>
          <cell r="L424">
            <v>1</v>
          </cell>
          <cell r="M424" t="str">
            <v>Chapa de Poliéster (PRFV)</v>
          </cell>
          <cell r="N424" t="str">
            <v>ABNT TIPO III</v>
          </cell>
          <cell r="O424">
            <v>0.51</v>
          </cell>
          <cell r="P424" t="str">
            <v>104BPE0510</v>
          </cell>
        </row>
        <row r="425">
          <cell r="K425" t="str">
            <v>ECOLÓGICO</v>
          </cell>
          <cell r="L425">
            <v>1</v>
          </cell>
          <cell r="M425" t="str">
            <v>Chapa de Poliéster (PRFV)</v>
          </cell>
          <cell r="N425" t="str">
            <v>ABNT TIPO III</v>
          </cell>
          <cell r="O425">
            <v>1</v>
          </cell>
          <cell r="P425" t="str">
            <v>104BPE0510</v>
          </cell>
        </row>
        <row r="426">
          <cell r="K426" t="str">
            <v>ECOLÓGICO</v>
          </cell>
          <cell r="L426">
            <v>1</v>
          </cell>
          <cell r="M426" t="str">
            <v>Chapa de Poliéster (PRFV)</v>
          </cell>
          <cell r="N426" t="str">
            <v>ABNT TIPO III</v>
          </cell>
          <cell r="O426">
            <v>1</v>
          </cell>
          <cell r="P426" t="str">
            <v>104BPE0510</v>
          </cell>
        </row>
        <row r="427">
          <cell r="K427" t="str">
            <v>ECOLÓGICO</v>
          </cell>
          <cell r="L427">
            <v>1</v>
          </cell>
          <cell r="M427" t="str">
            <v>Chapa de Poliéster (PRFV)</v>
          </cell>
          <cell r="N427" t="str">
            <v>ABNT TIPO III</v>
          </cell>
          <cell r="O427">
            <v>0.79</v>
          </cell>
          <cell r="P427" t="str">
            <v>104BPE0510</v>
          </cell>
        </row>
        <row r="428">
          <cell r="K428" t="str">
            <v>ECOLÓGICO</v>
          </cell>
          <cell r="L428">
            <v>1</v>
          </cell>
          <cell r="M428" t="str">
            <v>Chapa de Poliéster (PRFV)</v>
          </cell>
          <cell r="N428" t="str">
            <v>ABNT TIPO III</v>
          </cell>
          <cell r="O428">
            <v>0.79</v>
          </cell>
          <cell r="P428" t="str">
            <v>104BPE0510</v>
          </cell>
        </row>
        <row r="429">
          <cell r="K429" t="str">
            <v>Perfil C Metálico de aço carbono - NBR 14890</v>
          </cell>
          <cell r="L429">
            <v>2</v>
          </cell>
          <cell r="M429" t="str">
            <v>Chapa de Poliéster (PRFV)</v>
          </cell>
          <cell r="N429" t="str">
            <v>ABNT TIPO III</v>
          </cell>
          <cell r="O429">
            <v>5.25</v>
          </cell>
          <cell r="P429" t="str">
            <v>104BPE0510</v>
          </cell>
        </row>
        <row r="430">
          <cell r="K430" t="str">
            <v>ECOLÓGICO</v>
          </cell>
          <cell r="L430">
            <v>1</v>
          </cell>
          <cell r="M430" t="str">
            <v>Chapa de Poliéster (PRFV)</v>
          </cell>
          <cell r="N430" t="str">
            <v>ABNT TIPO III</v>
          </cell>
          <cell r="O430">
            <v>1</v>
          </cell>
          <cell r="P430" t="str">
            <v>104BPE0510</v>
          </cell>
        </row>
        <row r="431">
          <cell r="K431" t="str">
            <v>ECOLÓGICO</v>
          </cell>
          <cell r="L431">
            <v>1</v>
          </cell>
          <cell r="M431" t="str">
            <v>Chapa de Poliéster (PRFV)</v>
          </cell>
          <cell r="N431" t="str">
            <v>ABNT TIPO III</v>
          </cell>
          <cell r="O431">
            <v>0.79</v>
          </cell>
          <cell r="P431" t="str">
            <v>104BPE0510</v>
          </cell>
        </row>
        <row r="432">
          <cell r="K432" t="str">
            <v>ECOLÓGICO</v>
          </cell>
          <cell r="L432">
            <v>1</v>
          </cell>
          <cell r="M432" t="str">
            <v>Chapa de Poliéster (PRFV)</v>
          </cell>
          <cell r="N432" t="str">
            <v>ABNT TIPO III</v>
          </cell>
          <cell r="O432">
            <v>0.51</v>
          </cell>
          <cell r="P432" t="str">
            <v>104BPE0510</v>
          </cell>
        </row>
        <row r="433">
          <cell r="K433" t="str">
            <v>ECOLÓGICO</v>
          </cell>
          <cell r="L433">
            <v>1</v>
          </cell>
          <cell r="M433" t="str">
            <v>Chapa de Poliéster (PRFV)</v>
          </cell>
          <cell r="N433" t="str">
            <v>ABNT TIPO III</v>
          </cell>
          <cell r="O433">
            <v>0.79</v>
          </cell>
          <cell r="P433" t="str">
            <v>104BPE0510</v>
          </cell>
        </row>
        <row r="434">
          <cell r="K434" t="str">
            <v>ECOLÓGICO</v>
          </cell>
          <cell r="L434">
            <v>1</v>
          </cell>
          <cell r="M434" t="str">
            <v>Chapa de Poliéster (PRFV)</v>
          </cell>
          <cell r="N434" t="str">
            <v>ABNT TIPO III</v>
          </cell>
          <cell r="O434">
            <v>0.79</v>
          </cell>
          <cell r="P434" t="str">
            <v>104BPE0510</v>
          </cell>
        </row>
        <row r="435">
          <cell r="K435" t="str">
            <v>ECOLÓGICO</v>
          </cell>
          <cell r="L435">
            <v>1</v>
          </cell>
          <cell r="M435" t="str">
            <v>Chapa de Poliéster (PRFV)</v>
          </cell>
          <cell r="N435" t="str">
            <v>ABNT TIPO III</v>
          </cell>
          <cell r="O435">
            <v>0.79</v>
          </cell>
          <cell r="P435" t="str">
            <v>104BPE0510</v>
          </cell>
        </row>
        <row r="436">
          <cell r="K436" t="str">
            <v>Perfil C Metálico de aço carbono - NBR 14890</v>
          </cell>
          <cell r="L436">
            <v>2</v>
          </cell>
          <cell r="M436" t="str">
            <v>Chapa de Poliéster (PRFV)</v>
          </cell>
          <cell r="N436" t="str">
            <v>ABNT TIPO III</v>
          </cell>
          <cell r="O436">
            <v>3</v>
          </cell>
          <cell r="P436" t="str">
            <v>104BPE0510</v>
          </cell>
        </row>
        <row r="437">
          <cell r="K437" t="str">
            <v>ECOLÓGICO</v>
          </cell>
          <cell r="L437">
            <v>1</v>
          </cell>
          <cell r="M437" t="str">
            <v>Chapa de Poliéster (PRFV)</v>
          </cell>
          <cell r="N437" t="str">
            <v>ABNT TIPO III</v>
          </cell>
          <cell r="O437">
            <v>0.79</v>
          </cell>
          <cell r="P437" t="str">
            <v>104BPE0510</v>
          </cell>
        </row>
        <row r="438">
          <cell r="K438" t="str">
            <v>ECOLÓGICO</v>
          </cell>
          <cell r="L438">
            <v>1</v>
          </cell>
          <cell r="M438" t="str">
            <v>Chapa de Poliéster (PRFV)</v>
          </cell>
          <cell r="N438" t="str">
            <v>ABNT TIPO III</v>
          </cell>
          <cell r="O438">
            <v>1</v>
          </cell>
          <cell r="P438" t="str">
            <v>104BPE0510</v>
          </cell>
        </row>
        <row r="439">
          <cell r="K439" t="str">
            <v>ECOLÓGICO</v>
          </cell>
          <cell r="L439">
            <v>1</v>
          </cell>
          <cell r="M439" t="str">
            <v>Chapa de Poliéster (PRFV)</v>
          </cell>
          <cell r="N439" t="str">
            <v>ABNT TIPO III</v>
          </cell>
          <cell r="O439">
            <v>0.51</v>
          </cell>
          <cell r="P439" t="str">
            <v>104BPE0510</v>
          </cell>
        </row>
        <row r="440">
          <cell r="K440" t="str">
            <v>ECOLÓGICO</v>
          </cell>
          <cell r="L440">
            <v>1</v>
          </cell>
          <cell r="M440" t="str">
            <v>Chapa de Poliéster (PRFV)</v>
          </cell>
          <cell r="N440" t="str">
            <v>ABNT TIPO III</v>
          </cell>
          <cell r="O440">
            <v>0.3</v>
          </cell>
          <cell r="P440" t="str">
            <v>104BPE0510</v>
          </cell>
        </row>
        <row r="441">
          <cell r="K441" t="str">
            <v>ECOLÓGICO</v>
          </cell>
          <cell r="L441">
            <v>1</v>
          </cell>
          <cell r="M441" t="str">
            <v>Chapa de Poliéster (PRFV)</v>
          </cell>
          <cell r="N441" t="str">
            <v>ABNT TIPO III</v>
          </cell>
          <cell r="O441">
            <v>0.3</v>
          </cell>
          <cell r="P441" t="str">
            <v>104BPE0510</v>
          </cell>
        </row>
        <row r="442">
          <cell r="K442" t="str">
            <v>Perfil C Metálico de aço carbono - NBR 14890</v>
          </cell>
          <cell r="L442">
            <v>2</v>
          </cell>
          <cell r="M442" t="str">
            <v>Chapa de Poliéster (PRFV)</v>
          </cell>
          <cell r="N442" t="str">
            <v>ABNT TIPO III</v>
          </cell>
          <cell r="O442">
            <v>4.5</v>
          </cell>
          <cell r="P442" t="str">
            <v>104BPE0510</v>
          </cell>
        </row>
        <row r="443">
          <cell r="K443" t="str">
            <v>Perfil C Metálico de aço carbono - NBR 14890</v>
          </cell>
          <cell r="L443">
            <v>2</v>
          </cell>
          <cell r="M443" t="str">
            <v>Chapa de Poliéster (PRFV)</v>
          </cell>
          <cell r="N443" t="str">
            <v>ABNT TIPO III</v>
          </cell>
          <cell r="O443">
            <v>4.5</v>
          </cell>
          <cell r="P443" t="str">
            <v>104BPE0510</v>
          </cell>
        </row>
        <row r="444">
          <cell r="K444" t="str">
            <v>ECOLÓGICO</v>
          </cell>
          <cell r="L444">
            <v>1</v>
          </cell>
          <cell r="M444" t="str">
            <v>Chapa de Poliéster (PRFV)</v>
          </cell>
          <cell r="N444" t="str">
            <v>ABNT TIPO III</v>
          </cell>
          <cell r="O444">
            <v>0.3</v>
          </cell>
          <cell r="P444" t="str">
            <v>104BPE0510</v>
          </cell>
        </row>
        <row r="445">
          <cell r="K445" t="str">
            <v>ECOLÓGICO</v>
          </cell>
          <cell r="L445">
            <v>1</v>
          </cell>
          <cell r="M445" t="str">
            <v>Chapa de Poliéster (PRFV)</v>
          </cell>
          <cell r="N445" t="str">
            <v>ABNT TIPO III</v>
          </cell>
          <cell r="O445">
            <v>0.3</v>
          </cell>
          <cell r="P445" t="str">
            <v>104BPE0510</v>
          </cell>
        </row>
        <row r="446">
          <cell r="K446" t="str">
            <v>ECOLÓGICO</v>
          </cell>
          <cell r="L446">
            <v>1</v>
          </cell>
          <cell r="M446" t="str">
            <v>Chapa de Poliéster (PRFV)</v>
          </cell>
          <cell r="N446" t="str">
            <v>ABNT TIPO III</v>
          </cell>
          <cell r="O446">
            <v>1</v>
          </cell>
          <cell r="P446" t="str">
            <v>104BPE0510</v>
          </cell>
        </row>
        <row r="447">
          <cell r="K447" t="str">
            <v>ECOLÓGICO</v>
          </cell>
          <cell r="L447">
            <v>1</v>
          </cell>
          <cell r="M447" t="str">
            <v>Chapa de Poliéster (PRFV)</v>
          </cell>
          <cell r="N447" t="str">
            <v>ABNT TIPO III</v>
          </cell>
          <cell r="O447">
            <v>1</v>
          </cell>
          <cell r="P447" t="str">
            <v>104BPE0510</v>
          </cell>
        </row>
        <row r="448">
          <cell r="K448" t="str">
            <v>Perfil C Metálico de aço carbono - NBR 14890</v>
          </cell>
          <cell r="L448">
            <v>2</v>
          </cell>
          <cell r="M448" t="str">
            <v>Chapa de Poliéster (PRFV)</v>
          </cell>
          <cell r="N448" t="str">
            <v>ABNT TIPO III</v>
          </cell>
          <cell r="O448">
            <v>3.5</v>
          </cell>
          <cell r="P448" t="str">
            <v>104BPE0510</v>
          </cell>
        </row>
        <row r="449">
          <cell r="K449" t="str">
            <v>Perfil C Metálico de aço carbono - NBR 14890</v>
          </cell>
          <cell r="L449">
            <v>2</v>
          </cell>
          <cell r="M449" t="str">
            <v>Chapa de Poliéster (PRFV)</v>
          </cell>
          <cell r="N449" t="str">
            <v>ABNT TIPO III</v>
          </cell>
          <cell r="O449">
            <v>3.5</v>
          </cell>
          <cell r="P449" t="str">
            <v>104BPE0510</v>
          </cell>
        </row>
        <row r="450">
          <cell r="K450" t="str">
            <v>ECOLÓGICO</v>
          </cell>
          <cell r="L450">
            <v>1</v>
          </cell>
          <cell r="M450" t="str">
            <v>Chapa de Poliéster (PRFV)</v>
          </cell>
          <cell r="N450" t="str">
            <v>ABNT TIPO III</v>
          </cell>
          <cell r="O450">
            <v>0.79</v>
          </cell>
          <cell r="P450" t="str">
            <v>104BPE0510</v>
          </cell>
        </row>
        <row r="451">
          <cell r="K451" t="str">
            <v>ECOLÓGICO</v>
          </cell>
          <cell r="L451">
            <v>1</v>
          </cell>
          <cell r="M451" t="str">
            <v>Chapa de Poliéster (PRFV)</v>
          </cell>
          <cell r="N451" t="str">
            <v>ABNT TIPO III</v>
          </cell>
          <cell r="O451">
            <v>0.79</v>
          </cell>
          <cell r="P451" t="str">
            <v>104BPE0510</v>
          </cell>
        </row>
        <row r="452">
          <cell r="K452" t="str">
            <v>ECOLÓGICO</v>
          </cell>
          <cell r="L452">
            <v>1</v>
          </cell>
          <cell r="M452" t="str">
            <v>Chapa de Poliéster (PRFV)</v>
          </cell>
          <cell r="N452" t="str">
            <v>ABNT TIPO III</v>
          </cell>
          <cell r="O452">
            <v>1</v>
          </cell>
          <cell r="P452" t="str">
            <v>104BPE0510</v>
          </cell>
        </row>
        <row r="453">
          <cell r="K453" t="str">
            <v>ECOLÓGICO</v>
          </cell>
          <cell r="L453">
            <v>1</v>
          </cell>
          <cell r="M453" t="str">
            <v>Chapa de Poliéster (PRFV)</v>
          </cell>
          <cell r="N453" t="str">
            <v>ABNT TIPO III</v>
          </cell>
          <cell r="O453">
            <v>0.51</v>
          </cell>
          <cell r="P453" t="str">
            <v>104BPE0510</v>
          </cell>
        </row>
        <row r="454">
          <cell r="K454" t="str">
            <v>ECOLÓGICO</v>
          </cell>
          <cell r="L454">
            <v>1</v>
          </cell>
          <cell r="M454" t="str">
            <v>Chapa de Poliéster (PRFV)</v>
          </cell>
          <cell r="N454" t="str">
            <v>ABNT TIPO III</v>
          </cell>
          <cell r="O454">
            <v>1</v>
          </cell>
          <cell r="P454" t="str">
            <v>104BPE0510</v>
          </cell>
        </row>
        <row r="455">
          <cell r="K455" t="str">
            <v>ECOLÓGICO</v>
          </cell>
          <cell r="L455">
            <v>1</v>
          </cell>
          <cell r="M455" t="str">
            <v>Chapa de Poliéster (PRFV)</v>
          </cell>
          <cell r="N455" t="str">
            <v>ABNT TIPO III</v>
          </cell>
          <cell r="O455">
            <v>0.79</v>
          </cell>
          <cell r="P455" t="str">
            <v>104BPE0510</v>
          </cell>
        </row>
        <row r="456">
          <cell r="K456" t="str">
            <v>ECOLÓGICO</v>
          </cell>
          <cell r="L456">
            <v>1</v>
          </cell>
          <cell r="M456" t="str">
            <v>Chapa de Poliéster (PRFV)</v>
          </cell>
          <cell r="N456" t="str">
            <v>ABNT TIPO III</v>
          </cell>
          <cell r="O456">
            <v>0.3</v>
          </cell>
          <cell r="P456" t="str">
            <v>104BPE0510</v>
          </cell>
        </row>
        <row r="457">
          <cell r="K457" t="str">
            <v>ECOLÓGICO</v>
          </cell>
          <cell r="L457">
            <v>1</v>
          </cell>
          <cell r="M457" t="str">
            <v>Chapa de Poliéster (PRFV)</v>
          </cell>
          <cell r="N457" t="str">
            <v>ABNT TIPO III</v>
          </cell>
          <cell r="O457">
            <v>0.3</v>
          </cell>
          <cell r="P457" t="str">
            <v>104BPE0510</v>
          </cell>
        </row>
        <row r="458">
          <cell r="K458" t="str">
            <v>Perfil C Metálico de aço carbono - NBR 14890</v>
          </cell>
          <cell r="L458">
            <v>2</v>
          </cell>
          <cell r="M458" t="str">
            <v>Chapa de Poliéster (PRFV)</v>
          </cell>
          <cell r="N458" t="str">
            <v>ABNT TIPO III</v>
          </cell>
          <cell r="O458">
            <v>4.5</v>
          </cell>
          <cell r="P458" t="str">
            <v>104BPE0510</v>
          </cell>
        </row>
        <row r="459">
          <cell r="K459" t="str">
            <v>Perfil C Metálico de aço carbono - NBR 14890</v>
          </cell>
          <cell r="L459">
            <v>2</v>
          </cell>
          <cell r="M459" t="str">
            <v>Chapa de Poliéster (PRFV)</v>
          </cell>
          <cell r="N459" t="str">
            <v>ABNT TIPO III</v>
          </cell>
          <cell r="O459">
            <v>4.5</v>
          </cell>
          <cell r="P459" t="str">
            <v>104BPE0510</v>
          </cell>
        </row>
        <row r="460">
          <cell r="K460" t="str">
            <v>ECOLÓGICO</v>
          </cell>
          <cell r="L460">
            <v>1</v>
          </cell>
          <cell r="M460" t="str">
            <v>Chapa de Poliéster (PRFV)</v>
          </cell>
          <cell r="N460" t="str">
            <v>ABNT TIPO III</v>
          </cell>
          <cell r="O460">
            <v>0.3</v>
          </cell>
          <cell r="P460" t="str">
            <v>104BPE0510</v>
          </cell>
        </row>
        <row r="461">
          <cell r="K461" t="str">
            <v>ECOLÓGICO</v>
          </cell>
          <cell r="L461">
            <v>1</v>
          </cell>
          <cell r="M461" t="str">
            <v>Chapa de Poliéster (PRFV)</v>
          </cell>
          <cell r="N461" t="str">
            <v>ABNT TIPO III</v>
          </cell>
          <cell r="O461">
            <v>0.3</v>
          </cell>
          <cell r="P461" t="str">
            <v>104BPE0510</v>
          </cell>
        </row>
        <row r="462">
          <cell r="K462" t="str">
            <v>ECOLÓGICO</v>
          </cell>
          <cell r="L462">
            <v>1</v>
          </cell>
          <cell r="M462" t="str">
            <v>Chapa de Poliéster (PRFV)</v>
          </cell>
          <cell r="N462" t="str">
            <v>ABNT TIPO III</v>
          </cell>
          <cell r="O462">
            <v>0.79</v>
          </cell>
          <cell r="P462" t="str">
            <v>104BPE0510</v>
          </cell>
        </row>
        <row r="463">
          <cell r="K463" t="str">
            <v>ECOLÓGICO</v>
          </cell>
          <cell r="L463">
            <v>1</v>
          </cell>
          <cell r="M463" t="str">
            <v>Chapa de Poliéster (PRFV)</v>
          </cell>
          <cell r="N463" t="str">
            <v>ABNT TIPO III</v>
          </cell>
          <cell r="O463">
            <v>1</v>
          </cell>
          <cell r="P463" t="str">
            <v>104BPE0510</v>
          </cell>
        </row>
        <row r="464">
          <cell r="K464" t="str">
            <v>ECOLÓGICO</v>
          </cell>
          <cell r="L464">
            <v>1</v>
          </cell>
          <cell r="M464" t="str">
            <v>Chapa de Poliéster (PRFV)</v>
          </cell>
          <cell r="N464" t="str">
            <v>ABNT TIPO III</v>
          </cell>
          <cell r="O464">
            <v>1</v>
          </cell>
          <cell r="P464" t="str">
            <v>104BPE0510</v>
          </cell>
        </row>
        <row r="465">
          <cell r="K465" t="str">
            <v>ECOLÓGICO</v>
          </cell>
          <cell r="L465">
            <v>1</v>
          </cell>
          <cell r="M465" t="str">
            <v>Chapa de Poliéster (PRFV)</v>
          </cell>
          <cell r="N465" t="str">
            <v>ABNT TIPO III</v>
          </cell>
          <cell r="O465">
            <v>0.79</v>
          </cell>
          <cell r="P465" t="str">
            <v>104BPE0510</v>
          </cell>
        </row>
        <row r="466">
          <cell r="K466" t="str">
            <v>ECOLÓGICO</v>
          </cell>
          <cell r="L466">
            <v>1</v>
          </cell>
          <cell r="M466" t="str">
            <v>Chapa de Poliéster (PRFV)</v>
          </cell>
          <cell r="N466" t="str">
            <v>ABNT TIPO III</v>
          </cell>
          <cell r="O466">
            <v>0.51</v>
          </cell>
          <cell r="P466" t="str">
            <v>104BPE0510</v>
          </cell>
        </row>
        <row r="467">
          <cell r="K467" t="str">
            <v>ECOLÓGICO</v>
          </cell>
          <cell r="L467">
            <v>1</v>
          </cell>
          <cell r="M467" t="str">
            <v>Chapa de Poliéster (PRFV)</v>
          </cell>
          <cell r="N467" t="str">
            <v>ABNT TIPO III</v>
          </cell>
          <cell r="O467">
            <v>0.79</v>
          </cell>
          <cell r="P467" t="str">
            <v>104BPE0510</v>
          </cell>
        </row>
        <row r="468">
          <cell r="K468" t="str">
            <v>ECOLÓGICO</v>
          </cell>
          <cell r="L468">
            <v>1</v>
          </cell>
          <cell r="M468" t="str">
            <v>Chapa de Poliéster (PRFV)</v>
          </cell>
          <cell r="N468" t="str">
            <v>ABNT TIPO III</v>
          </cell>
          <cell r="O468">
            <v>1</v>
          </cell>
          <cell r="P468" t="str">
            <v>104BPE0510</v>
          </cell>
        </row>
        <row r="469">
          <cell r="K469" t="str">
            <v>ECOLÓGICO</v>
          </cell>
          <cell r="L469">
            <v>1</v>
          </cell>
          <cell r="M469" t="str">
            <v>Chapa de Poliéster (PRFV)</v>
          </cell>
          <cell r="N469" t="str">
            <v>ABNT TIPO III</v>
          </cell>
          <cell r="O469">
            <v>1</v>
          </cell>
          <cell r="P469" t="str">
            <v>104BPE0510</v>
          </cell>
        </row>
        <row r="470">
          <cell r="K470" t="str">
            <v>ECOLÓGICO</v>
          </cell>
          <cell r="L470">
            <v>1</v>
          </cell>
          <cell r="M470" t="str">
            <v>Chapa de Poliéster (PRFV)</v>
          </cell>
          <cell r="N470" t="str">
            <v>ABNT TIPO III</v>
          </cell>
          <cell r="O470">
            <v>0.3</v>
          </cell>
          <cell r="P470" t="str">
            <v>104BPE0510</v>
          </cell>
        </row>
        <row r="471">
          <cell r="K471" t="str">
            <v>ECOLÓGICO</v>
          </cell>
          <cell r="L471">
            <v>1</v>
          </cell>
          <cell r="M471" t="str">
            <v>Chapa de Poliéster (PRFV)</v>
          </cell>
          <cell r="N471" t="str">
            <v>ABNT TIPO III</v>
          </cell>
          <cell r="O471">
            <v>0.3</v>
          </cell>
          <cell r="P471" t="str">
            <v>104BPE0510</v>
          </cell>
        </row>
        <row r="472">
          <cell r="K472" t="str">
            <v>Perfil C Metálico de aço carbono - NBR 14890</v>
          </cell>
          <cell r="L472">
            <v>2</v>
          </cell>
          <cell r="M472" t="str">
            <v>Chapa de Poliéster (PRFV)</v>
          </cell>
          <cell r="N472" t="str">
            <v>ABNT TIPO III</v>
          </cell>
          <cell r="O472">
            <v>4.5</v>
          </cell>
          <cell r="P472" t="str">
            <v>104BPE0510</v>
          </cell>
        </row>
        <row r="473">
          <cell r="K473" t="str">
            <v>Perfil C Metálico de aço carbono - NBR 14890</v>
          </cell>
          <cell r="L473">
            <v>2</v>
          </cell>
          <cell r="M473" t="str">
            <v>Chapa de Poliéster (PRFV)</v>
          </cell>
          <cell r="N473" t="str">
            <v>ABNT TIPO III</v>
          </cell>
          <cell r="O473">
            <v>4.5</v>
          </cell>
          <cell r="P473" t="str">
            <v>104BPE0510</v>
          </cell>
        </row>
        <row r="474">
          <cell r="K474" t="str">
            <v>ECOLÓGICO</v>
          </cell>
          <cell r="L474">
            <v>1</v>
          </cell>
          <cell r="M474" t="str">
            <v>Chapa de Poliéster (PRFV)</v>
          </cell>
          <cell r="N474" t="str">
            <v>ABNT TIPO III</v>
          </cell>
          <cell r="O474">
            <v>0.3</v>
          </cell>
          <cell r="P474" t="str">
            <v>104BPE0510</v>
          </cell>
        </row>
        <row r="475">
          <cell r="K475" t="str">
            <v>ECOLÓGICO</v>
          </cell>
          <cell r="L475">
            <v>1</v>
          </cell>
          <cell r="M475" t="str">
            <v>Chapa de Poliéster (PRFV)</v>
          </cell>
          <cell r="N475" t="str">
            <v>ABNT TIPO III</v>
          </cell>
          <cell r="O475">
            <v>0.3</v>
          </cell>
          <cell r="P475" t="str">
            <v>104BPE0510</v>
          </cell>
        </row>
        <row r="476">
          <cell r="K476" t="str">
            <v>ECOLÓGICO</v>
          </cell>
          <cell r="L476">
            <v>1</v>
          </cell>
          <cell r="M476" t="str">
            <v>Chapa de Poliéster (PRFV)</v>
          </cell>
          <cell r="N476" t="str">
            <v>ABNT TIPO III</v>
          </cell>
          <cell r="O476">
            <v>0.79</v>
          </cell>
          <cell r="P476" t="str">
            <v>104BPE0510</v>
          </cell>
        </row>
        <row r="477">
          <cell r="K477" t="str">
            <v>ECOLÓGICO</v>
          </cell>
          <cell r="L477">
            <v>1</v>
          </cell>
          <cell r="M477" t="str">
            <v>Chapa de Poliéster (PRFV)</v>
          </cell>
          <cell r="N477" t="str">
            <v>ABNT TIPO III</v>
          </cell>
          <cell r="O477">
            <v>1</v>
          </cell>
          <cell r="P477" t="str">
            <v>104BPE0510</v>
          </cell>
        </row>
        <row r="478">
          <cell r="K478" t="str">
            <v>ECOLÓGICO</v>
          </cell>
          <cell r="L478">
            <v>1</v>
          </cell>
          <cell r="M478" t="str">
            <v>Chapa de Poliéster (PRFV)</v>
          </cell>
          <cell r="N478" t="str">
            <v>ABNT TIPO III</v>
          </cell>
          <cell r="O478">
            <v>0.79</v>
          </cell>
          <cell r="P478" t="str">
            <v>104BPE0510</v>
          </cell>
        </row>
        <row r="479">
          <cell r="K479" t="str">
            <v>ECOLÓGICO</v>
          </cell>
          <cell r="L479">
            <v>1</v>
          </cell>
          <cell r="M479" t="str">
            <v>Chapa de Poliéster (PRFV)</v>
          </cell>
          <cell r="N479" t="str">
            <v>ABNT TIPO III</v>
          </cell>
          <cell r="O479">
            <v>1</v>
          </cell>
          <cell r="P479" t="str">
            <v>104BPE0510</v>
          </cell>
        </row>
        <row r="480">
          <cell r="K480" t="str">
            <v>ECOLÓGICO</v>
          </cell>
          <cell r="L480">
            <v>1</v>
          </cell>
          <cell r="M480" t="str">
            <v>Chapa de Poliéster (PRFV)</v>
          </cell>
          <cell r="N480" t="str">
            <v>ABNT TIPO III</v>
          </cell>
          <cell r="O480">
            <v>0.51</v>
          </cell>
          <cell r="P480" t="str">
            <v>104BPE0510</v>
          </cell>
        </row>
        <row r="481">
          <cell r="K481" t="str">
            <v>ECOLÓGICO</v>
          </cell>
          <cell r="L481">
            <v>1</v>
          </cell>
          <cell r="M481" t="str">
            <v>Chapa de Poliéster (PRFV)</v>
          </cell>
          <cell r="N481" t="str">
            <v>ABNT TIPO III</v>
          </cell>
          <cell r="O481">
            <v>0.79</v>
          </cell>
          <cell r="P481" t="str">
            <v>104BPE0510</v>
          </cell>
        </row>
        <row r="482">
          <cell r="K482" t="str">
            <v>ECOLÓGICO</v>
          </cell>
          <cell r="L482">
            <v>1</v>
          </cell>
          <cell r="M482" t="str">
            <v>Chapa de Poliéster (PRFV)</v>
          </cell>
          <cell r="N482" t="str">
            <v>ABNT TIPO III</v>
          </cell>
          <cell r="O482">
            <v>1</v>
          </cell>
          <cell r="P482" t="str">
            <v>104BPE0510</v>
          </cell>
        </row>
        <row r="483">
          <cell r="K483" t="str">
            <v>ECOLÓGICO</v>
          </cell>
          <cell r="L483">
            <v>1</v>
          </cell>
          <cell r="M483" t="str">
            <v>Chapa de Poliéster (PRFV)</v>
          </cell>
          <cell r="N483" t="str">
            <v>ABNT TIPO III</v>
          </cell>
          <cell r="O483">
            <v>1</v>
          </cell>
          <cell r="P483" t="str">
            <v>104BPE0510</v>
          </cell>
        </row>
        <row r="484">
          <cell r="K484" t="str">
            <v>ECOLÓGICO</v>
          </cell>
          <cell r="L484">
            <v>1</v>
          </cell>
          <cell r="M484" t="str">
            <v>Chapa de Poliéster (PRFV)</v>
          </cell>
          <cell r="N484" t="str">
            <v>ABNT TIPO III</v>
          </cell>
          <cell r="O484">
            <v>0.79</v>
          </cell>
          <cell r="P484" t="str">
            <v>104BPE0510</v>
          </cell>
        </row>
        <row r="485">
          <cell r="K485" t="str">
            <v>ECOLÓGICO</v>
          </cell>
          <cell r="L485">
            <v>1</v>
          </cell>
          <cell r="M485" t="str">
            <v>Chapa de Poliéster (PRFV)</v>
          </cell>
          <cell r="N485" t="str">
            <v>ABNT TIPO III</v>
          </cell>
          <cell r="O485">
            <v>0.79</v>
          </cell>
          <cell r="P485" t="str">
            <v>104BPE0510</v>
          </cell>
        </row>
        <row r="486">
          <cell r="K486" t="str">
            <v>ECOLÓGICO</v>
          </cell>
          <cell r="L486">
            <v>1</v>
          </cell>
          <cell r="M486" t="str">
            <v>Chapa de Poliéster (PRFV)</v>
          </cell>
          <cell r="N486" t="str">
            <v>ABNT TIPO III</v>
          </cell>
          <cell r="O486">
            <v>0.79</v>
          </cell>
          <cell r="P486" t="str">
            <v>104BPE0510</v>
          </cell>
        </row>
        <row r="487">
          <cell r="K487" t="str">
            <v>ECOLÓGICO</v>
          </cell>
          <cell r="L487">
            <v>1</v>
          </cell>
          <cell r="M487" t="str">
            <v>Chapa de Poliéster (PRFV)</v>
          </cell>
          <cell r="N487" t="str">
            <v>ABNT TIPO III</v>
          </cell>
          <cell r="O487">
            <v>0.79</v>
          </cell>
          <cell r="P487" t="str">
            <v>104BPE0510</v>
          </cell>
        </row>
        <row r="488">
          <cell r="K488" t="str">
            <v>ECOLÓGICO</v>
          </cell>
          <cell r="L488">
            <v>1</v>
          </cell>
          <cell r="M488" t="str">
            <v>Chapa de Poliéster (PRFV)</v>
          </cell>
          <cell r="N488" t="str">
            <v>ABNT TIPO III</v>
          </cell>
          <cell r="O488">
            <v>1</v>
          </cell>
          <cell r="P488" t="str">
            <v>104BPE0510</v>
          </cell>
        </row>
        <row r="489">
          <cell r="K489" t="str">
            <v>ECOLÓGICO</v>
          </cell>
          <cell r="L489">
            <v>1</v>
          </cell>
          <cell r="M489" t="str">
            <v>Chapa de Poliéster (PRFV)</v>
          </cell>
          <cell r="N489" t="str">
            <v>ABNT TIPO III</v>
          </cell>
          <cell r="O489">
            <v>1</v>
          </cell>
          <cell r="P489" t="str">
            <v>104BPE0510</v>
          </cell>
        </row>
        <row r="490">
          <cell r="K490" t="str">
            <v>ECOLÓGICO</v>
          </cell>
          <cell r="L490">
            <v>1</v>
          </cell>
          <cell r="M490" t="str">
            <v>Chapa de Poliéster (PRFV)</v>
          </cell>
          <cell r="N490" t="str">
            <v>ABNT TIPO III</v>
          </cell>
          <cell r="O490">
            <v>1</v>
          </cell>
          <cell r="P490" t="str">
            <v>104BPE0510</v>
          </cell>
        </row>
        <row r="491">
          <cell r="K491" t="str">
            <v>ECOLÓGICO</v>
          </cell>
          <cell r="L491">
            <v>1</v>
          </cell>
          <cell r="M491" t="str">
            <v>Chapa de Poliéster (PRFV)</v>
          </cell>
          <cell r="N491" t="str">
            <v>ABNT TIPO III</v>
          </cell>
          <cell r="O491">
            <v>1</v>
          </cell>
          <cell r="P491" t="str">
            <v>104BPE0510</v>
          </cell>
        </row>
        <row r="492">
          <cell r="K492" t="str">
            <v>ECOLÓGICO</v>
          </cell>
          <cell r="L492">
            <v>1</v>
          </cell>
          <cell r="M492" t="str">
            <v>Chapa de Poliéster (PRFV)</v>
          </cell>
          <cell r="N492" t="str">
            <v>ABNT TIPO III</v>
          </cell>
          <cell r="O492">
            <v>1</v>
          </cell>
          <cell r="P492" t="str">
            <v>104BPE0510</v>
          </cell>
        </row>
        <row r="493">
          <cell r="K493" t="str">
            <v>ECOLÓGICO</v>
          </cell>
          <cell r="L493">
            <v>1</v>
          </cell>
          <cell r="M493" t="str">
            <v>Chapa de Poliéster (PRFV)</v>
          </cell>
          <cell r="N493" t="str">
            <v>ABNT TIPO III</v>
          </cell>
          <cell r="O493">
            <v>1</v>
          </cell>
          <cell r="P493" t="str">
            <v>104BPE0510</v>
          </cell>
        </row>
        <row r="494">
          <cell r="K494" t="str">
            <v>ECOLÓGICO</v>
          </cell>
          <cell r="L494">
            <v>1</v>
          </cell>
          <cell r="M494" t="str">
            <v>Chapa de Poliéster (PRFV)</v>
          </cell>
          <cell r="N494" t="str">
            <v>ABNT TIPO III</v>
          </cell>
          <cell r="O494">
            <v>1</v>
          </cell>
          <cell r="P494" t="str">
            <v>104BPE0510</v>
          </cell>
        </row>
        <row r="495">
          <cell r="K495" t="str">
            <v>ECOLÓGICO</v>
          </cell>
          <cell r="L495">
            <v>2</v>
          </cell>
          <cell r="M495" t="str">
            <v>Chapa de Poliéster (PRFV)</v>
          </cell>
          <cell r="N495" t="str">
            <v>ABNT TIPO III</v>
          </cell>
          <cell r="O495">
            <v>2.5</v>
          </cell>
          <cell r="P495" t="str">
            <v>104BPE0510</v>
          </cell>
        </row>
        <row r="496">
          <cell r="K496" t="str">
            <v>ECOLÓGICO</v>
          </cell>
          <cell r="L496">
            <v>1</v>
          </cell>
          <cell r="M496" t="str">
            <v>Chapa de Poliéster (PRFV)</v>
          </cell>
          <cell r="N496" t="str">
            <v>ABNT TIPO III</v>
          </cell>
          <cell r="O496">
            <v>0.3</v>
          </cell>
          <cell r="P496" t="str">
            <v>104BPE0510</v>
          </cell>
        </row>
        <row r="497">
          <cell r="K497" t="str">
            <v>ECOLÓGICO</v>
          </cell>
          <cell r="L497">
            <v>1</v>
          </cell>
          <cell r="M497" t="str">
            <v>Chapa de Poliéster (PRFV)</v>
          </cell>
          <cell r="N497" t="str">
            <v>ABNT TIPO III</v>
          </cell>
          <cell r="O497">
            <v>0.3</v>
          </cell>
          <cell r="P497" t="str">
            <v>104BPE0510</v>
          </cell>
        </row>
        <row r="498">
          <cell r="K498" t="str">
            <v>Perfil C Metálico de aço carbono - NBR 14890</v>
          </cell>
          <cell r="L498">
            <v>2</v>
          </cell>
          <cell r="M498" t="str">
            <v>Chapa de Poliéster (PRFV)</v>
          </cell>
          <cell r="N498" t="str">
            <v>ABNT TIPO III</v>
          </cell>
          <cell r="O498">
            <v>4.5</v>
          </cell>
          <cell r="P498" t="str">
            <v>104BPE0510</v>
          </cell>
        </row>
        <row r="499">
          <cell r="K499" t="str">
            <v>Perfil C Metálico de aço carbono - NBR 14890</v>
          </cell>
          <cell r="L499">
            <v>2</v>
          </cell>
          <cell r="M499" t="str">
            <v>Chapa de Poliéster (PRFV)</v>
          </cell>
          <cell r="N499" t="str">
            <v>ABNT TIPO III</v>
          </cell>
          <cell r="O499">
            <v>4.5</v>
          </cell>
          <cell r="P499" t="str">
            <v>104BPE0510</v>
          </cell>
        </row>
        <row r="500">
          <cell r="K500" t="str">
            <v>ECOLÓGICO</v>
          </cell>
          <cell r="L500">
            <v>1</v>
          </cell>
          <cell r="M500" t="str">
            <v>Chapa de Poliéster (PRFV)</v>
          </cell>
          <cell r="N500" t="str">
            <v>ABNT TIPO III</v>
          </cell>
          <cell r="O500">
            <v>0.83</v>
          </cell>
          <cell r="P500" t="str">
            <v>104BPE0510</v>
          </cell>
        </row>
        <row r="501">
          <cell r="K501" t="str">
            <v>ECOLÓGICO</v>
          </cell>
          <cell r="L501">
            <v>1</v>
          </cell>
          <cell r="M501" t="str">
            <v>Chapa de Poliéster (PRFV)</v>
          </cell>
          <cell r="N501" t="str">
            <v>ABNT TIPO III</v>
          </cell>
          <cell r="O501">
            <v>0.3</v>
          </cell>
          <cell r="P501" t="str">
            <v>104BPE0510</v>
          </cell>
        </row>
        <row r="502">
          <cell r="K502" t="str">
            <v>ECOLÓGICO</v>
          </cell>
          <cell r="L502">
            <v>1</v>
          </cell>
          <cell r="M502" t="str">
            <v>Chapa de Poliéster (PRFV)</v>
          </cell>
          <cell r="N502" t="str">
            <v>ABNT TIPO III</v>
          </cell>
          <cell r="O502">
            <v>0.51</v>
          </cell>
          <cell r="P502" t="str">
            <v>104BPE0510</v>
          </cell>
        </row>
        <row r="503">
          <cell r="K503" t="str">
            <v>ECOLÓGICO</v>
          </cell>
          <cell r="L503">
            <v>1</v>
          </cell>
          <cell r="M503" t="str">
            <v>Chapa de Poliéster (PRFV)</v>
          </cell>
          <cell r="N503" t="str">
            <v>ABNT TIPO III</v>
          </cell>
          <cell r="O503">
            <v>0.3</v>
          </cell>
          <cell r="P503" t="str">
            <v>104BPE0510</v>
          </cell>
        </row>
        <row r="504">
          <cell r="K504" t="str">
            <v>ECOLÓGICO</v>
          </cell>
          <cell r="L504">
            <v>1</v>
          </cell>
          <cell r="M504" t="str">
            <v>Chapa de Poliéster (PRFV)</v>
          </cell>
          <cell r="N504" t="str">
            <v>ABNT TIPO III</v>
          </cell>
          <cell r="O504">
            <v>0.51</v>
          </cell>
          <cell r="P504" t="str">
            <v>104BPE0510</v>
          </cell>
        </row>
        <row r="505">
          <cell r="K505" t="str">
            <v>Perfil C Metálico de aço carbono - NBR 14890</v>
          </cell>
          <cell r="L505">
            <v>2</v>
          </cell>
          <cell r="M505" t="str">
            <v>Chapa de Poliéster (PRFV)</v>
          </cell>
          <cell r="N505" t="str">
            <v>ABNT TIPO III</v>
          </cell>
          <cell r="O505">
            <v>4.5</v>
          </cell>
          <cell r="P505" t="str">
            <v>104BPE0510</v>
          </cell>
        </row>
        <row r="506">
          <cell r="K506" t="str">
            <v>ECOLÓGICO</v>
          </cell>
          <cell r="L506">
            <v>1</v>
          </cell>
          <cell r="M506" t="str">
            <v>Chapa de Poliéster (PRFV)</v>
          </cell>
          <cell r="N506" t="str">
            <v>ABNT TIPO III</v>
          </cell>
          <cell r="O506">
            <v>0.83</v>
          </cell>
          <cell r="P506" t="str">
            <v>104BPE0510</v>
          </cell>
        </row>
        <row r="507">
          <cell r="K507" t="str">
            <v>ECOLÓGICO</v>
          </cell>
          <cell r="L507">
            <v>1</v>
          </cell>
          <cell r="M507" t="str">
            <v>Chapa de Poliéster (PRFV)</v>
          </cell>
          <cell r="N507" t="str">
            <v>ABNT TIPO III</v>
          </cell>
          <cell r="O507">
            <v>0.83</v>
          </cell>
          <cell r="P507" t="str">
            <v>104BPE0510</v>
          </cell>
        </row>
        <row r="508">
          <cell r="K508" t="str">
            <v>ECOLÓGICO</v>
          </cell>
          <cell r="L508">
            <v>1</v>
          </cell>
          <cell r="M508" t="str">
            <v>Chapa de Poliéster (PRFV)</v>
          </cell>
          <cell r="N508" t="str">
            <v>ABNT TIPO III</v>
          </cell>
          <cell r="O508">
            <v>0.43</v>
          </cell>
          <cell r="P508" t="str">
            <v>104BPE0510</v>
          </cell>
        </row>
        <row r="509">
          <cell r="K509" t="str">
            <v>ECOLÓGICO</v>
          </cell>
          <cell r="L509">
            <v>1</v>
          </cell>
          <cell r="M509" t="str">
            <v>Chapa de Poliéster (PRFV)</v>
          </cell>
          <cell r="N509" t="str">
            <v>ABNT TIPO III</v>
          </cell>
          <cell r="O509">
            <v>0.43</v>
          </cell>
          <cell r="P509" t="str">
            <v>104BPE0510</v>
          </cell>
        </row>
        <row r="510">
          <cell r="K510" t="str">
            <v>ECOLÓGICO</v>
          </cell>
          <cell r="L510">
            <v>1</v>
          </cell>
          <cell r="M510" t="str">
            <v>Chapa de Poliéster (PRFV)</v>
          </cell>
          <cell r="N510" t="str">
            <v>ABNT TIPO III</v>
          </cell>
          <cell r="O510">
            <v>0.43</v>
          </cell>
          <cell r="P510" t="str">
            <v>104BPE0510</v>
          </cell>
        </row>
        <row r="511">
          <cell r="K511" t="str">
            <v>ECOLÓGICO</v>
          </cell>
          <cell r="L511">
            <v>1</v>
          </cell>
          <cell r="M511" t="str">
            <v>Chapa de Poliéster (PRFV)</v>
          </cell>
          <cell r="N511" t="str">
            <v>ABNT TIPO III</v>
          </cell>
          <cell r="O511">
            <v>1</v>
          </cell>
          <cell r="P511" t="str">
            <v>104BPE0510</v>
          </cell>
        </row>
        <row r="512">
          <cell r="K512" t="str">
            <v>ECOLÓGICO</v>
          </cell>
          <cell r="L512">
            <v>1</v>
          </cell>
          <cell r="M512" t="str">
            <v>Chapa de Poliéster (PRFV)</v>
          </cell>
          <cell r="N512" t="str">
            <v>ABNT TIPO III</v>
          </cell>
          <cell r="O512">
            <v>1</v>
          </cell>
          <cell r="P512" t="str">
            <v>104BPE0510</v>
          </cell>
        </row>
        <row r="513">
          <cell r="K513" t="str">
            <v>ECOLÓGICO</v>
          </cell>
          <cell r="L513">
            <v>1</v>
          </cell>
          <cell r="M513" t="str">
            <v>Chapa de Poliéster (PRFV)</v>
          </cell>
          <cell r="N513" t="str">
            <v>ABNT TIPO III</v>
          </cell>
          <cell r="O513">
            <v>1</v>
          </cell>
          <cell r="P513" t="str">
            <v>104BPE0510</v>
          </cell>
        </row>
        <row r="514">
          <cell r="K514" t="str">
            <v>ECOLÓGICO</v>
          </cell>
          <cell r="L514">
            <v>1</v>
          </cell>
          <cell r="M514" t="str">
            <v>Chapa de Poliéster (PRFV)</v>
          </cell>
          <cell r="N514" t="str">
            <v>ABNT TIPO III</v>
          </cell>
          <cell r="O514">
            <v>1</v>
          </cell>
          <cell r="P514" t="str">
            <v>104BPE0510</v>
          </cell>
        </row>
        <row r="515">
          <cell r="K515" t="str">
            <v>ECOLÓGICO</v>
          </cell>
          <cell r="L515">
            <v>1</v>
          </cell>
          <cell r="M515" t="str">
            <v>Chapa de Poliéster (PRFV)</v>
          </cell>
          <cell r="N515" t="str">
            <v>ABNT TIPO III</v>
          </cell>
          <cell r="O515">
            <v>1</v>
          </cell>
          <cell r="P515" t="str">
            <v>104BPE0510</v>
          </cell>
        </row>
        <row r="516">
          <cell r="K516" t="str">
            <v>ECOLÓGICO</v>
          </cell>
          <cell r="L516">
            <v>1</v>
          </cell>
          <cell r="M516" t="str">
            <v>Chapa de Poliéster (PRFV)</v>
          </cell>
          <cell r="N516" t="str">
            <v>ABNT TIPO III</v>
          </cell>
          <cell r="O516">
            <v>1</v>
          </cell>
          <cell r="P516" t="str">
            <v>104BPE0510</v>
          </cell>
        </row>
        <row r="517">
          <cell r="K517" t="str">
            <v>ECOLÓGICO</v>
          </cell>
          <cell r="L517">
            <v>1</v>
          </cell>
          <cell r="M517" t="str">
            <v>Chapa de Poliéster (PRFV)</v>
          </cell>
          <cell r="N517" t="str">
            <v>ABNT TIPO III</v>
          </cell>
          <cell r="O517">
            <v>1</v>
          </cell>
          <cell r="P517" t="str">
            <v>104BPE0510</v>
          </cell>
        </row>
        <row r="518">
          <cell r="K518" t="str">
            <v>ECOLÓGICO</v>
          </cell>
          <cell r="L518">
            <v>1</v>
          </cell>
          <cell r="M518" t="str">
            <v>Chapa de Poliéster (PRFV)</v>
          </cell>
          <cell r="N518" t="str">
            <v>ABNT TIPO III</v>
          </cell>
          <cell r="O518">
            <v>1</v>
          </cell>
          <cell r="P518" t="str">
            <v>104BPE0510</v>
          </cell>
        </row>
        <row r="519">
          <cell r="K519" t="str">
            <v>ECOLÓGICO</v>
          </cell>
          <cell r="L519">
            <v>1</v>
          </cell>
          <cell r="M519" t="str">
            <v>Chapa de Poliéster (PRFV)</v>
          </cell>
          <cell r="N519" t="str">
            <v>ABNT TIPO III</v>
          </cell>
          <cell r="O519">
            <v>1</v>
          </cell>
          <cell r="P519" t="str">
            <v>104BPE0520</v>
          </cell>
        </row>
        <row r="520">
          <cell r="K520" t="str">
            <v>ECOLÓGICO</v>
          </cell>
          <cell r="L520">
            <v>1</v>
          </cell>
          <cell r="M520" t="str">
            <v>Chapa de Poliéster (PRFV)</v>
          </cell>
          <cell r="N520" t="str">
            <v>ABNT TIPO III</v>
          </cell>
          <cell r="O520">
            <v>0.52</v>
          </cell>
          <cell r="P520" t="str">
            <v>104BPE0520</v>
          </cell>
        </row>
        <row r="521">
          <cell r="K521" t="str">
            <v>ECOLÓGICO</v>
          </cell>
          <cell r="L521">
            <v>1</v>
          </cell>
          <cell r="M521" t="str">
            <v>Chapa de Poliéster (PRFV)</v>
          </cell>
          <cell r="N521" t="str">
            <v>ABNT TIPO III</v>
          </cell>
          <cell r="O521">
            <v>0.79</v>
          </cell>
          <cell r="P521" t="str">
            <v>104BPE0520</v>
          </cell>
        </row>
        <row r="522">
          <cell r="K522" t="str">
            <v>ECOLÓGICO</v>
          </cell>
          <cell r="L522">
            <v>1</v>
          </cell>
          <cell r="M522" t="str">
            <v>Chapa de Poliéster (PRFV)</v>
          </cell>
          <cell r="N522" t="str">
            <v>ABNT TIPO III</v>
          </cell>
          <cell r="O522">
            <v>1</v>
          </cell>
          <cell r="P522" t="str">
            <v>104BPE0520</v>
          </cell>
        </row>
        <row r="523">
          <cell r="K523" t="str">
            <v>ECOLÓGICO</v>
          </cell>
          <cell r="L523">
            <v>1</v>
          </cell>
          <cell r="M523" t="str">
            <v>Chapa de Poliéster (PRFV)</v>
          </cell>
          <cell r="N523" t="str">
            <v>ABNT TIPO III</v>
          </cell>
          <cell r="O523">
            <v>0.79</v>
          </cell>
          <cell r="P523" t="str">
            <v>104BPE0520</v>
          </cell>
        </row>
        <row r="524">
          <cell r="K524" t="str">
            <v>ECOLÓGICO</v>
          </cell>
          <cell r="L524">
            <v>2</v>
          </cell>
          <cell r="M524" t="str">
            <v>Chapa de Poliéster (PRFV)</v>
          </cell>
          <cell r="N524" t="str">
            <v>ABNT TIPO III</v>
          </cell>
          <cell r="O524">
            <v>2.5</v>
          </cell>
          <cell r="P524" t="str">
            <v>104BPE0520</v>
          </cell>
        </row>
        <row r="525">
          <cell r="K525" t="str">
            <v>ECOLÓGICO</v>
          </cell>
          <cell r="L525">
            <v>1</v>
          </cell>
          <cell r="M525" t="str">
            <v>Chapa de Poliéster (PRFV)</v>
          </cell>
          <cell r="N525" t="str">
            <v>ABNT TIPO III</v>
          </cell>
          <cell r="O525">
            <v>1</v>
          </cell>
          <cell r="P525" t="str">
            <v>104BPE0520</v>
          </cell>
        </row>
        <row r="526">
          <cell r="K526" t="str">
            <v>ECOLÓGICO</v>
          </cell>
          <cell r="L526">
            <v>1</v>
          </cell>
          <cell r="M526" t="str">
            <v>Chapa de Poliéster (PRFV)</v>
          </cell>
          <cell r="N526" t="str">
            <v>ABNT TIPO III</v>
          </cell>
          <cell r="O526">
            <v>0.79</v>
          </cell>
          <cell r="P526" t="str">
            <v>104BPE0520</v>
          </cell>
        </row>
        <row r="527">
          <cell r="K527" t="str">
            <v>ECOLÓGICO</v>
          </cell>
          <cell r="L527">
            <v>1</v>
          </cell>
          <cell r="M527" t="str">
            <v>Chapa de Poliéster (PRFV)</v>
          </cell>
          <cell r="N527" t="str">
            <v>ABNT TIPO III</v>
          </cell>
          <cell r="O527">
            <v>0.79</v>
          </cell>
          <cell r="P527" t="str">
            <v>104BPE0520</v>
          </cell>
        </row>
        <row r="528">
          <cell r="K528" t="str">
            <v>ECOLÓGICO</v>
          </cell>
          <cell r="L528">
            <v>1</v>
          </cell>
          <cell r="M528" t="str">
            <v>Chapa de Poliéster (PRFV)</v>
          </cell>
          <cell r="N528" t="str">
            <v>ABNT TIPO III</v>
          </cell>
          <cell r="O528">
            <v>0.51</v>
          </cell>
          <cell r="P528" t="str">
            <v>104BPE0520</v>
          </cell>
        </row>
        <row r="529">
          <cell r="K529" t="str">
            <v>ECOLÓGICO</v>
          </cell>
          <cell r="L529">
            <v>1</v>
          </cell>
          <cell r="M529" t="str">
            <v>Chapa de Poliéster (PRFV)</v>
          </cell>
          <cell r="N529" t="str">
            <v>ABNT TIPO III</v>
          </cell>
          <cell r="O529">
            <v>0.79</v>
          </cell>
          <cell r="P529" t="str">
            <v>104BPE0520</v>
          </cell>
        </row>
        <row r="530">
          <cell r="K530" t="str">
            <v>ECOLÓGICO</v>
          </cell>
          <cell r="L530">
            <v>1</v>
          </cell>
          <cell r="M530" t="str">
            <v>Chapa de Poliéster (PRFV)</v>
          </cell>
          <cell r="N530" t="str">
            <v>ABNT TIPO III</v>
          </cell>
          <cell r="O530">
            <v>1</v>
          </cell>
          <cell r="P530" t="str">
            <v>104BPE0520</v>
          </cell>
        </row>
        <row r="531">
          <cell r="K531" t="str">
            <v>ECOLÓGICO</v>
          </cell>
          <cell r="L531">
            <v>1</v>
          </cell>
          <cell r="M531" t="str">
            <v>Chapa de Poliéster (PRFV)</v>
          </cell>
          <cell r="N531" t="str">
            <v>ABNT TIPO III</v>
          </cell>
          <cell r="O531">
            <v>0.79</v>
          </cell>
          <cell r="P531" t="str">
            <v>104BPE0520</v>
          </cell>
        </row>
        <row r="532">
          <cell r="K532" t="str">
            <v>ECOLÓGICO</v>
          </cell>
          <cell r="L532">
            <v>1</v>
          </cell>
          <cell r="M532" t="str">
            <v>Chapa de Poliéster (PRFV)</v>
          </cell>
          <cell r="N532" t="str">
            <v>ABNT TIPO III</v>
          </cell>
          <cell r="O532">
            <v>0.51</v>
          </cell>
          <cell r="P532" t="str">
            <v>104BPE0520</v>
          </cell>
        </row>
        <row r="533">
          <cell r="K533" t="str">
            <v>ECOLÓGICO</v>
          </cell>
          <cell r="L533">
            <v>1</v>
          </cell>
          <cell r="M533" t="str">
            <v>Chapa de Poliéster (PRFV)</v>
          </cell>
          <cell r="N533" t="str">
            <v>ABNT TIPO III</v>
          </cell>
          <cell r="O533">
            <v>0.79</v>
          </cell>
          <cell r="P533" t="str">
            <v>104BPE0520</v>
          </cell>
        </row>
        <row r="534">
          <cell r="K534" t="str">
            <v>ECOLÓGICO</v>
          </cell>
          <cell r="L534">
            <v>1</v>
          </cell>
          <cell r="M534" t="str">
            <v>Chapa de Poliéster (PRFV)</v>
          </cell>
          <cell r="N534" t="str">
            <v>ABNT TIPO III</v>
          </cell>
          <cell r="O534">
            <v>0.79</v>
          </cell>
          <cell r="P534" t="str">
            <v>104BPE0520</v>
          </cell>
        </row>
        <row r="535">
          <cell r="K535" t="str">
            <v>ECOLÓGICO</v>
          </cell>
          <cell r="L535">
            <v>1</v>
          </cell>
          <cell r="M535" t="str">
            <v>Chapa de Poliéster (PRFV)</v>
          </cell>
          <cell r="N535" t="str">
            <v>ABNT TIPO III</v>
          </cell>
          <cell r="O535">
            <v>0.51</v>
          </cell>
          <cell r="P535" t="str">
            <v>104BPE0520</v>
          </cell>
        </row>
        <row r="536">
          <cell r="K536" t="str">
            <v>ECOLÓGICO</v>
          </cell>
          <cell r="L536">
            <v>1</v>
          </cell>
          <cell r="M536" t="str">
            <v>Chapa de Poliéster (PRFV)</v>
          </cell>
          <cell r="N536" t="str">
            <v>ABNT TIPO III</v>
          </cell>
          <cell r="O536">
            <v>0.79</v>
          </cell>
          <cell r="P536" t="str">
            <v>104BPE0520</v>
          </cell>
        </row>
        <row r="537">
          <cell r="K537" t="str">
            <v>ECOLÓGICO</v>
          </cell>
          <cell r="L537">
            <v>1</v>
          </cell>
          <cell r="M537" t="str">
            <v>Chapa de Poliéster (PRFV)</v>
          </cell>
          <cell r="N537" t="str">
            <v>ABNT TIPO III</v>
          </cell>
          <cell r="O537">
            <v>0.79</v>
          </cell>
          <cell r="P537" t="str">
            <v>104BPE0520</v>
          </cell>
        </row>
        <row r="538">
          <cell r="K538" t="str">
            <v>ECOLÓGICO</v>
          </cell>
          <cell r="L538">
            <v>1</v>
          </cell>
          <cell r="M538" t="str">
            <v>Chapa de Poliéster (PRFV)</v>
          </cell>
          <cell r="N538" t="str">
            <v>ABNT TIPO III</v>
          </cell>
          <cell r="O538">
            <v>0.79</v>
          </cell>
          <cell r="P538" t="str">
            <v>104BPE0520</v>
          </cell>
        </row>
        <row r="539">
          <cell r="K539" t="str">
            <v>ECOLÓGICO</v>
          </cell>
          <cell r="L539">
            <v>1</v>
          </cell>
          <cell r="M539" t="str">
            <v>Chapa de Poliéster (PRFV)</v>
          </cell>
          <cell r="N539" t="str">
            <v>ABNT TIPO III</v>
          </cell>
          <cell r="O539">
            <v>0.79</v>
          </cell>
          <cell r="P539" t="str">
            <v>104BPE0520</v>
          </cell>
        </row>
        <row r="540">
          <cell r="K540" t="str">
            <v>ECOLÓGICO</v>
          </cell>
          <cell r="L540">
            <v>1</v>
          </cell>
          <cell r="M540" t="str">
            <v>Chapa de Poliéster (PRFV)</v>
          </cell>
          <cell r="N540" t="str">
            <v>ABNT TIPO III</v>
          </cell>
          <cell r="O540">
            <v>0.79</v>
          </cell>
          <cell r="P540" t="str">
            <v>104BPE0520</v>
          </cell>
        </row>
        <row r="541">
          <cell r="K541" t="str">
            <v>ECOLÓGICO</v>
          </cell>
          <cell r="L541">
            <v>1</v>
          </cell>
          <cell r="M541" t="str">
            <v>Chapa de Poliéster (PRFV)</v>
          </cell>
          <cell r="N541" t="str">
            <v>ABNT TIPO III</v>
          </cell>
          <cell r="O541">
            <v>1.75</v>
          </cell>
          <cell r="P541" t="str">
            <v>104BPE0520</v>
          </cell>
        </row>
        <row r="542">
          <cell r="K542" t="str">
            <v>ECOLÓGICO</v>
          </cell>
          <cell r="L542">
            <v>1</v>
          </cell>
          <cell r="M542" t="str">
            <v>Chapa de Poliéster (PRFV)</v>
          </cell>
          <cell r="N542" t="str">
            <v>ABNT TIPO III</v>
          </cell>
          <cell r="O542">
            <v>1</v>
          </cell>
          <cell r="P542" t="str">
            <v>104BPE0520</v>
          </cell>
        </row>
        <row r="543">
          <cell r="K543" t="str">
            <v>ECOLÓGICO</v>
          </cell>
          <cell r="L543">
            <v>1</v>
          </cell>
          <cell r="M543" t="str">
            <v>Chapa de Poliéster (PRFV)</v>
          </cell>
          <cell r="N543" t="str">
            <v>ABNT TIPO III</v>
          </cell>
          <cell r="O543">
            <v>1</v>
          </cell>
          <cell r="P543" t="str">
            <v>104BPE0520</v>
          </cell>
        </row>
        <row r="544">
          <cell r="K544" t="str">
            <v>MADEIRA</v>
          </cell>
          <cell r="L544">
            <v>48</v>
          </cell>
          <cell r="M544" t="str">
            <v>Chapa de Poliéster (PRFV)</v>
          </cell>
          <cell r="N544" t="str">
            <v>ABNT TIPO III</v>
          </cell>
          <cell r="O544">
            <v>0.3</v>
          </cell>
          <cell r="P544" t="str">
            <v>104BPE0520</v>
          </cell>
        </row>
        <row r="545">
          <cell r="K545" t="str">
            <v>ECOLÓGICO</v>
          </cell>
          <cell r="L545">
            <v>1</v>
          </cell>
          <cell r="M545" t="str">
            <v>Chapa de Poliéster (PRFV)</v>
          </cell>
          <cell r="N545" t="str">
            <v>ABNT TIPO III</v>
          </cell>
          <cell r="O545">
            <v>0.51</v>
          </cell>
          <cell r="P545" t="str">
            <v>104BPE0520</v>
          </cell>
        </row>
        <row r="546">
          <cell r="K546" t="str">
            <v>ECOLÓGICO</v>
          </cell>
          <cell r="L546">
            <v>1</v>
          </cell>
          <cell r="M546" t="str">
            <v>Chapa de Poliéster (PRFV)</v>
          </cell>
          <cell r="N546" t="str">
            <v>ABNT TIPO III</v>
          </cell>
          <cell r="O546">
            <v>1.75</v>
          </cell>
          <cell r="P546" t="str">
            <v>104BPE0520</v>
          </cell>
        </row>
        <row r="547">
          <cell r="K547" t="str">
            <v>ECOLÓGICO</v>
          </cell>
          <cell r="L547">
            <v>1</v>
          </cell>
          <cell r="M547" t="str">
            <v>Chapa de Poliéster (PRFV)</v>
          </cell>
          <cell r="N547" t="str">
            <v>ABNT TIPO III</v>
          </cell>
          <cell r="O547">
            <v>1</v>
          </cell>
          <cell r="P547" t="str">
            <v>104BPE0520</v>
          </cell>
        </row>
        <row r="548">
          <cell r="K548" t="str">
            <v>ECOLÓGICO</v>
          </cell>
          <cell r="L548">
            <v>1</v>
          </cell>
          <cell r="M548" t="str">
            <v>Chapa de Poliéster (PRFV)</v>
          </cell>
          <cell r="N548" t="str">
            <v>ABNT TIPO III</v>
          </cell>
          <cell r="O548">
            <v>1.75</v>
          </cell>
          <cell r="P548" t="str">
            <v>104BPE0520</v>
          </cell>
        </row>
        <row r="549">
          <cell r="K549" t="str">
            <v>ECOLÓGICO</v>
          </cell>
          <cell r="L549">
            <v>1</v>
          </cell>
          <cell r="M549" t="str">
            <v>Chapa de Poliéster (PRFV)</v>
          </cell>
          <cell r="N549" t="str">
            <v>ABNT TIPO III</v>
          </cell>
          <cell r="O549">
            <v>1</v>
          </cell>
          <cell r="P549" t="str">
            <v>104BPE0520</v>
          </cell>
        </row>
        <row r="550">
          <cell r="K550" t="str">
            <v>MADEIRA</v>
          </cell>
          <cell r="L550">
            <v>28</v>
          </cell>
          <cell r="M550" t="str">
            <v>Chapa de Poliéster (PRFV)</v>
          </cell>
          <cell r="N550" t="str">
            <v>ABNT TIPO III</v>
          </cell>
          <cell r="O550">
            <v>0.3</v>
          </cell>
          <cell r="P550" t="str">
            <v>104BPE0520</v>
          </cell>
        </row>
        <row r="551">
          <cell r="K551" t="str">
            <v>ECOLÓGICO</v>
          </cell>
          <cell r="L551">
            <v>1</v>
          </cell>
          <cell r="M551" t="str">
            <v>Chapa de Poliéster (PRFV)</v>
          </cell>
          <cell r="N551" t="str">
            <v>ABNT TIPO III</v>
          </cell>
          <cell r="O551">
            <v>1.75</v>
          </cell>
          <cell r="P551" t="str">
            <v>104BPE0520</v>
          </cell>
        </row>
        <row r="552">
          <cell r="K552" t="str">
            <v>ECOLÓGICO</v>
          </cell>
          <cell r="L552">
            <v>1</v>
          </cell>
          <cell r="M552" t="str">
            <v>Chapa de Poliéster (PRFV)</v>
          </cell>
          <cell r="N552" t="str">
            <v>ABNT TIPO III</v>
          </cell>
          <cell r="O552">
            <v>1</v>
          </cell>
          <cell r="P552" t="str">
            <v>104BPE0520</v>
          </cell>
        </row>
        <row r="553">
          <cell r="K553" t="str">
            <v>ECOLÓGICO</v>
          </cell>
          <cell r="L553">
            <v>1</v>
          </cell>
          <cell r="M553" t="str">
            <v>Chapa de Poliéster (PRFV)</v>
          </cell>
          <cell r="N553" t="str">
            <v>ABNT TIPO III</v>
          </cell>
          <cell r="O553">
            <v>0.79</v>
          </cell>
          <cell r="P553" t="str">
            <v>104BPE0520</v>
          </cell>
        </row>
        <row r="554">
          <cell r="K554" t="str">
            <v>ECOLÓGICO</v>
          </cell>
          <cell r="L554">
            <v>1</v>
          </cell>
          <cell r="M554" t="str">
            <v>Chapa de Poliéster (PRFV)</v>
          </cell>
          <cell r="N554" t="str">
            <v>ABNT TIPO III</v>
          </cell>
          <cell r="O554">
            <v>0.51</v>
          </cell>
          <cell r="P554" t="str">
            <v>104BPE0520</v>
          </cell>
        </row>
        <row r="555">
          <cell r="K555" t="str">
            <v>ECOLÓGICO</v>
          </cell>
          <cell r="L555">
            <v>1</v>
          </cell>
          <cell r="M555" t="str">
            <v>Chapa de Poliéster (PRFV)</v>
          </cell>
          <cell r="N555" t="str">
            <v>ABNT TIPO III</v>
          </cell>
          <cell r="O555">
            <v>1</v>
          </cell>
          <cell r="P555" t="str">
            <v>104BPE0520</v>
          </cell>
        </row>
        <row r="556">
          <cell r="K556" t="str">
            <v>ECOLÓGICO</v>
          </cell>
          <cell r="L556">
            <v>1</v>
          </cell>
          <cell r="M556" t="str">
            <v>Chapa de Poliéster (PRFV)</v>
          </cell>
          <cell r="N556" t="str">
            <v>ABNT TIPO III</v>
          </cell>
          <cell r="O556">
            <v>1</v>
          </cell>
          <cell r="P556" t="str">
            <v>104BPE0520</v>
          </cell>
        </row>
        <row r="557">
          <cell r="K557" t="str">
            <v>ECOLÓGICO</v>
          </cell>
          <cell r="L557">
            <v>1</v>
          </cell>
          <cell r="M557" t="str">
            <v>Chapa de Poliéster (PRFV)</v>
          </cell>
          <cell r="N557" t="str">
            <v>ABNT TIPO III</v>
          </cell>
          <cell r="O557">
            <v>1.75</v>
          </cell>
          <cell r="P557" t="str">
            <v>104BPE0520</v>
          </cell>
        </row>
        <row r="558">
          <cell r="K558" t="str">
            <v>ECOLÓGICO</v>
          </cell>
          <cell r="L558">
            <v>1</v>
          </cell>
          <cell r="M558" t="str">
            <v>Chapa de Poliéster (PRFV)</v>
          </cell>
          <cell r="N558" t="str">
            <v>ABNT TIPO III</v>
          </cell>
          <cell r="O558">
            <v>1</v>
          </cell>
          <cell r="P558" t="str">
            <v>104BPE0520</v>
          </cell>
        </row>
        <row r="559">
          <cell r="K559" t="str">
            <v>ECOLÓGICO</v>
          </cell>
          <cell r="L559">
            <v>1</v>
          </cell>
          <cell r="M559" t="str">
            <v>Chapa de Poliéster (PRFV)</v>
          </cell>
          <cell r="N559" t="str">
            <v>ABNT TIPO III</v>
          </cell>
          <cell r="O559">
            <v>1</v>
          </cell>
          <cell r="P559" t="str">
            <v>104BPE0520</v>
          </cell>
        </row>
        <row r="560">
          <cell r="K560" t="str">
            <v>ECOLÓGICO</v>
          </cell>
          <cell r="L560">
            <v>1</v>
          </cell>
          <cell r="M560" t="str">
            <v>Chapa de Poliéster (PRFV)</v>
          </cell>
          <cell r="N560" t="str">
            <v>ABNT TIPO III</v>
          </cell>
          <cell r="O560">
            <v>0.79</v>
          </cell>
          <cell r="P560" t="str">
            <v>104BPE0520</v>
          </cell>
        </row>
        <row r="561">
          <cell r="K561" t="str">
            <v>ECOLÓGICO</v>
          </cell>
          <cell r="L561">
            <v>1</v>
          </cell>
          <cell r="M561" t="str">
            <v>Chapa de Poliéster (PRFV)</v>
          </cell>
          <cell r="N561" t="str">
            <v>ABNT TIPO III</v>
          </cell>
          <cell r="O561">
            <v>1.75</v>
          </cell>
          <cell r="P561" t="str">
            <v>104BPE0520</v>
          </cell>
        </row>
        <row r="562">
          <cell r="K562" t="str">
            <v>ECOLÓGICO</v>
          </cell>
          <cell r="L562">
            <v>1</v>
          </cell>
          <cell r="M562" t="str">
            <v>Chapa de Poliéster (PRFV)</v>
          </cell>
          <cell r="N562" t="str">
            <v>ABNT TIPO III</v>
          </cell>
          <cell r="O562">
            <v>1</v>
          </cell>
          <cell r="P562" t="str">
            <v>104BPE0520</v>
          </cell>
        </row>
        <row r="563">
          <cell r="K563" t="str">
            <v>ECOLÓGICO</v>
          </cell>
          <cell r="L563">
            <v>1</v>
          </cell>
          <cell r="M563" t="str">
            <v>Chapa de Poliéster (PRFV)</v>
          </cell>
          <cell r="N563" t="str">
            <v>ABNT TIPO III</v>
          </cell>
          <cell r="O563">
            <v>1</v>
          </cell>
          <cell r="P563" t="str">
            <v>104BPE0520</v>
          </cell>
        </row>
        <row r="564">
          <cell r="K564" t="str">
            <v>ECOLÓGICO</v>
          </cell>
          <cell r="L564">
            <v>1</v>
          </cell>
          <cell r="M564" t="str">
            <v>Chapa de Poliéster (PRFV)</v>
          </cell>
          <cell r="N564" t="str">
            <v>ABNT TIPO III</v>
          </cell>
          <cell r="O564">
            <v>1.75</v>
          </cell>
          <cell r="P564" t="str">
            <v>104BPE0520</v>
          </cell>
        </row>
        <row r="565">
          <cell r="K565" t="str">
            <v>ECOLÓGICO</v>
          </cell>
          <cell r="L565">
            <v>1</v>
          </cell>
          <cell r="M565" t="str">
            <v>Chapa de Poliéster (PRFV)</v>
          </cell>
          <cell r="N565" t="str">
            <v>ABNT TIPO III</v>
          </cell>
          <cell r="O565">
            <v>0.79</v>
          </cell>
          <cell r="P565" t="str">
            <v>104BPE0520</v>
          </cell>
        </row>
        <row r="566">
          <cell r="K566" t="str">
            <v>ECOLÓGICO</v>
          </cell>
          <cell r="L566">
            <v>1</v>
          </cell>
          <cell r="M566" t="str">
            <v>Chapa de Poliéster (PRFV)</v>
          </cell>
          <cell r="N566" t="str">
            <v>ABNT TIPO III</v>
          </cell>
          <cell r="O566">
            <v>1</v>
          </cell>
          <cell r="P566" t="str">
            <v>104BPE0520</v>
          </cell>
        </row>
        <row r="567">
          <cell r="K567" t="str">
            <v>MADEIRA</v>
          </cell>
          <cell r="L567">
            <v>16</v>
          </cell>
          <cell r="M567" t="str">
            <v>Chapa de Poliéster (PRFV)</v>
          </cell>
          <cell r="N567" t="str">
            <v>ABNT TIPO III</v>
          </cell>
          <cell r="O567">
            <v>0.3</v>
          </cell>
          <cell r="P567" t="str">
            <v>104BPE0520</v>
          </cell>
        </row>
        <row r="568">
          <cell r="K568" t="str">
            <v>ECOLÓGICO</v>
          </cell>
          <cell r="L568">
            <v>1</v>
          </cell>
          <cell r="M568" t="str">
            <v>Chapa de Poliéster (PRFV)</v>
          </cell>
          <cell r="N568" t="str">
            <v>ABNT TIPO III</v>
          </cell>
          <cell r="O568">
            <v>0.79</v>
          </cell>
          <cell r="P568" t="str">
            <v>104BPE0520</v>
          </cell>
        </row>
        <row r="569">
          <cell r="K569" t="str">
            <v>ECOLÓGICO</v>
          </cell>
          <cell r="L569">
            <v>1</v>
          </cell>
          <cell r="M569" t="str">
            <v>Chapa de Poliéster (PRFV)</v>
          </cell>
          <cell r="N569" t="str">
            <v>ABNT TIPO III</v>
          </cell>
          <cell r="O569">
            <v>0.79</v>
          </cell>
          <cell r="P569" t="str">
            <v>104BPE0520</v>
          </cell>
        </row>
        <row r="570">
          <cell r="K570" t="str">
            <v>ECOLÓGICO</v>
          </cell>
          <cell r="L570">
            <v>1</v>
          </cell>
          <cell r="M570" t="str">
            <v>Chapa de Poliéster (PRFV)</v>
          </cell>
          <cell r="N570" t="str">
            <v>ABNT TIPO III</v>
          </cell>
          <cell r="O570">
            <v>1</v>
          </cell>
          <cell r="P570" t="str">
            <v>104BPE0520</v>
          </cell>
        </row>
        <row r="571">
          <cell r="K571" t="str">
            <v>ECOLÓGICO</v>
          </cell>
          <cell r="L571">
            <v>1</v>
          </cell>
          <cell r="M571" t="str">
            <v>Chapa de Poliéster (PRFV)</v>
          </cell>
          <cell r="N571" t="str">
            <v>ABNT TIPO III</v>
          </cell>
          <cell r="O571">
            <v>1</v>
          </cell>
          <cell r="P571" t="str">
            <v>104BPE0520</v>
          </cell>
        </row>
        <row r="572">
          <cell r="K572" t="str">
            <v>ECOLÓGICO</v>
          </cell>
          <cell r="L572">
            <v>1</v>
          </cell>
          <cell r="M572" t="str">
            <v>Chapa de Poliéster (PRFV)</v>
          </cell>
          <cell r="N572" t="str">
            <v>ABNT TIPO III</v>
          </cell>
          <cell r="O572">
            <v>1</v>
          </cell>
          <cell r="P572" t="str">
            <v>104BPE0520</v>
          </cell>
        </row>
        <row r="573">
          <cell r="K573" t="str">
            <v>ECOLÓGICO</v>
          </cell>
          <cell r="L573">
            <v>1</v>
          </cell>
          <cell r="M573" t="str">
            <v>Chapa de Poliéster (PRFV)</v>
          </cell>
          <cell r="N573" t="str">
            <v>ABNT TIPO III</v>
          </cell>
          <cell r="O573">
            <v>1</v>
          </cell>
          <cell r="P573" t="str">
            <v>104BPE0520</v>
          </cell>
        </row>
        <row r="574">
          <cell r="K574" t="str">
            <v>ECOLÓGICO</v>
          </cell>
          <cell r="L574">
            <v>1</v>
          </cell>
          <cell r="M574" t="str">
            <v>Chapa de Poliéster (PRFV)</v>
          </cell>
          <cell r="N574" t="str">
            <v>ABNT TIPO III</v>
          </cell>
          <cell r="O574">
            <v>1</v>
          </cell>
          <cell r="P574" t="str">
            <v>104BPE0520</v>
          </cell>
        </row>
        <row r="575">
          <cell r="K575" t="str">
            <v>ECOLÓGICO</v>
          </cell>
          <cell r="L575">
            <v>1</v>
          </cell>
          <cell r="M575" t="str">
            <v>Chapa de Poliéster (PRFV)</v>
          </cell>
          <cell r="N575" t="str">
            <v>ABNT TIPO III</v>
          </cell>
          <cell r="O575">
            <v>1.75</v>
          </cell>
          <cell r="P575" t="str">
            <v>104BPE0520</v>
          </cell>
        </row>
        <row r="576">
          <cell r="K576" t="str">
            <v>ECOLÓGICO</v>
          </cell>
          <cell r="L576">
            <v>1</v>
          </cell>
          <cell r="M576" t="str">
            <v>Chapa de Poliéster (PRFV)</v>
          </cell>
          <cell r="N576" t="str">
            <v>ABNT TIPO III</v>
          </cell>
          <cell r="O576">
            <v>0.51</v>
          </cell>
          <cell r="P576" t="str">
            <v>104BPE0520</v>
          </cell>
        </row>
        <row r="577">
          <cell r="K577" t="str">
            <v>ECOLÓGICO</v>
          </cell>
          <cell r="L577">
            <v>1</v>
          </cell>
          <cell r="M577" t="str">
            <v>Chapa de Poliéster (PRFV)</v>
          </cell>
          <cell r="N577" t="str">
            <v>ABNT TIPO III</v>
          </cell>
          <cell r="O577">
            <v>0.79</v>
          </cell>
          <cell r="P577" t="str">
            <v>104BPE0520</v>
          </cell>
        </row>
        <row r="578">
          <cell r="K578" t="str">
            <v>ECOLÓGICO</v>
          </cell>
          <cell r="L578">
            <v>1</v>
          </cell>
          <cell r="M578" t="str">
            <v>Chapa de Poliéster (PRFV)</v>
          </cell>
          <cell r="N578" t="str">
            <v>ABNT TIPO III</v>
          </cell>
          <cell r="O578">
            <v>0.79</v>
          </cell>
          <cell r="P578" t="str">
            <v>104BPE0520</v>
          </cell>
        </row>
        <row r="579">
          <cell r="K579" t="str">
            <v>ECOLÓGICO</v>
          </cell>
          <cell r="L579">
            <v>1</v>
          </cell>
          <cell r="M579" t="str">
            <v>Chapa de Poliéster (PRFV)</v>
          </cell>
          <cell r="N579" t="str">
            <v>ABNT TIPO III</v>
          </cell>
          <cell r="O579">
            <v>1</v>
          </cell>
          <cell r="P579" t="str">
            <v>104BPE0520</v>
          </cell>
        </row>
        <row r="580">
          <cell r="K580" t="str">
            <v>ECOLÓGICO</v>
          </cell>
          <cell r="L580">
            <v>1</v>
          </cell>
          <cell r="M580" t="str">
            <v>Chapa de Poliéster (PRFV)</v>
          </cell>
          <cell r="N580" t="str">
            <v>ABNT TIPO III</v>
          </cell>
          <cell r="O580">
            <v>1</v>
          </cell>
          <cell r="P580" t="str">
            <v>104BPE0520</v>
          </cell>
        </row>
        <row r="581">
          <cell r="K581" t="str">
            <v>MADEIRA</v>
          </cell>
          <cell r="L581">
            <v>15</v>
          </cell>
          <cell r="M581" t="str">
            <v>Chapa de Poliéster (PRFV)</v>
          </cell>
          <cell r="N581" t="str">
            <v>ABNT TIPO III</v>
          </cell>
          <cell r="O581">
            <v>0.3</v>
          </cell>
          <cell r="P581" t="str">
            <v>104BPE0520</v>
          </cell>
        </row>
        <row r="582">
          <cell r="K582" t="str">
            <v>ECOLÓGICO</v>
          </cell>
          <cell r="L582">
            <v>1</v>
          </cell>
          <cell r="M582" t="str">
            <v>Chapa de Poliéster (PRFV)</v>
          </cell>
          <cell r="N582" t="str">
            <v>ABNT TIPO III</v>
          </cell>
          <cell r="O582">
            <v>0.92</v>
          </cell>
          <cell r="P582" t="str">
            <v>104BPE0520</v>
          </cell>
        </row>
        <row r="583">
          <cell r="K583" t="str">
            <v>ECOLÓGICO</v>
          </cell>
          <cell r="L583">
            <v>1</v>
          </cell>
          <cell r="M583" t="str">
            <v>Chapa de Poliéster (PRFV)</v>
          </cell>
          <cell r="N583" t="str">
            <v>ABNT TIPO III</v>
          </cell>
          <cell r="O583">
            <v>0.92</v>
          </cell>
          <cell r="P583" t="str">
            <v>104BPE0520</v>
          </cell>
        </row>
        <row r="584">
          <cell r="K584" t="str">
            <v>ECOLÓGICO</v>
          </cell>
          <cell r="L584">
            <v>1</v>
          </cell>
          <cell r="M584" t="str">
            <v>Chapa de Poliéster (PRFV)</v>
          </cell>
          <cell r="N584" t="str">
            <v>ABNT TIPO III</v>
          </cell>
          <cell r="O584">
            <v>1</v>
          </cell>
          <cell r="P584" t="str">
            <v>104BPE0520</v>
          </cell>
        </row>
        <row r="585">
          <cell r="K585" t="str">
            <v>ECOLÓGICO</v>
          </cell>
          <cell r="L585">
            <v>1</v>
          </cell>
          <cell r="M585" t="str">
            <v>Chapa de Poliéster (PRFV)</v>
          </cell>
          <cell r="N585" t="str">
            <v>ABNT TIPO III</v>
          </cell>
          <cell r="O585">
            <v>0.51</v>
          </cell>
          <cell r="P585" t="str">
            <v>104BPE0520</v>
          </cell>
        </row>
        <row r="586">
          <cell r="K586" t="str">
            <v>ECOLÓGICO</v>
          </cell>
          <cell r="L586">
            <v>1</v>
          </cell>
          <cell r="M586" t="str">
            <v>Chapa de Poliéster (PRFV)</v>
          </cell>
          <cell r="N586" t="str">
            <v>ABNT TIPO III</v>
          </cell>
          <cell r="O586">
            <v>0.79</v>
          </cell>
          <cell r="P586" t="str">
            <v>104BPE0520</v>
          </cell>
        </row>
        <row r="587">
          <cell r="K587" t="str">
            <v>ECOLÓGICO</v>
          </cell>
          <cell r="L587">
            <v>1</v>
          </cell>
          <cell r="M587" t="str">
            <v>Chapa de Poliéster (PRFV)</v>
          </cell>
          <cell r="N587" t="str">
            <v>ABNT TIPO III</v>
          </cell>
          <cell r="O587">
            <v>1</v>
          </cell>
          <cell r="P587" t="str">
            <v>104BPE0520</v>
          </cell>
        </row>
        <row r="588">
          <cell r="K588" t="str">
            <v>ECOLÓGICO</v>
          </cell>
          <cell r="L588">
            <v>1</v>
          </cell>
          <cell r="M588" t="str">
            <v>Chapa de Poliéster (PRFV)</v>
          </cell>
          <cell r="N588" t="str">
            <v>ABNT TIPO III</v>
          </cell>
          <cell r="O588">
            <v>0.79</v>
          </cell>
          <cell r="P588" t="str">
            <v>104BPE0520</v>
          </cell>
        </row>
        <row r="589">
          <cell r="K589" t="str">
            <v>MADEIRA</v>
          </cell>
          <cell r="L589">
            <v>20</v>
          </cell>
          <cell r="M589" t="str">
            <v>Chapa de Poliéster (PRFV)</v>
          </cell>
          <cell r="N589" t="str">
            <v>ABNT TIPO III</v>
          </cell>
          <cell r="O589">
            <v>0.3</v>
          </cell>
          <cell r="P589" t="str">
            <v>104BPE0520</v>
          </cell>
        </row>
        <row r="590">
          <cell r="K590" t="str">
            <v>Perfil C Metálico de aço carbono - NBR 14890</v>
          </cell>
          <cell r="L590">
            <v>2</v>
          </cell>
          <cell r="M590" t="str">
            <v>Chapa de Poliéster (PRFV)</v>
          </cell>
          <cell r="N590" t="str">
            <v>ABNT TIPO III</v>
          </cell>
          <cell r="O590">
            <v>4.5</v>
          </cell>
          <cell r="P590" t="str">
            <v>104BPE0520</v>
          </cell>
        </row>
        <row r="591">
          <cell r="K591" t="str">
            <v>Perfil C Metálico de aço carbono - NBR 14890</v>
          </cell>
          <cell r="L591">
            <v>2</v>
          </cell>
          <cell r="M591" t="str">
            <v>Chapa de Poliéster (PRFV)</v>
          </cell>
          <cell r="N591" t="str">
            <v>ABNT TIPO III</v>
          </cell>
          <cell r="O591">
            <v>3</v>
          </cell>
          <cell r="P591" t="str">
            <v>104BPE0520</v>
          </cell>
        </row>
        <row r="592">
          <cell r="K592" t="str">
            <v>Perfil C Metálico de aço carbono - NBR 14890</v>
          </cell>
          <cell r="L592">
            <v>2</v>
          </cell>
          <cell r="M592" t="str">
            <v>Chapa de Poliéster (PRFV)</v>
          </cell>
          <cell r="N592" t="str">
            <v>ABNT TIPO III</v>
          </cell>
          <cell r="O592">
            <v>3</v>
          </cell>
          <cell r="P592" t="str">
            <v>104BPE0520</v>
          </cell>
        </row>
        <row r="593">
          <cell r="K593" t="str">
            <v>ECOLÓGICO</v>
          </cell>
          <cell r="L593">
            <v>1</v>
          </cell>
          <cell r="M593" t="str">
            <v>Chapa de Poliéster (PRFV)</v>
          </cell>
          <cell r="N593" t="str">
            <v>ABNT TIPO III</v>
          </cell>
          <cell r="O593">
            <v>1</v>
          </cell>
          <cell r="P593" t="str">
            <v>104BPE0520</v>
          </cell>
        </row>
        <row r="594">
          <cell r="K594" t="str">
            <v>ECOLÓGICO</v>
          </cell>
          <cell r="L594">
            <v>1</v>
          </cell>
          <cell r="M594" t="str">
            <v>Chapa de Poliéster (PRFV)</v>
          </cell>
          <cell r="N594" t="str">
            <v>ABNT TIPO III</v>
          </cell>
          <cell r="O594">
            <v>0.79</v>
          </cell>
          <cell r="P594" t="str">
            <v>104BPE0520</v>
          </cell>
        </row>
        <row r="595">
          <cell r="K595" t="str">
            <v>ECOLÓGICO</v>
          </cell>
          <cell r="L595">
            <v>1</v>
          </cell>
          <cell r="M595" t="str">
            <v>Chapa de Poliéster (PRFV)</v>
          </cell>
          <cell r="N595" t="str">
            <v>ABNT TIPO III</v>
          </cell>
          <cell r="O595">
            <v>0.79</v>
          </cell>
          <cell r="P595" t="str">
            <v>104BPE0520</v>
          </cell>
        </row>
        <row r="596">
          <cell r="K596" t="str">
            <v>ECOLÓGICO</v>
          </cell>
          <cell r="L596">
            <v>1</v>
          </cell>
          <cell r="M596" t="str">
            <v>Chapa de Poliéster (PRFV)</v>
          </cell>
          <cell r="N596" t="str">
            <v>ABNT TIPO III</v>
          </cell>
          <cell r="O596">
            <v>1</v>
          </cell>
          <cell r="P596" t="str">
            <v>104BPE0520</v>
          </cell>
        </row>
        <row r="597">
          <cell r="K597" t="str">
            <v>ECOLÓGICO</v>
          </cell>
          <cell r="L597">
            <v>1</v>
          </cell>
          <cell r="M597" t="str">
            <v>Chapa de Poliéster (PRFV)</v>
          </cell>
          <cell r="N597" t="str">
            <v>ABNT TIPO III</v>
          </cell>
          <cell r="O597">
            <v>0.51</v>
          </cell>
          <cell r="P597" t="str">
            <v>104BPE0520</v>
          </cell>
        </row>
        <row r="598">
          <cell r="K598" t="str">
            <v>ECOLÓGICO</v>
          </cell>
          <cell r="L598">
            <v>1</v>
          </cell>
          <cell r="M598" t="str">
            <v>Chapa de Poliéster (PRFV)</v>
          </cell>
          <cell r="N598" t="str">
            <v>ABNT TIPO III</v>
          </cell>
          <cell r="O598">
            <v>1</v>
          </cell>
          <cell r="P598" t="str">
            <v>104BPE0520</v>
          </cell>
        </row>
        <row r="599">
          <cell r="K599" t="str">
            <v>ECOLÓGICO</v>
          </cell>
          <cell r="L599">
            <v>1</v>
          </cell>
          <cell r="M599" t="str">
            <v>Chapa de Poliéster (PRFV)</v>
          </cell>
          <cell r="N599" t="str">
            <v>ABNT TIPO III</v>
          </cell>
          <cell r="O599">
            <v>0.79</v>
          </cell>
          <cell r="P599" t="str">
            <v>104BPE0520</v>
          </cell>
        </row>
        <row r="600">
          <cell r="K600" t="str">
            <v>MADEIRA</v>
          </cell>
          <cell r="L600">
            <v>17</v>
          </cell>
          <cell r="M600" t="str">
            <v>Chapa de Poliéster (PRFV)</v>
          </cell>
          <cell r="N600" t="str">
            <v>ABNT TIPO III</v>
          </cell>
          <cell r="O600">
            <v>0.3</v>
          </cell>
          <cell r="P600" t="str">
            <v>104BPE0520</v>
          </cell>
        </row>
        <row r="601">
          <cell r="K601" t="str">
            <v>ECOLÓGICO</v>
          </cell>
          <cell r="L601">
            <v>1</v>
          </cell>
          <cell r="M601" t="str">
            <v>Chapa de Poliéster (PRFV)</v>
          </cell>
          <cell r="N601" t="str">
            <v>ABNT TIPO III</v>
          </cell>
          <cell r="O601">
            <v>1.75</v>
          </cell>
          <cell r="P601" t="str">
            <v>104BPE0520</v>
          </cell>
        </row>
        <row r="602">
          <cell r="K602" t="str">
            <v>ECOLÓGICO</v>
          </cell>
          <cell r="L602">
            <v>1</v>
          </cell>
          <cell r="M602" t="str">
            <v>Chapa de Poliéster (PRFV)</v>
          </cell>
          <cell r="N602" t="str">
            <v>ABNT TIPO III</v>
          </cell>
          <cell r="O602">
            <v>0.79</v>
          </cell>
          <cell r="P602" t="str">
            <v>104BPE0520</v>
          </cell>
        </row>
        <row r="603">
          <cell r="K603" t="str">
            <v>ECOLÓGICO</v>
          </cell>
          <cell r="L603">
            <v>1</v>
          </cell>
          <cell r="M603" t="str">
            <v>Chapa de Poliéster (PRFV)</v>
          </cell>
          <cell r="N603" t="str">
            <v>ABNT TIPO III</v>
          </cell>
          <cell r="O603">
            <v>1.75</v>
          </cell>
          <cell r="P603" t="str">
            <v>104BPE0520</v>
          </cell>
        </row>
        <row r="604">
          <cell r="K604" t="str">
            <v>ECOLÓGICO</v>
          </cell>
          <cell r="L604">
            <v>1</v>
          </cell>
          <cell r="M604" t="str">
            <v>Chapa de Poliéster (PRFV)</v>
          </cell>
          <cell r="N604" t="str">
            <v>ABNT TIPO III</v>
          </cell>
          <cell r="O604">
            <v>1</v>
          </cell>
          <cell r="P604" t="str">
            <v>104BPE0520</v>
          </cell>
        </row>
        <row r="605">
          <cell r="K605" t="str">
            <v>ECOLÓGICO</v>
          </cell>
          <cell r="L605">
            <v>1</v>
          </cell>
          <cell r="M605" t="str">
            <v>Chapa de Poliéster (PRFV)</v>
          </cell>
          <cell r="N605" t="str">
            <v>ABNT TIPO III</v>
          </cell>
          <cell r="O605">
            <v>0.79</v>
          </cell>
          <cell r="P605" t="str">
            <v>104BPE0520</v>
          </cell>
        </row>
        <row r="606">
          <cell r="K606" t="str">
            <v>ECOLÓGICO</v>
          </cell>
          <cell r="L606">
            <v>1</v>
          </cell>
          <cell r="M606" t="str">
            <v>Chapa de Poliéster (PRFV)</v>
          </cell>
          <cell r="N606" t="str">
            <v>ABNT TIPO III</v>
          </cell>
          <cell r="O606">
            <v>1</v>
          </cell>
          <cell r="P606" t="str">
            <v>104BPE0520</v>
          </cell>
        </row>
        <row r="607">
          <cell r="K607" t="str">
            <v>MADEIRA</v>
          </cell>
          <cell r="L607">
            <v>14</v>
          </cell>
          <cell r="M607" t="str">
            <v>Chapa de Poliéster (PRFV)</v>
          </cell>
          <cell r="N607" t="str">
            <v>ABNT TIPO III</v>
          </cell>
          <cell r="O607">
            <v>0.3</v>
          </cell>
          <cell r="P607" t="str">
            <v>104BPE0520</v>
          </cell>
        </row>
        <row r="608">
          <cell r="K608" t="str">
            <v>ECOLÓGICO</v>
          </cell>
          <cell r="L608">
            <v>1</v>
          </cell>
          <cell r="M608" t="str">
            <v>Chapa de Poliéster (PRFV)</v>
          </cell>
          <cell r="N608" t="str">
            <v>ABNT TIPO III</v>
          </cell>
          <cell r="O608">
            <v>0.51</v>
          </cell>
          <cell r="P608" t="str">
            <v>104BPE0520</v>
          </cell>
        </row>
        <row r="609">
          <cell r="K609" t="str">
            <v>ECOLÓGICO</v>
          </cell>
          <cell r="L609">
            <v>1</v>
          </cell>
          <cell r="M609" t="str">
            <v>Chapa de Poliéster (PRFV)</v>
          </cell>
          <cell r="N609" t="str">
            <v>ABNT TIPO III</v>
          </cell>
          <cell r="O609">
            <v>0.79</v>
          </cell>
          <cell r="P609" t="str">
            <v>104BPE0520</v>
          </cell>
        </row>
        <row r="610">
          <cell r="K610" t="str">
            <v>ECOLÓGICO</v>
          </cell>
          <cell r="L610">
            <v>1</v>
          </cell>
          <cell r="M610" t="str">
            <v>Chapa de Poliéster (PRFV)</v>
          </cell>
          <cell r="N610" t="str">
            <v>ABNT TIPO III</v>
          </cell>
          <cell r="O610">
            <v>0.79</v>
          </cell>
          <cell r="P610" t="str">
            <v>104BPE0520</v>
          </cell>
        </row>
        <row r="611">
          <cell r="K611" t="str">
            <v>ECOLÓGICO</v>
          </cell>
          <cell r="L611">
            <v>1</v>
          </cell>
          <cell r="M611" t="str">
            <v>Chapa de Poliéster (PRFV)</v>
          </cell>
          <cell r="N611" t="str">
            <v>ABNT TIPO III</v>
          </cell>
          <cell r="O611">
            <v>1</v>
          </cell>
          <cell r="P611" t="str">
            <v>104BPE0520</v>
          </cell>
        </row>
        <row r="612">
          <cell r="K612" t="str">
            <v>ECOLÓGICO</v>
          </cell>
          <cell r="L612">
            <v>1</v>
          </cell>
          <cell r="M612" t="str">
            <v>Chapa de Poliéster (PRFV)</v>
          </cell>
          <cell r="N612" t="str">
            <v>ABNT TIPO III</v>
          </cell>
          <cell r="O612">
            <v>1</v>
          </cell>
          <cell r="P612" t="str">
            <v>104BPE0520</v>
          </cell>
        </row>
        <row r="613">
          <cell r="K613" t="str">
            <v>ECOLÓGICO</v>
          </cell>
          <cell r="L613">
            <v>1</v>
          </cell>
          <cell r="M613" t="str">
            <v>Chapa de Poliéster (PRFV)</v>
          </cell>
          <cell r="N613" t="str">
            <v>ABNT TIPO III</v>
          </cell>
          <cell r="O613">
            <v>1.75</v>
          </cell>
          <cell r="P613" t="str">
            <v>104BPE0520</v>
          </cell>
        </row>
        <row r="614">
          <cell r="K614" t="str">
            <v>ECOLÓGICO</v>
          </cell>
          <cell r="L614">
            <v>1</v>
          </cell>
          <cell r="M614" t="str">
            <v>Chapa de Poliéster (PRFV)</v>
          </cell>
          <cell r="N614" t="str">
            <v>ABNT TIPO III</v>
          </cell>
          <cell r="O614">
            <v>1.75</v>
          </cell>
          <cell r="P614" t="str">
            <v>104BPE0520</v>
          </cell>
        </row>
        <row r="615">
          <cell r="K615" t="str">
            <v>ECOLÓGICO</v>
          </cell>
          <cell r="L615">
            <v>1</v>
          </cell>
          <cell r="M615" t="str">
            <v>Chapa de Poliéster (PRFV)</v>
          </cell>
          <cell r="N615" t="str">
            <v>ABNT TIPO III</v>
          </cell>
          <cell r="O615">
            <v>1.75</v>
          </cell>
          <cell r="P615" t="str">
            <v>104BPE0520</v>
          </cell>
        </row>
        <row r="616">
          <cell r="K616" t="str">
            <v>ECOLÓGICO</v>
          </cell>
          <cell r="L616">
            <v>1</v>
          </cell>
          <cell r="M616" t="str">
            <v>Chapa de Poliéster (PRFV)</v>
          </cell>
          <cell r="N616" t="str">
            <v>ABNT TIPO III</v>
          </cell>
          <cell r="O616">
            <v>1.75</v>
          </cell>
          <cell r="P616" t="str">
            <v>104BPE0520</v>
          </cell>
        </row>
        <row r="617">
          <cell r="K617" t="str">
            <v>ECOLÓGICO</v>
          </cell>
          <cell r="L617">
            <v>1</v>
          </cell>
          <cell r="M617" t="str">
            <v>Chapa de Poliéster (PRFV)</v>
          </cell>
          <cell r="N617" t="str">
            <v>ABNT TIPO III</v>
          </cell>
          <cell r="O617">
            <v>1</v>
          </cell>
          <cell r="P617" t="str">
            <v>104BPE0520</v>
          </cell>
        </row>
        <row r="618">
          <cell r="K618" t="str">
            <v>ECOLÓGICO</v>
          </cell>
          <cell r="L618">
            <v>1</v>
          </cell>
          <cell r="M618" t="str">
            <v>Chapa de Poliéster (PRFV)</v>
          </cell>
          <cell r="N618" t="str">
            <v>ABNT TIPO III</v>
          </cell>
          <cell r="O618">
            <v>0.79</v>
          </cell>
          <cell r="P618" t="str">
            <v>104BPE0520</v>
          </cell>
        </row>
        <row r="619">
          <cell r="K619" t="str">
            <v>ECOLÓGICO</v>
          </cell>
          <cell r="L619">
            <v>1</v>
          </cell>
          <cell r="M619" t="str">
            <v>Chapa de Poliéster (PRFV)</v>
          </cell>
          <cell r="N619" t="str">
            <v>ABNT TIPO III</v>
          </cell>
          <cell r="O619">
            <v>1</v>
          </cell>
          <cell r="P619" t="str">
            <v>104BPE0520</v>
          </cell>
        </row>
        <row r="620">
          <cell r="K620" t="str">
            <v>ECOLÓGICO</v>
          </cell>
          <cell r="L620">
            <v>1</v>
          </cell>
          <cell r="M620" t="str">
            <v>Chapa de Poliéster (PRFV)</v>
          </cell>
          <cell r="N620" t="str">
            <v>ABNT TIPO III</v>
          </cell>
          <cell r="O620">
            <v>0.79</v>
          </cell>
          <cell r="P620" t="str">
            <v>104BPE0520</v>
          </cell>
        </row>
        <row r="621">
          <cell r="K621" t="str">
            <v>ECOLÓGICO</v>
          </cell>
          <cell r="L621">
            <v>1</v>
          </cell>
          <cell r="M621" t="str">
            <v>Chapa de Poliéster (PRFV)</v>
          </cell>
          <cell r="N621" t="str">
            <v>ABNT TIPO III</v>
          </cell>
          <cell r="O621">
            <v>0.51</v>
          </cell>
          <cell r="P621" t="str">
            <v>104BPE0520</v>
          </cell>
        </row>
        <row r="622">
          <cell r="K622" t="str">
            <v>ECOLÓGICO</v>
          </cell>
          <cell r="L622">
            <v>1</v>
          </cell>
          <cell r="M622" t="str">
            <v>Chapa de Poliéster (PRFV)</v>
          </cell>
          <cell r="N622" t="str">
            <v>ABNT TIPO III</v>
          </cell>
          <cell r="O622">
            <v>1</v>
          </cell>
          <cell r="P622" t="str">
            <v>104BPE0520</v>
          </cell>
        </row>
        <row r="623">
          <cell r="K623" t="str">
            <v>ECOLÓGICO</v>
          </cell>
          <cell r="L623">
            <v>1</v>
          </cell>
          <cell r="M623" t="str">
            <v>Chapa de Poliéster (PRFV)</v>
          </cell>
          <cell r="N623" t="str">
            <v>ABNT TIPO III</v>
          </cell>
          <cell r="O623">
            <v>1</v>
          </cell>
          <cell r="P623" t="str">
            <v>104BPE0520</v>
          </cell>
        </row>
        <row r="624">
          <cell r="K624" t="str">
            <v>ECOLÓGICO</v>
          </cell>
          <cell r="L624">
            <v>1</v>
          </cell>
          <cell r="M624" t="str">
            <v>Chapa de Poliéster (PRFV)</v>
          </cell>
          <cell r="N624" t="str">
            <v>ABNT TIPO III</v>
          </cell>
          <cell r="O624">
            <v>0.79</v>
          </cell>
          <cell r="P624" t="str">
            <v>104BPE0520</v>
          </cell>
        </row>
        <row r="625">
          <cell r="K625" t="str">
            <v>Perfil C Metálico de aço carbono - NBR 14890</v>
          </cell>
          <cell r="L625">
            <v>2</v>
          </cell>
          <cell r="M625" t="str">
            <v>Chapa de Poliéster (PRFV)</v>
          </cell>
          <cell r="N625" t="str">
            <v>ABNT TIPO III</v>
          </cell>
          <cell r="O625">
            <v>5.25</v>
          </cell>
          <cell r="P625" t="str">
            <v>104BPE0520</v>
          </cell>
        </row>
        <row r="626">
          <cell r="K626" t="str">
            <v>Perfil C Metálico de aço carbono - NBR 14890</v>
          </cell>
          <cell r="L626">
            <v>2</v>
          </cell>
          <cell r="M626" t="str">
            <v>Chapa de Poliéster (PRFV)</v>
          </cell>
          <cell r="N626" t="str">
            <v>ABNT TIPO III</v>
          </cell>
          <cell r="O626">
            <v>5.25</v>
          </cell>
          <cell r="P626" t="str">
            <v>104BPE0520</v>
          </cell>
        </row>
        <row r="627">
          <cell r="K627" t="str">
            <v>ECOLÓGICO</v>
          </cell>
          <cell r="L627">
            <v>1</v>
          </cell>
          <cell r="M627" t="str">
            <v>Chapa de Poliéster (PRFV)</v>
          </cell>
          <cell r="N627" t="str">
            <v>ABNT TIPO III</v>
          </cell>
          <cell r="O627">
            <v>1</v>
          </cell>
          <cell r="P627" t="str">
            <v>104BPE0520</v>
          </cell>
        </row>
        <row r="628">
          <cell r="K628" t="str">
            <v>ECOLÓGICO</v>
          </cell>
          <cell r="L628">
            <v>1</v>
          </cell>
          <cell r="M628" t="str">
            <v>Chapa de Poliéster (PRFV)</v>
          </cell>
          <cell r="N628" t="str">
            <v>ABNT TIPO III</v>
          </cell>
          <cell r="O628">
            <v>0.79</v>
          </cell>
          <cell r="P628" t="str">
            <v>104BPE0520</v>
          </cell>
        </row>
        <row r="629">
          <cell r="K629" t="str">
            <v>ECOLÓGICO</v>
          </cell>
          <cell r="L629">
            <v>1</v>
          </cell>
          <cell r="M629" t="str">
            <v>Chapa de Poliéster (PRFV)</v>
          </cell>
          <cell r="N629" t="str">
            <v>ABNT TIPO III</v>
          </cell>
          <cell r="O629">
            <v>0.79</v>
          </cell>
          <cell r="P629" t="str">
            <v>104BPE0520</v>
          </cell>
        </row>
        <row r="630">
          <cell r="K630" t="str">
            <v>ECOLÓGICO</v>
          </cell>
          <cell r="L630">
            <v>1</v>
          </cell>
          <cell r="M630" t="str">
            <v>Chapa de Poliéster (PRFV)</v>
          </cell>
          <cell r="N630" t="str">
            <v>ABNT TIPO III</v>
          </cell>
          <cell r="O630">
            <v>1</v>
          </cell>
          <cell r="P630" t="str">
            <v>104BPE0520</v>
          </cell>
        </row>
        <row r="631">
          <cell r="K631" t="str">
            <v>ECOLÓGICO</v>
          </cell>
          <cell r="L631">
            <v>1</v>
          </cell>
          <cell r="M631" t="str">
            <v>Chapa de Poliéster (PRFV)</v>
          </cell>
          <cell r="N631" t="str">
            <v>ABNT TIPO III</v>
          </cell>
          <cell r="O631">
            <v>1.75</v>
          </cell>
          <cell r="P631" t="str">
            <v>104BPE0520</v>
          </cell>
        </row>
        <row r="632">
          <cell r="K632" t="str">
            <v>ECOLÓGICO</v>
          </cell>
          <cell r="L632">
            <v>1</v>
          </cell>
          <cell r="M632" t="str">
            <v>Chapa de Poliéster (PRFV)</v>
          </cell>
          <cell r="N632" t="str">
            <v>ABNT TIPO III</v>
          </cell>
          <cell r="O632">
            <v>1.75</v>
          </cell>
          <cell r="P632" t="str">
            <v>104BPE0520</v>
          </cell>
        </row>
        <row r="633">
          <cell r="K633" t="str">
            <v>MADEIRA</v>
          </cell>
          <cell r="L633">
            <v>17</v>
          </cell>
          <cell r="M633" t="str">
            <v>Chapa de Poliéster (PRFV)</v>
          </cell>
          <cell r="N633" t="str">
            <v>ABNT TIPO III</v>
          </cell>
          <cell r="O633">
            <v>0.3</v>
          </cell>
          <cell r="P633" t="str">
            <v>104BPE0520</v>
          </cell>
        </row>
        <row r="634">
          <cell r="K634" t="str">
            <v>ECOLÓGICO</v>
          </cell>
          <cell r="L634">
            <v>1</v>
          </cell>
          <cell r="M634" t="str">
            <v>Chapa de Poliéster (PRFV)</v>
          </cell>
          <cell r="N634" t="str">
            <v>ABNT TIPO III</v>
          </cell>
          <cell r="O634">
            <v>0.51</v>
          </cell>
          <cell r="P634" t="str">
            <v>104BPE0520</v>
          </cell>
        </row>
        <row r="635">
          <cell r="K635" t="str">
            <v>ECOLÓGICO</v>
          </cell>
          <cell r="L635">
            <v>1</v>
          </cell>
          <cell r="M635" t="str">
            <v>Chapa de Poliéster (PRFV)</v>
          </cell>
          <cell r="N635" t="str">
            <v>ABNT TIPO III</v>
          </cell>
          <cell r="O635">
            <v>1</v>
          </cell>
          <cell r="P635" t="str">
            <v>104BPE0520</v>
          </cell>
        </row>
        <row r="636">
          <cell r="K636" t="str">
            <v>ECOLÓGICO</v>
          </cell>
          <cell r="L636">
            <v>1</v>
          </cell>
          <cell r="M636" t="str">
            <v>Chapa de Poliéster (PRFV)</v>
          </cell>
          <cell r="N636" t="str">
            <v>ABNT TIPO III</v>
          </cell>
          <cell r="O636">
            <v>0.79</v>
          </cell>
          <cell r="P636" t="str">
            <v>104BPE0520</v>
          </cell>
        </row>
        <row r="637">
          <cell r="K637" t="str">
            <v>ECOLÓGICO</v>
          </cell>
          <cell r="L637">
            <v>1</v>
          </cell>
          <cell r="M637" t="str">
            <v>Chapa de Poliéster (PRFV)</v>
          </cell>
          <cell r="N637" t="str">
            <v>ABNT TIPO III</v>
          </cell>
          <cell r="O637">
            <v>1</v>
          </cell>
          <cell r="P637" t="str">
            <v>104BPE0520</v>
          </cell>
        </row>
        <row r="638">
          <cell r="K638" t="str">
            <v>ECOLÓGICO</v>
          </cell>
          <cell r="L638">
            <v>1</v>
          </cell>
          <cell r="M638" t="str">
            <v>Chapa de Poliéster (PRFV)</v>
          </cell>
          <cell r="N638" t="str">
            <v>ABNT TIPO III</v>
          </cell>
          <cell r="O638">
            <v>1</v>
          </cell>
          <cell r="P638" t="str">
            <v>104BPE0520</v>
          </cell>
        </row>
        <row r="639">
          <cell r="K639" t="str">
            <v>ECOLÓGICO</v>
          </cell>
          <cell r="L639">
            <v>1</v>
          </cell>
          <cell r="M639" t="str">
            <v>Chapa de Poliéster (PRFV)</v>
          </cell>
          <cell r="N639" t="str">
            <v>ABNT TIPO III</v>
          </cell>
          <cell r="O639">
            <v>0.51</v>
          </cell>
          <cell r="P639" t="str">
            <v>104BPE0520</v>
          </cell>
        </row>
        <row r="640">
          <cell r="K640" t="str">
            <v>ECOLÓGICO</v>
          </cell>
          <cell r="L640">
            <v>1</v>
          </cell>
          <cell r="M640" t="str">
            <v>Chapa de Poliéster (PRFV)</v>
          </cell>
          <cell r="N640" t="str">
            <v>ABNT TIPO III</v>
          </cell>
          <cell r="O640">
            <v>1.75</v>
          </cell>
          <cell r="P640" t="str">
            <v>104BPE0520</v>
          </cell>
        </row>
        <row r="641">
          <cell r="K641" t="str">
            <v>ECOLÓGICO</v>
          </cell>
          <cell r="L641">
            <v>1</v>
          </cell>
          <cell r="M641" t="str">
            <v>Chapa de Poliéster (PRFV)</v>
          </cell>
          <cell r="N641" t="str">
            <v>ABNT TIPO III</v>
          </cell>
          <cell r="O641">
            <v>0.79</v>
          </cell>
          <cell r="P641" t="str">
            <v>104BPE0520</v>
          </cell>
        </row>
        <row r="642">
          <cell r="K642" t="str">
            <v>ECOLÓGICO</v>
          </cell>
          <cell r="L642">
            <v>1</v>
          </cell>
          <cell r="M642" t="str">
            <v>Chapa de Poliéster (PRFV)</v>
          </cell>
          <cell r="N642" t="str">
            <v>ABNT TIPO III</v>
          </cell>
          <cell r="O642">
            <v>1</v>
          </cell>
          <cell r="P642" t="str">
            <v>104BPE0520</v>
          </cell>
        </row>
        <row r="643">
          <cell r="K643" t="str">
            <v>Perfil C Metálico de aço carbono - NBR 14890</v>
          </cell>
          <cell r="L643">
            <v>2</v>
          </cell>
          <cell r="M643" t="str">
            <v>Chapa de Poliéster (PRFV)</v>
          </cell>
          <cell r="N643" t="str">
            <v>ABNT TIPO III</v>
          </cell>
          <cell r="O643">
            <v>4.5</v>
          </cell>
          <cell r="P643" t="str">
            <v>104BPE0520</v>
          </cell>
        </row>
        <row r="644">
          <cell r="K644" t="str">
            <v>ECOLÓGICO</v>
          </cell>
          <cell r="L644">
            <v>1</v>
          </cell>
          <cell r="M644" t="str">
            <v>Chapa de Poliéster (PRFV)</v>
          </cell>
          <cell r="N644" t="str">
            <v>ABNT TIPO III</v>
          </cell>
          <cell r="O644">
            <v>0.79</v>
          </cell>
          <cell r="P644" t="str">
            <v>104BPE0520</v>
          </cell>
        </row>
        <row r="645">
          <cell r="K645" t="str">
            <v>Perfil C Metálico de aço carbono - NBR 14890</v>
          </cell>
          <cell r="L645">
            <v>2</v>
          </cell>
          <cell r="M645" t="str">
            <v>Chapa de Poliéster (PRFV)</v>
          </cell>
          <cell r="N645" t="str">
            <v>ABNT TIPO III</v>
          </cell>
          <cell r="O645">
            <v>4.5</v>
          </cell>
          <cell r="P645" t="str">
            <v>104BPE0520</v>
          </cell>
        </row>
        <row r="646">
          <cell r="K646" t="str">
            <v>ECOLÓGICO</v>
          </cell>
          <cell r="L646">
            <v>1</v>
          </cell>
          <cell r="M646" t="str">
            <v>Chapa de Poliéster (PRFV)</v>
          </cell>
          <cell r="N646" t="str">
            <v>ABNT TIPO III</v>
          </cell>
          <cell r="O646">
            <v>1</v>
          </cell>
          <cell r="P646" t="str">
            <v>104BPE0520</v>
          </cell>
        </row>
        <row r="647">
          <cell r="K647" t="str">
            <v>ECOLÓGICO</v>
          </cell>
          <cell r="L647">
            <v>1</v>
          </cell>
          <cell r="M647" t="str">
            <v>Chapa de Poliéster (PRFV)</v>
          </cell>
          <cell r="N647" t="str">
            <v>ABNT TIPO III</v>
          </cell>
          <cell r="O647">
            <v>0.79</v>
          </cell>
          <cell r="P647" t="str">
            <v>104BPE0520</v>
          </cell>
        </row>
        <row r="648">
          <cell r="K648" t="str">
            <v>ECOLÓGICO</v>
          </cell>
          <cell r="L648">
            <v>1</v>
          </cell>
          <cell r="M648" t="str">
            <v>Chapa de Poliéster (PRFV)</v>
          </cell>
          <cell r="N648" t="str">
            <v>ABNT TIPO III</v>
          </cell>
          <cell r="O648">
            <v>1</v>
          </cell>
          <cell r="P648" t="str">
            <v>104BPE0520</v>
          </cell>
        </row>
        <row r="649">
          <cell r="K649" t="str">
            <v>ECOLÓGICO</v>
          </cell>
          <cell r="L649">
            <v>1</v>
          </cell>
          <cell r="M649" t="str">
            <v>Chapa de Poliéster (PRFV)</v>
          </cell>
          <cell r="N649" t="str">
            <v>ABNT TIPO III</v>
          </cell>
          <cell r="O649">
            <v>0.51</v>
          </cell>
          <cell r="P649" t="str">
            <v>104BPE0520</v>
          </cell>
        </row>
        <row r="650">
          <cell r="K650" t="str">
            <v>ECOLÓGICO</v>
          </cell>
          <cell r="L650">
            <v>1</v>
          </cell>
          <cell r="M650" t="str">
            <v>Chapa de Poliéster (PRFV)</v>
          </cell>
          <cell r="N650" t="str">
            <v>ABNT TIPO III</v>
          </cell>
          <cell r="O650">
            <v>1</v>
          </cell>
          <cell r="P650" t="str">
            <v>104BPE0520</v>
          </cell>
        </row>
        <row r="651">
          <cell r="K651" t="str">
            <v>ECOLÓGICO</v>
          </cell>
          <cell r="L651">
            <v>1</v>
          </cell>
          <cell r="M651" t="str">
            <v>Chapa de Poliéster (PRFV)</v>
          </cell>
          <cell r="N651" t="str">
            <v>ABNT TIPO III</v>
          </cell>
          <cell r="O651">
            <v>1</v>
          </cell>
          <cell r="P651" t="str">
            <v>104BPE0520</v>
          </cell>
        </row>
        <row r="652">
          <cell r="K652" t="str">
            <v>ECOLÓGICO</v>
          </cell>
          <cell r="L652">
            <v>1</v>
          </cell>
          <cell r="M652" t="str">
            <v>Chapa de Poliéster (PRFV)</v>
          </cell>
          <cell r="N652" t="str">
            <v>ABNT TIPO III</v>
          </cell>
          <cell r="O652">
            <v>0.51</v>
          </cell>
          <cell r="P652" t="str">
            <v>104BPE0520</v>
          </cell>
        </row>
        <row r="653">
          <cell r="K653" t="str">
            <v>ECOLÓGICO</v>
          </cell>
          <cell r="L653">
            <v>1</v>
          </cell>
          <cell r="M653" t="str">
            <v>Chapa de Poliéster (PRFV)</v>
          </cell>
          <cell r="N653" t="str">
            <v>ABNT TIPO III</v>
          </cell>
          <cell r="O653">
            <v>1</v>
          </cell>
          <cell r="P653" t="str">
            <v>104BPE0520</v>
          </cell>
        </row>
        <row r="654">
          <cell r="K654" t="str">
            <v>ECOLÓGICO</v>
          </cell>
          <cell r="L654">
            <v>1</v>
          </cell>
          <cell r="M654" t="str">
            <v>Chapa de Poliéster (PRFV)</v>
          </cell>
          <cell r="N654" t="str">
            <v>ABNT TIPO III</v>
          </cell>
          <cell r="O654">
            <v>0.51</v>
          </cell>
          <cell r="P654" t="str">
            <v>104BPE0520</v>
          </cell>
        </row>
        <row r="655">
          <cell r="K655" t="str">
            <v>ECOLÓGICO</v>
          </cell>
          <cell r="L655">
            <v>1</v>
          </cell>
          <cell r="M655" t="str">
            <v>Chapa de Poliéster (PRFV)</v>
          </cell>
          <cell r="N655" t="str">
            <v>ABNT TIPO III</v>
          </cell>
          <cell r="O655">
            <v>1</v>
          </cell>
          <cell r="P655" t="str">
            <v>104BPE0520</v>
          </cell>
        </row>
        <row r="656">
          <cell r="K656" t="str">
            <v>ECOLÓGICO</v>
          </cell>
          <cell r="L656">
            <v>1</v>
          </cell>
          <cell r="M656" t="str">
            <v>Chapa de Poliéster (PRFV)</v>
          </cell>
          <cell r="N656" t="str">
            <v>ABNT TIPO III</v>
          </cell>
          <cell r="O656">
            <v>1</v>
          </cell>
          <cell r="P656" t="str">
            <v>104BPE0520</v>
          </cell>
        </row>
        <row r="657">
          <cell r="K657" t="str">
            <v>ECOLÓGICO</v>
          </cell>
          <cell r="L657">
            <v>1</v>
          </cell>
          <cell r="M657" t="str">
            <v>Chapa de Poliéster (PRFV)</v>
          </cell>
          <cell r="N657" t="str">
            <v>ABNT TIPO III</v>
          </cell>
          <cell r="O657">
            <v>0.79</v>
          </cell>
          <cell r="P657" t="str">
            <v>104BPE0520</v>
          </cell>
        </row>
        <row r="658">
          <cell r="K658" t="str">
            <v>ECOLÓGICO</v>
          </cell>
          <cell r="L658">
            <v>1</v>
          </cell>
          <cell r="M658" t="str">
            <v>Chapa de Poliéster (PRFV)</v>
          </cell>
          <cell r="N658" t="str">
            <v>ABNT TIPO III</v>
          </cell>
          <cell r="O658">
            <v>1</v>
          </cell>
          <cell r="P658" t="str">
            <v>104BPE0520</v>
          </cell>
        </row>
        <row r="659">
          <cell r="K659" t="str">
            <v>ECOLÓGICO</v>
          </cell>
          <cell r="L659">
            <v>1</v>
          </cell>
          <cell r="M659" t="str">
            <v>Chapa de Poliéster (PRFV)</v>
          </cell>
          <cell r="N659" t="str">
            <v>ABNT TIPO III</v>
          </cell>
          <cell r="O659">
            <v>1</v>
          </cell>
          <cell r="P659" t="str">
            <v>104BPE0520</v>
          </cell>
        </row>
        <row r="660">
          <cell r="K660" t="str">
            <v>ECOLÓGICO</v>
          </cell>
          <cell r="L660">
            <v>1</v>
          </cell>
          <cell r="M660" t="str">
            <v>Chapa de Poliéster (PRFV)</v>
          </cell>
          <cell r="N660" t="str">
            <v>ABNT TIPO III</v>
          </cell>
          <cell r="O660">
            <v>0.51</v>
          </cell>
          <cell r="P660" t="str">
            <v>104BPE0520</v>
          </cell>
        </row>
        <row r="661">
          <cell r="K661" t="str">
            <v>ECOLÓGICO</v>
          </cell>
          <cell r="L661">
            <v>1</v>
          </cell>
          <cell r="M661" t="str">
            <v>Chapa de Poliéster (PRFV)</v>
          </cell>
          <cell r="N661" t="str">
            <v>ABNT TIPO III</v>
          </cell>
          <cell r="O661">
            <v>1</v>
          </cell>
          <cell r="P661" t="str">
            <v>104BPE0520</v>
          </cell>
        </row>
        <row r="662">
          <cell r="K662" t="str">
            <v>ECOLÓGICO</v>
          </cell>
          <cell r="L662">
            <v>1</v>
          </cell>
          <cell r="M662" t="str">
            <v>Chapa de Poliéster (PRFV)</v>
          </cell>
          <cell r="N662" t="str">
            <v>ABNT TIPO III</v>
          </cell>
          <cell r="O662">
            <v>1</v>
          </cell>
          <cell r="P662" t="str">
            <v>104BPE0520</v>
          </cell>
        </row>
        <row r="663">
          <cell r="K663" t="str">
            <v>ECOLÓGICO</v>
          </cell>
          <cell r="L663">
            <v>1</v>
          </cell>
          <cell r="M663" t="str">
            <v>Chapa de Poliéster (PRFV)</v>
          </cell>
          <cell r="N663" t="str">
            <v>ABNT TIPO III</v>
          </cell>
          <cell r="O663">
            <v>1</v>
          </cell>
          <cell r="P663" t="str">
            <v>104BPE0520</v>
          </cell>
        </row>
        <row r="664">
          <cell r="K664" t="str">
            <v>ECOLÓGICO</v>
          </cell>
          <cell r="L664">
            <v>1</v>
          </cell>
          <cell r="M664" t="str">
            <v>Chapa de Poliéster (PRFV)</v>
          </cell>
          <cell r="N664" t="str">
            <v>ABNT TIPO III</v>
          </cell>
          <cell r="O664">
            <v>0.79</v>
          </cell>
          <cell r="P664" t="str">
            <v>104BPE0520</v>
          </cell>
        </row>
        <row r="665">
          <cell r="K665" t="str">
            <v>ECOLÓGICO</v>
          </cell>
          <cell r="L665">
            <v>1</v>
          </cell>
          <cell r="M665" t="str">
            <v>Chapa de Poliéster (PRFV)</v>
          </cell>
          <cell r="N665" t="str">
            <v>ABNT TIPO III</v>
          </cell>
          <cell r="O665">
            <v>0.51</v>
          </cell>
          <cell r="P665" t="str">
            <v>104BPE0520</v>
          </cell>
        </row>
        <row r="666">
          <cell r="K666" t="str">
            <v>ECOLÓGICO</v>
          </cell>
          <cell r="L666">
            <v>1</v>
          </cell>
          <cell r="M666" t="str">
            <v>Chapa de Poliéster (PRFV)</v>
          </cell>
          <cell r="N666" t="str">
            <v>ABNT TIPO III</v>
          </cell>
          <cell r="O666">
            <v>1</v>
          </cell>
          <cell r="P666" t="str">
            <v>104BPE0520</v>
          </cell>
        </row>
        <row r="667">
          <cell r="K667" t="str">
            <v>ECOLÓGICO</v>
          </cell>
          <cell r="L667">
            <v>1</v>
          </cell>
          <cell r="M667" t="str">
            <v>Chapa de Poliéster (PRFV)</v>
          </cell>
          <cell r="N667" t="str">
            <v>ABNT TIPO III</v>
          </cell>
          <cell r="O667">
            <v>0.79</v>
          </cell>
          <cell r="P667" t="str">
            <v>104BPE0520</v>
          </cell>
        </row>
        <row r="668">
          <cell r="K668" t="str">
            <v>ECOLÓGICO</v>
          </cell>
          <cell r="L668">
            <v>1</v>
          </cell>
          <cell r="M668" t="str">
            <v>Chapa de Poliéster (PRFV)</v>
          </cell>
          <cell r="N668" t="str">
            <v>ABNT TIPO III</v>
          </cell>
          <cell r="O668">
            <v>0.79</v>
          </cell>
          <cell r="P668" t="str">
            <v>104BPE0520</v>
          </cell>
        </row>
        <row r="669">
          <cell r="K669" t="str">
            <v>ECOLÓGICO</v>
          </cell>
          <cell r="L669">
            <v>1</v>
          </cell>
          <cell r="M669" t="str">
            <v>Chapa de Poliéster (PRFV)</v>
          </cell>
          <cell r="N669" t="str">
            <v>ABNT TIPO III</v>
          </cell>
          <cell r="O669">
            <v>1</v>
          </cell>
          <cell r="P669" t="str">
            <v>104BPE0520</v>
          </cell>
        </row>
        <row r="670">
          <cell r="K670" t="str">
            <v>MADEIRA</v>
          </cell>
          <cell r="L670">
            <v>18</v>
          </cell>
          <cell r="M670" t="str">
            <v>Chapa de Poliéster (PRFV)</v>
          </cell>
          <cell r="N670" t="str">
            <v>ABNT TIPO III</v>
          </cell>
          <cell r="O670">
            <v>0.3</v>
          </cell>
          <cell r="P670" t="str">
            <v>104BPE0520</v>
          </cell>
        </row>
        <row r="671">
          <cell r="K671" t="str">
            <v>ECOLÓGICO</v>
          </cell>
          <cell r="L671">
            <v>1</v>
          </cell>
          <cell r="M671" t="str">
            <v>Chapa de Poliéster (PRFV)</v>
          </cell>
          <cell r="N671" t="str">
            <v>ABNT TIPO III</v>
          </cell>
          <cell r="O671">
            <v>0.51</v>
          </cell>
          <cell r="P671" t="str">
            <v>104BPE0520</v>
          </cell>
        </row>
        <row r="672">
          <cell r="K672" t="str">
            <v>ECOLÓGICO</v>
          </cell>
          <cell r="L672">
            <v>1</v>
          </cell>
          <cell r="M672" t="str">
            <v>Chapa de Poliéster (PRFV)</v>
          </cell>
          <cell r="N672" t="str">
            <v>ABNT TIPO III</v>
          </cell>
          <cell r="O672">
            <v>1</v>
          </cell>
          <cell r="P672" t="str">
            <v>104BPE0520</v>
          </cell>
        </row>
        <row r="673">
          <cell r="K673" t="str">
            <v>ECOLÓGICO</v>
          </cell>
          <cell r="L673">
            <v>1</v>
          </cell>
          <cell r="M673" t="str">
            <v>Chapa de Poliéster (PRFV)</v>
          </cell>
          <cell r="N673" t="str">
            <v>ABNT TIPO III</v>
          </cell>
          <cell r="O673">
            <v>1</v>
          </cell>
          <cell r="P673" t="str">
            <v>104BPE0520</v>
          </cell>
        </row>
        <row r="674">
          <cell r="K674" t="str">
            <v>ECOLÓGICO</v>
          </cell>
          <cell r="L674">
            <v>1</v>
          </cell>
          <cell r="M674" t="str">
            <v>Chapa de Poliéster (PRFV)</v>
          </cell>
          <cell r="N674" t="str">
            <v>ABNT TIPO III</v>
          </cell>
          <cell r="O674">
            <v>0.79</v>
          </cell>
          <cell r="P674" t="str">
            <v>104BPE0520</v>
          </cell>
        </row>
        <row r="675">
          <cell r="K675" t="str">
            <v>ECOLÓGICO</v>
          </cell>
          <cell r="L675">
            <v>1</v>
          </cell>
          <cell r="M675" t="str">
            <v>Chapa de Poliéster (PRFV)</v>
          </cell>
          <cell r="N675" t="str">
            <v>ABNT TIPO III</v>
          </cell>
          <cell r="O675">
            <v>0.79</v>
          </cell>
          <cell r="P675" t="str">
            <v>104BPE0520</v>
          </cell>
        </row>
        <row r="676">
          <cell r="K676" t="str">
            <v>ECOLÓGICO</v>
          </cell>
          <cell r="L676">
            <v>1</v>
          </cell>
          <cell r="M676" t="str">
            <v>Chapa de Poliéster (PRFV)</v>
          </cell>
          <cell r="N676" t="str">
            <v>ABNT TIPO III</v>
          </cell>
          <cell r="O676">
            <v>1</v>
          </cell>
          <cell r="P676" t="str">
            <v>104BPE0520</v>
          </cell>
        </row>
        <row r="677">
          <cell r="K677" t="str">
            <v>ECOLÓGICO</v>
          </cell>
          <cell r="L677">
            <v>1</v>
          </cell>
          <cell r="M677" t="str">
            <v>Chapa de Poliéster (PRFV)</v>
          </cell>
          <cell r="N677" t="str">
            <v>ABNT TIPO III</v>
          </cell>
          <cell r="O677">
            <v>1</v>
          </cell>
          <cell r="P677" t="str">
            <v>104BPE0520</v>
          </cell>
        </row>
        <row r="678">
          <cell r="K678" t="str">
            <v>ECOLÓGICO</v>
          </cell>
          <cell r="L678">
            <v>1</v>
          </cell>
          <cell r="M678" t="str">
            <v>Chapa de Poliéster (PRFV)</v>
          </cell>
          <cell r="N678" t="str">
            <v>ABNT TIPO III</v>
          </cell>
          <cell r="O678">
            <v>1</v>
          </cell>
          <cell r="P678" t="str">
            <v>104BPE0520</v>
          </cell>
        </row>
        <row r="679">
          <cell r="K679" t="str">
            <v>ECOLÓGICO</v>
          </cell>
          <cell r="L679">
            <v>1</v>
          </cell>
          <cell r="M679" t="str">
            <v>Chapa de Poliéster (PRFV)</v>
          </cell>
          <cell r="N679" t="str">
            <v>ABNT TIPO III</v>
          </cell>
          <cell r="O679">
            <v>0.79</v>
          </cell>
          <cell r="P679" t="str">
            <v>104BPE0520</v>
          </cell>
        </row>
        <row r="680">
          <cell r="K680" t="str">
            <v>ECOLÓGICO</v>
          </cell>
          <cell r="L680">
            <v>1</v>
          </cell>
          <cell r="M680" t="str">
            <v>Chapa de Poliéster (PRFV)</v>
          </cell>
          <cell r="N680" t="str">
            <v>ABNT TIPO III</v>
          </cell>
          <cell r="O680">
            <v>0.79</v>
          </cell>
          <cell r="P680" t="str">
            <v>104BPE0520</v>
          </cell>
        </row>
        <row r="681">
          <cell r="K681" t="str">
            <v>ECOLÓGICO</v>
          </cell>
          <cell r="L681">
            <v>1</v>
          </cell>
          <cell r="M681" t="str">
            <v>Chapa de Poliéster (PRFV)</v>
          </cell>
          <cell r="N681" t="str">
            <v>ABNT TIPO III</v>
          </cell>
          <cell r="O681">
            <v>0.51</v>
          </cell>
          <cell r="P681" t="str">
            <v>104BPE0520</v>
          </cell>
        </row>
        <row r="682">
          <cell r="K682" t="str">
            <v>ECOLÓGICO</v>
          </cell>
          <cell r="L682">
            <v>1</v>
          </cell>
          <cell r="M682" t="str">
            <v>Chapa de Poliéster (PRFV)</v>
          </cell>
          <cell r="N682" t="str">
            <v>ABNT TIPO III</v>
          </cell>
          <cell r="O682">
            <v>0.79</v>
          </cell>
          <cell r="P682" t="str">
            <v>104BPE0520</v>
          </cell>
        </row>
        <row r="683">
          <cell r="K683" t="str">
            <v>ECOLÓGICO</v>
          </cell>
          <cell r="L683">
            <v>1</v>
          </cell>
          <cell r="M683" t="str">
            <v>Chapa de Poliéster (PRFV)</v>
          </cell>
          <cell r="N683" t="str">
            <v>ABNT TIPO III</v>
          </cell>
          <cell r="O683">
            <v>1</v>
          </cell>
          <cell r="P683" t="str">
            <v>104BPE0520</v>
          </cell>
        </row>
        <row r="684">
          <cell r="K684" t="str">
            <v>ECOLÓGICO</v>
          </cell>
          <cell r="L684">
            <v>1</v>
          </cell>
          <cell r="M684" t="str">
            <v>Chapa de Poliéster (PRFV)</v>
          </cell>
          <cell r="N684" t="str">
            <v>ABNT TIPO III</v>
          </cell>
          <cell r="O684">
            <v>0.51</v>
          </cell>
          <cell r="P684" t="str">
            <v>104BPE0520</v>
          </cell>
        </row>
        <row r="685">
          <cell r="K685" t="str">
            <v>ECOLÓGICO</v>
          </cell>
          <cell r="L685">
            <v>1</v>
          </cell>
          <cell r="M685" t="str">
            <v>Chapa de Poliéster (PRFV)</v>
          </cell>
          <cell r="N685" t="str">
            <v>ABNT TIPO III</v>
          </cell>
          <cell r="O685">
            <v>0.79</v>
          </cell>
          <cell r="P685" t="str">
            <v>104BPE0520</v>
          </cell>
        </row>
        <row r="686">
          <cell r="K686" t="str">
            <v>ECOLÓGICO</v>
          </cell>
          <cell r="L686">
            <v>1</v>
          </cell>
          <cell r="M686" t="str">
            <v>Chapa de Poliéster (PRFV)</v>
          </cell>
          <cell r="N686" t="str">
            <v>ABNT TIPO III</v>
          </cell>
          <cell r="O686">
            <v>1</v>
          </cell>
          <cell r="P686" t="str">
            <v>104BPE0520</v>
          </cell>
        </row>
        <row r="687">
          <cell r="K687" t="str">
            <v>ECOLÓGICO</v>
          </cell>
          <cell r="L687">
            <v>1</v>
          </cell>
          <cell r="M687" t="str">
            <v>Chapa de Poliéster (PRFV)</v>
          </cell>
          <cell r="N687" t="str">
            <v>ABNT TIPO III</v>
          </cell>
          <cell r="O687">
            <v>0.79</v>
          </cell>
          <cell r="P687" t="str">
            <v>104BPE0520</v>
          </cell>
        </row>
        <row r="688">
          <cell r="K688" t="str">
            <v>ECOLÓGICO</v>
          </cell>
          <cell r="L688">
            <v>1</v>
          </cell>
          <cell r="M688" t="str">
            <v>Chapa de Poliéster (PRFV)</v>
          </cell>
          <cell r="N688" t="str">
            <v>ABNT TIPO III</v>
          </cell>
          <cell r="O688">
            <v>1</v>
          </cell>
          <cell r="P688" t="str">
            <v>104BPE0520</v>
          </cell>
        </row>
        <row r="689">
          <cell r="K689" t="str">
            <v>ECOLÓGICO</v>
          </cell>
          <cell r="L689">
            <v>1</v>
          </cell>
          <cell r="M689" t="str">
            <v>Chapa de Poliéster (PRFV)</v>
          </cell>
          <cell r="N689" t="str">
            <v>ABNT TIPO III</v>
          </cell>
          <cell r="O689">
            <v>0.79</v>
          </cell>
          <cell r="P689" t="str">
            <v>104BPE0520</v>
          </cell>
        </row>
        <row r="690">
          <cell r="K690" t="str">
            <v>ECOLÓGICO</v>
          </cell>
          <cell r="L690">
            <v>1</v>
          </cell>
          <cell r="M690" t="str">
            <v>Chapa de Poliéster (PRFV)</v>
          </cell>
          <cell r="N690" t="str">
            <v>ABNT TIPO III</v>
          </cell>
          <cell r="O690">
            <v>1</v>
          </cell>
          <cell r="P690" t="str">
            <v>104BPE0520</v>
          </cell>
        </row>
        <row r="691">
          <cell r="K691" t="str">
            <v>ECOLÓGICO</v>
          </cell>
          <cell r="L691">
            <v>1</v>
          </cell>
          <cell r="M691" t="str">
            <v>Chapa de Poliéster (PRFV)</v>
          </cell>
          <cell r="N691" t="str">
            <v>ABNT TIPO III</v>
          </cell>
          <cell r="O691">
            <v>1</v>
          </cell>
          <cell r="P691" t="str">
            <v>104BPE0520</v>
          </cell>
        </row>
        <row r="692">
          <cell r="K692" t="str">
            <v>ECOLÓGICO</v>
          </cell>
          <cell r="L692">
            <v>1</v>
          </cell>
          <cell r="M692" t="str">
            <v>Chapa de Poliéster (PRFV)</v>
          </cell>
          <cell r="N692" t="str">
            <v>ABNT TIPO III</v>
          </cell>
          <cell r="O692">
            <v>1</v>
          </cell>
          <cell r="P692" t="str">
            <v>104BPE0520</v>
          </cell>
        </row>
        <row r="693">
          <cell r="K693" t="str">
            <v>ECOLÓGICO</v>
          </cell>
          <cell r="L693">
            <v>1</v>
          </cell>
          <cell r="M693" t="str">
            <v>Chapa de Poliéster (PRFV)</v>
          </cell>
          <cell r="N693" t="str">
            <v>ABNT TIPO III</v>
          </cell>
          <cell r="O693">
            <v>0.79</v>
          </cell>
          <cell r="P693" t="str">
            <v>104BPE0520</v>
          </cell>
        </row>
        <row r="694">
          <cell r="K694" t="str">
            <v>ECOLÓGICO</v>
          </cell>
          <cell r="L694">
            <v>1</v>
          </cell>
          <cell r="M694" t="str">
            <v>Chapa de Poliéster (PRFV)</v>
          </cell>
          <cell r="N694" t="str">
            <v>ABNT TIPO III</v>
          </cell>
          <cell r="O694">
            <v>0.79</v>
          </cell>
          <cell r="P694" t="str">
            <v>104BPE0520</v>
          </cell>
        </row>
        <row r="695">
          <cell r="K695" t="str">
            <v>ECOLÓGICO</v>
          </cell>
          <cell r="L695">
            <v>1</v>
          </cell>
          <cell r="M695" t="str">
            <v>Chapa de Poliéster (PRFV)</v>
          </cell>
          <cell r="N695" t="str">
            <v>ABNT TIPO III</v>
          </cell>
          <cell r="O695">
            <v>0.52</v>
          </cell>
          <cell r="P695" t="str">
            <v>104BPE0520</v>
          </cell>
        </row>
        <row r="696">
          <cell r="K696" t="str">
            <v>ECOLÓGICO</v>
          </cell>
          <cell r="L696">
            <v>1</v>
          </cell>
          <cell r="M696" t="str">
            <v>Chapa de Poliéster (PRFV)</v>
          </cell>
          <cell r="N696" t="str">
            <v>ABNT TIPO III</v>
          </cell>
          <cell r="O696">
            <v>1</v>
          </cell>
          <cell r="P696" t="str">
            <v>104BPE0520</v>
          </cell>
        </row>
        <row r="697">
          <cell r="K697" t="str">
            <v>ECOLÓGICO</v>
          </cell>
          <cell r="L697">
            <v>1</v>
          </cell>
          <cell r="M697" t="str">
            <v>Chapa de Poliéster (PRFV)</v>
          </cell>
          <cell r="N697" t="str">
            <v>ABNT TIPO III</v>
          </cell>
          <cell r="O697">
            <v>1</v>
          </cell>
          <cell r="P697" t="str">
            <v>104BPE0520</v>
          </cell>
        </row>
        <row r="698">
          <cell r="K698" t="str">
            <v>Perfil C Metálico de aço carbono - NBR 14890</v>
          </cell>
          <cell r="L698">
            <v>2</v>
          </cell>
          <cell r="M698" t="str">
            <v>Chapa de Poliéster (PRFV)</v>
          </cell>
          <cell r="N698" t="str">
            <v>ABNT TIPO III</v>
          </cell>
          <cell r="O698">
            <v>5.25</v>
          </cell>
          <cell r="P698" t="str">
            <v>104BPE0520</v>
          </cell>
        </row>
        <row r="699">
          <cell r="K699" t="str">
            <v>ECOLÓGICO</v>
          </cell>
          <cell r="L699">
            <v>1</v>
          </cell>
          <cell r="M699" t="str">
            <v>Chapa de Poliéster (PRFV)</v>
          </cell>
          <cell r="N699" t="str">
            <v>ABNT TIPO III</v>
          </cell>
          <cell r="O699">
            <v>0.79</v>
          </cell>
          <cell r="P699" t="str">
            <v>104BPE0520</v>
          </cell>
        </row>
        <row r="700">
          <cell r="K700" t="str">
            <v>ECOLÓGICO</v>
          </cell>
          <cell r="L700">
            <v>1</v>
          </cell>
          <cell r="M700" t="str">
            <v>Chapa de Poliéster (PRFV)</v>
          </cell>
          <cell r="N700" t="str">
            <v>ABNT TIPO III</v>
          </cell>
          <cell r="O700">
            <v>0.43</v>
          </cell>
          <cell r="P700" t="str">
            <v>104BPE0520</v>
          </cell>
        </row>
        <row r="701">
          <cell r="K701" t="str">
            <v>ECOLÓGICO</v>
          </cell>
          <cell r="L701">
            <v>1</v>
          </cell>
          <cell r="M701" t="str">
            <v>Chapa de Poliéster (PRFV)</v>
          </cell>
          <cell r="N701" t="str">
            <v>ABNT TIPO III</v>
          </cell>
          <cell r="O701">
            <v>1</v>
          </cell>
          <cell r="P701" t="str">
            <v>104BPE0520</v>
          </cell>
        </row>
        <row r="702">
          <cell r="K702" t="str">
            <v>ECOLÓGICO</v>
          </cell>
          <cell r="L702">
            <v>1</v>
          </cell>
          <cell r="M702" t="str">
            <v>Chapa de Poliéster (PRFV)</v>
          </cell>
          <cell r="N702" t="str">
            <v>ABNT TIPO III</v>
          </cell>
          <cell r="O702">
            <v>0.83</v>
          </cell>
          <cell r="P702" t="str">
            <v>104BPE0520</v>
          </cell>
        </row>
        <row r="703">
          <cell r="K703" t="str">
            <v>Perfil C Metálico de aço carbono - NBR 14890</v>
          </cell>
          <cell r="L703">
            <v>2</v>
          </cell>
          <cell r="M703" t="str">
            <v>Chapa de Poliéster (PRFV)</v>
          </cell>
          <cell r="N703" t="str">
            <v>ABNT TIPO III</v>
          </cell>
          <cell r="O703">
            <v>4.5</v>
          </cell>
          <cell r="P703" t="str">
            <v>104BPE0520</v>
          </cell>
        </row>
        <row r="704">
          <cell r="K704" t="str">
            <v>ECOLÓGICO</v>
          </cell>
          <cell r="L704">
            <v>2</v>
          </cell>
          <cell r="M704" t="str">
            <v>Chapa de Poliéster (PRFV)</v>
          </cell>
          <cell r="N704" t="str">
            <v>ABNT TIPO III</v>
          </cell>
          <cell r="O704">
            <v>2.5</v>
          </cell>
          <cell r="P704" t="str">
            <v>104BPE0520</v>
          </cell>
        </row>
        <row r="705">
          <cell r="K705" t="str">
            <v>ECOLÓGICO</v>
          </cell>
          <cell r="L705">
            <v>1</v>
          </cell>
          <cell r="M705" t="str">
            <v>Chapa de Poliéster (PRFV)</v>
          </cell>
          <cell r="N705" t="str">
            <v>ABNT TIPO III</v>
          </cell>
          <cell r="O705">
            <v>0.51</v>
          </cell>
          <cell r="P705" t="str">
            <v>104BPE0520</v>
          </cell>
        </row>
        <row r="706">
          <cell r="K706" t="str">
            <v>ECOLÓGICO</v>
          </cell>
          <cell r="L706">
            <v>1</v>
          </cell>
          <cell r="M706" t="str">
            <v>Chapa de Poliéster (PRFV)</v>
          </cell>
          <cell r="N706" t="str">
            <v>ABNT TIPO III</v>
          </cell>
          <cell r="O706">
            <v>1</v>
          </cell>
          <cell r="P706" t="str">
            <v>104BPE0520</v>
          </cell>
        </row>
        <row r="707">
          <cell r="K707" t="str">
            <v>ECOLÓGICO</v>
          </cell>
          <cell r="L707">
            <v>1</v>
          </cell>
          <cell r="M707" t="str">
            <v>Chapa de Poliéster (PRFV)</v>
          </cell>
          <cell r="N707" t="str">
            <v>ABNT TIPO III</v>
          </cell>
          <cell r="O707">
            <v>1</v>
          </cell>
          <cell r="P707" t="str">
            <v>104BPE0520</v>
          </cell>
        </row>
        <row r="708">
          <cell r="K708" t="str">
            <v>Perfil C Metálico de aço carbono - NBR 14890</v>
          </cell>
          <cell r="L708">
            <v>2</v>
          </cell>
          <cell r="M708" t="str">
            <v>Chapa de Poliéster (PRFV)</v>
          </cell>
          <cell r="N708" t="str">
            <v>ABNT TIPO III</v>
          </cell>
          <cell r="O708">
            <v>5.25</v>
          </cell>
          <cell r="P708" t="str">
            <v>104BPE0520</v>
          </cell>
        </row>
        <row r="709">
          <cell r="K709" t="str">
            <v>ECOLÓGICO</v>
          </cell>
          <cell r="L709">
            <v>1</v>
          </cell>
          <cell r="M709" t="str">
            <v>Chapa de Poliéster (PRFV)</v>
          </cell>
          <cell r="N709" t="str">
            <v>ABNT TIPO III</v>
          </cell>
          <cell r="O709">
            <v>0.79</v>
          </cell>
          <cell r="P709" t="str">
            <v>104BPE0520</v>
          </cell>
        </row>
        <row r="710">
          <cell r="K710" t="str">
            <v>ECOLÓGICO</v>
          </cell>
          <cell r="L710">
            <v>1</v>
          </cell>
          <cell r="M710" t="str">
            <v>Chapa de Poliéster (PRFV)</v>
          </cell>
          <cell r="N710" t="str">
            <v>ABNT TIPO III</v>
          </cell>
          <cell r="O710">
            <v>0.52</v>
          </cell>
          <cell r="P710" t="str">
            <v>104BPE0520</v>
          </cell>
        </row>
        <row r="711">
          <cell r="K711" t="str">
            <v>ECOLÓGICO</v>
          </cell>
          <cell r="L711">
            <v>1</v>
          </cell>
          <cell r="M711" t="str">
            <v>Chapa de Poliéster (PRFV)</v>
          </cell>
          <cell r="N711" t="str">
            <v>ABNT TIPO III</v>
          </cell>
          <cell r="O711">
            <v>0.52</v>
          </cell>
          <cell r="P711" t="str">
            <v>104BPE0520</v>
          </cell>
        </row>
        <row r="712">
          <cell r="K712" t="str">
            <v>ECOLÓGICO</v>
          </cell>
          <cell r="L712">
            <v>1</v>
          </cell>
          <cell r="M712" t="str">
            <v>Chapa de Poliéster (PRFV)</v>
          </cell>
          <cell r="N712" t="str">
            <v>ABNT TIPO III</v>
          </cell>
          <cell r="O712">
            <v>1</v>
          </cell>
          <cell r="P712" t="str">
            <v>104BPE0520</v>
          </cell>
        </row>
        <row r="713">
          <cell r="K713" t="str">
            <v>ECOLÓGICO</v>
          </cell>
          <cell r="L713">
            <v>1</v>
          </cell>
          <cell r="M713" t="str">
            <v>Chapa de Poliéster (PRFV)</v>
          </cell>
          <cell r="N713" t="str">
            <v>ABNT TIPO III</v>
          </cell>
          <cell r="O713">
            <v>1</v>
          </cell>
          <cell r="P713" t="str">
            <v>104BPE0520</v>
          </cell>
        </row>
        <row r="714">
          <cell r="K714" t="str">
            <v>ECOLÓGICO</v>
          </cell>
          <cell r="L714">
            <v>1</v>
          </cell>
          <cell r="M714" t="str">
            <v>Chapa de Poliéster (PRFV)</v>
          </cell>
          <cell r="N714" t="str">
            <v>ABNT TIPO III</v>
          </cell>
          <cell r="O714">
            <v>1</v>
          </cell>
          <cell r="P714" t="str">
            <v>104BPE0520</v>
          </cell>
        </row>
        <row r="715">
          <cell r="K715" t="str">
            <v>ECOLÓGICO</v>
          </cell>
          <cell r="L715">
            <v>2</v>
          </cell>
          <cell r="M715" t="str">
            <v>Chapa de Poliéster (PRFV)</v>
          </cell>
          <cell r="N715" t="str">
            <v>ABNT TIPO III</v>
          </cell>
          <cell r="O715">
            <v>2.5</v>
          </cell>
          <cell r="P715" t="str">
            <v>104BPE0530</v>
          </cell>
        </row>
        <row r="716">
          <cell r="K716" t="str">
            <v>ECOLÓGICO</v>
          </cell>
          <cell r="L716">
            <v>1</v>
          </cell>
          <cell r="M716" t="str">
            <v>Chapa de Poliéster (PRFV)</v>
          </cell>
          <cell r="N716" t="str">
            <v>ABNT TIPO III</v>
          </cell>
          <cell r="O716">
            <v>0.79</v>
          </cell>
          <cell r="P716" t="str">
            <v>104BPE0530</v>
          </cell>
        </row>
        <row r="717">
          <cell r="K717" t="str">
            <v>ECOLÓGICO</v>
          </cell>
          <cell r="L717">
            <v>1</v>
          </cell>
          <cell r="M717" t="str">
            <v>Chapa de Poliéster (PRFV)</v>
          </cell>
          <cell r="N717" t="str">
            <v>ABNT TIPO III</v>
          </cell>
          <cell r="O717">
            <v>0.79</v>
          </cell>
          <cell r="P717" t="str">
            <v>104BPE0530</v>
          </cell>
        </row>
        <row r="718">
          <cell r="K718" t="str">
            <v>ECOLÓGICO</v>
          </cell>
          <cell r="L718">
            <v>1</v>
          </cell>
          <cell r="M718" t="str">
            <v>Chapa de Poliéster (PRFV)</v>
          </cell>
          <cell r="N718" t="str">
            <v>ABNT TIPO III</v>
          </cell>
          <cell r="O718">
            <v>1</v>
          </cell>
          <cell r="P718" t="str">
            <v>104BPE0530</v>
          </cell>
        </row>
        <row r="719">
          <cell r="K719" t="str">
            <v>ECOLÓGICO</v>
          </cell>
          <cell r="L719">
            <v>1</v>
          </cell>
          <cell r="M719" t="str">
            <v>Chapa de Poliéster (PRFV)</v>
          </cell>
          <cell r="N719" t="str">
            <v>ABNT TIPO III</v>
          </cell>
          <cell r="O719">
            <v>1</v>
          </cell>
          <cell r="P719" t="str">
            <v>104BPE0530</v>
          </cell>
        </row>
        <row r="720">
          <cell r="K720" t="str">
            <v>Perfil C Metálico de aço carbono - NBR 14890</v>
          </cell>
          <cell r="L720">
            <v>2</v>
          </cell>
          <cell r="M720" t="str">
            <v>Chapa de Poliéster (PRFV)</v>
          </cell>
          <cell r="N720" t="str">
            <v>ABNT TIPO III</v>
          </cell>
          <cell r="O720">
            <v>7</v>
          </cell>
          <cell r="P720" t="str">
            <v>104BPE0530</v>
          </cell>
        </row>
        <row r="721">
          <cell r="K721" t="str">
            <v>Perfil C Metálico de aço carbono - NBR 14890</v>
          </cell>
          <cell r="L721">
            <v>2</v>
          </cell>
          <cell r="M721" t="str">
            <v>Chapa de Poliéster (PRFV)</v>
          </cell>
          <cell r="N721" t="str">
            <v>ABNT TIPO III</v>
          </cell>
          <cell r="O721">
            <v>7</v>
          </cell>
          <cell r="P721" t="str">
            <v>104BPE0530</v>
          </cell>
        </row>
        <row r="722">
          <cell r="K722" t="str">
            <v>MADEIRA</v>
          </cell>
          <cell r="L722">
            <v>11</v>
          </cell>
          <cell r="M722" t="str">
            <v>Chapa de Poliéster (PRFV)</v>
          </cell>
          <cell r="N722" t="str">
            <v>ABNT TIPO III</v>
          </cell>
          <cell r="O722">
            <v>0.3</v>
          </cell>
          <cell r="P722" t="str">
            <v>104BPE0530</v>
          </cell>
        </row>
        <row r="723">
          <cell r="K723" t="str">
            <v>ECOLÓGICO</v>
          </cell>
          <cell r="L723">
            <v>1</v>
          </cell>
          <cell r="M723" t="str">
            <v>Chapa de Poliéster (PRFV)</v>
          </cell>
          <cell r="N723" t="str">
            <v>ABNT TIPO III</v>
          </cell>
          <cell r="O723">
            <v>1.75</v>
          </cell>
          <cell r="P723" t="str">
            <v>104BPE0530</v>
          </cell>
        </row>
        <row r="724">
          <cell r="K724" t="str">
            <v>ECOLÓGICO</v>
          </cell>
          <cell r="L724">
            <v>1</v>
          </cell>
          <cell r="M724" t="str">
            <v>Chapa de Poliéster (PRFV)</v>
          </cell>
          <cell r="N724" t="str">
            <v>ABNT TIPO III</v>
          </cell>
          <cell r="O724">
            <v>1</v>
          </cell>
          <cell r="P724" t="str">
            <v>104BPE0530</v>
          </cell>
        </row>
        <row r="725">
          <cell r="K725" t="str">
            <v>ECOLÓGICO</v>
          </cell>
          <cell r="L725">
            <v>1</v>
          </cell>
          <cell r="M725" t="str">
            <v>Chapa de Poliéster (PRFV)</v>
          </cell>
          <cell r="N725" t="str">
            <v>ABNT TIPO III</v>
          </cell>
          <cell r="O725">
            <v>1</v>
          </cell>
          <cell r="P725" t="str">
            <v>104BPE0530</v>
          </cell>
        </row>
        <row r="726">
          <cell r="K726" t="str">
            <v>MADEIRA</v>
          </cell>
          <cell r="L726">
            <v>13</v>
          </cell>
          <cell r="M726" t="str">
            <v>Chapa de Poliéster (PRFV)</v>
          </cell>
          <cell r="N726" t="str">
            <v>ABNT TIPO III</v>
          </cell>
          <cell r="O726">
            <v>0.3</v>
          </cell>
          <cell r="P726" t="str">
            <v>104BPE0530</v>
          </cell>
        </row>
        <row r="727">
          <cell r="K727" t="str">
            <v>ECOLÓGICO</v>
          </cell>
          <cell r="L727">
            <v>1</v>
          </cell>
          <cell r="M727" t="str">
            <v>Chapa de Poliéster (PRFV)</v>
          </cell>
          <cell r="N727" t="str">
            <v>ABNT TIPO III</v>
          </cell>
          <cell r="O727">
            <v>0.51</v>
          </cell>
          <cell r="P727" t="str">
            <v>104BPE0530</v>
          </cell>
        </row>
        <row r="728">
          <cell r="K728" t="str">
            <v>ECOLÓGICO</v>
          </cell>
          <cell r="L728">
            <v>1</v>
          </cell>
          <cell r="M728" t="str">
            <v>Chapa de Poliéster (PRFV)</v>
          </cell>
          <cell r="N728" t="str">
            <v>ABNT TIPO III</v>
          </cell>
          <cell r="O728">
            <v>1</v>
          </cell>
          <cell r="P728" t="str">
            <v>104BPE0530</v>
          </cell>
        </row>
        <row r="729">
          <cell r="K729" t="str">
            <v>ECOLÓGICO</v>
          </cell>
          <cell r="L729">
            <v>1</v>
          </cell>
          <cell r="M729" t="str">
            <v>Chapa de Poliéster (PRFV)</v>
          </cell>
          <cell r="N729" t="str">
            <v>ABNT TIPO III</v>
          </cell>
          <cell r="O729">
            <v>0.3</v>
          </cell>
          <cell r="P729" t="str">
            <v>104BPE0530</v>
          </cell>
        </row>
        <row r="730">
          <cell r="K730" t="str">
            <v>ECOLÓGICO</v>
          </cell>
          <cell r="L730">
            <v>1</v>
          </cell>
          <cell r="M730" t="str">
            <v>Chapa de Poliéster (PRFV)</v>
          </cell>
          <cell r="N730" t="str">
            <v>ABNT TIPO III</v>
          </cell>
          <cell r="O730">
            <v>0.3</v>
          </cell>
          <cell r="P730" t="str">
            <v>104BPE0530</v>
          </cell>
        </row>
        <row r="731">
          <cell r="K731" t="str">
            <v>ECOLÓGICO</v>
          </cell>
          <cell r="L731">
            <v>1</v>
          </cell>
          <cell r="M731" t="str">
            <v>Chapa de Poliéster (PRFV)</v>
          </cell>
          <cell r="N731" t="str">
            <v>ABNT TIPO III</v>
          </cell>
          <cell r="O731">
            <v>0.3</v>
          </cell>
          <cell r="P731" t="str">
            <v>104BPE0530</v>
          </cell>
        </row>
        <row r="732">
          <cell r="K732" t="str">
            <v>ECOLÓGICO</v>
          </cell>
          <cell r="L732">
            <v>1</v>
          </cell>
          <cell r="M732" t="str">
            <v>Chapa de Poliéster (PRFV)</v>
          </cell>
          <cell r="N732" t="str">
            <v>ABNT TIPO III</v>
          </cell>
          <cell r="O732">
            <v>0.3</v>
          </cell>
          <cell r="P732" t="str">
            <v>104BPE0530</v>
          </cell>
        </row>
        <row r="733">
          <cell r="K733" t="str">
            <v>Perfil C Metálico de aço carbono - NBR 14890</v>
          </cell>
          <cell r="L733">
            <v>2</v>
          </cell>
          <cell r="M733" t="str">
            <v>Chapa de Poliéster (PRFV)</v>
          </cell>
          <cell r="N733" t="str">
            <v>ABNT TIPO III</v>
          </cell>
          <cell r="O733">
            <v>4.5</v>
          </cell>
          <cell r="P733" t="str">
            <v>104BPE0530</v>
          </cell>
        </row>
        <row r="734">
          <cell r="K734" t="str">
            <v>Perfil C Metálico de aço carbono - NBR 14890</v>
          </cell>
          <cell r="L734">
            <v>2</v>
          </cell>
          <cell r="M734" t="str">
            <v>Chapa de Poliéster (PRFV)</v>
          </cell>
          <cell r="N734" t="str">
            <v>ABNT TIPO III</v>
          </cell>
          <cell r="O734">
            <v>4.5</v>
          </cell>
          <cell r="P734" t="str">
            <v>104BPE0530</v>
          </cell>
        </row>
        <row r="735">
          <cell r="K735" t="str">
            <v>ECOLÓGICO</v>
          </cell>
          <cell r="L735">
            <v>1</v>
          </cell>
          <cell r="M735" t="str">
            <v>Chapa de Poliéster (PRFV)</v>
          </cell>
          <cell r="N735" t="str">
            <v>ABNT TIPO III</v>
          </cell>
          <cell r="O735">
            <v>1</v>
          </cell>
          <cell r="P735" t="str">
            <v>104BPE0530</v>
          </cell>
        </row>
        <row r="736">
          <cell r="K736" t="str">
            <v>ECOLÓGICO</v>
          </cell>
          <cell r="L736">
            <v>1</v>
          </cell>
          <cell r="M736" t="str">
            <v>Chapa de Poliéster (PRFV)</v>
          </cell>
          <cell r="N736" t="str">
            <v>ABNT TIPO III</v>
          </cell>
          <cell r="O736">
            <v>0.79</v>
          </cell>
          <cell r="P736" t="str">
            <v>104BPE0530</v>
          </cell>
        </row>
        <row r="737">
          <cell r="K737" t="str">
            <v>ECOLÓGICO</v>
          </cell>
          <cell r="L737">
            <v>1</v>
          </cell>
          <cell r="M737" t="str">
            <v>Chapa de Poliéster (PRFV)</v>
          </cell>
          <cell r="N737" t="str">
            <v>ABNT TIPO III</v>
          </cell>
          <cell r="O737">
            <v>0.79</v>
          </cell>
          <cell r="P737" t="str">
            <v>104BPE0530</v>
          </cell>
        </row>
        <row r="738">
          <cell r="K738" t="str">
            <v>ECOLÓGICO</v>
          </cell>
          <cell r="L738">
            <v>1</v>
          </cell>
          <cell r="M738" t="str">
            <v>Chapa de Poliéster (PRFV)</v>
          </cell>
          <cell r="N738" t="str">
            <v>ABNT TIPO III</v>
          </cell>
          <cell r="O738">
            <v>0.79</v>
          </cell>
          <cell r="P738" t="str">
            <v>104BPE0530</v>
          </cell>
        </row>
        <row r="739">
          <cell r="K739" t="str">
            <v>ECOLÓGICO</v>
          </cell>
          <cell r="L739">
            <v>1</v>
          </cell>
          <cell r="M739" t="str">
            <v>Chapa de Poliéster (PRFV)</v>
          </cell>
          <cell r="N739" t="str">
            <v>ABNT TIPO III</v>
          </cell>
          <cell r="O739">
            <v>0.79</v>
          </cell>
          <cell r="P739" t="str">
            <v>104BPE0530</v>
          </cell>
        </row>
        <row r="740">
          <cell r="K740" t="str">
            <v>ECOLÓGICO</v>
          </cell>
          <cell r="L740">
            <v>1</v>
          </cell>
          <cell r="M740" t="str">
            <v>Chapa de Poliéster (PRFV)</v>
          </cell>
          <cell r="N740" t="str">
            <v>ABNT TIPO III</v>
          </cell>
          <cell r="O740">
            <v>1</v>
          </cell>
          <cell r="P740" t="str">
            <v>104BPE0530</v>
          </cell>
        </row>
        <row r="741">
          <cell r="K741" t="str">
            <v>ECOLÓGICO</v>
          </cell>
          <cell r="L741">
            <v>1</v>
          </cell>
          <cell r="M741" t="str">
            <v>Chapa de Poliéster (PRFV)</v>
          </cell>
          <cell r="N741" t="str">
            <v>ABNT TIPO III</v>
          </cell>
          <cell r="O741">
            <v>0.79</v>
          </cell>
          <cell r="P741" t="str">
            <v>104BPE0530</v>
          </cell>
        </row>
        <row r="742">
          <cell r="K742" t="str">
            <v>ECOLÓGICO</v>
          </cell>
          <cell r="L742">
            <v>1</v>
          </cell>
          <cell r="M742" t="str">
            <v>Chapa de Poliéster (PRFV)</v>
          </cell>
          <cell r="N742" t="str">
            <v>ABNT TIPO III</v>
          </cell>
          <cell r="O742">
            <v>0.79</v>
          </cell>
          <cell r="P742" t="str">
            <v>104BPE0530</v>
          </cell>
        </row>
        <row r="743">
          <cell r="K743" t="str">
            <v>ECOLÓGICO</v>
          </cell>
          <cell r="L743">
            <v>1</v>
          </cell>
          <cell r="M743" t="str">
            <v>Chapa de Poliéster (PRFV)</v>
          </cell>
          <cell r="N743" t="str">
            <v>ABNT TIPO III</v>
          </cell>
          <cell r="O743">
            <v>1.75</v>
          </cell>
          <cell r="P743" t="str">
            <v>104BPE0530</v>
          </cell>
        </row>
        <row r="744">
          <cell r="K744" t="str">
            <v>ECOLÓGICO</v>
          </cell>
          <cell r="L744">
            <v>1</v>
          </cell>
          <cell r="M744" t="str">
            <v>Chapa de Poliéster (PRFV)</v>
          </cell>
          <cell r="N744" t="str">
            <v>ABNT TIPO III</v>
          </cell>
          <cell r="O744">
            <v>0.51</v>
          </cell>
          <cell r="P744" t="str">
            <v>104BPE0530</v>
          </cell>
        </row>
        <row r="745">
          <cell r="K745" t="str">
            <v>MADEIRA</v>
          </cell>
          <cell r="L745">
            <v>10</v>
          </cell>
          <cell r="M745" t="str">
            <v>Chapa de Poliéster (PRFV)</v>
          </cell>
          <cell r="N745" t="str">
            <v>ABNT TIPO III</v>
          </cell>
          <cell r="O745">
            <v>0.3</v>
          </cell>
          <cell r="P745" t="str">
            <v>104BPE0530</v>
          </cell>
        </row>
        <row r="746">
          <cell r="K746" t="str">
            <v>ECOLÓGICO</v>
          </cell>
          <cell r="L746">
            <v>1</v>
          </cell>
          <cell r="M746" t="str">
            <v>Chapa de Poliéster (PRFV)</v>
          </cell>
          <cell r="N746" t="str">
            <v>ABNT TIPO III</v>
          </cell>
          <cell r="O746">
            <v>1</v>
          </cell>
          <cell r="P746" t="str">
            <v>104BPE0530</v>
          </cell>
        </row>
        <row r="747">
          <cell r="K747" t="str">
            <v>MADEIRA</v>
          </cell>
          <cell r="L747">
            <v>11</v>
          </cell>
          <cell r="M747" t="str">
            <v>Chapa de Poliéster (PRFV)</v>
          </cell>
          <cell r="N747" t="str">
            <v>ABNT TIPO III</v>
          </cell>
          <cell r="O747">
            <v>0.3</v>
          </cell>
          <cell r="P747" t="str">
            <v>104BPE0530</v>
          </cell>
        </row>
        <row r="748">
          <cell r="K748" t="str">
            <v>ECOLÓGICO</v>
          </cell>
          <cell r="L748">
            <v>1</v>
          </cell>
          <cell r="M748" t="str">
            <v>Chapa de Poliéster (PRFV)</v>
          </cell>
          <cell r="N748" t="str">
            <v>ABNT TIPO III</v>
          </cell>
          <cell r="O748">
            <v>1</v>
          </cell>
          <cell r="P748" t="str">
            <v>104BPE0530</v>
          </cell>
        </row>
        <row r="749">
          <cell r="K749" t="str">
            <v>ECOLÓGICO</v>
          </cell>
          <cell r="L749">
            <v>1</v>
          </cell>
          <cell r="M749" t="str">
            <v>Chapa de Poliéster (PRFV)</v>
          </cell>
          <cell r="N749" t="str">
            <v>ABNT TIPO III</v>
          </cell>
          <cell r="O749">
            <v>1</v>
          </cell>
          <cell r="P749" t="str">
            <v>104BPE0530</v>
          </cell>
        </row>
        <row r="750">
          <cell r="K750" t="str">
            <v>ECOLÓGICO</v>
          </cell>
          <cell r="L750">
            <v>1</v>
          </cell>
          <cell r="M750" t="str">
            <v>Chapa de Poliéster (PRFV)</v>
          </cell>
          <cell r="N750" t="str">
            <v>ABNT TIPO III</v>
          </cell>
          <cell r="O750">
            <v>1.75</v>
          </cell>
          <cell r="P750" t="str">
            <v>104BPE0530</v>
          </cell>
        </row>
        <row r="751">
          <cell r="K751" t="str">
            <v>ECOLÓGICO</v>
          </cell>
          <cell r="L751">
            <v>1</v>
          </cell>
          <cell r="M751" t="str">
            <v>Chapa de Poliéster (PRFV)</v>
          </cell>
          <cell r="N751" t="str">
            <v>ABNT TIPO III</v>
          </cell>
          <cell r="O751">
            <v>1.75</v>
          </cell>
          <cell r="P751" t="str">
            <v>104BPE0530</v>
          </cell>
        </row>
        <row r="752">
          <cell r="K752" t="str">
            <v>ECOLÓGICO</v>
          </cell>
          <cell r="L752">
            <v>1</v>
          </cell>
          <cell r="M752" t="str">
            <v>Chapa de Poliéster (PRFV)</v>
          </cell>
          <cell r="N752" t="str">
            <v>ABNT TIPO III</v>
          </cell>
          <cell r="O752">
            <v>0.79</v>
          </cell>
          <cell r="P752" t="str">
            <v>104BPE0530</v>
          </cell>
        </row>
        <row r="753">
          <cell r="K753" t="str">
            <v>MADEIRA</v>
          </cell>
          <cell r="L753">
            <v>10</v>
          </cell>
          <cell r="M753" t="str">
            <v>Chapa de Poliéster (PRFV)</v>
          </cell>
          <cell r="N753" t="str">
            <v>ABNT TIPO III</v>
          </cell>
          <cell r="O753">
            <v>0.3</v>
          </cell>
          <cell r="P753" t="str">
            <v>104BPE0530</v>
          </cell>
        </row>
        <row r="754">
          <cell r="K754" t="str">
            <v>Perfil C Metálico de aço carbono - NBR 14890</v>
          </cell>
          <cell r="L754">
            <v>2</v>
          </cell>
          <cell r="M754" t="str">
            <v>Chapa de Poliéster (PRFV)</v>
          </cell>
          <cell r="N754" t="str">
            <v>ABNT TIPO III</v>
          </cell>
          <cell r="O754">
            <v>4.5</v>
          </cell>
          <cell r="P754" t="str">
            <v>104BPE0530</v>
          </cell>
        </row>
        <row r="755">
          <cell r="K755" t="str">
            <v>ECOLÓGICO</v>
          </cell>
          <cell r="L755">
            <v>1</v>
          </cell>
          <cell r="M755" t="str">
            <v>Chapa de Poliéster (PRFV)</v>
          </cell>
          <cell r="N755" t="str">
            <v>ABNT TIPO III</v>
          </cell>
          <cell r="O755">
            <v>1</v>
          </cell>
          <cell r="P755" t="str">
            <v>104BPE0530</v>
          </cell>
        </row>
        <row r="756">
          <cell r="K756" t="str">
            <v>ECOLÓGICO</v>
          </cell>
          <cell r="L756">
            <v>1</v>
          </cell>
          <cell r="M756" t="str">
            <v>Chapa de Poliéster (PRFV)</v>
          </cell>
          <cell r="N756" t="str">
            <v>ABNT TIPO III</v>
          </cell>
          <cell r="O756">
            <v>0.79</v>
          </cell>
          <cell r="P756" t="str">
            <v>104BPE0530</v>
          </cell>
        </row>
        <row r="757">
          <cell r="K757" t="str">
            <v>ECOLÓGICO</v>
          </cell>
          <cell r="L757">
            <v>1</v>
          </cell>
          <cell r="M757" t="str">
            <v>Chapa de Poliéster (PRFV)</v>
          </cell>
          <cell r="N757" t="str">
            <v>ABNT TIPO III</v>
          </cell>
          <cell r="O757">
            <v>0.79</v>
          </cell>
          <cell r="P757" t="str">
            <v>104BPE0530</v>
          </cell>
        </row>
        <row r="758">
          <cell r="K758" t="str">
            <v>ECOLÓGICO</v>
          </cell>
          <cell r="L758">
            <v>1</v>
          </cell>
          <cell r="M758" t="str">
            <v>Chapa de Poliéster (PRFV)</v>
          </cell>
          <cell r="N758" t="str">
            <v>ABNT TIPO III</v>
          </cell>
          <cell r="O758">
            <v>1</v>
          </cell>
          <cell r="P758" t="str">
            <v>104BPE0530</v>
          </cell>
        </row>
        <row r="759">
          <cell r="K759" t="str">
            <v>ECOLÓGICO</v>
          </cell>
          <cell r="L759">
            <v>1</v>
          </cell>
          <cell r="M759" t="str">
            <v>Chapa de Poliéster (PRFV)</v>
          </cell>
          <cell r="N759" t="str">
            <v>ABNT TIPO III</v>
          </cell>
          <cell r="O759">
            <v>1</v>
          </cell>
          <cell r="P759" t="str">
            <v>104BPE0530</v>
          </cell>
        </row>
        <row r="760">
          <cell r="K760" t="str">
            <v>ECOLÓGICO</v>
          </cell>
          <cell r="L760">
            <v>1</v>
          </cell>
          <cell r="M760" t="str">
            <v>Chapa de Poliéster (PRFV)</v>
          </cell>
          <cell r="N760" t="str">
            <v>ABNT TIPO III</v>
          </cell>
          <cell r="O760">
            <v>0.52</v>
          </cell>
          <cell r="P760" t="str">
            <v>104BPE0530</v>
          </cell>
        </row>
        <row r="761">
          <cell r="K761" t="str">
            <v>ECOLÓGICO</v>
          </cell>
          <cell r="L761">
            <v>1</v>
          </cell>
          <cell r="M761" t="str">
            <v>Chapa de Poliéster (PRFV)</v>
          </cell>
          <cell r="N761" t="str">
            <v>ABNT TIPO III</v>
          </cell>
          <cell r="O761">
            <v>0.83</v>
          </cell>
          <cell r="P761" t="str">
            <v>104BPE0530</v>
          </cell>
        </row>
        <row r="762">
          <cell r="K762" t="str">
            <v>Perfil C Metálico de aço carbono - NBR 14890</v>
          </cell>
          <cell r="L762">
            <v>2</v>
          </cell>
          <cell r="M762" t="str">
            <v>Chapa de Poliéster (PRFV)</v>
          </cell>
          <cell r="N762" t="str">
            <v>ABNT TIPO III</v>
          </cell>
          <cell r="O762">
            <v>4.5</v>
          </cell>
          <cell r="P762" t="str">
            <v>104BPE0530</v>
          </cell>
        </row>
        <row r="763">
          <cell r="K763" t="str">
            <v>ECOLÓGICO</v>
          </cell>
          <cell r="L763">
            <v>1</v>
          </cell>
          <cell r="M763" t="str">
            <v>Chapa de Poliéster (PRFV)</v>
          </cell>
          <cell r="N763" t="str">
            <v>ABNT TIPO III</v>
          </cell>
          <cell r="O763">
            <v>0.43</v>
          </cell>
          <cell r="P763" t="str">
            <v>104BPE0530</v>
          </cell>
        </row>
        <row r="764">
          <cell r="K764" t="str">
            <v>ECOLÓGICO</v>
          </cell>
          <cell r="L764">
            <v>1</v>
          </cell>
          <cell r="M764" t="str">
            <v>Chapa de Poliéster (PRFV)</v>
          </cell>
          <cell r="N764" t="str">
            <v>ABNT TIPO III</v>
          </cell>
          <cell r="O764">
            <v>0.83</v>
          </cell>
          <cell r="P764" t="str">
            <v>104BPE0530</v>
          </cell>
        </row>
        <row r="765">
          <cell r="K765" t="str">
            <v>ECOLÓGICO</v>
          </cell>
          <cell r="L765">
            <v>1</v>
          </cell>
          <cell r="M765" t="str">
            <v>Chapa de Poliéster (PRFV)</v>
          </cell>
          <cell r="N765" t="str">
            <v>ABNT TIPO III</v>
          </cell>
          <cell r="O765">
            <v>0.43</v>
          </cell>
          <cell r="P765" t="str">
            <v>104BPE0530</v>
          </cell>
        </row>
        <row r="766">
          <cell r="K766" t="str">
            <v>ECOLÓGICO</v>
          </cell>
          <cell r="L766">
            <v>1</v>
          </cell>
          <cell r="M766" t="str">
            <v>Chapa de Poliéster (PRFV)</v>
          </cell>
          <cell r="N766" t="str">
            <v>ABNT TIPO III</v>
          </cell>
          <cell r="O766">
            <v>0.79</v>
          </cell>
          <cell r="P766" t="str">
            <v>104BPE0530</v>
          </cell>
        </row>
        <row r="767">
          <cell r="K767" t="str">
            <v>ECOLÓGICO</v>
          </cell>
          <cell r="L767">
            <v>1</v>
          </cell>
          <cell r="M767" t="str">
            <v>Chapa de Poliéster (PRFV)</v>
          </cell>
          <cell r="N767" t="str">
            <v>ABNT TIPO III</v>
          </cell>
          <cell r="O767">
            <v>0.52</v>
          </cell>
          <cell r="P767" t="str">
            <v>104BPE0530</v>
          </cell>
        </row>
        <row r="768">
          <cell r="K768" t="str">
            <v>ECOLÓGICO</v>
          </cell>
          <cell r="L768">
            <v>2</v>
          </cell>
          <cell r="M768" t="str">
            <v>Chapa de Poliéster (PRFV)</v>
          </cell>
          <cell r="N768" t="str">
            <v>ABNT TIPO III</v>
          </cell>
          <cell r="O768">
            <v>2.5</v>
          </cell>
          <cell r="P768" t="str">
            <v>104BPE0530</v>
          </cell>
        </row>
        <row r="769">
          <cell r="K769" t="str">
            <v>ECOLÓGICO</v>
          </cell>
          <cell r="L769">
            <v>1</v>
          </cell>
          <cell r="M769" t="str">
            <v>Chapa de Poliéster (PRFV)</v>
          </cell>
          <cell r="N769" t="str">
            <v>ABNT TIPO III</v>
          </cell>
          <cell r="O769">
            <v>0.51</v>
          </cell>
          <cell r="P769" t="str">
            <v>104BPE0530</v>
          </cell>
        </row>
        <row r="770">
          <cell r="K770" t="str">
            <v>ECOLÓGICO</v>
          </cell>
          <cell r="L770">
            <v>1</v>
          </cell>
          <cell r="M770" t="str">
            <v>Chapa de Poliéster (PRFV)</v>
          </cell>
          <cell r="N770" t="str">
            <v>ABNT TIPO III</v>
          </cell>
          <cell r="O770">
            <v>1</v>
          </cell>
          <cell r="P770" t="str">
            <v>104BPE0530</v>
          </cell>
        </row>
        <row r="771">
          <cell r="K771" t="str">
            <v>ECOLÓGICO</v>
          </cell>
          <cell r="L771">
            <v>1</v>
          </cell>
          <cell r="M771" t="str">
            <v>Chapa de Poliéster (PRFV)</v>
          </cell>
          <cell r="N771" t="str">
            <v>ABNT TIPO III</v>
          </cell>
          <cell r="O771">
            <v>0.79</v>
          </cell>
          <cell r="P771" t="str">
            <v>104BPE0530</v>
          </cell>
        </row>
        <row r="772">
          <cell r="K772" t="str">
            <v>ECOLÓGICO</v>
          </cell>
          <cell r="L772">
            <v>1</v>
          </cell>
          <cell r="M772" t="str">
            <v>Chapa de Poliéster (PRFV)</v>
          </cell>
          <cell r="N772" t="str">
            <v>ABNT TIPO III</v>
          </cell>
          <cell r="O772">
            <v>0.79</v>
          </cell>
          <cell r="P772" t="str">
            <v>104BPE0530</v>
          </cell>
        </row>
        <row r="773">
          <cell r="K773" t="str">
            <v>ECOLÓGICO</v>
          </cell>
          <cell r="L773">
            <v>1</v>
          </cell>
          <cell r="M773" t="str">
            <v>Chapa de Poliéster (PRFV)</v>
          </cell>
          <cell r="N773" t="str">
            <v>ABNT TIPO III</v>
          </cell>
          <cell r="O773">
            <v>1</v>
          </cell>
          <cell r="P773" t="str">
            <v>104BPE0530</v>
          </cell>
        </row>
        <row r="774">
          <cell r="K774" t="str">
            <v>ECOLÓGICO</v>
          </cell>
          <cell r="L774">
            <v>1</v>
          </cell>
          <cell r="M774" t="str">
            <v>Chapa de Poliéster (PRFV)</v>
          </cell>
          <cell r="N774" t="str">
            <v>ABNT TIPO III</v>
          </cell>
          <cell r="O774">
            <v>1</v>
          </cell>
          <cell r="P774" t="str">
            <v>104BPE0530</v>
          </cell>
        </row>
        <row r="775">
          <cell r="K775" t="str">
            <v>ECOLÓGICO</v>
          </cell>
          <cell r="L775">
            <v>1</v>
          </cell>
          <cell r="M775" t="str">
            <v>Chapa de Poliéster (PRFV)</v>
          </cell>
          <cell r="N775" t="str">
            <v>ABNT TIPO III</v>
          </cell>
          <cell r="O775">
            <v>0.79</v>
          </cell>
          <cell r="P775" t="str">
            <v>104BPE0530</v>
          </cell>
        </row>
        <row r="776">
          <cell r="K776" t="str">
            <v>Perfil C Metálico de aço carbono - NBR 14890</v>
          </cell>
          <cell r="L776">
            <v>2</v>
          </cell>
          <cell r="M776" t="str">
            <v>Chapa de Poliéster (PRFV)</v>
          </cell>
          <cell r="N776" t="str">
            <v>ABNT TIPO III</v>
          </cell>
          <cell r="O776">
            <v>7</v>
          </cell>
          <cell r="P776" t="str">
            <v>104BPE0530</v>
          </cell>
        </row>
        <row r="777">
          <cell r="K777" t="str">
            <v>Perfil C Metálico de aço carbono - NBR 14890</v>
          </cell>
          <cell r="L777">
            <v>2</v>
          </cell>
          <cell r="M777" t="str">
            <v>Chapa de Poliéster (PRFV)</v>
          </cell>
          <cell r="N777" t="str">
            <v>ABNT TIPO III</v>
          </cell>
          <cell r="O777">
            <v>7</v>
          </cell>
          <cell r="P777" t="str">
            <v>104BPE0530</v>
          </cell>
        </row>
        <row r="778">
          <cell r="K778" t="str">
            <v>ECOLÓGICO</v>
          </cell>
          <cell r="L778">
            <v>1</v>
          </cell>
          <cell r="M778" t="str">
            <v>Chapa de Poliéster (PRFV)</v>
          </cell>
          <cell r="N778" t="str">
            <v>ABNT TIPO III</v>
          </cell>
          <cell r="O778">
            <v>0.79</v>
          </cell>
          <cell r="P778" t="str">
            <v>104BPE0530</v>
          </cell>
        </row>
        <row r="779">
          <cell r="K779" t="str">
            <v>ECOLÓGICO</v>
          </cell>
          <cell r="L779">
            <v>1</v>
          </cell>
          <cell r="M779" t="str">
            <v>Chapa de Poliéster (PRFV)</v>
          </cell>
          <cell r="N779" t="str">
            <v>ABNT TIPO III</v>
          </cell>
          <cell r="O779">
            <v>0.79</v>
          </cell>
          <cell r="P779" t="str">
            <v>104BPE0530</v>
          </cell>
        </row>
        <row r="780">
          <cell r="K780" t="str">
            <v>ECOLÓGICO</v>
          </cell>
          <cell r="L780">
            <v>1</v>
          </cell>
          <cell r="M780" t="str">
            <v>Chapa de Poliéster (PRFV)</v>
          </cell>
          <cell r="N780" t="str">
            <v>ABNT TIPO III</v>
          </cell>
          <cell r="O780">
            <v>0.79</v>
          </cell>
          <cell r="P780" t="str">
            <v>104BPE0530</v>
          </cell>
        </row>
        <row r="781">
          <cell r="K781" t="str">
            <v>ECOLÓGICO</v>
          </cell>
          <cell r="L781">
            <v>1</v>
          </cell>
          <cell r="M781" t="str">
            <v>Chapa de Poliéster (PRFV)</v>
          </cell>
          <cell r="N781" t="str">
            <v>ABNT TIPO III</v>
          </cell>
          <cell r="O781">
            <v>0.79</v>
          </cell>
          <cell r="P781" t="str">
            <v>104BPE0530</v>
          </cell>
        </row>
        <row r="782">
          <cell r="K782" t="str">
            <v>ECOLÓGICO</v>
          </cell>
          <cell r="L782">
            <v>1</v>
          </cell>
          <cell r="M782" t="str">
            <v>Chapa de Poliéster (PRFV)</v>
          </cell>
          <cell r="N782" t="str">
            <v>ABNT TIPO III</v>
          </cell>
          <cell r="O782">
            <v>0.79</v>
          </cell>
          <cell r="P782" t="str">
            <v>104BPE0530</v>
          </cell>
        </row>
        <row r="783">
          <cell r="K783" t="str">
            <v>ECOLÓGICO</v>
          </cell>
          <cell r="L783">
            <v>1</v>
          </cell>
          <cell r="M783" t="str">
            <v>Chapa de Poliéster (PRFV)</v>
          </cell>
          <cell r="N783" t="str">
            <v>ABNT TIPO III</v>
          </cell>
          <cell r="O783">
            <v>1</v>
          </cell>
          <cell r="P783" t="str">
            <v>104BPE0530</v>
          </cell>
        </row>
        <row r="784">
          <cell r="K784" t="str">
            <v>Perfil C Metálico de aço carbono - NBR 14890</v>
          </cell>
          <cell r="L784">
            <v>2</v>
          </cell>
          <cell r="M784" t="str">
            <v>Chapa de Poliéster (PRFV)</v>
          </cell>
          <cell r="N784" t="str">
            <v>ABNT TIPO III</v>
          </cell>
          <cell r="O784">
            <v>5.25</v>
          </cell>
          <cell r="P784" t="str">
            <v>104BPE0530</v>
          </cell>
        </row>
        <row r="785">
          <cell r="K785" t="str">
            <v>ECOLÓGICO</v>
          </cell>
          <cell r="L785">
            <v>1</v>
          </cell>
          <cell r="M785" t="str">
            <v>Chapa de Poliéster (PRFV)</v>
          </cell>
          <cell r="N785" t="str">
            <v>ABNT TIPO III</v>
          </cell>
          <cell r="O785">
            <v>0.52</v>
          </cell>
          <cell r="P785" t="str">
            <v>104BPE0530</v>
          </cell>
        </row>
        <row r="786">
          <cell r="K786" t="str">
            <v>ECOLÓGICO</v>
          </cell>
          <cell r="L786">
            <v>1</v>
          </cell>
          <cell r="M786" t="str">
            <v>Chapa de Poliéster (PRFV)</v>
          </cell>
          <cell r="N786" t="str">
            <v>ABNT TIPO III</v>
          </cell>
          <cell r="O786">
            <v>1</v>
          </cell>
          <cell r="P786" t="str">
            <v>104BPE0530</v>
          </cell>
        </row>
        <row r="787">
          <cell r="K787" t="str">
            <v>ECOLÓGICO</v>
          </cell>
          <cell r="L787">
            <v>1</v>
          </cell>
          <cell r="M787" t="str">
            <v>Chapa de Poliéster (PRFV)</v>
          </cell>
          <cell r="N787" t="str">
            <v>ABNT TIPO III</v>
          </cell>
          <cell r="O787">
            <v>0.51</v>
          </cell>
          <cell r="P787" t="str">
            <v>104BPE0530</v>
          </cell>
        </row>
        <row r="788">
          <cell r="K788" t="str">
            <v>Perfil C Metálico de aço carbono - NBR 14890</v>
          </cell>
          <cell r="L788">
            <v>2</v>
          </cell>
          <cell r="M788" t="str">
            <v>Chapa de Poliéster (PRFV)</v>
          </cell>
          <cell r="N788" t="str">
            <v>ABNT TIPO III</v>
          </cell>
          <cell r="O788">
            <v>5.25</v>
          </cell>
          <cell r="P788" t="str">
            <v>104BPE0530</v>
          </cell>
        </row>
        <row r="789">
          <cell r="K789" t="str">
            <v>ECOLÓGICO</v>
          </cell>
          <cell r="L789">
            <v>1</v>
          </cell>
          <cell r="M789" t="str">
            <v>Chapa de Poliéster (PRFV)</v>
          </cell>
          <cell r="N789" t="str">
            <v>ABNT TIPO III</v>
          </cell>
          <cell r="O789">
            <v>0.43</v>
          </cell>
          <cell r="P789" t="str">
            <v>104BPE0530</v>
          </cell>
        </row>
        <row r="790">
          <cell r="K790" t="str">
            <v>ECOLÓGICO</v>
          </cell>
          <cell r="L790">
            <v>1</v>
          </cell>
          <cell r="M790" t="str">
            <v>Chapa de Poliéster (PRFV)</v>
          </cell>
          <cell r="N790" t="str">
            <v>ABNT TIPO III</v>
          </cell>
          <cell r="O790">
            <v>0.83</v>
          </cell>
          <cell r="P790" t="str">
            <v>104BPE0530</v>
          </cell>
        </row>
        <row r="791">
          <cell r="K791" t="str">
            <v>ECOLÓGICO</v>
          </cell>
          <cell r="L791">
            <v>1</v>
          </cell>
          <cell r="M791" t="str">
            <v>Chapa de Poliéster (PRFV)</v>
          </cell>
          <cell r="N791" t="str">
            <v>ABNT TIPO III</v>
          </cell>
          <cell r="O791">
            <v>0.43</v>
          </cell>
          <cell r="P791" t="str">
            <v>104BPE0530</v>
          </cell>
        </row>
        <row r="792">
          <cell r="K792" t="str">
            <v>Perfil C Metálico de aço carbono - NBR 14890</v>
          </cell>
          <cell r="L792">
            <v>2</v>
          </cell>
          <cell r="M792" t="str">
            <v>Chapa de Poliéster (PRFV)</v>
          </cell>
          <cell r="N792" t="str">
            <v>ABNT TIPO III</v>
          </cell>
          <cell r="O792">
            <v>5.25</v>
          </cell>
          <cell r="P792" t="str">
            <v>104BPE0530</v>
          </cell>
        </row>
        <row r="793">
          <cell r="K793" t="str">
            <v>ECOLÓGICO</v>
          </cell>
          <cell r="L793">
            <v>1</v>
          </cell>
          <cell r="M793" t="str">
            <v>Chapa de Poliéster (PRFV)</v>
          </cell>
          <cell r="N793" t="str">
            <v>ABNT TIPO III</v>
          </cell>
          <cell r="O793">
            <v>0.79</v>
          </cell>
          <cell r="P793" t="str">
            <v>104BPE0530</v>
          </cell>
        </row>
        <row r="794">
          <cell r="K794" t="str">
            <v>ECOLÓGICO</v>
          </cell>
          <cell r="L794">
            <v>1</v>
          </cell>
          <cell r="M794" t="str">
            <v>Chapa de Poliéster (PRFV)</v>
          </cell>
          <cell r="N794" t="str">
            <v>ABNT TIPO III</v>
          </cell>
          <cell r="O794">
            <v>0.79</v>
          </cell>
          <cell r="P794" t="str">
            <v>104BPE0530</v>
          </cell>
        </row>
        <row r="795">
          <cell r="K795" t="str">
            <v>ECOLÓGICO</v>
          </cell>
          <cell r="L795">
            <v>1</v>
          </cell>
          <cell r="M795" t="str">
            <v>Chapa de Poliéster (PRFV)</v>
          </cell>
          <cell r="N795" t="str">
            <v>ABNT TIPO III</v>
          </cell>
          <cell r="O795">
            <v>1</v>
          </cell>
          <cell r="P795" t="str">
            <v>104BPE0530</v>
          </cell>
        </row>
        <row r="796">
          <cell r="K796" t="str">
            <v>ECOLÓGICO</v>
          </cell>
          <cell r="L796">
            <v>1</v>
          </cell>
          <cell r="M796" t="str">
            <v>Chapa de Poliéster (PRFV)</v>
          </cell>
          <cell r="N796" t="str">
            <v>ABNT TIPO III</v>
          </cell>
          <cell r="O796">
            <v>1</v>
          </cell>
          <cell r="P796" t="str">
            <v>104BPE0550</v>
          </cell>
        </row>
        <row r="797">
          <cell r="K797" t="str">
            <v>Perfil C Metálico de aço carbono - NBR 14890</v>
          </cell>
          <cell r="L797">
            <v>2</v>
          </cell>
          <cell r="M797" t="str">
            <v>Chapa de Poliéster (PRFV)</v>
          </cell>
          <cell r="N797" t="str">
            <v>ABNT TIPO III</v>
          </cell>
          <cell r="O797">
            <v>5.25</v>
          </cell>
          <cell r="P797" t="str">
            <v>104BPE0550</v>
          </cell>
        </row>
        <row r="798">
          <cell r="K798" t="str">
            <v>ECOLÓGICO</v>
          </cell>
          <cell r="L798">
            <v>1</v>
          </cell>
          <cell r="M798" t="str">
            <v>Chapa de Poliéster (PRFV)</v>
          </cell>
          <cell r="N798" t="str">
            <v>ABNT TIPO III</v>
          </cell>
          <cell r="O798">
            <v>1</v>
          </cell>
          <cell r="P798" t="str">
            <v>104BPE0550</v>
          </cell>
        </row>
        <row r="799">
          <cell r="K799" t="str">
            <v>ECOLÓGICO</v>
          </cell>
          <cell r="L799">
            <v>1</v>
          </cell>
          <cell r="M799" t="str">
            <v>Chapa de Poliéster (PRFV)</v>
          </cell>
          <cell r="N799" t="str">
            <v>ABNT TIPO III</v>
          </cell>
          <cell r="O799">
            <v>0.79</v>
          </cell>
          <cell r="P799" t="str">
            <v>104BPE0550</v>
          </cell>
        </row>
        <row r="800">
          <cell r="K800" t="str">
            <v>ECOLÓGICO</v>
          </cell>
          <cell r="L800">
            <v>1</v>
          </cell>
          <cell r="M800" t="str">
            <v>Chapa de Poliéster (PRFV)</v>
          </cell>
          <cell r="N800" t="str">
            <v>ABNT TIPO III</v>
          </cell>
          <cell r="O800">
            <v>0.79</v>
          </cell>
          <cell r="P800" t="str">
            <v>104BPE0550</v>
          </cell>
        </row>
        <row r="801">
          <cell r="K801" t="str">
            <v>ECOLÓGICO</v>
          </cell>
          <cell r="L801">
            <v>1</v>
          </cell>
          <cell r="M801" t="str">
            <v>Chapa de Poliéster (PRFV)</v>
          </cell>
          <cell r="N801" t="str">
            <v>ABNT TIPO III</v>
          </cell>
          <cell r="O801">
            <v>0.79</v>
          </cell>
          <cell r="P801" t="str">
            <v>104BPE0550</v>
          </cell>
        </row>
        <row r="802">
          <cell r="K802" t="str">
            <v>ECOLÓGICO</v>
          </cell>
          <cell r="L802">
            <v>1</v>
          </cell>
          <cell r="M802" t="str">
            <v>Chapa de Poliéster (PRFV)</v>
          </cell>
          <cell r="N802" t="str">
            <v>ABNT TIPO III</v>
          </cell>
          <cell r="O802">
            <v>1</v>
          </cell>
          <cell r="P802" t="str">
            <v>104BPE0550</v>
          </cell>
        </row>
        <row r="803">
          <cell r="K803" t="str">
            <v>ECOLÓGICO</v>
          </cell>
          <cell r="L803">
            <v>1</v>
          </cell>
          <cell r="M803" t="str">
            <v>Chapa de Poliéster (PRFV)</v>
          </cell>
          <cell r="N803" t="str">
            <v>ABNT TIPO III</v>
          </cell>
          <cell r="O803">
            <v>0.3</v>
          </cell>
          <cell r="P803" t="str">
            <v>104BPE0550</v>
          </cell>
        </row>
        <row r="804">
          <cell r="K804" t="str">
            <v>ECOLÓGICO</v>
          </cell>
          <cell r="L804">
            <v>1</v>
          </cell>
          <cell r="M804" t="str">
            <v>Chapa de Poliéster (PRFV)</v>
          </cell>
          <cell r="N804" t="str">
            <v>ABNT TIPO III</v>
          </cell>
          <cell r="O804">
            <v>0.3</v>
          </cell>
          <cell r="P804" t="str">
            <v>104BPE0550</v>
          </cell>
        </row>
        <row r="805">
          <cell r="K805" t="str">
            <v>Perfil C Metálico de aço carbono - NBR 14890</v>
          </cell>
          <cell r="L805">
            <v>2</v>
          </cell>
          <cell r="M805" t="str">
            <v>Chapa de Poliéster (PRFV)</v>
          </cell>
          <cell r="N805" t="str">
            <v>ABNT TIPO III</v>
          </cell>
          <cell r="O805">
            <v>4.5</v>
          </cell>
          <cell r="P805" t="str">
            <v>104BPE0550</v>
          </cell>
        </row>
        <row r="806">
          <cell r="K806" t="str">
            <v>Perfil C Metálico de aço carbono - NBR 14890</v>
          </cell>
          <cell r="L806">
            <v>2</v>
          </cell>
          <cell r="M806" t="str">
            <v>Chapa de Poliéster (PRFV)</v>
          </cell>
          <cell r="N806" t="str">
            <v>ABNT TIPO III</v>
          </cell>
          <cell r="O806">
            <v>4.5</v>
          </cell>
          <cell r="P806" t="str">
            <v>104BPE0550</v>
          </cell>
        </row>
        <row r="807">
          <cell r="K807" t="str">
            <v>MADEIRA</v>
          </cell>
          <cell r="L807">
            <v>16</v>
          </cell>
          <cell r="M807" t="str">
            <v>Chapa de Poliéster (PRFV)</v>
          </cell>
          <cell r="N807" t="str">
            <v>ABNT TIPO III</v>
          </cell>
          <cell r="O807">
            <v>0.3</v>
          </cell>
          <cell r="P807" t="str">
            <v>104BPE0550</v>
          </cell>
        </row>
        <row r="808">
          <cell r="K808" t="str">
            <v>ECOLÓGICO</v>
          </cell>
          <cell r="L808">
            <v>1</v>
          </cell>
          <cell r="M808" t="str">
            <v>Chapa de Poliéster (PRFV)</v>
          </cell>
          <cell r="N808" t="str">
            <v>ABNT TIPO III</v>
          </cell>
          <cell r="O808">
            <v>0.3</v>
          </cell>
          <cell r="P808" t="str">
            <v>104BPE0550</v>
          </cell>
        </row>
        <row r="809">
          <cell r="K809" t="str">
            <v>ECOLÓGICO</v>
          </cell>
          <cell r="L809">
            <v>1</v>
          </cell>
          <cell r="M809" t="str">
            <v>Chapa de Poliéster (PRFV)</v>
          </cell>
          <cell r="N809" t="str">
            <v>ABNT TIPO III</v>
          </cell>
          <cell r="O809">
            <v>0.3</v>
          </cell>
          <cell r="P809" t="str">
            <v>104BPE0550</v>
          </cell>
        </row>
        <row r="810">
          <cell r="K810" t="str">
            <v>ECOLÓGICO</v>
          </cell>
          <cell r="L810">
            <v>1</v>
          </cell>
          <cell r="M810" t="str">
            <v>Chapa de Poliéster (PRFV)</v>
          </cell>
          <cell r="N810" t="str">
            <v>ABNT TIPO III</v>
          </cell>
          <cell r="O810">
            <v>1</v>
          </cell>
          <cell r="P810" t="str">
            <v>104BPE0550</v>
          </cell>
        </row>
        <row r="811">
          <cell r="K811" t="str">
            <v>ECOLÓGICO</v>
          </cell>
          <cell r="L811">
            <v>1</v>
          </cell>
          <cell r="M811" t="str">
            <v>Chapa de Poliéster (PRFV)</v>
          </cell>
          <cell r="N811" t="str">
            <v>ABNT TIPO III</v>
          </cell>
          <cell r="O811">
            <v>0.51</v>
          </cell>
          <cell r="P811" t="str">
            <v>104BPE0550</v>
          </cell>
        </row>
        <row r="812">
          <cell r="K812" t="str">
            <v>MADEIRA</v>
          </cell>
          <cell r="L812">
            <v>17</v>
          </cell>
          <cell r="M812" t="str">
            <v>Chapa de Poliéster (PRFV)</v>
          </cell>
          <cell r="N812" t="str">
            <v>ABNT TIPO III</v>
          </cell>
          <cell r="O812">
            <v>0.3</v>
          </cell>
          <cell r="P812" t="str">
            <v>104BPE0550</v>
          </cell>
        </row>
        <row r="813">
          <cell r="K813" t="str">
            <v>ECOLÓGICO</v>
          </cell>
          <cell r="L813">
            <v>1</v>
          </cell>
          <cell r="M813" t="str">
            <v>Chapa de Poliéster (PRFV)</v>
          </cell>
          <cell r="N813" t="str">
            <v>ABNT TIPO III</v>
          </cell>
          <cell r="O813">
            <v>0.79</v>
          </cell>
          <cell r="P813" t="str">
            <v>104BPE0550</v>
          </cell>
        </row>
        <row r="814">
          <cell r="K814" t="str">
            <v>Perfil C Metálico de aço carbono - NBR 14890</v>
          </cell>
          <cell r="L814">
            <v>2</v>
          </cell>
          <cell r="M814" t="str">
            <v>Chapa de Poliéster (PRFV)</v>
          </cell>
          <cell r="N814" t="str">
            <v>ABNT TIPO III</v>
          </cell>
          <cell r="O814">
            <v>5.25</v>
          </cell>
          <cell r="P814" t="str">
            <v>104BPE0550</v>
          </cell>
        </row>
        <row r="815">
          <cell r="K815" t="str">
            <v>Perfil C Metálico de aço carbono - NBR 14890</v>
          </cell>
          <cell r="L815">
            <v>2</v>
          </cell>
          <cell r="M815" t="str">
            <v>Chapa de Poliéster (PRFV)</v>
          </cell>
          <cell r="N815" t="str">
            <v>ABNT TIPO III</v>
          </cell>
          <cell r="O815">
            <v>5.25</v>
          </cell>
          <cell r="P815" t="str">
            <v>104BPE0550</v>
          </cell>
        </row>
        <row r="816">
          <cell r="K816" t="str">
            <v>ECOLÓGICO</v>
          </cell>
          <cell r="L816">
            <v>1</v>
          </cell>
          <cell r="M816" t="str">
            <v>Chapa de Poliéster (PRFV)</v>
          </cell>
          <cell r="N816" t="str">
            <v>ABNT TIPO III</v>
          </cell>
          <cell r="O816">
            <v>1.75</v>
          </cell>
          <cell r="P816" t="str">
            <v>104BPE0550</v>
          </cell>
        </row>
        <row r="817">
          <cell r="K817" t="str">
            <v>ECOLÓGICO</v>
          </cell>
          <cell r="L817">
            <v>1</v>
          </cell>
          <cell r="M817" t="str">
            <v>Chapa de Poliéster (PRFV)</v>
          </cell>
          <cell r="N817" t="str">
            <v>ABNT TIPO III</v>
          </cell>
          <cell r="O817">
            <v>1.75</v>
          </cell>
          <cell r="P817" t="str">
            <v>104BPE0550</v>
          </cell>
        </row>
        <row r="818">
          <cell r="K818" t="str">
            <v>ECOLÓGICO</v>
          </cell>
          <cell r="L818">
            <v>1</v>
          </cell>
          <cell r="M818" t="str">
            <v>Chapa de Poliéster (PRFV)</v>
          </cell>
          <cell r="N818" t="str">
            <v>ABNT TIPO III</v>
          </cell>
          <cell r="O818">
            <v>0.79</v>
          </cell>
          <cell r="P818" t="str">
            <v>104BPE0550</v>
          </cell>
        </row>
        <row r="819">
          <cell r="K819" t="str">
            <v>ECOLÓGICO</v>
          </cell>
          <cell r="L819">
            <v>1</v>
          </cell>
          <cell r="M819" t="str">
            <v>Chapa de Poliéster (PRFV)</v>
          </cell>
          <cell r="N819" t="str">
            <v>ABNT TIPO III</v>
          </cell>
          <cell r="O819">
            <v>0.79</v>
          </cell>
          <cell r="P819" t="str">
            <v>104BPE0550</v>
          </cell>
        </row>
        <row r="820">
          <cell r="K820" t="str">
            <v>ECOLÓGICO</v>
          </cell>
          <cell r="L820">
            <v>1</v>
          </cell>
          <cell r="M820" t="str">
            <v>Chapa de Poliéster (PRFV)</v>
          </cell>
          <cell r="N820" t="str">
            <v>ABNT TIPO III</v>
          </cell>
          <cell r="O820">
            <v>1</v>
          </cell>
          <cell r="P820" t="str">
            <v>104BPE0550</v>
          </cell>
        </row>
        <row r="821">
          <cell r="K821" t="str">
            <v>MADEIRA</v>
          </cell>
          <cell r="L821">
            <v>15</v>
          </cell>
          <cell r="M821" t="str">
            <v>Chapa de Poliéster (PRFV)</v>
          </cell>
          <cell r="N821" t="str">
            <v>ABNT TIPO III</v>
          </cell>
          <cell r="O821">
            <v>0.3</v>
          </cell>
          <cell r="P821" t="str">
            <v>104BPE0550</v>
          </cell>
        </row>
        <row r="822">
          <cell r="K822" t="str">
            <v>ECOLÓGICO</v>
          </cell>
          <cell r="L822">
            <v>1</v>
          </cell>
          <cell r="M822" t="str">
            <v>Chapa de Poliéster (PRFV)</v>
          </cell>
          <cell r="N822" t="str">
            <v>ABNT TIPO III</v>
          </cell>
          <cell r="O822">
            <v>0.51</v>
          </cell>
          <cell r="P822" t="str">
            <v>104BPE0550</v>
          </cell>
        </row>
        <row r="823">
          <cell r="K823" t="str">
            <v>ECOLÓGICO</v>
          </cell>
          <cell r="L823">
            <v>1</v>
          </cell>
          <cell r="M823" t="str">
            <v>Chapa de Poliéster (PRFV)</v>
          </cell>
          <cell r="N823" t="str">
            <v>ABNT TIPO III</v>
          </cell>
          <cell r="O823">
            <v>1</v>
          </cell>
          <cell r="P823" t="str">
            <v>104BPE0550</v>
          </cell>
        </row>
        <row r="824">
          <cell r="K824" t="str">
            <v>ECOLÓGICO</v>
          </cell>
          <cell r="L824">
            <v>1</v>
          </cell>
          <cell r="M824" t="str">
            <v>Chapa de Poliéster (PRFV)</v>
          </cell>
          <cell r="N824" t="str">
            <v>ABNT TIPO III</v>
          </cell>
          <cell r="O824">
            <v>1</v>
          </cell>
          <cell r="P824" t="str">
            <v>104BPE0550</v>
          </cell>
        </row>
        <row r="825">
          <cell r="K825" t="str">
            <v>MADEIRA</v>
          </cell>
          <cell r="L825">
            <v>10</v>
          </cell>
          <cell r="M825" t="str">
            <v>Chapa de Poliéster (PRFV)</v>
          </cell>
          <cell r="N825" t="str">
            <v>ABNT TIPO III</v>
          </cell>
          <cell r="O825">
            <v>0.3</v>
          </cell>
          <cell r="P825" t="str">
            <v>104BPE0550</v>
          </cell>
        </row>
        <row r="826">
          <cell r="K826" t="str">
            <v>ECOLÓGICO</v>
          </cell>
          <cell r="L826">
            <v>1</v>
          </cell>
          <cell r="M826" t="str">
            <v>Chapa de Poliéster (PRFV)</v>
          </cell>
          <cell r="N826" t="str">
            <v>ABNT TIPO III</v>
          </cell>
          <cell r="O826">
            <v>1.75</v>
          </cell>
          <cell r="P826" t="str">
            <v>104BPE0550</v>
          </cell>
        </row>
        <row r="827">
          <cell r="K827" t="str">
            <v>ECOLÓGICO</v>
          </cell>
          <cell r="L827">
            <v>1</v>
          </cell>
          <cell r="M827" t="str">
            <v>Chapa de Poliéster (PRFV)</v>
          </cell>
          <cell r="N827" t="str">
            <v>ABNT TIPO III</v>
          </cell>
          <cell r="O827">
            <v>1.75</v>
          </cell>
          <cell r="P827" t="str">
            <v>104BPE0550</v>
          </cell>
        </row>
        <row r="828">
          <cell r="K828" t="str">
            <v>ECOLÓGICO</v>
          </cell>
          <cell r="L828">
            <v>1</v>
          </cell>
          <cell r="M828" t="str">
            <v>Chapa de Poliéster (PRFV)</v>
          </cell>
          <cell r="N828" t="str">
            <v>ABNT TIPO III</v>
          </cell>
          <cell r="O828">
            <v>0.79</v>
          </cell>
          <cell r="P828" t="str">
            <v>104BPE0550</v>
          </cell>
        </row>
        <row r="829">
          <cell r="K829" t="str">
            <v>Perfil C Metálico de aço carbono - NBR 14890</v>
          </cell>
          <cell r="L829">
            <v>2</v>
          </cell>
          <cell r="M829" t="str">
            <v>Chapa de Poliéster (PRFV)</v>
          </cell>
          <cell r="N829" t="str">
            <v>ABNT TIPO III</v>
          </cell>
          <cell r="O829">
            <v>5.25</v>
          </cell>
          <cell r="P829" t="str">
            <v>104BPE0550</v>
          </cell>
        </row>
        <row r="830">
          <cell r="K830" t="str">
            <v>Perfil C Metálico de aço carbono - NBR 14890</v>
          </cell>
          <cell r="L830">
            <v>2</v>
          </cell>
          <cell r="M830" t="str">
            <v>Chapa de Poliéster (PRFV)</v>
          </cell>
          <cell r="N830" t="str">
            <v>ABNT TIPO III</v>
          </cell>
          <cell r="O830">
            <v>5.25</v>
          </cell>
          <cell r="P830" t="str">
            <v>104BPE0550</v>
          </cell>
        </row>
        <row r="831">
          <cell r="K831" t="str">
            <v>ECOLÓGICO</v>
          </cell>
          <cell r="L831">
            <v>1</v>
          </cell>
          <cell r="M831" t="str">
            <v>Chapa de Poliéster (PRFV)</v>
          </cell>
          <cell r="N831" t="str">
            <v>ABNT TIPO III</v>
          </cell>
          <cell r="O831">
            <v>0.79</v>
          </cell>
          <cell r="P831" t="str">
            <v>104BPE0550</v>
          </cell>
        </row>
        <row r="832">
          <cell r="K832" t="str">
            <v>ECOLÓGICO</v>
          </cell>
          <cell r="L832">
            <v>1</v>
          </cell>
          <cell r="M832" t="str">
            <v>Chapa de Poliéster (PRFV)</v>
          </cell>
          <cell r="N832" t="str">
            <v>ABNT TIPO III</v>
          </cell>
          <cell r="O832">
            <v>0.79</v>
          </cell>
          <cell r="P832" t="str">
            <v>104BPE0550</v>
          </cell>
        </row>
        <row r="833">
          <cell r="K833" t="str">
            <v>ECOLÓGICO</v>
          </cell>
          <cell r="L833">
            <v>1</v>
          </cell>
          <cell r="M833" t="str">
            <v>Chapa de Poliéster (PRFV)</v>
          </cell>
          <cell r="N833" t="str">
            <v>ABNT TIPO III</v>
          </cell>
          <cell r="O833">
            <v>0.51</v>
          </cell>
          <cell r="P833" t="str">
            <v>104BPE0550</v>
          </cell>
        </row>
        <row r="834">
          <cell r="K834" t="str">
            <v>ECOLÓGICO</v>
          </cell>
          <cell r="L834">
            <v>1</v>
          </cell>
          <cell r="M834" t="str">
            <v>Chapa de Poliéster (PRFV)</v>
          </cell>
          <cell r="N834" t="str">
            <v>ABNT TIPO III</v>
          </cell>
          <cell r="O834">
            <v>0.79</v>
          </cell>
          <cell r="P834" t="str">
            <v>104BPE0550</v>
          </cell>
        </row>
        <row r="835">
          <cell r="K835" t="str">
            <v>ECOLÓGICO</v>
          </cell>
          <cell r="L835">
            <v>1</v>
          </cell>
          <cell r="M835" t="str">
            <v>Chapa de Poliéster (PRFV)</v>
          </cell>
          <cell r="N835" t="str">
            <v>ABNT TIPO III</v>
          </cell>
          <cell r="O835">
            <v>0.79</v>
          </cell>
          <cell r="P835" t="str">
            <v>104BPE0550</v>
          </cell>
        </row>
        <row r="836">
          <cell r="K836" t="str">
            <v>Perfil C Metálico de aço carbono - NBR 14890</v>
          </cell>
          <cell r="L836">
            <v>2</v>
          </cell>
          <cell r="M836" t="str">
            <v>Chapa de Poliéster (PRFV)</v>
          </cell>
          <cell r="N836" t="str">
            <v>ABNT TIPO III</v>
          </cell>
          <cell r="O836">
            <v>5.25</v>
          </cell>
          <cell r="P836" t="str">
            <v>104BPE0550</v>
          </cell>
        </row>
        <row r="837">
          <cell r="K837" t="str">
            <v>Perfil C Metálico de aço carbono - NBR 14890</v>
          </cell>
          <cell r="L837">
            <v>2</v>
          </cell>
          <cell r="M837" t="str">
            <v>Chapa de Poliéster (PRFV)</v>
          </cell>
          <cell r="N837" t="str">
            <v>ABNT TIPO III</v>
          </cell>
          <cell r="O837">
            <v>5.25</v>
          </cell>
          <cell r="P837" t="str">
            <v>104BPE0550</v>
          </cell>
        </row>
        <row r="838">
          <cell r="K838" t="str">
            <v>ECOLÓGICO</v>
          </cell>
          <cell r="L838">
            <v>1</v>
          </cell>
          <cell r="M838" t="str">
            <v>Chapa de Poliéster (PRFV)</v>
          </cell>
          <cell r="N838" t="str">
            <v>ABNT TIPO III</v>
          </cell>
          <cell r="O838">
            <v>1.75</v>
          </cell>
          <cell r="P838" t="str">
            <v>104BPE0550</v>
          </cell>
        </row>
        <row r="839">
          <cell r="K839" t="str">
            <v>ECOLÓGICO</v>
          </cell>
          <cell r="L839">
            <v>1</v>
          </cell>
          <cell r="M839" t="str">
            <v>Chapa de Poliéster (PRFV)</v>
          </cell>
          <cell r="N839" t="str">
            <v>ABNT TIPO III</v>
          </cell>
          <cell r="O839">
            <v>1.75</v>
          </cell>
          <cell r="P839" t="str">
            <v>104BPE0550</v>
          </cell>
        </row>
        <row r="840">
          <cell r="K840" t="str">
            <v>ECOLÓGICO</v>
          </cell>
          <cell r="L840">
            <v>1</v>
          </cell>
          <cell r="M840" t="str">
            <v>Chapa de Poliéster (PRFV)</v>
          </cell>
          <cell r="N840" t="str">
            <v>ABNT TIPO III</v>
          </cell>
          <cell r="O840">
            <v>1</v>
          </cell>
          <cell r="P840" t="str">
            <v>104BPE0550</v>
          </cell>
        </row>
        <row r="841">
          <cell r="K841" t="str">
            <v>MADEIRA</v>
          </cell>
          <cell r="L841">
            <v>17</v>
          </cell>
          <cell r="M841" t="str">
            <v>Chapa de Poliéster (PRFV)</v>
          </cell>
          <cell r="N841" t="str">
            <v>ABNT TIPO III</v>
          </cell>
          <cell r="O841">
            <v>0.3</v>
          </cell>
          <cell r="P841" t="str">
            <v>104BPE0550</v>
          </cell>
        </row>
        <row r="842">
          <cell r="K842" t="str">
            <v>ECOLÓGICO</v>
          </cell>
          <cell r="L842">
            <v>1</v>
          </cell>
          <cell r="M842" t="str">
            <v>Chapa de Poliéster (PRFV)</v>
          </cell>
          <cell r="N842" t="str">
            <v>ABNT TIPO III</v>
          </cell>
          <cell r="O842">
            <v>0.51</v>
          </cell>
          <cell r="P842" t="str">
            <v>104BPE0550</v>
          </cell>
        </row>
        <row r="843">
          <cell r="K843" t="str">
            <v>MADEIRA</v>
          </cell>
          <cell r="L843">
            <v>17</v>
          </cell>
          <cell r="M843" t="str">
            <v>Chapa de Poliéster (PRFV)</v>
          </cell>
          <cell r="N843" t="str">
            <v>ABNT TIPO III</v>
          </cell>
          <cell r="O843">
            <v>0.3</v>
          </cell>
          <cell r="P843" t="str">
            <v>104BPE0550</v>
          </cell>
        </row>
        <row r="844">
          <cell r="K844" t="str">
            <v>ECOLÓGICO</v>
          </cell>
          <cell r="L844">
            <v>1</v>
          </cell>
          <cell r="M844" t="str">
            <v>Chapa de Poliéster (PRFV)</v>
          </cell>
          <cell r="N844" t="str">
            <v>ABNT TIPO III</v>
          </cell>
          <cell r="O844">
            <v>1</v>
          </cell>
          <cell r="P844" t="str">
            <v>104BPE0550</v>
          </cell>
        </row>
        <row r="845">
          <cell r="K845" t="str">
            <v>ECOLÓGICO</v>
          </cell>
          <cell r="L845">
            <v>1</v>
          </cell>
          <cell r="M845" t="str">
            <v>Chapa de Poliéster (PRFV)</v>
          </cell>
          <cell r="N845" t="str">
            <v>ABNT TIPO III</v>
          </cell>
          <cell r="O845">
            <v>1</v>
          </cell>
          <cell r="P845" t="str">
            <v>104BPE0550</v>
          </cell>
        </row>
        <row r="846">
          <cell r="K846" t="str">
            <v>ECOLÓGICO</v>
          </cell>
          <cell r="L846">
            <v>1</v>
          </cell>
          <cell r="M846" t="str">
            <v>Chapa de Poliéster (PRFV)</v>
          </cell>
          <cell r="N846" t="str">
            <v>ABNT TIPO III</v>
          </cell>
          <cell r="O846">
            <v>1</v>
          </cell>
          <cell r="P846" t="str">
            <v>104BPE0550</v>
          </cell>
        </row>
        <row r="847">
          <cell r="K847" t="str">
            <v>ECOLÓGICO</v>
          </cell>
          <cell r="L847">
            <v>1</v>
          </cell>
          <cell r="M847" t="str">
            <v>Chapa de Poliéster (PRFV)</v>
          </cell>
          <cell r="N847" t="str">
            <v>ABNT TIPO III</v>
          </cell>
          <cell r="O847">
            <v>1.75</v>
          </cell>
          <cell r="P847" t="str">
            <v>104BPE0550</v>
          </cell>
        </row>
        <row r="848">
          <cell r="K848" t="str">
            <v>ECOLÓGICO</v>
          </cell>
          <cell r="L848">
            <v>1</v>
          </cell>
          <cell r="M848" t="str">
            <v>Chapa de Poliéster (PRFV)</v>
          </cell>
          <cell r="N848" t="str">
            <v>ABNT TIPO III</v>
          </cell>
          <cell r="O848">
            <v>1.75</v>
          </cell>
          <cell r="P848" t="str">
            <v>104BPE0550</v>
          </cell>
        </row>
        <row r="849">
          <cell r="K849" t="str">
            <v>ECOLÓGICO</v>
          </cell>
          <cell r="L849">
            <v>1</v>
          </cell>
          <cell r="M849" t="str">
            <v>Chapa de Poliéster (PRFV)</v>
          </cell>
          <cell r="N849" t="str">
            <v>ABNT TIPO III</v>
          </cell>
          <cell r="O849">
            <v>1</v>
          </cell>
          <cell r="P849" t="str">
            <v>104BPE0550</v>
          </cell>
        </row>
        <row r="850">
          <cell r="K850" t="str">
            <v>ECOLÓGICO</v>
          </cell>
          <cell r="L850">
            <v>1</v>
          </cell>
          <cell r="M850" t="str">
            <v>Chapa de Poliéster (PRFV)</v>
          </cell>
          <cell r="N850" t="str">
            <v>ABNT TIPO III</v>
          </cell>
          <cell r="O850">
            <v>0.79</v>
          </cell>
          <cell r="P850" t="str">
            <v>104BPE0550</v>
          </cell>
        </row>
        <row r="851">
          <cell r="K851" t="str">
            <v>ECOLÓGICO</v>
          </cell>
          <cell r="L851">
            <v>1</v>
          </cell>
          <cell r="M851" t="str">
            <v>Chapa de Poliéster (PRFV)</v>
          </cell>
          <cell r="N851" t="str">
            <v>ABNT TIPO III</v>
          </cell>
          <cell r="O851">
            <v>0.79</v>
          </cell>
          <cell r="P851" t="str">
            <v>104BPE0550</v>
          </cell>
        </row>
        <row r="852">
          <cell r="K852" t="str">
            <v>ECOLÓGICO</v>
          </cell>
          <cell r="L852">
            <v>1</v>
          </cell>
          <cell r="M852" t="str">
            <v>Chapa de Poliéster (PRFV)</v>
          </cell>
          <cell r="N852" t="str">
            <v>ABNT TIPO III</v>
          </cell>
          <cell r="O852">
            <v>0.79</v>
          </cell>
          <cell r="P852" t="str">
            <v>104BPE0550</v>
          </cell>
        </row>
        <row r="853">
          <cell r="K853" t="str">
            <v>ECOLÓGICO</v>
          </cell>
          <cell r="L853">
            <v>1</v>
          </cell>
          <cell r="M853" t="str">
            <v>Chapa de Poliéster (PRFV)</v>
          </cell>
          <cell r="N853" t="str">
            <v>ABNT TIPO III</v>
          </cell>
          <cell r="O853">
            <v>0.51</v>
          </cell>
          <cell r="P853" t="str">
            <v>104BPE0550</v>
          </cell>
        </row>
        <row r="854">
          <cell r="K854" t="str">
            <v>MADEIRA</v>
          </cell>
          <cell r="L854">
            <v>11</v>
          </cell>
          <cell r="M854" t="str">
            <v>Chapa de Poliéster (PRFV)</v>
          </cell>
          <cell r="N854" t="str">
            <v>ABNT TIPO III</v>
          </cell>
          <cell r="O854">
            <v>0.3</v>
          </cell>
          <cell r="P854" t="str">
            <v>104BPE0550</v>
          </cell>
        </row>
        <row r="855">
          <cell r="K855" t="str">
            <v>ECOLÓGICO</v>
          </cell>
          <cell r="L855">
            <v>1</v>
          </cell>
          <cell r="M855" t="str">
            <v>Chapa de Poliéster (PRFV)</v>
          </cell>
          <cell r="N855" t="str">
            <v>ABNT TIPO III</v>
          </cell>
          <cell r="O855">
            <v>1</v>
          </cell>
          <cell r="P855" t="str">
            <v>104BPE0550</v>
          </cell>
        </row>
        <row r="856">
          <cell r="K856" t="str">
            <v>Perfil C Metálico de aço carbono - NBR 14890</v>
          </cell>
          <cell r="L856">
            <v>2</v>
          </cell>
          <cell r="M856" t="str">
            <v>Chapa de Poliéster (PRFV)</v>
          </cell>
          <cell r="N856" t="str">
            <v>ABNT TIPO III</v>
          </cell>
          <cell r="O856">
            <v>5.25</v>
          </cell>
          <cell r="P856" t="str">
            <v>104BPE0550</v>
          </cell>
        </row>
        <row r="857">
          <cell r="K857" t="str">
            <v>ECOLÓGICO</v>
          </cell>
          <cell r="L857">
            <v>1</v>
          </cell>
          <cell r="M857" t="str">
            <v>Chapa de Poliéster (PRFV)</v>
          </cell>
          <cell r="N857" t="str">
            <v>ABNT TIPO III</v>
          </cell>
          <cell r="O857">
            <v>0.79</v>
          </cell>
          <cell r="P857" t="str">
            <v>104BPE0550</v>
          </cell>
        </row>
        <row r="858">
          <cell r="K858" t="str">
            <v>ECOLÓGICO</v>
          </cell>
          <cell r="L858">
            <v>1</v>
          </cell>
          <cell r="M858" t="str">
            <v>Chapa de Poliéster (PRFV)</v>
          </cell>
          <cell r="N858" t="str">
            <v>ABNT TIPO III</v>
          </cell>
          <cell r="O858">
            <v>0.79</v>
          </cell>
          <cell r="P858" t="str">
            <v>104BPE0550</v>
          </cell>
        </row>
        <row r="859">
          <cell r="K859" t="str">
            <v>Perfil C Metálico de aço carbono - NBR 14890</v>
          </cell>
          <cell r="L859">
            <v>2</v>
          </cell>
          <cell r="M859" t="str">
            <v>Chapa de Poliéster (PRFV)</v>
          </cell>
          <cell r="N859" t="str">
            <v>ABNT TIPO III</v>
          </cell>
          <cell r="O859">
            <v>5.25</v>
          </cell>
          <cell r="P859" t="str">
            <v>104BPE0550</v>
          </cell>
        </row>
        <row r="860">
          <cell r="K860" t="str">
            <v>ECOLÓGICO</v>
          </cell>
          <cell r="L860">
            <v>1</v>
          </cell>
          <cell r="M860" t="str">
            <v>Chapa de Poliéster (PRFV)</v>
          </cell>
          <cell r="N860" t="str">
            <v>ABNT TIPO III</v>
          </cell>
          <cell r="O860">
            <v>0.52</v>
          </cell>
          <cell r="P860" t="str">
            <v>104BPE0550</v>
          </cell>
        </row>
        <row r="861">
          <cell r="K861" t="str">
            <v>ECOLÓGICO</v>
          </cell>
          <cell r="L861">
            <v>1</v>
          </cell>
          <cell r="M861" t="str">
            <v>Chapa de Poliéster (PRFV)</v>
          </cell>
          <cell r="N861" t="str">
            <v>ABNT TIPO III</v>
          </cell>
          <cell r="O861">
            <v>0.51</v>
          </cell>
          <cell r="P861" t="str">
            <v>104BPE0550</v>
          </cell>
        </row>
        <row r="862">
          <cell r="K862" t="str">
            <v>ECOLÓGICO</v>
          </cell>
          <cell r="L862">
            <v>1</v>
          </cell>
          <cell r="M862" t="str">
            <v>Chapa de Poliéster (PRFV)</v>
          </cell>
          <cell r="N862" t="str">
            <v>ABNT TIPO III</v>
          </cell>
          <cell r="O862">
            <v>0.79</v>
          </cell>
          <cell r="P862" t="str">
            <v>104BPE0550</v>
          </cell>
        </row>
        <row r="863">
          <cell r="K863" t="str">
            <v>ECOLÓGICO</v>
          </cell>
          <cell r="L863">
            <v>1</v>
          </cell>
          <cell r="M863" t="str">
            <v>Chapa de Poliéster (PRFV)</v>
          </cell>
          <cell r="N863" t="str">
            <v>ABNT TIPO III</v>
          </cell>
          <cell r="O863">
            <v>0.79</v>
          </cell>
          <cell r="P863" t="str">
            <v>104BPE0550</v>
          </cell>
        </row>
        <row r="864">
          <cell r="K864" t="str">
            <v>ECOLÓGICO</v>
          </cell>
          <cell r="L864">
            <v>1</v>
          </cell>
          <cell r="M864" t="str">
            <v>Chapa de Poliéster (PRFV)</v>
          </cell>
          <cell r="N864" t="str">
            <v>ABNT TIPO III</v>
          </cell>
          <cell r="O864">
            <v>1</v>
          </cell>
          <cell r="P864" t="str">
            <v>104BPE0550</v>
          </cell>
        </row>
        <row r="865">
          <cell r="K865" t="str">
            <v>Perfil C Metálico de aço carbono - NBR 14890</v>
          </cell>
          <cell r="L865">
            <v>2</v>
          </cell>
          <cell r="M865" t="str">
            <v>Chapa de Poliéster (PRFV)</v>
          </cell>
          <cell r="N865" t="str">
            <v>ABNT TIPO III</v>
          </cell>
          <cell r="O865">
            <v>4.5</v>
          </cell>
          <cell r="P865" t="str">
            <v>104BPE0550</v>
          </cell>
        </row>
        <row r="866">
          <cell r="K866" t="str">
            <v>Perfil C Metálico de aço carbono - NBR 14890</v>
          </cell>
          <cell r="L866">
            <v>2</v>
          </cell>
          <cell r="M866" t="str">
            <v>Chapa de Poliéster (PRFV)</v>
          </cell>
          <cell r="N866" t="str">
            <v>ABNT TIPO III</v>
          </cell>
          <cell r="O866">
            <v>4.5</v>
          </cell>
          <cell r="P866" t="str">
            <v>104BPE0550</v>
          </cell>
        </row>
        <row r="867">
          <cell r="K867" t="str">
            <v>ECOLÓGICO</v>
          </cell>
          <cell r="L867">
            <v>1</v>
          </cell>
          <cell r="M867" t="str">
            <v>Chapa de Poliéster (PRFV)</v>
          </cell>
          <cell r="N867" t="str">
            <v>ABNT TIPO III</v>
          </cell>
          <cell r="O867">
            <v>1.75</v>
          </cell>
          <cell r="P867" t="str">
            <v>104BPE0550</v>
          </cell>
        </row>
        <row r="868">
          <cell r="K868" t="str">
            <v>ECOLÓGICO</v>
          </cell>
          <cell r="L868">
            <v>1</v>
          </cell>
          <cell r="M868" t="str">
            <v>Chapa de Poliéster (PRFV)</v>
          </cell>
          <cell r="N868" t="str">
            <v>ABNT TIPO III</v>
          </cell>
          <cell r="O868">
            <v>0.79</v>
          </cell>
          <cell r="P868" t="str">
            <v>104BPE0550</v>
          </cell>
        </row>
        <row r="869">
          <cell r="K869" t="str">
            <v>ECOLÓGICO</v>
          </cell>
          <cell r="L869">
            <v>1</v>
          </cell>
          <cell r="M869" t="str">
            <v>Chapa de Poliéster (PRFV)</v>
          </cell>
          <cell r="N869" t="str">
            <v>ABNT TIPO III</v>
          </cell>
          <cell r="O869">
            <v>1.75</v>
          </cell>
          <cell r="P869" t="str">
            <v>104BPE0550</v>
          </cell>
        </row>
        <row r="870">
          <cell r="K870" t="str">
            <v>ECOLÓGICO</v>
          </cell>
          <cell r="L870">
            <v>1</v>
          </cell>
          <cell r="M870" t="str">
            <v>Chapa de Poliéster (PRFV)</v>
          </cell>
          <cell r="N870" t="str">
            <v>ABNT TIPO III</v>
          </cell>
          <cell r="O870">
            <v>1</v>
          </cell>
          <cell r="P870" t="str">
            <v>104BPE0550</v>
          </cell>
        </row>
        <row r="871">
          <cell r="K871" t="str">
            <v>Perfil C Metálico de aço carbono - NBR 14890</v>
          </cell>
          <cell r="L871">
            <v>2</v>
          </cell>
          <cell r="M871" t="str">
            <v>Chapa de Poliéster (PRFV)</v>
          </cell>
          <cell r="N871" t="str">
            <v>ABNT TIPO III</v>
          </cell>
          <cell r="O871">
            <v>5.25</v>
          </cell>
          <cell r="P871" t="str">
            <v>104BPE0550</v>
          </cell>
        </row>
        <row r="872">
          <cell r="K872" t="str">
            <v>SEMI-PÓRTICO</v>
          </cell>
          <cell r="L872">
            <v>1</v>
          </cell>
          <cell r="M872" t="str">
            <v>Chapa de Poliéster (PRFV)</v>
          </cell>
          <cell r="N872" t="str">
            <v>ABNT TIPO III</v>
          </cell>
          <cell r="O872">
            <v>9</v>
          </cell>
          <cell r="P872" t="str">
            <v>104BPE0550</v>
          </cell>
        </row>
        <row r="873">
          <cell r="K873" t="str">
            <v>ECOLÓGICO</v>
          </cell>
          <cell r="L873">
            <v>1</v>
          </cell>
          <cell r="M873" t="str">
            <v>Chapa de Poliéster (PRFV)</v>
          </cell>
          <cell r="N873" t="str">
            <v>ABNT TIPO III</v>
          </cell>
          <cell r="O873">
            <v>0.52</v>
          </cell>
          <cell r="P873" t="str">
            <v>104BPE0550</v>
          </cell>
        </row>
        <row r="874">
          <cell r="K874" t="str">
            <v>ECOLÓGICO</v>
          </cell>
          <cell r="L874">
            <v>1</v>
          </cell>
          <cell r="M874" t="str">
            <v>Chapa de Poliéster (PRFV)</v>
          </cell>
          <cell r="N874" t="str">
            <v>ABNT TIPO III</v>
          </cell>
          <cell r="O874">
            <v>0.51</v>
          </cell>
          <cell r="P874" t="str">
            <v>104BPE0550</v>
          </cell>
        </row>
        <row r="875">
          <cell r="K875" t="str">
            <v>ECOLÓGICO</v>
          </cell>
          <cell r="L875">
            <v>1</v>
          </cell>
          <cell r="M875" t="str">
            <v>Chapa de Poliéster (PRFV)</v>
          </cell>
          <cell r="N875" t="str">
            <v>ABNT TIPO III</v>
          </cell>
          <cell r="O875">
            <v>0.79</v>
          </cell>
          <cell r="P875" t="str">
            <v>104BPE0550</v>
          </cell>
        </row>
        <row r="876">
          <cell r="K876" t="str">
            <v>ECOLÓGICO</v>
          </cell>
          <cell r="L876">
            <v>1</v>
          </cell>
          <cell r="M876" t="str">
            <v>Chapa de Poliéster (PRFV)</v>
          </cell>
          <cell r="N876" t="str">
            <v>ABNT TIPO III</v>
          </cell>
          <cell r="O876">
            <v>0.79</v>
          </cell>
          <cell r="P876" t="str">
            <v>104BPE0550</v>
          </cell>
        </row>
        <row r="877">
          <cell r="K877" t="str">
            <v>Perfil C Metálico de aço carbono - NBR 14890</v>
          </cell>
          <cell r="L877">
            <v>2</v>
          </cell>
          <cell r="M877" t="str">
            <v>Chapa de Poliéster (PRFV)</v>
          </cell>
          <cell r="N877" t="str">
            <v>ABNT TIPO III</v>
          </cell>
          <cell r="O877">
            <v>5.25</v>
          </cell>
          <cell r="P877" t="str">
            <v>104BPE0550</v>
          </cell>
        </row>
        <row r="878">
          <cell r="K878" t="str">
            <v>ECOLÓGICO</v>
          </cell>
          <cell r="L878">
            <v>1</v>
          </cell>
          <cell r="M878" t="str">
            <v>Chapa de Poliéster (PRFV)</v>
          </cell>
          <cell r="N878" t="str">
            <v>ABNT TIPO III</v>
          </cell>
          <cell r="O878">
            <v>1</v>
          </cell>
          <cell r="P878" t="str">
            <v>104BPE0550</v>
          </cell>
        </row>
        <row r="879">
          <cell r="K879" t="str">
            <v>ECOLÓGICO</v>
          </cell>
          <cell r="L879">
            <v>1</v>
          </cell>
          <cell r="M879" t="str">
            <v>Chapa de Poliéster (PRFV)</v>
          </cell>
          <cell r="N879" t="str">
            <v>ABNT TIPO III</v>
          </cell>
          <cell r="O879">
            <v>1</v>
          </cell>
          <cell r="P879" t="str">
            <v>104BPE0550</v>
          </cell>
        </row>
        <row r="880">
          <cell r="K880" t="str">
            <v>ECOLÓGICO</v>
          </cell>
          <cell r="L880">
            <v>1</v>
          </cell>
          <cell r="M880" t="str">
            <v>Chapa de Poliéster (PRFV)</v>
          </cell>
          <cell r="N880" t="str">
            <v>ABNT TIPO III</v>
          </cell>
          <cell r="O880">
            <v>1</v>
          </cell>
          <cell r="P880" t="str">
            <v>104BPE0550</v>
          </cell>
        </row>
        <row r="881">
          <cell r="K881" t="str">
            <v>ECOLÓGICO</v>
          </cell>
          <cell r="L881">
            <v>1</v>
          </cell>
          <cell r="M881" t="str">
            <v>Chapa de Poliéster (PRFV)</v>
          </cell>
          <cell r="N881" t="str">
            <v>ABNT TIPO III</v>
          </cell>
          <cell r="O881">
            <v>0.51</v>
          </cell>
          <cell r="P881" t="str">
            <v>104BPE0550</v>
          </cell>
        </row>
        <row r="882">
          <cell r="K882" t="str">
            <v>ECOLÓGICO</v>
          </cell>
          <cell r="L882">
            <v>1</v>
          </cell>
          <cell r="M882" t="str">
            <v>Chapa de Poliéster (PRFV)</v>
          </cell>
          <cell r="N882" t="str">
            <v>ABNT TIPO III</v>
          </cell>
          <cell r="O882">
            <v>0.79</v>
          </cell>
          <cell r="P882" t="str">
            <v>104BPE0550</v>
          </cell>
        </row>
        <row r="883">
          <cell r="K883" t="str">
            <v>ECOLÓGICO</v>
          </cell>
          <cell r="L883">
            <v>1</v>
          </cell>
          <cell r="M883" t="str">
            <v>Chapa de Poliéster (PRFV)</v>
          </cell>
          <cell r="N883" t="str">
            <v>ABNT TIPO III</v>
          </cell>
          <cell r="O883">
            <v>0.79</v>
          </cell>
          <cell r="P883" t="str">
            <v>104BPE0550</v>
          </cell>
        </row>
        <row r="884">
          <cell r="K884" t="str">
            <v>Perfil C Metálico de aço carbono - NBR 14890</v>
          </cell>
          <cell r="L884">
            <v>2</v>
          </cell>
          <cell r="M884" t="str">
            <v>Chapa de Poliéster (PRFV)</v>
          </cell>
          <cell r="N884" t="str">
            <v>ABNT TIPO III</v>
          </cell>
          <cell r="O884">
            <v>7</v>
          </cell>
          <cell r="P884" t="str">
            <v>104BPE0550</v>
          </cell>
        </row>
        <row r="885">
          <cell r="K885" t="str">
            <v>Perfil C Metálico de aço carbono - NBR 14890</v>
          </cell>
          <cell r="L885">
            <v>2</v>
          </cell>
          <cell r="M885" t="str">
            <v>Chapa de Poliéster (PRFV)</v>
          </cell>
          <cell r="N885" t="str">
            <v>ABNT TIPO III</v>
          </cell>
          <cell r="O885">
            <v>3.75</v>
          </cell>
          <cell r="P885" t="str">
            <v>104BPE0550</v>
          </cell>
        </row>
        <row r="886">
          <cell r="K886" t="str">
            <v>ECOLÓGICO</v>
          </cell>
          <cell r="L886">
            <v>1</v>
          </cell>
          <cell r="M886" t="str">
            <v>Chapa de Poliéster (PRFV)</v>
          </cell>
          <cell r="N886" t="str">
            <v>ABNT TIPO III</v>
          </cell>
          <cell r="O886">
            <v>0.52</v>
          </cell>
          <cell r="P886" t="str">
            <v>104BPE0550</v>
          </cell>
        </row>
        <row r="887">
          <cell r="K887" t="str">
            <v>PÓRTICO</v>
          </cell>
          <cell r="L887">
            <v>1</v>
          </cell>
          <cell r="M887" t="str">
            <v>Chapa de Poliéster (PRFV)</v>
          </cell>
          <cell r="N887" t="str">
            <v>ABNT TIPO X</v>
          </cell>
          <cell r="O887">
            <v>10</v>
          </cell>
          <cell r="P887" t="str">
            <v>104BPE0550</v>
          </cell>
        </row>
        <row r="888">
          <cell r="M888" t="str">
            <v>Chapa de Poliéster (PRFV)</v>
          </cell>
          <cell r="N888" t="str">
            <v>ABNT TIPO X</v>
          </cell>
          <cell r="O888">
            <v>10</v>
          </cell>
          <cell r="P888" t="str">
            <v>104BPE0550</v>
          </cell>
        </row>
        <row r="889">
          <cell r="M889" t="str">
            <v>Chapa de Poliéster (PRFV)</v>
          </cell>
          <cell r="N889" t="str">
            <v>ABNT TIPO X</v>
          </cell>
          <cell r="O889">
            <v>10</v>
          </cell>
          <cell r="P889" t="str">
            <v>104BPE0550</v>
          </cell>
        </row>
        <row r="890">
          <cell r="M890" t="str">
            <v>Chapa de Poliéster (PRFV)</v>
          </cell>
          <cell r="N890" t="str">
            <v>ABNT TIPO X</v>
          </cell>
          <cell r="O890">
            <v>10</v>
          </cell>
          <cell r="P890" t="str">
            <v>104BPE0550</v>
          </cell>
        </row>
      </sheetData>
      <sheetData sheetId="30">
        <row r="16">
          <cell r="U16">
            <v>12</v>
          </cell>
        </row>
      </sheetData>
      <sheetData sheetId="31">
        <row r="16">
          <cell r="T16">
            <v>52</v>
          </cell>
        </row>
      </sheetData>
      <sheetData sheetId="32"/>
      <sheetData sheetId="33">
        <row r="13">
          <cell r="V13">
            <v>80</v>
          </cell>
          <cell r="X13" t="str">
            <v>104BPE0450</v>
          </cell>
        </row>
        <row r="14">
          <cell r="V14">
            <v>75</v>
          </cell>
          <cell r="X14" t="str">
            <v>104BPE0450</v>
          </cell>
        </row>
        <row r="15">
          <cell r="V15">
            <v>62</v>
          </cell>
          <cell r="X15" t="str">
            <v>104BPE0450</v>
          </cell>
        </row>
        <row r="16">
          <cell r="V16">
            <v>75</v>
          </cell>
          <cell r="X16" t="str">
            <v>104BPE0450</v>
          </cell>
        </row>
        <row r="17">
          <cell r="W17">
            <v>40</v>
          </cell>
          <cell r="X17" t="str">
            <v>104BPE0450</v>
          </cell>
        </row>
        <row r="18">
          <cell r="W18">
            <v>40</v>
          </cell>
          <cell r="X18" t="str">
            <v>104BPE0450</v>
          </cell>
        </row>
        <row r="19">
          <cell r="V19">
            <v>50</v>
          </cell>
          <cell r="X19" t="str">
            <v>104BPE0450</v>
          </cell>
        </row>
        <row r="20">
          <cell r="V20">
            <v>50</v>
          </cell>
          <cell r="X20" t="str">
            <v>104BPE0450</v>
          </cell>
        </row>
        <row r="21">
          <cell r="V21">
            <v>60</v>
          </cell>
          <cell r="X21" t="str">
            <v>104BPE0450</v>
          </cell>
        </row>
        <row r="22">
          <cell r="V22">
            <v>30</v>
          </cell>
          <cell r="X22" t="str">
            <v>104BPE0450</v>
          </cell>
        </row>
      </sheetData>
      <sheetData sheetId="34">
        <row r="13">
          <cell r="V13">
            <v>50</v>
          </cell>
          <cell r="X13" t="str">
            <v>104BPE0330</v>
          </cell>
        </row>
        <row r="14">
          <cell r="W14">
            <v>25</v>
          </cell>
          <cell r="X14" t="str">
            <v>104BPE0530</v>
          </cell>
        </row>
        <row r="15">
          <cell r="V15">
            <v>50</v>
          </cell>
          <cell r="X15" t="str">
            <v>104BPE0330</v>
          </cell>
        </row>
        <row r="16">
          <cell r="W16">
            <v>45</v>
          </cell>
          <cell r="X16" t="str">
            <v>104BPE0530</v>
          </cell>
        </row>
        <row r="17">
          <cell r="V17">
            <v>70</v>
          </cell>
          <cell r="X17" t="str">
            <v>104BPE0330</v>
          </cell>
        </row>
        <row r="18">
          <cell r="W18">
            <v>42</v>
          </cell>
          <cell r="X18" t="str">
            <v>104BPE0330</v>
          </cell>
        </row>
      </sheetData>
      <sheetData sheetId="35">
        <row r="13">
          <cell r="V13">
            <v>40</v>
          </cell>
          <cell r="X13" t="str">
            <v>104BPE0490</v>
          </cell>
        </row>
        <row r="14">
          <cell r="V14">
            <v>40</v>
          </cell>
          <cell r="X14" t="str">
            <v>104BPE0490</v>
          </cell>
        </row>
        <row r="15">
          <cell r="W15">
            <v>40</v>
          </cell>
          <cell r="X15" t="str">
            <v>104BPE0490</v>
          </cell>
        </row>
        <row r="16">
          <cell r="V16">
            <v>20</v>
          </cell>
          <cell r="X16" t="str">
            <v>104BPE0490</v>
          </cell>
        </row>
        <row r="17">
          <cell r="W17">
            <v>30</v>
          </cell>
          <cell r="X17" t="str">
            <v>104BPE0490</v>
          </cell>
        </row>
        <row r="18">
          <cell r="W18">
            <v>20</v>
          </cell>
          <cell r="X18" t="str">
            <v>104BPE0490</v>
          </cell>
        </row>
        <row r="19">
          <cell r="V19">
            <v>30</v>
          </cell>
          <cell r="X19" t="str">
            <v>104BPE0490</v>
          </cell>
        </row>
        <row r="20">
          <cell r="V20">
            <v>48</v>
          </cell>
          <cell r="X20" t="str">
            <v>104BPE0490</v>
          </cell>
        </row>
      </sheetData>
      <sheetData sheetId="36">
        <row r="13">
          <cell r="V13">
            <v>40</v>
          </cell>
          <cell r="X13" t="str">
            <v>104BPE0490</v>
          </cell>
        </row>
        <row r="14">
          <cell r="V14">
            <v>40</v>
          </cell>
          <cell r="X14" t="str">
            <v>104BPE0490</v>
          </cell>
        </row>
        <row r="15">
          <cell r="V15">
            <v>55</v>
          </cell>
          <cell r="X15" t="str">
            <v>104BPE0490</v>
          </cell>
        </row>
        <row r="16">
          <cell r="V16">
            <v>75</v>
          </cell>
          <cell r="X16" t="str">
            <v>104BPE0490</v>
          </cell>
        </row>
        <row r="17">
          <cell r="W17">
            <v>40</v>
          </cell>
          <cell r="X17" t="str">
            <v>104BPE0490</v>
          </cell>
        </row>
        <row r="18">
          <cell r="W18">
            <v>40</v>
          </cell>
          <cell r="X18" t="str">
            <v>104BPE0490</v>
          </cell>
        </row>
        <row r="19">
          <cell r="V19">
            <v>59</v>
          </cell>
          <cell r="X19" t="str">
            <v>104BPE0490</v>
          </cell>
        </row>
        <row r="20">
          <cell r="V20">
            <v>59</v>
          </cell>
          <cell r="X20" t="str">
            <v>104BPE0490</v>
          </cell>
        </row>
        <row r="21">
          <cell r="V21">
            <v>25</v>
          </cell>
          <cell r="X21" t="str">
            <v>104BPE0490</v>
          </cell>
        </row>
      </sheetData>
      <sheetData sheetId="37">
        <row r="16">
          <cell r="W16">
            <v>77</v>
          </cell>
          <cell r="X16" t="str">
            <v>104BPE0450</v>
          </cell>
        </row>
        <row r="17">
          <cell r="W17">
            <v>77</v>
          </cell>
          <cell r="X17" t="str">
            <v>104BPE0450</v>
          </cell>
        </row>
        <row r="18">
          <cell r="W18">
            <v>77</v>
          </cell>
          <cell r="X18" t="str">
            <v>104BPE0450</v>
          </cell>
        </row>
        <row r="19">
          <cell r="W19">
            <v>5</v>
          </cell>
          <cell r="X19" t="str">
            <v>104BPE0450</v>
          </cell>
        </row>
        <row r="20">
          <cell r="W20">
            <v>5</v>
          </cell>
          <cell r="X20" t="str">
            <v>104BPE0450</v>
          </cell>
        </row>
        <row r="21">
          <cell r="W21">
            <v>5</v>
          </cell>
          <cell r="X21" t="str">
            <v>104BPE0450</v>
          </cell>
        </row>
        <row r="22">
          <cell r="W22">
            <v>24</v>
          </cell>
          <cell r="X22" t="str">
            <v>104BPE0450</v>
          </cell>
        </row>
        <row r="23">
          <cell r="W23">
            <v>24</v>
          </cell>
          <cell r="X23" t="str">
            <v>104BPE0450</v>
          </cell>
        </row>
        <row r="24">
          <cell r="W24">
            <v>24</v>
          </cell>
          <cell r="X24" t="str">
            <v>104BPE0450</v>
          </cell>
        </row>
        <row r="25">
          <cell r="W25">
            <v>47</v>
          </cell>
          <cell r="X25" t="str">
            <v>104BPE0450</v>
          </cell>
        </row>
        <row r="26">
          <cell r="W26">
            <v>47</v>
          </cell>
          <cell r="X26" t="str">
            <v>104BPE0450</v>
          </cell>
        </row>
        <row r="27">
          <cell r="W27">
            <v>47</v>
          </cell>
          <cell r="X27" t="str">
            <v>104BPE0450</v>
          </cell>
        </row>
        <row r="28">
          <cell r="W28">
            <v>19</v>
          </cell>
          <cell r="X28" t="str">
            <v>104BPE0450</v>
          </cell>
        </row>
        <row r="29">
          <cell r="W29">
            <v>19</v>
          </cell>
          <cell r="X29" t="str">
            <v>104BPE0450</v>
          </cell>
        </row>
        <row r="30">
          <cell r="W30">
            <v>19</v>
          </cell>
          <cell r="X30" t="str">
            <v>104BPE0450</v>
          </cell>
        </row>
        <row r="31">
          <cell r="W31">
            <v>9</v>
          </cell>
          <cell r="X31" t="str">
            <v>104BPE0450</v>
          </cell>
        </row>
        <row r="32">
          <cell r="W32">
            <v>9</v>
          </cell>
          <cell r="X32" t="str">
            <v>104BPE0450</v>
          </cell>
        </row>
        <row r="33">
          <cell r="W33">
            <v>9</v>
          </cell>
          <cell r="X33" t="str">
            <v>104BPE0450</v>
          </cell>
        </row>
        <row r="34">
          <cell r="W34">
            <v>19</v>
          </cell>
          <cell r="X34" t="str">
            <v>104BPE0450</v>
          </cell>
        </row>
        <row r="35">
          <cell r="W35">
            <v>19</v>
          </cell>
          <cell r="X35" t="str">
            <v>104BPE0450</v>
          </cell>
        </row>
        <row r="36">
          <cell r="W36">
            <v>19</v>
          </cell>
          <cell r="X36" t="str">
            <v>104BPE0450</v>
          </cell>
        </row>
        <row r="37">
          <cell r="W37">
            <v>44</v>
          </cell>
          <cell r="X37" t="str">
            <v>104BPE0450</v>
          </cell>
        </row>
        <row r="38">
          <cell r="W38">
            <v>44</v>
          </cell>
          <cell r="X38" t="str">
            <v>104BPE0450</v>
          </cell>
        </row>
        <row r="39">
          <cell r="W39">
            <v>44</v>
          </cell>
          <cell r="X39" t="str">
            <v>104BPE0450</v>
          </cell>
        </row>
        <row r="40">
          <cell r="W40">
            <v>28</v>
          </cell>
          <cell r="X40" t="str">
            <v>104BPE0450</v>
          </cell>
        </row>
        <row r="41">
          <cell r="W41">
            <v>28</v>
          </cell>
          <cell r="X41" t="str">
            <v>104BPE0450</v>
          </cell>
        </row>
        <row r="42">
          <cell r="W42">
            <v>28</v>
          </cell>
          <cell r="X42" t="str">
            <v>104BPE0450</v>
          </cell>
        </row>
        <row r="43">
          <cell r="W43">
            <v>18</v>
          </cell>
          <cell r="X43" t="str">
            <v>104BPE0450</v>
          </cell>
        </row>
        <row r="44">
          <cell r="W44">
            <v>18</v>
          </cell>
          <cell r="X44" t="str">
            <v>104BPE0450</v>
          </cell>
        </row>
        <row r="45">
          <cell r="W45">
            <v>18</v>
          </cell>
          <cell r="X45" t="str">
            <v>104BPE0450</v>
          </cell>
        </row>
        <row r="46">
          <cell r="W46">
            <v>21</v>
          </cell>
          <cell r="X46" t="str">
            <v>104BPE0450</v>
          </cell>
        </row>
        <row r="47">
          <cell r="W47">
            <v>21</v>
          </cell>
          <cell r="X47" t="str">
            <v>104BPE0450</v>
          </cell>
        </row>
        <row r="48">
          <cell r="W48">
            <v>21</v>
          </cell>
          <cell r="X48" t="str">
            <v>104BPE0450</v>
          </cell>
        </row>
        <row r="49">
          <cell r="W49">
            <v>29</v>
          </cell>
          <cell r="X49" t="str">
            <v>104BPE0450</v>
          </cell>
        </row>
        <row r="50">
          <cell r="W50">
            <v>29</v>
          </cell>
          <cell r="X50" t="str">
            <v>104BPE0450</v>
          </cell>
        </row>
        <row r="51">
          <cell r="W51">
            <v>29</v>
          </cell>
          <cell r="X51" t="str">
            <v>104BPE0450</v>
          </cell>
        </row>
        <row r="52">
          <cell r="W52">
            <v>23</v>
          </cell>
          <cell r="X52" t="str">
            <v>104BPE0450</v>
          </cell>
        </row>
        <row r="53">
          <cell r="W53">
            <v>23</v>
          </cell>
          <cell r="X53" t="str">
            <v>104BPE0450</v>
          </cell>
        </row>
        <row r="54">
          <cell r="W54">
            <v>23</v>
          </cell>
          <cell r="X54" t="str">
            <v>104BPE0450</v>
          </cell>
        </row>
        <row r="55">
          <cell r="W55">
            <v>50</v>
          </cell>
          <cell r="X55" t="str">
            <v>104BPE0450</v>
          </cell>
        </row>
        <row r="56">
          <cell r="W56">
            <v>50</v>
          </cell>
          <cell r="X56" t="str">
            <v>104BPE0450</v>
          </cell>
        </row>
        <row r="57">
          <cell r="W57">
            <v>50</v>
          </cell>
          <cell r="X57" t="str">
            <v>104BPE0450</v>
          </cell>
        </row>
        <row r="58">
          <cell r="W58">
            <v>25</v>
          </cell>
          <cell r="X58" t="str">
            <v>104BPE0450</v>
          </cell>
        </row>
        <row r="59">
          <cell r="W59">
            <v>25</v>
          </cell>
          <cell r="X59" t="str">
            <v>104BPE0450</v>
          </cell>
        </row>
        <row r="60">
          <cell r="W60">
            <v>25</v>
          </cell>
          <cell r="X60" t="str">
            <v>104BPE0450</v>
          </cell>
        </row>
        <row r="61">
          <cell r="W61">
            <v>1</v>
          </cell>
          <cell r="X61" t="str">
            <v>104BPE0450</v>
          </cell>
        </row>
        <row r="62">
          <cell r="W62">
            <v>1</v>
          </cell>
          <cell r="X62" t="str">
            <v>104BPE0450</v>
          </cell>
        </row>
        <row r="63">
          <cell r="W63">
            <v>1</v>
          </cell>
          <cell r="X63" t="str">
            <v>104BPE0450</v>
          </cell>
        </row>
        <row r="64">
          <cell r="W64">
            <v>21</v>
          </cell>
          <cell r="X64" t="str">
            <v>104BPE0450</v>
          </cell>
        </row>
        <row r="65">
          <cell r="W65">
            <v>21</v>
          </cell>
          <cell r="X65" t="str">
            <v>104BPE0450</v>
          </cell>
        </row>
        <row r="66">
          <cell r="W66">
            <v>21</v>
          </cell>
          <cell r="X66" t="str">
            <v>104BPE0450</v>
          </cell>
        </row>
        <row r="67">
          <cell r="W67">
            <v>49</v>
          </cell>
          <cell r="X67" t="str">
            <v>104BPE0450</v>
          </cell>
        </row>
        <row r="68">
          <cell r="W68">
            <v>49</v>
          </cell>
          <cell r="X68" t="str">
            <v>104BPE0450</v>
          </cell>
        </row>
        <row r="69">
          <cell r="W69">
            <v>49</v>
          </cell>
          <cell r="X69" t="str">
            <v>104BPE0450</v>
          </cell>
        </row>
        <row r="70">
          <cell r="W70">
            <v>20</v>
          </cell>
          <cell r="X70" t="str">
            <v>104BPE0450</v>
          </cell>
        </row>
        <row r="71">
          <cell r="W71">
            <v>20</v>
          </cell>
          <cell r="X71" t="str">
            <v>104BPE0450</v>
          </cell>
        </row>
        <row r="72">
          <cell r="W72">
            <v>20</v>
          </cell>
          <cell r="X72" t="str">
            <v>104BPE0450</v>
          </cell>
        </row>
        <row r="73">
          <cell r="W73">
            <v>15</v>
          </cell>
          <cell r="X73" t="str">
            <v>104BPE0450</v>
          </cell>
        </row>
        <row r="74">
          <cell r="W74">
            <v>15</v>
          </cell>
          <cell r="X74" t="str">
            <v>104BPE0450</v>
          </cell>
        </row>
        <row r="75">
          <cell r="W75">
            <v>15</v>
          </cell>
          <cell r="X75" t="str">
            <v>104BPE0450</v>
          </cell>
        </row>
        <row r="76">
          <cell r="W76">
            <v>26</v>
          </cell>
          <cell r="X76" t="str">
            <v>104BPE0450</v>
          </cell>
        </row>
        <row r="77">
          <cell r="W77">
            <v>26</v>
          </cell>
          <cell r="X77" t="str">
            <v>104BPE0450</v>
          </cell>
        </row>
        <row r="78">
          <cell r="W78">
            <v>26</v>
          </cell>
          <cell r="X78" t="str">
            <v>104BPE0450</v>
          </cell>
        </row>
        <row r="79">
          <cell r="W79">
            <v>5</v>
          </cell>
          <cell r="X79" t="str">
            <v>104BPE0450</v>
          </cell>
        </row>
        <row r="80">
          <cell r="W80">
            <v>5</v>
          </cell>
          <cell r="X80" t="str">
            <v>104BPE0450</v>
          </cell>
        </row>
        <row r="81">
          <cell r="W81">
            <v>5</v>
          </cell>
          <cell r="X81" t="str">
            <v>104BPE0450</v>
          </cell>
        </row>
        <row r="82">
          <cell r="W82">
            <v>19</v>
          </cell>
          <cell r="X82" t="str">
            <v>104BPE0450</v>
          </cell>
        </row>
        <row r="83">
          <cell r="W83">
            <v>19</v>
          </cell>
          <cell r="X83" t="str">
            <v>104BPE0450</v>
          </cell>
        </row>
        <row r="84">
          <cell r="W84">
            <v>19</v>
          </cell>
          <cell r="X84" t="str">
            <v>104BPE0450</v>
          </cell>
        </row>
        <row r="85">
          <cell r="W85">
            <v>2</v>
          </cell>
          <cell r="X85" t="str">
            <v>104BPE0450</v>
          </cell>
        </row>
        <row r="86">
          <cell r="W86">
            <v>2</v>
          </cell>
          <cell r="X86" t="str">
            <v>104BPE0450</v>
          </cell>
        </row>
        <row r="87">
          <cell r="W87">
            <v>2</v>
          </cell>
          <cell r="X87" t="str">
            <v>104BPE0450</v>
          </cell>
        </row>
        <row r="88">
          <cell r="W88">
            <v>19</v>
          </cell>
          <cell r="X88" t="str">
            <v>104BPE0450</v>
          </cell>
        </row>
        <row r="89">
          <cell r="W89">
            <v>19</v>
          </cell>
          <cell r="X89" t="str">
            <v>104BPE0450</v>
          </cell>
        </row>
        <row r="90">
          <cell r="W90">
            <v>19</v>
          </cell>
          <cell r="X90" t="str">
            <v>104BPE0450</v>
          </cell>
        </row>
        <row r="91">
          <cell r="W91">
            <v>20</v>
          </cell>
          <cell r="X91" t="str">
            <v>104BPE0450</v>
          </cell>
        </row>
        <row r="92">
          <cell r="W92">
            <v>20</v>
          </cell>
          <cell r="X92" t="str">
            <v>104BPE0450</v>
          </cell>
        </row>
        <row r="93">
          <cell r="W93">
            <v>20</v>
          </cell>
          <cell r="X93" t="str">
            <v>104BPE0450</v>
          </cell>
        </row>
        <row r="94">
          <cell r="W94">
            <v>37</v>
          </cell>
          <cell r="X94" t="str">
            <v>104BPE0450</v>
          </cell>
        </row>
        <row r="95">
          <cell r="W95">
            <v>37</v>
          </cell>
          <cell r="X95" t="str">
            <v>104BPE0450</v>
          </cell>
        </row>
        <row r="96">
          <cell r="W96">
            <v>37</v>
          </cell>
          <cell r="X96" t="str">
            <v>104BPE0450</v>
          </cell>
        </row>
        <row r="97">
          <cell r="W97">
            <v>75</v>
          </cell>
          <cell r="X97" t="str">
            <v>104BPE0450</v>
          </cell>
        </row>
        <row r="98">
          <cell r="W98">
            <v>75</v>
          </cell>
          <cell r="X98" t="str">
            <v>104BPE0450</v>
          </cell>
        </row>
        <row r="99">
          <cell r="W99">
            <v>75</v>
          </cell>
          <cell r="X99" t="str">
            <v>104BPE0450</v>
          </cell>
        </row>
        <row r="100">
          <cell r="W100">
            <v>35</v>
          </cell>
          <cell r="X100" t="str">
            <v>104BPE0450</v>
          </cell>
        </row>
        <row r="101">
          <cell r="W101">
            <v>35</v>
          </cell>
          <cell r="X101" t="str">
            <v>104BPE0450</v>
          </cell>
        </row>
        <row r="102">
          <cell r="W102">
            <v>35</v>
          </cell>
          <cell r="X102" t="str">
            <v>104BPE0450</v>
          </cell>
        </row>
        <row r="103">
          <cell r="W103">
            <v>104</v>
          </cell>
          <cell r="X103" t="str">
            <v>104BPE0450</v>
          </cell>
        </row>
        <row r="104">
          <cell r="W104">
            <v>104</v>
          </cell>
          <cell r="X104" t="str">
            <v>104BPE0450</v>
          </cell>
        </row>
        <row r="105">
          <cell r="W105">
            <v>104</v>
          </cell>
          <cell r="X105" t="str">
            <v>104BPE0450</v>
          </cell>
        </row>
        <row r="106">
          <cell r="W106">
            <v>75</v>
          </cell>
          <cell r="X106" t="str">
            <v>104BPE0450</v>
          </cell>
        </row>
        <row r="107">
          <cell r="W107">
            <v>75</v>
          </cell>
          <cell r="X107" t="str">
            <v>104BPE0450</v>
          </cell>
        </row>
        <row r="108">
          <cell r="W108">
            <v>75</v>
          </cell>
          <cell r="X108" t="str">
            <v>104BPE0450</v>
          </cell>
        </row>
        <row r="109">
          <cell r="W109">
            <v>200</v>
          </cell>
          <cell r="X109" t="str">
            <v>104BPE0450</v>
          </cell>
        </row>
        <row r="110">
          <cell r="W110">
            <v>200</v>
          </cell>
          <cell r="X110" t="str">
            <v>104BPE0450</v>
          </cell>
        </row>
        <row r="111">
          <cell r="W111">
            <v>200</v>
          </cell>
          <cell r="X111" t="str">
            <v>104BPE0450</v>
          </cell>
        </row>
        <row r="112">
          <cell r="W112">
            <v>21</v>
          </cell>
          <cell r="X112" t="str">
            <v>104BPE0470</v>
          </cell>
        </row>
        <row r="113">
          <cell r="W113">
            <v>21</v>
          </cell>
          <cell r="X113" t="str">
            <v>104BPE0470</v>
          </cell>
        </row>
        <row r="114">
          <cell r="W114">
            <v>21</v>
          </cell>
          <cell r="X114" t="str">
            <v>104BPE0470</v>
          </cell>
        </row>
        <row r="115">
          <cell r="W115">
            <v>113</v>
          </cell>
          <cell r="X115" t="str">
            <v>104BPE0470</v>
          </cell>
        </row>
        <row r="116">
          <cell r="W116">
            <v>113</v>
          </cell>
          <cell r="X116" t="str">
            <v>104BPE0470</v>
          </cell>
        </row>
        <row r="117">
          <cell r="W117">
            <v>113</v>
          </cell>
          <cell r="X117" t="str">
            <v>104BPE0470</v>
          </cell>
        </row>
        <row r="118">
          <cell r="W118">
            <v>84</v>
          </cell>
          <cell r="X118" t="str">
            <v>104BPE0470</v>
          </cell>
        </row>
        <row r="119">
          <cell r="W119">
            <v>84</v>
          </cell>
          <cell r="X119" t="str">
            <v>104BPE0470</v>
          </cell>
        </row>
        <row r="120">
          <cell r="W120">
            <v>84</v>
          </cell>
          <cell r="X120" t="str">
            <v>104BPE0470</v>
          </cell>
        </row>
        <row r="121">
          <cell r="W121">
            <v>66</v>
          </cell>
          <cell r="X121" t="str">
            <v>104BPE0490</v>
          </cell>
        </row>
        <row r="122">
          <cell r="W122">
            <v>66</v>
          </cell>
          <cell r="X122" t="str">
            <v>104BPE0490</v>
          </cell>
        </row>
        <row r="123">
          <cell r="W123">
            <v>66</v>
          </cell>
          <cell r="X123" t="str">
            <v>104BPE0490</v>
          </cell>
        </row>
        <row r="124">
          <cell r="W124">
            <v>33</v>
          </cell>
          <cell r="X124" t="str">
            <v>104BPE0490</v>
          </cell>
        </row>
        <row r="125">
          <cell r="W125">
            <v>33</v>
          </cell>
          <cell r="X125" t="str">
            <v>104BPE0490</v>
          </cell>
        </row>
        <row r="126">
          <cell r="W126">
            <v>33</v>
          </cell>
          <cell r="X126" t="str">
            <v>104BPE0490</v>
          </cell>
        </row>
        <row r="127">
          <cell r="W127">
            <v>14</v>
          </cell>
          <cell r="X127" t="str">
            <v>104BPE0490</v>
          </cell>
        </row>
        <row r="128">
          <cell r="W128">
            <v>14</v>
          </cell>
          <cell r="X128" t="str">
            <v>104BPE0490</v>
          </cell>
        </row>
        <row r="129">
          <cell r="W129">
            <v>14</v>
          </cell>
          <cell r="X129" t="str">
            <v>104BPE0490</v>
          </cell>
        </row>
        <row r="130">
          <cell r="W130">
            <v>57</v>
          </cell>
          <cell r="X130" t="str">
            <v>104BPE0490</v>
          </cell>
        </row>
        <row r="131">
          <cell r="W131">
            <v>57</v>
          </cell>
          <cell r="X131" t="str">
            <v>104BPE0490</v>
          </cell>
        </row>
        <row r="132">
          <cell r="W132">
            <v>57</v>
          </cell>
          <cell r="X132" t="str">
            <v>104BPE0490</v>
          </cell>
        </row>
        <row r="133">
          <cell r="W133">
            <v>4</v>
          </cell>
          <cell r="X133" t="str">
            <v>104BPE0490</v>
          </cell>
        </row>
        <row r="134">
          <cell r="W134">
            <v>4</v>
          </cell>
          <cell r="X134" t="str">
            <v>104BPE0490</v>
          </cell>
        </row>
        <row r="135">
          <cell r="W135">
            <v>4</v>
          </cell>
          <cell r="X135" t="str">
            <v>104BPE0490</v>
          </cell>
        </row>
        <row r="136">
          <cell r="W136">
            <v>58</v>
          </cell>
          <cell r="X136" t="str">
            <v>104BPE0490</v>
          </cell>
        </row>
        <row r="137">
          <cell r="W137">
            <v>58</v>
          </cell>
          <cell r="X137" t="str">
            <v>104BPE0490</v>
          </cell>
        </row>
        <row r="138">
          <cell r="W138">
            <v>58</v>
          </cell>
          <cell r="X138" t="str">
            <v>104BPE0490</v>
          </cell>
        </row>
        <row r="139">
          <cell r="W139">
            <v>75</v>
          </cell>
          <cell r="X139" t="str">
            <v>104BPE0490</v>
          </cell>
        </row>
        <row r="140">
          <cell r="W140">
            <v>75</v>
          </cell>
          <cell r="X140" t="str">
            <v>104BPE0490</v>
          </cell>
        </row>
        <row r="141">
          <cell r="W141">
            <v>75</v>
          </cell>
          <cell r="X141" t="str">
            <v>104BPE0490</v>
          </cell>
        </row>
        <row r="142">
          <cell r="W142">
            <v>4</v>
          </cell>
          <cell r="X142" t="str">
            <v>104BPE0490</v>
          </cell>
        </row>
        <row r="143">
          <cell r="W143">
            <v>4</v>
          </cell>
          <cell r="X143" t="str">
            <v>104BPE0490</v>
          </cell>
        </row>
        <row r="144">
          <cell r="W144">
            <v>4</v>
          </cell>
          <cell r="X144" t="str">
            <v>104BPE0490</v>
          </cell>
        </row>
        <row r="145">
          <cell r="W145">
            <v>57</v>
          </cell>
          <cell r="X145" t="str">
            <v>104BPE0490</v>
          </cell>
        </row>
        <row r="146">
          <cell r="W146">
            <v>57</v>
          </cell>
          <cell r="X146" t="str">
            <v>104BPE0490</v>
          </cell>
        </row>
        <row r="147">
          <cell r="W147">
            <v>57</v>
          </cell>
          <cell r="X147" t="str">
            <v>104BPE0490</v>
          </cell>
        </row>
        <row r="148">
          <cell r="W148">
            <v>67</v>
          </cell>
          <cell r="X148" t="str">
            <v>104BPE0490</v>
          </cell>
        </row>
        <row r="149">
          <cell r="W149">
            <v>67</v>
          </cell>
          <cell r="X149" t="str">
            <v>104BPE0490</v>
          </cell>
        </row>
        <row r="150">
          <cell r="W150">
            <v>67</v>
          </cell>
          <cell r="X150" t="str">
            <v>104BPE0490</v>
          </cell>
        </row>
        <row r="151">
          <cell r="W151">
            <v>75</v>
          </cell>
          <cell r="X151" t="str">
            <v>104BPE0490</v>
          </cell>
        </row>
        <row r="152">
          <cell r="W152">
            <v>75</v>
          </cell>
          <cell r="X152" t="str">
            <v>104BPE0490</v>
          </cell>
        </row>
        <row r="153">
          <cell r="W153">
            <v>75</v>
          </cell>
          <cell r="X153" t="str">
            <v>104BPE0490</v>
          </cell>
        </row>
        <row r="154">
          <cell r="W154">
            <v>32</v>
          </cell>
          <cell r="X154" t="str">
            <v>104BPE0490</v>
          </cell>
        </row>
        <row r="155">
          <cell r="W155">
            <v>32</v>
          </cell>
          <cell r="X155" t="str">
            <v>104BPE0490</v>
          </cell>
        </row>
        <row r="156">
          <cell r="W156">
            <v>32</v>
          </cell>
          <cell r="X156" t="str">
            <v>104BPE0490</v>
          </cell>
        </row>
        <row r="157">
          <cell r="W157">
            <v>21</v>
          </cell>
          <cell r="X157" t="str">
            <v>104BPE0490</v>
          </cell>
        </row>
        <row r="158">
          <cell r="W158">
            <v>21</v>
          </cell>
          <cell r="X158" t="str">
            <v>104BPE0490</v>
          </cell>
        </row>
        <row r="159">
          <cell r="W159">
            <v>21</v>
          </cell>
          <cell r="X159" t="str">
            <v>104BPE0490</v>
          </cell>
        </row>
        <row r="160">
          <cell r="W160">
            <v>121</v>
          </cell>
          <cell r="X160" t="str">
            <v>104BPE0490</v>
          </cell>
        </row>
        <row r="161">
          <cell r="W161">
            <v>121</v>
          </cell>
          <cell r="X161" t="str">
            <v>104BPE0490</v>
          </cell>
        </row>
        <row r="162">
          <cell r="W162">
            <v>121</v>
          </cell>
          <cell r="X162" t="str">
            <v>104BPE0490</v>
          </cell>
        </row>
        <row r="163">
          <cell r="W163">
            <v>37</v>
          </cell>
          <cell r="X163" t="str">
            <v>104BPE0490</v>
          </cell>
        </row>
        <row r="164">
          <cell r="W164">
            <v>37</v>
          </cell>
          <cell r="X164" t="str">
            <v>104BPE0490</v>
          </cell>
        </row>
        <row r="165">
          <cell r="W165">
            <v>37</v>
          </cell>
          <cell r="X165" t="str">
            <v>104BPE0490</v>
          </cell>
        </row>
        <row r="166">
          <cell r="W166">
            <v>13</v>
          </cell>
          <cell r="X166" t="str">
            <v>104BPE0490</v>
          </cell>
        </row>
        <row r="167">
          <cell r="W167">
            <v>13</v>
          </cell>
          <cell r="X167" t="str">
            <v>104BPE0490</v>
          </cell>
        </row>
        <row r="168">
          <cell r="W168">
            <v>13</v>
          </cell>
          <cell r="X168" t="str">
            <v>104BPE0490</v>
          </cell>
        </row>
        <row r="169">
          <cell r="W169">
            <v>28</v>
          </cell>
          <cell r="X169" t="str">
            <v>104BPE0490</v>
          </cell>
        </row>
        <row r="170">
          <cell r="W170">
            <v>28</v>
          </cell>
          <cell r="X170" t="str">
            <v>104BPE0490</v>
          </cell>
        </row>
        <row r="171">
          <cell r="W171">
            <v>28</v>
          </cell>
          <cell r="X171" t="str">
            <v>104BPE0490</v>
          </cell>
        </row>
        <row r="172">
          <cell r="W172">
            <v>5</v>
          </cell>
          <cell r="X172" t="str">
            <v>104BPE0490</v>
          </cell>
        </row>
        <row r="173">
          <cell r="W173">
            <v>5</v>
          </cell>
          <cell r="X173" t="str">
            <v>104BPE0490</v>
          </cell>
        </row>
        <row r="174">
          <cell r="W174">
            <v>5</v>
          </cell>
          <cell r="X174" t="str">
            <v>104BPE0490</v>
          </cell>
        </row>
        <row r="175">
          <cell r="W175">
            <v>23</v>
          </cell>
          <cell r="X175" t="str">
            <v>104BPE0490</v>
          </cell>
        </row>
        <row r="176">
          <cell r="W176">
            <v>23</v>
          </cell>
          <cell r="X176" t="str">
            <v>104BPE0490</v>
          </cell>
        </row>
        <row r="177">
          <cell r="W177">
            <v>23</v>
          </cell>
          <cell r="X177" t="str">
            <v>104BPE0490</v>
          </cell>
        </row>
        <row r="178">
          <cell r="W178">
            <v>57</v>
          </cell>
          <cell r="X178" t="str">
            <v>104BPE0490</v>
          </cell>
        </row>
        <row r="179">
          <cell r="W179">
            <v>57</v>
          </cell>
          <cell r="X179" t="str">
            <v>104BPE0490</v>
          </cell>
        </row>
        <row r="180">
          <cell r="W180">
            <v>57</v>
          </cell>
          <cell r="X180" t="str">
            <v>104BPE0490</v>
          </cell>
        </row>
        <row r="181">
          <cell r="W181">
            <v>46</v>
          </cell>
          <cell r="X181" t="str">
            <v>104BPE0490</v>
          </cell>
        </row>
        <row r="182">
          <cell r="W182">
            <v>46</v>
          </cell>
          <cell r="X182" t="str">
            <v>104BPE0490</v>
          </cell>
        </row>
        <row r="183">
          <cell r="W183">
            <v>46</v>
          </cell>
          <cell r="X183" t="str">
            <v>104BPE0490</v>
          </cell>
        </row>
        <row r="184">
          <cell r="W184">
            <v>11</v>
          </cell>
          <cell r="X184" t="str">
            <v>104BPE0490</v>
          </cell>
        </row>
        <row r="185">
          <cell r="W185">
            <v>11</v>
          </cell>
          <cell r="X185" t="str">
            <v>104BPE0490</v>
          </cell>
        </row>
        <row r="186">
          <cell r="W186">
            <v>11</v>
          </cell>
          <cell r="X186" t="str">
            <v>104BPE0490</v>
          </cell>
        </row>
        <row r="187">
          <cell r="W187">
            <v>26</v>
          </cell>
          <cell r="X187" t="str">
            <v>104BPE0490</v>
          </cell>
        </row>
        <row r="188">
          <cell r="W188">
            <v>26</v>
          </cell>
          <cell r="X188" t="str">
            <v>104BPE0490</v>
          </cell>
        </row>
        <row r="189">
          <cell r="W189">
            <v>26</v>
          </cell>
          <cell r="X189" t="str">
            <v>104BPE0490</v>
          </cell>
        </row>
        <row r="190">
          <cell r="W190">
            <v>80</v>
          </cell>
          <cell r="X190" t="str">
            <v>104BPE0490</v>
          </cell>
        </row>
        <row r="191">
          <cell r="W191">
            <v>80</v>
          </cell>
          <cell r="X191" t="str">
            <v>104BPE0490</v>
          </cell>
        </row>
        <row r="192">
          <cell r="W192">
            <v>80</v>
          </cell>
          <cell r="X192" t="str">
            <v>104BPE0490</v>
          </cell>
        </row>
        <row r="193">
          <cell r="W193">
            <v>20</v>
          </cell>
          <cell r="X193" t="str">
            <v>104BPE0490</v>
          </cell>
        </row>
        <row r="194">
          <cell r="W194">
            <v>20</v>
          </cell>
          <cell r="X194" t="str">
            <v>104BPE0490</v>
          </cell>
        </row>
        <row r="195">
          <cell r="W195">
            <v>20</v>
          </cell>
          <cell r="X195" t="str">
            <v>104BPE0490</v>
          </cell>
        </row>
        <row r="196">
          <cell r="W196">
            <v>6</v>
          </cell>
          <cell r="X196" t="str">
            <v>104BPE0490</v>
          </cell>
        </row>
        <row r="197">
          <cell r="W197">
            <v>6</v>
          </cell>
          <cell r="X197" t="str">
            <v>104BPE0490</v>
          </cell>
        </row>
        <row r="198">
          <cell r="W198">
            <v>6</v>
          </cell>
          <cell r="X198" t="str">
            <v>104BPE0490</v>
          </cell>
        </row>
        <row r="199">
          <cell r="W199">
            <v>76</v>
          </cell>
          <cell r="X199" t="str">
            <v>104BPE0490</v>
          </cell>
        </row>
        <row r="200">
          <cell r="W200">
            <v>76</v>
          </cell>
          <cell r="X200" t="str">
            <v>104BPE0490</v>
          </cell>
        </row>
        <row r="201">
          <cell r="W201">
            <v>76</v>
          </cell>
          <cell r="X201" t="str">
            <v>104BPE0490</v>
          </cell>
        </row>
        <row r="202">
          <cell r="W202">
            <v>33</v>
          </cell>
          <cell r="X202" t="str">
            <v>104BPE0490</v>
          </cell>
        </row>
        <row r="203">
          <cell r="W203">
            <v>33</v>
          </cell>
          <cell r="X203" t="str">
            <v>104BPE0490</v>
          </cell>
        </row>
        <row r="204">
          <cell r="W204">
            <v>33</v>
          </cell>
          <cell r="X204" t="str">
            <v>104BPE0490</v>
          </cell>
        </row>
        <row r="205">
          <cell r="W205">
            <v>46</v>
          </cell>
          <cell r="X205" t="str">
            <v>104BPE0490</v>
          </cell>
        </row>
        <row r="206">
          <cell r="W206">
            <v>46</v>
          </cell>
          <cell r="X206" t="str">
            <v>104BPE0490</v>
          </cell>
        </row>
        <row r="207">
          <cell r="W207">
            <v>46</v>
          </cell>
          <cell r="X207" t="str">
            <v>104BPE0490</v>
          </cell>
        </row>
        <row r="208">
          <cell r="W208">
            <v>53</v>
          </cell>
          <cell r="X208" t="str">
            <v>104BPE0490</v>
          </cell>
        </row>
        <row r="209">
          <cell r="W209">
            <v>53</v>
          </cell>
          <cell r="X209" t="str">
            <v>104BPE0490</v>
          </cell>
        </row>
        <row r="210">
          <cell r="W210">
            <v>53</v>
          </cell>
          <cell r="X210" t="str">
            <v>104BPE0490</v>
          </cell>
        </row>
        <row r="211">
          <cell r="W211">
            <v>83</v>
          </cell>
          <cell r="X211" t="str">
            <v>104BPE0490</v>
          </cell>
        </row>
        <row r="212">
          <cell r="W212">
            <v>83</v>
          </cell>
          <cell r="X212" t="str">
            <v>104BPE0490</v>
          </cell>
        </row>
        <row r="213">
          <cell r="W213">
            <v>83</v>
          </cell>
          <cell r="X213" t="str">
            <v>104BPE0490</v>
          </cell>
        </row>
        <row r="214">
          <cell r="W214">
            <v>16</v>
          </cell>
          <cell r="X214" t="str">
            <v>104BPE0490</v>
          </cell>
        </row>
        <row r="215">
          <cell r="W215">
            <v>16</v>
          </cell>
          <cell r="X215" t="str">
            <v>104BPE0490</v>
          </cell>
        </row>
        <row r="216">
          <cell r="W216">
            <v>16</v>
          </cell>
          <cell r="X216" t="str">
            <v>104BPE0490</v>
          </cell>
        </row>
        <row r="217">
          <cell r="W217">
            <v>123</v>
          </cell>
          <cell r="X217" t="str">
            <v>104BPE0490</v>
          </cell>
        </row>
        <row r="218">
          <cell r="W218">
            <v>123</v>
          </cell>
          <cell r="X218" t="str">
            <v>104BPE0490</v>
          </cell>
        </row>
        <row r="219">
          <cell r="W219">
            <v>123</v>
          </cell>
          <cell r="X219" t="str">
            <v>104BPE0490</v>
          </cell>
        </row>
        <row r="220">
          <cell r="W220">
            <v>75</v>
          </cell>
          <cell r="X220" t="str">
            <v>104BPE0490</v>
          </cell>
        </row>
        <row r="221">
          <cell r="W221">
            <v>75</v>
          </cell>
          <cell r="X221" t="str">
            <v>104BPE0490</v>
          </cell>
        </row>
        <row r="222">
          <cell r="W222">
            <v>75</v>
          </cell>
          <cell r="X222" t="str">
            <v>104BPE0490</v>
          </cell>
        </row>
        <row r="223">
          <cell r="W223">
            <v>54</v>
          </cell>
          <cell r="X223" t="str">
            <v>104BPE0490</v>
          </cell>
        </row>
        <row r="224">
          <cell r="W224">
            <v>54</v>
          </cell>
          <cell r="X224" t="str">
            <v>104BPE0490</v>
          </cell>
        </row>
        <row r="225">
          <cell r="W225">
            <v>54</v>
          </cell>
          <cell r="X225" t="str">
            <v>104BPE0490</v>
          </cell>
        </row>
        <row r="226">
          <cell r="W226">
            <v>28</v>
          </cell>
          <cell r="X226" t="str">
            <v>104BPE0510</v>
          </cell>
        </row>
        <row r="227">
          <cell r="W227">
            <v>28</v>
          </cell>
          <cell r="X227" t="str">
            <v>104BPE0510</v>
          </cell>
        </row>
        <row r="228">
          <cell r="W228">
            <v>28</v>
          </cell>
          <cell r="X228" t="str">
            <v>104BPE0510</v>
          </cell>
        </row>
        <row r="229">
          <cell r="W229">
            <v>44</v>
          </cell>
          <cell r="X229" t="str">
            <v>104BPE0510</v>
          </cell>
        </row>
        <row r="230">
          <cell r="W230">
            <v>44</v>
          </cell>
          <cell r="X230" t="str">
            <v>104BPE0510</v>
          </cell>
        </row>
        <row r="231">
          <cell r="W231">
            <v>44</v>
          </cell>
          <cell r="X231" t="str">
            <v>104BPE0510</v>
          </cell>
        </row>
        <row r="232">
          <cell r="W232">
            <v>8</v>
          </cell>
          <cell r="X232" t="str">
            <v>104BPE0510</v>
          </cell>
        </row>
        <row r="233">
          <cell r="W233">
            <v>8</v>
          </cell>
          <cell r="X233" t="str">
            <v>104BPE0510</v>
          </cell>
        </row>
        <row r="234">
          <cell r="W234">
            <v>8</v>
          </cell>
          <cell r="X234" t="str">
            <v>104BPE0510</v>
          </cell>
        </row>
        <row r="235">
          <cell r="W235">
            <v>41</v>
          </cell>
          <cell r="X235" t="str">
            <v>104BPE0510</v>
          </cell>
        </row>
        <row r="236">
          <cell r="W236">
            <v>41</v>
          </cell>
          <cell r="X236" t="str">
            <v>104BPE0510</v>
          </cell>
        </row>
        <row r="237">
          <cell r="W237">
            <v>41</v>
          </cell>
          <cell r="X237" t="str">
            <v>104BPE0510</v>
          </cell>
        </row>
        <row r="238">
          <cell r="W238">
            <v>8</v>
          </cell>
          <cell r="X238" t="str">
            <v>104BPE0510</v>
          </cell>
        </row>
        <row r="239">
          <cell r="W239">
            <v>8</v>
          </cell>
          <cell r="X239" t="str">
            <v>104BPE0510</v>
          </cell>
        </row>
        <row r="240">
          <cell r="W240">
            <v>8</v>
          </cell>
          <cell r="X240" t="str">
            <v>104BPE0510</v>
          </cell>
        </row>
        <row r="241">
          <cell r="W241">
            <v>49</v>
          </cell>
          <cell r="X241" t="str">
            <v>104BPE0510</v>
          </cell>
        </row>
        <row r="242">
          <cell r="W242">
            <v>49</v>
          </cell>
          <cell r="X242" t="str">
            <v>104BPE0510</v>
          </cell>
        </row>
        <row r="243">
          <cell r="W243">
            <v>49</v>
          </cell>
          <cell r="X243" t="str">
            <v>104BPE0510</v>
          </cell>
        </row>
        <row r="244">
          <cell r="W244">
            <v>26</v>
          </cell>
          <cell r="X244" t="str">
            <v>104BPE0510</v>
          </cell>
        </row>
        <row r="245">
          <cell r="W245">
            <v>26</v>
          </cell>
          <cell r="X245" t="str">
            <v>104BPE0510</v>
          </cell>
        </row>
        <row r="246">
          <cell r="W246">
            <v>26</v>
          </cell>
          <cell r="X246" t="str">
            <v>104BPE0510</v>
          </cell>
        </row>
        <row r="247">
          <cell r="W247">
            <v>58</v>
          </cell>
          <cell r="X247" t="str">
            <v>104BPE0510</v>
          </cell>
        </row>
        <row r="248">
          <cell r="W248">
            <v>58</v>
          </cell>
          <cell r="X248" t="str">
            <v>104BPE0510</v>
          </cell>
        </row>
        <row r="249">
          <cell r="W249">
            <v>58</v>
          </cell>
          <cell r="X249" t="str">
            <v>104BPE0510</v>
          </cell>
        </row>
        <row r="250">
          <cell r="W250">
            <v>15</v>
          </cell>
          <cell r="X250" t="str">
            <v>104BPE0510</v>
          </cell>
        </row>
        <row r="251">
          <cell r="W251">
            <v>15</v>
          </cell>
          <cell r="X251" t="str">
            <v>104BPE0510</v>
          </cell>
        </row>
        <row r="252">
          <cell r="W252">
            <v>15</v>
          </cell>
          <cell r="X252" t="str">
            <v>104BPE0510</v>
          </cell>
        </row>
        <row r="253">
          <cell r="W253">
            <v>25</v>
          </cell>
          <cell r="X253" t="str">
            <v>104BPE0510</v>
          </cell>
        </row>
        <row r="254">
          <cell r="W254">
            <v>25</v>
          </cell>
          <cell r="X254" t="str">
            <v>104BPE0510</v>
          </cell>
        </row>
        <row r="255">
          <cell r="W255">
            <v>25</v>
          </cell>
          <cell r="X255" t="str">
            <v>104BPE0510</v>
          </cell>
        </row>
        <row r="256">
          <cell r="W256">
            <v>27</v>
          </cell>
          <cell r="X256" t="str">
            <v>104BPE0510</v>
          </cell>
        </row>
        <row r="257">
          <cell r="W257">
            <v>27</v>
          </cell>
          <cell r="X257" t="str">
            <v>104BPE0510</v>
          </cell>
        </row>
        <row r="258">
          <cell r="W258">
            <v>27</v>
          </cell>
          <cell r="X258" t="str">
            <v>104BPE0510</v>
          </cell>
        </row>
        <row r="259">
          <cell r="W259">
            <v>20</v>
          </cell>
          <cell r="X259" t="str">
            <v>104BPE0510</v>
          </cell>
        </row>
        <row r="260">
          <cell r="W260">
            <v>20</v>
          </cell>
          <cell r="X260" t="str">
            <v>104BPE0510</v>
          </cell>
        </row>
        <row r="261">
          <cell r="W261">
            <v>20</v>
          </cell>
          <cell r="X261" t="str">
            <v>104BPE0510</v>
          </cell>
        </row>
        <row r="262">
          <cell r="W262">
            <v>72</v>
          </cell>
          <cell r="X262" t="str">
            <v>104BPE0510</v>
          </cell>
        </row>
        <row r="263">
          <cell r="W263">
            <v>72</v>
          </cell>
          <cell r="X263" t="str">
            <v>104BPE0510</v>
          </cell>
        </row>
        <row r="264">
          <cell r="W264">
            <v>72</v>
          </cell>
          <cell r="X264" t="str">
            <v>104BPE0510</v>
          </cell>
        </row>
        <row r="265">
          <cell r="W265">
            <v>75</v>
          </cell>
          <cell r="X265" t="str">
            <v>104BPE0510</v>
          </cell>
        </row>
        <row r="266">
          <cell r="W266">
            <v>75</v>
          </cell>
          <cell r="X266" t="str">
            <v>104BPE0510</v>
          </cell>
        </row>
        <row r="267">
          <cell r="W267">
            <v>75</v>
          </cell>
          <cell r="X267" t="str">
            <v>104BPE0510</v>
          </cell>
        </row>
        <row r="268">
          <cell r="W268">
            <v>5</v>
          </cell>
          <cell r="X268" t="str">
            <v>104BPE0510</v>
          </cell>
        </row>
        <row r="269">
          <cell r="W269">
            <v>5</v>
          </cell>
          <cell r="X269" t="str">
            <v>104BPE0510</v>
          </cell>
        </row>
        <row r="270">
          <cell r="W270">
            <v>5</v>
          </cell>
          <cell r="X270" t="str">
            <v>104BPE0510</v>
          </cell>
        </row>
        <row r="271">
          <cell r="W271">
            <v>66</v>
          </cell>
          <cell r="X271" t="str">
            <v>104BPE0510</v>
          </cell>
        </row>
        <row r="272">
          <cell r="W272">
            <v>66</v>
          </cell>
          <cell r="X272" t="str">
            <v>104BPE0510</v>
          </cell>
        </row>
        <row r="273">
          <cell r="W273">
            <v>66</v>
          </cell>
          <cell r="X273" t="str">
            <v>104BPE0510</v>
          </cell>
        </row>
        <row r="274">
          <cell r="W274">
            <v>30</v>
          </cell>
          <cell r="X274" t="str">
            <v>104BPE0510</v>
          </cell>
        </row>
        <row r="275">
          <cell r="W275">
            <v>30</v>
          </cell>
          <cell r="X275" t="str">
            <v>104BPE0510</v>
          </cell>
        </row>
        <row r="276">
          <cell r="W276">
            <v>30</v>
          </cell>
          <cell r="X276" t="str">
            <v>104BPE0510</v>
          </cell>
        </row>
        <row r="277">
          <cell r="W277">
            <v>75</v>
          </cell>
          <cell r="X277" t="str">
            <v>104BPE0510</v>
          </cell>
        </row>
        <row r="278">
          <cell r="W278">
            <v>75</v>
          </cell>
          <cell r="X278" t="str">
            <v>104BPE0510</v>
          </cell>
        </row>
        <row r="279">
          <cell r="W279">
            <v>75</v>
          </cell>
          <cell r="X279" t="str">
            <v>104BPE0510</v>
          </cell>
        </row>
        <row r="280">
          <cell r="W280">
            <v>20</v>
          </cell>
          <cell r="X280" t="str">
            <v>104BPE0510</v>
          </cell>
        </row>
        <row r="281">
          <cell r="W281">
            <v>20</v>
          </cell>
          <cell r="X281" t="str">
            <v>104BPE0510</v>
          </cell>
        </row>
        <row r="282">
          <cell r="W282">
            <v>20</v>
          </cell>
          <cell r="X282" t="str">
            <v>104BPE0510</v>
          </cell>
        </row>
        <row r="283">
          <cell r="W283">
            <v>26</v>
          </cell>
          <cell r="X283" t="str">
            <v>104BPE0510</v>
          </cell>
        </row>
        <row r="284">
          <cell r="W284">
            <v>26</v>
          </cell>
          <cell r="X284" t="str">
            <v>104BPE0510</v>
          </cell>
        </row>
        <row r="285">
          <cell r="W285">
            <v>26</v>
          </cell>
          <cell r="X285" t="str">
            <v>104BPE0510</v>
          </cell>
        </row>
        <row r="286">
          <cell r="W286">
            <v>73</v>
          </cell>
          <cell r="X286" t="str">
            <v>104BPE0510</v>
          </cell>
        </row>
        <row r="287">
          <cell r="W287">
            <v>73</v>
          </cell>
          <cell r="X287" t="str">
            <v>104BPE0510</v>
          </cell>
        </row>
        <row r="288">
          <cell r="W288">
            <v>73</v>
          </cell>
          <cell r="X288" t="str">
            <v>104BPE0510</v>
          </cell>
        </row>
        <row r="289">
          <cell r="W289">
            <v>16</v>
          </cell>
          <cell r="X289" t="str">
            <v>104BPE0510</v>
          </cell>
        </row>
        <row r="290">
          <cell r="W290">
            <v>16</v>
          </cell>
          <cell r="X290" t="str">
            <v>104BPE0510</v>
          </cell>
        </row>
        <row r="291">
          <cell r="W291">
            <v>16</v>
          </cell>
          <cell r="X291" t="str">
            <v>104BPE0510</v>
          </cell>
        </row>
        <row r="292">
          <cell r="W292">
            <v>33</v>
          </cell>
          <cell r="X292" t="str">
            <v>104BPE0510</v>
          </cell>
        </row>
        <row r="293">
          <cell r="W293">
            <v>33</v>
          </cell>
          <cell r="X293" t="str">
            <v>104BPE0510</v>
          </cell>
        </row>
        <row r="294">
          <cell r="W294">
            <v>33</v>
          </cell>
          <cell r="X294" t="str">
            <v>104BPE0510</v>
          </cell>
        </row>
        <row r="295">
          <cell r="W295">
            <v>37</v>
          </cell>
          <cell r="X295" t="str">
            <v>104BPE0510</v>
          </cell>
        </row>
        <row r="296">
          <cell r="W296">
            <v>37</v>
          </cell>
          <cell r="X296" t="str">
            <v>104BPE0510</v>
          </cell>
        </row>
        <row r="297">
          <cell r="W297">
            <v>37</v>
          </cell>
          <cell r="X297" t="str">
            <v>104BPE0510</v>
          </cell>
        </row>
        <row r="298">
          <cell r="W298">
            <v>26</v>
          </cell>
          <cell r="X298" t="str">
            <v>104BPE0510</v>
          </cell>
        </row>
        <row r="299">
          <cell r="W299">
            <v>26</v>
          </cell>
          <cell r="X299" t="str">
            <v>104BPE0510</v>
          </cell>
        </row>
        <row r="300">
          <cell r="W300">
            <v>26</v>
          </cell>
          <cell r="X300" t="str">
            <v>104BPE0510</v>
          </cell>
        </row>
        <row r="301">
          <cell r="W301">
            <v>62</v>
          </cell>
          <cell r="X301" t="str">
            <v>104BPE0510</v>
          </cell>
        </row>
        <row r="302">
          <cell r="W302">
            <v>62</v>
          </cell>
          <cell r="X302" t="str">
            <v>104BPE0510</v>
          </cell>
        </row>
        <row r="303">
          <cell r="W303">
            <v>62</v>
          </cell>
          <cell r="X303" t="str">
            <v>104BPE0510</v>
          </cell>
        </row>
        <row r="304">
          <cell r="W304">
            <v>14</v>
          </cell>
          <cell r="X304" t="str">
            <v>104BPE0510</v>
          </cell>
        </row>
        <row r="305">
          <cell r="W305">
            <v>14</v>
          </cell>
          <cell r="X305" t="str">
            <v>104BPE0510</v>
          </cell>
        </row>
        <row r="306">
          <cell r="W306">
            <v>14</v>
          </cell>
          <cell r="X306" t="str">
            <v>104BPE0510</v>
          </cell>
        </row>
        <row r="307">
          <cell r="W307">
            <v>8</v>
          </cell>
          <cell r="X307" t="str">
            <v>104BPE0520</v>
          </cell>
        </row>
        <row r="308">
          <cell r="W308">
            <v>8</v>
          </cell>
          <cell r="X308" t="str">
            <v>104BPE0520</v>
          </cell>
        </row>
        <row r="309">
          <cell r="W309">
            <v>8</v>
          </cell>
          <cell r="X309" t="str">
            <v>104BPE0520</v>
          </cell>
        </row>
        <row r="310">
          <cell r="W310">
            <v>4</v>
          </cell>
          <cell r="X310" t="str">
            <v>104BPE0520</v>
          </cell>
        </row>
        <row r="311">
          <cell r="W311">
            <v>4</v>
          </cell>
          <cell r="X311" t="str">
            <v>104BPE0520</v>
          </cell>
        </row>
        <row r="312">
          <cell r="W312">
            <v>4</v>
          </cell>
          <cell r="X312" t="str">
            <v>104BPE0520</v>
          </cell>
        </row>
        <row r="313">
          <cell r="W313">
            <v>4</v>
          </cell>
          <cell r="X313" t="str">
            <v>104BPE0520</v>
          </cell>
        </row>
        <row r="314">
          <cell r="W314">
            <v>4</v>
          </cell>
          <cell r="X314" t="str">
            <v>104BPE0520</v>
          </cell>
        </row>
        <row r="315">
          <cell r="W315">
            <v>4</v>
          </cell>
          <cell r="X315" t="str">
            <v>104BPE0520</v>
          </cell>
        </row>
        <row r="316">
          <cell r="W316">
            <v>24</v>
          </cell>
          <cell r="X316" t="str">
            <v>104BPE0520</v>
          </cell>
        </row>
        <row r="317">
          <cell r="W317">
            <v>24</v>
          </cell>
          <cell r="X317" t="str">
            <v>104BPE0520</v>
          </cell>
        </row>
        <row r="318">
          <cell r="W318">
            <v>24</v>
          </cell>
          <cell r="X318" t="str">
            <v>104BPE0520</v>
          </cell>
        </row>
        <row r="319">
          <cell r="W319">
            <v>31</v>
          </cell>
          <cell r="X319" t="str">
            <v>104BPE0520</v>
          </cell>
        </row>
        <row r="320">
          <cell r="W320">
            <v>31</v>
          </cell>
          <cell r="X320" t="str">
            <v>104BPE0520</v>
          </cell>
        </row>
        <row r="321">
          <cell r="W321">
            <v>31</v>
          </cell>
          <cell r="X321" t="str">
            <v>104BPE0520</v>
          </cell>
        </row>
        <row r="322">
          <cell r="W322">
            <v>96</v>
          </cell>
          <cell r="X322" t="str">
            <v>104BPE0520</v>
          </cell>
        </row>
        <row r="323">
          <cell r="W323">
            <v>96</v>
          </cell>
          <cell r="X323" t="str">
            <v>104BPE0520</v>
          </cell>
        </row>
        <row r="324">
          <cell r="W324">
            <v>96</v>
          </cell>
          <cell r="X324" t="str">
            <v>104BPE0520</v>
          </cell>
        </row>
        <row r="325">
          <cell r="W325">
            <v>20</v>
          </cell>
          <cell r="X325" t="str">
            <v>104BPE0520</v>
          </cell>
        </row>
        <row r="326">
          <cell r="W326">
            <v>20</v>
          </cell>
          <cell r="X326" t="str">
            <v>104BPE0520</v>
          </cell>
        </row>
        <row r="327">
          <cell r="W327">
            <v>20</v>
          </cell>
          <cell r="X327" t="str">
            <v>104BPE0520</v>
          </cell>
        </row>
        <row r="328">
          <cell r="W328">
            <v>17</v>
          </cell>
          <cell r="X328" t="str">
            <v>104BPE0520</v>
          </cell>
        </row>
        <row r="329">
          <cell r="W329">
            <v>17</v>
          </cell>
          <cell r="X329" t="str">
            <v>104BPE0520</v>
          </cell>
        </row>
        <row r="330">
          <cell r="W330">
            <v>17</v>
          </cell>
          <cell r="X330" t="str">
            <v>104BPE0520</v>
          </cell>
        </row>
        <row r="331">
          <cell r="W331">
            <v>38</v>
          </cell>
          <cell r="X331" t="str">
            <v>104BPE0520</v>
          </cell>
        </row>
        <row r="332">
          <cell r="W332">
            <v>38</v>
          </cell>
          <cell r="X332" t="str">
            <v>104BPE0520</v>
          </cell>
        </row>
        <row r="333">
          <cell r="W333">
            <v>38</v>
          </cell>
          <cell r="X333" t="str">
            <v>104BPE0520</v>
          </cell>
        </row>
        <row r="334">
          <cell r="W334">
            <v>17</v>
          </cell>
          <cell r="X334" t="str">
            <v>104BPE0520</v>
          </cell>
        </row>
        <row r="335">
          <cell r="W335">
            <v>17</v>
          </cell>
          <cell r="X335" t="str">
            <v>104BPE0520</v>
          </cell>
        </row>
        <row r="336">
          <cell r="W336">
            <v>17</v>
          </cell>
          <cell r="X336" t="str">
            <v>104BPE0520</v>
          </cell>
        </row>
        <row r="337">
          <cell r="W337">
            <v>50</v>
          </cell>
          <cell r="X337" t="str">
            <v>104BPE0520</v>
          </cell>
        </row>
        <row r="338">
          <cell r="W338">
            <v>50</v>
          </cell>
          <cell r="X338" t="str">
            <v>104BPE0520</v>
          </cell>
        </row>
        <row r="339">
          <cell r="W339">
            <v>50</v>
          </cell>
          <cell r="X339" t="str">
            <v>104BPE0520</v>
          </cell>
        </row>
        <row r="340">
          <cell r="W340">
            <v>29</v>
          </cell>
          <cell r="X340" t="str">
            <v>104BPE0520</v>
          </cell>
        </row>
        <row r="341">
          <cell r="W341">
            <v>29</v>
          </cell>
          <cell r="X341" t="str">
            <v>104BPE0520</v>
          </cell>
        </row>
        <row r="342">
          <cell r="W342">
            <v>29</v>
          </cell>
          <cell r="X342" t="str">
            <v>104BPE0520</v>
          </cell>
        </row>
        <row r="343">
          <cell r="W343">
            <v>31</v>
          </cell>
          <cell r="X343" t="str">
            <v>104BPE0520</v>
          </cell>
        </row>
        <row r="344">
          <cell r="W344">
            <v>31</v>
          </cell>
          <cell r="X344" t="str">
            <v>104BPE0520</v>
          </cell>
        </row>
        <row r="345">
          <cell r="W345">
            <v>31</v>
          </cell>
          <cell r="X345" t="str">
            <v>104BPE0520</v>
          </cell>
        </row>
        <row r="346">
          <cell r="W346">
            <v>28</v>
          </cell>
          <cell r="X346" t="str">
            <v>104BPE0520</v>
          </cell>
        </row>
        <row r="347">
          <cell r="W347">
            <v>28</v>
          </cell>
          <cell r="X347" t="str">
            <v>104BPE0520</v>
          </cell>
        </row>
        <row r="348">
          <cell r="W348">
            <v>28</v>
          </cell>
          <cell r="X348" t="str">
            <v>104BPE0520</v>
          </cell>
        </row>
        <row r="349">
          <cell r="W349">
            <v>47</v>
          </cell>
          <cell r="X349" t="str">
            <v>104BPE0520</v>
          </cell>
        </row>
        <row r="350">
          <cell r="W350">
            <v>47</v>
          </cell>
          <cell r="X350" t="str">
            <v>104BPE0520</v>
          </cell>
        </row>
        <row r="351">
          <cell r="W351">
            <v>47</v>
          </cell>
          <cell r="X351" t="str">
            <v>104BPE0520</v>
          </cell>
        </row>
        <row r="352">
          <cell r="W352">
            <v>13</v>
          </cell>
          <cell r="X352" t="str">
            <v>104BPE0520</v>
          </cell>
        </row>
        <row r="353">
          <cell r="W353">
            <v>13</v>
          </cell>
          <cell r="X353" t="str">
            <v>104BPE0520</v>
          </cell>
        </row>
        <row r="354">
          <cell r="W354">
            <v>13</v>
          </cell>
          <cell r="X354" t="str">
            <v>104BPE0520</v>
          </cell>
        </row>
        <row r="355">
          <cell r="W355">
            <v>19</v>
          </cell>
          <cell r="X355" t="str">
            <v>104BPE0520</v>
          </cell>
        </row>
        <row r="356">
          <cell r="W356">
            <v>19</v>
          </cell>
          <cell r="X356" t="str">
            <v>104BPE0520</v>
          </cell>
        </row>
        <row r="357">
          <cell r="W357">
            <v>19</v>
          </cell>
          <cell r="X357" t="str">
            <v>104BPE0520</v>
          </cell>
        </row>
        <row r="358">
          <cell r="W358">
            <v>27</v>
          </cell>
          <cell r="X358" t="str">
            <v>104BPE0520</v>
          </cell>
        </row>
        <row r="359">
          <cell r="W359">
            <v>27</v>
          </cell>
          <cell r="X359" t="str">
            <v>104BPE0520</v>
          </cell>
        </row>
        <row r="360">
          <cell r="W360">
            <v>27</v>
          </cell>
          <cell r="X360" t="str">
            <v>104BPE0520</v>
          </cell>
        </row>
        <row r="361">
          <cell r="W361">
            <v>29</v>
          </cell>
          <cell r="X361" t="str">
            <v>104BPE0520</v>
          </cell>
        </row>
        <row r="362">
          <cell r="W362">
            <v>29</v>
          </cell>
          <cell r="X362" t="str">
            <v>104BPE0520</v>
          </cell>
        </row>
        <row r="363">
          <cell r="W363">
            <v>29</v>
          </cell>
          <cell r="X363" t="str">
            <v>104BPE0520</v>
          </cell>
        </row>
        <row r="364">
          <cell r="W364">
            <v>3</v>
          </cell>
          <cell r="X364" t="str">
            <v>104BPE0520</v>
          </cell>
        </row>
        <row r="365">
          <cell r="W365">
            <v>3</v>
          </cell>
          <cell r="X365" t="str">
            <v>104BPE0520</v>
          </cell>
        </row>
        <row r="366">
          <cell r="W366">
            <v>3</v>
          </cell>
          <cell r="X366" t="str">
            <v>104BPE0520</v>
          </cell>
        </row>
        <row r="367">
          <cell r="W367">
            <v>32</v>
          </cell>
          <cell r="X367" t="str">
            <v>104BPE0520</v>
          </cell>
        </row>
        <row r="368">
          <cell r="W368">
            <v>32</v>
          </cell>
          <cell r="X368" t="str">
            <v>104BPE0520</v>
          </cell>
        </row>
        <row r="369">
          <cell r="W369">
            <v>32</v>
          </cell>
          <cell r="X369" t="str">
            <v>104BPE0520</v>
          </cell>
        </row>
        <row r="370">
          <cell r="W370">
            <v>32</v>
          </cell>
          <cell r="X370" t="str">
            <v>104BPE0520</v>
          </cell>
        </row>
        <row r="371">
          <cell r="W371">
            <v>32</v>
          </cell>
          <cell r="X371" t="str">
            <v>104BPE0520</v>
          </cell>
        </row>
        <row r="372">
          <cell r="W372">
            <v>32</v>
          </cell>
          <cell r="X372" t="str">
            <v>104BPE0520</v>
          </cell>
        </row>
        <row r="373">
          <cell r="W373">
            <v>38</v>
          </cell>
          <cell r="X373" t="str">
            <v>104BPE0520</v>
          </cell>
        </row>
        <row r="374">
          <cell r="W374">
            <v>38</v>
          </cell>
          <cell r="X374" t="str">
            <v>104BPE0520</v>
          </cell>
        </row>
        <row r="375">
          <cell r="W375">
            <v>38</v>
          </cell>
          <cell r="X375" t="str">
            <v>104BPE0520</v>
          </cell>
        </row>
        <row r="376">
          <cell r="W376">
            <v>14</v>
          </cell>
          <cell r="X376" t="str">
            <v>104BPE0520</v>
          </cell>
        </row>
        <row r="377">
          <cell r="W377">
            <v>14</v>
          </cell>
          <cell r="X377" t="str">
            <v>104BPE0520</v>
          </cell>
        </row>
        <row r="378">
          <cell r="W378">
            <v>14</v>
          </cell>
          <cell r="X378" t="str">
            <v>104BPE0520</v>
          </cell>
        </row>
        <row r="379">
          <cell r="W379">
            <v>33</v>
          </cell>
          <cell r="X379" t="str">
            <v>104BPE0520</v>
          </cell>
        </row>
        <row r="380">
          <cell r="W380">
            <v>33</v>
          </cell>
          <cell r="X380" t="str">
            <v>104BPE0520</v>
          </cell>
        </row>
        <row r="381">
          <cell r="W381">
            <v>33</v>
          </cell>
          <cell r="X381" t="str">
            <v>104BPE0520</v>
          </cell>
        </row>
        <row r="382">
          <cell r="W382">
            <v>16</v>
          </cell>
          <cell r="X382" t="str">
            <v>104BPE0520</v>
          </cell>
        </row>
        <row r="383">
          <cell r="W383">
            <v>16</v>
          </cell>
          <cell r="X383" t="str">
            <v>104BPE0520</v>
          </cell>
        </row>
        <row r="384">
          <cell r="W384">
            <v>16</v>
          </cell>
          <cell r="X384" t="str">
            <v>104BPE0520</v>
          </cell>
        </row>
        <row r="385">
          <cell r="W385">
            <v>14</v>
          </cell>
          <cell r="X385" t="str">
            <v>104BPE0520</v>
          </cell>
        </row>
        <row r="386">
          <cell r="W386">
            <v>14</v>
          </cell>
          <cell r="X386" t="str">
            <v>104BPE0520</v>
          </cell>
        </row>
        <row r="387">
          <cell r="W387">
            <v>14</v>
          </cell>
          <cell r="X387" t="str">
            <v>104BPE0520</v>
          </cell>
        </row>
        <row r="388">
          <cell r="W388">
            <v>4</v>
          </cell>
          <cell r="X388" t="str">
            <v>104BPE0520</v>
          </cell>
        </row>
        <row r="389">
          <cell r="W389">
            <v>4</v>
          </cell>
          <cell r="X389" t="str">
            <v>104BPE0520</v>
          </cell>
        </row>
        <row r="390">
          <cell r="W390">
            <v>4</v>
          </cell>
          <cell r="X390" t="str">
            <v>104BPE0520</v>
          </cell>
        </row>
        <row r="391">
          <cell r="W391">
            <v>8</v>
          </cell>
          <cell r="X391" t="str">
            <v>104BPE0520</v>
          </cell>
        </row>
        <row r="392">
          <cell r="W392">
            <v>8</v>
          </cell>
          <cell r="X392" t="str">
            <v>104BPE0520</v>
          </cell>
        </row>
        <row r="393">
          <cell r="W393">
            <v>8</v>
          </cell>
          <cell r="X393" t="str">
            <v>104BPE0520</v>
          </cell>
        </row>
        <row r="394">
          <cell r="W394">
            <v>12</v>
          </cell>
          <cell r="X394" t="str">
            <v>104BPE0520</v>
          </cell>
        </row>
        <row r="395">
          <cell r="W395">
            <v>12</v>
          </cell>
          <cell r="X395" t="str">
            <v>104BPE0520</v>
          </cell>
        </row>
        <row r="396">
          <cell r="W396">
            <v>12</v>
          </cell>
          <cell r="X396" t="str">
            <v>104BPE0520</v>
          </cell>
        </row>
        <row r="397">
          <cell r="W397">
            <v>33</v>
          </cell>
          <cell r="X397" t="str">
            <v>104BPE0520</v>
          </cell>
        </row>
        <row r="398">
          <cell r="W398">
            <v>33</v>
          </cell>
          <cell r="X398" t="str">
            <v>104BPE0520</v>
          </cell>
        </row>
        <row r="399">
          <cell r="W399">
            <v>33</v>
          </cell>
          <cell r="X399" t="str">
            <v>104BPE0520</v>
          </cell>
        </row>
        <row r="400">
          <cell r="W400">
            <v>13</v>
          </cell>
          <cell r="X400" t="str">
            <v>104BPE0520</v>
          </cell>
        </row>
        <row r="401">
          <cell r="W401">
            <v>13</v>
          </cell>
          <cell r="X401" t="str">
            <v>104BPE0520</v>
          </cell>
        </row>
        <row r="402">
          <cell r="W402">
            <v>13</v>
          </cell>
          <cell r="X402" t="str">
            <v>104BPE0520</v>
          </cell>
        </row>
        <row r="403">
          <cell r="W403">
            <v>18</v>
          </cell>
          <cell r="X403" t="str">
            <v>104BPE0520</v>
          </cell>
        </row>
        <row r="404">
          <cell r="W404">
            <v>18</v>
          </cell>
          <cell r="X404" t="str">
            <v>104BPE0520</v>
          </cell>
        </row>
        <row r="405">
          <cell r="W405">
            <v>18</v>
          </cell>
          <cell r="X405" t="str">
            <v>104BPE0520</v>
          </cell>
        </row>
        <row r="406">
          <cell r="W406">
            <v>5</v>
          </cell>
          <cell r="X406" t="str">
            <v>104BPE0520</v>
          </cell>
        </row>
        <row r="407">
          <cell r="W407">
            <v>5</v>
          </cell>
          <cell r="X407" t="str">
            <v>104BPE0520</v>
          </cell>
        </row>
        <row r="408">
          <cell r="W408">
            <v>5</v>
          </cell>
          <cell r="X408" t="str">
            <v>104BPE0520</v>
          </cell>
        </row>
        <row r="409">
          <cell r="W409">
            <v>48</v>
          </cell>
          <cell r="X409" t="str">
            <v>104BPE0520</v>
          </cell>
        </row>
        <row r="410">
          <cell r="W410">
            <v>48</v>
          </cell>
          <cell r="X410" t="str">
            <v>104BPE0520</v>
          </cell>
        </row>
        <row r="411">
          <cell r="W411">
            <v>48</v>
          </cell>
          <cell r="X411" t="str">
            <v>104BPE0520</v>
          </cell>
        </row>
        <row r="412">
          <cell r="W412">
            <v>15</v>
          </cell>
          <cell r="X412" t="str">
            <v>104BPE0520</v>
          </cell>
        </row>
        <row r="413">
          <cell r="W413">
            <v>15</v>
          </cell>
          <cell r="X413" t="str">
            <v>104BPE0520</v>
          </cell>
        </row>
        <row r="414">
          <cell r="W414">
            <v>15</v>
          </cell>
          <cell r="X414" t="str">
            <v>104BPE0520</v>
          </cell>
        </row>
        <row r="415">
          <cell r="W415">
            <v>39</v>
          </cell>
          <cell r="X415" t="str">
            <v>104BPE0520</v>
          </cell>
        </row>
        <row r="416">
          <cell r="W416">
            <v>39</v>
          </cell>
          <cell r="X416" t="str">
            <v>104BPE0520</v>
          </cell>
        </row>
        <row r="417">
          <cell r="W417">
            <v>39</v>
          </cell>
          <cell r="X417" t="str">
            <v>104BPE0520</v>
          </cell>
        </row>
        <row r="418">
          <cell r="W418">
            <v>27</v>
          </cell>
          <cell r="X418" t="str">
            <v>104BPE0520</v>
          </cell>
        </row>
        <row r="419">
          <cell r="W419">
            <v>27</v>
          </cell>
          <cell r="X419" t="str">
            <v>104BPE0520</v>
          </cell>
        </row>
        <row r="420">
          <cell r="W420">
            <v>27</v>
          </cell>
          <cell r="X420" t="str">
            <v>104BPE0520</v>
          </cell>
        </row>
        <row r="421">
          <cell r="W421">
            <v>32</v>
          </cell>
          <cell r="X421" t="str">
            <v>104BPE0520</v>
          </cell>
        </row>
        <row r="422">
          <cell r="W422">
            <v>32</v>
          </cell>
          <cell r="X422" t="str">
            <v>104BPE0520</v>
          </cell>
        </row>
        <row r="423">
          <cell r="W423">
            <v>32</v>
          </cell>
          <cell r="X423" t="str">
            <v>104BPE0520</v>
          </cell>
        </row>
        <row r="424">
          <cell r="W424">
            <v>67</v>
          </cell>
          <cell r="X424" t="str">
            <v>104BPE0520</v>
          </cell>
        </row>
        <row r="425">
          <cell r="W425">
            <v>67</v>
          </cell>
          <cell r="X425" t="str">
            <v>104BPE0520</v>
          </cell>
        </row>
        <row r="426">
          <cell r="W426">
            <v>67</v>
          </cell>
          <cell r="X426" t="str">
            <v>104BPE0520</v>
          </cell>
        </row>
        <row r="427">
          <cell r="W427">
            <v>31</v>
          </cell>
          <cell r="X427" t="str">
            <v>104BPE0520</v>
          </cell>
        </row>
        <row r="428">
          <cell r="W428">
            <v>31</v>
          </cell>
          <cell r="X428" t="str">
            <v>104BPE0520</v>
          </cell>
        </row>
        <row r="429">
          <cell r="W429">
            <v>31</v>
          </cell>
          <cell r="X429" t="str">
            <v>104BPE0520</v>
          </cell>
        </row>
        <row r="430">
          <cell r="W430">
            <v>3</v>
          </cell>
          <cell r="X430" t="str">
            <v>104BPE0520</v>
          </cell>
        </row>
        <row r="431">
          <cell r="W431">
            <v>3</v>
          </cell>
          <cell r="X431" t="str">
            <v>104BPE0520</v>
          </cell>
        </row>
        <row r="432">
          <cell r="W432">
            <v>3</v>
          </cell>
          <cell r="X432" t="str">
            <v>104BPE0520</v>
          </cell>
        </row>
        <row r="433">
          <cell r="W433">
            <v>22</v>
          </cell>
          <cell r="X433" t="str">
            <v>104BPE0520</v>
          </cell>
        </row>
        <row r="434">
          <cell r="W434">
            <v>22</v>
          </cell>
          <cell r="X434" t="str">
            <v>104BPE0520</v>
          </cell>
        </row>
        <row r="435">
          <cell r="W435">
            <v>22</v>
          </cell>
          <cell r="X435" t="str">
            <v>104BPE0520</v>
          </cell>
        </row>
        <row r="436">
          <cell r="W436">
            <v>12</v>
          </cell>
          <cell r="X436" t="str">
            <v>104BPE0520</v>
          </cell>
        </row>
        <row r="437">
          <cell r="W437">
            <v>12</v>
          </cell>
          <cell r="X437" t="str">
            <v>104BPE0520</v>
          </cell>
        </row>
        <row r="438">
          <cell r="W438">
            <v>12</v>
          </cell>
          <cell r="X438" t="str">
            <v>104BPE0520</v>
          </cell>
        </row>
        <row r="439">
          <cell r="W439">
            <v>41</v>
          </cell>
          <cell r="X439" t="str">
            <v>104BPE0520</v>
          </cell>
        </row>
        <row r="440">
          <cell r="W440">
            <v>41</v>
          </cell>
          <cell r="X440" t="str">
            <v>104BPE0520</v>
          </cell>
        </row>
        <row r="441">
          <cell r="W441">
            <v>41</v>
          </cell>
          <cell r="X441" t="str">
            <v>104BPE0520</v>
          </cell>
        </row>
        <row r="442">
          <cell r="W442">
            <v>8</v>
          </cell>
          <cell r="X442" t="str">
            <v>104BPE0520</v>
          </cell>
        </row>
        <row r="443">
          <cell r="W443">
            <v>8</v>
          </cell>
          <cell r="X443" t="str">
            <v>104BPE0520</v>
          </cell>
        </row>
        <row r="444">
          <cell r="W444">
            <v>8</v>
          </cell>
          <cell r="X444" t="str">
            <v>104BPE0520</v>
          </cell>
        </row>
        <row r="445">
          <cell r="W445">
            <v>22</v>
          </cell>
          <cell r="X445" t="str">
            <v>104BPE0520</v>
          </cell>
        </row>
        <row r="446">
          <cell r="W446">
            <v>22</v>
          </cell>
          <cell r="X446" t="str">
            <v>104BPE0520</v>
          </cell>
        </row>
        <row r="447">
          <cell r="W447">
            <v>22</v>
          </cell>
          <cell r="X447" t="str">
            <v>104BPE0520</v>
          </cell>
        </row>
        <row r="448">
          <cell r="W448">
            <v>1</v>
          </cell>
          <cell r="X448" t="str">
            <v>104BPE0520</v>
          </cell>
        </row>
        <row r="449">
          <cell r="W449">
            <v>1</v>
          </cell>
          <cell r="X449" t="str">
            <v>104BPE0520</v>
          </cell>
        </row>
        <row r="450">
          <cell r="W450">
            <v>1</v>
          </cell>
          <cell r="X450" t="str">
            <v>104BPE0520</v>
          </cell>
        </row>
        <row r="451">
          <cell r="W451">
            <v>18</v>
          </cell>
          <cell r="X451" t="str">
            <v>104BPE0520</v>
          </cell>
        </row>
        <row r="452">
          <cell r="W452">
            <v>18</v>
          </cell>
          <cell r="X452" t="str">
            <v>104BPE0520</v>
          </cell>
        </row>
        <row r="453">
          <cell r="W453">
            <v>18</v>
          </cell>
          <cell r="X453" t="str">
            <v>104BPE0520</v>
          </cell>
        </row>
        <row r="454">
          <cell r="W454">
            <v>18</v>
          </cell>
          <cell r="X454" t="str">
            <v>104BPE0520</v>
          </cell>
        </row>
        <row r="455">
          <cell r="W455">
            <v>18</v>
          </cell>
          <cell r="X455" t="str">
            <v>104BPE0520</v>
          </cell>
        </row>
        <row r="456">
          <cell r="W456">
            <v>18</v>
          </cell>
          <cell r="X456" t="str">
            <v>104BPE0520</v>
          </cell>
        </row>
        <row r="457">
          <cell r="W457">
            <v>31</v>
          </cell>
          <cell r="X457" t="str">
            <v>104BPE0520</v>
          </cell>
        </row>
        <row r="458">
          <cell r="W458">
            <v>31</v>
          </cell>
          <cell r="X458" t="str">
            <v>104BPE0520</v>
          </cell>
        </row>
        <row r="459">
          <cell r="W459">
            <v>31</v>
          </cell>
          <cell r="X459" t="str">
            <v>104BPE0520</v>
          </cell>
        </row>
        <row r="460">
          <cell r="W460">
            <v>4</v>
          </cell>
          <cell r="X460" t="str">
            <v>104BPE0520</v>
          </cell>
        </row>
        <row r="461">
          <cell r="W461">
            <v>4</v>
          </cell>
          <cell r="X461" t="str">
            <v>104BPE0520</v>
          </cell>
        </row>
        <row r="462">
          <cell r="W462">
            <v>4</v>
          </cell>
          <cell r="X462" t="str">
            <v>104BPE0520</v>
          </cell>
        </row>
        <row r="463">
          <cell r="W463">
            <v>29</v>
          </cell>
          <cell r="X463" t="str">
            <v>104BPE0520</v>
          </cell>
        </row>
        <row r="464">
          <cell r="W464">
            <v>29</v>
          </cell>
          <cell r="X464" t="str">
            <v>104BPE0520</v>
          </cell>
        </row>
        <row r="465">
          <cell r="W465">
            <v>29</v>
          </cell>
          <cell r="X465" t="str">
            <v>104BPE0520</v>
          </cell>
        </row>
        <row r="466">
          <cell r="W466">
            <v>8</v>
          </cell>
          <cell r="X466" t="str">
            <v>104BPE0520</v>
          </cell>
        </row>
        <row r="467">
          <cell r="W467">
            <v>8</v>
          </cell>
          <cell r="X467" t="str">
            <v>104BPE0520</v>
          </cell>
        </row>
        <row r="468">
          <cell r="W468">
            <v>8</v>
          </cell>
          <cell r="X468" t="str">
            <v>104BPE0520</v>
          </cell>
        </row>
        <row r="469">
          <cell r="W469">
            <v>32</v>
          </cell>
          <cell r="X469" t="str">
            <v>104BPE0520</v>
          </cell>
        </row>
        <row r="470">
          <cell r="W470">
            <v>32</v>
          </cell>
          <cell r="X470" t="str">
            <v>104BPE0520</v>
          </cell>
        </row>
        <row r="471">
          <cell r="W471">
            <v>32</v>
          </cell>
          <cell r="X471" t="str">
            <v>104BPE0520</v>
          </cell>
        </row>
        <row r="472">
          <cell r="W472">
            <v>8</v>
          </cell>
          <cell r="X472" t="str">
            <v>104BPE0520</v>
          </cell>
        </row>
        <row r="473">
          <cell r="W473">
            <v>8</v>
          </cell>
          <cell r="X473" t="str">
            <v>104BPE0520</v>
          </cell>
        </row>
        <row r="474">
          <cell r="W474">
            <v>8</v>
          </cell>
          <cell r="X474" t="str">
            <v>104BPE0520</v>
          </cell>
        </row>
        <row r="475">
          <cell r="W475">
            <v>35</v>
          </cell>
          <cell r="X475" t="str">
            <v>104BPE0520</v>
          </cell>
        </row>
        <row r="476">
          <cell r="W476">
            <v>35</v>
          </cell>
          <cell r="X476" t="str">
            <v>104BPE0520</v>
          </cell>
        </row>
        <row r="477">
          <cell r="W477">
            <v>35</v>
          </cell>
          <cell r="X477" t="str">
            <v>104BPE0520</v>
          </cell>
        </row>
        <row r="478">
          <cell r="W478">
            <v>31</v>
          </cell>
          <cell r="X478" t="str">
            <v>104BPE0520</v>
          </cell>
        </row>
        <row r="479">
          <cell r="W479">
            <v>31</v>
          </cell>
          <cell r="X479" t="str">
            <v>104BPE0520</v>
          </cell>
        </row>
        <row r="480">
          <cell r="W480">
            <v>31</v>
          </cell>
          <cell r="X480" t="str">
            <v>104BPE0520</v>
          </cell>
        </row>
        <row r="481">
          <cell r="W481">
            <v>29</v>
          </cell>
          <cell r="X481" t="str">
            <v>104BPE0520</v>
          </cell>
        </row>
        <row r="482">
          <cell r="W482">
            <v>29</v>
          </cell>
          <cell r="X482" t="str">
            <v>104BPE0520</v>
          </cell>
        </row>
        <row r="483">
          <cell r="W483">
            <v>29</v>
          </cell>
          <cell r="X483" t="str">
            <v>104BPE0520</v>
          </cell>
        </row>
        <row r="484">
          <cell r="W484">
            <v>28</v>
          </cell>
          <cell r="X484" t="str">
            <v>104BPE0520</v>
          </cell>
        </row>
        <row r="485">
          <cell r="W485">
            <v>28</v>
          </cell>
          <cell r="X485" t="str">
            <v>104BPE0520</v>
          </cell>
        </row>
        <row r="486">
          <cell r="W486">
            <v>28</v>
          </cell>
          <cell r="X486" t="str">
            <v>104BPE0520</v>
          </cell>
        </row>
        <row r="487">
          <cell r="W487">
            <v>40</v>
          </cell>
          <cell r="X487" t="str">
            <v>104BPE0520</v>
          </cell>
        </row>
        <row r="488">
          <cell r="W488">
            <v>40</v>
          </cell>
          <cell r="X488" t="str">
            <v>104BPE0520</v>
          </cell>
        </row>
        <row r="489">
          <cell r="W489">
            <v>40</v>
          </cell>
          <cell r="X489" t="str">
            <v>104BPE0520</v>
          </cell>
        </row>
        <row r="490">
          <cell r="W490">
            <v>4</v>
          </cell>
          <cell r="X490" t="str">
            <v>104BPE0520</v>
          </cell>
        </row>
        <row r="491">
          <cell r="W491">
            <v>4</v>
          </cell>
          <cell r="X491" t="str">
            <v>104BPE0520</v>
          </cell>
        </row>
        <row r="492">
          <cell r="W492">
            <v>4</v>
          </cell>
          <cell r="X492" t="str">
            <v>104BPE0520</v>
          </cell>
        </row>
        <row r="493">
          <cell r="W493">
            <v>38</v>
          </cell>
          <cell r="X493" t="str">
            <v>104BPE0520</v>
          </cell>
        </row>
        <row r="494">
          <cell r="W494">
            <v>38</v>
          </cell>
          <cell r="X494" t="str">
            <v>104BPE0520</v>
          </cell>
        </row>
        <row r="495">
          <cell r="W495">
            <v>38</v>
          </cell>
          <cell r="X495" t="str">
            <v>104BPE0520</v>
          </cell>
        </row>
        <row r="496">
          <cell r="W496">
            <v>25</v>
          </cell>
          <cell r="X496" t="str">
            <v>104BPE0520</v>
          </cell>
        </row>
        <row r="497">
          <cell r="W497">
            <v>25</v>
          </cell>
          <cell r="X497" t="str">
            <v>104BPE0520</v>
          </cell>
        </row>
        <row r="498">
          <cell r="W498">
            <v>25</v>
          </cell>
          <cell r="X498" t="str">
            <v>104BPE0520</v>
          </cell>
        </row>
        <row r="499">
          <cell r="W499">
            <v>25</v>
          </cell>
          <cell r="X499" t="str">
            <v>104BPE0520</v>
          </cell>
        </row>
        <row r="500">
          <cell r="W500">
            <v>25</v>
          </cell>
          <cell r="X500" t="str">
            <v>104BPE0520</v>
          </cell>
        </row>
        <row r="501">
          <cell r="W501">
            <v>25</v>
          </cell>
          <cell r="X501" t="str">
            <v>104BPE0520</v>
          </cell>
        </row>
        <row r="502">
          <cell r="W502">
            <v>66</v>
          </cell>
          <cell r="X502" t="str">
            <v>104BPE0520</v>
          </cell>
        </row>
        <row r="503">
          <cell r="W503">
            <v>66</v>
          </cell>
          <cell r="X503" t="str">
            <v>104BPE0520</v>
          </cell>
        </row>
        <row r="504">
          <cell r="W504">
            <v>66</v>
          </cell>
          <cell r="X504" t="str">
            <v>104BPE0520</v>
          </cell>
        </row>
        <row r="505">
          <cell r="W505">
            <v>25</v>
          </cell>
          <cell r="X505" t="str">
            <v>104BPE0520</v>
          </cell>
        </row>
        <row r="506">
          <cell r="W506">
            <v>25</v>
          </cell>
          <cell r="X506" t="str">
            <v>104BPE0520</v>
          </cell>
        </row>
        <row r="507">
          <cell r="W507">
            <v>25</v>
          </cell>
          <cell r="X507" t="str">
            <v>104BPE0520</v>
          </cell>
        </row>
        <row r="508">
          <cell r="W508">
            <v>7</v>
          </cell>
          <cell r="X508" t="str">
            <v>104BPE0520</v>
          </cell>
        </row>
        <row r="509">
          <cell r="W509">
            <v>7</v>
          </cell>
          <cell r="X509" t="str">
            <v>104BPE0520</v>
          </cell>
        </row>
        <row r="510">
          <cell r="W510">
            <v>7</v>
          </cell>
          <cell r="X510" t="str">
            <v>104BPE0520</v>
          </cell>
        </row>
        <row r="511">
          <cell r="W511">
            <v>13</v>
          </cell>
          <cell r="X511" t="str">
            <v>104BPE0520</v>
          </cell>
        </row>
        <row r="512">
          <cell r="W512">
            <v>13</v>
          </cell>
          <cell r="X512" t="str">
            <v>104BPE0520</v>
          </cell>
        </row>
        <row r="513">
          <cell r="W513">
            <v>13</v>
          </cell>
          <cell r="X513" t="str">
            <v>104BPE0520</v>
          </cell>
        </row>
        <row r="514">
          <cell r="W514">
            <v>11</v>
          </cell>
          <cell r="X514" t="str">
            <v>104BPE0520</v>
          </cell>
        </row>
        <row r="515">
          <cell r="W515">
            <v>11</v>
          </cell>
          <cell r="X515" t="str">
            <v>104BPE0520</v>
          </cell>
        </row>
        <row r="516">
          <cell r="W516">
            <v>11</v>
          </cell>
          <cell r="X516" t="str">
            <v>104BPE0520</v>
          </cell>
        </row>
        <row r="517">
          <cell r="W517">
            <v>21</v>
          </cell>
          <cell r="X517" t="str">
            <v>104BPE0520</v>
          </cell>
        </row>
        <row r="518">
          <cell r="W518">
            <v>21</v>
          </cell>
          <cell r="X518" t="str">
            <v>104BPE0520</v>
          </cell>
        </row>
        <row r="519">
          <cell r="W519">
            <v>21</v>
          </cell>
          <cell r="X519" t="str">
            <v>104BPE0520</v>
          </cell>
        </row>
        <row r="520">
          <cell r="W520">
            <v>11</v>
          </cell>
          <cell r="X520" t="str">
            <v>104BPE0520</v>
          </cell>
        </row>
        <row r="521">
          <cell r="W521">
            <v>11</v>
          </cell>
          <cell r="X521" t="str">
            <v>104BPE0520</v>
          </cell>
        </row>
        <row r="522">
          <cell r="W522">
            <v>11</v>
          </cell>
          <cell r="X522" t="str">
            <v>104BPE0520</v>
          </cell>
        </row>
        <row r="523">
          <cell r="W523">
            <v>12</v>
          </cell>
          <cell r="X523" t="str">
            <v>104BPE0530</v>
          </cell>
        </row>
        <row r="524">
          <cell r="W524">
            <v>12</v>
          </cell>
          <cell r="X524" t="str">
            <v>104BPE0530</v>
          </cell>
        </row>
        <row r="525">
          <cell r="W525">
            <v>12</v>
          </cell>
          <cell r="X525" t="str">
            <v>104BPE0530</v>
          </cell>
        </row>
        <row r="526">
          <cell r="W526">
            <v>8</v>
          </cell>
          <cell r="X526" t="str">
            <v>104BPE0530</v>
          </cell>
        </row>
        <row r="527">
          <cell r="W527">
            <v>8</v>
          </cell>
          <cell r="X527" t="str">
            <v>104BPE0530</v>
          </cell>
        </row>
        <row r="528">
          <cell r="W528">
            <v>8</v>
          </cell>
          <cell r="X528" t="str">
            <v>104BPE0530</v>
          </cell>
        </row>
        <row r="529">
          <cell r="W529">
            <v>25</v>
          </cell>
          <cell r="X529" t="str">
            <v>104BPE0530</v>
          </cell>
        </row>
        <row r="530">
          <cell r="W530">
            <v>25</v>
          </cell>
          <cell r="X530" t="str">
            <v>104BPE0530</v>
          </cell>
        </row>
        <row r="531">
          <cell r="W531">
            <v>25</v>
          </cell>
          <cell r="X531" t="str">
            <v>104BPE0530</v>
          </cell>
        </row>
        <row r="532">
          <cell r="W532">
            <v>10</v>
          </cell>
          <cell r="X532" t="str">
            <v>104BPE0530</v>
          </cell>
        </row>
        <row r="533">
          <cell r="W533">
            <v>10</v>
          </cell>
          <cell r="X533" t="str">
            <v>104BPE0530</v>
          </cell>
        </row>
        <row r="534">
          <cell r="W534">
            <v>10</v>
          </cell>
          <cell r="X534" t="str">
            <v>104BPE0530</v>
          </cell>
        </row>
        <row r="535">
          <cell r="W535">
            <v>25</v>
          </cell>
          <cell r="X535" t="str">
            <v>104BPE0530</v>
          </cell>
        </row>
        <row r="536">
          <cell r="W536">
            <v>25</v>
          </cell>
          <cell r="X536" t="str">
            <v>104BPE0530</v>
          </cell>
        </row>
        <row r="537">
          <cell r="W537">
            <v>25</v>
          </cell>
          <cell r="X537" t="str">
            <v>104BPE0530</v>
          </cell>
        </row>
        <row r="538">
          <cell r="W538">
            <v>71</v>
          </cell>
          <cell r="X538" t="str">
            <v>104BPE0530</v>
          </cell>
        </row>
        <row r="539">
          <cell r="W539">
            <v>71</v>
          </cell>
          <cell r="X539" t="str">
            <v>104BPE0530</v>
          </cell>
        </row>
        <row r="540">
          <cell r="W540">
            <v>71</v>
          </cell>
          <cell r="X540" t="str">
            <v>104BPE0530</v>
          </cell>
        </row>
        <row r="541">
          <cell r="W541">
            <v>5</v>
          </cell>
          <cell r="X541" t="str">
            <v>104BPE0530</v>
          </cell>
        </row>
        <row r="542">
          <cell r="W542">
            <v>5</v>
          </cell>
          <cell r="X542" t="str">
            <v>104BPE0530</v>
          </cell>
        </row>
        <row r="543">
          <cell r="W543">
            <v>5</v>
          </cell>
          <cell r="X543" t="str">
            <v>104BPE0530</v>
          </cell>
        </row>
        <row r="544">
          <cell r="W544">
            <v>14</v>
          </cell>
          <cell r="X544" t="str">
            <v>104BPE0530</v>
          </cell>
        </row>
        <row r="545">
          <cell r="W545">
            <v>14</v>
          </cell>
          <cell r="X545" t="str">
            <v>104BPE0530</v>
          </cell>
        </row>
        <row r="546">
          <cell r="W546">
            <v>14</v>
          </cell>
          <cell r="X546" t="str">
            <v>104BPE0530</v>
          </cell>
        </row>
        <row r="547">
          <cell r="W547">
            <v>6</v>
          </cell>
          <cell r="X547" t="str">
            <v>104BPE0530</v>
          </cell>
        </row>
        <row r="548">
          <cell r="W548">
            <v>6</v>
          </cell>
          <cell r="X548" t="str">
            <v>104BPE0530</v>
          </cell>
        </row>
        <row r="549">
          <cell r="W549">
            <v>6</v>
          </cell>
          <cell r="X549" t="str">
            <v>104BPE0530</v>
          </cell>
        </row>
        <row r="550">
          <cell r="W550">
            <v>10</v>
          </cell>
          <cell r="X550" t="str">
            <v>104BPE0530</v>
          </cell>
        </row>
        <row r="551">
          <cell r="W551">
            <v>10</v>
          </cell>
          <cell r="X551" t="str">
            <v>104BPE0530</v>
          </cell>
        </row>
        <row r="552">
          <cell r="W552">
            <v>10</v>
          </cell>
          <cell r="X552" t="str">
            <v>104BPE0530</v>
          </cell>
        </row>
        <row r="553">
          <cell r="W553">
            <v>4</v>
          </cell>
          <cell r="X553" t="str">
            <v>104BPE0530</v>
          </cell>
        </row>
        <row r="554">
          <cell r="W554">
            <v>4</v>
          </cell>
          <cell r="X554" t="str">
            <v>104BPE0530</v>
          </cell>
        </row>
        <row r="555">
          <cell r="W555">
            <v>4</v>
          </cell>
          <cell r="X555" t="str">
            <v>104BPE0530</v>
          </cell>
        </row>
        <row r="556">
          <cell r="W556">
            <v>17</v>
          </cell>
          <cell r="X556" t="str">
            <v>104BPE0530</v>
          </cell>
        </row>
        <row r="557">
          <cell r="W557">
            <v>17</v>
          </cell>
          <cell r="X557" t="str">
            <v>104BPE0530</v>
          </cell>
        </row>
        <row r="558">
          <cell r="W558">
            <v>17</v>
          </cell>
          <cell r="X558" t="str">
            <v>104BPE0530</v>
          </cell>
        </row>
        <row r="559">
          <cell r="W559">
            <v>11</v>
          </cell>
          <cell r="X559" t="str">
            <v>104BPE0530</v>
          </cell>
        </row>
        <row r="560">
          <cell r="W560">
            <v>11</v>
          </cell>
          <cell r="X560" t="str">
            <v>104BPE0530</v>
          </cell>
        </row>
        <row r="561">
          <cell r="W561">
            <v>11</v>
          </cell>
          <cell r="X561" t="str">
            <v>104BPE0530</v>
          </cell>
        </row>
        <row r="562">
          <cell r="W562">
            <v>17</v>
          </cell>
          <cell r="X562" t="str">
            <v>104BPE0530</v>
          </cell>
        </row>
        <row r="563">
          <cell r="W563">
            <v>17</v>
          </cell>
          <cell r="X563" t="str">
            <v>104BPE0530</v>
          </cell>
        </row>
        <row r="564">
          <cell r="W564">
            <v>17</v>
          </cell>
          <cell r="X564" t="str">
            <v>104BPE0530</v>
          </cell>
        </row>
        <row r="565">
          <cell r="W565">
            <v>2</v>
          </cell>
          <cell r="X565" t="str">
            <v>104BPE0530</v>
          </cell>
        </row>
        <row r="566">
          <cell r="W566">
            <v>2</v>
          </cell>
          <cell r="X566" t="str">
            <v>104BPE0530</v>
          </cell>
        </row>
        <row r="567">
          <cell r="W567">
            <v>2</v>
          </cell>
          <cell r="X567" t="str">
            <v>104BPE0530</v>
          </cell>
        </row>
        <row r="568">
          <cell r="W568">
            <v>20</v>
          </cell>
          <cell r="X568" t="str">
            <v>104BPE0530</v>
          </cell>
        </row>
        <row r="569">
          <cell r="W569">
            <v>20</v>
          </cell>
          <cell r="X569" t="str">
            <v>104BPE0530</v>
          </cell>
        </row>
        <row r="570">
          <cell r="W570">
            <v>20</v>
          </cell>
          <cell r="X570" t="str">
            <v>104BPE0530</v>
          </cell>
        </row>
        <row r="571">
          <cell r="W571">
            <v>5</v>
          </cell>
          <cell r="X571" t="str">
            <v>104BPE0530</v>
          </cell>
        </row>
        <row r="572">
          <cell r="W572">
            <v>5</v>
          </cell>
          <cell r="X572" t="str">
            <v>104BPE0530</v>
          </cell>
        </row>
        <row r="573">
          <cell r="W573">
            <v>5</v>
          </cell>
          <cell r="X573" t="str">
            <v>104BPE0530</v>
          </cell>
        </row>
        <row r="574">
          <cell r="W574">
            <v>25</v>
          </cell>
          <cell r="X574" t="str">
            <v>104BPE0530</v>
          </cell>
        </row>
        <row r="575">
          <cell r="W575">
            <v>25</v>
          </cell>
          <cell r="X575" t="str">
            <v>104BPE0530</v>
          </cell>
        </row>
        <row r="576">
          <cell r="W576">
            <v>25</v>
          </cell>
          <cell r="X576" t="str">
            <v>104BPE0530</v>
          </cell>
        </row>
        <row r="577">
          <cell r="W577">
            <v>2</v>
          </cell>
          <cell r="X577" t="str">
            <v>104BPE0530</v>
          </cell>
        </row>
        <row r="578">
          <cell r="W578">
            <v>2</v>
          </cell>
          <cell r="X578" t="str">
            <v>104BPE0530</v>
          </cell>
        </row>
        <row r="579">
          <cell r="W579">
            <v>2</v>
          </cell>
          <cell r="X579" t="str">
            <v>104BPE0530</v>
          </cell>
        </row>
        <row r="580">
          <cell r="W580">
            <v>17</v>
          </cell>
          <cell r="X580" t="str">
            <v>104BPE0530</v>
          </cell>
        </row>
        <row r="581">
          <cell r="W581">
            <v>17</v>
          </cell>
          <cell r="X581" t="str">
            <v>104BPE0530</v>
          </cell>
        </row>
        <row r="582">
          <cell r="W582">
            <v>17</v>
          </cell>
          <cell r="X582" t="str">
            <v>104BPE0530</v>
          </cell>
        </row>
        <row r="583">
          <cell r="W583">
            <v>10</v>
          </cell>
          <cell r="X583" t="str">
            <v>104BPE0530</v>
          </cell>
        </row>
        <row r="584">
          <cell r="W584">
            <v>10</v>
          </cell>
          <cell r="X584" t="str">
            <v>104BPE0530</v>
          </cell>
        </row>
        <row r="585">
          <cell r="W585">
            <v>10</v>
          </cell>
          <cell r="X585" t="str">
            <v>104BPE0530</v>
          </cell>
        </row>
        <row r="586">
          <cell r="W586">
            <v>23</v>
          </cell>
          <cell r="X586" t="str">
            <v>104BPE0530</v>
          </cell>
        </row>
        <row r="587">
          <cell r="W587">
            <v>23</v>
          </cell>
          <cell r="X587" t="str">
            <v>104BPE0530</v>
          </cell>
        </row>
        <row r="588">
          <cell r="W588">
            <v>23</v>
          </cell>
          <cell r="X588" t="str">
            <v>104BPE0530</v>
          </cell>
        </row>
        <row r="589">
          <cell r="W589">
            <v>23</v>
          </cell>
          <cell r="X589" t="str">
            <v>104BPE0530</v>
          </cell>
        </row>
        <row r="590">
          <cell r="W590">
            <v>23</v>
          </cell>
          <cell r="X590" t="str">
            <v>104BPE0530</v>
          </cell>
        </row>
        <row r="591">
          <cell r="W591">
            <v>23</v>
          </cell>
          <cell r="X591" t="str">
            <v>104BPE0530</v>
          </cell>
        </row>
        <row r="592">
          <cell r="W592">
            <v>12</v>
          </cell>
          <cell r="X592" t="str">
            <v>104BPE0530</v>
          </cell>
        </row>
        <row r="593">
          <cell r="W593">
            <v>12</v>
          </cell>
          <cell r="X593" t="str">
            <v>104BPE0530</v>
          </cell>
        </row>
        <row r="594">
          <cell r="W594">
            <v>12</v>
          </cell>
          <cell r="X594" t="str">
            <v>104BPE0530</v>
          </cell>
        </row>
        <row r="595">
          <cell r="W595">
            <v>27</v>
          </cell>
          <cell r="X595" t="str">
            <v>104BPE0530</v>
          </cell>
        </row>
        <row r="596">
          <cell r="W596">
            <v>27</v>
          </cell>
          <cell r="X596" t="str">
            <v>104BPE0530</v>
          </cell>
        </row>
        <row r="597">
          <cell r="W597">
            <v>27</v>
          </cell>
          <cell r="X597" t="str">
            <v>104BPE0530</v>
          </cell>
        </row>
        <row r="598">
          <cell r="W598">
            <v>41</v>
          </cell>
          <cell r="X598" t="str">
            <v>104BPE0530</v>
          </cell>
        </row>
        <row r="599">
          <cell r="W599">
            <v>41</v>
          </cell>
          <cell r="X599" t="str">
            <v>104BPE0530</v>
          </cell>
        </row>
        <row r="600">
          <cell r="W600">
            <v>41</v>
          </cell>
          <cell r="X600" t="str">
            <v>104BPE0530</v>
          </cell>
        </row>
        <row r="601">
          <cell r="W601">
            <v>15</v>
          </cell>
          <cell r="X601" t="str">
            <v>104BPE0530</v>
          </cell>
        </row>
        <row r="602">
          <cell r="W602">
            <v>15</v>
          </cell>
          <cell r="X602" t="str">
            <v>104BPE0530</v>
          </cell>
        </row>
        <row r="603">
          <cell r="W603">
            <v>15</v>
          </cell>
          <cell r="X603" t="str">
            <v>104BPE0530</v>
          </cell>
        </row>
        <row r="604">
          <cell r="W604">
            <v>78</v>
          </cell>
          <cell r="X604" t="str">
            <v>104BPE0550</v>
          </cell>
        </row>
        <row r="605">
          <cell r="W605">
            <v>78</v>
          </cell>
          <cell r="X605" t="str">
            <v>104BPE0550</v>
          </cell>
        </row>
        <row r="606">
          <cell r="W606">
            <v>78</v>
          </cell>
          <cell r="X606" t="str">
            <v>104BPE0550</v>
          </cell>
        </row>
        <row r="607">
          <cell r="W607">
            <v>20</v>
          </cell>
          <cell r="X607" t="str">
            <v>104BPE0550</v>
          </cell>
        </row>
        <row r="608">
          <cell r="W608">
            <v>20</v>
          </cell>
          <cell r="X608" t="str">
            <v>104BPE0550</v>
          </cell>
        </row>
        <row r="609">
          <cell r="W609">
            <v>20</v>
          </cell>
          <cell r="X609" t="str">
            <v>104BPE0550</v>
          </cell>
        </row>
        <row r="610">
          <cell r="W610">
            <v>3</v>
          </cell>
          <cell r="X610" t="str">
            <v>104BPE0550</v>
          </cell>
        </row>
        <row r="611">
          <cell r="W611">
            <v>3</v>
          </cell>
          <cell r="X611" t="str">
            <v>104BPE0550</v>
          </cell>
        </row>
        <row r="612">
          <cell r="W612">
            <v>3</v>
          </cell>
          <cell r="X612" t="str">
            <v>104BPE0550</v>
          </cell>
        </row>
        <row r="613">
          <cell r="W613">
            <v>18</v>
          </cell>
          <cell r="X613" t="str">
            <v>104BPE0550</v>
          </cell>
        </row>
        <row r="614">
          <cell r="W614">
            <v>18</v>
          </cell>
          <cell r="X614" t="str">
            <v>104BPE0550</v>
          </cell>
        </row>
        <row r="615">
          <cell r="W615">
            <v>18</v>
          </cell>
          <cell r="X615" t="str">
            <v>104BPE0550</v>
          </cell>
        </row>
        <row r="616">
          <cell r="W616">
            <v>14</v>
          </cell>
          <cell r="X616" t="str">
            <v>104BPE0550</v>
          </cell>
        </row>
        <row r="617">
          <cell r="W617">
            <v>14</v>
          </cell>
          <cell r="X617" t="str">
            <v>104BPE0550</v>
          </cell>
        </row>
        <row r="618">
          <cell r="W618">
            <v>14</v>
          </cell>
          <cell r="X618" t="str">
            <v>104BPE0550</v>
          </cell>
        </row>
        <row r="619">
          <cell r="W619">
            <v>22</v>
          </cell>
          <cell r="X619" t="str">
            <v>104BPE0550</v>
          </cell>
        </row>
        <row r="620">
          <cell r="W620">
            <v>22</v>
          </cell>
          <cell r="X620" t="str">
            <v>104BPE0550</v>
          </cell>
        </row>
        <row r="621">
          <cell r="W621">
            <v>22</v>
          </cell>
          <cell r="X621" t="str">
            <v>104BPE0550</v>
          </cell>
        </row>
        <row r="622">
          <cell r="W622">
            <v>5</v>
          </cell>
          <cell r="X622" t="str">
            <v>104BPE0550</v>
          </cell>
        </row>
        <row r="623">
          <cell r="W623">
            <v>5</v>
          </cell>
          <cell r="X623" t="str">
            <v>104BPE0550</v>
          </cell>
        </row>
        <row r="624">
          <cell r="W624">
            <v>5</v>
          </cell>
          <cell r="X624" t="str">
            <v>104BPE0550</v>
          </cell>
        </row>
        <row r="625">
          <cell r="W625">
            <v>12</v>
          </cell>
          <cell r="X625" t="str">
            <v>104BPE0550</v>
          </cell>
        </row>
        <row r="626">
          <cell r="W626">
            <v>12</v>
          </cell>
          <cell r="X626" t="str">
            <v>104BPE0550</v>
          </cell>
        </row>
        <row r="627">
          <cell r="W627">
            <v>12</v>
          </cell>
          <cell r="X627" t="str">
            <v>104BPE0550</v>
          </cell>
        </row>
        <row r="628">
          <cell r="W628">
            <v>10</v>
          </cell>
          <cell r="X628" t="str">
            <v>104BPE0550</v>
          </cell>
        </row>
        <row r="629">
          <cell r="W629">
            <v>10</v>
          </cell>
          <cell r="X629" t="str">
            <v>104BPE0550</v>
          </cell>
        </row>
        <row r="630">
          <cell r="W630">
            <v>10</v>
          </cell>
          <cell r="X630" t="str">
            <v>104BPE0550</v>
          </cell>
        </row>
        <row r="631">
          <cell r="W631">
            <v>29</v>
          </cell>
          <cell r="X631" t="str">
            <v>104BPE0550</v>
          </cell>
        </row>
        <row r="632">
          <cell r="W632">
            <v>29</v>
          </cell>
          <cell r="X632" t="str">
            <v>104BPE0550</v>
          </cell>
        </row>
        <row r="633">
          <cell r="W633">
            <v>29</v>
          </cell>
          <cell r="X633" t="str">
            <v>104BPE0550</v>
          </cell>
        </row>
        <row r="634">
          <cell r="W634">
            <v>7</v>
          </cell>
          <cell r="X634" t="str">
            <v>104BPE0550</v>
          </cell>
        </row>
        <row r="635">
          <cell r="W635">
            <v>7</v>
          </cell>
          <cell r="X635" t="str">
            <v>104BPE0550</v>
          </cell>
        </row>
        <row r="636">
          <cell r="W636">
            <v>7</v>
          </cell>
          <cell r="X636" t="str">
            <v>104BPE0550</v>
          </cell>
        </row>
        <row r="637">
          <cell r="W637">
            <v>18</v>
          </cell>
          <cell r="X637" t="str">
            <v>104BPE0550</v>
          </cell>
        </row>
        <row r="638">
          <cell r="W638">
            <v>18</v>
          </cell>
          <cell r="X638" t="str">
            <v>104BPE0550</v>
          </cell>
        </row>
        <row r="639">
          <cell r="W639">
            <v>18</v>
          </cell>
          <cell r="X639" t="str">
            <v>104BPE0550</v>
          </cell>
        </row>
        <row r="640">
          <cell r="W640">
            <v>5</v>
          </cell>
          <cell r="X640" t="str">
            <v>104BPE0550</v>
          </cell>
        </row>
        <row r="641">
          <cell r="W641">
            <v>5</v>
          </cell>
          <cell r="X641" t="str">
            <v>104BPE0550</v>
          </cell>
        </row>
        <row r="642">
          <cell r="W642">
            <v>5</v>
          </cell>
          <cell r="X642" t="str">
            <v>104BPE0550</v>
          </cell>
        </row>
        <row r="643">
          <cell r="W643">
            <v>15</v>
          </cell>
          <cell r="X643" t="str">
            <v>104BPE0550</v>
          </cell>
        </row>
        <row r="644">
          <cell r="W644">
            <v>15</v>
          </cell>
          <cell r="X644" t="str">
            <v>104BPE0550</v>
          </cell>
        </row>
        <row r="645">
          <cell r="W645">
            <v>15</v>
          </cell>
          <cell r="X645" t="str">
            <v>104BPE0550</v>
          </cell>
        </row>
        <row r="646">
          <cell r="W646">
            <v>54</v>
          </cell>
          <cell r="X646" t="str">
            <v>104BPE0550</v>
          </cell>
        </row>
        <row r="647">
          <cell r="W647">
            <v>54</v>
          </cell>
          <cell r="X647" t="str">
            <v>104BPE0550</v>
          </cell>
        </row>
        <row r="648">
          <cell r="W648">
            <v>54</v>
          </cell>
          <cell r="X648" t="str">
            <v>104BPE0550</v>
          </cell>
        </row>
        <row r="649">
          <cell r="W649">
            <v>39</v>
          </cell>
          <cell r="X649" t="str">
            <v>104BPE0550</v>
          </cell>
        </row>
        <row r="650">
          <cell r="W650">
            <v>39</v>
          </cell>
          <cell r="X650" t="str">
            <v>104BPE0550</v>
          </cell>
        </row>
        <row r="651">
          <cell r="W651">
            <v>39</v>
          </cell>
          <cell r="X651" t="str">
            <v>104BPE0550</v>
          </cell>
        </row>
        <row r="652">
          <cell r="W652">
            <v>11</v>
          </cell>
          <cell r="X652" t="str">
            <v>104BPE0550</v>
          </cell>
        </row>
        <row r="653">
          <cell r="W653">
            <v>11</v>
          </cell>
          <cell r="X653" t="str">
            <v>104BPE0550</v>
          </cell>
        </row>
        <row r="654">
          <cell r="W654">
            <v>11</v>
          </cell>
          <cell r="X654" t="str">
            <v>104BPE0550</v>
          </cell>
        </row>
        <row r="655">
          <cell r="W655">
            <v>37</v>
          </cell>
          <cell r="X655" t="str">
            <v>104BPE0550</v>
          </cell>
        </row>
        <row r="656">
          <cell r="W656">
            <v>37</v>
          </cell>
          <cell r="X656" t="str">
            <v>104BPE0550</v>
          </cell>
        </row>
        <row r="657">
          <cell r="W657">
            <v>37</v>
          </cell>
          <cell r="X657" t="str">
            <v>104BPE0550</v>
          </cell>
        </row>
        <row r="658">
          <cell r="W658">
            <v>5</v>
          </cell>
          <cell r="X658" t="str">
            <v>104BPE0550</v>
          </cell>
        </row>
        <row r="659">
          <cell r="W659">
            <v>5</v>
          </cell>
          <cell r="X659" t="str">
            <v>104BPE0550</v>
          </cell>
        </row>
        <row r="660">
          <cell r="W660">
            <v>5</v>
          </cell>
          <cell r="X660" t="str">
            <v>104BPE0550</v>
          </cell>
        </row>
        <row r="661">
          <cell r="W661">
            <v>30</v>
          </cell>
          <cell r="X661" t="str">
            <v>104BPE0550</v>
          </cell>
        </row>
        <row r="662">
          <cell r="W662">
            <v>30</v>
          </cell>
          <cell r="X662" t="str">
            <v>104BPE0550</v>
          </cell>
        </row>
        <row r="663">
          <cell r="W663">
            <v>30</v>
          </cell>
          <cell r="X663" t="str">
            <v>104BPE0550</v>
          </cell>
        </row>
        <row r="664">
          <cell r="W664">
            <v>10</v>
          </cell>
          <cell r="X664" t="str">
            <v>104BPE0550</v>
          </cell>
        </row>
        <row r="665">
          <cell r="W665">
            <v>10</v>
          </cell>
          <cell r="X665" t="str">
            <v>104BPE0550</v>
          </cell>
        </row>
        <row r="666">
          <cell r="W666">
            <v>10</v>
          </cell>
          <cell r="X666" t="str">
            <v>104BPE0550</v>
          </cell>
        </row>
        <row r="667">
          <cell r="W667">
            <v>18</v>
          </cell>
          <cell r="X667" t="str">
            <v>104BPE0550</v>
          </cell>
        </row>
        <row r="668">
          <cell r="W668">
            <v>18</v>
          </cell>
          <cell r="X668" t="str">
            <v>104BPE0550</v>
          </cell>
        </row>
        <row r="669">
          <cell r="W669">
            <v>18</v>
          </cell>
          <cell r="X669" t="str">
            <v>104BPE0550</v>
          </cell>
        </row>
        <row r="670">
          <cell r="W670">
            <v>1</v>
          </cell>
          <cell r="X670" t="str">
            <v>104BPE0550</v>
          </cell>
        </row>
        <row r="671">
          <cell r="W671">
            <v>1</v>
          </cell>
          <cell r="X671" t="str">
            <v>104BPE0550</v>
          </cell>
        </row>
        <row r="672">
          <cell r="W672">
            <v>1</v>
          </cell>
          <cell r="X672" t="str">
            <v>104BPE0550</v>
          </cell>
        </row>
        <row r="673">
          <cell r="W673">
            <v>41</v>
          </cell>
          <cell r="X673" t="str">
            <v>104BPE0550</v>
          </cell>
        </row>
        <row r="674">
          <cell r="W674">
            <v>41</v>
          </cell>
          <cell r="X674" t="str">
            <v>104BPE0550</v>
          </cell>
        </row>
        <row r="675">
          <cell r="W675">
            <v>41</v>
          </cell>
          <cell r="X675" t="str">
            <v>104BPE0550</v>
          </cell>
        </row>
        <row r="676">
          <cell r="W676">
            <v>8</v>
          </cell>
          <cell r="X676" t="str">
            <v>104BPE0550</v>
          </cell>
        </row>
        <row r="677">
          <cell r="W677">
            <v>8</v>
          </cell>
          <cell r="X677" t="str">
            <v>104BPE0550</v>
          </cell>
        </row>
        <row r="678">
          <cell r="W678">
            <v>8</v>
          </cell>
          <cell r="X678" t="str">
            <v>104BPE0550</v>
          </cell>
        </row>
        <row r="679">
          <cell r="W679">
            <v>22</v>
          </cell>
          <cell r="X679" t="str">
            <v>104BPE0550</v>
          </cell>
        </row>
        <row r="680">
          <cell r="W680">
            <v>22</v>
          </cell>
          <cell r="X680" t="str">
            <v>104BPE0550</v>
          </cell>
        </row>
        <row r="681">
          <cell r="W681">
            <v>22</v>
          </cell>
          <cell r="X681" t="str">
            <v>104BPE0550</v>
          </cell>
        </row>
        <row r="682">
          <cell r="W682">
            <v>20</v>
          </cell>
          <cell r="X682" t="str">
            <v>104BPE0550</v>
          </cell>
        </row>
        <row r="683">
          <cell r="W683">
            <v>20</v>
          </cell>
          <cell r="X683" t="str">
            <v>104BPE0550</v>
          </cell>
        </row>
        <row r="684">
          <cell r="W684">
            <v>20</v>
          </cell>
          <cell r="X684" t="str">
            <v>104BPE0550</v>
          </cell>
        </row>
        <row r="685">
          <cell r="W685">
            <v>36</v>
          </cell>
          <cell r="X685" t="str">
            <v>104BPE0550</v>
          </cell>
        </row>
        <row r="686">
          <cell r="W686">
            <v>36</v>
          </cell>
          <cell r="X686" t="str">
            <v>104BPE0550</v>
          </cell>
        </row>
        <row r="687">
          <cell r="W687">
            <v>36</v>
          </cell>
          <cell r="X687" t="str">
            <v>104BPE0550</v>
          </cell>
        </row>
        <row r="688">
          <cell r="W688">
            <v>43</v>
          </cell>
          <cell r="X688" t="str">
            <v>104BPE0550</v>
          </cell>
        </row>
        <row r="689">
          <cell r="W689">
            <v>43</v>
          </cell>
          <cell r="X689" t="str">
            <v>104BPE0550</v>
          </cell>
        </row>
        <row r="690">
          <cell r="W690">
            <v>43</v>
          </cell>
          <cell r="X690" t="str">
            <v>104BPE0550</v>
          </cell>
        </row>
        <row r="691">
          <cell r="W691">
            <v>60</v>
          </cell>
          <cell r="X691" t="str">
            <v>104BPE0550</v>
          </cell>
        </row>
        <row r="692">
          <cell r="W692">
            <v>60</v>
          </cell>
          <cell r="X692" t="str">
            <v>104BPE0550</v>
          </cell>
        </row>
        <row r="693">
          <cell r="W693">
            <v>60</v>
          </cell>
          <cell r="X693" t="str">
            <v>104BPE0550</v>
          </cell>
        </row>
        <row r="694">
          <cell r="W694">
            <v>11</v>
          </cell>
          <cell r="X694" t="str">
            <v>104BPE0550</v>
          </cell>
        </row>
        <row r="695">
          <cell r="W695">
            <v>11</v>
          </cell>
          <cell r="X695" t="str">
            <v>104BPE0550</v>
          </cell>
        </row>
        <row r="696">
          <cell r="W696">
            <v>11</v>
          </cell>
          <cell r="X696" t="str">
            <v>104BPE0550</v>
          </cell>
        </row>
        <row r="697">
          <cell r="W697">
            <v>45</v>
          </cell>
          <cell r="X697" t="str">
            <v>104BPE0550</v>
          </cell>
        </row>
        <row r="698">
          <cell r="W698">
            <v>45</v>
          </cell>
          <cell r="X698" t="str">
            <v>104BPE0550</v>
          </cell>
        </row>
        <row r="699">
          <cell r="W699">
            <v>45</v>
          </cell>
          <cell r="X699" t="str">
            <v>104BPE0550</v>
          </cell>
        </row>
        <row r="700">
          <cell r="W700">
            <v>14</v>
          </cell>
          <cell r="X700" t="str">
            <v>104BPE0550</v>
          </cell>
        </row>
        <row r="701">
          <cell r="W701">
            <v>14</v>
          </cell>
          <cell r="X701" t="str">
            <v>104BPE0550</v>
          </cell>
        </row>
        <row r="702">
          <cell r="W702">
            <v>14</v>
          </cell>
          <cell r="X702" t="str">
            <v>104BPE0550</v>
          </cell>
        </row>
        <row r="703">
          <cell r="W703">
            <v>31</v>
          </cell>
          <cell r="X703" t="str">
            <v>104BPE0550</v>
          </cell>
        </row>
        <row r="704">
          <cell r="W704">
            <v>31</v>
          </cell>
          <cell r="X704" t="str">
            <v>104BPE0550</v>
          </cell>
        </row>
        <row r="705">
          <cell r="W705">
            <v>31</v>
          </cell>
          <cell r="X705" t="str">
            <v>104BPE0550</v>
          </cell>
        </row>
        <row r="706">
          <cell r="W706">
            <v>18</v>
          </cell>
          <cell r="X706" t="str">
            <v>104BPE0550</v>
          </cell>
        </row>
        <row r="707">
          <cell r="W707">
            <v>18</v>
          </cell>
          <cell r="X707" t="str">
            <v>104BPE0550</v>
          </cell>
        </row>
        <row r="708">
          <cell r="W708">
            <v>18</v>
          </cell>
          <cell r="X708" t="str">
            <v>104BPE0550</v>
          </cell>
        </row>
      </sheetData>
      <sheetData sheetId="38">
        <row r="13">
          <cell r="V13">
            <v>45</v>
          </cell>
          <cell r="X13" t="str">
            <v>104BPE0470</v>
          </cell>
        </row>
        <row r="14">
          <cell r="V14">
            <v>45</v>
          </cell>
          <cell r="X14" t="str">
            <v>104BPE0470</v>
          </cell>
        </row>
        <row r="15">
          <cell r="V15">
            <v>70</v>
          </cell>
          <cell r="X15" t="str">
            <v>104BPE0470</v>
          </cell>
        </row>
        <row r="16">
          <cell r="V16">
            <v>50</v>
          </cell>
          <cell r="X16" t="str">
            <v>104BPE0490</v>
          </cell>
        </row>
        <row r="17">
          <cell r="W17">
            <v>40</v>
          </cell>
          <cell r="X17" t="str">
            <v>104BPE0470</v>
          </cell>
        </row>
        <row r="18">
          <cell r="W18">
            <v>40</v>
          </cell>
          <cell r="X18" t="str">
            <v>104BPE0470</v>
          </cell>
        </row>
        <row r="19">
          <cell r="V19">
            <v>70</v>
          </cell>
          <cell r="X19" t="str">
            <v>104BPE0470</v>
          </cell>
        </row>
        <row r="20">
          <cell r="V20">
            <v>70</v>
          </cell>
          <cell r="X20" t="str">
            <v>104BPE0470</v>
          </cell>
        </row>
        <row r="21">
          <cell r="V21">
            <v>70</v>
          </cell>
          <cell r="X21" t="str">
            <v>104BPE0470</v>
          </cell>
        </row>
      </sheetData>
      <sheetData sheetId="39">
        <row r="13">
          <cell r="V13">
            <v>38</v>
          </cell>
          <cell r="X13" t="str">
            <v>104BPE0510</v>
          </cell>
        </row>
        <row r="14">
          <cell r="V14">
            <v>38</v>
          </cell>
          <cell r="X14" t="str">
            <v>104BPE0510</v>
          </cell>
        </row>
        <row r="15">
          <cell r="W15">
            <v>60</v>
          </cell>
          <cell r="X15" t="str">
            <v>104BPE0510</v>
          </cell>
        </row>
        <row r="16">
          <cell r="W16">
            <v>60</v>
          </cell>
          <cell r="X16" t="str">
            <v>104BPE0510</v>
          </cell>
        </row>
        <row r="17">
          <cell r="V17">
            <v>25</v>
          </cell>
          <cell r="X17" t="str">
            <v>104BPE0510</v>
          </cell>
        </row>
        <row r="18">
          <cell r="V18">
            <v>32</v>
          </cell>
          <cell r="X18" t="str">
            <v>104BPE0510</v>
          </cell>
        </row>
        <row r="19">
          <cell r="V19">
            <v>32</v>
          </cell>
          <cell r="X19" t="str">
            <v>104BPE0550</v>
          </cell>
        </row>
        <row r="20">
          <cell r="V20">
            <v>38</v>
          </cell>
          <cell r="X20" t="str">
            <v>104BPE0510</v>
          </cell>
        </row>
        <row r="21">
          <cell r="W21">
            <v>40</v>
          </cell>
          <cell r="X21" t="str">
            <v>104BPE0490</v>
          </cell>
        </row>
        <row r="22">
          <cell r="W22">
            <v>32</v>
          </cell>
          <cell r="X22" t="str">
            <v>104BPE0510</v>
          </cell>
        </row>
        <row r="23">
          <cell r="V23">
            <v>30</v>
          </cell>
          <cell r="X23" t="str">
            <v>104BPE0510</v>
          </cell>
        </row>
        <row r="24">
          <cell r="V24">
            <v>30</v>
          </cell>
          <cell r="X24" t="str">
            <v>104BPE0510</v>
          </cell>
        </row>
      </sheetData>
      <sheetData sheetId="40">
        <row r="13">
          <cell r="V13">
            <v>100</v>
          </cell>
          <cell r="X13" t="str">
            <v>104BPE0330</v>
          </cell>
        </row>
        <row r="14">
          <cell r="W14">
            <v>40</v>
          </cell>
          <cell r="X14" t="str">
            <v>104BPE0530</v>
          </cell>
        </row>
        <row r="15">
          <cell r="V15">
            <v>50</v>
          </cell>
          <cell r="X15" t="str">
            <v>104BPE0330</v>
          </cell>
        </row>
        <row r="16">
          <cell r="W16">
            <v>40</v>
          </cell>
          <cell r="X16" t="str">
            <v>104BPE0530</v>
          </cell>
        </row>
        <row r="17">
          <cell r="V17">
            <v>40</v>
          </cell>
          <cell r="X17" t="str">
            <v>104BPE0530</v>
          </cell>
        </row>
        <row r="18">
          <cell r="W18">
            <v>40</v>
          </cell>
          <cell r="X18" t="str">
            <v>104BPE0330</v>
          </cell>
        </row>
        <row r="19">
          <cell r="V19">
            <v>53</v>
          </cell>
          <cell r="X19" t="str">
            <v>104BPE0530</v>
          </cell>
        </row>
      </sheetData>
      <sheetData sheetId="41">
        <row r="13">
          <cell r="V13">
            <v>100</v>
          </cell>
          <cell r="X13" t="str">
            <v>104BPE0330</v>
          </cell>
        </row>
        <row r="14">
          <cell r="W14">
            <v>40</v>
          </cell>
          <cell r="X14" t="str">
            <v>104BPE0520</v>
          </cell>
        </row>
        <row r="15">
          <cell r="V15">
            <v>100</v>
          </cell>
          <cell r="X15" t="str">
            <v>104BPE0330</v>
          </cell>
        </row>
        <row r="16">
          <cell r="W16">
            <v>70</v>
          </cell>
          <cell r="X16" t="str">
            <v>104BPE0520</v>
          </cell>
        </row>
        <row r="17">
          <cell r="W17">
            <v>24</v>
          </cell>
          <cell r="X17" t="str">
            <v>104BPE0520</v>
          </cell>
        </row>
        <row r="18">
          <cell r="W18">
            <v>100</v>
          </cell>
          <cell r="X18" t="str">
            <v>104BPE0330</v>
          </cell>
        </row>
        <row r="19">
          <cell r="W19">
            <v>44</v>
          </cell>
          <cell r="X19" t="str">
            <v>104BPE0330</v>
          </cell>
        </row>
        <row r="20">
          <cell r="W20">
            <v>44</v>
          </cell>
          <cell r="X20" t="str">
            <v>104BPE0330</v>
          </cell>
        </row>
        <row r="21">
          <cell r="W21">
            <v>65</v>
          </cell>
          <cell r="X21" t="str">
            <v>104BPE0330</v>
          </cell>
        </row>
      </sheetData>
      <sheetData sheetId="42">
        <row r="13">
          <cell r="V13">
            <v>53</v>
          </cell>
          <cell r="X13" t="str">
            <v>104BPE0450</v>
          </cell>
        </row>
        <row r="14">
          <cell r="V14">
            <v>53</v>
          </cell>
          <cell r="X14" t="str">
            <v>104BPE0450</v>
          </cell>
        </row>
        <row r="15">
          <cell r="V15">
            <v>40</v>
          </cell>
          <cell r="X15" t="str">
            <v>104BPE0450</v>
          </cell>
        </row>
        <row r="16">
          <cell r="V16">
            <v>40</v>
          </cell>
          <cell r="X16" t="str">
            <v>104BPE0450</v>
          </cell>
        </row>
        <row r="17">
          <cell r="W17">
            <v>23</v>
          </cell>
          <cell r="X17" t="str">
            <v>104BPE0450</v>
          </cell>
        </row>
        <row r="18">
          <cell r="W18">
            <v>23</v>
          </cell>
          <cell r="X18" t="str">
            <v>104BPE0450</v>
          </cell>
        </row>
        <row r="19">
          <cell r="V19">
            <v>23</v>
          </cell>
          <cell r="X19" t="str">
            <v>104BPE0450</v>
          </cell>
        </row>
        <row r="20">
          <cell r="V20">
            <v>30</v>
          </cell>
          <cell r="X20" t="str">
            <v>104BPE0450</v>
          </cell>
        </row>
        <row r="21">
          <cell r="V21">
            <v>30</v>
          </cell>
          <cell r="X21" t="str">
            <v>104BPE0450</v>
          </cell>
        </row>
        <row r="22">
          <cell r="V22">
            <v>30</v>
          </cell>
          <cell r="X22" t="str">
            <v>104BPE0450</v>
          </cell>
        </row>
      </sheetData>
      <sheetData sheetId="43">
        <row r="13">
          <cell r="O13">
            <v>80</v>
          </cell>
        </row>
      </sheetData>
      <sheetData sheetId="44">
        <row r="13">
          <cell r="Q13">
            <v>15</v>
          </cell>
          <cell r="AC13" t="str">
            <v>NÃO</v>
          </cell>
          <cell r="AD13" t="str">
            <v>104BPE0450</v>
          </cell>
        </row>
        <row r="14">
          <cell r="Q14">
            <v>50</v>
          </cell>
          <cell r="AC14" t="str">
            <v>NÃO</v>
          </cell>
          <cell r="AD14" t="str">
            <v>104BPE0450</v>
          </cell>
        </row>
        <row r="15">
          <cell r="Q15">
            <v>50</v>
          </cell>
          <cell r="AC15" t="str">
            <v>NÃO</v>
          </cell>
          <cell r="AD15" t="str">
            <v>104BPE0450</v>
          </cell>
        </row>
        <row r="16">
          <cell r="Q16">
            <v>85</v>
          </cell>
          <cell r="AC16" t="str">
            <v>NÃO</v>
          </cell>
          <cell r="AD16" t="str">
            <v>104BPE0450</v>
          </cell>
        </row>
        <row r="17">
          <cell r="Q17">
            <v>35</v>
          </cell>
          <cell r="AC17" t="str">
            <v>NÃO</v>
          </cell>
          <cell r="AD17" t="str">
            <v>104BPE0450</v>
          </cell>
        </row>
        <row r="18">
          <cell r="Q18">
            <v>35</v>
          </cell>
          <cell r="AC18" t="str">
            <v>NÃO</v>
          </cell>
          <cell r="AD18" t="str">
            <v>104BPE0450</v>
          </cell>
        </row>
        <row r="19">
          <cell r="Q19">
            <v>25</v>
          </cell>
          <cell r="AC19" t="str">
            <v>NÃO</v>
          </cell>
          <cell r="AD19" t="str">
            <v>104BPE0450</v>
          </cell>
        </row>
        <row r="20">
          <cell r="Q20">
            <v>25</v>
          </cell>
          <cell r="AC20" t="str">
            <v>NÃO</v>
          </cell>
          <cell r="AD20" t="str">
            <v>104BPE0450</v>
          </cell>
        </row>
        <row r="21">
          <cell r="Q21">
            <v>45</v>
          </cell>
          <cell r="AC21" t="str">
            <v>NÃO</v>
          </cell>
          <cell r="AD21" t="str">
            <v>104BPE0450</v>
          </cell>
        </row>
        <row r="22">
          <cell r="Q22">
            <v>40</v>
          </cell>
          <cell r="AC22" t="str">
            <v>NÃO</v>
          </cell>
          <cell r="AD22" t="str">
            <v>104BPE0450</v>
          </cell>
        </row>
        <row r="23">
          <cell r="Q23">
            <v>10</v>
          </cell>
          <cell r="AC23" t="str">
            <v>NÃO</v>
          </cell>
          <cell r="AD23" t="str">
            <v>104BPE0450</v>
          </cell>
        </row>
        <row r="24">
          <cell r="Q24">
            <v>25</v>
          </cell>
          <cell r="AC24" t="str">
            <v>NÃO</v>
          </cell>
          <cell r="AD24" t="str">
            <v>104BPE0450</v>
          </cell>
        </row>
        <row r="25">
          <cell r="Q25">
            <v>30</v>
          </cell>
          <cell r="AC25" t="str">
            <v>NÃO</v>
          </cell>
          <cell r="AD25" t="str">
            <v>104BPE0450</v>
          </cell>
        </row>
        <row r="26">
          <cell r="Q26">
            <v>50</v>
          </cell>
          <cell r="AC26" t="str">
            <v>NÃO</v>
          </cell>
          <cell r="AD26" t="str">
            <v>104BPE0450</v>
          </cell>
        </row>
        <row r="27">
          <cell r="Q27">
            <v>50</v>
          </cell>
          <cell r="AC27" t="str">
            <v>NÃO</v>
          </cell>
          <cell r="AD27" t="str">
            <v>104BPE0450</v>
          </cell>
        </row>
        <row r="28">
          <cell r="Q28">
            <v>60</v>
          </cell>
          <cell r="AC28" t="str">
            <v>NÃO</v>
          </cell>
          <cell r="AD28" t="str">
            <v>104BPE0450</v>
          </cell>
        </row>
        <row r="29">
          <cell r="Q29">
            <v>35</v>
          </cell>
          <cell r="AC29" t="str">
            <v>NÃO</v>
          </cell>
          <cell r="AD29" t="str">
            <v>104BPE0450</v>
          </cell>
        </row>
        <row r="30">
          <cell r="Q30">
            <v>100</v>
          </cell>
          <cell r="AC30" t="str">
            <v>NÃO</v>
          </cell>
          <cell r="AD30" t="str">
            <v>104BPE0450</v>
          </cell>
        </row>
        <row r="31">
          <cell r="Q31">
            <v>15</v>
          </cell>
          <cell r="AC31" t="str">
            <v>NÃO</v>
          </cell>
          <cell r="AD31" t="str">
            <v>104BPE0450</v>
          </cell>
        </row>
        <row r="32">
          <cell r="Q32">
            <v>70</v>
          </cell>
          <cell r="AC32" t="str">
            <v>NÃO</v>
          </cell>
          <cell r="AD32" t="str">
            <v>104BPE0490</v>
          </cell>
        </row>
        <row r="33">
          <cell r="Q33">
            <v>50</v>
          </cell>
          <cell r="AC33" t="str">
            <v>NÃO</v>
          </cell>
          <cell r="AD33" t="str">
            <v>104BPE0490</v>
          </cell>
        </row>
        <row r="34">
          <cell r="Q34">
            <v>70</v>
          </cell>
          <cell r="AC34" t="str">
            <v>NÃO</v>
          </cell>
          <cell r="AD34" t="str">
            <v>104BPE0490</v>
          </cell>
        </row>
        <row r="35">
          <cell r="Q35">
            <v>45</v>
          </cell>
          <cell r="AC35" t="str">
            <v>NÃO</v>
          </cell>
          <cell r="AD35" t="str">
            <v>104BPE0490</v>
          </cell>
        </row>
        <row r="36">
          <cell r="Q36">
            <v>60</v>
          </cell>
          <cell r="AC36" t="str">
            <v>NÃO</v>
          </cell>
          <cell r="AD36" t="str">
            <v>104BPE0490</v>
          </cell>
        </row>
        <row r="37">
          <cell r="Q37">
            <v>110</v>
          </cell>
          <cell r="AC37" t="str">
            <v>NÃO</v>
          </cell>
          <cell r="AD37" t="str">
            <v>104BPE0490</v>
          </cell>
        </row>
        <row r="38">
          <cell r="Q38">
            <v>40</v>
          </cell>
          <cell r="AC38" t="str">
            <v>NÃO</v>
          </cell>
          <cell r="AD38" t="str">
            <v>104BPE0490</v>
          </cell>
        </row>
        <row r="39">
          <cell r="Q39">
            <v>95</v>
          </cell>
          <cell r="AC39" t="str">
            <v>NÃO</v>
          </cell>
          <cell r="AD39" t="str">
            <v>104BPE0490</v>
          </cell>
        </row>
        <row r="40">
          <cell r="Q40">
            <v>40</v>
          </cell>
          <cell r="AC40" t="str">
            <v>NÃO</v>
          </cell>
          <cell r="AD40" t="str">
            <v>104BPE0490</v>
          </cell>
        </row>
        <row r="41">
          <cell r="Q41">
            <v>30</v>
          </cell>
          <cell r="AC41" t="str">
            <v>NÃO</v>
          </cell>
          <cell r="AD41" t="str">
            <v>104BPE0490</v>
          </cell>
        </row>
        <row r="42">
          <cell r="Q42">
            <v>30</v>
          </cell>
          <cell r="AC42" t="str">
            <v>NÃO</v>
          </cell>
          <cell r="AD42" t="str">
            <v>104BPE0490</v>
          </cell>
        </row>
        <row r="43">
          <cell r="Q43">
            <v>38</v>
          </cell>
          <cell r="AC43" t="str">
            <v>NÃO</v>
          </cell>
          <cell r="AD43" t="str">
            <v>104BPE0490</v>
          </cell>
        </row>
        <row r="44">
          <cell r="Q44">
            <v>45</v>
          </cell>
          <cell r="AC44" t="str">
            <v>NÃO</v>
          </cell>
          <cell r="AD44" t="str">
            <v>104BPE0490</v>
          </cell>
        </row>
        <row r="45">
          <cell r="Q45">
            <v>70</v>
          </cell>
          <cell r="AC45" t="str">
            <v>NÃO</v>
          </cell>
          <cell r="AD45" t="str">
            <v>104BPE0510</v>
          </cell>
        </row>
        <row r="46">
          <cell r="Q46">
            <v>80</v>
          </cell>
          <cell r="AC46" t="str">
            <v>NÃO</v>
          </cell>
          <cell r="AD46" t="str">
            <v>104BPE0510</v>
          </cell>
        </row>
        <row r="47">
          <cell r="Q47">
            <v>25</v>
          </cell>
          <cell r="AC47" t="str">
            <v>NÃO</v>
          </cell>
          <cell r="AD47" t="str">
            <v>104BPE0510</v>
          </cell>
        </row>
        <row r="48">
          <cell r="Q48">
            <v>25</v>
          </cell>
          <cell r="AC48" t="str">
            <v>NÃO</v>
          </cell>
          <cell r="AD48" t="str">
            <v>104BPE0510</v>
          </cell>
        </row>
        <row r="49">
          <cell r="Q49">
            <v>35</v>
          </cell>
          <cell r="AC49" t="str">
            <v>NÃO</v>
          </cell>
          <cell r="AD49" t="str">
            <v>104BPE0510</v>
          </cell>
        </row>
        <row r="50">
          <cell r="Q50">
            <v>25</v>
          </cell>
          <cell r="AC50" t="str">
            <v>NÃO</v>
          </cell>
          <cell r="AD50" t="str">
            <v>104BPE0510</v>
          </cell>
        </row>
        <row r="51">
          <cell r="Q51">
            <v>40</v>
          </cell>
          <cell r="AC51" t="str">
            <v>NÃO</v>
          </cell>
          <cell r="AD51" t="str">
            <v>104BPE0510</v>
          </cell>
        </row>
        <row r="52">
          <cell r="Q52">
            <v>65</v>
          </cell>
          <cell r="AC52" t="str">
            <v>NÃO</v>
          </cell>
          <cell r="AD52" t="str">
            <v>104BPE0510</v>
          </cell>
        </row>
        <row r="53">
          <cell r="Q53">
            <v>20</v>
          </cell>
          <cell r="AC53" t="str">
            <v>NÃO</v>
          </cell>
          <cell r="AD53" t="str">
            <v>104BPE0510</v>
          </cell>
        </row>
        <row r="54">
          <cell r="Q54">
            <v>85</v>
          </cell>
          <cell r="AC54" t="str">
            <v>NÃO</v>
          </cell>
          <cell r="AD54" t="str">
            <v>104BPE0510</v>
          </cell>
        </row>
        <row r="55">
          <cell r="Q55">
            <v>20</v>
          </cell>
          <cell r="AC55" t="str">
            <v>NÃO</v>
          </cell>
          <cell r="AD55" t="str">
            <v>104BPE0510</v>
          </cell>
        </row>
        <row r="56">
          <cell r="Q56">
            <v>35</v>
          </cell>
          <cell r="AC56" t="str">
            <v>NÃO</v>
          </cell>
          <cell r="AD56" t="str">
            <v>104BPE0510</v>
          </cell>
        </row>
        <row r="57">
          <cell r="Q57">
            <v>15</v>
          </cell>
          <cell r="AC57" t="str">
            <v>NÃO</v>
          </cell>
          <cell r="AD57" t="str">
            <v>104BPE0510</v>
          </cell>
        </row>
        <row r="58">
          <cell r="Q58">
            <v>15</v>
          </cell>
          <cell r="AC58" t="str">
            <v>NÃO</v>
          </cell>
          <cell r="AD58" t="str">
            <v>104BPE0510</v>
          </cell>
        </row>
        <row r="59">
          <cell r="Q59">
            <v>145</v>
          </cell>
          <cell r="AC59" t="str">
            <v>NÃO</v>
          </cell>
          <cell r="AD59" t="str">
            <v>104BPE0520</v>
          </cell>
        </row>
        <row r="60">
          <cell r="Q60">
            <v>155</v>
          </cell>
          <cell r="AC60" t="str">
            <v>NÃO</v>
          </cell>
          <cell r="AD60" t="str">
            <v>104BPE0520</v>
          </cell>
        </row>
        <row r="61">
          <cell r="Q61">
            <v>50</v>
          </cell>
          <cell r="AC61" t="str">
            <v>NÃO</v>
          </cell>
          <cell r="AD61" t="str">
            <v>104BPE0520</v>
          </cell>
        </row>
        <row r="62">
          <cell r="Q62">
            <v>85</v>
          </cell>
          <cell r="AC62" t="str">
            <v>NÃO</v>
          </cell>
          <cell r="AD62" t="str">
            <v>104BPE0520</v>
          </cell>
        </row>
        <row r="63">
          <cell r="Q63">
            <v>30</v>
          </cell>
          <cell r="AC63" t="str">
            <v>NÃO</v>
          </cell>
          <cell r="AD63" t="str">
            <v>104BPE0520</v>
          </cell>
        </row>
        <row r="64">
          <cell r="Q64">
            <v>75</v>
          </cell>
          <cell r="AC64" t="str">
            <v>NÃO</v>
          </cell>
          <cell r="AD64" t="str">
            <v>104BPE0520</v>
          </cell>
        </row>
        <row r="65">
          <cell r="Q65">
            <v>40</v>
          </cell>
          <cell r="AC65" t="str">
            <v>NÃO</v>
          </cell>
          <cell r="AD65" t="str">
            <v>104BPE0520</v>
          </cell>
        </row>
        <row r="66">
          <cell r="Q66">
            <v>40</v>
          </cell>
          <cell r="AC66" t="str">
            <v>SIM</v>
          </cell>
          <cell r="AD66" t="str">
            <v>104BPE0520</v>
          </cell>
        </row>
        <row r="67">
          <cell r="Q67">
            <v>60</v>
          </cell>
          <cell r="AC67" t="str">
            <v>NÃO</v>
          </cell>
          <cell r="AD67" t="str">
            <v>104BPE0520</v>
          </cell>
        </row>
        <row r="68">
          <cell r="Q68">
            <v>40</v>
          </cell>
          <cell r="AC68" t="str">
            <v>NÃO</v>
          </cell>
          <cell r="AD68" t="str">
            <v>104BPE0520</v>
          </cell>
        </row>
        <row r="69">
          <cell r="Q69">
            <v>60</v>
          </cell>
          <cell r="AC69" t="str">
            <v>NÃO</v>
          </cell>
          <cell r="AD69" t="str">
            <v>104BPE0520</v>
          </cell>
        </row>
        <row r="70">
          <cell r="Q70">
            <v>90</v>
          </cell>
          <cell r="AC70" t="str">
            <v>NÃO</v>
          </cell>
          <cell r="AD70" t="str">
            <v>104BPE0520</v>
          </cell>
        </row>
        <row r="71">
          <cell r="Q71">
            <v>30</v>
          </cell>
          <cell r="AC71" t="str">
            <v>NÃO</v>
          </cell>
          <cell r="AD71" t="str">
            <v>104BPE0520</v>
          </cell>
        </row>
        <row r="72">
          <cell r="Q72">
            <v>100</v>
          </cell>
          <cell r="AC72" t="str">
            <v>NÃO</v>
          </cell>
          <cell r="AD72" t="str">
            <v>104BPE0520</v>
          </cell>
        </row>
        <row r="73">
          <cell r="Q73">
            <v>45</v>
          </cell>
          <cell r="AC73" t="str">
            <v>NÃO</v>
          </cell>
          <cell r="AD73" t="str">
            <v>104BPE0520</v>
          </cell>
        </row>
        <row r="74">
          <cell r="Q74">
            <v>60</v>
          </cell>
          <cell r="AC74" t="str">
            <v>NÃO</v>
          </cell>
          <cell r="AD74" t="str">
            <v>104BPE0520</v>
          </cell>
        </row>
        <row r="75">
          <cell r="Q75">
            <v>15</v>
          </cell>
          <cell r="AC75" t="str">
            <v>NÃO</v>
          </cell>
          <cell r="AD75" t="str">
            <v>104BPE0530</v>
          </cell>
        </row>
        <row r="76">
          <cell r="Q76">
            <v>75</v>
          </cell>
          <cell r="AC76" t="str">
            <v>NÃO</v>
          </cell>
          <cell r="AD76" t="str">
            <v>104BPE0530</v>
          </cell>
        </row>
        <row r="77">
          <cell r="Q77">
            <v>25</v>
          </cell>
          <cell r="AC77" t="str">
            <v>NÃO</v>
          </cell>
          <cell r="AD77" t="str">
            <v>104BPE0530</v>
          </cell>
        </row>
        <row r="78">
          <cell r="Q78">
            <v>70</v>
          </cell>
          <cell r="AC78" t="str">
            <v>NÃO</v>
          </cell>
          <cell r="AD78" t="str">
            <v>104BPE0530</v>
          </cell>
        </row>
        <row r="79">
          <cell r="Q79">
            <v>30</v>
          </cell>
          <cell r="AC79" t="str">
            <v>NÃO</v>
          </cell>
          <cell r="AD79" t="str">
            <v>104BPE0530</v>
          </cell>
        </row>
        <row r="80">
          <cell r="Q80">
            <v>45</v>
          </cell>
          <cell r="AC80" t="str">
            <v>SIM</v>
          </cell>
          <cell r="AD80" t="str">
            <v>104BPE0550</v>
          </cell>
        </row>
        <row r="81">
          <cell r="Q81">
            <v>15</v>
          </cell>
          <cell r="AC81" t="str">
            <v>NÃO</v>
          </cell>
          <cell r="AD81" t="str">
            <v>104BPE0550</v>
          </cell>
        </row>
        <row r="82">
          <cell r="Q82">
            <v>25</v>
          </cell>
          <cell r="AC82" t="str">
            <v>NÃO</v>
          </cell>
          <cell r="AD82" t="str">
            <v>104BPE0550</v>
          </cell>
        </row>
        <row r="83">
          <cell r="Q83">
            <v>10</v>
          </cell>
          <cell r="AC83" t="str">
            <v>NÃO</v>
          </cell>
          <cell r="AD83" t="str">
            <v>104BPE0550</v>
          </cell>
        </row>
        <row r="84">
          <cell r="Q84">
            <v>60</v>
          </cell>
          <cell r="AC84" t="str">
            <v>NÃO</v>
          </cell>
          <cell r="AD84" t="str">
            <v>104BPE0550</v>
          </cell>
        </row>
        <row r="85">
          <cell r="Q85">
            <v>80</v>
          </cell>
          <cell r="AC85" t="str">
            <v>NÃO</v>
          </cell>
          <cell r="AD85" t="str">
            <v>104BPE0550</v>
          </cell>
        </row>
        <row r="86">
          <cell r="Q86">
            <v>20</v>
          </cell>
          <cell r="AC86" t="str">
            <v>NÃO</v>
          </cell>
          <cell r="AD86" t="str">
            <v>104BPE0550</v>
          </cell>
        </row>
        <row r="87">
          <cell r="Q87">
            <v>25</v>
          </cell>
          <cell r="AC87" t="str">
            <v>NÃO</v>
          </cell>
          <cell r="AD87" t="str">
            <v>104BPE0550</v>
          </cell>
        </row>
        <row r="88">
          <cell r="Q88">
            <v>75</v>
          </cell>
          <cell r="AC88" t="str">
            <v>NÃO</v>
          </cell>
          <cell r="AD88" t="str">
            <v>104BPE0550</v>
          </cell>
        </row>
        <row r="89">
          <cell r="Q89">
            <v>65</v>
          </cell>
          <cell r="AC89" t="str">
            <v>NÃO</v>
          </cell>
          <cell r="AD89" t="str">
            <v>104BPE0550</v>
          </cell>
        </row>
        <row r="90">
          <cell r="Q90">
            <v>10</v>
          </cell>
          <cell r="AC90" t="str">
            <v>NÃO</v>
          </cell>
          <cell r="AD90" t="str">
            <v>104BPE0550</v>
          </cell>
        </row>
        <row r="91">
          <cell r="Q91">
            <v>20</v>
          </cell>
          <cell r="AC91" t="str">
            <v>NÃO</v>
          </cell>
          <cell r="AD91" t="str">
            <v>104BPE0550</v>
          </cell>
        </row>
        <row r="92">
          <cell r="Q92">
            <v>40</v>
          </cell>
          <cell r="AC92" t="str">
            <v>NÃO</v>
          </cell>
          <cell r="AD92" t="str">
            <v>104BPE0550</v>
          </cell>
        </row>
        <row r="93">
          <cell r="Q93">
            <v>270</v>
          </cell>
          <cell r="AC93" t="str">
            <v>NÃO</v>
          </cell>
          <cell r="AD93" t="str">
            <v>104BPE0550</v>
          </cell>
        </row>
        <row r="94">
          <cell r="Q94">
            <v>25</v>
          </cell>
          <cell r="AC94" t="str">
            <v>NÃO</v>
          </cell>
          <cell r="AD94" t="str">
            <v>104BPE0550</v>
          </cell>
        </row>
        <row r="95">
          <cell r="Q95">
            <v>265</v>
          </cell>
          <cell r="AC95" t="str">
            <v>NÃO</v>
          </cell>
          <cell r="AD95" t="str">
            <v>104BPE0550</v>
          </cell>
        </row>
        <row r="96">
          <cell r="Q96">
            <v>30</v>
          </cell>
          <cell r="AC96" t="str">
            <v>NÃO</v>
          </cell>
          <cell r="AD96" t="str">
            <v>104BPE0550</v>
          </cell>
        </row>
        <row r="97">
          <cell r="Q97">
            <v>20</v>
          </cell>
          <cell r="AC97" t="str">
            <v>NÃO</v>
          </cell>
          <cell r="AD97" t="str">
            <v>104BPE0550</v>
          </cell>
        </row>
        <row r="98">
          <cell r="Q98">
            <v>180</v>
          </cell>
          <cell r="AC98" t="str">
            <v>NÃO</v>
          </cell>
          <cell r="AD98" t="str">
            <v>104BPE0550</v>
          </cell>
        </row>
        <row r="99">
          <cell r="Q99">
            <v>40</v>
          </cell>
          <cell r="AC99" t="str">
            <v>NÃO</v>
          </cell>
          <cell r="AD99" t="str">
            <v>104BPE0550</v>
          </cell>
        </row>
      </sheetData>
      <sheetData sheetId="45"/>
      <sheetData sheetId="46"/>
      <sheetData sheetId="47"/>
      <sheetData sheetId="48"/>
      <sheetData sheetId="49"/>
      <sheetData sheetId="50"/>
      <sheetData sheetId="51">
        <row r="14">
          <cell r="H14" t="str">
            <v>PÓRTICO</v>
          </cell>
          <cell r="I14">
            <v>1</v>
          </cell>
          <cell r="L14">
            <v>56</v>
          </cell>
          <cell r="O14" t="str">
            <v>IMPLANTAÇÃO</v>
          </cell>
          <cell r="P14" t="str">
            <v>104BPE0330</v>
          </cell>
        </row>
        <row r="15">
          <cell r="H15" t="str">
            <v>SEMI-PÓRTICO</v>
          </cell>
          <cell r="I15">
            <v>1</v>
          </cell>
          <cell r="L15">
            <v>28</v>
          </cell>
          <cell r="O15" t="str">
            <v>IMPLANTAÇÃO</v>
          </cell>
          <cell r="P15" t="str">
            <v>104BPE0330</v>
          </cell>
        </row>
        <row r="16">
          <cell r="H16" t="str">
            <v>SEMI-PÓRTICO</v>
          </cell>
          <cell r="I16">
            <v>1</v>
          </cell>
          <cell r="L16">
            <v>28</v>
          </cell>
          <cell r="O16" t="str">
            <v>IMPLANTAÇÃO</v>
          </cell>
          <cell r="P16" t="str">
            <v>104BPE0330</v>
          </cell>
        </row>
        <row r="17">
          <cell r="H17" t="str">
            <v>SEMI-PÓRTICO</v>
          </cell>
          <cell r="I17">
            <v>1</v>
          </cell>
          <cell r="L17">
            <v>28</v>
          </cell>
          <cell r="O17" t="str">
            <v>IMPLANTAÇÃO</v>
          </cell>
          <cell r="P17" t="str">
            <v>104BPE0330</v>
          </cell>
        </row>
        <row r="18">
          <cell r="H18" t="str">
            <v>SEMI-PÓRTICO</v>
          </cell>
          <cell r="I18">
            <v>1</v>
          </cell>
          <cell r="L18">
            <v>28</v>
          </cell>
          <cell r="O18" t="str">
            <v>IMPLANTAÇÃO</v>
          </cell>
          <cell r="P18" t="str">
            <v>104BPE0330</v>
          </cell>
        </row>
        <row r="19">
          <cell r="H19" t="str">
            <v>SEMI-PÓRTICO</v>
          </cell>
          <cell r="I19">
            <v>1</v>
          </cell>
          <cell r="L19">
            <v>28</v>
          </cell>
          <cell r="O19" t="str">
            <v>IMPLANTAÇÃO</v>
          </cell>
          <cell r="P19" t="str">
            <v>104BPE0330</v>
          </cell>
        </row>
        <row r="20">
          <cell r="H20" t="str">
            <v>SEMI-PÓRTICO</v>
          </cell>
          <cell r="I20">
            <v>1</v>
          </cell>
          <cell r="L20">
            <v>28</v>
          </cell>
          <cell r="O20" t="str">
            <v>IMPLANTAÇÃO</v>
          </cell>
          <cell r="P20" t="str">
            <v>104BPE0330</v>
          </cell>
        </row>
        <row r="21">
          <cell r="H21" t="str">
            <v>SEMI-PÓRTICO</v>
          </cell>
          <cell r="I21">
            <v>1</v>
          </cell>
          <cell r="L21">
            <v>28</v>
          </cell>
          <cell r="O21" t="str">
            <v>IMPLANTAÇÃO</v>
          </cell>
          <cell r="P21" t="str">
            <v>104BPE0350</v>
          </cell>
        </row>
        <row r="22">
          <cell r="H22" t="str">
            <v>SEMI-PÓRTICO</v>
          </cell>
          <cell r="I22">
            <v>1</v>
          </cell>
          <cell r="L22">
            <v>28</v>
          </cell>
          <cell r="O22" t="str">
            <v>IMPLANTAÇÃO</v>
          </cell>
          <cell r="P22" t="str">
            <v>104BPE0350</v>
          </cell>
        </row>
      </sheetData>
      <sheetData sheetId="52">
        <row r="14">
          <cell r="H14" t="str">
            <v>SEMI-PÓRTICO</v>
          </cell>
          <cell r="I14">
            <v>1</v>
          </cell>
          <cell r="L14">
            <v>28</v>
          </cell>
          <cell r="O14" t="str">
            <v>IMPLANTAÇÃO</v>
          </cell>
          <cell r="P14" t="str">
            <v>104BPE0450</v>
          </cell>
        </row>
        <row r="15">
          <cell r="H15" t="str">
            <v>SEMI-PÓRTICO</v>
          </cell>
          <cell r="I15">
            <v>1</v>
          </cell>
          <cell r="L15">
            <v>28</v>
          </cell>
          <cell r="O15" t="str">
            <v>IMPLANTAÇÃO</v>
          </cell>
          <cell r="P15" t="str">
            <v>104BPE0450</v>
          </cell>
        </row>
        <row r="16">
          <cell r="H16" t="str">
            <v>SEMI-PÓRTICO</v>
          </cell>
          <cell r="I16">
            <v>1</v>
          </cell>
          <cell r="L16">
            <v>28</v>
          </cell>
          <cell r="O16" t="str">
            <v>IMPLANTAÇÃO</v>
          </cell>
          <cell r="P16" t="str">
            <v>104BPE0450</v>
          </cell>
        </row>
        <row r="17">
          <cell r="H17" t="str">
            <v>SEMI-PÓRTICO</v>
          </cell>
          <cell r="I17">
            <v>1</v>
          </cell>
          <cell r="L17">
            <v>28</v>
          </cell>
          <cell r="O17" t="str">
            <v>IMPLANTAÇÃO</v>
          </cell>
          <cell r="P17" t="str">
            <v>104BPE0450</v>
          </cell>
        </row>
        <row r="18">
          <cell r="H18" t="str">
            <v>SEMI-PÓRTICO</v>
          </cell>
          <cell r="I18">
            <v>1</v>
          </cell>
          <cell r="L18">
            <v>28</v>
          </cell>
          <cell r="O18" t="str">
            <v>IMPLANTAÇÃO</v>
          </cell>
          <cell r="P18" t="str">
            <v>104BPE0470</v>
          </cell>
        </row>
        <row r="19">
          <cell r="H19" t="str">
            <v>SEMI-PÓRTICO</v>
          </cell>
          <cell r="I19">
            <v>1</v>
          </cell>
          <cell r="L19">
            <v>28</v>
          </cell>
          <cell r="O19" t="str">
            <v>IMPLANTAÇÃO</v>
          </cell>
          <cell r="P19" t="str">
            <v>104BPE0470</v>
          </cell>
        </row>
        <row r="20">
          <cell r="H20" t="str">
            <v>SEMI-PÓRTICO</v>
          </cell>
          <cell r="I20">
            <v>1</v>
          </cell>
          <cell r="L20">
            <v>28</v>
          </cell>
          <cell r="O20" t="str">
            <v>IMPLANTAÇÃO</v>
          </cell>
          <cell r="P20" t="str">
            <v>104BPE0550</v>
          </cell>
        </row>
        <row r="21">
          <cell r="H21" t="str">
            <v>PÓRTICO</v>
          </cell>
          <cell r="I21">
            <v>1</v>
          </cell>
          <cell r="L21">
            <v>56</v>
          </cell>
          <cell r="O21" t="str">
            <v>IMPLANTAÇÃO</v>
          </cell>
          <cell r="P21" t="str">
            <v>104BPE0550</v>
          </cell>
        </row>
      </sheetData>
      <sheetData sheetId="53">
        <row r="13">
          <cell r="E13" t="str">
            <v>PÓRTICO</v>
          </cell>
          <cell r="J13">
            <v>1</v>
          </cell>
          <cell r="L13" t="str">
            <v>104BPE0550</v>
          </cell>
        </row>
      </sheetData>
      <sheetData sheetId="54"/>
      <sheetData sheetId="55"/>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NV"/>
      <sheetName val="VDM"/>
      <sheetName val="INFO"/>
      <sheetName val="PRANCHA"/>
      <sheetName val="LEGENDAS"/>
      <sheetName val="CREMA"/>
      <sheetName val="DG"/>
      <sheetName val="PERFIS_MT"/>
      <sheetName val="CLASSE"/>
      <sheetName val="caracteristicas_segmento"/>
      <sheetName val="sin_hor_inventario"/>
      <sheetName val="legendas_cadastro"/>
      <sheetName val="tachas_cadastro"/>
      <sheetName val="sin_vertical_inventario"/>
      <sheetName val="OAE_inventário"/>
      <sheetName val="tabela de curvas existentes"/>
      <sheetName val="faixa_de_dominio_invent."/>
      <sheetName val="curvas_tratamento"/>
      <sheetName val="sin_hor_necessidades_mec"/>
      <sheetName val="sin_hor_necessidades_man"/>
      <sheetName val="tachas_necessidades"/>
      <sheetName val="Plan2"/>
      <sheetName val="Plan1"/>
      <sheetName val="Defensas_inventario"/>
      <sheetName val="Defensas_necessidades"/>
      <sheetName val="porticos_semi-porticos_invent."/>
      <sheetName val="sin_vertical_necessidades"/>
      <sheetName val="quantitativos_por_SNV"/>
      <sheetName val="CRITÉRIO DE PAGAMENTO"/>
    </sheetNames>
    <sheetDataSet>
      <sheetData sheetId="0">
        <row r="1">
          <cell r="A1">
            <v>1E-4</v>
          </cell>
        </row>
      </sheetData>
      <sheetData sheetId="1">
        <row r="2">
          <cell r="A2">
            <v>1E-4</v>
          </cell>
        </row>
      </sheetData>
      <sheetData sheetId="2" refreshError="1"/>
      <sheetData sheetId="3">
        <row r="2">
          <cell r="A2">
            <v>1E-4</v>
          </cell>
        </row>
      </sheetData>
      <sheetData sheetId="4" refreshError="1"/>
      <sheetData sheetId="5" refreshError="1"/>
      <sheetData sheetId="6" refreshError="1"/>
      <sheetData sheetId="7">
        <row r="2">
          <cell r="A2" t="str">
            <v>MT-C150 X 4.0M</v>
          </cell>
        </row>
      </sheetData>
      <sheetData sheetId="8">
        <row r="20">
          <cell r="L20">
            <v>1</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12">
          <cell r="L12" t="str">
            <v>EM-276/2000</v>
          </cell>
        </row>
      </sheetData>
      <sheetData sheetId="19">
        <row r="12">
          <cell r="G12" t="str">
            <v>EM-276/2000</v>
          </cell>
        </row>
      </sheetData>
      <sheetData sheetId="20">
        <row r="13">
          <cell r="T13" t="str">
            <v>222BPI0250</v>
          </cell>
        </row>
      </sheetData>
      <sheetData sheetId="21" refreshError="1"/>
      <sheetData sheetId="22" refreshError="1"/>
      <sheetData sheetId="23">
        <row r="10">
          <cell r="X10" t="str">
            <v>222BPI0275</v>
          </cell>
        </row>
      </sheetData>
      <sheetData sheetId="24">
        <row r="12">
          <cell r="T12" t="str">
            <v>NÃO</v>
          </cell>
        </row>
      </sheetData>
      <sheetData sheetId="25">
        <row r="12">
          <cell r="E12" t="str">
            <v>PRT</v>
          </cell>
        </row>
      </sheetData>
      <sheetData sheetId="26">
        <row r="12">
          <cell r="H12" t="str">
            <v>MD</v>
          </cell>
        </row>
      </sheetData>
      <sheetData sheetId="27" refreshError="1"/>
      <sheetData sheetId="2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ROTEIRO DE UTILIZAÇÃO"/>
      <sheetName val="Auxiliar Serviç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 CONSERVAÇÃO"/>
      <sheetName val="TRANS OBRAS COMPLEMENTARES"/>
      <sheetName val="PLANILHA ORÇAMENTÁRIA"/>
      <sheetName val="CRONOGRAMA"/>
      <sheetName val="CROQUI PESQUISADAS"/>
      <sheetName val="CROQUI ADOTADAS"/>
      <sheetName val="ESTUDO ECONÔMICO USINA"/>
      <sheetName val="mobilizaçao"/>
      <sheetName val="COMP.SERVIÇOS"/>
      <sheetName val="COMP.AUTOMÓVEL"/>
      <sheetName val="inst.cant.obra"/>
      <sheetName val="LAY OUT CANTEIRO DE OBRAS"/>
      <sheetName val="DECLARAÇÕES"/>
      <sheetName val="MEMÓRIA CONSERVAÇÃO"/>
      <sheetName val="MEMÓRIA CONS MAT BET CONS"/>
      <sheetName val="SOLICITAÇÕES DE ORÇAMENTO"/>
      <sheetName val="justif. veículo sugestão"/>
      <sheetName val="VERIFICAÇÕES"/>
      <sheetName val="INSUMOS"/>
      <sheetName val="CADASTRO"/>
      <sheetName val="Quantidades e Preços - Lote 0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32">
          <cell r="G32">
            <v>10.199999999999999</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 CAPA"/>
      <sheetName val="2 - MAPA DA OBRA"/>
      <sheetName val="3 - INVENTÁRIO DOS ELEMENTOS"/>
      <sheetName val="4- BDI"/>
      <sheetName val="5 - FIT"/>
      <sheetName val="6 - NÍVEL DE ESFORÇO 1 ANO"/>
      <sheetName val="6.1 - NÍVEL DE ESFORÇO 2 ANOS"/>
      <sheetName val="6.2 - CRONOGRAMA"/>
      <sheetName val="7. CROQUI PESQUISADAS"/>
      <sheetName val="7.1 CROQUI ADOTADAS"/>
      <sheetName val="7.2 - PESQ. BRITA-AREIA"/>
      <sheetName val="8.0 - CROQUI REFIN."/>
      <sheetName val="8.1 - PESQ. MAT. BETUM."/>
      <sheetName val="11 - TRANSPORTES"/>
      <sheetName val="11 - TRANSPORTES Auxiliar"/>
      <sheetName val="Preço de transp. SICRO"/>
      <sheetName val="FATORES"/>
      <sheetName val="INSUMOS"/>
      <sheetName val="CROQUI ADOTADAS"/>
      <sheetName val="CADASTRO"/>
      <sheetName val="procedimentos"/>
    </sheetNames>
    <sheetDataSet>
      <sheetData sheetId="0" refreshError="1"/>
      <sheetData sheetId="1" refreshError="1"/>
      <sheetData sheetId="2" refreshError="1"/>
      <sheetData sheetId="3" refreshError="1"/>
      <sheetData sheetId="4" refreshError="1"/>
      <sheetData sheetId="5" refreshError="1"/>
      <sheetData sheetId="6">
        <row r="2">
          <cell r="A2" t="str">
            <v>RODOVIA:</v>
          </cell>
        </row>
      </sheetData>
      <sheetData sheetId="7"/>
      <sheetData sheetId="8" refreshError="1"/>
      <sheetData sheetId="9">
        <row r="36">
          <cell r="A36" t="str">
            <v>Jazida - Britagem</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edimentos"/>
      <sheetName val="medição "/>
      <sheetName val="ficha medição"/>
      <sheetName val="memória quantitativa"/>
      <sheetName val="Transportes"/>
      <sheetName val="ind. físicos"/>
      <sheetName val="pluviometria"/>
      <sheetName val="rel. mensal "/>
      <sheetName val="ISSQN - BR-293"/>
      <sheetName val="Declaração 978 TCU"/>
      <sheetName val="Novo Boletim"/>
      <sheetName val="Gráfico"/>
      <sheetName val="Plan1"/>
    </sheetNames>
    <sheetDataSet>
      <sheetData sheetId="0" refreshError="1">
        <row r="4">
          <cell r="A4" t="str">
            <v xml:space="preserve">DNIT </v>
          </cell>
        </row>
        <row r="16">
          <cell r="A16">
            <v>40816</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EX por Rodovia"/>
      <sheetName val="OPEX"/>
      <sheetName val="PER"/>
      <sheetName val="CAPEX CONSOLIDADO"/>
      <sheetName val="C-1964_Quadro PER Valores 01"/>
      <sheetName val="market"/>
    </sheetNames>
    <definedNames>
      <definedName name="Header1"/>
    </defined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TB"/>
      <sheetName val="TB _BG_"/>
      <sheetName val="RemProf"/>
      <sheetName val="B - Captação_Elevação 1a Etapa "/>
      <sheetName val="Plan1"/>
      <sheetName val="geral"/>
      <sheetName val="FV-DN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Contrato A"/>
      <sheetName val="Resumo B"/>
      <sheetName val="Custos Unit."/>
      <sheetName val="COMPOSIÇÃO C"/>
      <sheetName val="Auxiliar"/>
      <sheetName val="P A T O  D"/>
      <sheetName val="Trans E"/>
      <sheetName val="Cronograma F (1)"/>
      <sheetName val="Cronograma F (2)"/>
      <sheetName val="Preços  G"/>
      <sheetName val="Croqui H"/>
      <sheetName val="Pesquisa 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D"/>
    </sheetNames>
    <sheetDataSet>
      <sheetData sheetId="0"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D"/>
    </sheetNames>
    <sheetDataSet>
      <sheetData sheetId="0"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 val="eq"/>
      <sheetName val="mo"/>
      <sheetName val="TPU-MARÇO_2002"/>
      <sheetName val="PROD_PRIM_"/>
      <sheetName val="QuQuant"/>
      <sheetName val="C.U"/>
      <sheetName val="IDENTIFICAÇÃO"/>
      <sheetName val="Edital"/>
      <sheetName val="Página 16"/>
      <sheetName val="P A T O  D"/>
      <sheetName val="Plan1"/>
      <sheetName val="PROD.PRIM."/>
      <sheetName val="PROJETO"/>
      <sheetName val="Transporte"/>
      <sheetName val="Instalação e manutenção de cant"/>
      <sheetName val="Dados"/>
      <sheetName val="Lançamentos"/>
      <sheetName val="Tipo Despesa"/>
      <sheetName val="B.D.I."/>
      <sheetName val="PROJ.C.BET.USIN"/>
      <sheetName val="CR LOTE 02"/>
      <sheetName val="C_U"/>
      <sheetName val="RELATÓRIO"/>
      <sheetName val="Lanç. Materiais"/>
      <sheetName val="BDI (GERAL)"/>
      <sheetName val="BDI (MAT BETUM)"/>
      <sheetName val="100000"/>
      <sheetName val="100001"/>
      <sheetName val="100002"/>
      <sheetName val="100003"/>
      <sheetName val="100004"/>
      <sheetName val="100005"/>
      <sheetName val="100006"/>
      <sheetName val="100007"/>
      <sheetName val="100008"/>
      <sheetName val="100009"/>
      <sheetName val="100010"/>
      <sheetName val="100011"/>
      <sheetName val="100012"/>
      <sheetName val="100013"/>
      <sheetName val="100014"/>
      <sheetName val="100015"/>
      <sheetName val="100016"/>
      <sheetName val="2 S 01 100 09 A"/>
      <sheetName val="2 S 01 100 20 A"/>
      <sheetName val="2 S 02 300 00 A"/>
      <sheetName val="2 S 02 400 00 A"/>
      <sheetName val="2 S 02 540 01 A"/>
      <sheetName val="2 S 03 329 51 A"/>
      <sheetName val="5 S 01 100 20 A"/>
      <sheetName val="99997"/>
      <sheetName val="99999"/>
      <sheetName val="PREÇOS MAT BETUM"/>
      <sheetName val="compos1"/>
      <sheetName val="Plan"/>
      <sheetName val="anual"/>
      <sheetName val="cadastro"/>
      <sheetName val="materiais betuminosos"/>
      <sheetName val="450"/>
      <sheetName val="equipamentos"/>
      <sheetName val="custo zona sul"/>
      <sheetName val="resumo financeiro"/>
      <sheetName val="recuperação da pista"/>
      <sheetName val="feriados"/>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composições"/>
      <sheetName val="mão de obra,leis e bdi"/>
      <sheetName val="Entrada"/>
      <sheetName val="RP-1 SB (3)"/>
      <sheetName val="Resumo-SIS"/>
      <sheetName val="2.6-Diárias"/>
      <sheetName val="Equi-SIS"/>
      <sheetName val="Anexos PG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D3">
            <v>776</v>
          </cell>
          <cell r="E3">
            <v>10.7</v>
          </cell>
          <cell r="F3">
            <v>2.3340000000000001</v>
          </cell>
          <cell r="G3">
            <v>17.135999999999999</v>
          </cell>
        </row>
        <row r="4">
          <cell r="D4">
            <v>990</v>
          </cell>
          <cell r="E4">
            <v>11.5</v>
          </cell>
          <cell r="F4">
            <v>2.3530000000000002</v>
          </cell>
          <cell r="G4">
            <v>16.885000000000002</v>
          </cell>
        </row>
        <row r="5">
          <cell r="D5">
            <v>1016</v>
          </cell>
          <cell r="E5">
            <v>13.1</v>
          </cell>
          <cell r="F5">
            <v>2.3639999999999999</v>
          </cell>
          <cell r="G5">
            <v>16.945</v>
          </cell>
        </row>
        <row r="6">
          <cell r="D6">
            <v>908</v>
          </cell>
          <cell r="E6">
            <v>14.2</v>
          </cell>
          <cell r="F6">
            <v>2.3650000000000002</v>
          </cell>
          <cell r="G6">
            <v>17.359000000000002</v>
          </cell>
        </row>
        <row r="7">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ITATIVOS"/>
      <sheetName val="COMPARATIVO"/>
      <sheetName val="TRANSP. LOCAL p. REMENDOS"/>
      <sheetName val="GRÁFICO"/>
      <sheetName val="TRANSP.  BASC.  5m3"/>
      <sheetName val="CUSTO E TRANSP. CAP"/>
      <sheetName val="QUANTITAIVOS"/>
      <sheetName val="JUSTIFICATIVAS"/>
      <sheetName val="Humaita _ Lábrea"/>
      <sheetName val="Trans_ cam_ carroc_"/>
      <sheetName val="Transp_ comercial"/>
      <sheetName val="QUANTIDADES"/>
      <sheetName val="QUANTIDADES _2_"/>
      <sheetName val="Cronograma"/>
      <sheetName val="Cronograma _02 ANOS_"/>
      <sheetName val="TRANSVERSINA"/>
      <sheetName val="LONGARINA"/>
      <sheetName val="BALANCIN"/>
      <sheetName val="GUARDA RODAS"/>
      <sheetName val="LINHA DÁGUA"/>
      <sheetName val="ALAS"/>
      <sheetName val="DESLIZANTES"/>
      <sheetName val="PRANCHETAS"/>
      <sheetName val="CONTRAVENTAMENTO"/>
      <sheetName val="ESTACA"/>
      <sheetName val="MÃO FRANCESA"/>
      <sheetName val="GUARDA CORPO"/>
      <sheetName val="SUBST_ FERRAG_"/>
      <sheetName val="PINTURA GERAL"/>
      <sheetName val="PONTE MADEIRA"/>
      <sheetName val="DESMATAMENTO"/>
      <sheetName val="Formas de Madeira _ 03_370_00"/>
      <sheetName val="Concreto Cimento _ 03_329_00"/>
      <sheetName val="BSTC 1_00 M"/>
      <sheetName val="Remoção de BSTM 1_4_020_50"/>
      <sheetName val="Tubo de 1_00m 1_8_302_06"/>
      <sheetName val="Auxiliar 01_765_01"/>
      <sheetName val="Auxiliar 01_412_01"/>
      <sheetName val="DEFLATOR JAN.06"/>
      <sheetName val="P A T O 98 D"/>
      <sheetName val="P A T O  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TB _BG_"/>
    </sheetNames>
    <sheetDataSet>
      <sheetData sheetId="0" refreshError="1"/>
      <sheetData sheetId="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ORÇAMENTO"/>
      <sheetName val="ROSTO"/>
      <sheetName val="Desemp_"/>
      <sheetName val="Ind_Fís_"/>
      <sheetName val="PLUVIOMETRIA"/>
      <sheetName val="Ficha"/>
      <sheetName val="M_P_"/>
      <sheetName val="MOBILIZAÇÃO"/>
      <sheetName val="CANTEIRO"/>
      <sheetName val="Rec_Cam_Pav"/>
      <sheetName val="Imp_"/>
      <sheetName val="Solo"/>
      <sheetName val="Lama Grossa"/>
      <sheetName val="P_Lig_"/>
      <sheetName val="RemPav_"/>
      <sheetName val="Peneiramento"/>
      <sheetName val="REC REV"/>
      <sheetName val="MBUQ"/>
      <sheetName val="MBUF"/>
      <sheetName val="TB"/>
      <sheetName val="Cor_Def"/>
      <sheetName val="TB _BG_"/>
      <sheetName val="Plan1"/>
      <sheetName val="RemProf"/>
      <sheetName val="R_Mec_Barreira"/>
      <sheetName val="RemProf _3_"/>
      <sheetName val="RemProf _2_"/>
      <sheetName val="Sinalização"/>
      <sheetName val="CONCRETO"/>
      <sheetName val="AÇO"/>
      <sheetName val="LIMPE SARJ E MF"/>
      <sheetName val="Hidrosemeadura"/>
      <sheetName val="LIMP VALA"/>
      <sheetName val="Limp_Ponte"/>
      <sheetName val="caiação"/>
      <sheetName val="RemProf _BG_"/>
      <sheetName val="Roçada Manual"/>
      <sheetName val="LIMP BUEIRO"/>
      <sheetName val="FORMA"/>
      <sheetName val="RecAterr"/>
      <sheetName val="Sinalizacao horiz"/>
      <sheetName val="TransBasc5m³"/>
      <sheetName val="TransRem_"/>
      <sheetName val="Trans Carroc 4 t"/>
      <sheetName val="RM_1C"/>
      <sheetName val="RR_1C TB"/>
      <sheetName val="RR_1C pintura"/>
      <sheetName val="CM_30"/>
      <sheetName val="Sinalização_exec"/>
      <sheetName val="GRÁFICO"/>
      <sheetName val="RL_1C"/>
      <sheetName val="B - Captação_Elevação 1a Etapa "/>
      <sheetName val="Serviç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sheetName val="TB _BG_"/>
    </sheetNames>
    <sheetDataSet>
      <sheetData sheetId="0" refreshError="1"/>
      <sheetData sheetId="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INDIRETO"/>
      <sheetName val="CRG"/>
      <sheetName val="DIS"/>
      <sheetName val="DOC"/>
      <sheetName val="SEM"/>
      <sheetName val="CUSTO INDIRETO APRES"/>
      <sheetName val="CORR MBUF MAN"/>
      <sheetName val="CORR MBUQ MAN"/>
      <sheetName val="CORR MBUQ REC"/>
      <sheetName val="CORR MBUF REC"/>
      <sheetName val="REMENDO MBUF MAN "/>
      <sheetName val="REMENDO MBUF REC"/>
      <sheetName val="TAPA BUR MBUF REC "/>
      <sheetName val="RECOMP. MAN MBUQ"/>
      <sheetName val="RECOMP. REC MBUQ OK"/>
      <sheetName val="REMENDO MBUQ REC"/>
      <sheetName val="TAPA BUR MBUQ R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MATAMENTO"/>
    </sheetNames>
    <sheetDataSet>
      <sheetData sheetId="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Caract. Seg."/>
      <sheetName val="Capa Documentação"/>
      <sheetName val="Capa Anexo III"/>
      <sheetName val="Capa Anexo IV"/>
      <sheetName val="Capa Apres"/>
      <sheetName val="Capa Mapa"/>
      <sheetName val="Capa Premissas"/>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DIÇÃO.XLS"/>
      <sheetName val="FICHA.XLS"/>
      <sheetName val="CONTROLE MEDIÇÕES"/>
    </sheetNames>
    <sheetDataSet>
      <sheetData sheetId="0" refreshError="1"/>
      <sheetData sheetId="1" refreshError="1"/>
      <sheetData sheetId="2"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99 B"/>
    </sheetNames>
    <sheetDataSet>
      <sheetData sheetId="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
      <sheetName val="Resumo  Transporte"/>
      <sheetName val="Planilha em Croqui Pedreira"/>
      <sheetName val="P A T O 98 D"/>
      <sheetName val="P A T O 99 B"/>
      <sheetName val="DESMATAMENTO"/>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Resumo B"/>
      <sheetName val="Q RESUMO A"/>
      <sheetName val="Quadro qdade 2 anos"/>
      <sheetName val="Curva ABC"/>
      <sheetName val="P A T O"/>
      <sheetName val="Transporte"/>
      <sheetName val="Cronograma"/>
      <sheetName val="Material Betuminoso"/>
      <sheetName val="Comparativo Mat. Bet."/>
      <sheetName val="Mat. Bet. Pedágio"/>
      <sheetName val="Ind corr transp mat asf"/>
      <sheetName val="comp cust transp equip"/>
      <sheetName val="Mobilização"/>
      <sheetName val="Inst. e Canteiro"/>
      <sheetName val="3 S 02 530 50"/>
      <sheetName val=" 3 S 02 540 50"/>
      <sheetName val=" 3 S 02 230 50"/>
      <sheetName val="3 S 04 590 50"/>
      <sheetName val="3 S 08 302 54"/>
      <sheetName val="3 S 08 302 55"/>
      <sheetName val="3 S 03 329 50"/>
      <sheetName val="3 S 08 404 50"/>
      <sheetName val="2 S 05 302 03"/>
      <sheetName val="3 S 03 310 50"/>
      <sheetName val="3 S 03 329 51"/>
      <sheetName val="3 S 05 000 00"/>
      <sheetName val="3 S 05 001 00"/>
      <sheetName val="2 S 04 964 51"/>
      <sheetName val="3 S 08 302 53"/>
      <sheetName val="3 S 08 200 50"/>
      <sheetName val="5 S 02 511 52"/>
      <sheetName val="1 A 00 716 00"/>
      <sheetName val="1 A 00 717 00"/>
      <sheetName val="1 A 01 155 51"/>
      <sheetName val="1 A 01 739 51"/>
      <sheetName val="1 A 01 423 50"/>
      <sheetName val="1 A 01 760 51"/>
      <sheetName val="1 A 01 765 51"/>
      <sheetName val="1 A 01 735 51"/>
      <sheetName val="1 A 01 730 50"/>
      <sheetName val="1 A 01 730 51"/>
      <sheetName val="1 A 01 720 02"/>
      <sheetName val="1 A 01 720 00"/>
      <sheetName val="1 A 01 604 51"/>
      <sheetName val="1 A 01 751 51"/>
      <sheetName val="1 A 01 755 51"/>
      <sheetName val="1 A 01 418 51"/>
      <sheetName val="Adequação AGO 2002"/>
      <sheetName val="COMPARATIVO"/>
      <sheetName val="26ª MED"/>
      <sheetName val="P A T O 98 D"/>
      <sheetName val="PATO BR-476 E BR-153 Final V"/>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sheetNames>
    <sheetDataSet>
      <sheetData sheetId="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dição (2"/>
      <sheetName val="Medição Completa"/>
    </sheetNames>
    <sheetDataSet>
      <sheetData sheetId="0" refreshError="1"/>
      <sheetData sheetId="1"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s_VDF"/>
      <sheetName val="MODEL"/>
      <sheetName val="INTERIM"/>
      <sheetName val="GBD"/>
      <sheetName val="statistic"/>
      <sheetName val="HIST"/>
      <sheetName val="COLT"/>
      <sheetName val="Composições"/>
      <sheetName val="Insumos"/>
      <sheetName val="Serviços"/>
    </sheetNames>
    <sheetDataSet>
      <sheetData sheetId="0" refreshError="1"/>
      <sheetData sheetId="1"/>
      <sheetData sheetId="2"/>
      <sheetData sheetId="3"/>
      <sheetData sheetId="4"/>
      <sheetData sheetId="5" refreshError="1"/>
      <sheetData sheetId="6" refreshError="1"/>
      <sheetData sheetId="7" refreshError="1"/>
      <sheetData sheetId="8" refreshError="1"/>
      <sheetData sheetId="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s_VDF"/>
    </sheetNames>
    <sheetDataSet>
      <sheetData sheetId="0"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50"/>
    </sheetNames>
    <sheetDataSet>
      <sheetData sheetId="0"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Equipamentos"/>
      <sheetName val="Mão de Obra"/>
      <sheetName val="Encargos Sociais"/>
      <sheetName val="DMTs"/>
      <sheetName val="BDI"/>
      <sheetName val="Materiais"/>
      <sheetName val="Resumo CBEMI"/>
      <sheetName val="Planilha de Preços"/>
      <sheetName val="Cronograma Físico"/>
      <sheetName val="Cronograma Financeiro"/>
      <sheetName val="Capa 1.2"/>
      <sheetName val="Equipe Mecânica"/>
      <sheetName val="Incidência Auxiliar"/>
      <sheetName val="Capa 2"/>
      <sheetName val="Reparos Localizados"/>
      <sheetName val="Capa 3"/>
      <sheetName val="Restauração"/>
      <sheetName val="Capa 5"/>
      <sheetName val="Manutenção Pavimentos"/>
      <sheetName val="Capa 6"/>
      <sheetName val="Conservação"/>
      <sheetName val="Conservação Inicial"/>
      <sheetName val="Conservação Rotineira"/>
      <sheetName val="Capa 7"/>
      <sheetName val="Materiais Betuminosos"/>
      <sheetName val="Capa 8"/>
      <sheetName val="Auxiliares"/>
      <sheetName val="CHE"/>
      <sheetName val="INVENTÁRIO"/>
      <sheetName val="450"/>
      <sheetName val="FLUXO - EXECUÇÃO PRÓPRIA"/>
      <sheetName val="Medição (2"/>
      <sheetName val="Medição Completa"/>
      <sheetName val="recursos"/>
      <sheetName val="P A T O 99 B"/>
      <sheetName val="Recmecater"/>
      <sheetName val="RECRE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amentos"/>
    </sheetNames>
    <sheetDataSet>
      <sheetData sheetId="0"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pamentos"/>
    </sheetNames>
    <sheetDataSet>
      <sheetData sheetId="0"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s de Reajustamento"/>
      <sheetName val="Planilha"/>
      <sheetName val="Acomp. Medição"/>
      <sheetName val="Planilha com Reajustamento"/>
      <sheetName val="Planilha Comparativa - Custo"/>
      <sheetName val="S Trecho KM 166 - KM 370"/>
      <sheetName val="P A T O"/>
      <sheetName val="Equipamentos"/>
      <sheetName val="FLUXO - EXECUÇÃO PRÓPRIA"/>
      <sheetName val="PROJETO"/>
      <sheetName val="Resumo Finance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s de Reajustamento"/>
    </sheetNames>
    <sheetDataSet>
      <sheetData sheetId="0"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Índices de Reajustamento"/>
    </sheetNames>
    <sheetDataSet>
      <sheetData sheetId="0"/>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Anexo IV"/>
      <sheetName val="Croqui "/>
      <sheetName val="PEDÁGIO"/>
      <sheetName val="Custo MB - (1)"/>
      <sheetName val="Custo MB - (2)"/>
      <sheetName val="Custo MB - (3)"/>
      <sheetName val="Custo MB - (4)"/>
      <sheetName val="Custo MB - (5)"/>
      <sheetName val="Custo MB - (6)"/>
      <sheetName val="Custo MB - (7)"/>
      <sheetName val="Capa Anexo V"/>
      <sheetName val="Capa Anexo VI"/>
      <sheetName val="BDI"/>
      <sheetName val="FIT"/>
      <sheetName val="Formatação de Algarismos"/>
      <sheetName val="     Canteiro"/>
      <sheetName val="0903808"/>
      <sheetName val="3713608"/>
      <sheetName val="5502986"/>
      <sheetName val="0903845"/>
      <sheetName val="5502985"/>
      <sheetName val="4011211"/>
      <sheetName val="4816096"/>
      <sheetName val="4011209"/>
      <sheetName val="0919012"/>
      <sheetName val="0407819&quot;"/>
      <sheetName val="0407740"/>
      <sheetName val="1106057"/>
      <sheetName val="4805751"/>
      <sheetName val="3107997"/>
      <sheetName val="0903848"/>
      <sheetName val="2009619"/>
      <sheetName val="1109697"/>
      <sheetName val="0909620"/>
      <sheetName val="0909615"/>
      <sheetName val="1109622"/>
      <sheetName val="4805754"/>
      <sheetName val="4915671"/>
      <sheetName val="0903810"/>
      <sheetName val="0919013"/>
      <sheetName val="3807864"/>
      <sheetName val="0919079"/>
      <sheetName val="0903860"/>
      <sheetName val="0903818"/>
      <sheetName val="0903788"/>
      <sheetName val="1109669"/>
      <sheetName val="0903789"/>
      <sheetName val="1109675"/>
      <sheetName val="0909617"/>
      <sheetName val="0919002"/>
      <sheetName val="0919113"/>
      <sheetName val="0919247"/>
      <sheetName val="2408149"/>
      <sheetName val="1408173"/>
      <sheetName val="2408058"/>
      <sheetName val="0919250"/>
      <sheetName val="0919016"/>
      <sheetName val="0919101"/>
      <sheetName val="0919210"/>
      <sheetName val="      Pista e Acostamento"/>
      <sheetName val="4011479"/>
      <sheetName val="4011480"/>
      <sheetName val="4915667"/>
      <sheetName val="4011406"/>
      <sheetName val="4011351"/>
      <sheetName val="4011352"/>
      <sheetName val="4011353"/>
      <sheetName val="4011354"/>
      <sheetName val="4011463"/>
      <sheetName val="6416078"/>
      <sheetName val="4011410"/>
      <sheetName val="4011370"/>
      <sheetName val="4011358"/>
      <sheetName val="4011376"/>
      <sheetName val="4011459"/>
      <sheetName val="6416143"/>
      <sheetName val="4011466"/>
      <sheetName val="6416248"/>
      <sheetName val="REP"/>
      <sheetName val="REP_USI"/>
      <sheetName val="4011481"/>
      <sheetName val="4011484"/>
      <sheetName val="4011482"/>
      <sheetName val="4011486"/>
      <sheetName val="4011346"/>
      <sheetName val="4011342"/>
      <sheetName val="4011341"/>
      <sheetName val="4915669"/>
      <sheetName val="4011219"/>
      <sheetName val="4011278"/>
      <sheetName val="6416042"/>
      <sheetName val="      Obras Complementares"/>
      <sheetName val="4915721"/>
      <sheetName val="4816118"/>
      <sheetName val="4915774"/>
      <sheetName val="4413905"/>
      <sheetName val="4413996"/>
      <sheetName val="4413995"/>
      <sheetName val="4413200"/>
      <sheetName val="5502978"/>
      <sheetName val="      Sinalização"/>
      <sheetName val="5214001"/>
      <sheetName val="5213408"/>
      <sheetName val="5213360"/>
      <sheetName val="5213362"/>
      <sheetName val="5212560"/>
      <sheetName val="5219546"/>
      <sheetName val="2408057"/>
      <sheetName val="1419543"/>
      <sheetName val="5212557"/>
      <sheetName val="5213416"/>
      <sheetName val="5212552"/>
      <sheetName val="5213843"/>
      <sheetName val="5213835"/>
      <sheetName val="5213838"/>
      <sheetName val="5213848"/>
      <sheetName val="5213850"/>
      <sheetName val="      Manutenção"/>
      <sheetName val="CCP02"/>
      <sheetName val="4915801"/>
      <sheetName val="4915746"/>
      <sheetName val="4900001"/>
      <sheetName val="4011276"/>
      <sheetName val="6416040"/>
      <sheetName val="CCP01"/>
      <sheetName val="4915776"/>
      <sheetName val="4919547"/>
      <sheetName val="4915742"/>
      <sheetName val="4915744"/>
      <sheetName val="5501702"/>
      <sheetName val="4915743"/>
      <sheetName val="4915723"/>
      <sheetName val="4915712"/>
      <sheetName val="4915713"/>
      <sheetName val="4915733"/>
      <sheetName val="4016007"/>
      <sheetName val="4915735"/>
      <sheetName val="4915736"/>
      <sheetName val="1107892m"/>
      <sheetName val="3713621"/>
      <sheetName val="0407819"/>
      <sheetName val="1110000"/>
      <sheetName val="3107967"/>
      <sheetName val="4915708"/>
      <sheetName val="4915711"/>
      <sheetName val="4915709"/>
      <sheetName val="4915672"/>
      <sheetName val="4915718"/>
      <sheetName val="4915719"/>
      <sheetName val="        Drenagem"/>
      <sheetName val="2003369"/>
      <sheetName val="2003375"/>
      <sheetName val="2003377"/>
      <sheetName val="2003842"/>
      <sheetName val="1107892"/>
      <sheetName val="3103302"/>
      <sheetName val="2003319"/>
      <sheetName val="2003321"/>
      <sheetName val="2003323"/>
      <sheetName val="2003343"/>
      <sheetName val="3108018"/>
      <sheetName val="3108022"/>
      <sheetName val="3108023"/>
      <sheetName val="4805755"/>
      <sheetName val="2003355"/>
      <sheetName val="2003361"/>
      <sheetName val="1107896"/>
      <sheetName val="2003389"/>
      <sheetName val="2003391"/>
      <sheetName val="2003393"/>
      <sheetName val="2003405"/>
      <sheetName val="0407820"/>
      <sheetName val="2003449"/>
      <sheetName val="2003451"/>
      <sheetName val="2003385"/>
      <sheetName val="2003387"/>
      <sheetName val="2003557"/>
      <sheetName val="2003310"/>
      <sheetName val="2003304"/>
      <sheetName val="2003313"/>
      <sheetName val="2003307"/>
      <sheetName val="2003561"/>
      <sheetName val="4816100"/>
      <sheetName val="2003853"/>
      <sheetName val="2003915"/>
      <sheetName val="4805765"/>
      <sheetName val="5519542"/>
      <sheetName val="2003599"/>
      <sheetName val="2003613"/>
      <sheetName val="0705169"/>
      <sheetName val="0705225"/>
      <sheetName val="0705183"/>
      <sheetName val="0705233"/>
      <sheetName val="0705197"/>
      <sheetName val="0705241"/>
      <sheetName val="0705211"/>
      <sheetName val="0705249"/>
      <sheetName val="3105605"/>
      <sheetName val="3108005"/>
      <sheetName val="3106121"/>
      <sheetName val="4805757"/>
      <sheetName val="      Tempo Fixo"/>
      <sheetName val="5914333"/>
      <sheetName val="5914354"/>
      <sheetName val="5915362"/>
      <sheetName val="5915404"/>
      <sheetName val="5915403"/>
      <sheetName val="5915015"/>
      <sheetName val="5915373"/>
      <sheetName val="5909007"/>
      <sheetName val="5919535"/>
      <sheetName val="5919534"/>
      <sheetName val="5919533"/>
      <sheetName val="5914352"/>
      <sheetName val="5915440"/>
      <sheetName val="5915471"/>
      <sheetName val="5915414"/>
      <sheetName val="5914652"/>
      <sheetName val="5914341"/>
      <sheetName val="5915433"/>
      <sheetName val="5914675"/>
      <sheetName val="5914650"/>
      <sheetName val="5914358"/>
      <sheetName val="5915421"/>
      <sheetName val="5914328"/>
      <sheetName val="5914649"/>
      <sheetName val="5914643"/>
      <sheetName val="5915417"/>
      <sheetName val="5915411"/>
      <sheetName val="5915456"/>
      <sheetName val="5914651"/>
      <sheetName val="5914645"/>
      <sheetName val="5914648"/>
      <sheetName val="5915407"/>
      <sheetName val="5914647"/>
      <sheetName val="5915409"/>
      <sheetName val="5915454"/>
      <sheetName val="5914642"/>
      <sheetName val="5914641"/>
      <sheetName val="5915399"/>
      <sheetName val="5915465"/>
      <sheetName val="5915476"/>
      <sheetName val="5915363"/>
      <sheetName val="5914351"/>
      <sheetName val="5915405"/>
      <sheetName val="5914653"/>
      <sheetName val="5914657"/>
      <sheetName val="5914339"/>
      <sheetName val="5914655"/>
      <sheetName val="5914654"/>
      <sheetName val="5915474"/>
      <sheetName val="      Transporte"/>
      <sheetName val="5914389&quot;"/>
      <sheetName val="5914344&quot;"/>
      <sheetName val="5915013"/>
      <sheetName val="5914613"/>
      <sheetName val="5914622"/>
      <sheetName val="5914621"/>
      <sheetName val="5914620"/>
      <sheetName val="5914335"/>
      <sheetName val="5914334"/>
      <sheetName val="5914640"/>
      <sheetName val="5914637"/>
      <sheetName val="5914639"/>
      <sheetName val="5914636"/>
      <sheetName val="5914638"/>
      <sheetName val="5914635"/>
      <sheetName val="5915014"/>
      <sheetName val="5914614"/>
      <sheetName val="5914599"/>
      <sheetName val="5915012"/>
      <sheetName val="5914584"/>
      <sheetName val="5914569"/>
      <sheetName val="5914554"/>
      <sheetName val="5914539"/>
      <sheetName val="5914479"/>
      <sheetName val="5914434"/>
      <sheetName val="5915324"/>
      <sheetName val="5914464"/>
      <sheetName val="5914419"/>
      <sheetName val="5915323"/>
      <sheetName val="5914449"/>
      <sheetName val="5914404"/>
      <sheetName val="5915322"/>
      <sheetName val="5915321"/>
      <sheetName val="5914389"/>
      <sheetName val="5914348"/>
      <sheetName val="5914344"/>
      <sheetName val="5915320"/>
      <sheetName val="5914374"/>
      <sheetName val="5914347"/>
      <sheetName val="5914329"/>
      <sheetName val="5915319"/>
      <sheetName val="5914359"/>
      <sheetName val="5914346"/>
      <sheetName val="5914314"/>
      <sheetName val="     RETIRAR"/>
      <sheetName val="4915637"/>
      <sheetName val="4915740"/>
      <sheetName val="2003850 "/>
      <sheetName val="4413990"/>
      <sheetName val="4805750"/>
      <sheetName val="1600896"/>
      <sheetName val="1600989"/>
      <sheetName val="3713828"/>
      <sheetName val="3713824"/>
      <sheetName val="4915757"/>
      <sheetName val="4915695"/>
      <sheetName val="4816119"/>
      <sheetName val="BRASIL"/>
      <sheetName val="Vínculo"/>
      <sheetName val="BDI Memo.Ciru.nº21_2016"/>
      <sheetName val="RESUMO CUSTO MB"/>
      <sheetName val="CTR"/>
      <sheetName val="MATERIAIS"/>
      <sheetName val="EQUIPAMENTOS"/>
      <sheetName val="MAODEOBRA"/>
      <sheetName val="EQUIPAMENTOS COM DES"/>
      <sheetName val="MAODEOBRA COM DES"/>
      <sheetName val="TRANSPORTE"/>
      <sheetName val="FIC"/>
      <sheetName val="MODELO COMP."/>
      <sheetName val="Decomposição CT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57">
          <cell r="H57">
            <v>6.9999999999999999E-4</v>
          </cell>
        </row>
      </sheetData>
      <sheetData sheetId="64">
        <row r="45">
          <cell r="H45">
            <v>1.1999999999999999E-3</v>
          </cell>
        </row>
      </sheetData>
      <sheetData sheetId="65">
        <row r="45">
          <cell r="H45">
            <v>1.2999999999999999E-3</v>
          </cell>
        </row>
      </sheetData>
      <sheetData sheetId="66">
        <row r="45">
          <cell r="H45">
            <v>4.4999999999999999E-4</v>
          </cell>
        </row>
      </sheetData>
      <sheetData sheetId="67"/>
      <sheetData sheetId="68">
        <row r="44">
          <cell r="H44">
            <v>5.7731999999999999E-2</v>
          </cell>
        </row>
      </sheetData>
      <sheetData sheetId="69"/>
      <sheetData sheetId="70">
        <row r="53">
          <cell r="H53">
            <v>3.2000000000000002E-3</v>
          </cell>
        </row>
      </sheetData>
      <sheetData sheetId="71">
        <row r="54">
          <cell r="H54">
            <v>3.5000000000000001E-3</v>
          </cell>
        </row>
      </sheetData>
      <sheetData sheetId="72">
        <row r="49">
          <cell r="H49">
            <v>1.4E-3</v>
          </cell>
        </row>
      </sheetData>
      <sheetData sheetId="73">
        <row r="54">
          <cell r="H54">
            <v>3.5000000000000001E-3</v>
          </cell>
        </row>
      </sheetData>
      <sheetData sheetId="74">
        <row r="44">
          <cell r="H44">
            <v>5.7731999999999999E-2</v>
          </cell>
        </row>
      </sheetData>
      <sheetData sheetId="75"/>
      <sheetData sheetId="76">
        <row r="45">
          <cell r="H45">
            <v>5.7731999999999999E-2</v>
          </cell>
        </row>
      </sheetData>
      <sheetData sheetId="77"/>
      <sheetData sheetId="78">
        <row r="45">
          <cell r="H45">
            <v>6.1199999999999997E-2</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ow r="52">
          <cell r="H52">
            <v>2.7167999999999998E-2</v>
          </cell>
        </row>
      </sheetData>
      <sheetData sheetId="121"/>
      <sheetData sheetId="122"/>
      <sheetData sheetId="123"/>
      <sheetData sheetId="124">
        <row r="44">
          <cell r="H44">
            <v>1E-3</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ow r="52">
          <cell r="H52">
            <v>1.9000000000000001E-4</v>
          </cell>
        </row>
      </sheetData>
      <sheetData sheetId="168">
        <row r="49">
          <cell r="H49">
            <v>1.6000000000000001E-4</v>
          </cell>
        </row>
      </sheetData>
      <sheetData sheetId="169">
        <row r="50">
          <cell r="H50">
            <v>1.3999999999999999E-4</v>
          </cell>
        </row>
      </sheetData>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row r="50">
          <cell r="H50">
            <v>0.13583999999999999</v>
          </cell>
        </row>
      </sheetData>
      <sheetData sheetId="307"/>
      <sheetData sheetId="308"/>
      <sheetData sheetId="309">
        <row r="1">
          <cell r="C1" t="str">
            <v>Estado</v>
          </cell>
        </row>
        <row r="2">
          <cell r="B2" t="str">
            <v>AC</v>
          </cell>
        </row>
        <row r="3">
          <cell r="B3" t="str">
            <v>AL</v>
          </cell>
        </row>
        <row r="4">
          <cell r="B4" t="str">
            <v>AP</v>
          </cell>
        </row>
        <row r="5">
          <cell r="B5" t="str">
            <v>AM</v>
          </cell>
        </row>
        <row r="6">
          <cell r="B6" t="str">
            <v>BA</v>
          </cell>
        </row>
        <row r="7">
          <cell r="B7" t="str">
            <v>CE</v>
          </cell>
        </row>
        <row r="8">
          <cell r="B8" t="str">
            <v>DF</v>
          </cell>
        </row>
        <row r="9">
          <cell r="B9" t="str">
            <v>ES</v>
          </cell>
        </row>
        <row r="10">
          <cell r="B10" t="str">
            <v>GO</v>
          </cell>
        </row>
        <row r="11">
          <cell r="B11" t="str">
            <v>MA</v>
          </cell>
        </row>
        <row r="12">
          <cell r="B12" t="str">
            <v>MT</v>
          </cell>
        </row>
        <row r="13">
          <cell r="B13" t="str">
            <v>MS</v>
          </cell>
        </row>
        <row r="14">
          <cell r="B14" t="str">
            <v>MG</v>
          </cell>
        </row>
        <row r="15">
          <cell r="B15" t="str">
            <v>PA</v>
          </cell>
        </row>
        <row r="16">
          <cell r="B16" t="str">
            <v>PB</v>
          </cell>
        </row>
        <row r="17">
          <cell r="B17" t="str">
            <v>PR</v>
          </cell>
        </row>
        <row r="18">
          <cell r="B18" t="str">
            <v>PE</v>
          </cell>
        </row>
        <row r="19">
          <cell r="B19" t="str">
            <v>PI</v>
          </cell>
        </row>
        <row r="20">
          <cell r="B20" t="str">
            <v>RJ</v>
          </cell>
        </row>
        <row r="21">
          <cell r="B21" t="str">
            <v>RN</v>
          </cell>
        </row>
        <row r="22">
          <cell r="B22" t="str">
            <v>RS</v>
          </cell>
        </row>
        <row r="23">
          <cell r="B23" t="str">
            <v>RO</v>
          </cell>
        </row>
        <row r="24">
          <cell r="B24" t="str">
            <v>RR</v>
          </cell>
        </row>
        <row r="25">
          <cell r="B25" t="str">
            <v>SC</v>
          </cell>
        </row>
        <row r="26">
          <cell r="B26" t="str">
            <v>SP</v>
          </cell>
        </row>
        <row r="27">
          <cell r="B27" t="str">
            <v>SP</v>
          </cell>
        </row>
        <row r="28">
          <cell r="B28" t="str">
            <v>SE</v>
          </cell>
        </row>
        <row r="29">
          <cell r="B29" t="str">
            <v>TO</v>
          </cell>
        </row>
      </sheetData>
      <sheetData sheetId="310">
        <row r="1">
          <cell r="R1" t="str">
            <v>Jan.2019/RN</v>
          </cell>
        </row>
        <row r="2">
          <cell r="AB2" t="str">
            <v>CAP 50 70</v>
          </cell>
        </row>
        <row r="3">
          <cell r="AB3" t="str">
            <v>CAP 30 45</v>
          </cell>
        </row>
        <row r="4">
          <cell r="AB4" t="str">
            <v>CM 30</v>
          </cell>
        </row>
        <row r="5">
          <cell r="AB5" t="str">
            <v>RR 1C</v>
          </cell>
        </row>
        <row r="6">
          <cell r="AB6" t="str">
            <v>RR 2C</v>
          </cell>
        </row>
        <row r="7">
          <cell r="AB7" t="str">
            <v>RM 1C</v>
          </cell>
        </row>
        <row r="8">
          <cell r="AB8" t="str">
            <v>RM 2C</v>
          </cell>
        </row>
        <row r="9">
          <cell r="AB9" t="str">
            <v>RL 1C</v>
          </cell>
        </row>
        <row r="10">
          <cell r="AB10" t="str">
            <v>RC 1C - E</v>
          </cell>
        </row>
        <row r="11">
          <cell r="AB11" t="str">
            <v>RR 2C - E</v>
          </cell>
        </row>
        <row r="12">
          <cell r="AB12" t="str">
            <v>SBS 55 75</v>
          </cell>
        </row>
        <row r="13">
          <cell r="AB13" t="str">
            <v>SBS 60 85</v>
          </cell>
        </row>
        <row r="14">
          <cell r="AB14" t="str">
            <v>SBS 65 90</v>
          </cell>
        </row>
        <row r="15">
          <cell r="AB15" t="str">
            <v>RR 1C - E</v>
          </cell>
        </row>
        <row r="16">
          <cell r="AB16" t="str">
            <v>CR 250</v>
          </cell>
        </row>
        <row r="17">
          <cell r="AB17" t="str">
            <v>LA - E</v>
          </cell>
        </row>
        <row r="18">
          <cell r="AB18" t="str">
            <v>RL 1C - E</v>
          </cell>
        </row>
        <row r="19">
          <cell r="AB19" t="str">
            <v>EAI</v>
          </cell>
        </row>
        <row r="20">
          <cell r="AB20" t="str">
            <v>AB 8</v>
          </cell>
        </row>
      </sheetData>
      <sheetData sheetId="311"/>
      <sheetData sheetId="312">
        <row r="4">
          <cell r="B4" t="str">
            <v>Aquisição CAP 50 70</v>
          </cell>
        </row>
      </sheetData>
      <sheetData sheetId="313">
        <row r="2">
          <cell r="D2" t="str">
            <v>MÊS REFERÊNCIA:</v>
          </cell>
        </row>
      </sheetData>
      <sheetData sheetId="314"/>
      <sheetData sheetId="315"/>
      <sheetData sheetId="316"/>
      <sheetData sheetId="317"/>
      <sheetData sheetId="318"/>
      <sheetData sheetId="319"/>
      <sheetData sheetId="320"/>
      <sheetData sheetId="321"/>
      <sheetData sheetId="322"/>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960887"/>
    </sheetNames>
    <definedNames>
      <definedName name="PassaExtenso"/>
    </definedNames>
    <sheetDataSet>
      <sheetData sheetId="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 2.7"/>
    </sheetNames>
    <sheetDataSet>
      <sheetData sheetId="0"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TEIRO Padrão (2)"/>
      <sheetName val="CANTEIRO Padrão"/>
      <sheetName val="Planilha2"/>
      <sheetName val="DIM. M.O."/>
      <sheetName val="HISTOGRAMA"/>
    </sheetNames>
    <sheetDataSet>
      <sheetData sheetId="0"/>
      <sheetData sheetId="1"/>
      <sheetData sheetId="2"/>
      <sheetData sheetId="3">
        <row r="2">
          <cell r="J2">
            <v>8.8000000000000007</v>
          </cell>
        </row>
      </sheetData>
      <sheetData sheetId="4"/>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LARANJEIRAS"/>
    </sheetNames>
    <sheetDataSet>
      <sheetData sheetId="0"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GENDAS"/>
      <sheetName val="PRANCHAS"/>
      <sheetName val="CRITERIOS"/>
      <sheetName val="SNV"/>
      <sheetName val="VDM"/>
      <sheetName val="DG"/>
      <sheetName val="Vol III_sin_hor_nec_mec"/>
      <sheetName val="Vol III_sin_hor_nec_man"/>
      <sheetName val="Vol III tachas_nec"/>
      <sheetName val="Vol III_sin_vertical_nec"/>
      <sheetName val="Vol III_Defensas_nec"/>
      <sheetName val="Vol IV quantitativos_por_SNV"/>
      <sheetName val="Vol IV CRITÉRIO DE PAGAMENTO"/>
    </sheetNames>
    <sheetDataSet>
      <sheetData sheetId="0" refreshError="1">
        <row r="2">
          <cell r="A2" t="str">
            <v>ESCOLA</v>
          </cell>
          <cell r="B2">
            <v>2.76</v>
          </cell>
        </row>
        <row r="3">
          <cell r="A3" t="str">
            <v>PARE</v>
          </cell>
          <cell r="B3">
            <v>1.96</v>
          </cell>
        </row>
        <row r="4">
          <cell r="A4" t="str">
            <v>MOF</v>
          </cell>
          <cell r="B4">
            <v>7.25</v>
          </cell>
        </row>
        <row r="5">
          <cell r="A5" t="str">
            <v>SIP</v>
          </cell>
          <cell r="B5">
            <v>1.8</v>
          </cell>
        </row>
        <row r="6">
          <cell r="A6" t="str">
            <v>LOMBADA</v>
          </cell>
          <cell r="B6">
            <v>4.5</v>
          </cell>
        </row>
        <row r="7">
          <cell r="A7" t="str">
            <v>ÔNIBUS</v>
          </cell>
          <cell r="B7">
            <v>1.76</v>
          </cell>
        </row>
        <row r="8">
          <cell r="A8" t="str">
            <v>DEVAGAR</v>
          </cell>
          <cell r="B8">
            <v>3.57</v>
          </cell>
        </row>
        <row r="9">
          <cell r="A9" t="str">
            <v>PEM-F</v>
          </cell>
          <cell r="B9">
            <v>1.65</v>
          </cell>
        </row>
        <row r="10">
          <cell r="A10" t="str">
            <v>PEM-ED</v>
          </cell>
          <cell r="B10">
            <v>3.75</v>
          </cell>
        </row>
        <row r="11">
          <cell r="A11" t="str">
            <v>PEM-FD</v>
          </cell>
          <cell r="B11">
            <v>3.75</v>
          </cell>
        </row>
        <row r="12">
          <cell r="A12" t="str">
            <v>PEM-FE</v>
          </cell>
          <cell r="B12">
            <v>3.75</v>
          </cell>
        </row>
        <row r="13">
          <cell r="A13" t="str">
            <v>PEM-D</v>
          </cell>
          <cell r="B13">
            <v>2.75</v>
          </cell>
        </row>
        <row r="14">
          <cell r="A14" t="str">
            <v>PEM-E</v>
          </cell>
          <cell r="B14">
            <v>2.75</v>
          </cell>
        </row>
        <row r="15">
          <cell r="A15" t="str">
            <v>PEM-RD</v>
          </cell>
          <cell r="B15">
            <v>2.98</v>
          </cell>
        </row>
        <row r="16">
          <cell r="A16" t="str">
            <v>PEM-RE</v>
          </cell>
          <cell r="B16">
            <v>2.98</v>
          </cell>
        </row>
      </sheetData>
      <sheetData sheetId="1" refreshError="1">
        <row r="2">
          <cell r="A2">
            <v>10600</v>
          </cell>
          <cell r="B2">
            <v>1</v>
          </cell>
        </row>
        <row r="3">
          <cell r="A3">
            <v>11300</v>
          </cell>
          <cell r="B3">
            <v>2</v>
          </cell>
        </row>
        <row r="4">
          <cell r="A4">
            <v>12000</v>
          </cell>
          <cell r="B4">
            <v>3</v>
          </cell>
        </row>
        <row r="5">
          <cell r="A5">
            <v>12700</v>
          </cell>
          <cell r="B5">
            <v>4</v>
          </cell>
        </row>
        <row r="6">
          <cell r="A6">
            <v>13400</v>
          </cell>
          <cell r="B6">
            <v>5</v>
          </cell>
        </row>
        <row r="7">
          <cell r="A7">
            <v>14100</v>
          </cell>
          <cell r="B7">
            <v>6</v>
          </cell>
        </row>
        <row r="8">
          <cell r="A8">
            <v>14800</v>
          </cell>
          <cell r="B8">
            <v>7</v>
          </cell>
        </row>
        <row r="9">
          <cell r="A9">
            <v>15500</v>
          </cell>
          <cell r="B9">
            <v>8</v>
          </cell>
        </row>
        <row r="10">
          <cell r="A10">
            <v>16200</v>
          </cell>
          <cell r="B10">
            <v>9</v>
          </cell>
        </row>
        <row r="11">
          <cell r="A11">
            <v>16900</v>
          </cell>
          <cell r="B11">
            <v>10</v>
          </cell>
        </row>
        <row r="12">
          <cell r="A12">
            <v>17600</v>
          </cell>
          <cell r="B12">
            <v>11</v>
          </cell>
        </row>
        <row r="13">
          <cell r="A13">
            <v>18300</v>
          </cell>
          <cell r="B13">
            <v>12</v>
          </cell>
        </row>
        <row r="14">
          <cell r="A14">
            <v>19000</v>
          </cell>
          <cell r="B14">
            <v>13</v>
          </cell>
        </row>
        <row r="15">
          <cell r="A15">
            <v>19700</v>
          </cell>
          <cell r="B15">
            <v>14</v>
          </cell>
        </row>
        <row r="16">
          <cell r="A16">
            <v>20400</v>
          </cell>
          <cell r="B16">
            <v>15</v>
          </cell>
        </row>
        <row r="17">
          <cell r="A17">
            <v>21100</v>
          </cell>
          <cell r="B17">
            <v>16</v>
          </cell>
        </row>
        <row r="18">
          <cell r="A18">
            <v>21800</v>
          </cell>
          <cell r="B18">
            <v>17</v>
          </cell>
        </row>
        <row r="19">
          <cell r="A19">
            <v>22500</v>
          </cell>
          <cell r="B19">
            <v>18</v>
          </cell>
        </row>
        <row r="20">
          <cell r="A20">
            <v>23200</v>
          </cell>
          <cell r="B20">
            <v>19</v>
          </cell>
        </row>
        <row r="21">
          <cell r="A21">
            <v>23900</v>
          </cell>
          <cell r="B21">
            <v>20</v>
          </cell>
        </row>
        <row r="22">
          <cell r="A22">
            <v>24600</v>
          </cell>
          <cell r="B22">
            <v>21</v>
          </cell>
        </row>
        <row r="23">
          <cell r="A23">
            <v>25300</v>
          </cell>
          <cell r="B23">
            <v>22</v>
          </cell>
        </row>
        <row r="24">
          <cell r="A24">
            <v>26000</v>
          </cell>
          <cell r="B24">
            <v>23</v>
          </cell>
        </row>
        <row r="25">
          <cell r="A25">
            <v>26700</v>
          </cell>
          <cell r="B25">
            <v>24</v>
          </cell>
        </row>
        <row r="26">
          <cell r="A26">
            <v>27400</v>
          </cell>
          <cell r="B26">
            <v>25</v>
          </cell>
        </row>
        <row r="27">
          <cell r="A27">
            <v>28100</v>
          </cell>
          <cell r="B27">
            <v>26</v>
          </cell>
        </row>
        <row r="28">
          <cell r="A28">
            <v>28800</v>
          </cell>
          <cell r="B28">
            <v>27</v>
          </cell>
        </row>
        <row r="29">
          <cell r="A29">
            <v>29500</v>
          </cell>
          <cell r="B29">
            <v>28</v>
          </cell>
        </row>
        <row r="30">
          <cell r="A30">
            <v>30200</v>
          </cell>
          <cell r="B30">
            <v>29</v>
          </cell>
        </row>
        <row r="31">
          <cell r="A31">
            <v>30900</v>
          </cell>
          <cell r="B31">
            <v>30</v>
          </cell>
        </row>
        <row r="32">
          <cell r="A32">
            <v>31600</v>
          </cell>
          <cell r="B32">
            <v>31</v>
          </cell>
        </row>
        <row r="33">
          <cell r="A33">
            <v>32300</v>
          </cell>
          <cell r="B33">
            <v>32</v>
          </cell>
        </row>
        <row r="34">
          <cell r="A34">
            <v>33000</v>
          </cell>
          <cell r="B34">
            <v>33</v>
          </cell>
        </row>
        <row r="35">
          <cell r="A35">
            <v>33700</v>
          </cell>
          <cell r="B35">
            <v>34</v>
          </cell>
        </row>
        <row r="36">
          <cell r="A36">
            <v>34400</v>
          </cell>
          <cell r="B36">
            <v>35</v>
          </cell>
        </row>
        <row r="37">
          <cell r="A37">
            <v>35100</v>
          </cell>
          <cell r="B37">
            <v>36</v>
          </cell>
        </row>
        <row r="38">
          <cell r="A38">
            <v>35800</v>
          </cell>
          <cell r="B38">
            <v>37</v>
          </cell>
        </row>
        <row r="39">
          <cell r="A39">
            <v>36500</v>
          </cell>
          <cell r="B39">
            <v>38</v>
          </cell>
        </row>
        <row r="40">
          <cell r="A40">
            <v>37200</v>
          </cell>
          <cell r="B40">
            <v>39</v>
          </cell>
        </row>
        <row r="41">
          <cell r="A41">
            <v>37900</v>
          </cell>
          <cell r="B41">
            <v>40</v>
          </cell>
        </row>
        <row r="42">
          <cell r="A42">
            <v>38600</v>
          </cell>
          <cell r="B42">
            <v>41</v>
          </cell>
        </row>
        <row r="43">
          <cell r="A43">
            <v>39300</v>
          </cell>
          <cell r="B43">
            <v>42</v>
          </cell>
        </row>
        <row r="44">
          <cell r="A44">
            <v>40000</v>
          </cell>
          <cell r="B44">
            <v>43</v>
          </cell>
        </row>
        <row r="45">
          <cell r="A45">
            <v>40700</v>
          </cell>
          <cell r="B45">
            <v>44</v>
          </cell>
        </row>
        <row r="46">
          <cell r="A46">
            <v>41400</v>
          </cell>
          <cell r="B46">
            <v>45</v>
          </cell>
        </row>
        <row r="47">
          <cell r="A47">
            <v>42100</v>
          </cell>
          <cell r="B47">
            <v>46</v>
          </cell>
        </row>
        <row r="48">
          <cell r="A48">
            <v>42800</v>
          </cell>
          <cell r="B48">
            <v>47</v>
          </cell>
        </row>
        <row r="49">
          <cell r="A49">
            <v>43500</v>
          </cell>
          <cell r="B49">
            <v>48</v>
          </cell>
        </row>
        <row r="50">
          <cell r="A50">
            <v>44200</v>
          </cell>
          <cell r="B50">
            <v>49</v>
          </cell>
        </row>
        <row r="51">
          <cell r="A51">
            <v>44900</v>
          </cell>
          <cell r="B51">
            <v>50</v>
          </cell>
        </row>
        <row r="52">
          <cell r="A52">
            <v>45600</v>
          </cell>
          <cell r="B52">
            <v>51</v>
          </cell>
        </row>
        <row r="53">
          <cell r="A53">
            <v>46300</v>
          </cell>
          <cell r="B53">
            <v>52</v>
          </cell>
        </row>
        <row r="54">
          <cell r="A54">
            <v>47000</v>
          </cell>
          <cell r="B54">
            <v>53</v>
          </cell>
        </row>
        <row r="55">
          <cell r="A55">
            <v>47700</v>
          </cell>
          <cell r="B55">
            <v>54</v>
          </cell>
        </row>
        <row r="56">
          <cell r="A56">
            <v>48400</v>
          </cell>
          <cell r="B56">
            <v>55</v>
          </cell>
        </row>
        <row r="57">
          <cell r="A57">
            <v>49100</v>
          </cell>
          <cell r="B57">
            <v>56</v>
          </cell>
        </row>
        <row r="58">
          <cell r="A58">
            <v>49800</v>
          </cell>
          <cell r="B58">
            <v>57</v>
          </cell>
        </row>
        <row r="59">
          <cell r="A59">
            <v>50500</v>
          </cell>
          <cell r="B59">
            <v>58</v>
          </cell>
        </row>
        <row r="60">
          <cell r="A60">
            <v>51200</v>
          </cell>
          <cell r="B60">
            <v>59</v>
          </cell>
        </row>
        <row r="61">
          <cell r="A61">
            <v>51900</v>
          </cell>
          <cell r="B61">
            <v>60</v>
          </cell>
        </row>
        <row r="62">
          <cell r="A62">
            <v>52600</v>
          </cell>
          <cell r="B62">
            <v>61</v>
          </cell>
        </row>
        <row r="63">
          <cell r="A63">
            <v>53300</v>
          </cell>
          <cell r="B63">
            <v>62</v>
          </cell>
        </row>
        <row r="64">
          <cell r="A64">
            <v>54000</v>
          </cell>
          <cell r="B64">
            <v>63</v>
          </cell>
        </row>
        <row r="65">
          <cell r="A65">
            <v>54700</v>
          </cell>
          <cell r="B65">
            <v>64</v>
          </cell>
        </row>
        <row r="66">
          <cell r="A66">
            <v>55400</v>
          </cell>
          <cell r="B66">
            <v>65</v>
          </cell>
        </row>
        <row r="67">
          <cell r="A67">
            <v>56100</v>
          </cell>
          <cell r="B67">
            <v>66</v>
          </cell>
        </row>
        <row r="68">
          <cell r="A68">
            <v>56800</v>
          </cell>
          <cell r="B68">
            <v>67</v>
          </cell>
        </row>
        <row r="69">
          <cell r="A69">
            <v>57500</v>
          </cell>
          <cell r="B69">
            <v>68</v>
          </cell>
        </row>
        <row r="70">
          <cell r="A70">
            <v>58200</v>
          </cell>
          <cell r="B70">
            <v>69</v>
          </cell>
        </row>
        <row r="71">
          <cell r="A71">
            <v>58900</v>
          </cell>
          <cell r="B71">
            <v>70</v>
          </cell>
        </row>
        <row r="72">
          <cell r="A72">
            <v>59600</v>
          </cell>
          <cell r="B72">
            <v>71</v>
          </cell>
        </row>
        <row r="73">
          <cell r="A73">
            <v>60300</v>
          </cell>
          <cell r="B73">
            <v>72</v>
          </cell>
        </row>
        <row r="74">
          <cell r="A74">
            <v>61000</v>
          </cell>
          <cell r="B74">
            <v>73</v>
          </cell>
        </row>
        <row r="75">
          <cell r="A75">
            <v>61700</v>
          </cell>
          <cell r="B75">
            <v>74</v>
          </cell>
        </row>
        <row r="76">
          <cell r="A76">
            <v>62400</v>
          </cell>
          <cell r="B76">
            <v>75</v>
          </cell>
        </row>
        <row r="77">
          <cell r="A77">
            <v>63100</v>
          </cell>
          <cell r="B77">
            <v>76</v>
          </cell>
        </row>
        <row r="78">
          <cell r="A78">
            <v>63800</v>
          </cell>
          <cell r="B78">
            <v>77</v>
          </cell>
        </row>
        <row r="79">
          <cell r="A79">
            <v>64500</v>
          </cell>
          <cell r="B79">
            <v>78</v>
          </cell>
        </row>
        <row r="80">
          <cell r="A80">
            <v>65200</v>
          </cell>
          <cell r="B80">
            <v>79</v>
          </cell>
        </row>
        <row r="81">
          <cell r="A81">
            <v>65900</v>
          </cell>
          <cell r="B81">
            <v>80</v>
          </cell>
        </row>
        <row r="82">
          <cell r="A82">
            <v>66600</v>
          </cell>
          <cell r="B82">
            <v>81</v>
          </cell>
        </row>
        <row r="83">
          <cell r="A83">
            <v>67300</v>
          </cell>
          <cell r="B83">
            <v>82</v>
          </cell>
        </row>
        <row r="84">
          <cell r="A84">
            <v>68000</v>
          </cell>
          <cell r="B84">
            <v>83</v>
          </cell>
        </row>
        <row r="85">
          <cell r="A85">
            <v>68700</v>
          </cell>
          <cell r="B85">
            <v>84</v>
          </cell>
        </row>
        <row r="86">
          <cell r="A86">
            <v>69400</v>
          </cell>
          <cell r="B86">
            <v>85</v>
          </cell>
        </row>
        <row r="87">
          <cell r="A87">
            <v>70100</v>
          </cell>
          <cell r="B87">
            <v>86</v>
          </cell>
        </row>
        <row r="88">
          <cell r="A88">
            <v>70800</v>
          </cell>
          <cell r="B88">
            <v>87</v>
          </cell>
        </row>
        <row r="89">
          <cell r="A89">
            <v>71500</v>
          </cell>
          <cell r="B89">
            <v>88</v>
          </cell>
        </row>
        <row r="90">
          <cell r="A90">
            <v>72200</v>
          </cell>
          <cell r="B90">
            <v>89</v>
          </cell>
        </row>
        <row r="91">
          <cell r="A91">
            <v>72900</v>
          </cell>
          <cell r="B91">
            <v>90</v>
          </cell>
        </row>
        <row r="92">
          <cell r="A92">
            <v>73600</v>
          </cell>
          <cell r="B92">
            <v>91</v>
          </cell>
        </row>
        <row r="93">
          <cell r="A93">
            <v>74300</v>
          </cell>
          <cell r="B93">
            <v>92</v>
          </cell>
        </row>
        <row r="94">
          <cell r="A94">
            <v>75000</v>
          </cell>
          <cell r="B94">
            <v>93</v>
          </cell>
        </row>
        <row r="95">
          <cell r="A95">
            <v>75700</v>
          </cell>
          <cell r="B95">
            <v>94</v>
          </cell>
        </row>
        <row r="96">
          <cell r="A96">
            <v>76400</v>
          </cell>
          <cell r="B96">
            <v>95</v>
          </cell>
        </row>
        <row r="97">
          <cell r="A97">
            <v>77100</v>
          </cell>
          <cell r="B97">
            <v>96</v>
          </cell>
        </row>
        <row r="98">
          <cell r="A98">
            <v>77800</v>
          </cell>
          <cell r="B98">
            <v>97</v>
          </cell>
        </row>
        <row r="99">
          <cell r="A99">
            <v>78500</v>
          </cell>
          <cell r="B99">
            <v>98</v>
          </cell>
        </row>
        <row r="100">
          <cell r="A100">
            <v>79200</v>
          </cell>
          <cell r="B100">
            <v>99</v>
          </cell>
        </row>
        <row r="101">
          <cell r="A101">
            <v>79900</v>
          </cell>
          <cell r="B101">
            <v>100</v>
          </cell>
        </row>
        <row r="102">
          <cell r="A102">
            <v>80600</v>
          </cell>
          <cell r="B102">
            <v>101</v>
          </cell>
        </row>
        <row r="103">
          <cell r="A103">
            <v>81300</v>
          </cell>
          <cell r="B103">
            <v>102</v>
          </cell>
        </row>
        <row r="104">
          <cell r="A104">
            <v>82000</v>
          </cell>
          <cell r="B104">
            <v>103</v>
          </cell>
        </row>
        <row r="105">
          <cell r="A105">
            <v>82700</v>
          </cell>
          <cell r="B105">
            <v>104</v>
          </cell>
        </row>
        <row r="106">
          <cell r="A106">
            <v>83400</v>
          </cell>
          <cell r="B106">
            <v>105</v>
          </cell>
        </row>
        <row r="107">
          <cell r="A107">
            <v>84100</v>
          </cell>
          <cell r="B107">
            <v>106</v>
          </cell>
        </row>
        <row r="108">
          <cell r="A108">
            <v>84800</v>
          </cell>
          <cell r="B108">
            <v>107</v>
          </cell>
        </row>
        <row r="109">
          <cell r="A109">
            <v>85500</v>
          </cell>
          <cell r="B109">
            <v>108</v>
          </cell>
        </row>
        <row r="110">
          <cell r="A110">
            <v>86200</v>
          </cell>
          <cell r="B110">
            <v>109</v>
          </cell>
        </row>
        <row r="111">
          <cell r="A111">
            <v>86900</v>
          </cell>
          <cell r="B111">
            <v>110</v>
          </cell>
        </row>
        <row r="112">
          <cell r="A112">
            <v>87600</v>
          </cell>
          <cell r="B112">
            <v>111</v>
          </cell>
        </row>
        <row r="113">
          <cell r="A113">
            <v>88300</v>
          </cell>
          <cell r="B113">
            <v>112</v>
          </cell>
        </row>
        <row r="114">
          <cell r="A114">
            <v>89000</v>
          </cell>
          <cell r="B114">
            <v>113</v>
          </cell>
        </row>
        <row r="115">
          <cell r="A115">
            <v>89700</v>
          </cell>
          <cell r="B115">
            <v>114</v>
          </cell>
        </row>
        <row r="116">
          <cell r="A116">
            <v>90400</v>
          </cell>
          <cell r="B116">
            <v>115</v>
          </cell>
        </row>
        <row r="117">
          <cell r="A117">
            <v>91100</v>
          </cell>
          <cell r="B117">
            <v>116</v>
          </cell>
        </row>
        <row r="118">
          <cell r="A118">
            <v>91800</v>
          </cell>
          <cell r="B118">
            <v>117</v>
          </cell>
        </row>
        <row r="119">
          <cell r="A119">
            <v>92500</v>
          </cell>
          <cell r="B119">
            <v>118</v>
          </cell>
        </row>
        <row r="120">
          <cell r="A120">
            <v>93200</v>
          </cell>
          <cell r="B120">
            <v>119</v>
          </cell>
        </row>
        <row r="121">
          <cell r="A121">
            <v>93900</v>
          </cell>
          <cell r="B121">
            <v>120</v>
          </cell>
        </row>
        <row r="122">
          <cell r="A122">
            <v>94600</v>
          </cell>
          <cell r="B122">
            <v>121</v>
          </cell>
        </row>
        <row r="123">
          <cell r="A123">
            <v>95300</v>
          </cell>
          <cell r="B123">
            <v>122</v>
          </cell>
        </row>
        <row r="124">
          <cell r="A124">
            <v>96000</v>
          </cell>
          <cell r="B124">
            <v>123</v>
          </cell>
        </row>
        <row r="125">
          <cell r="A125">
            <v>96700</v>
          </cell>
          <cell r="B125">
            <v>124</v>
          </cell>
        </row>
        <row r="126">
          <cell r="A126">
            <v>97400</v>
          </cell>
          <cell r="B126">
            <v>125</v>
          </cell>
        </row>
        <row r="127">
          <cell r="A127">
            <v>98100</v>
          </cell>
          <cell r="B127">
            <v>126</v>
          </cell>
        </row>
        <row r="128">
          <cell r="A128">
            <v>98800</v>
          </cell>
          <cell r="B128">
            <v>127</v>
          </cell>
        </row>
        <row r="129">
          <cell r="A129">
            <v>99500</v>
          </cell>
          <cell r="B129">
            <v>128</v>
          </cell>
        </row>
        <row r="130">
          <cell r="A130">
            <v>100200</v>
          </cell>
          <cell r="B130">
            <v>129</v>
          </cell>
        </row>
        <row r="131">
          <cell r="A131">
            <v>100900</v>
          </cell>
          <cell r="B131">
            <v>130</v>
          </cell>
        </row>
        <row r="132">
          <cell r="A132">
            <v>101600</v>
          </cell>
          <cell r="B132">
            <v>131</v>
          </cell>
        </row>
        <row r="133">
          <cell r="A133">
            <v>102300</v>
          </cell>
          <cell r="B133">
            <v>132</v>
          </cell>
        </row>
        <row r="134">
          <cell r="A134">
            <v>103000</v>
          </cell>
          <cell r="B134">
            <v>133</v>
          </cell>
        </row>
        <row r="135">
          <cell r="A135">
            <v>103700</v>
          </cell>
          <cell r="B135">
            <v>134</v>
          </cell>
        </row>
        <row r="136">
          <cell r="A136">
            <v>104400</v>
          </cell>
          <cell r="B136">
            <v>135</v>
          </cell>
        </row>
        <row r="137">
          <cell r="A137">
            <v>105100</v>
          </cell>
          <cell r="B137">
            <v>136</v>
          </cell>
        </row>
        <row r="138">
          <cell r="A138">
            <v>105800</v>
          </cell>
          <cell r="B138">
            <v>137</v>
          </cell>
        </row>
        <row r="139">
          <cell r="A139">
            <v>106500</v>
          </cell>
          <cell r="B139">
            <v>138</v>
          </cell>
        </row>
        <row r="140">
          <cell r="A140">
            <v>107200</v>
          </cell>
          <cell r="B140">
            <v>139</v>
          </cell>
        </row>
        <row r="141">
          <cell r="A141">
            <v>107900</v>
          </cell>
          <cell r="B141">
            <v>140</v>
          </cell>
        </row>
        <row r="142">
          <cell r="A142">
            <v>108600</v>
          </cell>
          <cell r="B142">
            <v>141</v>
          </cell>
        </row>
        <row r="143">
          <cell r="A143">
            <v>109300</v>
          </cell>
          <cell r="B143">
            <v>142</v>
          </cell>
        </row>
        <row r="144">
          <cell r="A144">
            <v>110000</v>
          </cell>
          <cell r="B144">
            <v>143</v>
          </cell>
        </row>
        <row r="145">
          <cell r="A145">
            <v>110700</v>
          </cell>
          <cell r="B145">
            <v>144</v>
          </cell>
        </row>
        <row r="146">
          <cell r="A146">
            <v>111400</v>
          </cell>
          <cell r="B146">
            <v>145</v>
          </cell>
        </row>
        <row r="147">
          <cell r="A147">
            <v>112100</v>
          </cell>
          <cell r="B147">
            <v>146</v>
          </cell>
        </row>
        <row r="148">
          <cell r="A148">
            <v>112800</v>
          </cell>
          <cell r="B148">
            <v>147</v>
          </cell>
        </row>
        <row r="149">
          <cell r="A149">
            <v>113500</v>
          </cell>
          <cell r="B149">
            <v>148</v>
          </cell>
        </row>
        <row r="150">
          <cell r="A150">
            <v>114200</v>
          </cell>
          <cell r="B150">
            <v>149</v>
          </cell>
        </row>
        <row r="151">
          <cell r="A151">
            <v>114900</v>
          </cell>
          <cell r="B151">
            <v>150</v>
          </cell>
        </row>
        <row r="152">
          <cell r="A152">
            <v>115600</v>
          </cell>
          <cell r="B152">
            <v>151</v>
          </cell>
        </row>
        <row r="153">
          <cell r="A153">
            <v>116300</v>
          </cell>
          <cell r="B153">
            <v>152</v>
          </cell>
        </row>
        <row r="154">
          <cell r="A154">
            <v>117000</v>
          </cell>
          <cell r="B154">
            <v>153</v>
          </cell>
        </row>
        <row r="155">
          <cell r="A155">
            <v>117700</v>
          </cell>
          <cell r="B155">
            <v>154</v>
          </cell>
        </row>
        <row r="156">
          <cell r="A156">
            <v>118400</v>
          </cell>
          <cell r="B156">
            <v>155</v>
          </cell>
        </row>
        <row r="157">
          <cell r="A157">
            <v>119100</v>
          </cell>
          <cell r="B157">
            <v>156</v>
          </cell>
        </row>
        <row r="158">
          <cell r="A158">
            <v>119800</v>
          </cell>
          <cell r="B158">
            <v>157</v>
          </cell>
        </row>
        <row r="159">
          <cell r="A159">
            <v>120500</v>
          </cell>
          <cell r="B159">
            <v>158</v>
          </cell>
        </row>
        <row r="160">
          <cell r="A160">
            <v>121200</v>
          </cell>
          <cell r="B160">
            <v>159</v>
          </cell>
        </row>
        <row r="161">
          <cell r="A161">
            <v>121900</v>
          </cell>
          <cell r="B161">
            <v>160</v>
          </cell>
        </row>
        <row r="162">
          <cell r="A162">
            <v>122600</v>
          </cell>
          <cell r="B162">
            <v>161</v>
          </cell>
        </row>
        <row r="163">
          <cell r="A163">
            <v>123300</v>
          </cell>
          <cell r="B163">
            <v>162</v>
          </cell>
        </row>
        <row r="164">
          <cell r="A164">
            <v>124000</v>
          </cell>
          <cell r="B164">
            <v>163</v>
          </cell>
        </row>
        <row r="165">
          <cell r="A165">
            <v>124700</v>
          </cell>
          <cell r="B165">
            <v>164</v>
          </cell>
        </row>
        <row r="166">
          <cell r="A166">
            <v>125400</v>
          </cell>
          <cell r="B166">
            <v>165</v>
          </cell>
        </row>
        <row r="167">
          <cell r="A167">
            <v>126100</v>
          </cell>
          <cell r="B167">
            <v>166</v>
          </cell>
        </row>
        <row r="168">
          <cell r="A168">
            <v>126800</v>
          </cell>
          <cell r="B168">
            <v>167</v>
          </cell>
        </row>
        <row r="169">
          <cell r="A169">
            <v>127500</v>
          </cell>
          <cell r="B169">
            <v>168</v>
          </cell>
        </row>
        <row r="170">
          <cell r="A170">
            <v>128200</v>
          </cell>
          <cell r="B170">
            <v>169</v>
          </cell>
        </row>
        <row r="171">
          <cell r="A171">
            <v>128900</v>
          </cell>
          <cell r="B171">
            <v>170</v>
          </cell>
        </row>
        <row r="172">
          <cell r="A172">
            <v>129600</v>
          </cell>
          <cell r="B172">
            <v>171</v>
          </cell>
        </row>
        <row r="173">
          <cell r="A173">
            <v>131000</v>
          </cell>
          <cell r="B173">
            <v>172</v>
          </cell>
        </row>
        <row r="174">
          <cell r="A174">
            <v>131700</v>
          </cell>
          <cell r="B174">
            <v>173</v>
          </cell>
        </row>
        <row r="175">
          <cell r="A175">
            <v>132400</v>
          </cell>
          <cell r="B175">
            <v>174</v>
          </cell>
        </row>
        <row r="176">
          <cell r="A176">
            <v>133100</v>
          </cell>
          <cell r="B176">
            <v>175</v>
          </cell>
        </row>
        <row r="177">
          <cell r="A177">
            <v>133800</v>
          </cell>
          <cell r="B177">
            <v>176</v>
          </cell>
        </row>
        <row r="178">
          <cell r="A178">
            <v>134500</v>
          </cell>
          <cell r="B178">
            <v>177</v>
          </cell>
        </row>
        <row r="179">
          <cell r="A179">
            <v>135200</v>
          </cell>
          <cell r="B179">
            <v>178</v>
          </cell>
        </row>
        <row r="180">
          <cell r="A180">
            <v>135900</v>
          </cell>
          <cell r="B180">
            <v>179</v>
          </cell>
        </row>
        <row r="181">
          <cell r="A181">
            <v>136600</v>
          </cell>
          <cell r="B181">
            <v>180</v>
          </cell>
        </row>
        <row r="182">
          <cell r="A182">
            <v>137300</v>
          </cell>
          <cell r="B182">
            <v>181</v>
          </cell>
        </row>
        <row r="183">
          <cell r="A183">
            <v>138000</v>
          </cell>
          <cell r="B183">
            <v>182</v>
          </cell>
        </row>
        <row r="184">
          <cell r="A184">
            <v>138700</v>
          </cell>
          <cell r="B184">
            <v>183</v>
          </cell>
        </row>
        <row r="185">
          <cell r="A185">
            <v>139400</v>
          </cell>
          <cell r="B185">
            <v>184</v>
          </cell>
        </row>
        <row r="186">
          <cell r="A186">
            <v>140100</v>
          </cell>
          <cell r="B186">
            <v>185</v>
          </cell>
        </row>
        <row r="187">
          <cell r="A187">
            <v>140800</v>
          </cell>
          <cell r="B187">
            <v>186</v>
          </cell>
        </row>
        <row r="188">
          <cell r="A188">
            <v>141500</v>
          </cell>
          <cell r="B188">
            <v>187</v>
          </cell>
        </row>
        <row r="189">
          <cell r="A189">
            <v>142200</v>
          </cell>
          <cell r="B189">
            <v>188</v>
          </cell>
        </row>
        <row r="190">
          <cell r="A190">
            <v>142900</v>
          </cell>
          <cell r="B190">
            <v>189</v>
          </cell>
        </row>
        <row r="191">
          <cell r="A191">
            <v>143600</v>
          </cell>
          <cell r="B191">
            <v>190</v>
          </cell>
        </row>
        <row r="192">
          <cell r="A192">
            <v>144300</v>
          </cell>
          <cell r="B192">
            <v>191</v>
          </cell>
        </row>
        <row r="193">
          <cell r="A193">
            <v>145000</v>
          </cell>
          <cell r="B193">
            <v>192</v>
          </cell>
        </row>
        <row r="194">
          <cell r="A194">
            <v>145700</v>
          </cell>
          <cell r="B194">
            <v>193</v>
          </cell>
        </row>
        <row r="195">
          <cell r="A195">
            <v>146400</v>
          </cell>
          <cell r="B195">
            <v>194</v>
          </cell>
        </row>
        <row r="196">
          <cell r="A196">
            <v>147100</v>
          </cell>
          <cell r="B196">
            <v>195</v>
          </cell>
        </row>
        <row r="197">
          <cell r="A197">
            <v>147800</v>
          </cell>
          <cell r="B197">
            <v>196</v>
          </cell>
        </row>
        <row r="198">
          <cell r="A198">
            <v>148500</v>
          </cell>
          <cell r="B198">
            <v>197</v>
          </cell>
        </row>
        <row r="199">
          <cell r="A199">
            <v>149200</v>
          </cell>
          <cell r="B199">
            <v>198</v>
          </cell>
        </row>
        <row r="200">
          <cell r="A200">
            <v>149900</v>
          </cell>
          <cell r="B200">
            <v>199</v>
          </cell>
        </row>
        <row r="201">
          <cell r="A201">
            <v>150600</v>
          </cell>
          <cell r="B201">
            <v>200</v>
          </cell>
        </row>
        <row r="202">
          <cell r="A202">
            <v>151300</v>
          </cell>
          <cell r="B202">
            <v>201</v>
          </cell>
        </row>
        <row r="203">
          <cell r="A203">
            <v>152000</v>
          </cell>
          <cell r="B203">
            <v>202</v>
          </cell>
        </row>
        <row r="204">
          <cell r="A204">
            <v>152700</v>
          </cell>
          <cell r="B204">
            <v>203</v>
          </cell>
        </row>
        <row r="205">
          <cell r="A205">
            <v>153400</v>
          </cell>
          <cell r="B205">
            <v>204</v>
          </cell>
        </row>
        <row r="206">
          <cell r="A206">
            <v>154100</v>
          </cell>
          <cell r="B206">
            <v>205</v>
          </cell>
        </row>
        <row r="207">
          <cell r="A207">
            <v>154800</v>
          </cell>
          <cell r="B207">
            <v>206</v>
          </cell>
        </row>
        <row r="208">
          <cell r="A208">
            <v>155500</v>
          </cell>
          <cell r="B208">
            <v>207</v>
          </cell>
        </row>
        <row r="209">
          <cell r="A209">
            <v>156200</v>
          </cell>
          <cell r="B209">
            <v>208</v>
          </cell>
        </row>
        <row r="210">
          <cell r="A210">
            <v>156900</v>
          </cell>
          <cell r="B210">
            <v>209</v>
          </cell>
        </row>
        <row r="211">
          <cell r="A211">
            <v>157600</v>
          </cell>
          <cell r="B211">
            <v>210</v>
          </cell>
        </row>
        <row r="212">
          <cell r="A212">
            <v>158300</v>
          </cell>
          <cell r="B212">
            <v>211</v>
          </cell>
        </row>
        <row r="213">
          <cell r="A213">
            <v>159000</v>
          </cell>
          <cell r="B213">
            <v>212</v>
          </cell>
        </row>
        <row r="214">
          <cell r="A214">
            <v>159700</v>
          </cell>
          <cell r="B214">
            <v>213</v>
          </cell>
        </row>
        <row r="215">
          <cell r="A215">
            <v>160400</v>
          </cell>
          <cell r="B215">
            <v>214</v>
          </cell>
        </row>
        <row r="216">
          <cell r="A216">
            <v>161100</v>
          </cell>
          <cell r="B216">
            <v>215</v>
          </cell>
        </row>
        <row r="217">
          <cell r="A217">
            <v>161800</v>
          </cell>
          <cell r="B217">
            <v>216</v>
          </cell>
        </row>
        <row r="218">
          <cell r="A218">
            <v>162500</v>
          </cell>
          <cell r="B218">
            <v>217</v>
          </cell>
        </row>
        <row r="219">
          <cell r="A219">
            <v>163200</v>
          </cell>
          <cell r="B219">
            <v>218</v>
          </cell>
        </row>
        <row r="220">
          <cell r="A220">
            <v>163900</v>
          </cell>
          <cell r="B220">
            <v>219</v>
          </cell>
        </row>
        <row r="221">
          <cell r="A221">
            <v>164600</v>
          </cell>
          <cell r="B221">
            <v>220</v>
          </cell>
        </row>
        <row r="222">
          <cell r="A222">
            <v>165300</v>
          </cell>
          <cell r="B222">
            <v>221</v>
          </cell>
        </row>
        <row r="223">
          <cell r="A223">
            <v>166000</v>
          </cell>
          <cell r="B223">
            <v>222</v>
          </cell>
        </row>
        <row r="224">
          <cell r="A224">
            <v>166700</v>
          </cell>
          <cell r="B224">
            <v>223</v>
          </cell>
        </row>
        <row r="225">
          <cell r="A225">
            <v>167400</v>
          </cell>
          <cell r="B225">
            <v>224</v>
          </cell>
        </row>
        <row r="226">
          <cell r="A226">
            <v>168100</v>
          </cell>
          <cell r="B226">
            <v>225</v>
          </cell>
        </row>
        <row r="227">
          <cell r="A227">
            <v>168800</v>
          </cell>
          <cell r="B227">
            <v>226</v>
          </cell>
        </row>
        <row r="228">
          <cell r="A228">
            <v>169500</v>
          </cell>
          <cell r="B228">
            <v>227</v>
          </cell>
        </row>
        <row r="229">
          <cell r="A229">
            <v>170200</v>
          </cell>
          <cell r="B229">
            <v>228</v>
          </cell>
        </row>
        <row r="230">
          <cell r="A230">
            <v>170900</v>
          </cell>
          <cell r="B230">
            <v>229</v>
          </cell>
        </row>
        <row r="231">
          <cell r="A231">
            <v>171600</v>
          </cell>
          <cell r="B231">
            <v>230</v>
          </cell>
        </row>
        <row r="232">
          <cell r="A232">
            <v>172300</v>
          </cell>
          <cell r="B232">
            <v>231</v>
          </cell>
        </row>
        <row r="233">
          <cell r="A233">
            <v>173000</v>
          </cell>
          <cell r="B233">
            <v>232</v>
          </cell>
        </row>
        <row r="234">
          <cell r="A234">
            <v>173700</v>
          </cell>
          <cell r="B234">
            <v>233</v>
          </cell>
        </row>
        <row r="235">
          <cell r="A235">
            <v>174400</v>
          </cell>
          <cell r="B235">
            <v>234</v>
          </cell>
        </row>
        <row r="236">
          <cell r="A236">
            <v>175100</v>
          </cell>
          <cell r="B236">
            <v>235</v>
          </cell>
        </row>
        <row r="237">
          <cell r="A237">
            <v>175800</v>
          </cell>
          <cell r="B237">
            <v>236</v>
          </cell>
        </row>
        <row r="238">
          <cell r="A238">
            <v>176500</v>
          </cell>
          <cell r="B238">
            <v>237</v>
          </cell>
        </row>
        <row r="239">
          <cell r="A239">
            <v>177200</v>
          </cell>
          <cell r="B239">
            <v>238</v>
          </cell>
        </row>
        <row r="240">
          <cell r="A240">
            <v>177900</v>
          </cell>
          <cell r="B240">
            <v>239</v>
          </cell>
        </row>
        <row r="241">
          <cell r="A241">
            <v>178600</v>
          </cell>
          <cell r="B241">
            <v>240</v>
          </cell>
        </row>
        <row r="242">
          <cell r="A242">
            <v>179300</v>
          </cell>
          <cell r="B242">
            <v>241</v>
          </cell>
        </row>
        <row r="243">
          <cell r="A243">
            <v>180000</v>
          </cell>
          <cell r="B243">
            <v>242</v>
          </cell>
        </row>
        <row r="244">
          <cell r="A244">
            <v>180700</v>
          </cell>
          <cell r="B244">
            <v>243</v>
          </cell>
        </row>
        <row r="245">
          <cell r="A245">
            <v>181400</v>
          </cell>
          <cell r="B245">
            <v>244</v>
          </cell>
        </row>
        <row r="246">
          <cell r="A246">
            <v>182100</v>
          </cell>
          <cell r="B246">
            <v>245</v>
          </cell>
        </row>
        <row r="247">
          <cell r="A247">
            <v>182800</v>
          </cell>
          <cell r="B247">
            <v>246</v>
          </cell>
        </row>
        <row r="248">
          <cell r="A248">
            <v>183500</v>
          </cell>
          <cell r="B248">
            <v>247</v>
          </cell>
        </row>
        <row r="249">
          <cell r="A249">
            <v>184200</v>
          </cell>
          <cell r="B249">
            <v>248</v>
          </cell>
        </row>
        <row r="250">
          <cell r="A250">
            <v>184900</v>
          </cell>
          <cell r="B250">
            <v>249</v>
          </cell>
        </row>
        <row r="251">
          <cell r="A251">
            <v>185600</v>
          </cell>
          <cell r="B251">
            <v>250</v>
          </cell>
        </row>
        <row r="252">
          <cell r="A252">
            <v>186300</v>
          </cell>
          <cell r="B252">
            <v>251</v>
          </cell>
        </row>
        <row r="253">
          <cell r="A253">
            <v>187000</v>
          </cell>
          <cell r="B253">
            <v>252</v>
          </cell>
        </row>
        <row r="254">
          <cell r="A254">
            <v>187700</v>
          </cell>
          <cell r="B254">
            <v>253</v>
          </cell>
        </row>
        <row r="255">
          <cell r="A255">
            <v>188400</v>
          </cell>
          <cell r="B255">
            <v>254</v>
          </cell>
        </row>
        <row r="256">
          <cell r="A256">
            <v>189100</v>
          </cell>
          <cell r="B256">
            <v>255</v>
          </cell>
        </row>
        <row r="257">
          <cell r="A257">
            <v>189800</v>
          </cell>
          <cell r="B257">
            <v>256</v>
          </cell>
        </row>
        <row r="258">
          <cell r="A258">
            <v>190500</v>
          </cell>
          <cell r="B258">
            <v>257</v>
          </cell>
        </row>
        <row r="259">
          <cell r="A259">
            <v>191200</v>
          </cell>
          <cell r="B259">
            <v>258</v>
          </cell>
        </row>
        <row r="260">
          <cell r="A260">
            <v>191900</v>
          </cell>
          <cell r="B260">
            <v>259</v>
          </cell>
        </row>
        <row r="261">
          <cell r="A261">
            <v>192600</v>
          </cell>
          <cell r="B261">
            <v>260</v>
          </cell>
        </row>
        <row r="262">
          <cell r="A262">
            <v>193300</v>
          </cell>
          <cell r="B262">
            <v>261</v>
          </cell>
        </row>
      </sheetData>
      <sheetData sheetId="2" refreshError="1"/>
      <sheetData sheetId="3" refreshError="1"/>
      <sheetData sheetId="4" refreshError="1"/>
      <sheetData sheetId="5" refreshError="1"/>
      <sheetData sheetId="6" refreshError="1"/>
      <sheetData sheetId="7" refreshError="1">
        <row r="12">
          <cell r="I12" t="str">
            <v>NBR 13731:2008</v>
          </cell>
        </row>
        <row r="13">
          <cell r="I13" t="str">
            <v>NBR 13731:2008</v>
          </cell>
        </row>
        <row r="14">
          <cell r="I14" t="str">
            <v>NBR 13731:2008</v>
          </cell>
        </row>
        <row r="15">
          <cell r="I15" t="str">
            <v>NBR 13731:2008</v>
          </cell>
        </row>
        <row r="16">
          <cell r="I16" t="str">
            <v>NBR 13731:2008</v>
          </cell>
        </row>
        <row r="17">
          <cell r="I17" t="str">
            <v>NBR 13731:2008</v>
          </cell>
        </row>
        <row r="18">
          <cell r="I18" t="str">
            <v>NBR 13731:2008</v>
          </cell>
        </row>
        <row r="19">
          <cell r="I19" t="str">
            <v>NBR 13731:2008</v>
          </cell>
        </row>
        <row r="20">
          <cell r="I20" t="str">
            <v>NBR 13731:2008</v>
          </cell>
        </row>
        <row r="21">
          <cell r="I21" t="str">
            <v>NBR 13731:2008</v>
          </cell>
        </row>
        <row r="22">
          <cell r="I22" t="str">
            <v>NBR 13731:2008</v>
          </cell>
        </row>
        <row r="23">
          <cell r="I23" t="str">
            <v>NBR 13731:2008</v>
          </cell>
        </row>
        <row r="24">
          <cell r="I24" t="str">
            <v>NBR 13731:2008</v>
          </cell>
        </row>
        <row r="25">
          <cell r="I25" t="str">
            <v>NBR 13731:2008</v>
          </cell>
        </row>
        <row r="26">
          <cell r="I26" t="str">
            <v>NBR 13731:2008</v>
          </cell>
        </row>
        <row r="27">
          <cell r="I27" t="str">
            <v>NBR 13731:2008</v>
          </cell>
        </row>
        <row r="28">
          <cell r="I28" t="str">
            <v>NBR 13731:2008</v>
          </cell>
        </row>
        <row r="29">
          <cell r="I29" t="str">
            <v>NBR 13731:2008</v>
          </cell>
        </row>
        <row r="30">
          <cell r="I30" t="str">
            <v>NBR 13731:2008</v>
          </cell>
        </row>
        <row r="31">
          <cell r="I31" t="str">
            <v>NBR 13731:2008</v>
          </cell>
        </row>
        <row r="32">
          <cell r="I32" t="str">
            <v>NBR 13731:2008</v>
          </cell>
        </row>
        <row r="33">
          <cell r="I33" t="str">
            <v>NBR 13731:2008</v>
          </cell>
        </row>
        <row r="34">
          <cell r="I34" t="str">
            <v>NBR 13731:2008</v>
          </cell>
        </row>
        <row r="35">
          <cell r="I35" t="str">
            <v>NBR 13731:2008</v>
          </cell>
        </row>
        <row r="36">
          <cell r="I36" t="str">
            <v>NBR 13731:2008</v>
          </cell>
        </row>
        <row r="37">
          <cell r="I37" t="str">
            <v>NBR 13731:2008</v>
          </cell>
        </row>
        <row r="38">
          <cell r="I38" t="str">
            <v>NBR 13731:2008</v>
          </cell>
        </row>
        <row r="39">
          <cell r="I39" t="str">
            <v>NBR 13731:2008</v>
          </cell>
        </row>
        <row r="40">
          <cell r="I40" t="str">
            <v>NBR 13731:2008</v>
          </cell>
        </row>
        <row r="41">
          <cell r="I41" t="str">
            <v>NBR 13731:2008</v>
          </cell>
        </row>
        <row r="42">
          <cell r="I42" t="str">
            <v>NBR 13731:2008</v>
          </cell>
        </row>
        <row r="43">
          <cell r="I43" t="str">
            <v>NBR 13731:2008</v>
          </cell>
        </row>
        <row r="44">
          <cell r="I44" t="str">
            <v>NBR 13731:2008</v>
          </cell>
        </row>
        <row r="45">
          <cell r="I45" t="str">
            <v>NBR 13731:2008</v>
          </cell>
        </row>
        <row r="46">
          <cell r="I46" t="str">
            <v>NBR 13731:2008</v>
          </cell>
        </row>
        <row r="47">
          <cell r="I47" t="str">
            <v>NBR 13731:2008</v>
          </cell>
        </row>
        <row r="48">
          <cell r="I48" t="str">
            <v>NBR 13731:2008</v>
          </cell>
        </row>
        <row r="49">
          <cell r="I49" t="str">
            <v>NBR 13731:2008</v>
          </cell>
        </row>
        <row r="50">
          <cell r="I50" t="str">
            <v>NBR 13731:2008</v>
          </cell>
        </row>
        <row r="51">
          <cell r="I51" t="str">
            <v>NBR 13731:2008</v>
          </cell>
        </row>
        <row r="52">
          <cell r="I52" t="str">
            <v>NBR 13731:2008</v>
          </cell>
        </row>
        <row r="53">
          <cell r="I53" t="str">
            <v>NBR 13731:2008</v>
          </cell>
        </row>
        <row r="54">
          <cell r="I54" t="str">
            <v>NBR 13731:2008</v>
          </cell>
        </row>
        <row r="55">
          <cell r="I55" t="str">
            <v>NBR 13731:2008</v>
          </cell>
        </row>
        <row r="56">
          <cell r="I56" t="str">
            <v>NBR 13731:2008</v>
          </cell>
        </row>
        <row r="57">
          <cell r="I57" t="str">
            <v>NBR 13731:2008</v>
          </cell>
        </row>
        <row r="58">
          <cell r="I58" t="str">
            <v>NBR 13731:2008</v>
          </cell>
        </row>
        <row r="59">
          <cell r="I59" t="str">
            <v>NBR 13731:2008</v>
          </cell>
        </row>
        <row r="60">
          <cell r="I60" t="str">
            <v>NBR 13731:2008</v>
          </cell>
        </row>
        <row r="61">
          <cell r="I61" t="str">
            <v>NBR 13731:2008</v>
          </cell>
        </row>
        <row r="62">
          <cell r="I62" t="str">
            <v>NBR 13731:2008</v>
          </cell>
        </row>
        <row r="63">
          <cell r="I63" t="str">
            <v>NBR 13731:2008</v>
          </cell>
        </row>
        <row r="64">
          <cell r="I64" t="str">
            <v>NBR 13731:2008</v>
          </cell>
        </row>
        <row r="65">
          <cell r="I65" t="str">
            <v>NBR 13731:2008</v>
          </cell>
        </row>
        <row r="66">
          <cell r="I66" t="str">
            <v>NBR 13731:2008</v>
          </cell>
        </row>
        <row r="67">
          <cell r="I67" t="str">
            <v>NBR 13731:2008</v>
          </cell>
        </row>
        <row r="68">
          <cell r="I68" t="str">
            <v>NBR 13731:2008</v>
          </cell>
        </row>
        <row r="69">
          <cell r="I69" t="str">
            <v>NBR 13731:2008</v>
          </cell>
        </row>
        <row r="70">
          <cell r="I70" t="str">
            <v>NBR 13731:2008</v>
          </cell>
        </row>
        <row r="71">
          <cell r="I71" t="str">
            <v>NBR 13731:2008</v>
          </cell>
        </row>
        <row r="72">
          <cell r="I72" t="str">
            <v>NBR 13731:2008</v>
          </cell>
        </row>
        <row r="73">
          <cell r="I73" t="str">
            <v>NBR 13731:2008</v>
          </cell>
        </row>
        <row r="74">
          <cell r="I74" t="str">
            <v>NBR 13731:2008</v>
          </cell>
        </row>
        <row r="75">
          <cell r="I75" t="str">
            <v>NBR 13731:2008</v>
          </cell>
        </row>
        <row r="76">
          <cell r="I76" t="str">
            <v>NBR 13731:2008</v>
          </cell>
        </row>
        <row r="77">
          <cell r="I77" t="str">
            <v>NBR 13731:2008</v>
          </cell>
        </row>
        <row r="78">
          <cell r="I78" t="str">
            <v>NBR 13731:2008</v>
          </cell>
        </row>
        <row r="79">
          <cell r="I79" t="str">
            <v>NBR 13731:2008</v>
          </cell>
        </row>
        <row r="80">
          <cell r="I80" t="str">
            <v>NBR 13731:2008</v>
          </cell>
        </row>
        <row r="81">
          <cell r="I81" t="str">
            <v>NBR 13731:2008</v>
          </cell>
        </row>
        <row r="82">
          <cell r="I82" t="str">
            <v>NBR 13731:2008</v>
          </cell>
        </row>
        <row r="83">
          <cell r="I83" t="str">
            <v>NBR 13731:2008</v>
          </cell>
        </row>
        <row r="84">
          <cell r="I84" t="str">
            <v>NBR 13731:2008</v>
          </cell>
        </row>
        <row r="85">
          <cell r="I85" t="str">
            <v>NBR 13731:2008</v>
          </cell>
        </row>
        <row r="86">
          <cell r="I86" t="str">
            <v>NBR 13731:2008</v>
          </cell>
        </row>
        <row r="87">
          <cell r="I87" t="str">
            <v>NBR 13731:2008</v>
          </cell>
        </row>
        <row r="88">
          <cell r="I88" t="str">
            <v>NBR 13731:2008</v>
          </cell>
        </row>
        <row r="89">
          <cell r="I89" t="str">
            <v>NBR 13731:2008</v>
          </cell>
        </row>
        <row r="90">
          <cell r="I90" t="str">
            <v>NBR 13731:2008</v>
          </cell>
        </row>
        <row r="91">
          <cell r="I91" t="str">
            <v>NBR 13731:2008</v>
          </cell>
        </row>
        <row r="92">
          <cell r="I92" t="str">
            <v>NBR 13731:2008</v>
          </cell>
        </row>
        <row r="93">
          <cell r="I93" t="str">
            <v>NBR 13731:2008</v>
          </cell>
        </row>
        <row r="94">
          <cell r="I94" t="str">
            <v>NBR 13731:2008</v>
          </cell>
        </row>
        <row r="95">
          <cell r="I95" t="str">
            <v>NBR 13731:2008</v>
          </cell>
        </row>
        <row r="96">
          <cell r="I96" t="str">
            <v>NBR 13731:2008</v>
          </cell>
        </row>
        <row r="97">
          <cell r="I97" t="str">
            <v>NBR 13731:2008</v>
          </cell>
        </row>
        <row r="98">
          <cell r="I98" t="str">
            <v>NBR 13731:2008</v>
          </cell>
        </row>
        <row r="99">
          <cell r="I99" t="str">
            <v>NBR 13731:2008</v>
          </cell>
        </row>
        <row r="100">
          <cell r="I100" t="str">
            <v>NBR 13731:2008</v>
          </cell>
        </row>
        <row r="101">
          <cell r="I101" t="str">
            <v>NBR 13731:2008</v>
          </cell>
        </row>
        <row r="102">
          <cell r="I102" t="str">
            <v>NBR 13731:2008</v>
          </cell>
        </row>
        <row r="103">
          <cell r="I103" t="str">
            <v>NBR 13731:2008</v>
          </cell>
        </row>
        <row r="104">
          <cell r="I104" t="str">
            <v>NBR 13731:2008</v>
          </cell>
        </row>
        <row r="105">
          <cell r="I105" t="str">
            <v>NBR 13731:2008</v>
          </cell>
        </row>
        <row r="106">
          <cell r="I106" t="str">
            <v>NBR 13731:2008</v>
          </cell>
        </row>
        <row r="107">
          <cell r="I107" t="str">
            <v>NBR 13731:2008</v>
          </cell>
        </row>
        <row r="108">
          <cell r="I108" t="str">
            <v>NBR 13731:2008</v>
          </cell>
        </row>
        <row r="109">
          <cell r="I109" t="str">
            <v>NBR 13731:2008</v>
          </cell>
        </row>
        <row r="110">
          <cell r="I110" t="str">
            <v>NBR 13731:2008</v>
          </cell>
        </row>
        <row r="111">
          <cell r="I111" t="str">
            <v>NBR 13731:2008</v>
          </cell>
        </row>
        <row r="112">
          <cell r="I112" t="str">
            <v>NBR 13731:2008</v>
          </cell>
        </row>
        <row r="113">
          <cell r="I113" t="str">
            <v>NBR 13731:2008</v>
          </cell>
        </row>
        <row r="114">
          <cell r="I114" t="str">
            <v>NBR 13731:2008</v>
          </cell>
        </row>
        <row r="115">
          <cell r="I115" t="str">
            <v>NBR 13731:2008</v>
          </cell>
        </row>
        <row r="116">
          <cell r="I116" t="str">
            <v>NBR 13731:2008</v>
          </cell>
        </row>
        <row r="117">
          <cell r="I117" t="str">
            <v>NBR 13731:2008</v>
          </cell>
        </row>
        <row r="118">
          <cell r="I118" t="str">
            <v>NBR 13731:2008</v>
          </cell>
        </row>
        <row r="119">
          <cell r="I119" t="str">
            <v>NBR 13731:2008</v>
          </cell>
        </row>
        <row r="120">
          <cell r="I120" t="str">
            <v>NBR 13731:2008</v>
          </cell>
        </row>
        <row r="121">
          <cell r="I121" t="str">
            <v>NBR 13731:2008</v>
          </cell>
        </row>
        <row r="122">
          <cell r="I122" t="str">
            <v>NBR 13731:2008</v>
          </cell>
        </row>
        <row r="123">
          <cell r="I123" t="str">
            <v>NBR 13731:2008</v>
          </cell>
        </row>
        <row r="124">
          <cell r="I124" t="str">
            <v>NBR 13731:2008</v>
          </cell>
        </row>
        <row r="125">
          <cell r="I125" t="str">
            <v>NBR 13731:2008</v>
          </cell>
        </row>
        <row r="126">
          <cell r="I126" t="str">
            <v>NBR 13731:2008</v>
          </cell>
        </row>
        <row r="127">
          <cell r="I127" t="str">
            <v>NBR 13731:2008</v>
          </cell>
        </row>
        <row r="128">
          <cell r="I128" t="str">
            <v>NBR 13731:2008</v>
          </cell>
        </row>
        <row r="129">
          <cell r="I129" t="str">
            <v>NBR 13731:2008</v>
          </cell>
        </row>
        <row r="130">
          <cell r="I130" t="str">
            <v>NBR 13731:2008</v>
          </cell>
        </row>
        <row r="131">
          <cell r="I131" t="str">
            <v>NBR 13731:2008</v>
          </cell>
        </row>
        <row r="132">
          <cell r="I132" t="str">
            <v>NBR 13731:2008</v>
          </cell>
        </row>
        <row r="133">
          <cell r="I133" t="str">
            <v>NBR 13731:2008</v>
          </cell>
        </row>
        <row r="134">
          <cell r="I134" t="str">
            <v>NBR 13731:2008</v>
          </cell>
        </row>
        <row r="135">
          <cell r="I135" t="str">
            <v>NBR 13731:2008</v>
          </cell>
        </row>
        <row r="136">
          <cell r="I136" t="str">
            <v>NBR 13731:2008</v>
          </cell>
        </row>
        <row r="137">
          <cell r="I137" t="str">
            <v>NBR 13731:2008</v>
          </cell>
        </row>
        <row r="138">
          <cell r="I138" t="str">
            <v>NBR 13731:2008</v>
          </cell>
        </row>
        <row r="139">
          <cell r="I139" t="str">
            <v>NBR 13731:2008</v>
          </cell>
        </row>
        <row r="140">
          <cell r="I140" t="str">
            <v>NBR 13731:2008</v>
          </cell>
        </row>
        <row r="141">
          <cell r="I141" t="str">
            <v>NBR 13731:2008</v>
          </cell>
        </row>
        <row r="142">
          <cell r="I142" t="str">
            <v>NBR 13731:2008</v>
          </cell>
        </row>
        <row r="143">
          <cell r="I143" t="str">
            <v>NBR 13731:2008</v>
          </cell>
        </row>
        <row r="144">
          <cell r="I144" t="str">
            <v>NBR 13731:2008</v>
          </cell>
        </row>
        <row r="145">
          <cell r="I145" t="str">
            <v>NBR 13731:2008</v>
          </cell>
        </row>
        <row r="146">
          <cell r="I146" t="str">
            <v>NBR 13731:2008</v>
          </cell>
        </row>
        <row r="147">
          <cell r="I147" t="str">
            <v>NBR 13731:2008</v>
          </cell>
        </row>
        <row r="148">
          <cell r="I148" t="str">
            <v>NBR 13731:2008</v>
          </cell>
        </row>
        <row r="149">
          <cell r="I149" t="str">
            <v>NBR 13731:2008</v>
          </cell>
        </row>
        <row r="150">
          <cell r="I150" t="str">
            <v>NBR 13731:2008</v>
          </cell>
        </row>
        <row r="151">
          <cell r="I151" t="str">
            <v>NBR 13731:2008</v>
          </cell>
        </row>
        <row r="152">
          <cell r="I152" t="str">
            <v>NBR 13731:2008</v>
          </cell>
        </row>
        <row r="153">
          <cell r="I153" t="str">
            <v>NBR 13731:2008</v>
          </cell>
        </row>
        <row r="154">
          <cell r="I154" t="str">
            <v>NBR 13731:2008</v>
          </cell>
        </row>
        <row r="155">
          <cell r="I155" t="str">
            <v>NBR 13731:2008</v>
          </cell>
        </row>
        <row r="156">
          <cell r="I156" t="str">
            <v>NBR 13731:2008</v>
          </cell>
        </row>
        <row r="157">
          <cell r="I157" t="str">
            <v>NBR 13731:2008</v>
          </cell>
        </row>
        <row r="158">
          <cell r="I158" t="str">
            <v>NBR 13731:2008</v>
          </cell>
        </row>
        <row r="159">
          <cell r="I159" t="str">
            <v>NBR 13731:2008</v>
          </cell>
        </row>
        <row r="160">
          <cell r="I160" t="str">
            <v>NBR 13731:2008</v>
          </cell>
        </row>
        <row r="161">
          <cell r="I161" t="str">
            <v>NBR 13731:2008</v>
          </cell>
        </row>
        <row r="162">
          <cell r="I162" t="str">
            <v>NBR 13731:2008</v>
          </cell>
        </row>
        <row r="163">
          <cell r="I163" t="str">
            <v>NBR 13731:2008</v>
          </cell>
        </row>
        <row r="164">
          <cell r="I164" t="str">
            <v>NBR 13731:2008</v>
          </cell>
        </row>
        <row r="165">
          <cell r="I165" t="str">
            <v>NBR 13731:2008</v>
          </cell>
        </row>
        <row r="166">
          <cell r="I166" t="str">
            <v>NBR 13731:2008</v>
          </cell>
        </row>
        <row r="167">
          <cell r="I167" t="str">
            <v>NBR 13731:2008</v>
          </cell>
        </row>
        <row r="168">
          <cell r="I168" t="str">
            <v>NBR 13731:2008</v>
          </cell>
        </row>
        <row r="169">
          <cell r="I169" t="str">
            <v>NBR 13731:2008</v>
          </cell>
        </row>
        <row r="170">
          <cell r="I170" t="str">
            <v>NBR 13731:2008</v>
          </cell>
        </row>
        <row r="171">
          <cell r="I171" t="str">
            <v>NBR 13731:2008</v>
          </cell>
        </row>
        <row r="172">
          <cell r="I172" t="str">
            <v>NBR 13731:2008</v>
          </cell>
        </row>
        <row r="173">
          <cell r="I173" t="str">
            <v>NBR 13731:2008</v>
          </cell>
        </row>
        <row r="174">
          <cell r="I174" t="str">
            <v>NBR 13731:2008</v>
          </cell>
        </row>
        <row r="175">
          <cell r="I175" t="str">
            <v>NBR 13731:2008</v>
          </cell>
        </row>
        <row r="176">
          <cell r="I176" t="str">
            <v>NBR 13731:2008</v>
          </cell>
        </row>
        <row r="177">
          <cell r="I177" t="str">
            <v>NBR 13731:2008</v>
          </cell>
        </row>
        <row r="178">
          <cell r="I178" t="str">
            <v>NBR 13731:2008</v>
          </cell>
        </row>
        <row r="179">
          <cell r="I179" t="str">
            <v>NBR 13731:2008</v>
          </cell>
        </row>
        <row r="180">
          <cell r="I180" t="str">
            <v>NBR 13731:2008</v>
          </cell>
        </row>
        <row r="181">
          <cell r="I181" t="str">
            <v>NBR 13731:2008</v>
          </cell>
        </row>
        <row r="182">
          <cell r="I182" t="str">
            <v>NBR 13731:2008</v>
          </cell>
        </row>
        <row r="183">
          <cell r="I183" t="str">
            <v>NBR 13731:2008</v>
          </cell>
        </row>
        <row r="184">
          <cell r="I184" t="str">
            <v>NBR 13731:2008</v>
          </cell>
        </row>
        <row r="185">
          <cell r="I185" t="str">
            <v>NBR 13731:2008</v>
          </cell>
        </row>
        <row r="186">
          <cell r="I186" t="str">
            <v>NBR 13731:2008</v>
          </cell>
        </row>
        <row r="187">
          <cell r="I187" t="str">
            <v>NBR 13731:2008</v>
          </cell>
        </row>
        <row r="188">
          <cell r="I188" t="str">
            <v>NBR 13731:2008</v>
          </cell>
        </row>
        <row r="189">
          <cell r="I189" t="str">
            <v>NBR 13731:2008</v>
          </cell>
        </row>
        <row r="190">
          <cell r="I190" t="str">
            <v>NBR 13731:2008</v>
          </cell>
        </row>
        <row r="191">
          <cell r="I191" t="str">
            <v>NBR 13731:2008</v>
          </cell>
        </row>
        <row r="192">
          <cell r="I192" t="str">
            <v>NBR 13731:2008</v>
          </cell>
        </row>
        <row r="193">
          <cell r="I193" t="str">
            <v>NBR 13731:2008</v>
          </cell>
        </row>
        <row r="194">
          <cell r="I194" t="str">
            <v>NBR 13731:2008</v>
          </cell>
        </row>
        <row r="195">
          <cell r="I195" t="str">
            <v>NBR 13731:2008</v>
          </cell>
        </row>
        <row r="196">
          <cell r="I196" t="str">
            <v>NBR 13731:2008</v>
          </cell>
        </row>
        <row r="197">
          <cell r="I197" t="str">
            <v>NBR 13731:2008</v>
          </cell>
        </row>
        <row r="198">
          <cell r="I198" t="str">
            <v>NBR 13731:2008</v>
          </cell>
        </row>
        <row r="199">
          <cell r="I199" t="str">
            <v>NBR 13731:2008</v>
          </cell>
        </row>
        <row r="200">
          <cell r="I200" t="str">
            <v>NBR 13731:2008</v>
          </cell>
        </row>
        <row r="201">
          <cell r="I201" t="str">
            <v>NBR 13731:2008</v>
          </cell>
        </row>
        <row r="202">
          <cell r="I202" t="str">
            <v>NBR 13731:2008</v>
          </cell>
        </row>
        <row r="203">
          <cell r="I203" t="str">
            <v>NBR 13731:2008</v>
          </cell>
        </row>
        <row r="204">
          <cell r="I204" t="str">
            <v>NBR 13731:2008</v>
          </cell>
        </row>
        <row r="205">
          <cell r="I205" t="str">
            <v>NBR 13731:2008</v>
          </cell>
        </row>
        <row r="206">
          <cell r="I206" t="str">
            <v>NBR 13731:2008</v>
          </cell>
        </row>
        <row r="207">
          <cell r="I207" t="str">
            <v>NBR 13731:2008</v>
          </cell>
        </row>
        <row r="208">
          <cell r="I208" t="str">
            <v>NBR 13731:2008</v>
          </cell>
        </row>
        <row r="209">
          <cell r="I209" t="str">
            <v>NBR 13731:2008</v>
          </cell>
        </row>
        <row r="210">
          <cell r="I210" t="str">
            <v>NBR 13731:2008</v>
          </cell>
        </row>
        <row r="211">
          <cell r="I211" t="str">
            <v>NBR 13731:2008</v>
          </cell>
        </row>
        <row r="212">
          <cell r="I212" t="str">
            <v>NBR 13731:2008</v>
          </cell>
        </row>
        <row r="213">
          <cell r="I213" t="str">
            <v>NBR 13731:2008</v>
          </cell>
        </row>
        <row r="214">
          <cell r="I214" t="str">
            <v>NBR 13731:2008</v>
          </cell>
        </row>
        <row r="215">
          <cell r="I215" t="str">
            <v>NBR 13731:2008</v>
          </cell>
        </row>
        <row r="216">
          <cell r="I216" t="str">
            <v>NBR 13731:2008</v>
          </cell>
        </row>
        <row r="217">
          <cell r="I217" t="str">
            <v>NBR 13731:2008</v>
          </cell>
        </row>
        <row r="218">
          <cell r="I218" t="str">
            <v>NBR 13731:2008</v>
          </cell>
        </row>
        <row r="219">
          <cell r="I219" t="str">
            <v>NBR 13731:2008</v>
          </cell>
        </row>
        <row r="220">
          <cell r="I220" t="str">
            <v>NBR 13731:2008</v>
          </cell>
        </row>
        <row r="221">
          <cell r="I221" t="str">
            <v>NBR 13731:2008</v>
          </cell>
        </row>
        <row r="222">
          <cell r="I222" t="str">
            <v>NBR 13731:2008</v>
          </cell>
        </row>
        <row r="223">
          <cell r="I223" t="str">
            <v>NBR 13731:2008</v>
          </cell>
        </row>
        <row r="224">
          <cell r="I224" t="str">
            <v>NBR 13731:2008</v>
          </cell>
        </row>
        <row r="225">
          <cell r="I225" t="str">
            <v>NBR 13731:2008</v>
          </cell>
        </row>
        <row r="226">
          <cell r="I226" t="str">
            <v>NBR 13731:2008</v>
          </cell>
        </row>
        <row r="227">
          <cell r="I227" t="str">
            <v>NBR 13731:2008</v>
          </cell>
        </row>
        <row r="228">
          <cell r="I228" t="str">
            <v>NBR 13731:2008</v>
          </cell>
        </row>
        <row r="229">
          <cell r="I229" t="str">
            <v>NBR 13731:2008</v>
          </cell>
        </row>
        <row r="230">
          <cell r="I230" t="str">
            <v>NBR 13731:2008</v>
          </cell>
        </row>
        <row r="231">
          <cell r="I231" t="str">
            <v>NBR 13731:2008</v>
          </cell>
        </row>
        <row r="232">
          <cell r="I232" t="str">
            <v>NBR 13731:2008</v>
          </cell>
        </row>
        <row r="233">
          <cell r="I233" t="str">
            <v>NBR 13731:2008</v>
          </cell>
        </row>
        <row r="234">
          <cell r="I234" t="str">
            <v>NBR 13731:2008</v>
          </cell>
        </row>
        <row r="235">
          <cell r="I235" t="str">
            <v>NBR 13731:2008</v>
          </cell>
        </row>
        <row r="236">
          <cell r="I236" t="str">
            <v>NBR 13731:2008</v>
          </cell>
        </row>
        <row r="237">
          <cell r="I237" t="str">
            <v>NBR 13731:2008</v>
          </cell>
        </row>
        <row r="238">
          <cell r="I238" t="str">
            <v>NBR 13731:2008</v>
          </cell>
        </row>
        <row r="239">
          <cell r="I239" t="str">
            <v>NBR 13731:2008</v>
          </cell>
        </row>
        <row r="240">
          <cell r="I240" t="str">
            <v>NBR 13731:2008</v>
          </cell>
        </row>
        <row r="241">
          <cell r="I241" t="str">
            <v>NBR 13731:2008</v>
          </cell>
        </row>
        <row r="242">
          <cell r="I242" t="str">
            <v>NBR 13731:2008</v>
          </cell>
        </row>
        <row r="243">
          <cell r="I243" t="str">
            <v>NBR 13731:2008</v>
          </cell>
        </row>
        <row r="244">
          <cell r="I244" t="str">
            <v>NBR 13731:2008</v>
          </cell>
        </row>
        <row r="245">
          <cell r="I245" t="str">
            <v>NBR 13731:2008</v>
          </cell>
        </row>
        <row r="246">
          <cell r="I246" t="str">
            <v>NBR 13731:2008</v>
          </cell>
        </row>
        <row r="247">
          <cell r="I247" t="str">
            <v>NBR 13731:2008</v>
          </cell>
        </row>
        <row r="248">
          <cell r="I248" t="str">
            <v>NBR 13731:2008</v>
          </cell>
        </row>
        <row r="249">
          <cell r="I249" t="str">
            <v>NBR 13731:2008</v>
          </cell>
        </row>
        <row r="250">
          <cell r="I250" t="str">
            <v>NBR 13731:2008</v>
          </cell>
        </row>
        <row r="251">
          <cell r="I251" t="str">
            <v>NBR 13731:2008</v>
          </cell>
        </row>
        <row r="252">
          <cell r="I252" t="str">
            <v>NBR 13731:2008</v>
          </cell>
        </row>
        <row r="253">
          <cell r="I253" t="str">
            <v>NBR 13731:2008</v>
          </cell>
        </row>
        <row r="254">
          <cell r="I254" t="str">
            <v>NBR 13731:2008</v>
          </cell>
        </row>
        <row r="255">
          <cell r="I255" t="str">
            <v>NBR 13731:2008</v>
          </cell>
        </row>
        <row r="256">
          <cell r="I256" t="str">
            <v>NBR 13731:2008</v>
          </cell>
        </row>
        <row r="257">
          <cell r="I257" t="str">
            <v>NBR 13731:2008</v>
          </cell>
        </row>
        <row r="258">
          <cell r="I258" t="str">
            <v>NBR 13731:2008</v>
          </cell>
        </row>
        <row r="259">
          <cell r="I259" t="str">
            <v>NBR 13731:2008</v>
          </cell>
        </row>
        <row r="260">
          <cell r="I260" t="str">
            <v>NBR 13731:2008</v>
          </cell>
        </row>
        <row r="261">
          <cell r="I261" t="str">
            <v>NBR 13731:2008</v>
          </cell>
        </row>
        <row r="262">
          <cell r="I262" t="str">
            <v>NBR 13731:2008</v>
          </cell>
        </row>
        <row r="263">
          <cell r="I263" t="str">
            <v>NBR 13731:2008</v>
          </cell>
        </row>
        <row r="264">
          <cell r="I264" t="str">
            <v>NBR 13731:2008</v>
          </cell>
        </row>
        <row r="265">
          <cell r="I265" t="str">
            <v>NBR 13731:2008</v>
          </cell>
        </row>
        <row r="266">
          <cell r="I266" t="str">
            <v>NBR 13731:2008</v>
          </cell>
        </row>
        <row r="267">
          <cell r="I267" t="str">
            <v>NBR 13731:2008</v>
          </cell>
        </row>
        <row r="268">
          <cell r="I268" t="str">
            <v>NBR 13731:2008</v>
          </cell>
        </row>
        <row r="269">
          <cell r="I269" t="str">
            <v>NBR 13731:2008</v>
          </cell>
        </row>
        <row r="270">
          <cell r="I270" t="str">
            <v>NBR 13731:2008</v>
          </cell>
        </row>
        <row r="271">
          <cell r="I271" t="str">
            <v>NBR 13731:2008</v>
          </cell>
        </row>
        <row r="272">
          <cell r="I272" t="str">
            <v>NBR 13731:2008</v>
          </cell>
        </row>
        <row r="273">
          <cell r="I273" t="str">
            <v>NBR 13731:2008</v>
          </cell>
        </row>
        <row r="274">
          <cell r="I274" t="str">
            <v>NBR 13731:2008</v>
          </cell>
        </row>
        <row r="275">
          <cell r="I275" t="str">
            <v>NBR 13731:2008</v>
          </cell>
        </row>
        <row r="276">
          <cell r="I276" t="str">
            <v>NBR 13731:2008</v>
          </cell>
        </row>
        <row r="277">
          <cell r="I277" t="str">
            <v>NBR 13731:2008</v>
          </cell>
        </row>
        <row r="278">
          <cell r="I278" t="str">
            <v>NBR 13731:2008</v>
          </cell>
        </row>
        <row r="279">
          <cell r="I279" t="str">
            <v>NBR 13731:2008</v>
          </cell>
        </row>
        <row r="280">
          <cell r="I280" t="str">
            <v>NBR 13731:2008</v>
          </cell>
        </row>
      </sheetData>
      <sheetData sheetId="8" refreshError="1"/>
      <sheetData sheetId="9" refreshError="1"/>
      <sheetData sheetId="10" refreshError="1"/>
      <sheetData sheetId="11" refreshError="1"/>
      <sheetData sheetId="1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PRANCHA"/>
      <sheetName val="SNV"/>
      <sheetName val="LEGENDAS"/>
      <sheetName val="CREMA"/>
      <sheetName val="VDM"/>
      <sheetName val="DG"/>
      <sheetName val="PERFIS_MT"/>
      <sheetName val="caracteristicas_segmento"/>
      <sheetName val="sin_hor_inventario"/>
      <sheetName val="legendas_cadastro"/>
      <sheetName val="CLASSE"/>
      <sheetName val="sin_hor_necessidades_mec"/>
      <sheetName val="sin_hor_necessidades_man"/>
      <sheetName val="Plan2"/>
      <sheetName val="tachas_necessidades"/>
      <sheetName val="sin_vertical_inventario"/>
      <sheetName val="Plan1"/>
      <sheetName val="curvas_tratamento"/>
      <sheetName val="OAE_inventário"/>
      <sheetName val="porticos_semi-porticos_invent."/>
      <sheetName val="faixa_de_dominio_invent."/>
      <sheetName val="Defensas_inventario"/>
      <sheetName val="Defensas_necessidades"/>
      <sheetName val="sin_vertical_necessidades"/>
      <sheetName val="quantitativos_por_SNV"/>
      <sheetName val="CRITÉRIO DE PAGAMENTO"/>
      <sheetName val="CLASSE1"/>
      <sheetName val="Plan3"/>
    </sheetNames>
    <sheetDataSet>
      <sheetData sheetId="0"/>
      <sheetData sheetId="1">
        <row r="1">
          <cell r="A1">
            <v>690600</v>
          </cell>
        </row>
      </sheetData>
      <sheetData sheetId="2">
        <row r="1">
          <cell r="A1">
            <v>690600</v>
          </cell>
        </row>
      </sheetData>
      <sheetData sheetId="3"/>
      <sheetData sheetId="4"/>
      <sheetData sheetId="5"/>
      <sheetData sheetId="6">
        <row r="2">
          <cell r="A2" t="str">
            <v>A-51</v>
          </cell>
        </row>
      </sheetData>
      <sheetData sheetId="7">
        <row r="4">
          <cell r="A4" t="str">
            <v>MT-C150 X 4.0M</v>
          </cell>
        </row>
      </sheetData>
      <sheetData sheetId="8">
        <row r="6">
          <cell r="B6" t="str">
            <v>BR364</v>
          </cell>
        </row>
      </sheetData>
      <sheetData sheetId="9"/>
      <sheetData sheetId="10"/>
      <sheetData sheetId="11">
        <row r="20">
          <cell r="A20">
            <v>0</v>
          </cell>
        </row>
      </sheetData>
      <sheetData sheetId="12">
        <row r="12">
          <cell r="L12" t="str">
            <v>EM-372/2000</v>
          </cell>
        </row>
      </sheetData>
      <sheetData sheetId="13">
        <row r="12">
          <cell r="L12">
            <v>48.512857091490453</v>
          </cell>
        </row>
      </sheetData>
      <sheetData sheetId="14"/>
      <sheetData sheetId="15">
        <row r="13">
          <cell r="T13" t="str">
            <v>364BRO1380</v>
          </cell>
        </row>
      </sheetData>
      <sheetData sheetId="16"/>
      <sheetData sheetId="17"/>
      <sheetData sheetId="18"/>
      <sheetData sheetId="19"/>
      <sheetData sheetId="20">
        <row r="12">
          <cell r="L12" t="e">
            <v>#N/A</v>
          </cell>
        </row>
      </sheetData>
      <sheetData sheetId="21"/>
      <sheetData sheetId="22"/>
      <sheetData sheetId="23"/>
      <sheetData sheetId="24"/>
      <sheetData sheetId="25"/>
      <sheetData sheetId="26"/>
      <sheetData sheetId="27"/>
      <sheetData sheetId="28"/>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_hor_necessidades_man"/>
      <sheetName val="sin_hor_necessidades_mec"/>
    </sheetNames>
    <sheetDataSet>
      <sheetData sheetId="0" refreshError="1"/>
      <sheetData sheetId="1"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V-DNER"/>
    </sheetNames>
    <definedNames>
      <definedName name="PassaExtenso"/>
    </definedNames>
    <sheetDataSet>
      <sheetData sheetId="0"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 ZONA SUL"/>
    </sheetNames>
    <sheetDataSet>
      <sheetData sheetId="0"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s>
    <sheetDataSet>
      <sheetData sheetId="0"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sheetName val="PESQUISADOS"/>
      <sheetName val="ADOTADOS"/>
      <sheetName val="caract_"/>
      <sheetName val="resumo "/>
      <sheetName val="resumo_1_"/>
      <sheetName val="inventário"/>
      <sheetName val="inventário _2_"/>
      <sheetName val="CÁLC_MAT_BET"/>
      <sheetName val="tipo transp"/>
      <sheetName val="tipo transp 2"/>
      <sheetName val="tipo transp 3"/>
      <sheetName val="tipo transp 2 (2)"/>
      <sheetName val="cronograma _2_"/>
      <sheetName val="02_511_02"/>
      <sheetName val="02_540_50"/>
      <sheetName val="CUSTO ASF_"/>
      <sheetName val="MEM_CALC_ _2_"/>
      <sheetName val="MEM_CALC_ _3_"/>
      <sheetName val="CROQUI INST."/>
      <sheetName val="inst.cant"/>
      <sheetName val="inst.cant (2)"/>
      <sheetName val="inst.cant (3)"/>
      <sheetName val="CROQUI INST. (2)"/>
      <sheetName val="est_econ"/>
      <sheetName val="02_530_00"/>
      <sheetName val="CUST_UNIT_"/>
      <sheetName val="CUST_UNIT_ _2_"/>
      <sheetName val="CUST_UNIT_ _3_"/>
      <sheetName val="CUST_UNIT_ _4_"/>
      <sheetName val="CUST_UNIT_ _5_"/>
      <sheetName val="Mat"/>
      <sheetName val="61M-CBMI"/>
      <sheetName val="CUSTO ZONA SU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RASIL"/>
      <sheetName val="Croqui "/>
      <sheetName val="PEDÁGIO"/>
      <sheetName val="Custo MB - (1)"/>
      <sheetName val="Custo MB - (2)"/>
      <sheetName val="Custo MB - (3)"/>
      <sheetName val="Custo MB - (4)"/>
      <sheetName val="Custo MB - (5)"/>
      <sheetName val="Custo MB - (6)"/>
      <sheetName val="Custo MB - (7)"/>
      <sheetName val="Manut. 1º ano"/>
      <sheetName val="Manut. 2º e 3º ano"/>
      <sheetName val="CBUQ"/>
      <sheetName val="Reparo Localizado"/>
      <sheetName val="Reparo Profundo"/>
      <sheetName val="Lama Grossa"/>
      <sheetName val="Fresagem Cont."/>
      <sheetName val="Micro Rev. com cal"/>
      <sheetName val="Fresagem Desc."/>
      <sheetName val="CBUQ pol"/>
      <sheetName val="CBUQ Massa Fina"/>
      <sheetName val="Imprimação"/>
      <sheetName val="Pintura de Ligação"/>
      <sheetName val="TSD"/>
      <sheetName val="TST"/>
      <sheetName val="Selagem de trinca"/>
      <sheetName val="Reciclagem de Base"/>
      <sheetName val="Reciclagem de Base com cimento"/>
      <sheetName val="Reciclagem de Base com BRITA"/>
      <sheetName val="Remoção CBUQ"/>
      <sheetName val="Remoção base"/>
      <sheetName val="BGS"/>
      <sheetName val="Solo Estab"/>
      <sheetName val="BGTC"/>
      <sheetName val="CBUQ (Binder)"/>
      <sheetName val="AAUQ"/>
      <sheetName val="TSS"/>
      <sheetName val="TSDp"/>
      <sheetName val="RBSM"/>
      <sheetName val="RBAM"/>
      <sheetName val="RBAM(FS)"/>
      <sheetName val="Base Solo ad Cim"/>
      <sheetName val="Recomp. defensa"/>
      <sheetName val="Recomp. de guarda corpo"/>
      <sheetName val="Recomp. Barreira NJ"/>
      <sheetName val="Sinalizacao provisoria"/>
      <sheetName val="Roçada"/>
      <sheetName val="Roçada Manual"/>
      <sheetName val="Capina"/>
      <sheetName val="Destocam."/>
      <sheetName val="Corte e Limp."/>
      <sheetName val="Caiação"/>
      <sheetName val="Recomp. Manual Terrapleno"/>
      <sheetName val="Remoção de barreira em solo"/>
      <sheetName val="Remoção de barreira em rocha"/>
      <sheetName val="Recomp. MFC"/>
      <sheetName val="Recomp. Sarjeta"/>
      <sheetName val="Limp. Bueiro"/>
      <sheetName val="Desob. bueiro"/>
      <sheetName val="Limp. Sarj e MFio"/>
      <sheetName val="Limp. Valeta"/>
      <sheetName val="Limp. DD"/>
      <sheetName val="Limp. Ponte"/>
      <sheetName val="Limp. placa"/>
      <sheetName val="Recomp. placa"/>
      <sheetName val="Esc. man."/>
      <sheetName val="Concr 20 MPa"/>
      <sheetName val="Aço CA-50"/>
      <sheetName val="Forma"/>
      <sheetName val="Divisão"/>
      <sheetName val="Micro Rev. 2 Cam."/>
      <sheetName val="Demolição de disp. concreto"/>
      <sheetName val="Limp. Vala"/>
      <sheetName val="Hidrossemeadura"/>
      <sheetName val="MFC 01"/>
      <sheetName val="MFC 05"/>
      <sheetName val="STC 01"/>
      <sheetName val="STC 03"/>
      <sheetName val="DAR 01"/>
      <sheetName val="DAR 02"/>
      <sheetName val="EDA 01"/>
      <sheetName val="VPA 01"/>
      <sheetName val="VPC 01"/>
      <sheetName val="VPA 03"/>
      <sheetName val="VPC 03"/>
      <sheetName val="DSS 03"/>
      <sheetName val="DPS 01"/>
      <sheetName val="BSD 03"/>
      <sheetName val="BSD 01"/>
      <sheetName val="BSTC 0,60"/>
      <sheetName val="BOCA BSTC 0,60"/>
      <sheetName val="BSTC 0,80"/>
      <sheetName val="BOCA BSTC 0,80"/>
      <sheetName val="BSTC 1,0"/>
      <sheetName val="BOCA BSTC 1,0"/>
      <sheetName val="BSTC 1,2"/>
      <sheetName val="BOCA BSTC 1,2 "/>
      <sheetName val="BSTC 1,5"/>
      <sheetName val="BOCA BSTC 1,5"/>
      <sheetName val="BDTC 1,0"/>
      <sheetName val="BOCA BDTC 1,00"/>
      <sheetName val="BDTC 1,2"/>
      <sheetName val="BOCA BDTC 1,2"/>
      <sheetName val="BDTC 1,5"/>
      <sheetName val="BOCA BDTC 1,5"/>
      <sheetName val="BTTC 1,0"/>
      <sheetName val="BOCA BTTC 1,00"/>
      <sheetName val="BTTC 1,2"/>
      <sheetName val="BOCA BTTC 1,2"/>
      <sheetName val="BTTC 1,5"/>
      <sheetName val="BOCA BTTC 1,5"/>
      <sheetName val="BSCC 1,50x1,5x1,0"/>
      <sheetName val="BOCA BSCC 1,50 x1,5"/>
      <sheetName val="BSCC 2,0x2,0x1,0"/>
      <sheetName val="BOCA BSCC 2,0 x 2,0"/>
      <sheetName val="BSCC 2,50x2,5x1,0"/>
      <sheetName val="BOCA BSCC 2,5 x 2,5"/>
      <sheetName val="BSCC 3,0x3,0x1,0"/>
      <sheetName val="BOCA BSCC 3,0 x 3,0"/>
      <sheetName val="Compact 100% PN"/>
      <sheetName val="Esc mat 1ª cat 600 a 800"/>
      <sheetName val="Separação"/>
      <sheetName val="Estocagem CAP"/>
      <sheetName val="Estocagem Asfalto Diluído"/>
      <sheetName val="Reciclagem de Base Simples"/>
      <sheetName val="Impl. Tachão"/>
      <sheetName val="Impl. Placas"/>
      <sheetName val="Pintura de Faixa"/>
      <sheetName val="Tachas Refletivas"/>
      <sheetName val="CBUQ (Reparo)"/>
      <sheetName val="Ctr."/>
      <sheetName val="Vínculo"/>
      <sheetName val="COLAR"/>
      <sheetName val="COLAR_2"/>
    </sheetNames>
    <sheetDataSet>
      <sheetData sheetId="0">
        <row r="4">
          <cell r="B4" t="str">
            <v>AC</v>
          </cell>
        </row>
      </sheetData>
      <sheetData sheetId="1"/>
      <sheetData sheetId="2"/>
      <sheetData sheetId="3">
        <row r="1">
          <cell r="B1" t="str">
            <v>Custo Material Betuminoso    -</v>
          </cell>
        </row>
        <row r="45">
          <cell r="I45" t="e">
            <v>#N/A</v>
          </cell>
          <cell r="N45" t="e">
            <v>#N/A</v>
          </cell>
          <cell r="S45" t="e">
            <v>#N/A</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ow r="30">
          <cell r="K30" t="str">
            <v>CAP 50 70</v>
          </cell>
        </row>
      </sheetData>
      <sheetData sheetId="132"/>
      <sheetData sheetId="133"/>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cheia_16_17"/>
    </sheetNames>
    <sheetDataSet>
      <sheetData sheetId="0" refreshError="1"/>
      <sheetData sheetId="1" refreshError="1"/>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TEIRO DE UTILIZAÇÃO"/>
      <sheetName val="procedimentos"/>
      <sheetName val="SERVIÇOS"/>
      <sheetName val="MATERIAIS"/>
      <sheetName val="EQUIPAMENTO"/>
      <sheetName val="MÃO DE OBRA"/>
      <sheetName val="CAPA"/>
      <sheetName val="MAPA LOCALIZAÇÃO"/>
      <sheetName val="INVENTÁRIO"/>
      <sheetName val="RESUMO"/>
      <sheetName val="ORÇAMENTO"/>
      <sheetName val="CAL MAT BET CONSERVA "/>
      <sheetName val="COMP.MAT.BET."/>
      <sheetName val="MEMÓRIA MAT REC PLACA SINALIZ"/>
      <sheetName val="LDI"/>
      <sheetName val="TRANSPORTES CONSERVAÇÃO"/>
      <sheetName val="PLANILHA ORÇAMENTÁRIA"/>
      <sheetName val="CRONOGRAMA"/>
      <sheetName val="CROQUI PESQUISADAS"/>
      <sheetName val="ESTUDO ECONÔMICO USINA"/>
      <sheetName val="CROQUI ADOTADAS"/>
      <sheetName val="COMP.SERVIÇOS"/>
      <sheetName val="MOBILIZAÇÃO"/>
      <sheetName val="MOBILIZAÇÃO (2)"/>
      <sheetName val="COMP.AUTOMÓVEL"/>
      <sheetName val="INST.CANT.OBRA"/>
      <sheetName val="LAY OUT CANTEIRO DE OBRAS"/>
      <sheetName val="MEMÓRIA CONSERVAÇÃO"/>
      <sheetName val="MEMÓRIA CONS MAT BET CONS"/>
      <sheetName val="DECLARAÇÕES"/>
      <sheetName val="DMT'S"/>
      <sheetName val="SOLICITAÇÕES DE ORÇAMENTO"/>
      <sheetName val="ORÇAMENTO RASCUNHO"/>
      <sheetName val="justif. veículo sugestão"/>
      <sheetName val="VERIFICAÇÕES"/>
      <sheetName val="Plan1"/>
      <sheetName val="ÍNDICE"/>
      <sheetName val="LDI (2)"/>
      <sheetName val="resumo_1_"/>
      <sheetName val="Mat"/>
      <sheetName val="61M-CBM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ÃO DE OBRA - AUXILIAR"/>
      <sheetName val="MÃO DE OBRA - RESUMO"/>
      <sheetName val="ABAS EXTRAS"/>
    </sheetNames>
    <definedNames>
      <definedName name="__123Graph_XGraph9" refersTo="#REF!"/>
      <definedName name="AA_44" refersTo="#REF!"/>
      <definedName name="E_208" refersTo="#REF!"/>
    </definedNames>
    <sheetDataSet>
      <sheetData sheetId="0"/>
      <sheetData sheetId="1" refreshError="1"/>
      <sheetData sheetId="2"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ventograma_e_Quantitativos"/>
      <sheetName val="Detalhamento"/>
      <sheetName val="Cronograma"/>
      <sheetName val="PLE"/>
      <sheetName val="Resumo_de_Acompanhamento"/>
      <sheetName val="CronoPrev"/>
    </sheetNames>
    <sheetDataSet>
      <sheetData sheetId="0"/>
      <sheetData sheetId="1"/>
      <sheetData sheetId="2"/>
      <sheetData sheetId="3"/>
      <sheetData sheetId="4"/>
      <sheetData sheetId="5"/>
      <sheetData sheetId="6"/>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RESUMO_AUT1"/>
      <sheetName val="PT"/>
      <sheetName val="PROJETO"/>
      <sheetName val="Orçamento"/>
      <sheetName val="CANAA"/>
      <sheetName val="RESUMO DE MEDIÇÃO"/>
      <sheetName val="PATO"/>
      <sheetName val="Medição"/>
      <sheetName val="Medição Completa"/>
      <sheetName val="CAPACIDADES"/>
      <sheetName val="RECOMPOSIÇÃO MAN"/>
      <sheetName val="QQuant-Vol1_(2)"/>
      <sheetName val="PROJETO BR_146 (2)"/>
      <sheetName val="MATRIZ"/>
      <sheetName val="CANAA.XLS"/>
      <sheetName val="\G\Users\eduardoiunes\Documents"/>
      <sheetName val="BD Equip."/>
      <sheetName val="C"/>
      <sheetName val="PRO-08"/>
      <sheetName val="P AUX 01-FERRAGENS"/>
      <sheetName val="P AUX 02-PINTURA"/>
      <sheetName val="8ª MP_BR-459"/>
      <sheetName val="8ª MP_BR_459"/>
      <sheetName val="[CANAA.XLS][CANAA.XLS][CANAA.XL"/>
      <sheetName val="[CANAA.XLS][CANAA.XLS]\G\Users\"/>
      <sheetName val="[CANAA.XLS]\G\Users\eduardoiune"/>
      <sheetName val="TPU-MARÇO_2002"/>
      <sheetName val="CBUQ DRENO LONGIT RECOBRIMENTO"/>
      <sheetName val="DAR-01"/>
      <sheetName val="MB"/>
      <sheetName val="CORDEF-163"/>
      <sheetName val="QQuant-Vol1_(2)6"/>
      <sheetName val="NumerN_(2)6"/>
      <sheetName val="Dimens_(2)6"/>
      <sheetName val="QuantPav_(2)6"/>
      <sheetName val="QQuant-Vol1_(2)1"/>
      <sheetName val="NumerN_(2)1"/>
      <sheetName val="Dimens_(2)1"/>
      <sheetName val="QuantPav_(2)1"/>
      <sheetName val="NumerN_(2)"/>
      <sheetName val="Dimens_(2)"/>
      <sheetName val="QuantPav_(2)"/>
      <sheetName val="QQuant-Vol1_(2)2"/>
      <sheetName val="NumerN_(2)2"/>
      <sheetName val="Dimens_(2)2"/>
      <sheetName val="QuantPav_(2)2"/>
      <sheetName val="QQuant-Vol1_(2)3"/>
      <sheetName val="NumerN_(2)3"/>
      <sheetName val="Dimens_(2)3"/>
      <sheetName val="QuantPav_(2)3"/>
      <sheetName val="QQuant-Vol1_(2)4"/>
      <sheetName val="NumerN_(2)4"/>
      <sheetName val="Dimens_(2)4"/>
      <sheetName val="QuantPav_(2)4"/>
      <sheetName val="QQuant-Vol1_(2)5"/>
      <sheetName val="NumerN_(2)5"/>
      <sheetName val="Dimens_(2)5"/>
      <sheetName val="QuantPav_(2)5"/>
      <sheetName val="QQuant-Vol1_(2)7"/>
      <sheetName val="NumerN_(2)7"/>
      <sheetName val="Dimens_(2)7"/>
      <sheetName val="QuantPav_(2)7"/>
      <sheetName val="QQuant-Vol1_(2)8"/>
      <sheetName val="NumerN_(2)8"/>
      <sheetName val="Dimens_(2)8"/>
      <sheetName val="QuantPav_(2)8"/>
      <sheetName val="QQuant-Vol1_(2)9"/>
      <sheetName val="NumerN_(2)9"/>
      <sheetName val="Dimens_(2)9"/>
      <sheetName val="QuantPav_(2)9"/>
      <sheetName val="QUADRO COMPARATIVO"/>
      <sheetName val="PQ"/>
      <sheetName val="[CANAA.XLS]_G_Users_eduardoiu_2"/>
      <sheetName val="Teor"/>
      <sheetName val="Equipamentos"/>
      <sheetName val="CADAST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
    </sheetNames>
    <sheetDataSet>
      <sheetData sheetId="0"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s>
    <sheetDataSet>
      <sheetData sheetId="0"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EB4"/>
      <sheetName val="TCC4"/>
      <sheetName val="TBMB"/>
      <sheetName val="ORÇAMENTO"/>
      <sheetName val="CONS_CORR"/>
      <sheetName val="CONS_PREV"/>
      <sheetName val="MELHORAM"/>
      <sheetName val="EMERGENCIA"/>
      <sheetName val="SERV_AUX"/>
      <sheetName val="INDICES"/>
      <sheetName val="Mat"/>
      <sheetName val="61M-CBMI"/>
      <sheetName val="PATO262_03_2002"/>
      <sheetName val="Comp. PU serv. com areia-brita"/>
      <sheetName val="Procedimentos"/>
    </sheetNames>
    <sheetDataSet>
      <sheetData sheetId="0"/>
      <sheetData sheetId="1"/>
      <sheetData sheetId="2"/>
      <sheetData sheetId="3"/>
      <sheetData sheetId="4"/>
      <sheetData sheetId="5"/>
      <sheetData sheetId="6" refreshError="1"/>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Edital"/>
      <sheetName val="Servico"/>
      <sheetName val="Material"/>
      <sheetName val="Salario"/>
      <sheetName val="Equipame"/>
      <sheetName val="Transporte"/>
      <sheetName val="MOBIL-CANT"/>
      <sheetName val="PP"/>
      <sheetName val="CGT"/>
      <sheetName val="M710"/>
      <sheetName val="AM35"/>
      <sheetName val="1 A 00 002 91 "/>
      <sheetName val="1 A 01 894 51 "/>
      <sheetName val="1 A 01 893 01"/>
      <sheetName val="1 A 01 890 01"/>
      <sheetName val="1 A 01 870 01"/>
      <sheetName val="1 A 01 850 01"/>
      <sheetName val="1 A 01 780 01"/>
      <sheetName val="1 A 01 603 51 "/>
      <sheetName val="1 A 01 580 02 "/>
      <sheetName val="1 A 01 415 51 "/>
      <sheetName val="1 A 01 410 51"/>
      <sheetName val="1 A 01 407 51"/>
      <sheetName val="1 A 01 401 01"/>
      <sheetName val="1 A 01 390 52"/>
      <sheetName val="1 A 01 155 51 "/>
      <sheetName val="1 A 01 120 01 "/>
      <sheetName val="1 A 01 105 01 "/>
      <sheetName val="1 A 01 100 01 "/>
      <sheetName val="1 A 00 901 51"/>
      <sheetName val="1 A 00 717 00 "/>
      <sheetName val="1 A 00 716 00 "/>
      <sheetName val="1 A 00 302 00"/>
      <sheetName val="1 A 00 301 00"/>
      <sheetName val="M101"/>
      <sheetName val="M 101 t"/>
      <sheetName val="M 103"/>
      <sheetName val="M103 t"/>
      <sheetName val="M104"/>
      <sheetName val="M 104 t "/>
      <sheetName val="4 S 06 120 01 "/>
      <sheetName val="4 S 06 100 21"/>
      <sheetName val="2 S 03 580 02"/>
      <sheetName val="2 S 01 512 52"/>
      <sheetName val="2 S 03 300 01"/>
      <sheetName val="4"/>
      <sheetName val="E 002 "/>
      <sheetName val="E062"/>
      <sheetName val="E416"/>
      <sheetName val="E433"/>
      <sheetName val="E508"/>
      <sheetName val="T501"/>
      <sheetName val="T701"/>
      <sheetName val="2 S 01 010 00 "/>
      <sheetName val="2 S 01 300 01 "/>
      <sheetName val="2 S 01 512 01"/>
      <sheetName val="2 S 04 221 54 "/>
      <sheetName val="2 S 04 910 53"/>
      <sheetName val="2 S 04 940 52"/>
      <sheetName val="2 S 04 941 52"/>
      <sheetName val="2 S 04 942 52"/>
      <sheetName val="2 S 04 950 72"/>
      <sheetName val="3 S 03 310 50"/>
      <sheetName val="3 S 03 940 01"/>
      <sheetName val="4 S 06 200 01"/>
      <sheetName val="5 S 01 100 33"/>
      <sheetName val="5 S 01 511 00"/>
      <sheetName val="5 S 02 110 00"/>
      <sheetName val="5 S 02 200 00 "/>
      <sheetName val="5 S 02 200 01"/>
      <sheetName val="5 S 02 300 00"/>
      <sheetName val="5 S 02 400 00 "/>
      <sheetName val="5 S 02 540 51"/>
      <sheetName val="5 S 05 100 00"/>
      <sheetName val="5 S 06 410 00"/>
      <sheetName val="Mat"/>
      <sheetName val="Orçamento - km  78,5 - Emergênc"/>
      <sheetName val="procedimentos"/>
      <sheetName val="CAPA"/>
      <sheetName val="Comp. PU serv. com areia-brita"/>
      <sheetName val="resumo_1_"/>
      <sheetName val="Dados"/>
      <sheetName val="PQ"/>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_CORR"/>
    </sheetNames>
    <sheetDataSet>
      <sheetData sheetId="0"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O COMPARATIVO"/>
    </sheetNames>
    <sheetDataSet>
      <sheetData sheetId="0"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s>
    <sheetDataSet>
      <sheetData sheetId="0"/>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_AUT1"/>
    </sheetNames>
    <sheetDataSet>
      <sheetData sheetId="0" refreshError="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B PESSOAL"/>
      <sheetName val="ch eqto ADOTADO"/>
      <sheetName val="lote 02"/>
      <sheetName val="lote 04"/>
      <sheetName val="Tab. Rec."/>
      <sheetName val="BD Equip."/>
      <sheetName val="desp"/>
      <sheetName val="PU CONTAS"/>
      <sheetName val="Flux Obra"/>
      <sheetName val="Crono"/>
      <sheetName val="Res ABC"/>
      <sheetName val="ABC-MO"/>
      <sheetName val="ABC-Eq1"/>
      <sheetName val="ABC-Eq2"/>
      <sheetName val="ABC-Mat"/>
      <sheetName val="ABC-Cx"/>
      <sheetName val="ABC-Sub"/>
      <sheetName val="RES EQUIP"/>
      <sheetName val="RES PESSOAL"/>
      <sheetName val="CS"/>
      <sheetName val="RC"/>
      <sheetName val="PU"/>
      <sheetName val="Sup"/>
      <sheetName val="Adm"/>
      <sheetName val="Cant"/>
      <sheetName val="SG"/>
      <sheetName val="T-ST-L"/>
      <sheetName val="Sinal"/>
      <sheetName val="INV"/>
      <sheetName val="Man"/>
      <sheetName val="Mob-Des"/>
      <sheetName val="x1"/>
      <sheetName val="x4"/>
      <sheetName val="x2"/>
      <sheetName val="x3"/>
      <sheetName val="x7"/>
      <sheetName val="x5"/>
      <sheetName val="x10"/>
      <sheetName val="x11"/>
      <sheetName val="x12"/>
      <sheetName val="x23"/>
      <sheetName val="x24"/>
      <sheetName val="x25"/>
      <sheetName val="x15"/>
      <sheetName val="x27"/>
      <sheetName val="x17"/>
      <sheetName val="x20"/>
      <sheetName val="16"/>
      <sheetName val="dren"/>
      <sheetName val="oac"/>
      <sheetName val="18"/>
      <sheetName val="prot amb"/>
      <sheetName val="oc sin"/>
      <sheetName val="Custo da Areia"/>
      <sheetName val="9"/>
      <sheetName val="IN"/>
      <sheetName val="bt"/>
      <sheetName val="6"/>
      <sheetName val="21 (2)"/>
      <sheetName val="26"/>
      <sheetName val="XX"/>
      <sheetName val="26 (2)"/>
      <sheetName val="16 (2)"/>
      <sheetName val="CORDEF-163"/>
      <sheetName val="MB"/>
      <sheetName val="QUADRO COMPARATIVO"/>
      <sheetName val="CONS_CORR"/>
    </sheetNames>
    <sheetDataSet>
      <sheetData sheetId="0" refreshError="1"/>
      <sheetData sheetId="1" refreshError="1"/>
      <sheetData sheetId="2" refreshError="1"/>
      <sheetData sheetId="3" refreshError="1"/>
      <sheetData sheetId="4"/>
      <sheetData sheetId="5">
        <row r="1">
          <cell r="A1" t="str">
            <v>BANCO DE DADOS</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 Equip."/>
    </sheetNames>
    <sheetDataSet>
      <sheetData sheetId="0"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Quant-Vol1 (2)"/>
      <sheetName val="QQegesa"/>
      <sheetName val="QQuant-Vol1"/>
      <sheetName val="Licitação"/>
      <sheetName val="QQegesa-ant"/>
      <sheetName val="QQUANT"/>
      <sheetName val="QQder"/>
      <sheetName val="NumerN"/>
      <sheetName val="BS"/>
      <sheetName val="FR"/>
      <sheetName val="Dimens"/>
      <sheetName val="QuantPav"/>
      <sheetName val="QuQuant"/>
      <sheetName val="NumerN (2)"/>
      <sheetName val="Dimens (2)"/>
      <sheetName val="QuantPav (2)"/>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PROJETO BR_146 (2)"/>
      <sheetName val="C"/>
      <sheetName val="BD Equip."/>
      <sheetName val="CANAA"/>
      <sheetName val="PATO"/>
      <sheetName val="Medição"/>
      <sheetName val="Medição Completa"/>
      <sheetName val="RESUMO_AUT1"/>
      <sheetName val="QQuant-Vol1_(2)"/>
      <sheetName val="RECOMPOSIÇÃO MAN"/>
      <sheetName val="MATRIZ"/>
      <sheetName val="CANAA.XLS"/>
      <sheetName val="\G\Users\eduardoiunes\Documents"/>
      <sheetName val="CAPACIDADES"/>
      <sheetName val="[CANAA.XLS]\G\Users\eduardoiune"/>
      <sheetName val="QQuant-Vol1_(2)6"/>
      <sheetName val="NumerN_(2)6"/>
      <sheetName val="Dimens_(2)6"/>
      <sheetName val="QuantPav_(2)6"/>
      <sheetName val="QQuant-Vol1_(2)1"/>
      <sheetName val="NumerN_(2)1"/>
      <sheetName val="Dimens_(2)1"/>
      <sheetName val="QuantPav_(2)1"/>
      <sheetName val="NumerN_(2)"/>
      <sheetName val="Dimens_(2)"/>
      <sheetName val="QuantPav_(2)"/>
      <sheetName val="QQuant-Vol1_(2)2"/>
      <sheetName val="NumerN_(2)2"/>
      <sheetName val="Dimens_(2)2"/>
      <sheetName val="QuantPav_(2)2"/>
      <sheetName val="QQuant-Vol1_(2)3"/>
      <sheetName val="NumerN_(2)3"/>
      <sheetName val="Dimens_(2)3"/>
      <sheetName val="QuantPav_(2)3"/>
      <sheetName val="QQuant-Vol1_(2)4"/>
      <sheetName val="NumerN_(2)4"/>
      <sheetName val="Dimens_(2)4"/>
      <sheetName val="QuantPav_(2)4"/>
      <sheetName val="QQuant-Vol1_(2)5"/>
      <sheetName val="NumerN_(2)5"/>
      <sheetName val="Dimens_(2)5"/>
      <sheetName val="QuantPav_(2)5"/>
      <sheetName val="QQuant-Vol1_(2)7"/>
      <sheetName val="NumerN_(2)7"/>
      <sheetName val="Dimens_(2)7"/>
      <sheetName val="QuantPav_(2)7"/>
      <sheetName val="QQuant-Vol1_(2)8"/>
      <sheetName val="NumerN_(2)8"/>
      <sheetName val="Dimens_(2)8"/>
      <sheetName val="QuantPav_(2)8"/>
      <sheetName val="QQuant-Vol1_(2)9"/>
      <sheetName val="NumerN_(2)9"/>
      <sheetName val="Dimens_(2)9"/>
      <sheetName val="QuantPav_(2)9"/>
      <sheetName val="PT"/>
      <sheetName val="PROJETO"/>
      <sheetName val="Orçamento"/>
      <sheetName val="8ª MP_BR-459"/>
      <sheetName val="8ª MP_BR_459"/>
      <sheetName val="RESUMO DE MEDIÇÃO"/>
      <sheetName val="PRO-08"/>
      <sheetName val="P AUX 01-FERRAGENS"/>
      <sheetName val="P AUX 02-PINTURA"/>
      <sheetName val="[CANAA.XLS][CANAA.XLS][CANAA.XL"/>
      <sheetName val="[CANAA.XLS][CANAA.XLS]\G\Users\"/>
      <sheetName val="TPU-MARÇO_2002"/>
      <sheetName val="CBUQ DRENO LONGIT RECOBRIMENTO"/>
      <sheetName val="DAR-01"/>
      <sheetName val="MB"/>
      <sheetName val="CORDEF-163"/>
      <sheetName val="Teor"/>
      <sheetName val="Equipamentos"/>
      <sheetName val="CADASTRO"/>
      <sheetName val="[CANAA.XLS]_G_Users_eduardoiu_2"/>
      <sheetName val="PQ"/>
      <sheetName val="QUADRO COMPARATIV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 val="VALE "/>
      <sheetName val="JANEIRO"/>
      <sheetName val="FEVEREIRO"/>
      <sheetName val="MARÇO"/>
      <sheetName val="ABRIL"/>
      <sheetName val="MAIO"/>
      <sheetName val="RESUMO"/>
      <sheetName val="QuQuant"/>
      <sheetName val="BD Equip."/>
      <sheetName val="qorcamentodnerL1"/>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s>
    <sheetDataSet>
      <sheetData sheetId="0"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TO"/>
      <sheetName val="VALE "/>
      <sheetName val="JANEIRO"/>
      <sheetName val="FEVEREIRO"/>
      <sheetName val="MARÇO"/>
      <sheetName val="ABRIL"/>
      <sheetName val="MAIO"/>
    </sheetNames>
    <sheetDataSet>
      <sheetData sheetId="0" refreshError="1">
        <row r="1">
          <cell r="A1" t="str">
            <v>Rodovia:</v>
          </cell>
          <cell r="B1" t="str">
            <v>BR-242/BA</v>
          </cell>
        </row>
        <row r="2">
          <cell r="A2" t="str">
            <v>Trecho:</v>
          </cell>
          <cell r="B2" t="str">
            <v>Entr. BA-046/488 (Itaberaba) - Entr. BA-850 (Lençóis)</v>
          </cell>
        </row>
        <row r="3">
          <cell r="A3" t="str">
            <v>Subtrecho:</v>
          </cell>
          <cell r="B3" t="str">
            <v>LOTE 03</v>
          </cell>
        </row>
        <row r="4">
          <cell r="A4" t="str">
            <v>Segmento:</v>
          </cell>
          <cell r="B4" t="str">
            <v>Km 199,6 - Km 330,7</v>
          </cell>
        </row>
        <row r="5">
          <cell r="A5" t="str">
            <v>Extensão:</v>
          </cell>
          <cell r="B5" t="str">
            <v>131,1 Km</v>
          </cell>
        </row>
        <row r="6">
          <cell r="A6" t="str">
            <v>TAREFA OU SERVIÇO</v>
          </cell>
        </row>
        <row r="8">
          <cell r="A8" t="str">
            <v>CÓDIGO</v>
          </cell>
          <cell r="B8" t="str">
            <v>DISCRIMINAÇÃO</v>
          </cell>
          <cell r="C8" t="str">
            <v>UND</v>
          </cell>
          <cell r="D8" t="str">
            <v>QUANT..</v>
          </cell>
        </row>
        <row r="9">
          <cell r="A9">
            <v>2200201</v>
          </cell>
          <cell r="B9" t="str">
            <v>Reparos localizados</v>
          </cell>
          <cell r="C9" t="str">
            <v>m2</v>
          </cell>
          <cell r="D9">
            <v>25980.5</v>
          </cell>
          <cell r="F9">
            <v>0</v>
          </cell>
        </row>
        <row r="10">
          <cell r="A10">
            <v>2221005</v>
          </cell>
          <cell r="B10" t="str">
            <v>Lama asfáltica</v>
          </cell>
          <cell r="C10" t="str">
            <v>m2</v>
          </cell>
          <cell r="D10">
            <v>104300</v>
          </cell>
          <cell r="F10">
            <v>0</v>
          </cell>
        </row>
        <row r="11">
          <cell r="A11">
            <v>2234800</v>
          </cell>
          <cell r="B11" t="str">
            <v>Fresagem do pavimento</v>
          </cell>
          <cell r="C11" t="str">
            <v>m2</v>
          </cell>
          <cell r="D11">
            <v>46480</v>
          </cell>
          <cell r="F11">
            <v>0</v>
          </cell>
        </row>
        <row r="12">
          <cell r="A12">
            <v>2240000</v>
          </cell>
          <cell r="B12" t="str">
            <v>Pintura de ligação</v>
          </cell>
          <cell r="C12" t="str">
            <v>m2</v>
          </cell>
          <cell r="D12">
            <v>46480</v>
          </cell>
          <cell r="F12">
            <v>0</v>
          </cell>
        </row>
        <row r="13">
          <cell r="A13">
            <v>2254000</v>
          </cell>
          <cell r="B13" t="str">
            <v>CBUQ</v>
          </cell>
          <cell r="C13" t="str">
            <v>t</v>
          </cell>
          <cell r="D13">
            <v>3346.6</v>
          </cell>
          <cell r="F13">
            <v>0</v>
          </cell>
        </row>
        <row r="14">
          <cell r="A14">
            <v>3240000</v>
          </cell>
          <cell r="B14" t="str">
            <v>Pintura de ligação</v>
          </cell>
          <cell r="C14" t="str">
            <v>m2</v>
          </cell>
          <cell r="D14">
            <v>105000</v>
          </cell>
          <cell r="F14">
            <v>0</v>
          </cell>
        </row>
        <row r="15">
          <cell r="A15">
            <v>3254012</v>
          </cell>
          <cell r="B15" t="str">
            <v>CBUQ (massa fina)</v>
          </cell>
          <cell r="C15" t="str">
            <v>t</v>
          </cell>
          <cell r="D15">
            <v>6300</v>
          </cell>
          <cell r="F15">
            <v>0</v>
          </cell>
        </row>
        <row r="16">
          <cell r="A16">
            <v>4223000</v>
          </cell>
          <cell r="B16" t="str">
            <v>Reciclagem de base</v>
          </cell>
          <cell r="C16" t="str">
            <v>m3</v>
          </cell>
          <cell r="D16">
            <v>20475</v>
          </cell>
          <cell r="F16">
            <v>0</v>
          </cell>
        </row>
        <row r="17">
          <cell r="A17">
            <v>4230000</v>
          </cell>
          <cell r="B17" t="str">
            <v>Imprimação asfáltica</v>
          </cell>
          <cell r="C17" t="str">
            <v>m2</v>
          </cell>
          <cell r="D17">
            <v>136500</v>
          </cell>
          <cell r="F17">
            <v>0</v>
          </cell>
        </row>
        <row r="18">
          <cell r="A18">
            <v>4254000</v>
          </cell>
          <cell r="B18" t="str">
            <v>CBUQ</v>
          </cell>
          <cell r="C18" t="str">
            <v>t</v>
          </cell>
          <cell r="D18">
            <v>16380</v>
          </cell>
          <cell r="F18">
            <v>0</v>
          </cell>
        </row>
        <row r="19">
          <cell r="A19">
            <v>5200201</v>
          </cell>
          <cell r="B19" t="str">
            <v>Reparos localizados</v>
          </cell>
          <cell r="C19" t="str">
            <v>m2</v>
          </cell>
          <cell r="D19">
            <v>9306.2999999999993</v>
          </cell>
          <cell r="F19">
            <v>0</v>
          </cell>
        </row>
        <row r="20">
          <cell r="A20">
            <v>5240000</v>
          </cell>
          <cell r="B20" t="str">
            <v>Pintura de ligação</v>
          </cell>
          <cell r="C20" t="str">
            <v>m2</v>
          </cell>
          <cell r="D20">
            <v>25000</v>
          </cell>
          <cell r="F20">
            <v>0</v>
          </cell>
        </row>
        <row r="21">
          <cell r="A21">
            <v>5250001</v>
          </cell>
          <cell r="B21" t="str">
            <v>Tratamento superficial simples</v>
          </cell>
          <cell r="C21" t="str">
            <v>m2</v>
          </cell>
          <cell r="D21">
            <v>128300</v>
          </cell>
          <cell r="F21">
            <v>0</v>
          </cell>
        </row>
        <row r="22">
          <cell r="A22">
            <v>5253000</v>
          </cell>
          <cell r="B22" t="str">
            <v>Pré-misturado a quente</v>
          </cell>
          <cell r="C22" t="str">
            <v>t</v>
          </cell>
          <cell r="D22">
            <v>1800</v>
          </cell>
          <cell r="F22">
            <v>0</v>
          </cell>
        </row>
        <row r="23">
          <cell r="A23">
            <v>6611000</v>
          </cell>
          <cell r="B23" t="str">
            <v>Pintura provisória de faixa</v>
          </cell>
          <cell r="C23" t="str">
            <v>m2</v>
          </cell>
          <cell r="D23">
            <v>22395</v>
          </cell>
          <cell r="F23">
            <v>0</v>
          </cell>
        </row>
        <row r="24">
          <cell r="A24">
            <v>6612000</v>
          </cell>
          <cell r="B24" t="str">
            <v>Tachas refletivas</v>
          </cell>
          <cell r="C24" t="str">
            <v>Un</v>
          </cell>
          <cell r="D24">
            <v>5972</v>
          </cell>
          <cell r="F24">
            <v>0</v>
          </cell>
        </row>
        <row r="25">
          <cell r="A25">
            <v>6795202</v>
          </cell>
          <cell r="B25" t="str">
            <v>Serviços de manutenção</v>
          </cell>
          <cell r="C25" t="str">
            <v>mês</v>
          </cell>
          <cell r="D25">
            <v>18</v>
          </cell>
          <cell r="F25">
            <v>0</v>
          </cell>
        </row>
        <row r="26">
          <cell r="A26">
            <v>8891093</v>
          </cell>
          <cell r="B26" t="str">
            <v>Transporte de Emulsão e Asfalto Diluído</v>
          </cell>
          <cell r="C26" t="str">
            <v>t</v>
          </cell>
          <cell r="D26">
            <v>616.79999999999995</v>
          </cell>
          <cell r="F26">
            <v>0</v>
          </cell>
        </row>
        <row r="27">
          <cell r="A27">
            <v>8891094</v>
          </cell>
          <cell r="B27" t="str">
            <v>Transporte de CAP-20</v>
          </cell>
          <cell r="C27" t="str">
            <v>t</v>
          </cell>
          <cell r="D27">
            <v>1962.6</v>
          </cell>
          <cell r="F27">
            <v>0</v>
          </cell>
        </row>
        <row r="28">
          <cell r="A28">
            <v>8893001</v>
          </cell>
          <cell r="B28" t="str">
            <v>Aquisição de RR-1C</v>
          </cell>
          <cell r="C28" t="str">
            <v>t</v>
          </cell>
          <cell r="D28">
            <v>285.5</v>
          </cell>
          <cell r="F28">
            <v>0</v>
          </cell>
        </row>
        <row r="29">
          <cell r="A29">
            <v>8893003</v>
          </cell>
          <cell r="B29" t="str">
            <v>Aquisição de RL-1C</v>
          </cell>
          <cell r="C29" t="str">
            <v>t</v>
          </cell>
          <cell r="D29">
            <v>125.2</v>
          </cell>
          <cell r="F29">
            <v>0</v>
          </cell>
        </row>
        <row r="30">
          <cell r="A30">
            <v>8893021</v>
          </cell>
          <cell r="B30" t="str">
            <v>Aquisição de CM-30</v>
          </cell>
          <cell r="C30" t="str">
            <v>t</v>
          </cell>
          <cell r="D30">
            <v>206.1</v>
          </cell>
          <cell r="F30">
            <v>0</v>
          </cell>
        </row>
        <row r="31">
          <cell r="A31">
            <v>8893052</v>
          </cell>
          <cell r="B31" t="str">
            <v>Aquisição de CAP-20</v>
          </cell>
          <cell r="C31" t="str">
            <v>t</v>
          </cell>
          <cell r="D31">
            <v>1962.6</v>
          </cell>
          <cell r="F31">
            <v>0</v>
          </cell>
        </row>
        <row r="32">
          <cell r="F32">
            <v>0</v>
          </cell>
        </row>
        <row r="33">
          <cell r="F33">
            <v>0</v>
          </cell>
        </row>
        <row r="34">
          <cell r="F34">
            <v>0</v>
          </cell>
        </row>
        <row r="35">
          <cell r="F35">
            <v>0</v>
          </cell>
        </row>
        <row r="36">
          <cell r="F36">
            <v>0</v>
          </cell>
        </row>
        <row r="37">
          <cell r="F37">
            <v>0</v>
          </cell>
        </row>
        <row r="38">
          <cell r="F38">
            <v>0</v>
          </cell>
        </row>
        <row r="39">
          <cell r="F39">
            <v>0</v>
          </cell>
        </row>
        <row r="40">
          <cell r="F40">
            <v>0</v>
          </cell>
        </row>
        <row r="41">
          <cell r="F41">
            <v>0</v>
          </cell>
        </row>
        <row r="42">
          <cell r="F42">
            <v>0</v>
          </cell>
        </row>
        <row r="43">
          <cell r="F43">
            <v>0</v>
          </cell>
        </row>
        <row r="44">
          <cell r="F44">
            <v>0</v>
          </cell>
        </row>
        <row r="45">
          <cell r="F45">
            <v>0</v>
          </cell>
        </row>
        <row r="46">
          <cell r="F46">
            <v>0</v>
          </cell>
        </row>
        <row r="47">
          <cell r="F47">
            <v>0</v>
          </cell>
        </row>
        <row r="48">
          <cell r="F48">
            <v>0</v>
          </cell>
        </row>
        <row r="49">
          <cell r="F49">
            <v>0</v>
          </cell>
        </row>
        <row r="50">
          <cell r="F50">
            <v>0</v>
          </cell>
        </row>
        <row r="51">
          <cell r="F51">
            <v>0</v>
          </cell>
        </row>
        <row r="52">
          <cell r="F52">
            <v>0</v>
          </cell>
        </row>
        <row r="53">
          <cell r="F53">
            <v>0</v>
          </cell>
        </row>
        <row r="54">
          <cell r="F54">
            <v>0</v>
          </cell>
        </row>
        <row r="55">
          <cell r="F55">
            <v>0</v>
          </cell>
        </row>
        <row r="56">
          <cell r="F56">
            <v>0</v>
          </cell>
        </row>
        <row r="57">
          <cell r="F57">
            <v>0</v>
          </cell>
        </row>
        <row r="58">
          <cell r="F58">
            <v>0</v>
          </cell>
        </row>
        <row r="59">
          <cell r="F59">
            <v>0</v>
          </cell>
        </row>
        <row r="60">
          <cell r="F60">
            <v>0</v>
          </cell>
        </row>
        <row r="61">
          <cell r="A61">
            <v>0</v>
          </cell>
          <cell r="B61">
            <v>0</v>
          </cell>
          <cell r="D61">
            <v>0</v>
          </cell>
          <cell r="F61">
            <v>0</v>
          </cell>
        </row>
        <row r="62">
          <cell r="A62">
            <v>0</v>
          </cell>
          <cell r="B62">
            <v>0</v>
          </cell>
          <cell r="D62">
            <v>0</v>
          </cell>
          <cell r="F62">
            <v>0</v>
          </cell>
        </row>
        <row r="63">
          <cell r="A63">
            <v>0</v>
          </cell>
          <cell r="B63">
            <v>0</v>
          </cell>
          <cell r="D63">
            <v>0</v>
          </cell>
          <cell r="F63">
            <v>0</v>
          </cell>
        </row>
        <row r="64">
          <cell r="A64">
            <v>0</v>
          </cell>
          <cell r="B64">
            <v>0</v>
          </cell>
          <cell r="D64">
            <v>0</v>
          </cell>
          <cell r="F64">
            <v>0</v>
          </cell>
        </row>
        <row r="65">
          <cell r="A65">
            <v>0</v>
          </cell>
          <cell r="B65">
            <v>0</v>
          </cell>
          <cell r="D65">
            <v>0</v>
          </cell>
          <cell r="F65">
            <v>0</v>
          </cell>
        </row>
        <row r="66">
          <cell r="A66">
            <v>0</v>
          </cell>
          <cell r="B66">
            <v>0</v>
          </cell>
          <cell r="C66">
            <v>0</v>
          </cell>
          <cell r="D66">
            <v>0</v>
          </cell>
          <cell r="F66">
            <v>0</v>
          </cell>
        </row>
        <row r="67">
          <cell r="A67">
            <v>0</v>
          </cell>
          <cell r="B67">
            <v>0</v>
          </cell>
          <cell r="C67">
            <v>0</v>
          </cell>
          <cell r="D67">
            <v>0</v>
          </cell>
          <cell r="F67">
            <v>0</v>
          </cell>
        </row>
        <row r="68">
          <cell r="A68">
            <v>0</v>
          </cell>
          <cell r="B68">
            <v>0</v>
          </cell>
          <cell r="C68">
            <v>0</v>
          </cell>
          <cell r="D68">
            <v>0</v>
          </cell>
          <cell r="F68">
            <v>0</v>
          </cell>
        </row>
        <row r="69">
          <cell r="A69">
            <v>0</v>
          </cell>
          <cell r="B69">
            <v>0</v>
          </cell>
          <cell r="C69">
            <v>0</v>
          </cell>
          <cell r="D69">
            <v>0</v>
          </cell>
          <cell r="F69">
            <v>0</v>
          </cell>
        </row>
      </sheetData>
      <sheetData sheetId="1" refreshError="1"/>
      <sheetData sheetId="2" refreshError="1"/>
      <sheetData sheetId="3" refreshError="1"/>
      <sheetData sheetId="4" refreshError="1"/>
      <sheetData sheetId="5"/>
      <sheetData sheetId="6"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sheetNames>
    <sheetDataSet>
      <sheetData sheetId="0" refreshError="1"/>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s>
    <sheetDataSet>
      <sheetData sheetId="0"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or"/>
      <sheetName val="Equipamentos"/>
    </sheetNames>
    <sheetDataSet>
      <sheetData sheetId="0" refreshError="1"/>
      <sheetData sheetId="1"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 val="QuQuant"/>
      <sheetName val="Tabela Abril 2000"/>
      <sheetName val="TABELA"/>
      <sheetName val="Dados"/>
      <sheetName val="INVENTÁRIO"/>
      <sheetName val="8ª MP_BR_459"/>
      <sheetName val="Quadro Geral"/>
      <sheetName val="PSCEGERAL"/>
      <sheetName val="Planilha"/>
      <sheetName val="PQ"/>
      <sheetName val="PROJETO"/>
      <sheetName val="qorcamentodnerL1"/>
      <sheetName val="Page 1"/>
      <sheetName val="CRECHES"/>
      <sheetName val="MOBILIZ-CANTEIRO"/>
      <sheetName val="RESUM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PRANCHA"/>
      <sheetName val="LEGENDAS"/>
      <sheetName val="CREMA"/>
      <sheetName val="VDM"/>
      <sheetName val="caracteristicas_segmento"/>
      <sheetName val="legendas_cadastro"/>
      <sheetName val="sin_hor_necessidades_mec"/>
      <sheetName val="sin_hor_necessidades_man"/>
      <sheetName val="tachas_necessidades"/>
      <sheetName val="Plan2"/>
      <sheetName val="DG"/>
      <sheetName val="PERFIS_MT"/>
      <sheetName val="Plan3"/>
      <sheetName val="Plan1"/>
      <sheetName val="sin_vertical_necessidades"/>
      <sheetName val="curvas_tratamento"/>
      <sheetName val="SNV"/>
      <sheetName val="Defensas_necessidades"/>
      <sheetName val="CLASSE"/>
      <sheetName val="CURVAS_CRIT"/>
      <sheetName val="quantitativos_por_SNV"/>
      <sheetName val="Teor"/>
      <sheetName val="Equipamentos"/>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1">
          <cell r="T11">
            <v>202.43140111000767</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or"/>
      <sheetName val="Equipamentos"/>
    </sheetNames>
    <sheetDataSet>
      <sheetData sheetId="0" refreshError="1"/>
      <sheetData sheetId="1"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Calendário"/>
      <sheetName val="Mão de Obra"/>
      <sheetName val="PROJETO"/>
      <sheetName val="Resumo Vertical"/>
      <sheetName val="PATO - BR - 425 aditivo"/>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Anu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eor"/>
      <sheetName val="Equipamentos"/>
      <sheetName val="8ª MP_BR-459"/>
      <sheetName val="COMPOS1"/>
      <sheetName val="DSS_04"/>
      <sheetName val="Fresagem"/>
      <sheetName val="Meio-fio"/>
      <sheetName val="PintLigacao"/>
      <sheetName val="PMQ"/>
      <sheetName val="STC_01"/>
      <sheetName val="Calendário"/>
      <sheetName val="QuQuant"/>
      <sheetName val="Mão de Ob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s>
    <sheetDataSet>
      <sheetData sheetId="0"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ÍSICO"/>
      <sheetName val="FÍSICO-FINANCEIRO"/>
      <sheetName val="FINANCEIRO"/>
      <sheetName val="QUANTITATIVO SNV"/>
      <sheetName val="justificativa"/>
      <sheetName val="Análise DNIT"/>
      <sheetName val="Quadro 02"/>
      <sheetName val="Fisico - Financeiro (analit)"/>
      <sheetName val="Fisico - Financeiro (sint)"/>
      <sheetName val="Graf"/>
      <sheetName val="364SEG01"/>
      <sheetName val="364SEG02"/>
      <sheetName val="364SEG03"/>
      <sheetName val="364SEG04"/>
      <sheetName val="364SEG05"/>
      <sheetName val="TOTAL -364"/>
      <sheetName val="365SEG01"/>
      <sheetName val="365SEG02"/>
      <sheetName val="365SEG03"/>
      <sheetName val="365SEG04"/>
      <sheetName val="365SEG05"/>
      <sheetName val="365TOTAL"/>
      <sheetName val="Quantitativos - SNV"/>
      <sheetName val="Quantitativos - SNV Exec"/>
      <sheetName val="Analise"/>
      <sheetName val="Quantitativos - SNV Exec CUSTO"/>
      <sheetName val="CUSTO Financeiro (analit)"/>
      <sheetName val="CUSTO Financeiro (sint)"/>
      <sheetName val="Graf (custo)"/>
      <sheetName val="Graf (custoXfatur) (2)"/>
      <sheetName val="sin_hor_necessidades_mec"/>
    </sheetNames>
    <sheetDataSet>
      <sheetData sheetId="0"/>
      <sheetData sheetId="1"/>
      <sheetData sheetId="2"/>
      <sheetData sheetId="3"/>
      <sheetData sheetId="4"/>
      <sheetData sheetId="5"/>
      <sheetData sheetId="6">
        <row r="59">
          <cell r="I59">
            <v>32431.42</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rterly_financials"/>
      <sheetName val="Summary_financials"/>
      <sheetName val="Despesas operacionais"/>
      <sheetName val="Anual_p"/>
      <sheetName val="Premissas"/>
      <sheetName val="Anual_p_US$"/>
      <sheetName val="Financiamentos"/>
      <sheetName val="TargetP"/>
      <sheetName val="Acionária"/>
      <sheetName val="Máscara 2"/>
      <sheetName val="Máscara 1"/>
      <sheetName val="Summary_Operations"/>
      <sheetName val="WACC"/>
      <sheetName val="Base"/>
      <sheetName val="Forecasts_VDF"/>
      <sheetName val="Data"/>
      <sheetName val=""/>
      <sheetName val="RELATA antigo"/>
      <sheetName val="market"/>
      <sheetName val="DADOS FORNECEDORES"/>
      <sheetName val="CONSSID12-96"/>
      <sheetName val="SUBCONTRATOS"/>
      <sheetName val="Base IBGE"/>
      <sheetName val="Ajuste da Curva POP."/>
      <sheetName val="Demanda Água"/>
      <sheetName val="Ligação de Água"/>
      <sheetName val="Demanda de Esgoto"/>
      <sheetName val="Ligação de Esgoto"/>
    </sheetNames>
    <sheetDataSet>
      <sheetData sheetId="0" refreshError="1"/>
      <sheetData sheetId="1" refreshError="1"/>
      <sheetData sheetId="2" refreshError="1"/>
      <sheetData sheetId="3" refreshError="1"/>
      <sheetData sheetId="4" refreshError="1">
        <row r="161">
          <cell r="Z161">
            <v>-1255.8879413952952</v>
          </cell>
        </row>
        <row r="166">
          <cell r="Z166">
            <v>-2.0120103106201701E-2</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1M-CBMI"/>
      <sheetName val="MAT-BET"/>
    </sheetNames>
    <sheetDataSet>
      <sheetData sheetId="0" refreshError="1"/>
      <sheetData sheetId="1"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QUI"/>
      <sheetName val="SERVIÇOS"/>
      <sheetName val="TCB5"/>
      <sheetName val="TEB4"/>
      <sheetName val="TCC4"/>
      <sheetName val="TBMB"/>
      <sheetName val="ORÇAMENTO"/>
      <sheetName val="CONS_CORR"/>
      <sheetName val="CONS_PREV"/>
      <sheetName val="MELHORAM"/>
      <sheetName val="EMERGENCIA"/>
      <sheetName val="SERV_AUX"/>
      <sheetName val="INDICES"/>
      <sheetName val="P A T O  D"/>
      <sheetName val="TABELA"/>
      <sheetName val="61M-CBMI"/>
      <sheetName val="MAT-BET"/>
    </sheetNames>
    <sheetDataSet>
      <sheetData sheetId="0"/>
      <sheetData sheetId="1"/>
      <sheetData sheetId="2" refreshError="1"/>
      <sheetData sheetId="3"/>
      <sheetData sheetId="4" refreshError="1"/>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list"/>
      <sheetName val="1 - CAPA"/>
      <sheetName val="2 - MAPA DA OBRA"/>
      <sheetName val="3 - INVENTÁRIO DOS ELEMENTOS"/>
      <sheetName val="4- BDI"/>
      <sheetName val="5 - FIT"/>
      <sheetName val="6 - NÍVEL DE ESFORÇO 1 ANO"/>
      <sheetName val="6.1 - NÍVEL DE ESFORÇO 2 ANOS"/>
      <sheetName val="6.1.1 - RESUMO"/>
      <sheetName val="6.2 - CRONOGRAMA"/>
      <sheetName val="6.3 - CURVA ABC %"/>
      <sheetName val="7. CROQUI PESQUISADAS"/>
      <sheetName val="7.1 CROQUI ADOTADAS"/>
      <sheetName val="7.2 - PESQ. BRITA-AREIA"/>
      <sheetName val="8.0 - CROQUI REFIN."/>
      <sheetName val="8.1 - PESQ. MAT. BETUM."/>
      <sheetName val="9 - MOBILIZAÇÃO"/>
      <sheetName val="9.1 FU Grande Porte"/>
      <sheetName val="10.0 - ADM. RESUMO"/>
      <sheetName val="10.1 - ADM."/>
      <sheetName val="11 - TRANSPORTES"/>
      <sheetName val="11 - TRANSPORTES Auxiliar"/>
      <sheetName val="Preço de transp. SICRO"/>
      <sheetName val="12 - CANTEIRO"/>
      <sheetName val="FATORES"/>
      <sheetName val="INSUMOS"/>
      <sheetName val="CROQUI ADOTADAS"/>
      <sheetName val="CADASTRO"/>
    </sheetNames>
    <sheetDataSet>
      <sheetData sheetId="0">
        <row r="1">
          <cell r="S1" t="str">
            <v>OK</v>
          </cell>
        </row>
        <row r="2">
          <cell r="S2" t="str">
            <v>NÃO OK</v>
          </cell>
        </row>
      </sheetData>
      <sheetData sheetId="1">
        <row r="46">
          <cell r="C46" t="str">
            <v>DATA BASE SICRO:</v>
          </cell>
        </row>
      </sheetData>
      <sheetData sheetId="2" refreshError="1"/>
      <sheetData sheetId="3" refreshError="1"/>
      <sheetData sheetId="4" refreshError="1"/>
      <sheetData sheetId="5" refreshError="1"/>
      <sheetData sheetId="6"/>
      <sheetData sheetId="7"/>
      <sheetData sheetId="8"/>
      <sheetData sheetId="9" refreshError="1"/>
      <sheetData sheetId="10" refreshError="1"/>
      <sheetData sheetId="11" refreshError="1"/>
      <sheetData sheetId="12">
        <row r="36">
          <cell r="A36" t="str">
            <v>Jazida (pedra) - Britagem</v>
          </cell>
        </row>
      </sheetData>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ÇOS"/>
      <sheetName val="TCB5"/>
      <sheetName val="TCC4"/>
      <sheetName val="TLRM"/>
      <sheetName val="TBMB"/>
      <sheetName val="CRONOGRAMA"/>
      <sheetName val="ORÇAMENTO"/>
      <sheetName val="MCBR"/>
      <sheetName val="61M-CBMI"/>
      <sheetName val="MAT-BET"/>
      <sheetName val="8ª MP_BR_459"/>
      <sheetName val="P A T O  D"/>
    </sheetNames>
    <sheetDataSet>
      <sheetData sheetId="0"/>
      <sheetData sheetId="1">
        <row r="43">
          <cell r="I43">
            <v>2068111.27</v>
          </cell>
        </row>
      </sheetData>
      <sheetData sheetId="2"/>
      <sheetData sheetId="3"/>
      <sheetData sheetId="4"/>
      <sheetData sheetId="5"/>
      <sheetData sheetId="6"/>
      <sheetData sheetId="7" refreshError="1"/>
      <sheetData sheetId="8" refreshError="1"/>
      <sheetData sheetId="9" refreshError="1"/>
      <sheetData sheetId="10" refreshError="1"/>
      <sheetData sheetId="11" refreshError="1"/>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Q RESUMO A"/>
      <sheetName val="P A T O  B"/>
      <sheetName val="MAT ASF C"/>
      <sheetName val="Cotação"/>
      <sheetName val="Trans D"/>
      <sheetName val="Cronograma E (1)"/>
      <sheetName val="Cronograma E (2)"/>
      <sheetName val="Croqui F (3)"/>
      <sheetName val="Preços  G"/>
      <sheetName val="RESUMO_AUT1"/>
      <sheetName val="TCB5"/>
      <sheetName val="TCC4"/>
      <sheetName val="P A T O  D"/>
      <sheetName val="PLANILHA CONTRATUAL"/>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CONTRATUAL"/>
    </sheetNames>
    <sheetDataSet>
      <sheetData sheetId="0"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 A T O  B"/>
    </sheetNames>
    <sheetDataSet>
      <sheetData sheetId="0"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s PGQ"/>
      <sheetName val="Equipamentos"/>
      <sheetName val="Teor"/>
      <sheetName val="P A T O"/>
      <sheetName val="P A T O  B"/>
      <sheetName val="TCB5"/>
      <sheetName val="Anexos_PGQ"/>
    </sheetNames>
    <sheetDataSet>
      <sheetData sheetId="0" refreshError="1"/>
      <sheetData sheetId="1" refreshError="1"/>
      <sheetData sheetId="2" refreshError="1"/>
      <sheetData sheetId="3" refreshError="1"/>
      <sheetData sheetId="4" refreshError="1"/>
      <sheetData sheetId="5" refreshError="1"/>
      <sheetData sheetId="6"/>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Equipamentos"/>
      <sheetName val="Mão de Obra"/>
      <sheetName val="Encargos Sociais"/>
      <sheetName val="DMTs"/>
      <sheetName val="BDI"/>
      <sheetName val="Materiais"/>
      <sheetName val="Resumo CBEMI"/>
      <sheetName val="Planilha de Preços"/>
      <sheetName val="Cronograma Físico"/>
      <sheetName val="Cronograma Financeiro"/>
      <sheetName val="Capa 1.2"/>
      <sheetName val="Equipe Mecânica"/>
      <sheetName val="Incidência Auxiliar"/>
      <sheetName val="Capa 2"/>
      <sheetName val="Reparos Localizados"/>
      <sheetName val="Capa 3"/>
      <sheetName val="Restauração"/>
      <sheetName val="Capa 5"/>
      <sheetName val="Manutenção Pavimentos"/>
      <sheetName val="Capa 6"/>
      <sheetName val="Conservação"/>
      <sheetName val="Conservação Inicial"/>
      <sheetName val="Conservação Rotineira"/>
      <sheetName val="Capa 7"/>
      <sheetName val="Materiais Betuminosos"/>
      <sheetName val="Capa 8"/>
      <sheetName val="Auxiliares"/>
      <sheetName val="CHE"/>
      <sheetName val="INVENTÁRIO"/>
      <sheetName val="450"/>
      <sheetName val="recursos"/>
      <sheetName val="FLUXO - EXECUÇÃO PRÓPRIA"/>
      <sheetName val="Medição (2"/>
      <sheetName val="Medição Completa"/>
      <sheetName val="P A T O"/>
      <sheetName val="P A T O  B"/>
      <sheetName val="Recmecater"/>
      <sheetName val="RECRE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_BG_"/>
    </sheetNames>
    <sheetDataSet>
      <sheetData sheetId="0"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Equipamentos"/>
    </sheetNames>
    <sheetDataSet>
      <sheetData sheetId="0"/>
      <sheetData sheetId="1"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Árvores"/>
      <sheetName val="Drenos"/>
      <sheetName val="Defensa"/>
      <sheetName val="Concreto"/>
      <sheetName val="Bueiros"/>
      <sheetName val="Meio fio"/>
      <sheetName val="D. d'agua"/>
      <sheetName val="Sarjetas"/>
      <sheetName val="A. Gramada"/>
      <sheetName val="Acostamentos"/>
      <sheetName val="Outdors"/>
      <sheetName val="Capina"/>
      <sheetName val="6.0 - NÍVEL DE ESF. 1 ANO"/>
      <sheetName val="1 - CAPA"/>
      <sheetName val="RESUMO"/>
      <sheetName val="Equipamentos"/>
    </sheetNames>
    <sheetDataSet>
      <sheetData sheetId="0">
        <row r="64">
          <cell r="D64">
            <v>1666.9800000000002</v>
          </cell>
        </row>
      </sheetData>
      <sheetData sheetId="1">
        <row r="40">
          <cell r="C40">
            <v>390.39999999999981</v>
          </cell>
        </row>
      </sheetData>
      <sheetData sheetId="2"/>
      <sheetData sheetId="3"/>
      <sheetData sheetId="4">
        <row r="61">
          <cell r="C61">
            <v>2391.5374075452301</v>
          </cell>
        </row>
      </sheetData>
      <sheetData sheetId="5"/>
      <sheetData sheetId="6">
        <row r="13">
          <cell r="B13">
            <v>61</v>
          </cell>
        </row>
      </sheetData>
      <sheetData sheetId="7">
        <row r="360">
          <cell r="C360">
            <v>81933</v>
          </cell>
        </row>
      </sheetData>
      <sheetData sheetId="8">
        <row r="31">
          <cell r="C31">
            <v>48894.399999999994</v>
          </cell>
        </row>
      </sheetData>
      <sheetData sheetId="9"/>
      <sheetData sheetId="10"/>
      <sheetData sheetId="11"/>
      <sheetData sheetId="12" refreshError="1"/>
      <sheetData sheetId="13" refreshError="1"/>
      <sheetData sheetId="14" refreshError="1"/>
      <sheetData sheetId="15"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JLP FINAL"/>
      <sheetName val="Mutação do PL Trimestral"/>
      <sheetName val="Premissas"/>
    </sheetNames>
    <sheetDataSet>
      <sheetData sheetId="0" refreshError="1"/>
      <sheetData sheetId="1" refreshError="1"/>
      <sheetData sheetId="2"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REF"/>
      <sheetName val="Mestre"/>
      <sheetName val="Mutação do PL Trimestral"/>
      <sheetName val="Mutação PL - Dez a Set"/>
      <sheetName val="Reserva Reavaliação"/>
      <sheetName val="Mov. Res. Reavaliacao"/>
      <sheetName val="Lucros a Realizar"/>
      <sheetName val="Tickmark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e"/>
      <sheetName val="Jurídico"/>
      <sheetName val="Assin Contratada"/>
      <sheetName val="Assin_Contratada"/>
      <sheetName val="Terr-preços"/>
      <sheetName val="Unit"/>
      <sheetName val="Local"/>
      <sheetName val="tabela DER julho97"/>
      <sheetName val="Plan3"/>
      <sheetName val="AVALIAÇÃO_terreno"/>
      <sheetName val="INCCTOT"/>
      <sheetName val="Assin_Contratada1"/>
      <sheetName val="tabela_DER_julho97"/>
      <sheetName val="0040"/>
      <sheetName val="Proctor BGS 2"/>
      <sheetName val="DADOS MENU"/>
      <sheetName val="Principal"/>
      <sheetName val="P   CARGOS SAL CARAJAS "/>
      <sheetName val="XREF"/>
      <sheetName val="Control"/>
      <sheetName val="scenario"/>
      <sheetName val="Proctor_BGS_2"/>
      <sheetName val="  Eco-marshall modelo "/>
      <sheetName val=" MODELO - Eco-marshall"/>
      <sheetName val=" MODELO- Eco-marshall"/>
      <sheetName val="modelo- 16-19mm - Eco-marshall"/>
      <sheetName val="modelo- Eco Marshall"/>
      <sheetName val="MATRIZ-ECO-MARSHALL"/>
      <sheetName val="P___CARGOS_SAL_CARAJAS_"/>
      <sheetName val="Despesas"/>
      <sheetName val="samarco"/>
      <sheetName val="OP079907"/>
      <sheetName val="Check Farol"/>
      <sheetName val="Dados"/>
      <sheetName val="Banco de Dados - Placas"/>
      <sheetName val="PLQ - Recuperação Base de Quant"/>
      <sheetName val="Métricas"/>
      <sheetName val="Recape Drenos"/>
      <sheetName val="BASE DE DADOS 1"/>
      <sheetName val="CBUQ MÊS"/>
      <sheetName val="Planilha1"/>
      <sheetName val="RELATA VÉIO"/>
      <sheetName val="Assin_Contratada2"/>
      <sheetName val="tabela_DER_julho971"/>
      <sheetName val="Proctor_BGS_21"/>
      <sheetName val="DADOS_MENU"/>
      <sheetName val="P___CARGOS_SAL_CARAJAS_1"/>
      <sheetName val="__Eco-marshall_modelo_"/>
      <sheetName val="_MODELO_-_Eco-marshall"/>
      <sheetName val="_MODELO-_Eco-marshall"/>
      <sheetName val="modelo-_16-19mm_-_Eco-marshall"/>
      <sheetName val="modelo-_Eco_Marshall"/>
      <sheetName val="Controle de Contratos atualizad"/>
      <sheetName val="RELATA ANTIGO"/>
      <sheetName val="GERAL"/>
      <sheetName val="W_Z_Q0000_Z_RTIN_01_REC_0003"/>
      <sheetName val="Padrões Horizontal"/>
      <sheetName val="Resumo Taquaruçu 05-19"/>
      <sheetName val="Rendimento Equipe"/>
      <sheetName val="Índice Chuva"/>
      <sheetName val="Premissas"/>
      <sheetName val="Resumo"/>
      <sheetName val="RELATA"/>
      <sheetName val="BR 376 Km 181,85"/>
      <sheetName val="Pavim-preços"/>
      <sheetName val="M.O. - 01"/>
      <sheetName val="Plan1"/>
      <sheetName val="elétrica"/>
      <sheetName val="Assin_Contratada3"/>
      <sheetName val="tabela_DER_julho972"/>
      <sheetName val="Banco_de_Dados_-_Placas"/>
      <sheetName val="RELATA_VÉIO"/>
      <sheetName val="Check_Farol"/>
      <sheetName val="PLQ_-_Recuperação_Base_de_Quant"/>
      <sheetName val="Recape_Drenos"/>
      <sheetName val="BASE_DE_DADOS_1"/>
      <sheetName val="CBUQ_MÊS"/>
      <sheetName val="Trans Assump"/>
      <sheetName val="Evolução Realizado"/>
      <sheetName val="Cadastral Fonecedor"/>
      <sheetName val="ABC"/>
      <sheetName val="Contr_Global"/>
      <sheetName val="Índice"/>
      <sheetName val="Projecao"/>
      <sheetName val="CONSSID12-96"/>
    </sheetNames>
    <sheetDataSet>
      <sheetData sheetId="0" refreshError="1"/>
      <sheetData sheetId="1" refreshError="1">
        <row r="2">
          <cell r="D2" t="str">
            <v>Razão Social</v>
          </cell>
          <cell r="F2" t="str">
            <v>Objeto</v>
          </cell>
          <cell r="G2" t="str">
            <v>Área</v>
          </cell>
          <cell r="H2" t="str">
            <v>Gestor</v>
          </cell>
          <cell r="I2" t="str">
            <v>N.º Contrato</v>
          </cell>
          <cell r="J2" t="str">
            <v>Contrato/Aditivo/Encerr.</v>
          </cell>
          <cell r="K2" t="str">
            <v>Nº Aditivo</v>
          </cell>
        </row>
        <row r="3">
          <cell r="D3" t="str">
            <v>A Integração Recuperadora de Rodovias S/C Ltda</v>
          </cell>
          <cell r="F3" t="str">
            <v>Serviços de conservação civil.</v>
          </cell>
          <cell r="G3" t="str">
            <v>Conservação</v>
          </cell>
          <cell r="H3" t="str">
            <v>Nadalin</v>
          </cell>
          <cell r="I3" t="str">
            <v>ACTUA-CQ-0671/04</v>
          </cell>
          <cell r="J3" t="str">
            <v>Aditivo</v>
          </cell>
          <cell r="K3" t="str">
            <v>1º</v>
          </cell>
        </row>
        <row r="4">
          <cell r="D4" t="str">
            <v>Elena Franco Rosa Resende - ME</v>
          </cell>
          <cell r="F4" t="str">
            <v>Confecção e instalação de Gradil Orsometal de ferro chato 1' x 1/8', para proteção de Pista AVI - 01 do pedágio do km 46 da SP-270, Proteção solicitada pela Comissão da CIPA.</v>
          </cell>
          <cell r="G4" t="str">
            <v>Manutenção</v>
          </cell>
          <cell r="H4" t="str">
            <v>Savietto</v>
          </cell>
          <cell r="J4" t="str">
            <v>Contrato</v>
          </cell>
        </row>
        <row r="5">
          <cell r="D5" t="str">
            <v>Lumafran Consultoria Ltda</v>
          </cell>
          <cell r="F5" t="str">
            <v>Serviços de manutenção e suporte local e remoto de carácter especializado em banco de dados em geral.</v>
          </cell>
          <cell r="G5" t="str">
            <v>Manutenção</v>
          </cell>
          <cell r="H5" t="str">
            <v>Savietto</v>
          </cell>
          <cell r="J5" t="str">
            <v>Contrato</v>
          </cell>
        </row>
        <row r="6">
          <cell r="D6" t="str">
            <v>Marjack Moto Peças Ltda</v>
          </cell>
          <cell r="F6" t="str">
            <v>Fornecimento de peças e materiais em geral para manutenção.</v>
          </cell>
          <cell r="G6" t="str">
            <v>Manutenção</v>
          </cell>
          <cell r="H6" t="str">
            <v>Savietto</v>
          </cell>
          <cell r="J6" t="str">
            <v>Contrato</v>
          </cell>
        </row>
        <row r="7">
          <cell r="D7" t="str">
            <v xml:space="preserve">Álamo Engenharia SA </v>
          </cell>
          <cell r="F7" t="str">
            <v>Serviços de Manutenção de Sistemas Eletro-Eletrônicos para a AutoBAn, conforme os Pacotes abaixo:- Pacote C - Sistemas de emergência, grupos geradores e nobreaks;- Pacote D - Elétrica viária e predial;- Pacote E - Sistemas de climatização;- Pacotes especi</v>
          </cell>
          <cell r="G7" t="str">
            <v>Manutenção</v>
          </cell>
          <cell r="H7" t="str">
            <v>Savietto</v>
          </cell>
          <cell r="J7" t="str">
            <v>Contrato</v>
          </cell>
        </row>
        <row r="8">
          <cell r="D8" t="str">
            <v>Ultraview Sistemas, comércio e serviços Ltda ME</v>
          </cell>
          <cell r="F8" t="str">
            <v xml:space="preserve">Serviços de consultoria  em sistema eletrônicos de ITS para a Concessionária da Ponte Rio-Niterói S.A. </v>
          </cell>
          <cell r="G8" t="str">
            <v>Manutenção</v>
          </cell>
          <cell r="H8" t="str">
            <v>Savietto</v>
          </cell>
          <cell r="J8" t="str">
            <v>Contrato</v>
          </cell>
        </row>
        <row r="9">
          <cell r="D9" t="str">
            <v>Afasa Construções e Comércio Ltda</v>
          </cell>
          <cell r="F9" t="str">
            <v>Venda de equipamentos especializados para execução de selagem de trincas em pavimento asfáltico.</v>
          </cell>
          <cell r="G9" t="str">
            <v>Obras</v>
          </cell>
          <cell r="H9" t="str">
            <v>Herzen</v>
          </cell>
          <cell r="J9" t="str">
            <v>Contrato</v>
          </cell>
        </row>
        <row r="10">
          <cell r="D10" t="str">
            <v>Afasa Construções e Comércio Ltda</v>
          </cell>
          <cell r="F10" t="str">
            <v>Serviços de selagem de trincas com emprego de material asfáltico com polímetro, ao longo do pavimento da Rodovia Presidente Dutra.</v>
          </cell>
          <cell r="G10" t="str">
            <v>Obras</v>
          </cell>
          <cell r="H10" t="str">
            <v>Herzen</v>
          </cell>
          <cell r="I10" t="str">
            <v>ACTUA-CP-0282/05</v>
          </cell>
          <cell r="J10" t="str">
            <v>Contrato</v>
          </cell>
        </row>
        <row r="11">
          <cell r="D11" t="str">
            <v>Lumafran Consultoria Ltda</v>
          </cell>
          <cell r="F11" t="str">
            <v>Serviços de manutenção e suporte local e remoto de carácter especializado em banco de dados em geral.</v>
          </cell>
          <cell r="G11" t="str">
            <v>Manutenção</v>
          </cell>
          <cell r="H11" t="str">
            <v>Savietto</v>
          </cell>
          <cell r="J11" t="str">
            <v>Contrato</v>
          </cell>
        </row>
        <row r="12">
          <cell r="D12" t="str">
            <v>Jofege Pavimentação e Construção Ltda</v>
          </cell>
          <cell r="F12" t="str">
            <v>Serviços de implantação de Marginais na SP-330, Rodovia Anhanguera, entre o km 50+000 e o km 53+550 nas Pistas, Norte e Sul e entre o km 54+158 e o km 58+000 da Pista Norte.</v>
          </cell>
          <cell r="G12" t="str">
            <v>Obras</v>
          </cell>
          <cell r="H12" t="str">
            <v>Moita</v>
          </cell>
          <cell r="J12" t="str">
            <v>Contrato</v>
          </cell>
        </row>
        <row r="13">
          <cell r="D13" t="str">
            <v>Vieceli &amp; Furlan Assossiados Comércio de Serviços Ltda</v>
          </cell>
          <cell r="F13" t="str">
            <v>Desenvolvimento e fornecimento de software para contagem de veículos que utilizam sistemas de identificação automática de veículos e a instalação de duas antenas Amtech em viaduto próximo ao RJ.</v>
          </cell>
          <cell r="G13" t="str">
            <v>Manutenção</v>
          </cell>
          <cell r="H13" t="str">
            <v>Savietto</v>
          </cell>
          <cell r="J13" t="str">
            <v>Contrato</v>
          </cell>
        </row>
        <row r="14">
          <cell r="D14" t="str">
            <v>Terra Brasilis Arquitetura e Consultoria SCL</v>
          </cell>
          <cell r="F14" t="str">
            <v>Plantio de mudas de árvores de espécies nativas, baseado na técnica de sucessão secundária, num total de 4.000 mudas em Guaratinguetá na Rodovia Presidente Dutra.</v>
          </cell>
          <cell r="G14" t="str">
            <v>Ambiente</v>
          </cell>
          <cell r="H14" t="str">
            <v>Nilo</v>
          </cell>
          <cell r="J14" t="str">
            <v>Contrato</v>
          </cell>
        </row>
        <row r="15">
          <cell r="D15" t="str">
            <v>MPMEC Eletro Mecanica Ltda</v>
          </cell>
          <cell r="F15" t="str">
            <v>Serviços de conservação de estruturas metálicas localizadas na Ponte Rio Niterói.</v>
          </cell>
          <cell r="G15" t="str">
            <v>Obras</v>
          </cell>
          <cell r="H15" t="str">
            <v>Nilton</v>
          </cell>
          <cell r="J15" t="str">
            <v>Contrato</v>
          </cell>
        </row>
        <row r="16">
          <cell r="D16" t="str">
            <v>Mapylar Engenharia Ltda</v>
          </cell>
          <cell r="F16" t="str">
            <v>Serviços de Execução de dispositivos de drenagem tais como recuperação de sarjetas e implantação de meio-fio em diversos pontos ao longo da rodovia RJ-124.</v>
          </cell>
          <cell r="G16" t="str">
            <v>Manutenção</v>
          </cell>
          <cell r="H16" t="str">
            <v>Nilton</v>
          </cell>
          <cell r="J16" t="str">
            <v>Contrato</v>
          </cell>
        </row>
        <row r="17">
          <cell r="D17" t="str">
            <v>Engenharia e Construção Mectal Ltda</v>
          </cell>
          <cell r="F17" t="str">
            <v>Serviços de retirada de pórtico bandeira do canteiro de obras da manutenção elétrica,reforma e montagem do mesmo em local a ser definido pela Ponte S/A; Remoção de painel de mensagens variáveis da Av.Jansen de Melo e reinstalação do mesmo no pórtico do it</v>
          </cell>
          <cell r="G17" t="str">
            <v>Obras</v>
          </cell>
          <cell r="H17" t="str">
            <v>Nilton</v>
          </cell>
          <cell r="J17" t="str">
            <v>Contrato</v>
          </cell>
        </row>
        <row r="18">
          <cell r="D18" t="str">
            <v>Sinalta Propista Sinalização, Segurança e Comunicação Visual Ltda</v>
          </cell>
          <cell r="F18" t="str">
            <v>Confecção e implantação de Sinalização Vertical para a Rodovia Presidente Dutra, trechos de São Paulo e Rio de Janeiro.</v>
          </cell>
          <cell r="G18" t="str">
            <v>Obras</v>
          </cell>
          <cell r="H18" t="str">
            <v>Herzen</v>
          </cell>
          <cell r="J18" t="str">
            <v>Contrato</v>
          </cell>
        </row>
        <row r="19">
          <cell r="D19" t="str">
            <v>VCS -Vitória Construções e Serviços Ltda</v>
          </cell>
          <cell r="F19" t="str">
            <v>Serviços de Implantação do Ramo 831 e Acesso Local,localizados no Km 216+700/SP, Pista Norte</v>
          </cell>
          <cell r="G19" t="str">
            <v>Obras</v>
          </cell>
          <cell r="H19" t="str">
            <v>Herzen</v>
          </cell>
          <cell r="J19" t="str">
            <v>Contrato</v>
          </cell>
        </row>
        <row r="21">
          <cell r="I21">
            <v>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6">
          <cell r="D6" t="str">
            <v>E-mail</v>
          </cell>
        </row>
      </sheetData>
      <sheetData sheetId="29" refreshError="1"/>
      <sheetData sheetId="30" refreshError="1"/>
      <sheetData sheetId="31" refreshError="1"/>
      <sheetData sheetId="32" refreshError="1"/>
      <sheetData sheetId="33" refreshError="1"/>
      <sheetData sheetId="34" refreshError="1"/>
      <sheetData sheetId="35">
        <row r="7">
          <cell r="D7" t="str">
            <v>JAN</v>
          </cell>
        </row>
      </sheetData>
      <sheetData sheetId="36"/>
      <sheetData sheetId="37">
        <row r="2">
          <cell r="D2">
            <v>0</v>
          </cell>
        </row>
      </sheetData>
      <sheetData sheetId="38"/>
      <sheetData sheetId="39">
        <row r="2">
          <cell r="D2">
            <v>0</v>
          </cell>
        </row>
      </sheetData>
      <sheetData sheetId="40">
        <row r="6">
          <cell r="D6" t="str">
            <v>E-mail</v>
          </cell>
        </row>
      </sheetData>
      <sheetData sheetId="41" refreshError="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ow r="6">
          <cell r="D6" t="str">
            <v>E-mail</v>
          </cell>
        </row>
      </sheetData>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ÇAMENTO"/>
      <sheetName val="MEMORIAL"/>
      <sheetName val="COMP.01_JANELA"/>
      <sheetName val="COMP.02_FACHADA"/>
      <sheetName val="MEM. FACHADA"/>
      <sheetName val="COMP.03_ADM"/>
      <sheetName val="BDI"/>
      <sheetName val="ENC. SOCIAIS - SEINFRA"/>
      <sheetName val="CRONOGRAMA"/>
      <sheetName val="COMPOSIÇÃO"/>
      <sheetName val="COMP.04 - PORTA PNE"/>
    </sheetNames>
    <sheetDataSet>
      <sheetData sheetId="0" refreshError="1">
        <row r="5">
          <cell r="A5" t="str">
            <v>OBRA:</v>
          </cell>
        </row>
        <row r="19">
          <cell r="A19" t="str">
            <v>1</v>
          </cell>
          <cell r="D19" t="str">
            <v>SERVIÇOS PRELIMINARES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35B932-B02B-490C-B6D3-BF1B1268ADAE}">
  <sheetPr>
    <pageSetUpPr fitToPage="1"/>
  </sheetPr>
  <dimension ref="A2:M853"/>
  <sheetViews>
    <sheetView tabSelected="1" view="pageBreakPreview" zoomScaleNormal="70" zoomScaleSheetLayoutView="100" workbookViewId="0">
      <selection activeCell="D5" sqref="D5:I5"/>
    </sheetView>
  </sheetViews>
  <sheetFormatPr defaultRowHeight="12.75"/>
  <cols>
    <col min="1" max="1" width="10.140625" style="40" customWidth="1"/>
    <col min="2" max="2" width="11.28515625" style="23" customWidth="1"/>
    <col min="3" max="3" width="13" style="23" customWidth="1"/>
    <col min="4" max="4" width="50.28515625" style="106" customWidth="1"/>
    <col min="5" max="5" width="8" style="51" customWidth="1"/>
    <col min="6" max="6" width="9.5703125" style="52" customWidth="1"/>
    <col min="7" max="8" width="12.7109375" style="52" customWidth="1"/>
    <col min="9" max="9" width="14.140625" style="52" customWidth="1"/>
    <col min="10" max="10" width="12.42578125" style="23" bestFit="1" customWidth="1"/>
    <col min="11" max="11" width="12.85546875" style="23" bestFit="1" customWidth="1"/>
    <col min="12" max="16384" width="9.140625" style="23"/>
  </cols>
  <sheetData>
    <row r="2" spans="1:11">
      <c r="A2" s="491" t="s">
        <v>27974</v>
      </c>
      <c r="B2" s="492"/>
      <c r="C2" s="492"/>
      <c r="D2" s="492"/>
      <c r="E2" s="492"/>
      <c r="F2" s="492"/>
      <c r="G2" s="492"/>
      <c r="H2" s="492"/>
      <c r="I2" s="493"/>
    </row>
    <row r="4" spans="1:11">
      <c r="A4" s="428"/>
      <c r="B4" s="294"/>
      <c r="C4" s="382"/>
      <c r="D4" s="294"/>
      <c r="E4" s="295"/>
      <c r="F4" s="295"/>
      <c r="G4" s="296"/>
      <c r="H4" s="296"/>
      <c r="I4" s="297"/>
      <c r="J4" s="292"/>
      <c r="K4" s="292"/>
    </row>
    <row r="5" spans="1:11" ht="12.75" customHeight="1">
      <c r="A5" s="429"/>
      <c r="B5" s="378"/>
      <c r="C5" s="379"/>
      <c r="D5" s="496" t="s">
        <v>27925</v>
      </c>
      <c r="E5" s="496"/>
      <c r="F5" s="496"/>
      <c r="G5" s="496"/>
      <c r="H5" s="496"/>
      <c r="I5" s="497"/>
      <c r="J5" s="293"/>
      <c r="K5" s="293"/>
    </row>
    <row r="6" spans="1:11" ht="12.75" customHeight="1">
      <c r="A6" s="429"/>
      <c r="B6" s="298"/>
      <c r="C6" s="299"/>
      <c r="D6" s="496" t="s">
        <v>27923</v>
      </c>
      <c r="E6" s="496"/>
      <c r="F6" s="496"/>
      <c r="G6" s="496"/>
      <c r="H6" s="496"/>
      <c r="I6" s="497"/>
      <c r="J6" s="293"/>
      <c r="K6" s="293"/>
    </row>
    <row r="7" spans="1:11" ht="12.75" customHeight="1">
      <c r="A7" s="429"/>
      <c r="B7" s="300"/>
      <c r="C7" s="299"/>
      <c r="D7" s="496" t="s">
        <v>27924</v>
      </c>
      <c r="E7" s="496"/>
      <c r="F7" s="496"/>
      <c r="G7" s="496"/>
      <c r="H7" s="496"/>
      <c r="I7" s="497"/>
      <c r="J7" s="293"/>
      <c r="K7" s="293"/>
    </row>
    <row r="8" spans="1:11" ht="12.75" customHeight="1">
      <c r="A8" s="430"/>
      <c r="B8" s="301"/>
      <c r="C8" s="380"/>
      <c r="D8" s="302"/>
      <c r="E8" s="302"/>
      <c r="F8" s="302"/>
      <c r="G8" s="302"/>
      <c r="H8" s="302"/>
      <c r="I8" s="303"/>
      <c r="J8" s="293"/>
      <c r="K8" s="293"/>
    </row>
    <row r="10" spans="1:11">
      <c r="A10" s="485" t="s">
        <v>27926</v>
      </c>
      <c r="B10" s="486"/>
      <c r="C10" s="486"/>
      <c r="D10" s="486"/>
      <c r="E10" s="304"/>
      <c r="F10" s="305"/>
      <c r="G10" s="305"/>
      <c r="H10" s="305"/>
      <c r="I10" s="306"/>
    </row>
    <row r="11" spans="1:11">
      <c r="A11" s="494" t="s">
        <v>27929</v>
      </c>
      <c r="B11" s="495"/>
      <c r="C11" s="381" t="s">
        <v>27932</v>
      </c>
      <c r="D11" s="106" t="s">
        <v>27928</v>
      </c>
      <c r="I11" s="308"/>
    </row>
    <row r="12" spans="1:11" s="50" customFormat="1" ht="12.75" customHeight="1">
      <c r="A12" s="481" t="s">
        <v>27930</v>
      </c>
      <c r="B12" s="482"/>
      <c r="C12" s="307" t="s">
        <v>27637</v>
      </c>
      <c r="D12" s="106" t="s">
        <v>27928</v>
      </c>
      <c r="E12" s="51"/>
      <c r="F12" s="52"/>
      <c r="G12" s="52"/>
      <c r="H12" s="52"/>
      <c r="I12" s="308"/>
    </row>
    <row r="13" spans="1:11" s="50" customFormat="1" ht="24.75" customHeight="1">
      <c r="A13" s="483" t="s">
        <v>27931</v>
      </c>
      <c r="B13" s="484"/>
      <c r="C13" s="309">
        <v>45474</v>
      </c>
      <c r="D13" s="310"/>
      <c r="E13" s="311"/>
      <c r="F13" s="312"/>
      <c r="G13" s="312"/>
      <c r="H13" s="312"/>
      <c r="I13" s="313"/>
    </row>
    <row r="14" spans="1:11" s="50" customFormat="1" ht="12.75" customHeight="1">
      <c r="A14" s="475"/>
      <c r="B14" s="471"/>
      <c r="C14" s="315"/>
      <c r="D14" s="106"/>
      <c r="E14" s="51"/>
      <c r="F14" s="52"/>
      <c r="G14" s="52"/>
      <c r="H14" s="52"/>
      <c r="I14" s="52"/>
    </row>
    <row r="15" spans="1:11" s="50" customFormat="1" ht="12.75" customHeight="1">
      <c r="A15" s="485" t="s">
        <v>27933</v>
      </c>
      <c r="B15" s="486"/>
      <c r="C15" s="487"/>
      <c r="D15" s="326" t="s">
        <v>27936</v>
      </c>
      <c r="E15" s="327">
        <f>'BDI - SRV'!C26</f>
        <v>0.25920149250197011</v>
      </c>
      <c r="F15" s="305"/>
      <c r="G15" s="305"/>
      <c r="H15" s="305"/>
      <c r="I15" s="306"/>
    </row>
    <row r="16" spans="1:11" s="50" customFormat="1" ht="12.75" customHeight="1">
      <c r="A16" s="488" t="s">
        <v>31</v>
      </c>
      <c r="B16" s="49" t="s">
        <v>27934</v>
      </c>
      <c r="C16" s="323" t="s">
        <v>27935</v>
      </c>
      <c r="D16" s="328"/>
      <c r="E16" s="329"/>
      <c r="F16" s="52"/>
      <c r="G16" s="52"/>
      <c r="H16" s="52"/>
      <c r="I16" s="308"/>
    </row>
    <row r="17" spans="1:11">
      <c r="A17" s="488"/>
      <c r="B17" s="321">
        <f>'ES - SINAPI'!C49</f>
        <v>0.85060000000000002</v>
      </c>
      <c r="C17" s="324">
        <f>'ES - SINAPI'!D49</f>
        <v>0.47669999999999996</v>
      </c>
      <c r="D17" s="330" t="s">
        <v>27937</v>
      </c>
      <c r="E17" s="324">
        <f>'BDI - EQP'!C26</f>
        <v>0.16323475340228599</v>
      </c>
      <c r="F17" s="289"/>
      <c r="G17" s="289"/>
      <c r="H17" s="289"/>
      <c r="I17" s="317"/>
    </row>
    <row r="18" spans="1:11">
      <c r="A18" s="489" t="s">
        <v>27927</v>
      </c>
      <c r="B18" s="49" t="s">
        <v>27934</v>
      </c>
      <c r="C18" s="323" t="s">
        <v>27935</v>
      </c>
      <c r="D18" s="330"/>
      <c r="E18" s="317"/>
      <c r="F18" s="290"/>
      <c r="G18" s="290"/>
      <c r="H18" s="290"/>
      <c r="I18" s="320"/>
      <c r="J18" s="51" t="s">
        <v>15</v>
      </c>
      <c r="K18" s="51">
        <f>'BDI - SRV'!C32</f>
        <v>1.2592000000000001</v>
      </c>
    </row>
    <row r="19" spans="1:11">
      <c r="A19" s="490"/>
      <c r="B19" s="322">
        <f>'ES - SEINFRA'!C46</f>
        <v>0.76319999999999999</v>
      </c>
      <c r="C19" s="325">
        <f>'ES - SEINFRA'!D46</f>
        <v>0.44279999999999992</v>
      </c>
      <c r="D19" s="331" t="s">
        <v>0</v>
      </c>
      <c r="E19" s="332" t="s">
        <v>27938</v>
      </c>
      <c r="F19" s="318"/>
      <c r="G19" s="318"/>
      <c r="H19" s="318"/>
      <c r="I19" s="319"/>
      <c r="J19" s="51"/>
      <c r="K19" s="51"/>
    </row>
    <row r="20" spans="1:11" s="50" customFormat="1">
      <c r="A20" s="1"/>
      <c r="B20" s="1"/>
      <c r="C20" s="33"/>
      <c r="D20" s="33"/>
      <c r="E20" s="253"/>
      <c r="F20" s="46"/>
      <c r="G20" s="46"/>
      <c r="H20" s="47"/>
      <c r="I20" s="48"/>
      <c r="J20" s="49" t="s">
        <v>16</v>
      </c>
      <c r="K20" s="49"/>
    </row>
    <row r="21" spans="1:11" ht="31.5" customHeight="1">
      <c r="A21" s="491" t="s">
        <v>27970</v>
      </c>
      <c r="B21" s="492"/>
      <c r="C21" s="492"/>
      <c r="D21" s="492"/>
      <c r="E21" s="492"/>
      <c r="F21" s="492"/>
      <c r="G21" s="492"/>
      <c r="H21" s="492"/>
      <c r="I21" s="493"/>
    </row>
    <row r="22" spans="1:11">
      <c r="A22" s="39"/>
      <c r="B22" s="39"/>
      <c r="C22" s="474"/>
      <c r="D22" s="233"/>
      <c r="E22" s="473"/>
      <c r="F22" s="2"/>
      <c r="G22" s="2"/>
      <c r="H22" s="43"/>
      <c r="I22" s="43"/>
    </row>
    <row r="23" spans="1:11" ht="24.75" customHeight="1">
      <c r="A23" s="477" t="s">
        <v>27971</v>
      </c>
      <c r="B23" s="477"/>
      <c r="C23" s="477"/>
      <c r="D23" s="477"/>
      <c r="E23" s="477"/>
      <c r="F23" s="477"/>
      <c r="G23" s="477"/>
      <c r="H23" s="477"/>
      <c r="I23" s="477"/>
    </row>
    <row r="24" spans="1:11" s="100" customFormat="1" ht="38.25">
      <c r="A24" s="3" t="s">
        <v>1</v>
      </c>
      <c r="B24" s="3" t="s">
        <v>2</v>
      </c>
      <c r="C24" s="4" t="s">
        <v>3</v>
      </c>
      <c r="D24" s="4" t="s">
        <v>4</v>
      </c>
      <c r="E24" s="3" t="s">
        <v>5</v>
      </c>
      <c r="F24" s="166" t="s">
        <v>6</v>
      </c>
      <c r="G24" s="5" t="s">
        <v>220</v>
      </c>
      <c r="H24" s="5" t="s">
        <v>228</v>
      </c>
      <c r="I24" s="5" t="s">
        <v>7</v>
      </c>
    </row>
    <row r="25" spans="1:11" s="101" customFormat="1">
      <c r="A25" s="167" t="s">
        <v>8</v>
      </c>
      <c r="B25" s="167"/>
      <c r="C25" s="168"/>
      <c r="D25" s="169" t="s">
        <v>9</v>
      </c>
      <c r="E25" s="170"/>
      <c r="F25" s="171"/>
      <c r="G25" s="171"/>
      <c r="H25" s="172"/>
      <c r="I25" s="172">
        <f>ROUND(SUM(I26:I32),2)</f>
        <v>427002.77</v>
      </c>
    </row>
    <row r="26" spans="1:11" ht="38.25">
      <c r="A26" s="173" t="s">
        <v>10</v>
      </c>
      <c r="B26" s="174" t="s">
        <v>31</v>
      </c>
      <c r="C26" s="6">
        <v>103689</v>
      </c>
      <c r="D26" s="7" t="str">
        <f>_xlfn.XLOOKUP(C26,'CP - SINAPI'!A:A,'CP - SINAPI'!B:B,_xlfn.XLOOKUP(C26,'CP - SEINFRA'!B:B,'CP - SEINFRA'!C:C,_xlfn.XLOOKUP(C26,'CP - CODEVASF'!A:A,'CP - CODEVASF'!B:B)))</f>
        <v>FORNECIMENTO E INSTALAÇÃO DE PLACA DE OBRA COM CHAPA GALVANIZADA E ESTRUTURA DE MADEIRA. AF_03/2022_PS</v>
      </c>
      <c r="E26" s="8" t="str">
        <f>_xlfn.XLOOKUP(C26,'CP - SINAPI'!A:A,'CP - SINAPI'!C:C,_xlfn.XLOOKUP(C26,'CP - SEINFRA'!B:B,'CP - SEINFRA'!F:F,_xlfn.XLOOKUP(C26,'CP - CODEVASF'!A:A,'CP - CODEVASF'!C:C)))</f>
        <v>M2</v>
      </c>
      <c r="F26" s="175">
        <f>5*ORC!F24</f>
        <v>30</v>
      </c>
      <c r="G26" s="175" t="str">
        <f>_xlfn.XLOOKUP(C26,'CP - SINAPI'!A:A,'CP - SINAPI'!D:D,_xlfn.XLOOKUP(C26,'CP - SEINFRA'!B:B,'CP - SEINFRA'!G:G,_xlfn.XLOOKUP(C26,'CP - CODEVASF'!A:A,'CP - CODEVASF'!D:D)))</f>
        <v>312,44</v>
      </c>
      <c r="H26" s="176">
        <f>ROUND(G26*$K$18,2)</f>
        <v>393.42</v>
      </c>
      <c r="I26" s="176">
        <f t="shared" ref="I26:I32" si="0">ROUND(H26*F26,2)</f>
        <v>11802.6</v>
      </c>
    </row>
    <row r="27" spans="1:11">
      <c r="A27" s="173" t="s">
        <v>13</v>
      </c>
      <c r="B27" s="182" t="s">
        <v>316</v>
      </c>
      <c r="C27" s="6" t="s">
        <v>27841</v>
      </c>
      <c r="D27" s="7" t="str">
        <f>_xlfn.XLOOKUP(C27,'CP - SINAPI'!A:A,'CP - SINAPI'!B:B,_xlfn.XLOOKUP(C27,'CP - SEINFRA'!B:B,'CP - SEINFRA'!C:C,_xlfn.XLOOKUP(C27,'CP - CODEVASF'!A:A,'CP - CODEVASF'!B:B)))</f>
        <v>ADMISTRAÇÃO LOCAL</v>
      </c>
      <c r="E27" s="8" t="str">
        <f>_xlfn.XLOOKUP(C27,'CP - SINAPI'!A:A,'CP - SINAPI'!C:C,_xlfn.XLOOKUP(C27,'CP - SEINFRA'!B:B,'CP - SEINFRA'!F:F,_xlfn.XLOOKUP(C27,'CP - CODEVASF'!A:A,'CP - CODEVASF'!C:C)))</f>
        <v>UN</v>
      </c>
      <c r="F27" s="175">
        <f>5*ORC!F25</f>
        <v>5</v>
      </c>
      <c r="G27" s="175">
        <f>_xlfn.XLOOKUP(C27,'CP - SINAPI'!A:A,'CP - SINAPI'!D:D,_xlfn.XLOOKUP(C27,'CP - SEINFRA'!B:B,'CP - SEINFRA'!G:G,_xlfn.XLOOKUP(C27,'CP - CODEVASF'!A:A,'CP - CODEVASF'!D:D)))</f>
        <v>37316.789999999994</v>
      </c>
      <c r="H27" s="176">
        <f t="shared" ref="H27:H32" si="1">ROUND(G27*$K$18,2)</f>
        <v>46989.3</v>
      </c>
      <c r="I27" s="176">
        <f t="shared" si="0"/>
        <v>234946.5</v>
      </c>
    </row>
    <row r="28" spans="1:11">
      <c r="A28" s="173" t="s">
        <v>17</v>
      </c>
      <c r="B28" s="182" t="s">
        <v>316</v>
      </c>
      <c r="C28" s="6" t="s">
        <v>27842</v>
      </c>
      <c r="D28" s="7" t="str">
        <f>_xlfn.XLOOKUP(C28,'CP - SINAPI'!A:A,'CP - SINAPI'!B:B,_xlfn.XLOOKUP(C28,'CP - SEINFRA'!B:B,'CP - SEINFRA'!C:C,_xlfn.XLOOKUP(C28,'CP - CODEVASF'!A:A,'CP - CODEVASF'!B:B)))</f>
        <v>MOBILIZAÇÃO E DESMOBILIZAÇÃO</v>
      </c>
      <c r="E28" s="8" t="str">
        <f>_xlfn.XLOOKUP(C28,'CP - SINAPI'!A:A,'CP - SINAPI'!C:C,_xlfn.XLOOKUP(C28,'CP - SEINFRA'!B:B,'CP - SEINFRA'!F:F,_xlfn.XLOOKUP(C28,'CP - CODEVASF'!A:A,'CP - CODEVASF'!C:C)))</f>
        <v>UN</v>
      </c>
      <c r="F28" s="175">
        <f>5*ORC!F26</f>
        <v>5</v>
      </c>
      <c r="G28" s="175">
        <f>_xlfn.XLOOKUP(C28,'CP - SINAPI'!A:A,'CP - SINAPI'!D:D,_xlfn.XLOOKUP(C28,'CP - SEINFRA'!B:B,'CP - SEINFRA'!G:G,_xlfn.XLOOKUP(C28,'CP - CODEVASF'!A:A,'CP - CODEVASF'!D:D)))</f>
        <v>2907.87</v>
      </c>
      <c r="H28" s="176">
        <f t="shared" si="1"/>
        <v>3661.59</v>
      </c>
      <c r="I28" s="176">
        <f t="shared" si="0"/>
        <v>18307.95</v>
      </c>
    </row>
    <row r="29" spans="1:11" ht="25.5">
      <c r="A29" s="173" t="s">
        <v>23213</v>
      </c>
      <c r="B29" s="205" t="s">
        <v>27857</v>
      </c>
      <c r="C29" s="6" t="s">
        <v>27859</v>
      </c>
      <c r="D29" s="7" t="s">
        <v>27860</v>
      </c>
      <c r="E29" s="8" t="s">
        <v>27861</v>
      </c>
      <c r="F29" s="175">
        <f>5*ORC!F27</f>
        <v>500</v>
      </c>
      <c r="G29" s="175">
        <v>31.22</v>
      </c>
      <c r="H29" s="176">
        <f t="shared" si="1"/>
        <v>39.31</v>
      </c>
      <c r="I29" s="176">
        <f t="shared" si="0"/>
        <v>19655</v>
      </c>
    </row>
    <row r="30" spans="1:11" ht="38.25">
      <c r="A30" s="173" t="s">
        <v>23218</v>
      </c>
      <c r="B30" s="174" t="s">
        <v>31</v>
      </c>
      <c r="C30" s="6">
        <v>105009</v>
      </c>
      <c r="D30" s="7" t="str">
        <f>_xlfn.XLOOKUP(C30,'CP - SINAPI'!A:A,'CP - SINAPI'!B:B,_xlfn.XLOOKUP(C30,'CP - SEINFRA'!B:B,'CP - SEINFRA'!C:C,_xlfn.XLOOKUP(C30,'CP - CODEVASF'!A:A,'CP - CODEVASF'!B:B)))</f>
        <v>LOCAÇÃO CONVENCIONAL DE OBRA, UTILIZANDO GABARITO DE TÁBUAS CORRIDAS PONTALETADAS A CADA 1,50M -  2 UTILIZAÇÕES. AF_03/2024</v>
      </c>
      <c r="E30" s="8" t="str">
        <f>_xlfn.XLOOKUP(C30,'CP - SINAPI'!A:A,'CP - SINAPI'!C:C,_xlfn.XLOOKUP(C30,'CP - SEINFRA'!B:B,'CP - SEINFRA'!F:F,_xlfn.XLOOKUP(C30,'CP - CODEVASF'!A:A,'CP - CODEVASF'!C:C)))</f>
        <v>M</v>
      </c>
      <c r="F30" s="175">
        <f>5*ORC!F28</f>
        <v>224.5</v>
      </c>
      <c r="G30" s="175" t="str">
        <f>_xlfn.XLOOKUP(C30,'CP - SINAPI'!A:A,'CP - SINAPI'!D:D,_xlfn.XLOOKUP(C30,'CP - SEINFRA'!B:B,'CP - SEINFRA'!G:G,_xlfn.XLOOKUP(C30,'CP - CODEVASF'!A:A,'CP - CODEVASF'!D:D)))</f>
        <v>73,85</v>
      </c>
      <c r="H30" s="176">
        <f t="shared" si="1"/>
        <v>92.99</v>
      </c>
      <c r="I30" s="176">
        <f t="shared" si="0"/>
        <v>20876.259999999998</v>
      </c>
    </row>
    <row r="31" spans="1:11">
      <c r="A31" s="173" t="s">
        <v>23245</v>
      </c>
      <c r="B31" s="182" t="s">
        <v>316</v>
      </c>
      <c r="C31" s="6" t="s">
        <v>27964</v>
      </c>
      <c r="D31" s="7" t="str">
        <f>_xlfn.XLOOKUP(C31,'CP - SINAPI'!A:A,'CP - SINAPI'!B:B,_xlfn.XLOOKUP(C31,'CP - SEINFRA'!B:B,'CP - SEINFRA'!C:C,_xlfn.XLOOKUP(C31,'CP - CODEVASF'!A:A,'CP - CODEVASF'!B:B)))</f>
        <v>ELABORAÇÃO PROJETO EXECUTIVO</v>
      </c>
      <c r="E31" s="8" t="str">
        <f>_xlfn.XLOOKUP(C31,'CP - SINAPI'!A:A,'CP - SINAPI'!C:C,_xlfn.XLOOKUP(C31,'CP - SEINFRA'!B:B,'CP - SEINFRA'!F:F,_xlfn.XLOOKUP(C31,'CP - CODEVASF'!A:A,'CP - CODEVASF'!C:C)))</f>
        <v>H</v>
      </c>
      <c r="F31" s="175">
        <f>5*ORC!F29</f>
        <v>325</v>
      </c>
      <c r="G31" s="175">
        <f>_xlfn.XLOOKUP(C31,'CP - SINAPI'!A:A,'CP - SINAPI'!D:D,_xlfn.XLOOKUP(C31,'CP - SEINFRA'!B:B,'CP - SEINFRA'!G:G,_xlfn.XLOOKUP(C31,'CP - CODEVASF'!A:A,'CP - CODEVASF'!D:D)))</f>
        <v>291.88</v>
      </c>
      <c r="H31" s="176">
        <f t="shared" si="1"/>
        <v>367.54</v>
      </c>
      <c r="I31" s="176">
        <f t="shared" si="0"/>
        <v>119450.5</v>
      </c>
    </row>
    <row r="32" spans="1:11" ht="51">
      <c r="A32" s="173" t="s">
        <v>23251</v>
      </c>
      <c r="B32" s="174" t="s">
        <v>31</v>
      </c>
      <c r="C32" s="6">
        <v>98525</v>
      </c>
      <c r="D32" s="7" t="str">
        <f>_xlfn.XLOOKUP(C32,'CP - SINAPI'!A:A,'CP - SINAPI'!B:B,_xlfn.XLOOKUP(C32,'CP - SEINFRA'!B:B,'CP - SEINFRA'!C:C,_xlfn.XLOOKUP(C32,'CP - CODEVASF'!A:A,'CP - CODEVASF'!B:B)))</f>
        <v>LIMPEZA MECANIZADA DE CAMADA VEGETAL, VEGETAÇÃO E PEQUENAS ÁRVORES (DIÂMETRO DE TRONCO MENOR QUE 0,20 M), COM TRATOR DE ESTEIRAS. AF_03/2024</v>
      </c>
      <c r="E32" s="8" t="str">
        <f>_xlfn.XLOOKUP(C32,'CP - SINAPI'!A:A,'CP - SINAPI'!C:C,_xlfn.XLOOKUP(C32,'CP - SEINFRA'!B:B,'CP - SEINFRA'!F:F,_xlfn.XLOOKUP(C32,'CP - CODEVASF'!A:A,'CP - CODEVASF'!C:C)))</f>
        <v>M2</v>
      </c>
      <c r="F32" s="175">
        <f>5*ORC!F30</f>
        <v>2517.9</v>
      </c>
      <c r="G32" s="175" t="str">
        <f>_xlfn.XLOOKUP(C32,'CP - SINAPI'!A:A,'CP - SINAPI'!D:D,_xlfn.XLOOKUP(C32,'CP - SEINFRA'!B:B,'CP - SEINFRA'!G:G,_xlfn.XLOOKUP(C32,'CP - CODEVASF'!A:A,'CP - CODEVASF'!D:D)))</f>
        <v>0,62</v>
      </c>
      <c r="H32" s="176">
        <f t="shared" si="1"/>
        <v>0.78</v>
      </c>
      <c r="I32" s="369">
        <f t="shared" si="0"/>
        <v>1963.96</v>
      </c>
    </row>
    <row r="33" spans="1:11">
      <c r="A33" s="180"/>
      <c r="B33" s="417"/>
      <c r="C33" s="174"/>
      <c r="D33" s="174"/>
      <c r="E33" s="8"/>
      <c r="F33" s="175"/>
      <c r="G33" s="175"/>
      <c r="H33" s="176"/>
      <c r="I33" s="176"/>
      <c r="J33" s="406"/>
      <c r="K33" s="406"/>
    </row>
    <row r="34" spans="1:11" s="101" customFormat="1">
      <c r="A34" s="167" t="s">
        <v>18</v>
      </c>
      <c r="B34" s="167"/>
      <c r="C34" s="168"/>
      <c r="D34" s="169" t="s">
        <v>232</v>
      </c>
      <c r="E34" s="170"/>
      <c r="F34" s="171"/>
      <c r="G34" s="171"/>
      <c r="H34" s="172"/>
      <c r="I34" s="375">
        <f>ROUND(SUM(I35:I37),2)</f>
        <v>23931.99</v>
      </c>
    </row>
    <row r="35" spans="1:11" ht="38.25">
      <c r="A35" s="173" t="s">
        <v>55</v>
      </c>
      <c r="B35" s="174" t="s">
        <v>31</v>
      </c>
      <c r="C35" s="6">
        <v>100576</v>
      </c>
      <c r="D35" s="7" t="str">
        <f>_xlfn.XLOOKUP(C35,'CP - SINAPI'!A:A,'CP - SINAPI'!B:B,_xlfn.XLOOKUP(C35,'CP - SEINFRA'!B:B,'CP - SEINFRA'!C:C,_xlfn.XLOOKUP(C35,'CP - CODEVASF'!A:A,'CP - CODEVASF'!B:B)))</f>
        <v>REGULARIZAÇÃO E COMPACTAÇÃO DE SUBLEITO DE SOLO  PREDOMINANTEMENTE ARGILOSO. AF_11/2019</v>
      </c>
      <c r="E35" s="8" t="str">
        <f>_xlfn.XLOOKUP(C35,'CP - SINAPI'!A:A,'CP - SINAPI'!C:C,_xlfn.XLOOKUP(C35,'CP - SEINFRA'!B:B,'CP - SEINFRA'!F:F,_xlfn.XLOOKUP(C35,'CP - CODEVASF'!A:A,'CP - CODEVASF'!C:C)))</f>
        <v>M2</v>
      </c>
      <c r="F35" s="175">
        <f>5*ORC!F33</f>
        <v>2517.9</v>
      </c>
      <c r="G35" s="175" t="str">
        <f>_xlfn.XLOOKUP(C35,'CP - SINAPI'!A:A,'CP - SINAPI'!D:D,_xlfn.XLOOKUP(C35,'CP - SEINFRA'!B:B,'CP - SEINFRA'!G:G,_xlfn.XLOOKUP(C35,'CP - CODEVASF'!A:A,'CP - CODEVASF'!D:D)))</f>
        <v>2,59</v>
      </c>
      <c r="H35" s="176">
        <f>ROUND(G35*$K$18,2)</f>
        <v>3.26</v>
      </c>
      <c r="I35" s="176">
        <f>ROUND(H35*F35,2)</f>
        <v>8208.35</v>
      </c>
    </row>
    <row r="36" spans="1:11" ht="38.25">
      <c r="A36" s="173" t="s">
        <v>83</v>
      </c>
      <c r="B36" s="174" t="s">
        <v>31</v>
      </c>
      <c r="C36" s="6">
        <v>93358</v>
      </c>
      <c r="D36" s="7" t="str">
        <f>_xlfn.XLOOKUP(C36,'CP - SINAPI'!A:A,'CP - SINAPI'!B:B,_xlfn.XLOOKUP(C36,'CP - SEINFRA'!B:B,'CP - SEINFRA'!C:C,_xlfn.XLOOKUP(C36,'CP - CODEVASF'!A:A,'CP - CODEVASF'!B:B)))</f>
        <v>ESCAVAÇÃO MANUAL DE VALA COM PROFUNDIDADE MENOR OU IGUAL A 1,30 M. AF_02/2021</v>
      </c>
      <c r="E36" s="8" t="str">
        <f>_xlfn.XLOOKUP(C36,'CP - SINAPI'!A:A,'CP - SINAPI'!C:C,_xlfn.XLOOKUP(C36,'CP - SEINFRA'!B:B,'CP - SEINFRA'!F:F,_xlfn.XLOOKUP(C36,'CP - CODEVASF'!A:A,'CP - CODEVASF'!C:C)))</f>
        <v>M3</v>
      </c>
      <c r="F36" s="175">
        <f>5*ORC!F34</f>
        <v>21.549999999999997</v>
      </c>
      <c r="G36" s="175" t="str">
        <f>_xlfn.XLOOKUP(C36,'CP - SINAPI'!A:A,'CP - SINAPI'!D:D,_xlfn.XLOOKUP(C36,'CP - SEINFRA'!B:B,'CP - SEINFRA'!G:G,_xlfn.XLOOKUP(C36,'CP - CODEVASF'!A:A,'CP - CODEVASF'!D:D)))</f>
        <v>79,04</v>
      </c>
      <c r="H36" s="176">
        <f t="shared" ref="H36:H37" si="2">ROUND(G36*$K$18,2)</f>
        <v>99.53</v>
      </c>
      <c r="I36" s="176">
        <f t="shared" ref="I36:I37" si="3">ROUND(H36*F36,2)</f>
        <v>2144.87</v>
      </c>
    </row>
    <row r="37" spans="1:11" ht="25.5">
      <c r="A37" s="173" t="s">
        <v>204</v>
      </c>
      <c r="B37" s="179" t="s">
        <v>11</v>
      </c>
      <c r="C37" s="6" t="s">
        <v>1089</v>
      </c>
      <c r="D37" s="7" t="str">
        <f>_xlfn.XLOOKUP(C37,'CP - SINAPI'!A:A,'CP - SINAPI'!B:B,_xlfn.XLOOKUP(C37,'CP - SEINFRA'!B:B,'CP - SEINFRA'!C:C,_xlfn.XLOOKUP(C37,'CP - CODEVASF'!A:A,'CP - CODEVASF'!B:B)))</f>
        <v>ATERRO C/COMPACTAÇÃO MANUAL S/CONTROLE, MAT. C/AQUISIÇÃO</v>
      </c>
      <c r="E37" s="8" t="str">
        <f>_xlfn.XLOOKUP(C37,'CP - SINAPI'!A:A,'CP - SINAPI'!C:C,_xlfn.XLOOKUP(C37,'CP - SEINFRA'!B:B,'CP - SEINFRA'!F:F,_xlfn.XLOOKUP(C37,'CP - CODEVASF'!A:A,'CP - CODEVASF'!C:C)))</f>
        <v>M3</v>
      </c>
      <c r="F37" s="175">
        <f>5*ORC!F35</f>
        <v>99.5</v>
      </c>
      <c r="G37" s="175">
        <f>_xlfn.XLOOKUP(C37,'CP - SINAPI'!A:A,'CP - SINAPI'!D:D,_xlfn.XLOOKUP(C37,'CP - SEINFRA'!B:B,'CP - SEINFRA'!G:G,_xlfn.XLOOKUP(C37,'CP - CODEVASF'!A:A,'CP - CODEVASF'!D:D)))</f>
        <v>108.38</v>
      </c>
      <c r="H37" s="176">
        <f t="shared" si="2"/>
        <v>136.47</v>
      </c>
      <c r="I37" s="176">
        <f t="shared" si="3"/>
        <v>13578.77</v>
      </c>
    </row>
    <row r="38" spans="1:11">
      <c r="A38" s="180"/>
      <c r="B38" s="180"/>
      <c r="C38" s="178"/>
      <c r="D38" s="180"/>
      <c r="E38" s="173"/>
      <c r="F38" s="181"/>
      <c r="G38" s="181"/>
      <c r="H38" s="181"/>
      <c r="I38" s="181"/>
    </row>
    <row r="39" spans="1:11" s="101" customFormat="1">
      <c r="A39" s="167" t="s">
        <v>19</v>
      </c>
      <c r="B39" s="167"/>
      <c r="C39" s="168"/>
      <c r="D39" s="169" t="s">
        <v>233</v>
      </c>
      <c r="E39" s="170"/>
      <c r="F39" s="171"/>
      <c r="G39" s="171"/>
      <c r="H39" s="172"/>
      <c r="I39" s="172">
        <f>ROUND(SUM(I40:I44),2)</f>
        <v>355640.98</v>
      </c>
    </row>
    <row r="40" spans="1:11" ht="38.25">
      <c r="A40" s="173" t="s">
        <v>56</v>
      </c>
      <c r="B40" s="174" t="s">
        <v>31</v>
      </c>
      <c r="C40" s="6">
        <v>101172</v>
      </c>
      <c r="D40" s="7" t="str">
        <f>_xlfn.XLOOKUP(C40,'CP - SINAPI'!A:A,'CP - SINAPI'!B:B,_xlfn.XLOOKUP(C40,'CP - SEINFRA'!B:B,'CP - SEINFRA'!C:C,_xlfn.XLOOKUP(C40,'CP - CODEVASF'!A:A,'CP - CODEVASF'!B:B)))</f>
        <v>EXECUÇÃO DE PAVIMENTO EM PEDRAS POLIÉDRICAS, REJUNTAMENTO COM ARGAMASSA TRAÇO 1:3 (CIMENTO E AREIA). AF_05/2020</v>
      </c>
      <c r="E40" s="8" t="str">
        <f>_xlfn.XLOOKUP(C40,'CP - SINAPI'!A:A,'CP - SINAPI'!C:C,_xlfn.XLOOKUP(C40,'CP - SEINFRA'!B:B,'CP - SEINFRA'!F:F,_xlfn.XLOOKUP(C40,'CP - CODEVASF'!A:A,'CP - CODEVASF'!C:C)))</f>
        <v>M2</v>
      </c>
      <c r="F40" s="175">
        <f>5*ORC!F38</f>
        <v>1614</v>
      </c>
      <c r="G40" s="175" t="str">
        <f>_xlfn.XLOOKUP(C40,'CP - SINAPI'!A:A,'CP - SINAPI'!D:D,_xlfn.XLOOKUP(C40,'CP - SEINFRA'!B:B,'CP - SEINFRA'!G:G,_xlfn.XLOOKUP(C40,'CP - CODEVASF'!A:A,'CP - CODEVASF'!D:D)))</f>
        <v>77,81</v>
      </c>
      <c r="H40" s="176">
        <f t="shared" ref="H40:H44" si="4">ROUND(G40*$K$18,2)</f>
        <v>97.98</v>
      </c>
      <c r="I40" s="176">
        <f t="shared" ref="I40:I44" si="5">ROUND(H40*F40,2)</f>
        <v>158139.72</v>
      </c>
    </row>
    <row r="41" spans="1:11" ht="63.75">
      <c r="A41" s="173" t="s">
        <v>210</v>
      </c>
      <c r="B41" s="174" t="s">
        <v>31</v>
      </c>
      <c r="C41" s="6">
        <v>94273</v>
      </c>
      <c r="D41" s="7" t="str">
        <f>_xlfn.XLOOKUP(C41,'CP - SINAPI'!A:A,'CP - SINAPI'!B:B,_xlfn.XLOOKUP(C41,'CP - SEINFRA'!B:B,'CP - SEINFRA'!C:C,_xlfn.XLOOKUP(C41,'CP - CODEVASF'!A:A,'CP - CODEVASF'!B:B)))</f>
        <v>ASSENTAMENTO DE GUIA (MEIO-FIO) EM TRECHO RETO, CONFECCIONADA EM CONCRETO PRÉ-FABRICADO, DIMENSÕES 100X15X13X30 CM (COMPRIMENTO X BASE INFERIOR X BASE SUPERIOR X ALTURA). AF_01/2024</v>
      </c>
      <c r="E41" s="8" t="str">
        <f>_xlfn.XLOOKUP(C41,'CP - SINAPI'!A:A,'CP - SINAPI'!C:C,_xlfn.XLOOKUP(C41,'CP - SEINFRA'!B:B,'CP - SEINFRA'!F:F,_xlfn.XLOOKUP(C41,'CP - CODEVASF'!A:A,'CP - CODEVASF'!C:C)))</f>
        <v>M</v>
      </c>
      <c r="F41" s="175">
        <f>5*ORC!F39</f>
        <v>449</v>
      </c>
      <c r="G41" s="175" t="str">
        <f>_xlfn.XLOOKUP(C41,'CP - SINAPI'!A:A,'CP - SINAPI'!D:D,_xlfn.XLOOKUP(C41,'CP - SEINFRA'!B:B,'CP - SEINFRA'!G:G,_xlfn.XLOOKUP(C41,'CP - CODEVASF'!A:A,'CP - CODEVASF'!D:D)))</f>
        <v>43,04</v>
      </c>
      <c r="H41" s="176">
        <f t="shared" si="4"/>
        <v>54.2</v>
      </c>
      <c r="I41" s="176">
        <f t="shared" si="5"/>
        <v>24335.8</v>
      </c>
    </row>
    <row r="42" spans="1:11" ht="38.25">
      <c r="A42" s="173" t="s">
        <v>57</v>
      </c>
      <c r="B42" s="174" t="s">
        <v>31</v>
      </c>
      <c r="C42" s="6">
        <v>97087</v>
      </c>
      <c r="D42" s="7" t="str">
        <f>_xlfn.XLOOKUP(C42,'CP - SINAPI'!A:A,'CP - SINAPI'!B:B,_xlfn.XLOOKUP(C42,'CP - SEINFRA'!B:B,'CP - SEINFRA'!C:C,_xlfn.XLOOKUP(C42,'CP - CODEVASF'!A:A,'CP - CODEVASF'!B:B)))</f>
        <v>CAMADA SEPARADORA PARA EXECUÇÃO DE RADIER, PISO DE CONCRETO OU LAJE SOBRE SOLO, EM LONA PLÁSTICA. AF_09/2021</v>
      </c>
      <c r="E42" s="8" t="str">
        <f>_xlfn.XLOOKUP(C42,'CP - SINAPI'!A:A,'CP - SINAPI'!C:C,_xlfn.XLOOKUP(C42,'CP - SEINFRA'!B:B,'CP - SEINFRA'!F:F,_xlfn.XLOOKUP(C42,'CP - CODEVASF'!A:A,'CP - CODEVASF'!C:C)))</f>
        <v>M2</v>
      </c>
      <c r="F42" s="175">
        <f>5*ORC!F40</f>
        <v>500.5</v>
      </c>
      <c r="G42" s="175" t="str">
        <f>_xlfn.XLOOKUP(C42,'CP - SINAPI'!A:A,'CP - SINAPI'!D:D,_xlfn.XLOOKUP(C42,'CP - SEINFRA'!B:B,'CP - SEINFRA'!G:G,_xlfn.XLOOKUP(C42,'CP - CODEVASF'!A:A,'CP - CODEVASF'!D:D)))</f>
        <v>1,85</v>
      </c>
      <c r="H42" s="176">
        <f t="shared" si="4"/>
        <v>2.33</v>
      </c>
      <c r="I42" s="176">
        <f t="shared" si="5"/>
        <v>1166.17</v>
      </c>
    </row>
    <row r="43" spans="1:11" ht="51">
      <c r="A43" s="173" t="s">
        <v>234</v>
      </c>
      <c r="B43" s="174" t="s">
        <v>31</v>
      </c>
      <c r="C43" s="6">
        <v>94994</v>
      </c>
      <c r="D43" s="7" t="str">
        <f>_xlfn.XLOOKUP(C43,'CP - SINAPI'!A:A,'CP - SINAPI'!B:B,_xlfn.XLOOKUP(C43,'CP - SEINFRA'!B:B,'CP - SEINFRA'!C:C,_xlfn.XLOOKUP(C43,'CP - CODEVASF'!A:A,'CP - CODEVASF'!B:B)))</f>
        <v>EXECUÇÃO DE PASSEIO (CALÇADA) OU PISO DE CONCRETO COM CONCRETO MOLDADO IN LOCO, FEITO EM OBRA, ACABAMENTO CONVENCIONAL, ESPESSURA 8 CM, ARMADO. AF_08/2022</v>
      </c>
      <c r="E43" s="8" t="str">
        <f>_xlfn.XLOOKUP(C43,'CP - SINAPI'!A:A,'CP - SINAPI'!C:C,_xlfn.XLOOKUP(C43,'CP - SEINFRA'!B:B,'CP - SEINFRA'!F:F,_xlfn.XLOOKUP(C43,'CP - CODEVASF'!A:A,'CP - CODEVASF'!C:C)))</f>
        <v>M2</v>
      </c>
      <c r="F43" s="175">
        <f>5*ORC!F41</f>
        <v>563.29999999999995</v>
      </c>
      <c r="G43" s="175" t="str">
        <f>_xlfn.XLOOKUP(C43,'CP - SINAPI'!A:A,'CP - SINAPI'!D:D,_xlfn.XLOOKUP(C43,'CP - SEINFRA'!B:B,'CP - SEINFRA'!G:G,_xlfn.XLOOKUP(C43,'CP - CODEVASF'!A:A,'CP - CODEVASF'!D:D)))</f>
        <v>90,23</v>
      </c>
      <c r="H43" s="176">
        <f t="shared" si="4"/>
        <v>113.62</v>
      </c>
      <c r="I43" s="176">
        <f t="shared" si="5"/>
        <v>64002.15</v>
      </c>
    </row>
    <row r="44" spans="1:11" ht="38.25">
      <c r="A44" s="173" t="s">
        <v>235</v>
      </c>
      <c r="B44" s="174" t="s">
        <v>31</v>
      </c>
      <c r="C44" s="6">
        <v>103917</v>
      </c>
      <c r="D44" s="7" t="str">
        <f>_xlfn.XLOOKUP(C44,'CP - SINAPI'!A:A,'CP - SINAPI'!B:B,_xlfn.XLOOKUP(C44,'CP - SEINFRA'!B:B,'CP - SEINFRA'!C:C,_xlfn.XLOOKUP(C44,'CP - CODEVASF'!A:A,'CP - CODEVASF'!B:B)))</f>
        <v>EXECUÇÃO DE PISO INDUSTRIAL DE CONCRETO ARMADO, FCK = 20 MPA, ESPESSURA DE 20,0 CM. AF_04/2022</v>
      </c>
      <c r="E44" s="8" t="str">
        <f>_xlfn.XLOOKUP(C44,'CP - SINAPI'!A:A,'CP - SINAPI'!C:C,_xlfn.XLOOKUP(C44,'CP - SEINFRA'!B:B,'CP - SEINFRA'!F:F,_xlfn.XLOOKUP(C44,'CP - CODEVASF'!A:A,'CP - CODEVASF'!C:C)))</f>
        <v>M2</v>
      </c>
      <c r="F44" s="175">
        <f>5*ORC!F42</f>
        <v>448.40000000000003</v>
      </c>
      <c r="G44" s="175" t="str">
        <f>_xlfn.XLOOKUP(C44,'CP - SINAPI'!A:A,'CP - SINAPI'!D:D,_xlfn.XLOOKUP(C44,'CP - SEINFRA'!B:B,'CP - SEINFRA'!G:G,_xlfn.XLOOKUP(C44,'CP - CODEVASF'!A:A,'CP - CODEVASF'!D:D)))</f>
        <v>191,27</v>
      </c>
      <c r="H44" s="176">
        <f t="shared" si="4"/>
        <v>240.85</v>
      </c>
      <c r="I44" s="176">
        <f t="shared" si="5"/>
        <v>107997.14</v>
      </c>
    </row>
    <row r="45" spans="1:11">
      <c r="A45" s="183"/>
      <c r="B45" s="179"/>
      <c r="C45" s="6"/>
      <c r="D45" s="7"/>
      <c r="E45" s="8"/>
      <c r="F45" s="175"/>
      <c r="G45" s="175"/>
      <c r="H45" s="176"/>
      <c r="I45" s="176"/>
    </row>
    <row r="46" spans="1:11" s="101" customFormat="1">
      <c r="A46" s="167" t="s">
        <v>20</v>
      </c>
      <c r="B46" s="167"/>
      <c r="C46" s="168"/>
      <c r="D46" s="169" t="s">
        <v>21</v>
      </c>
      <c r="E46" s="170"/>
      <c r="F46" s="171"/>
      <c r="G46" s="171"/>
      <c r="H46" s="172"/>
      <c r="I46" s="172">
        <f>ROUND(I47+I54+I61,2)</f>
        <v>539277.17000000004</v>
      </c>
      <c r="J46" s="102"/>
    </row>
    <row r="47" spans="1:11" s="103" customFormat="1">
      <c r="A47" s="184" t="s">
        <v>24</v>
      </c>
      <c r="B47" s="184"/>
      <c r="C47" s="235"/>
      <c r="D47" s="185" t="s">
        <v>286</v>
      </c>
      <c r="E47" s="186"/>
      <c r="F47" s="187"/>
      <c r="G47" s="187"/>
      <c r="H47" s="188"/>
      <c r="I47" s="188">
        <f>ROUND(SUM(I48:I52),2)</f>
        <v>33926.720000000001</v>
      </c>
    </row>
    <row r="48" spans="1:11" ht="38.25">
      <c r="A48" s="173" t="s">
        <v>276</v>
      </c>
      <c r="B48" s="174" t="s">
        <v>31</v>
      </c>
      <c r="C48" s="6">
        <v>93358</v>
      </c>
      <c r="D48" s="7" t="str">
        <f>_xlfn.XLOOKUP(C48,'CP - SINAPI'!A:A,'CP - SINAPI'!B:B,_xlfn.XLOOKUP(C48,'CP - SEINFRA'!B:B,'CP - SEINFRA'!C:C,_xlfn.XLOOKUP(C48,'CP - CODEVASF'!A:A,'CP - CODEVASF'!B:B)))</f>
        <v>ESCAVAÇÃO MANUAL DE VALA COM PROFUNDIDADE MENOR OU IGUAL A 1,30 M. AF_02/2021</v>
      </c>
      <c r="E48" s="8" t="str">
        <f>_xlfn.XLOOKUP(C48,'CP - SINAPI'!A:A,'CP - SINAPI'!C:C,_xlfn.XLOOKUP(C48,'CP - SEINFRA'!B:B,'CP - SEINFRA'!F:F,_xlfn.XLOOKUP(C48,'CP - CODEVASF'!A:A,'CP - CODEVASF'!C:C)))</f>
        <v>M3</v>
      </c>
      <c r="F48" s="175">
        <f>5*ORC!F46</f>
        <v>12.5</v>
      </c>
      <c r="G48" s="175" t="str">
        <f>_xlfn.XLOOKUP(C48,'CP - SINAPI'!A:A,'CP - SINAPI'!D:D,_xlfn.XLOOKUP(C48,'CP - SEINFRA'!B:B,'CP - SEINFRA'!G:G,_xlfn.XLOOKUP(C48,'CP - CODEVASF'!A:A,'CP - CODEVASF'!D:D)))</f>
        <v>79,04</v>
      </c>
      <c r="H48" s="176">
        <f t="shared" ref="H48:H52" si="6">ROUND(G48*$K$18,2)</f>
        <v>99.53</v>
      </c>
      <c r="I48" s="176">
        <f t="shared" ref="I48:I52" si="7">ROUND(H48*F48,2)</f>
        <v>1244.1300000000001</v>
      </c>
    </row>
    <row r="49" spans="1:9" ht="38.25">
      <c r="A49" s="173" t="s">
        <v>277</v>
      </c>
      <c r="B49" s="174" t="s">
        <v>31</v>
      </c>
      <c r="C49" s="6">
        <v>101616</v>
      </c>
      <c r="D49" s="7" t="str">
        <f>_xlfn.XLOOKUP(C49,'CP - SINAPI'!A:A,'CP - SINAPI'!B:B,_xlfn.XLOOKUP(C49,'CP - SEINFRA'!B:B,'CP - SEINFRA'!C:C,_xlfn.XLOOKUP(C49,'CP - CODEVASF'!A:A,'CP - CODEVASF'!B:B)))</f>
        <v>PREPARO DE FUNDO DE VALA COM LARGURA MENOR QUE 1,5 M (ACERTO DO SOLO NATURAL). AF_08/2020</v>
      </c>
      <c r="E49" s="8" t="str">
        <f>_xlfn.XLOOKUP(C49,'CP - SINAPI'!A:A,'CP - SINAPI'!C:C,_xlfn.XLOOKUP(C49,'CP - SEINFRA'!B:B,'CP - SEINFRA'!F:F,_xlfn.XLOOKUP(C49,'CP - CODEVASF'!A:A,'CP - CODEVASF'!C:C)))</f>
        <v>M2</v>
      </c>
      <c r="F49" s="175">
        <f>5*ORC!F47</f>
        <v>25</v>
      </c>
      <c r="G49" s="175" t="str">
        <f>_xlfn.XLOOKUP(C49,'CP - SINAPI'!A:A,'CP - SINAPI'!D:D,_xlfn.XLOOKUP(C49,'CP - SEINFRA'!B:B,'CP - SEINFRA'!G:G,_xlfn.XLOOKUP(C49,'CP - CODEVASF'!A:A,'CP - CODEVASF'!D:D)))</f>
        <v>5,84</v>
      </c>
      <c r="H49" s="176">
        <f t="shared" si="6"/>
        <v>7.35</v>
      </c>
      <c r="I49" s="176">
        <f t="shared" si="7"/>
        <v>183.75</v>
      </c>
    </row>
    <row r="50" spans="1:9" ht="25.5">
      <c r="A50" s="173" t="s">
        <v>278</v>
      </c>
      <c r="B50" s="174" t="s">
        <v>31</v>
      </c>
      <c r="C50" s="6">
        <v>96546</v>
      </c>
      <c r="D50" s="7" t="str">
        <f>_xlfn.XLOOKUP(C50,'CP - SINAPI'!A:A,'CP - SINAPI'!B:B,_xlfn.XLOOKUP(C50,'CP - SEINFRA'!B:B,'CP - SEINFRA'!C:C,_xlfn.XLOOKUP(C50,'CP - CODEVASF'!A:A,'CP - CODEVASF'!B:B)))</f>
        <v>ARMAÇÃO DE BLOCO UTILIZANDO AÇO CA-50 DE 10 MM - MONTAGEM. AF_01/2024</v>
      </c>
      <c r="E50" s="8" t="str">
        <f>_xlfn.XLOOKUP(C50,'CP - SINAPI'!A:A,'CP - SINAPI'!C:C,_xlfn.XLOOKUP(C50,'CP - SEINFRA'!B:B,'CP - SEINFRA'!F:F,_xlfn.XLOOKUP(C50,'CP - CODEVASF'!A:A,'CP - CODEVASF'!C:C)))</f>
        <v>KG</v>
      </c>
      <c r="F50" s="175">
        <f>5*ORC!F48</f>
        <v>710.6</v>
      </c>
      <c r="G50" s="175" t="str">
        <f>_xlfn.XLOOKUP(C50,'CP - SINAPI'!A:A,'CP - SINAPI'!D:D,_xlfn.XLOOKUP(C50,'CP - SEINFRA'!B:B,'CP - SEINFRA'!G:G,_xlfn.XLOOKUP(C50,'CP - CODEVASF'!A:A,'CP - CODEVASF'!D:D)))</f>
        <v>14,08</v>
      </c>
      <c r="H50" s="176">
        <f t="shared" si="6"/>
        <v>17.73</v>
      </c>
      <c r="I50" s="176">
        <f t="shared" si="7"/>
        <v>12598.94</v>
      </c>
    </row>
    <row r="51" spans="1:9" ht="25.5">
      <c r="A51" s="173" t="s">
        <v>279</v>
      </c>
      <c r="B51" s="174" t="s">
        <v>31</v>
      </c>
      <c r="C51" s="6">
        <v>96543</v>
      </c>
      <c r="D51" s="7" t="str">
        <f>_xlfn.XLOOKUP(C51,'CP - SINAPI'!A:A,'CP - SINAPI'!B:B,_xlfn.XLOOKUP(C51,'CP - SEINFRA'!B:B,'CP - SEINFRA'!C:C,_xlfn.XLOOKUP(C51,'CP - CODEVASF'!A:A,'CP - CODEVASF'!B:B)))</f>
        <v>ARMAÇÃO DE BLOCO UTILIZANDO AÇO CA-60 DE 5 MM - MONTAGEM. AF_01/2024</v>
      </c>
      <c r="E51" s="8" t="str">
        <f>_xlfn.XLOOKUP(C51,'CP - SINAPI'!A:A,'CP - SINAPI'!C:C,_xlfn.XLOOKUP(C51,'CP - SEINFRA'!B:B,'CP - SEINFRA'!F:F,_xlfn.XLOOKUP(C51,'CP - CODEVASF'!A:A,'CP - CODEVASF'!C:C)))</f>
        <v>KG</v>
      </c>
      <c r="F51" s="175">
        <f>5*ORC!F49</f>
        <v>473.1</v>
      </c>
      <c r="G51" s="175" t="str">
        <f>_xlfn.XLOOKUP(C51,'CP - SINAPI'!A:A,'CP - SINAPI'!D:D,_xlfn.XLOOKUP(C51,'CP - SEINFRA'!B:B,'CP - SEINFRA'!G:G,_xlfn.XLOOKUP(C51,'CP - CODEVASF'!A:A,'CP - CODEVASF'!D:D)))</f>
        <v>19,32</v>
      </c>
      <c r="H51" s="176">
        <f t="shared" si="6"/>
        <v>24.33</v>
      </c>
      <c r="I51" s="176">
        <f t="shared" si="7"/>
        <v>11510.52</v>
      </c>
    </row>
    <row r="52" spans="1:9" ht="25.5">
      <c r="A52" s="173" t="s">
        <v>280</v>
      </c>
      <c r="B52" s="179" t="s">
        <v>11</v>
      </c>
      <c r="C52" s="6" t="s">
        <v>285</v>
      </c>
      <c r="D52" s="7" t="str">
        <f>_xlfn.XLOOKUP(C52,'CP - SINAPI'!A:A,'CP - SINAPI'!B:B,_xlfn.XLOOKUP(C52,'CP - SEINFRA'!B:B,'CP - SEINFRA'!C:C,_xlfn.XLOOKUP(C52,'CP - CODEVASF'!A:A,'CP - CODEVASF'!B:B)))</f>
        <v>CONCRETO P/VIBR., FCK 25 MPa COM AGREGADO ADQUIRIDO</v>
      </c>
      <c r="E52" s="8" t="str">
        <f>_xlfn.XLOOKUP(C52,'CP - SINAPI'!A:A,'CP - SINAPI'!C:C,_xlfn.XLOOKUP(C52,'CP - SEINFRA'!B:B,'CP - SEINFRA'!F:F,_xlfn.XLOOKUP(C52,'CP - CODEVASF'!A:A,'CP - CODEVASF'!C:C)))</f>
        <v>M3</v>
      </c>
      <c r="F52" s="175">
        <f>5*ORC!F50</f>
        <v>12.5</v>
      </c>
      <c r="G52" s="175">
        <f>_xlfn.XLOOKUP(C52,'CP - SINAPI'!A:A,'CP - SINAPI'!D:D,_xlfn.XLOOKUP(C52,'CP - SEINFRA'!B:B,'CP - SEINFRA'!G:G,_xlfn.XLOOKUP(C52,'CP - CODEVASF'!A:A,'CP - CODEVASF'!D:D)))</f>
        <v>533</v>
      </c>
      <c r="H52" s="176">
        <f t="shared" si="6"/>
        <v>671.15</v>
      </c>
      <c r="I52" s="176">
        <f t="shared" si="7"/>
        <v>8389.3799999999992</v>
      </c>
    </row>
    <row r="53" spans="1:9">
      <c r="A53" s="173"/>
      <c r="B53" s="179"/>
      <c r="C53" s="6"/>
      <c r="D53" s="178"/>
      <c r="E53" s="8"/>
      <c r="F53" s="175"/>
      <c r="G53" s="175"/>
      <c r="H53" s="176"/>
      <c r="I53" s="176"/>
    </row>
    <row r="54" spans="1:9" s="103" customFormat="1">
      <c r="A54" s="184" t="s">
        <v>25</v>
      </c>
      <c r="B54" s="184"/>
      <c r="C54" s="235"/>
      <c r="D54" s="185" t="s">
        <v>288</v>
      </c>
      <c r="E54" s="186"/>
      <c r="F54" s="187"/>
      <c r="G54" s="187"/>
      <c r="H54" s="188"/>
      <c r="I54" s="188">
        <f>ROUND(SUM(I55:I59),2)</f>
        <v>40721.17</v>
      </c>
    </row>
    <row r="55" spans="1:9" ht="38.25">
      <c r="A55" s="173" t="s">
        <v>274</v>
      </c>
      <c r="B55" s="174" t="s">
        <v>31</v>
      </c>
      <c r="C55" s="6">
        <v>93358</v>
      </c>
      <c r="D55" s="7" t="str">
        <f>_xlfn.XLOOKUP(C55,'CP - SINAPI'!A:A,'CP - SINAPI'!B:B,_xlfn.XLOOKUP(C55,'CP - SEINFRA'!B:B,'CP - SEINFRA'!C:C,_xlfn.XLOOKUP(C55,'CP - CODEVASF'!A:A,'CP - CODEVASF'!B:B)))</f>
        <v>ESCAVAÇÃO MANUAL DE VALA COM PROFUNDIDADE MENOR OU IGUAL A 1,30 M. AF_02/2021</v>
      </c>
      <c r="E55" s="8" t="str">
        <f>_xlfn.XLOOKUP(C55,'CP - SINAPI'!A:A,'CP - SINAPI'!C:C,_xlfn.XLOOKUP(C55,'CP - SEINFRA'!B:B,'CP - SEINFRA'!F:F,_xlfn.XLOOKUP(C55,'CP - CODEVASF'!A:A,'CP - CODEVASF'!C:C)))</f>
        <v>M3</v>
      </c>
      <c r="F55" s="175">
        <f>5*ORC!F53</f>
        <v>26.549999999999997</v>
      </c>
      <c r="G55" s="175" t="str">
        <f>_xlfn.XLOOKUP(C55,'CP - SINAPI'!A:A,'CP - SINAPI'!D:D,_xlfn.XLOOKUP(C55,'CP - SEINFRA'!B:B,'CP - SEINFRA'!G:G,_xlfn.XLOOKUP(C55,'CP - CODEVASF'!A:A,'CP - CODEVASF'!D:D)))</f>
        <v>79,04</v>
      </c>
      <c r="H55" s="176">
        <f t="shared" ref="H55:H59" si="8">ROUND(G55*$K$18,2)</f>
        <v>99.53</v>
      </c>
      <c r="I55" s="176">
        <f t="shared" ref="I55:I59" si="9">ROUND(H55*F55,2)</f>
        <v>2642.52</v>
      </c>
    </row>
    <row r="56" spans="1:9" ht="38.25">
      <c r="A56" s="173" t="s">
        <v>275</v>
      </c>
      <c r="B56" s="174" t="s">
        <v>31</v>
      </c>
      <c r="C56" s="6">
        <v>101616</v>
      </c>
      <c r="D56" s="7" t="str">
        <f>_xlfn.XLOOKUP(C56,'CP - SINAPI'!A:A,'CP - SINAPI'!B:B,_xlfn.XLOOKUP(C56,'CP - SEINFRA'!B:B,'CP - SEINFRA'!C:C,_xlfn.XLOOKUP(C56,'CP - CODEVASF'!A:A,'CP - CODEVASF'!B:B)))</f>
        <v>PREPARO DE FUNDO DE VALA COM LARGURA MENOR QUE 1,5 M (ACERTO DO SOLO NATURAL). AF_08/2020</v>
      </c>
      <c r="E56" s="8" t="str">
        <f>_xlfn.XLOOKUP(C56,'CP - SINAPI'!A:A,'CP - SINAPI'!C:C,_xlfn.XLOOKUP(C56,'CP - SEINFRA'!B:B,'CP - SEINFRA'!F:F,_xlfn.XLOOKUP(C56,'CP - CODEVASF'!A:A,'CP - CODEVASF'!C:C)))</f>
        <v>M2</v>
      </c>
      <c r="F56" s="175">
        <f>5*ORC!F54</f>
        <v>66.399999999999991</v>
      </c>
      <c r="G56" s="175" t="str">
        <f>_xlfn.XLOOKUP(C56,'CP - SINAPI'!A:A,'CP - SINAPI'!D:D,_xlfn.XLOOKUP(C56,'CP - SEINFRA'!B:B,'CP - SEINFRA'!G:G,_xlfn.XLOOKUP(C56,'CP - CODEVASF'!A:A,'CP - CODEVASF'!D:D)))</f>
        <v>5,84</v>
      </c>
      <c r="H56" s="176">
        <f t="shared" si="8"/>
        <v>7.35</v>
      </c>
      <c r="I56" s="176">
        <f t="shared" si="9"/>
        <v>488.04</v>
      </c>
    </row>
    <row r="57" spans="1:9" ht="38.25">
      <c r="A57" s="173" t="s">
        <v>289</v>
      </c>
      <c r="B57" s="174" t="s">
        <v>31</v>
      </c>
      <c r="C57" s="6">
        <v>104918</v>
      </c>
      <c r="D57" s="7" t="str">
        <f>_xlfn.XLOOKUP(C57,'CP - SINAPI'!A:A,'CP - SINAPI'!B:B,_xlfn.XLOOKUP(C57,'CP - SEINFRA'!B:B,'CP - SEINFRA'!C:C,_xlfn.XLOOKUP(C57,'CP - CODEVASF'!A:A,'CP - CODEVASF'!B:B)))</f>
        <v>ARMAÇÃO DE SAPATA ISOLADA, VIGA BALDRAME E SAPATA CORRIDA UTILIZANDO AÇO CA-50 DE 8 MM - MONTAGEM. AF_01/2024</v>
      </c>
      <c r="E57" s="8" t="str">
        <f>_xlfn.XLOOKUP(C57,'CP - SINAPI'!A:A,'CP - SINAPI'!C:C,_xlfn.XLOOKUP(C57,'CP - SEINFRA'!B:B,'CP - SEINFRA'!F:F,_xlfn.XLOOKUP(C57,'CP - CODEVASF'!A:A,'CP - CODEVASF'!C:C)))</f>
        <v>KG</v>
      </c>
      <c r="F57" s="175">
        <f>5*ORC!F55</f>
        <v>730.19999999999993</v>
      </c>
      <c r="G57" s="175" t="str">
        <f>_xlfn.XLOOKUP(C57,'CP - SINAPI'!A:A,'CP - SINAPI'!D:D,_xlfn.XLOOKUP(C57,'CP - SEINFRA'!B:B,'CP - SEINFRA'!G:G,_xlfn.XLOOKUP(C57,'CP - CODEVASF'!A:A,'CP - CODEVASF'!D:D)))</f>
        <v>14,44</v>
      </c>
      <c r="H57" s="176">
        <f t="shared" si="8"/>
        <v>18.18</v>
      </c>
      <c r="I57" s="176">
        <f t="shared" si="9"/>
        <v>13275.04</v>
      </c>
    </row>
    <row r="58" spans="1:9" ht="38.25">
      <c r="A58" s="173" t="s">
        <v>290</v>
      </c>
      <c r="B58" s="174" t="s">
        <v>31</v>
      </c>
      <c r="C58" s="6">
        <v>104916</v>
      </c>
      <c r="D58" s="7" t="str">
        <f>_xlfn.XLOOKUP(C58,'CP - SINAPI'!A:A,'CP - SINAPI'!B:B,_xlfn.XLOOKUP(C58,'CP - SEINFRA'!B:B,'CP - SEINFRA'!C:C,_xlfn.XLOOKUP(C58,'CP - CODEVASF'!A:A,'CP - CODEVASF'!B:B)))</f>
        <v>ARMAÇÃO DE SAPATA ISOLADA, VIGA BALDRAME E SAPATA CORRIDA UTILIZANDO AÇO CA-60 DE 5 MM - MONTAGEM. AF_01/2024</v>
      </c>
      <c r="E58" s="8" t="str">
        <f>_xlfn.XLOOKUP(C58,'CP - SINAPI'!A:A,'CP - SINAPI'!C:C,_xlfn.XLOOKUP(C58,'CP - SEINFRA'!B:B,'CP - SEINFRA'!F:F,_xlfn.XLOOKUP(C58,'CP - CODEVASF'!A:A,'CP - CODEVASF'!C:C)))</f>
        <v>KG</v>
      </c>
      <c r="F58" s="175">
        <f>5*ORC!F56</f>
        <v>314.45</v>
      </c>
      <c r="G58" s="175" t="str">
        <f>_xlfn.XLOOKUP(C58,'CP - SINAPI'!A:A,'CP - SINAPI'!D:D,_xlfn.XLOOKUP(C58,'CP - SEINFRA'!B:B,'CP - SEINFRA'!G:G,_xlfn.XLOOKUP(C58,'CP - CODEVASF'!A:A,'CP - CODEVASF'!D:D)))</f>
        <v>16,41</v>
      </c>
      <c r="H58" s="176">
        <f t="shared" si="8"/>
        <v>20.66</v>
      </c>
      <c r="I58" s="176">
        <f t="shared" si="9"/>
        <v>6496.54</v>
      </c>
    </row>
    <row r="59" spans="1:9" ht="25.5">
      <c r="A59" s="173" t="s">
        <v>291</v>
      </c>
      <c r="B59" s="179" t="s">
        <v>11</v>
      </c>
      <c r="C59" s="6" t="s">
        <v>285</v>
      </c>
      <c r="D59" s="7" t="str">
        <f>_xlfn.XLOOKUP(C59,'CP - SINAPI'!A:A,'CP - SINAPI'!B:B,_xlfn.XLOOKUP(C59,'CP - SEINFRA'!B:B,'CP - SEINFRA'!C:C,_xlfn.XLOOKUP(C59,'CP - CODEVASF'!A:A,'CP - CODEVASF'!B:B)))</f>
        <v>CONCRETO P/VIBR., FCK 25 MPa COM AGREGADO ADQUIRIDO</v>
      </c>
      <c r="E59" s="8" t="str">
        <f>_xlfn.XLOOKUP(C59,'CP - SINAPI'!A:A,'CP - SINAPI'!C:C,_xlfn.XLOOKUP(C59,'CP - SEINFRA'!B:B,'CP - SEINFRA'!F:F,_xlfn.XLOOKUP(C59,'CP - CODEVASF'!A:A,'CP - CODEVASF'!C:C)))</f>
        <v>M3</v>
      </c>
      <c r="F59" s="175">
        <f>5*ORC!F57</f>
        <v>26.549999999999997</v>
      </c>
      <c r="G59" s="175">
        <f>_xlfn.XLOOKUP(C59,'CP - SINAPI'!A:A,'CP - SINAPI'!D:D,_xlfn.XLOOKUP(C59,'CP - SEINFRA'!B:B,'CP - SEINFRA'!G:G,_xlfn.XLOOKUP(C59,'CP - CODEVASF'!A:A,'CP - CODEVASF'!D:D)))</f>
        <v>533</v>
      </c>
      <c r="H59" s="176">
        <f t="shared" si="8"/>
        <v>671.15</v>
      </c>
      <c r="I59" s="176">
        <f t="shared" si="9"/>
        <v>17819.03</v>
      </c>
    </row>
    <row r="60" spans="1:9">
      <c r="A60" s="173"/>
      <c r="B60" s="179"/>
      <c r="C60" s="6"/>
      <c r="D60" s="178"/>
      <c r="E60" s="8"/>
      <c r="F60" s="175"/>
      <c r="G60" s="175"/>
      <c r="H60" s="176"/>
      <c r="I60" s="176"/>
    </row>
    <row r="61" spans="1:9" s="103" customFormat="1">
      <c r="A61" s="184" t="s">
        <v>292</v>
      </c>
      <c r="B61" s="184"/>
      <c r="C61" s="235"/>
      <c r="D61" s="185" t="s">
        <v>273</v>
      </c>
      <c r="E61" s="186"/>
      <c r="F61" s="187"/>
      <c r="G61" s="187"/>
      <c r="H61" s="188"/>
      <c r="I61" s="188">
        <f>ROUND(SUM(I62:I64),2)</f>
        <v>464629.28</v>
      </c>
    </row>
    <row r="62" spans="1:9" ht="25.5">
      <c r="A62" s="173" t="s">
        <v>293</v>
      </c>
      <c r="B62" s="179" t="s">
        <v>11</v>
      </c>
      <c r="C62" s="6" t="s">
        <v>253</v>
      </c>
      <c r="D62" s="7" t="str">
        <f>_xlfn.XLOOKUP(C62,'CP - SINAPI'!A:A,'CP - SINAPI'!B:B,_xlfn.XLOOKUP(C62,'CP - SEINFRA'!B:B,'CP - SEINFRA'!C:C,_xlfn.XLOOKUP(C62,'CP - CODEVASF'!A:A,'CP - CODEVASF'!B:B)))</f>
        <v>ESTRUTURA METÁLICA TRELIÇADA EM AÇO, EM MARQUISES</v>
      </c>
      <c r="E62" s="8" t="str">
        <f>_xlfn.XLOOKUP(C62,'CP - SINAPI'!A:A,'CP - SINAPI'!C:C,_xlfn.XLOOKUP(C62,'CP - SEINFRA'!B:B,'CP - SEINFRA'!F:F,_xlfn.XLOOKUP(C62,'CP - CODEVASF'!A:A,'CP - CODEVASF'!C:C)))</f>
        <v>M2</v>
      </c>
      <c r="F62" s="175">
        <f>5*ORC!F60</f>
        <v>871.05000000000007</v>
      </c>
      <c r="G62" s="175">
        <f>_xlfn.XLOOKUP(C62,'CP - SINAPI'!A:A,'CP - SINAPI'!D:D,_xlfn.XLOOKUP(C62,'CP - SEINFRA'!B:B,'CP - SEINFRA'!G:G,_xlfn.XLOOKUP(C62,'CP - CODEVASF'!A:A,'CP - CODEVASF'!D:D)))</f>
        <v>256.77</v>
      </c>
      <c r="H62" s="176">
        <f>ROUND(G62*$K$18,2)</f>
        <v>323.32</v>
      </c>
      <c r="I62" s="176">
        <f>ROUND(H62*F62,2)</f>
        <v>281627.89</v>
      </c>
    </row>
    <row r="63" spans="1:9" ht="38.25">
      <c r="A63" s="173" t="s">
        <v>294</v>
      </c>
      <c r="B63" s="174" t="s">
        <v>31</v>
      </c>
      <c r="C63" s="6">
        <v>94216</v>
      </c>
      <c r="D63" s="7" t="str">
        <f>_xlfn.XLOOKUP(C63,'CP - SINAPI'!A:A,'CP - SINAPI'!B:B,_xlfn.XLOOKUP(C63,'CP - SEINFRA'!B:B,'CP - SEINFRA'!C:C,_xlfn.XLOOKUP(C63,'CP - CODEVASF'!A:A,'CP - CODEVASF'!B:B)))</f>
        <v>TELHAMENTO COM TELHA METÁLICA TERMOACÚSTICA E = 30 MM, COM ATÉ 2 ÁGUAS, INCLUSO IÇAMENTO. AF_07/2019</v>
      </c>
      <c r="E63" s="8" t="str">
        <f>_xlfn.XLOOKUP(C63,'CP - SINAPI'!A:A,'CP - SINAPI'!C:C,_xlfn.XLOOKUP(C63,'CP - SEINFRA'!B:B,'CP - SEINFRA'!F:F,_xlfn.XLOOKUP(C63,'CP - CODEVASF'!A:A,'CP - CODEVASF'!C:C)))</f>
        <v>M2</v>
      </c>
      <c r="F63" s="175">
        <f>5*ORC!F61</f>
        <v>766.3</v>
      </c>
      <c r="G63" s="175" t="str">
        <f>_xlfn.XLOOKUP(C63,'CP - SINAPI'!A:A,'CP - SINAPI'!D:D,_xlfn.XLOOKUP(C63,'CP - SEINFRA'!B:B,'CP - SEINFRA'!G:G,_xlfn.XLOOKUP(C63,'CP - CODEVASF'!A:A,'CP - CODEVASF'!D:D)))</f>
        <v>180,26</v>
      </c>
      <c r="H63" s="176">
        <f t="shared" ref="H63:H64" si="10">ROUND(G63*$K$18,2)</f>
        <v>226.98</v>
      </c>
      <c r="I63" s="176">
        <f t="shared" ref="I63:I64" si="11">ROUND(H63*F63,2)</f>
        <v>173934.77</v>
      </c>
    </row>
    <row r="64" spans="1:9">
      <c r="A64" s="173" t="s">
        <v>309</v>
      </c>
      <c r="B64" s="179" t="s">
        <v>11</v>
      </c>
      <c r="C64" s="6" t="s">
        <v>310</v>
      </c>
      <c r="D64" s="7" t="str">
        <f>_xlfn.XLOOKUP(C64,'CP - SINAPI'!A:A,'CP - SINAPI'!B:B,_xlfn.XLOOKUP(C64,'CP - SEINFRA'!B:B,'CP - SEINFRA'!C:C,_xlfn.XLOOKUP(C64,'CP - CODEVASF'!A:A,'CP - CODEVASF'!B:B)))</f>
        <v>TOLDO COM ESTRUTURA METÁLICA</v>
      </c>
      <c r="E64" s="8" t="str">
        <f>_xlfn.XLOOKUP(C64,'CP - SINAPI'!A:A,'CP - SINAPI'!C:C,_xlfn.XLOOKUP(C64,'CP - SEINFRA'!B:B,'CP - SEINFRA'!F:F,_xlfn.XLOOKUP(C64,'CP - CODEVASF'!A:A,'CP - CODEVASF'!C:C)))</f>
        <v>M2</v>
      </c>
      <c r="F64" s="175">
        <f>5*ORC!F62</f>
        <v>27.25</v>
      </c>
      <c r="G64" s="175">
        <f>_xlfn.XLOOKUP(C64,'CP - SINAPI'!A:A,'CP - SINAPI'!D:D,_xlfn.XLOOKUP(C64,'CP - SEINFRA'!B:B,'CP - SEINFRA'!G:G,_xlfn.XLOOKUP(C64,'CP - CODEVASF'!A:A,'CP - CODEVASF'!D:D)))</f>
        <v>264.23</v>
      </c>
      <c r="H64" s="176">
        <f t="shared" si="10"/>
        <v>332.72</v>
      </c>
      <c r="I64" s="176">
        <f t="shared" si="11"/>
        <v>9066.6200000000008</v>
      </c>
    </row>
    <row r="65" spans="1:10">
      <c r="A65" s="180"/>
      <c r="B65" s="180"/>
      <c r="C65" s="178"/>
      <c r="D65" s="180"/>
      <c r="E65" s="173"/>
      <c r="F65" s="181"/>
      <c r="G65" s="181"/>
      <c r="H65" s="181"/>
      <c r="I65" s="181"/>
    </row>
    <row r="66" spans="1:10" s="101" customFormat="1">
      <c r="A66" s="167" t="s">
        <v>23</v>
      </c>
      <c r="B66" s="167"/>
      <c r="C66" s="168"/>
      <c r="D66" s="169" t="s">
        <v>257</v>
      </c>
      <c r="E66" s="170"/>
      <c r="F66" s="171"/>
      <c r="G66" s="171"/>
      <c r="H66" s="172"/>
      <c r="I66" s="172">
        <f>ROUND(SUM(I67:I67),2)</f>
        <v>1048707.31</v>
      </c>
    </row>
    <row r="67" spans="1:10" ht="25.5">
      <c r="A67" s="173" t="s">
        <v>76</v>
      </c>
      <c r="B67" s="182" t="s">
        <v>316</v>
      </c>
      <c r="C67" s="6" t="s">
        <v>27853</v>
      </c>
      <c r="D67" s="7" t="str">
        <f>_xlfn.XLOOKUP(C67,'CP - SINAPI'!A:A,'CP - SINAPI'!B:B,_xlfn.XLOOKUP(C67,'CP - SEINFRA'!B:B,'CP - SEINFRA'!C:C,_xlfn.XLOOKUP(C67,'CP - CODEVASF'!A:A,'CP - CODEVASF'!B:B)))</f>
        <v>FORNECIMENTO E INSTALAÇÃO DE ISOPAINEL EPS 100 MM</v>
      </c>
      <c r="E67" s="8" t="str">
        <f>_xlfn.XLOOKUP(C67,'CP - SINAPI'!A:A,'CP - SINAPI'!C:C,_xlfn.XLOOKUP(C67,'CP - SEINFRA'!B:B,'CP - SEINFRA'!F:F,_xlfn.XLOOKUP(C67,'CP - CODEVASF'!A:A,'CP - CODEVASF'!C:C)))</f>
        <v>M2</v>
      </c>
      <c r="F67" s="175">
        <f>5*ORC!F65</f>
        <v>2250.3000000000002</v>
      </c>
      <c r="G67" s="175">
        <f>_xlfn.XLOOKUP(C67,'CP - SINAPI'!A:A,'CP - SINAPI'!D:D,_xlfn.XLOOKUP(C67,'CP - SEINFRA'!B:B,'CP - SEINFRA'!G:G,_xlfn.XLOOKUP(C67,'CP - CODEVASF'!A:A,'CP - CODEVASF'!D:D)))</f>
        <v>370.09999999999997</v>
      </c>
      <c r="H67" s="176">
        <f>ROUND(G67*$K$18,2)</f>
        <v>466.03</v>
      </c>
      <c r="I67" s="176">
        <f>ROUND(H67*F67,2)</f>
        <v>1048707.31</v>
      </c>
    </row>
    <row r="68" spans="1:10">
      <c r="A68" s="61"/>
      <c r="B68" s="148"/>
      <c r="C68" s="148"/>
      <c r="D68" s="132"/>
      <c r="E68" s="472"/>
      <c r="F68" s="177"/>
      <c r="G68" s="177"/>
      <c r="H68" s="177"/>
      <c r="I68" s="177"/>
    </row>
    <row r="69" spans="1:10" s="101" customFormat="1">
      <c r="A69" s="167" t="s">
        <v>27</v>
      </c>
      <c r="B69" s="167"/>
      <c r="C69" s="168"/>
      <c r="D69" s="169" t="s">
        <v>28</v>
      </c>
      <c r="E69" s="170"/>
      <c r="F69" s="190"/>
      <c r="G69" s="190"/>
      <c r="H69" s="172"/>
      <c r="I69" s="172">
        <f>ROUND(I70,2)</f>
        <v>36408.1</v>
      </c>
      <c r="J69" s="102"/>
    </row>
    <row r="70" spans="1:10" s="103" customFormat="1">
      <c r="A70" s="184" t="s">
        <v>29</v>
      </c>
      <c r="B70" s="184"/>
      <c r="C70" s="235"/>
      <c r="D70" s="185" t="s">
        <v>329</v>
      </c>
      <c r="E70" s="186"/>
      <c r="F70" s="187"/>
      <c r="G70" s="187"/>
      <c r="H70" s="188"/>
      <c r="I70" s="188">
        <f>ROUND(SUM(I71:I72),2)</f>
        <v>36408.1</v>
      </c>
    </row>
    <row r="71" spans="1:10" ht="25.5">
      <c r="A71" s="173" t="s">
        <v>332</v>
      </c>
      <c r="B71" s="179" t="s">
        <v>11</v>
      </c>
      <c r="C71" s="6" t="s">
        <v>314</v>
      </c>
      <c r="D71" s="7" t="str">
        <f>_xlfn.XLOOKUP(C71,'CP - SINAPI'!A:A,'CP - SINAPI'!B:B,_xlfn.XLOOKUP(C71,'CP - SEINFRA'!B:B,'CP - SEINFRA'!C:C,_xlfn.XLOOKUP(C71,'CP - CODEVASF'!A:A,'CP - CODEVASF'!B:B)))</f>
        <v>PINTURA C/ PRIMER EPOXI EM ESTRUTURA DE AÇO CARBONO 25 MICRA C/REVÓLVER</v>
      </c>
      <c r="E71" s="8" t="str">
        <f>_xlfn.XLOOKUP(C71,'CP - SINAPI'!A:A,'CP - SINAPI'!C:C,_xlfn.XLOOKUP(C71,'CP - SEINFRA'!B:B,'CP - SEINFRA'!F:F,_xlfn.XLOOKUP(C71,'CP - CODEVASF'!A:A,'CP - CODEVASF'!C:C)))</f>
        <v>M2</v>
      </c>
      <c r="F71" s="175">
        <f>5*ORC!F69</f>
        <v>898.3</v>
      </c>
      <c r="G71" s="175">
        <f>_xlfn.XLOOKUP(C71,'CP - SINAPI'!A:A,'CP - SINAPI'!D:D,_xlfn.XLOOKUP(C71,'CP - SEINFRA'!B:B,'CP - SEINFRA'!G:G,_xlfn.XLOOKUP(C71,'CP - CODEVASF'!A:A,'CP - CODEVASF'!D:D)))</f>
        <v>11.81</v>
      </c>
      <c r="H71" s="176">
        <f>ROUND(G71*$K$18,2)</f>
        <v>14.87</v>
      </c>
      <c r="I71" s="176">
        <f>ROUND(H71*F71,2)</f>
        <v>13357.72</v>
      </c>
    </row>
    <row r="72" spans="1:10" ht="25.5">
      <c r="A72" s="173" t="s">
        <v>333</v>
      </c>
      <c r="B72" s="179" t="s">
        <v>11</v>
      </c>
      <c r="C72" s="6" t="s">
        <v>315</v>
      </c>
      <c r="D72" s="7" t="str">
        <f>_xlfn.XLOOKUP(C72,'CP - SINAPI'!A:A,'CP - SINAPI'!B:B,_xlfn.XLOOKUP(C72,'CP - SEINFRA'!B:B,'CP - SEINFRA'!C:C,_xlfn.XLOOKUP(C72,'CP - CODEVASF'!A:A,'CP - CODEVASF'!B:B)))</f>
        <v>PINTURA C/ TINTA EPOXI EM ESTRUTURA DE AÇO CARBONO 50 MICRA C/REVÓLVER</v>
      </c>
      <c r="E72" s="8" t="str">
        <f>_xlfn.XLOOKUP(C72,'CP - SINAPI'!A:A,'CP - SINAPI'!C:C,_xlfn.XLOOKUP(C72,'CP - SEINFRA'!B:B,'CP - SEINFRA'!F:F,_xlfn.XLOOKUP(C72,'CP - CODEVASF'!A:A,'CP - CODEVASF'!C:C)))</f>
        <v>M2</v>
      </c>
      <c r="F72" s="175">
        <f>5*ORC!F70</f>
        <v>898.3</v>
      </c>
      <c r="G72" s="175">
        <f>_xlfn.XLOOKUP(C72,'CP - SINAPI'!A:A,'CP - SINAPI'!D:D,_xlfn.XLOOKUP(C72,'CP - SEINFRA'!B:B,'CP - SEINFRA'!G:G,_xlfn.XLOOKUP(C72,'CP - CODEVASF'!A:A,'CP - CODEVASF'!D:D)))</f>
        <v>20.38</v>
      </c>
      <c r="H72" s="176">
        <f>ROUND(G72*$K$18,2)</f>
        <v>25.66</v>
      </c>
      <c r="I72" s="176">
        <f>ROUND(H72*F72,2)</f>
        <v>23050.38</v>
      </c>
    </row>
    <row r="73" spans="1:10">
      <c r="A73" s="173"/>
      <c r="B73" s="179"/>
      <c r="C73" s="6"/>
      <c r="D73" s="7"/>
      <c r="E73" s="8"/>
      <c r="F73" s="191"/>
      <c r="G73" s="191"/>
      <c r="H73" s="176"/>
      <c r="I73" s="176"/>
    </row>
    <row r="74" spans="1:10" s="101" customFormat="1">
      <c r="A74" s="167" t="s">
        <v>30</v>
      </c>
      <c r="B74" s="167"/>
      <c r="C74" s="168"/>
      <c r="D74" s="169" t="s">
        <v>33</v>
      </c>
      <c r="E74" s="170"/>
      <c r="F74" s="190"/>
      <c r="G74" s="190"/>
      <c r="H74" s="172"/>
      <c r="I74" s="172">
        <f>ROUND(SUM(I75:I80),2)</f>
        <v>198435.28</v>
      </c>
    </row>
    <row r="75" spans="1:10" ht="38.25">
      <c r="A75" s="173" t="s">
        <v>32</v>
      </c>
      <c r="B75" s="174" t="s">
        <v>31</v>
      </c>
      <c r="C75" s="6">
        <v>91341</v>
      </c>
      <c r="D75" s="7" t="str">
        <f>_xlfn.XLOOKUP(C75,'CP - SINAPI'!A:A,'CP - SINAPI'!B:B,_xlfn.XLOOKUP(C75,'CP - SEINFRA'!B:B,'CP - SEINFRA'!C:C,_xlfn.XLOOKUP(C75,'CP - CODEVASF'!A:A,'CP - CODEVASF'!B:B)))</f>
        <v>PORTA EM ALUMÍNIO DE ABRIR TIPO VENEZIANA COM GUARNIÇÃO, FIXAÇÃO COM PARAFUSOS - FORNECIMENTO E INSTALAÇÃO. AF_12/2019</v>
      </c>
      <c r="E75" s="8" t="str">
        <f>_xlfn.XLOOKUP(C75,'CP - SINAPI'!A:A,'CP - SINAPI'!C:C,_xlfn.XLOOKUP(C75,'CP - SEINFRA'!B:B,'CP - SEINFRA'!F:F,_xlfn.XLOOKUP(C75,'CP - CODEVASF'!A:A,'CP - CODEVASF'!C:C)))</f>
        <v>M2</v>
      </c>
      <c r="F75" s="175">
        <f>5*ORC!F73</f>
        <v>103.94999999999999</v>
      </c>
      <c r="G75" s="175" t="str">
        <f>_xlfn.XLOOKUP(C75,'CP - SINAPI'!A:A,'CP - SINAPI'!D:D,_xlfn.XLOOKUP(C75,'CP - SEINFRA'!B:B,'CP - SEINFRA'!G:G,_xlfn.XLOOKUP(C75,'CP - CODEVASF'!A:A,'CP - CODEVASF'!D:D)))</f>
        <v>632,64</v>
      </c>
      <c r="H75" s="176">
        <f t="shared" ref="H75:H80" si="12">ROUND(G75*$K$18,2)</f>
        <v>796.62</v>
      </c>
      <c r="I75" s="176">
        <f t="shared" ref="I75:I80" si="13">ROUND(H75*F75,2)</f>
        <v>82808.649999999994</v>
      </c>
    </row>
    <row r="76" spans="1:10" ht="38.25">
      <c r="A76" s="173" t="s">
        <v>84</v>
      </c>
      <c r="B76" s="179" t="s">
        <v>11</v>
      </c>
      <c r="C76" s="6" t="s">
        <v>322</v>
      </c>
      <c r="D76" s="7" t="str">
        <f>_xlfn.XLOOKUP(C76,'CP - SINAPI'!A:A,'CP - SINAPI'!B:B,_xlfn.XLOOKUP(C76,'CP - SEINFRA'!B:B,'CP - SEINFRA'!C:C,_xlfn.XLOOKUP(C76,'CP - CODEVASF'!A:A,'CP - CODEVASF'!B:B)))</f>
        <v>PORTA EM ALUMÍNIO ANODIZADO NATURAL/FOSCO, DE CORRER, SEM BANDEIROLA E/OU PEITORIL, SEM VIDRO - FORNECIMENTO E MONTAGEM</v>
      </c>
      <c r="E76" s="8" t="str">
        <f>_xlfn.XLOOKUP(C76,'CP - SINAPI'!A:A,'CP - SINAPI'!C:C,_xlfn.XLOOKUP(C76,'CP - SEINFRA'!B:B,'CP - SEINFRA'!F:F,_xlfn.XLOOKUP(C76,'CP - CODEVASF'!A:A,'CP - CODEVASF'!C:C)))</f>
        <v>M2</v>
      </c>
      <c r="F76" s="175">
        <f>5*ORC!F74</f>
        <v>50.4</v>
      </c>
      <c r="G76" s="175">
        <f>_xlfn.XLOOKUP(C76,'CP - SINAPI'!A:A,'CP - SINAPI'!D:D,_xlfn.XLOOKUP(C76,'CP - SEINFRA'!B:B,'CP - SEINFRA'!G:G,_xlfn.XLOOKUP(C76,'CP - CODEVASF'!A:A,'CP - CODEVASF'!D:D)))</f>
        <v>404.39</v>
      </c>
      <c r="H76" s="176">
        <f t="shared" si="12"/>
        <v>509.21</v>
      </c>
      <c r="I76" s="176">
        <f t="shared" si="13"/>
        <v>25664.18</v>
      </c>
    </row>
    <row r="77" spans="1:10" ht="38.25">
      <c r="A77" s="173" t="s">
        <v>336</v>
      </c>
      <c r="B77" s="179" t="s">
        <v>11</v>
      </c>
      <c r="C77" s="6" t="s">
        <v>324</v>
      </c>
      <c r="D77" s="7" t="str">
        <f>_xlfn.XLOOKUP(C77,'CP - SINAPI'!A:A,'CP - SINAPI'!B:B,_xlfn.XLOOKUP(C77,'CP - SEINFRA'!B:B,'CP - SEINFRA'!C:C,_xlfn.XLOOKUP(C77,'CP - CODEVASF'!A:A,'CP - CODEVASF'!B:B)))</f>
        <v>PORTA FRIGORÍFICA TERMO-ISOLANTE DE ACIONAMENTO MANUAL C/AQUECIMENTO. 2100X1000X150MM -( FORNECIMENTO</v>
      </c>
      <c r="E77" s="8" t="str">
        <f>_xlfn.XLOOKUP(C77,'CP - SINAPI'!A:A,'CP - SINAPI'!C:C,_xlfn.XLOOKUP(C77,'CP - SEINFRA'!B:B,'CP - SEINFRA'!F:F,_xlfn.XLOOKUP(C77,'CP - CODEVASF'!A:A,'CP - CODEVASF'!C:C)))</f>
        <v>UN</v>
      </c>
      <c r="F77" s="175">
        <f>5*ORC!F75</f>
        <v>5</v>
      </c>
      <c r="G77" s="175">
        <f>_xlfn.XLOOKUP(C77,'CP - SINAPI'!A:A,'CP - SINAPI'!D:D,_xlfn.XLOOKUP(C77,'CP - SEINFRA'!B:B,'CP - SEINFRA'!G:G,_xlfn.XLOOKUP(C77,'CP - CODEVASF'!A:A,'CP - CODEVASF'!D:D)))</f>
        <v>3352.31</v>
      </c>
      <c r="H77" s="176">
        <f t="shared" si="12"/>
        <v>4221.2299999999996</v>
      </c>
      <c r="I77" s="176">
        <f t="shared" si="13"/>
        <v>21106.15</v>
      </c>
    </row>
    <row r="78" spans="1:10" ht="63.75">
      <c r="A78" s="173" t="s">
        <v>337</v>
      </c>
      <c r="B78" s="174" t="s">
        <v>31</v>
      </c>
      <c r="C78" s="6">
        <v>94570</v>
      </c>
      <c r="D78" s="7" t="str">
        <f>_xlfn.XLOOKUP(C78,'CP - SINAPI'!A:A,'CP - SINAPI'!B:B,_xlfn.XLOOKUP(C78,'CP - SEINFRA'!B:B,'CP - SEINFRA'!C:C,_xlfn.XLOOKUP(C78,'CP - CODEVASF'!A:A,'CP - CODEVASF'!B:B)))</f>
        <v>JANELA DE ALUMÍNIO DE CORRER COM 2 FOLHAS PARA VIDROS, COM VIDROS, BATENTE, ACABAMENTO COM ACETATO OU BRILHANTE E FERRAGENS. EXCLUSIVE ALIZAR E CONTRAMARCO. FORNECIMENTO E INSTALAÇÃO. AF_12/2019</v>
      </c>
      <c r="E78" s="8" t="str">
        <f>_xlfn.XLOOKUP(C78,'CP - SINAPI'!A:A,'CP - SINAPI'!C:C,_xlfn.XLOOKUP(C78,'CP - SEINFRA'!B:B,'CP - SEINFRA'!F:F,_xlfn.XLOOKUP(C78,'CP - CODEVASF'!A:A,'CP - CODEVASF'!C:C)))</f>
        <v>M2</v>
      </c>
      <c r="F78" s="175">
        <f>5*ORC!F76</f>
        <v>14</v>
      </c>
      <c r="G78" s="175" t="str">
        <f>_xlfn.XLOOKUP(C78,'CP - SINAPI'!A:A,'CP - SINAPI'!D:D,_xlfn.XLOOKUP(C78,'CP - SEINFRA'!B:B,'CP - SEINFRA'!G:G,_xlfn.XLOOKUP(C78,'CP - CODEVASF'!A:A,'CP - CODEVASF'!D:D)))</f>
        <v>489,95</v>
      </c>
      <c r="H78" s="176">
        <f t="shared" si="12"/>
        <v>616.95000000000005</v>
      </c>
      <c r="I78" s="176">
        <f t="shared" si="13"/>
        <v>8637.2999999999993</v>
      </c>
    </row>
    <row r="79" spans="1:10" ht="51">
      <c r="A79" s="173" t="s">
        <v>338</v>
      </c>
      <c r="B79" s="174" t="s">
        <v>31</v>
      </c>
      <c r="C79" s="6">
        <v>100674</v>
      </c>
      <c r="D79" s="7" t="str">
        <f>_xlfn.XLOOKUP(C79,'CP - SINAPI'!A:A,'CP - SINAPI'!B:B,_xlfn.XLOOKUP(C79,'CP - SEINFRA'!B:B,'CP - SEINFRA'!C:C,_xlfn.XLOOKUP(C79,'CP - CODEVASF'!A:A,'CP - CODEVASF'!B:B)))</f>
        <v>JANELA FIXA DE ALUMÍNIO PARA VIDRO, COM VIDRO, BATENTE E FERRAGENS. EXCLUSIVE ACABAMENTO, ALIZAR E CONTRAMARCO. FORNECIMENTO E INSTALAÇÃO. AF_12/2019</v>
      </c>
      <c r="E79" s="8" t="str">
        <f>_xlfn.XLOOKUP(C79,'CP - SINAPI'!A:A,'CP - SINAPI'!C:C,_xlfn.XLOOKUP(C79,'CP - SEINFRA'!B:B,'CP - SEINFRA'!F:F,_xlfn.XLOOKUP(C79,'CP - CODEVASF'!A:A,'CP - CODEVASF'!C:C)))</f>
        <v>M2</v>
      </c>
      <c r="F79" s="175">
        <f>5*ORC!F77</f>
        <v>40</v>
      </c>
      <c r="G79" s="175" t="str">
        <f>_xlfn.XLOOKUP(C79,'CP - SINAPI'!A:A,'CP - SINAPI'!D:D,_xlfn.XLOOKUP(C79,'CP - SEINFRA'!B:B,'CP - SEINFRA'!G:G,_xlfn.XLOOKUP(C79,'CP - CODEVASF'!A:A,'CP - CODEVASF'!D:D)))</f>
        <v>1.027,58</v>
      </c>
      <c r="H79" s="176">
        <f t="shared" si="12"/>
        <v>1293.93</v>
      </c>
      <c r="I79" s="176">
        <f t="shared" si="13"/>
        <v>51757.2</v>
      </c>
    </row>
    <row r="80" spans="1:10" ht="51">
      <c r="A80" s="173" t="s">
        <v>339</v>
      </c>
      <c r="B80" s="174" t="s">
        <v>31</v>
      </c>
      <c r="C80" s="6">
        <v>94569</v>
      </c>
      <c r="D80" s="7" t="str">
        <f>_xlfn.XLOOKUP(C80,'CP - SINAPI'!A:A,'CP - SINAPI'!B:B,_xlfn.XLOOKUP(C80,'CP - SEINFRA'!B:B,'CP - SEINFRA'!C:C,_xlfn.XLOOKUP(C80,'CP - CODEVASF'!A:A,'CP - CODEVASF'!B:B)))</f>
        <v>JANELA DE ALUMÍNIO TIPO MAXIM-AR, COM VIDROS, BATENTE E FERRAGENS. EXCLUSIVE ALIZAR, ACABAMENTO E CONTRAMARCO. FORNECIMENTO E INSTALAÇÃO. AF_12/2019</v>
      </c>
      <c r="E80" s="8" t="str">
        <f>_xlfn.XLOOKUP(C80,'CP - SINAPI'!A:A,'CP - SINAPI'!C:C,_xlfn.XLOOKUP(C80,'CP - SEINFRA'!B:B,'CP - SEINFRA'!F:F,_xlfn.XLOOKUP(C80,'CP - CODEVASF'!A:A,'CP - CODEVASF'!C:C)))</f>
        <v>M2</v>
      </c>
      <c r="F80" s="175">
        <f>5*ORC!F78</f>
        <v>7.1999999999999993</v>
      </c>
      <c r="G80" s="175" t="str">
        <f>_xlfn.XLOOKUP(C80,'CP - SINAPI'!A:A,'CP - SINAPI'!D:D,_xlfn.XLOOKUP(C80,'CP - SEINFRA'!B:B,'CP - SEINFRA'!G:G,_xlfn.XLOOKUP(C80,'CP - CODEVASF'!A:A,'CP - CODEVASF'!D:D)))</f>
        <v>933,33</v>
      </c>
      <c r="H80" s="176">
        <f t="shared" si="12"/>
        <v>1175.25</v>
      </c>
      <c r="I80" s="176">
        <f t="shared" si="13"/>
        <v>8461.7999999999993</v>
      </c>
    </row>
    <row r="81" spans="1:11">
      <c r="A81" s="180"/>
      <c r="B81" s="180"/>
      <c r="C81" s="178"/>
      <c r="D81" s="180"/>
      <c r="E81" s="173"/>
      <c r="F81" s="181"/>
      <c r="G81" s="181"/>
      <c r="H81" s="181"/>
      <c r="I81" s="181"/>
    </row>
    <row r="82" spans="1:11" s="101" customFormat="1">
      <c r="A82" s="195" t="s">
        <v>340</v>
      </c>
      <c r="B82" s="195"/>
      <c r="C82" s="196"/>
      <c r="D82" s="169" t="s">
        <v>406</v>
      </c>
      <c r="E82" s="196"/>
      <c r="F82" s="197"/>
      <c r="G82" s="197"/>
      <c r="H82" s="198"/>
      <c r="I82" s="172">
        <f>ROUND(SUM(I83:I108),2)</f>
        <v>137685.85999999999</v>
      </c>
    </row>
    <row r="83" spans="1:11">
      <c r="A83" s="199" t="s">
        <v>341</v>
      </c>
      <c r="B83" s="179" t="s">
        <v>11</v>
      </c>
      <c r="C83" s="9" t="s">
        <v>428</v>
      </c>
      <c r="D83" s="7" t="str">
        <f>_xlfn.XLOOKUP(C83,'CP - SINAPI'!A:A,'CP - SINAPI'!B:B,_xlfn.XLOOKUP(C83,'CP - SEINFRA'!B:B,'CP - SEINFRA'!C:C,_xlfn.XLOOKUP(C83,'CP - CODEVASF'!A:A,'CP - CODEVASF'!B:B)))</f>
        <v>QUADRO P/ MEDIÇÃO EM POSTE DE CONCRETO</v>
      </c>
      <c r="E83" s="8" t="str">
        <f>_xlfn.XLOOKUP(C83,'CP - SINAPI'!A:A,'CP - SINAPI'!C:C,_xlfn.XLOOKUP(C83,'CP - SEINFRA'!B:B,'CP - SEINFRA'!F:F,_xlfn.XLOOKUP(C83,'CP - CODEVASF'!A:A,'CP - CODEVASF'!C:C)))</f>
        <v>UN</v>
      </c>
      <c r="F83" s="175">
        <f>5*ORC!F81</f>
        <v>5</v>
      </c>
      <c r="G83" s="175">
        <f>_xlfn.XLOOKUP(C83,'CP - SINAPI'!A:A,'CP - SINAPI'!D:D,_xlfn.XLOOKUP(C83,'CP - SEINFRA'!B:B,'CP - SEINFRA'!G:G,_xlfn.XLOOKUP(C83,'CP - CODEVASF'!A:A,'CP - CODEVASF'!D:D)))</f>
        <v>1736</v>
      </c>
      <c r="H83" s="176">
        <f t="shared" ref="H83:H108" si="14">ROUND(G83*$K$18,2)</f>
        <v>2185.9699999999998</v>
      </c>
      <c r="I83" s="176">
        <f>ROUND(H83*F83,2)</f>
        <v>10929.85</v>
      </c>
      <c r="K83" s="53"/>
    </row>
    <row r="84" spans="1:11" ht="63.75">
      <c r="A84" s="199" t="s">
        <v>342</v>
      </c>
      <c r="B84" s="174" t="s">
        <v>31</v>
      </c>
      <c r="C84" s="9">
        <v>101878</v>
      </c>
      <c r="D84" s="7" t="str">
        <f>_xlfn.XLOOKUP(C84,'CP - SINAPI'!A:A,'CP - SINAPI'!B:B,_xlfn.XLOOKUP(C84,'CP - SEINFRA'!B:B,'CP - SEINFRA'!C:C,_xlfn.XLOOKUP(C84,'CP - CODEVASF'!A:A,'CP - CODEVASF'!B:B)))</f>
        <v>QUADRO DE DISTRIBUIÇÃO DE ENERGIA EM CHAPA DE AÇO GALVANIZADO, DE SOBREPOR, COM BARRAMENTO TRIFÁSICO, PARA 18 DISJUNTORES DIN 100A - FORNECIMENTO E INSTALAÇÃO. AF_10/2020</v>
      </c>
      <c r="E84" s="8" t="str">
        <f>_xlfn.XLOOKUP(C84,'CP - SINAPI'!A:A,'CP - SINAPI'!C:C,_xlfn.XLOOKUP(C84,'CP - SEINFRA'!B:B,'CP - SEINFRA'!F:F,_xlfn.XLOOKUP(C84,'CP - CODEVASF'!A:A,'CP - CODEVASF'!C:C)))</f>
        <v>UN</v>
      </c>
      <c r="F84" s="175">
        <f>5*ORC!F82</f>
        <v>10</v>
      </c>
      <c r="G84" s="175" t="str">
        <f>_xlfn.XLOOKUP(C84,'CP - SINAPI'!A:A,'CP - SINAPI'!D:D,_xlfn.XLOOKUP(C84,'CP - SEINFRA'!B:B,'CP - SEINFRA'!G:G,_xlfn.XLOOKUP(C84,'CP - CODEVASF'!A:A,'CP - CODEVASF'!D:D)))</f>
        <v>478,17</v>
      </c>
      <c r="H84" s="176">
        <f t="shared" si="14"/>
        <v>602.11</v>
      </c>
      <c r="I84" s="176">
        <f t="shared" ref="I84:I108" si="15">ROUND(H84*F84,2)</f>
        <v>6021.1</v>
      </c>
    </row>
    <row r="85" spans="1:11" ht="38.25">
      <c r="A85" s="199" t="s">
        <v>343</v>
      </c>
      <c r="B85" s="174" t="s">
        <v>31</v>
      </c>
      <c r="C85" s="9">
        <v>91927</v>
      </c>
      <c r="D85" s="7" t="str">
        <f>_xlfn.XLOOKUP(C85,'CP - SINAPI'!A:A,'CP - SINAPI'!B:B,_xlfn.XLOOKUP(C85,'CP - SEINFRA'!B:B,'CP - SEINFRA'!C:C,_xlfn.XLOOKUP(C85,'CP - CODEVASF'!A:A,'CP - CODEVASF'!B:B)))</f>
        <v>CABO DE COBRE FLEXÍVEL ISOLADO, 2,5 MM², ANTI-CHAMA 0,6/1,0 KV, PARA CIRCUITOS TERMINAIS - FORNECIMENTO E INSTALAÇÃO. AF_03/2023</v>
      </c>
      <c r="E85" s="8" t="str">
        <f>_xlfn.XLOOKUP(C85,'CP - SINAPI'!A:A,'CP - SINAPI'!C:C,_xlfn.XLOOKUP(C85,'CP - SEINFRA'!B:B,'CP - SEINFRA'!F:F,_xlfn.XLOOKUP(C85,'CP - CODEVASF'!A:A,'CP - CODEVASF'!C:C)))</f>
        <v>M</v>
      </c>
      <c r="F85" s="175">
        <f>5*ORC!F83</f>
        <v>29</v>
      </c>
      <c r="G85" s="175" t="str">
        <f>_xlfn.XLOOKUP(C85,'CP - SINAPI'!A:A,'CP - SINAPI'!D:D,_xlfn.XLOOKUP(C85,'CP - SEINFRA'!B:B,'CP - SEINFRA'!G:G,_xlfn.XLOOKUP(C85,'CP - CODEVASF'!A:A,'CP - CODEVASF'!D:D)))</f>
        <v>4,92</v>
      </c>
      <c r="H85" s="176">
        <f t="shared" si="14"/>
        <v>6.2</v>
      </c>
      <c r="I85" s="176">
        <f t="shared" si="15"/>
        <v>179.8</v>
      </c>
    </row>
    <row r="86" spans="1:11" ht="38.25">
      <c r="A86" s="199" t="s">
        <v>407</v>
      </c>
      <c r="B86" s="174" t="s">
        <v>31</v>
      </c>
      <c r="C86" s="9">
        <v>91929</v>
      </c>
      <c r="D86" s="7" t="str">
        <f>_xlfn.XLOOKUP(C86,'CP - SINAPI'!A:A,'CP - SINAPI'!B:B,_xlfn.XLOOKUP(C86,'CP - SEINFRA'!B:B,'CP - SEINFRA'!C:C,_xlfn.XLOOKUP(C86,'CP - CODEVASF'!A:A,'CP - CODEVASF'!B:B)))</f>
        <v>CABO DE COBRE FLEXÍVEL ISOLADO, 4 MM², ANTI-CHAMA 0,6/1,0 KV, PARA CIRCUITOS TERMINAIS - FORNECIMENTO E INSTALAÇÃO. AF_03/2023</v>
      </c>
      <c r="E86" s="8" t="str">
        <f>_xlfn.XLOOKUP(C86,'CP - SINAPI'!A:A,'CP - SINAPI'!C:C,_xlfn.XLOOKUP(C86,'CP - SEINFRA'!B:B,'CP - SEINFRA'!F:F,_xlfn.XLOOKUP(C86,'CP - CODEVASF'!A:A,'CP - CODEVASF'!C:C)))</f>
        <v>M</v>
      </c>
      <c r="F86" s="175">
        <f>5*ORC!F84</f>
        <v>1421.3999999999999</v>
      </c>
      <c r="G86" s="175" t="str">
        <f>_xlfn.XLOOKUP(C86,'CP - SINAPI'!A:A,'CP - SINAPI'!D:D,_xlfn.XLOOKUP(C86,'CP - SEINFRA'!B:B,'CP - SEINFRA'!G:G,_xlfn.XLOOKUP(C86,'CP - CODEVASF'!A:A,'CP - CODEVASF'!D:D)))</f>
        <v>7,30</v>
      </c>
      <c r="H86" s="176">
        <f t="shared" si="14"/>
        <v>9.19</v>
      </c>
      <c r="I86" s="176">
        <f t="shared" si="15"/>
        <v>13062.67</v>
      </c>
    </row>
    <row r="87" spans="1:11" ht="38.25">
      <c r="A87" s="199" t="s">
        <v>408</v>
      </c>
      <c r="B87" s="174" t="s">
        <v>31</v>
      </c>
      <c r="C87" s="9">
        <v>91924</v>
      </c>
      <c r="D87" s="7" t="str">
        <f>_xlfn.XLOOKUP(C87,'CP - SINAPI'!A:A,'CP - SINAPI'!B:B,_xlfn.XLOOKUP(C87,'CP - SEINFRA'!B:B,'CP - SEINFRA'!C:C,_xlfn.XLOOKUP(C87,'CP - CODEVASF'!A:A,'CP - CODEVASF'!B:B)))</f>
        <v>CABO DE COBRE FLEXÍVEL ISOLADO, 1,5 MM², ANTI-CHAMA 450/750 V, PARA CIRCUITOS TERMINAIS - FORNECIMENTO E INSTALAÇÃO. AF_03/2023</v>
      </c>
      <c r="E87" s="8" t="str">
        <f>_xlfn.XLOOKUP(C87,'CP - SINAPI'!A:A,'CP - SINAPI'!C:C,_xlfn.XLOOKUP(C87,'CP - SEINFRA'!B:B,'CP - SEINFRA'!F:F,_xlfn.XLOOKUP(C87,'CP - CODEVASF'!A:A,'CP - CODEVASF'!C:C)))</f>
        <v>M</v>
      </c>
      <c r="F87" s="175">
        <f>5*ORC!F85</f>
        <v>1126.5</v>
      </c>
      <c r="G87" s="175" t="str">
        <f>_xlfn.XLOOKUP(C87,'CP - SINAPI'!A:A,'CP - SINAPI'!D:D,_xlfn.XLOOKUP(C87,'CP - SEINFRA'!B:B,'CP - SEINFRA'!G:G,_xlfn.XLOOKUP(C87,'CP - CODEVASF'!A:A,'CP - CODEVASF'!D:D)))</f>
        <v>2,98</v>
      </c>
      <c r="H87" s="176">
        <f t="shared" si="14"/>
        <v>3.75</v>
      </c>
      <c r="I87" s="176">
        <f t="shared" si="15"/>
        <v>4224.38</v>
      </c>
    </row>
    <row r="88" spans="1:11" ht="38.25">
      <c r="A88" s="199" t="s">
        <v>409</v>
      </c>
      <c r="B88" s="174" t="s">
        <v>31</v>
      </c>
      <c r="C88" s="9">
        <v>91926</v>
      </c>
      <c r="D88" s="7" t="str">
        <f>_xlfn.XLOOKUP(C88,'CP - SINAPI'!A:A,'CP - SINAPI'!B:B,_xlfn.XLOOKUP(C88,'CP - SEINFRA'!B:B,'CP - SEINFRA'!C:C,_xlfn.XLOOKUP(C88,'CP - CODEVASF'!A:A,'CP - CODEVASF'!B:B)))</f>
        <v>CABO DE COBRE FLEXÍVEL ISOLADO, 2,5 MM², ANTI-CHAMA 450/750 V, PARA CIRCUITOS TERMINAIS - FORNECIMENTO E INSTALAÇÃO. AF_03/2023</v>
      </c>
      <c r="E88" s="8" t="str">
        <f>_xlfn.XLOOKUP(C88,'CP - SINAPI'!A:A,'CP - SINAPI'!C:C,_xlfn.XLOOKUP(C88,'CP - SEINFRA'!B:B,'CP - SEINFRA'!F:F,_xlfn.XLOOKUP(C88,'CP - CODEVASF'!A:A,'CP - CODEVASF'!C:C)))</f>
        <v>M</v>
      </c>
      <c r="F88" s="175">
        <f>5*ORC!F86</f>
        <v>2046.5</v>
      </c>
      <c r="G88" s="175" t="str">
        <f>_xlfn.XLOOKUP(C88,'CP - SINAPI'!A:A,'CP - SINAPI'!D:D,_xlfn.XLOOKUP(C88,'CP - SEINFRA'!B:B,'CP - SEINFRA'!G:G,_xlfn.XLOOKUP(C88,'CP - CODEVASF'!A:A,'CP - CODEVASF'!D:D)))</f>
        <v>4,36</v>
      </c>
      <c r="H88" s="176">
        <f t="shared" si="14"/>
        <v>5.49</v>
      </c>
      <c r="I88" s="176">
        <f t="shared" si="15"/>
        <v>11235.29</v>
      </c>
    </row>
    <row r="89" spans="1:11" ht="38.25">
      <c r="A89" s="199" t="s">
        <v>410</v>
      </c>
      <c r="B89" s="174" t="s">
        <v>31</v>
      </c>
      <c r="C89" s="236">
        <v>91932</v>
      </c>
      <c r="D89" s="7" t="str">
        <f>_xlfn.XLOOKUP(C89,'CP - SINAPI'!A:A,'CP - SINAPI'!B:B,_xlfn.XLOOKUP(C89,'CP - SEINFRA'!B:B,'CP - SEINFRA'!C:C,_xlfn.XLOOKUP(C89,'CP - CODEVASF'!A:A,'CP - CODEVASF'!B:B)))</f>
        <v>CABO DE COBRE FLEXÍVEL ISOLADO, 10 MM², ANTI-CHAMA 450/750 V, PARA CIRCUITOS TERMINAIS - FORNECIMENTO E INSTALAÇÃO. AF_03/2023</v>
      </c>
      <c r="E89" s="8" t="str">
        <f>_xlfn.XLOOKUP(C89,'CP - SINAPI'!A:A,'CP - SINAPI'!C:C,_xlfn.XLOOKUP(C89,'CP - SEINFRA'!B:B,'CP - SEINFRA'!F:F,_xlfn.XLOOKUP(C89,'CP - CODEVASF'!A:A,'CP - CODEVASF'!C:C)))</f>
        <v>M</v>
      </c>
      <c r="F89" s="175">
        <f>5*ORC!F87</f>
        <v>432.9</v>
      </c>
      <c r="G89" s="175" t="str">
        <f>_xlfn.XLOOKUP(C89,'CP - SINAPI'!A:A,'CP - SINAPI'!D:D,_xlfn.XLOOKUP(C89,'CP - SEINFRA'!B:B,'CP - SEINFRA'!G:G,_xlfn.XLOOKUP(C89,'CP - CODEVASF'!A:A,'CP - CODEVASF'!D:D)))</f>
        <v>17,24</v>
      </c>
      <c r="H89" s="176">
        <f t="shared" si="14"/>
        <v>21.71</v>
      </c>
      <c r="I89" s="176">
        <f t="shared" si="15"/>
        <v>9398.26</v>
      </c>
      <c r="J89" s="104"/>
    </row>
    <row r="90" spans="1:11" ht="51">
      <c r="A90" s="199" t="s">
        <v>411</v>
      </c>
      <c r="B90" s="174" t="s">
        <v>31</v>
      </c>
      <c r="C90" s="9">
        <v>91864</v>
      </c>
      <c r="D90" s="7" t="str">
        <f>_xlfn.XLOOKUP(C90,'CP - SINAPI'!A:A,'CP - SINAPI'!B:B,_xlfn.XLOOKUP(C90,'CP - SEINFRA'!B:B,'CP - SEINFRA'!C:C,_xlfn.XLOOKUP(C90,'CP - CODEVASF'!A:A,'CP - CODEVASF'!B:B)))</f>
        <v>ELETRODUTO RÍGIDO ROSCÁVEL, PVC, DN 32 MM (1"), PARA CIRCUITOS TERMINAIS, INSTALADO EM FORRO - FORNECIMENTO E INSTALAÇÃO. AF_03/2023</v>
      </c>
      <c r="E90" s="8" t="str">
        <f>_xlfn.XLOOKUP(C90,'CP - SINAPI'!A:A,'CP - SINAPI'!C:C,_xlfn.XLOOKUP(C90,'CP - SEINFRA'!B:B,'CP - SEINFRA'!F:F,_xlfn.XLOOKUP(C90,'CP - CODEVASF'!A:A,'CP - CODEVASF'!C:C)))</f>
        <v>M</v>
      </c>
      <c r="F90" s="175">
        <f>5*ORC!F88</f>
        <v>94</v>
      </c>
      <c r="G90" s="175" t="str">
        <f>_xlfn.XLOOKUP(C90,'CP - SINAPI'!A:A,'CP - SINAPI'!D:D,_xlfn.XLOOKUP(C90,'CP - SEINFRA'!B:B,'CP - SEINFRA'!G:G,_xlfn.XLOOKUP(C90,'CP - CODEVASF'!A:A,'CP - CODEVASF'!D:D)))</f>
        <v>13,21</v>
      </c>
      <c r="H90" s="176">
        <f t="shared" si="14"/>
        <v>16.63</v>
      </c>
      <c r="I90" s="176">
        <f t="shared" si="15"/>
        <v>1563.22</v>
      </c>
      <c r="J90" s="44"/>
    </row>
    <row r="91" spans="1:11" ht="51">
      <c r="A91" s="199" t="s">
        <v>412</v>
      </c>
      <c r="B91" s="174" t="s">
        <v>31</v>
      </c>
      <c r="C91" s="9">
        <v>91863</v>
      </c>
      <c r="D91" s="7" t="str">
        <f>_xlfn.XLOOKUP(C91,'CP - SINAPI'!A:A,'CP - SINAPI'!B:B,_xlfn.XLOOKUP(C91,'CP - SEINFRA'!B:B,'CP - SEINFRA'!C:C,_xlfn.XLOOKUP(C91,'CP - CODEVASF'!A:A,'CP - CODEVASF'!B:B)))</f>
        <v>ELETRODUTO RÍGIDO ROSCÁVEL, PVC, DN 25 MM (3/4"), PARA CIRCUITOS TERMINAIS, INSTALADO EM FORRO - FORNECIMENTO E INSTALAÇÃO. AF_03/2023</v>
      </c>
      <c r="E91" s="8" t="str">
        <f>_xlfn.XLOOKUP(C91,'CP - SINAPI'!A:A,'CP - SINAPI'!C:C,_xlfn.XLOOKUP(C91,'CP - SEINFRA'!B:B,'CP - SEINFRA'!F:F,_xlfn.XLOOKUP(C91,'CP - CODEVASF'!A:A,'CP - CODEVASF'!C:C)))</f>
        <v>M</v>
      </c>
      <c r="F91" s="175">
        <f>5*ORC!F89</f>
        <v>1058.5</v>
      </c>
      <c r="G91" s="175" t="str">
        <f>_xlfn.XLOOKUP(C91,'CP - SINAPI'!A:A,'CP - SINAPI'!D:D,_xlfn.XLOOKUP(C91,'CP - SEINFRA'!B:B,'CP - SEINFRA'!G:G,_xlfn.XLOOKUP(C91,'CP - CODEVASF'!A:A,'CP - CODEVASF'!D:D)))</f>
        <v>9,85</v>
      </c>
      <c r="H91" s="176">
        <f t="shared" si="14"/>
        <v>12.4</v>
      </c>
      <c r="I91" s="176">
        <f t="shared" si="15"/>
        <v>13125.4</v>
      </c>
      <c r="J91" s="104"/>
    </row>
    <row r="92" spans="1:11" ht="51">
      <c r="A92" s="199" t="s">
        <v>413</v>
      </c>
      <c r="B92" s="174" t="s">
        <v>31</v>
      </c>
      <c r="C92" s="9">
        <v>91841</v>
      </c>
      <c r="D92" s="7" t="str">
        <f>_xlfn.XLOOKUP(C92,'CP - SINAPI'!A:A,'CP - SINAPI'!B:B,_xlfn.XLOOKUP(C92,'CP - SEINFRA'!B:B,'CP - SEINFRA'!C:C,_xlfn.XLOOKUP(C92,'CP - CODEVASF'!A:A,'CP - CODEVASF'!B:B)))</f>
        <v>ELETRODUTO FLEXÍVEL LISO, PEAD, DN 40 MM (1 1/4"), PARA CIRCUITOS TERMINAIS, INSTALADO EM FORRO - FORNECIMENTO E INSTALAÇÃO. AF_03/2023_PA</v>
      </c>
      <c r="E92" s="8" t="str">
        <f>_xlfn.XLOOKUP(C92,'CP - SINAPI'!A:A,'CP - SINAPI'!C:C,_xlfn.XLOOKUP(C92,'CP - SEINFRA'!B:B,'CP - SEINFRA'!F:F,_xlfn.XLOOKUP(C92,'CP - CODEVASF'!A:A,'CP - CODEVASF'!C:C)))</f>
        <v>M</v>
      </c>
      <c r="F92" s="175">
        <f>5*ORC!F90</f>
        <v>136.5</v>
      </c>
      <c r="G92" s="175" t="str">
        <f>_xlfn.XLOOKUP(C92,'CP - SINAPI'!A:A,'CP - SINAPI'!D:D,_xlfn.XLOOKUP(C92,'CP - SEINFRA'!B:B,'CP - SEINFRA'!G:G,_xlfn.XLOOKUP(C92,'CP - CODEVASF'!A:A,'CP - CODEVASF'!D:D)))</f>
        <v>21,06</v>
      </c>
      <c r="H92" s="176">
        <f t="shared" si="14"/>
        <v>26.52</v>
      </c>
      <c r="I92" s="176">
        <f t="shared" si="15"/>
        <v>3619.98</v>
      </c>
      <c r="J92" s="104"/>
    </row>
    <row r="93" spans="1:11" ht="38.25">
      <c r="A93" s="199" t="s">
        <v>414</v>
      </c>
      <c r="B93" s="174" t="s">
        <v>31</v>
      </c>
      <c r="C93" s="9">
        <v>97881</v>
      </c>
      <c r="D93" s="7" t="str">
        <f>_xlfn.XLOOKUP(C93,'CP - SINAPI'!A:A,'CP - SINAPI'!B:B,_xlfn.XLOOKUP(C93,'CP - SEINFRA'!B:B,'CP - SEINFRA'!C:C,_xlfn.XLOOKUP(C93,'CP - CODEVASF'!A:A,'CP - CODEVASF'!B:B)))</f>
        <v>CAIXA ENTERRADA ELÉTRICA RETANGULAR, EM CONCRETO PRÉ-MOLDADO, FUNDO COM BRITA, DIMENSÕES INTERNAS: 0,3X0,3X0,3 M. AF_12/2020</v>
      </c>
      <c r="E93" s="8" t="str">
        <f>_xlfn.XLOOKUP(C93,'CP - SINAPI'!A:A,'CP - SINAPI'!C:C,_xlfn.XLOOKUP(C93,'CP - SEINFRA'!B:B,'CP - SEINFRA'!F:F,_xlfn.XLOOKUP(C93,'CP - CODEVASF'!A:A,'CP - CODEVASF'!C:C)))</f>
        <v>UN</v>
      </c>
      <c r="F93" s="175">
        <f>5*ORC!F91</f>
        <v>20</v>
      </c>
      <c r="G93" s="175" t="str">
        <f>_xlfn.XLOOKUP(C93,'CP - SINAPI'!A:A,'CP - SINAPI'!D:D,_xlfn.XLOOKUP(C93,'CP - SEINFRA'!B:B,'CP - SEINFRA'!G:G,_xlfn.XLOOKUP(C93,'CP - CODEVASF'!A:A,'CP - CODEVASF'!D:D)))</f>
        <v>138,89</v>
      </c>
      <c r="H93" s="176">
        <f t="shared" si="14"/>
        <v>174.89</v>
      </c>
      <c r="I93" s="176">
        <f t="shared" si="15"/>
        <v>3497.8</v>
      </c>
      <c r="J93" s="104"/>
    </row>
    <row r="94" spans="1:11" ht="25.5">
      <c r="A94" s="199" t="s">
        <v>415</v>
      </c>
      <c r="B94" s="179" t="s">
        <v>11</v>
      </c>
      <c r="C94" s="9" t="s">
        <v>429</v>
      </c>
      <c r="D94" s="7" t="str">
        <f>_xlfn.XLOOKUP(C94,'CP - SINAPI'!A:A,'CP - SINAPI'!B:B,_xlfn.XLOOKUP(C94,'CP - SEINFRA'!B:B,'CP - SEINFRA'!C:C,_xlfn.XLOOKUP(C94,'CP - CODEVASF'!A:A,'CP - CODEVASF'!B:B)))</f>
        <v>DUTO PERFURADO - ELETROCALHA DE CHAPA DE AÇO (50X100)mm</v>
      </c>
      <c r="E94" s="8" t="str">
        <f>_xlfn.XLOOKUP(C94,'CP - SINAPI'!A:A,'CP - SINAPI'!C:C,_xlfn.XLOOKUP(C94,'CP - SEINFRA'!B:B,'CP - SEINFRA'!F:F,_xlfn.XLOOKUP(C94,'CP - CODEVASF'!A:A,'CP - CODEVASF'!C:C)))</f>
        <v>M</v>
      </c>
      <c r="F94" s="175">
        <f>5*ORC!F92</f>
        <v>113.14999999999999</v>
      </c>
      <c r="G94" s="175">
        <f>_xlfn.XLOOKUP(C94,'CP - SINAPI'!A:A,'CP - SINAPI'!D:D,_xlfn.XLOOKUP(C94,'CP - SEINFRA'!B:B,'CP - SEINFRA'!G:G,_xlfn.XLOOKUP(C94,'CP - CODEVASF'!A:A,'CP - CODEVASF'!D:D)))</f>
        <v>70.72</v>
      </c>
      <c r="H94" s="176">
        <f t="shared" si="14"/>
        <v>89.05</v>
      </c>
      <c r="I94" s="176">
        <f t="shared" si="15"/>
        <v>10076.01</v>
      </c>
      <c r="J94" s="104"/>
    </row>
    <row r="95" spans="1:11" ht="63.75">
      <c r="A95" s="199" t="s">
        <v>416</v>
      </c>
      <c r="B95" s="174" t="s">
        <v>31</v>
      </c>
      <c r="C95" s="9">
        <v>96563</v>
      </c>
      <c r="D95" s="7" t="str">
        <f>_xlfn.XLOOKUP(C95,'CP - SINAPI'!A:A,'CP - SINAPI'!B:B,_xlfn.XLOOKUP(C95,'CP - SEINFRA'!B:B,'CP - SEINFRA'!C:C,_xlfn.XLOOKUP(C95,'CP - CODEVASF'!A:A,'CP - CODEVASF'!B:B)))</f>
        <v>SUPORTE PARA ELETROCALHA LISA OU PERFURADA EM AÇO GALVANIZADO, LARGURA 800 MM, EM PERFILADO COM COMPRIMENTO DE 85 CM FIXADO EM LAJE, POR METRO DE ELETROCALHA FIXADA. AF_09/2023</v>
      </c>
      <c r="E95" s="8" t="str">
        <f>_xlfn.XLOOKUP(C95,'CP - SINAPI'!A:A,'CP - SINAPI'!C:C,_xlfn.XLOOKUP(C95,'CP - SEINFRA'!B:B,'CP - SEINFRA'!F:F,_xlfn.XLOOKUP(C95,'CP - CODEVASF'!A:A,'CP - CODEVASF'!C:C)))</f>
        <v>M</v>
      </c>
      <c r="F95" s="175">
        <f>5*ORC!F93</f>
        <v>80</v>
      </c>
      <c r="G95" s="175" t="str">
        <f>_xlfn.XLOOKUP(C95,'CP - SINAPI'!A:A,'CP - SINAPI'!D:D,_xlfn.XLOOKUP(C95,'CP - SEINFRA'!B:B,'CP - SEINFRA'!G:G,_xlfn.XLOOKUP(C95,'CP - CODEVASF'!A:A,'CP - CODEVASF'!D:D)))</f>
        <v>61,61</v>
      </c>
      <c r="H95" s="176">
        <f t="shared" si="14"/>
        <v>77.58</v>
      </c>
      <c r="I95" s="176">
        <f t="shared" si="15"/>
        <v>6206.4</v>
      </c>
      <c r="J95" s="104"/>
    </row>
    <row r="96" spans="1:11" ht="38.25">
      <c r="A96" s="199" t="s">
        <v>417</v>
      </c>
      <c r="B96" s="174" t="s">
        <v>31</v>
      </c>
      <c r="C96" s="237">
        <v>91953</v>
      </c>
      <c r="D96" s="7" t="str">
        <f>_xlfn.XLOOKUP(C96,'CP - SINAPI'!A:A,'CP - SINAPI'!B:B,_xlfn.XLOOKUP(C96,'CP - SEINFRA'!B:B,'CP - SEINFRA'!C:C,_xlfn.XLOOKUP(C96,'CP - CODEVASF'!A:A,'CP - CODEVASF'!B:B)))</f>
        <v>INTERRUPTOR SIMPLES (1 MÓDULO), 10A/250V, INCLUINDO SUPORTE E PLACA - FORNECIMENTO E INSTALAÇÃO. AF_03/2023</v>
      </c>
      <c r="E96" s="8" t="str">
        <f>_xlfn.XLOOKUP(C96,'CP - SINAPI'!A:A,'CP - SINAPI'!C:C,_xlfn.XLOOKUP(C96,'CP - SEINFRA'!B:B,'CP - SEINFRA'!F:F,_xlfn.XLOOKUP(C96,'CP - CODEVASF'!A:A,'CP - CODEVASF'!C:C)))</f>
        <v>UN</v>
      </c>
      <c r="F96" s="175">
        <f>5*ORC!F94</f>
        <v>40</v>
      </c>
      <c r="G96" s="175" t="str">
        <f>_xlfn.XLOOKUP(C96,'CP - SINAPI'!A:A,'CP - SINAPI'!D:D,_xlfn.XLOOKUP(C96,'CP - SEINFRA'!B:B,'CP - SEINFRA'!G:G,_xlfn.XLOOKUP(C96,'CP - CODEVASF'!A:A,'CP - CODEVASF'!D:D)))</f>
        <v>28,13</v>
      </c>
      <c r="H96" s="176">
        <f t="shared" si="14"/>
        <v>35.42</v>
      </c>
      <c r="I96" s="176">
        <f t="shared" si="15"/>
        <v>1416.8</v>
      </c>
      <c r="J96" s="104"/>
    </row>
    <row r="97" spans="1:11" ht="38.25">
      <c r="A97" s="199" t="s">
        <v>418</v>
      </c>
      <c r="B97" s="174" t="s">
        <v>31</v>
      </c>
      <c r="C97" s="9">
        <v>91959</v>
      </c>
      <c r="D97" s="7" t="str">
        <f>_xlfn.XLOOKUP(C97,'CP - SINAPI'!A:A,'CP - SINAPI'!B:B,_xlfn.XLOOKUP(C97,'CP - SEINFRA'!B:B,'CP - SEINFRA'!C:C,_xlfn.XLOOKUP(C97,'CP - CODEVASF'!A:A,'CP - CODEVASF'!B:B)))</f>
        <v>INTERRUPTOR SIMPLES (2 MÓDULOS), 10A/250V, INCLUINDO SUPORTE E PLACA - FORNECIMENTO E INSTALAÇÃO. AF_03/2023</v>
      </c>
      <c r="E97" s="8" t="str">
        <f>_xlfn.XLOOKUP(C97,'CP - SINAPI'!A:A,'CP - SINAPI'!C:C,_xlfn.XLOOKUP(C97,'CP - SEINFRA'!B:B,'CP - SEINFRA'!F:F,_xlfn.XLOOKUP(C97,'CP - CODEVASF'!A:A,'CP - CODEVASF'!C:C)))</f>
        <v>UN</v>
      </c>
      <c r="F97" s="175">
        <f>5*ORC!F95</f>
        <v>5</v>
      </c>
      <c r="G97" s="175" t="str">
        <f>_xlfn.XLOOKUP(C97,'CP - SINAPI'!A:A,'CP - SINAPI'!D:D,_xlfn.XLOOKUP(C97,'CP - SEINFRA'!B:B,'CP - SEINFRA'!G:G,_xlfn.XLOOKUP(C97,'CP - CODEVASF'!A:A,'CP - CODEVASF'!D:D)))</f>
        <v>42,97</v>
      </c>
      <c r="H97" s="176">
        <f t="shared" si="14"/>
        <v>54.11</v>
      </c>
      <c r="I97" s="176">
        <f t="shared" si="15"/>
        <v>270.55</v>
      </c>
      <c r="J97" s="52"/>
    </row>
    <row r="98" spans="1:11" ht="38.25">
      <c r="A98" s="199" t="s">
        <v>419</v>
      </c>
      <c r="B98" s="174" t="s">
        <v>31</v>
      </c>
      <c r="C98" s="238">
        <v>91996</v>
      </c>
      <c r="D98" s="7" t="str">
        <f>_xlfn.XLOOKUP(C98,'CP - SINAPI'!A:A,'CP - SINAPI'!B:B,_xlfn.XLOOKUP(C98,'CP - SEINFRA'!B:B,'CP - SEINFRA'!C:C,_xlfn.XLOOKUP(C98,'CP - CODEVASF'!A:A,'CP - CODEVASF'!B:B)))</f>
        <v>TOMADA MÉDIA DE EMBUTIR (1 MÓDULO), 2P+T 10 A, INCLUINDO SUPORTE E PLACA - FORNECIMENTO E INSTALAÇÃO. AF_03/2023</v>
      </c>
      <c r="E98" s="8" t="str">
        <f>_xlfn.XLOOKUP(C98,'CP - SINAPI'!A:A,'CP - SINAPI'!C:C,_xlfn.XLOOKUP(C98,'CP - SEINFRA'!B:B,'CP - SEINFRA'!F:F,_xlfn.XLOOKUP(C98,'CP - CODEVASF'!A:A,'CP - CODEVASF'!C:C)))</f>
        <v>UN</v>
      </c>
      <c r="F98" s="175">
        <f>5*ORC!F96</f>
        <v>50</v>
      </c>
      <c r="G98" s="175" t="str">
        <f>_xlfn.XLOOKUP(C98,'CP - SINAPI'!A:A,'CP - SINAPI'!D:D,_xlfn.XLOOKUP(C98,'CP - SEINFRA'!B:B,'CP - SEINFRA'!G:G,_xlfn.XLOOKUP(C98,'CP - CODEVASF'!A:A,'CP - CODEVASF'!D:D)))</f>
        <v>33,06</v>
      </c>
      <c r="H98" s="176">
        <f t="shared" si="14"/>
        <v>41.63</v>
      </c>
      <c r="I98" s="176">
        <f t="shared" si="15"/>
        <v>2081.5</v>
      </c>
    </row>
    <row r="99" spans="1:11" ht="38.25">
      <c r="A99" s="199" t="s">
        <v>420</v>
      </c>
      <c r="B99" s="174" t="s">
        <v>31</v>
      </c>
      <c r="C99" s="9">
        <v>93653</v>
      </c>
      <c r="D99" s="7" t="str">
        <f>_xlfn.XLOOKUP(C99,'CP - SINAPI'!A:A,'CP - SINAPI'!B:B,_xlfn.XLOOKUP(C99,'CP - SEINFRA'!B:B,'CP - SEINFRA'!C:C,_xlfn.XLOOKUP(C99,'CP - CODEVASF'!A:A,'CP - CODEVASF'!B:B)))</f>
        <v>DISJUNTOR MONOPOLAR TIPO DIN, CORRENTE NOMINAL DE 10A - FORNECIMENTO E INSTALAÇÃO. AF_10/2020</v>
      </c>
      <c r="E99" s="8" t="str">
        <f>_xlfn.XLOOKUP(C99,'CP - SINAPI'!A:A,'CP - SINAPI'!C:C,_xlfn.XLOOKUP(C99,'CP - SEINFRA'!B:B,'CP - SEINFRA'!F:F,_xlfn.XLOOKUP(C99,'CP - CODEVASF'!A:A,'CP - CODEVASF'!C:C)))</f>
        <v>UN</v>
      </c>
      <c r="F99" s="175">
        <f>5*ORC!F97</f>
        <v>85</v>
      </c>
      <c r="G99" s="175" t="str">
        <f>_xlfn.XLOOKUP(C99,'CP - SINAPI'!A:A,'CP - SINAPI'!D:D,_xlfn.XLOOKUP(C99,'CP - SEINFRA'!B:B,'CP - SEINFRA'!G:G,_xlfn.XLOOKUP(C99,'CP - CODEVASF'!A:A,'CP - CODEVASF'!D:D)))</f>
        <v>10,93</v>
      </c>
      <c r="H99" s="176">
        <f t="shared" si="14"/>
        <v>13.76</v>
      </c>
      <c r="I99" s="176">
        <f t="shared" si="15"/>
        <v>1169.5999999999999</v>
      </c>
      <c r="J99" s="104"/>
    </row>
    <row r="100" spans="1:11" ht="38.25">
      <c r="A100" s="199" t="s">
        <v>421</v>
      </c>
      <c r="B100" s="174" t="s">
        <v>31</v>
      </c>
      <c r="C100" s="239">
        <v>93654</v>
      </c>
      <c r="D100" s="7" t="str">
        <f>_xlfn.XLOOKUP(C100,'CP - SINAPI'!A:A,'CP - SINAPI'!B:B,_xlfn.XLOOKUP(C100,'CP - SEINFRA'!B:B,'CP - SEINFRA'!C:C,_xlfn.XLOOKUP(C100,'CP - CODEVASF'!A:A,'CP - CODEVASF'!B:B)))</f>
        <v>DISJUNTOR MONOPOLAR TIPO DIN, CORRENTE NOMINAL DE 16A - FORNECIMENTO E INSTALAÇÃO. AF_10/2020</v>
      </c>
      <c r="E100" s="8" t="str">
        <f>_xlfn.XLOOKUP(C100,'CP - SINAPI'!A:A,'CP - SINAPI'!C:C,_xlfn.XLOOKUP(C100,'CP - SEINFRA'!B:B,'CP - SEINFRA'!F:F,_xlfn.XLOOKUP(C100,'CP - CODEVASF'!A:A,'CP - CODEVASF'!C:C)))</f>
        <v>UN</v>
      </c>
      <c r="F100" s="175">
        <f>5*ORC!F98</f>
        <v>30</v>
      </c>
      <c r="G100" s="175" t="str">
        <f>_xlfn.XLOOKUP(C100,'CP - SINAPI'!A:A,'CP - SINAPI'!D:D,_xlfn.XLOOKUP(C100,'CP - SEINFRA'!B:B,'CP - SEINFRA'!G:G,_xlfn.XLOOKUP(C100,'CP - CODEVASF'!A:A,'CP - CODEVASF'!D:D)))</f>
        <v>11,50</v>
      </c>
      <c r="H100" s="176">
        <f t="shared" si="14"/>
        <v>14.48</v>
      </c>
      <c r="I100" s="176">
        <f t="shared" si="15"/>
        <v>434.4</v>
      </c>
      <c r="J100" s="104"/>
    </row>
    <row r="101" spans="1:11" s="40" customFormat="1" ht="38.25">
      <c r="A101" s="199" t="s">
        <v>422</v>
      </c>
      <c r="B101" s="174" t="s">
        <v>31</v>
      </c>
      <c r="C101" s="240">
        <v>93667</v>
      </c>
      <c r="D101" s="7" t="str">
        <f>_xlfn.XLOOKUP(C101,'CP - SINAPI'!A:A,'CP - SINAPI'!B:B,_xlfn.XLOOKUP(C101,'CP - SEINFRA'!B:B,'CP - SEINFRA'!C:C,_xlfn.XLOOKUP(C101,'CP - CODEVASF'!A:A,'CP - CODEVASF'!B:B)))</f>
        <v>DISJUNTOR TRIPOLAR TIPO DIN, CORRENTE NOMINAL DE 10A - FORNECIMENTO E INSTALAÇÃO. AF_10/2020</v>
      </c>
      <c r="E101" s="8" t="str">
        <f>_xlfn.XLOOKUP(C101,'CP - SINAPI'!A:A,'CP - SINAPI'!C:C,_xlfn.XLOOKUP(C101,'CP - SEINFRA'!B:B,'CP - SEINFRA'!F:F,_xlfn.XLOOKUP(C101,'CP - CODEVASF'!A:A,'CP - CODEVASF'!C:C)))</f>
        <v>UN</v>
      </c>
      <c r="F101" s="175">
        <f>5*ORC!F99</f>
        <v>5</v>
      </c>
      <c r="G101" s="175" t="str">
        <f>_xlfn.XLOOKUP(C101,'CP - SINAPI'!A:A,'CP - SINAPI'!D:D,_xlfn.XLOOKUP(C101,'CP - SEINFRA'!B:B,'CP - SEINFRA'!G:G,_xlfn.XLOOKUP(C101,'CP - CODEVASF'!A:A,'CP - CODEVASF'!D:D)))</f>
        <v>66,40</v>
      </c>
      <c r="H101" s="176">
        <f t="shared" si="14"/>
        <v>83.61</v>
      </c>
      <c r="I101" s="176">
        <f t="shared" si="15"/>
        <v>418.05</v>
      </c>
      <c r="J101" s="45"/>
      <c r="K101" s="45"/>
    </row>
    <row r="102" spans="1:11" ht="25.5">
      <c r="A102" s="199" t="s">
        <v>423</v>
      </c>
      <c r="B102" s="179" t="s">
        <v>11</v>
      </c>
      <c r="C102" s="9" t="s">
        <v>430</v>
      </c>
      <c r="D102" s="7" t="str">
        <f>_xlfn.XLOOKUP(C102,'CP - SINAPI'!A:A,'CP - SINAPI'!B:B,_xlfn.XLOOKUP(C102,'CP - SEINFRA'!B:B,'CP - SEINFRA'!C:C,_xlfn.XLOOKUP(C102,'CP - CODEVASF'!A:A,'CP - CODEVASF'!B:B)))</f>
        <v>DISJUNTOR TRIPOLAR C/ACIONAMENTO NA PORTA DO Q.D.ATE 63A</v>
      </c>
      <c r="E102" s="8" t="str">
        <f>_xlfn.XLOOKUP(C102,'CP - SINAPI'!A:A,'CP - SINAPI'!C:C,_xlfn.XLOOKUP(C102,'CP - SEINFRA'!B:B,'CP - SEINFRA'!F:F,_xlfn.XLOOKUP(C102,'CP - CODEVASF'!A:A,'CP - CODEVASF'!C:C)))</f>
        <v>UN</v>
      </c>
      <c r="F102" s="175">
        <f>5*ORC!F100</f>
        <v>5</v>
      </c>
      <c r="G102" s="175">
        <f>_xlfn.XLOOKUP(C102,'CP - SINAPI'!A:A,'CP - SINAPI'!D:D,_xlfn.XLOOKUP(C102,'CP - SEINFRA'!B:B,'CP - SEINFRA'!G:G,_xlfn.XLOOKUP(C102,'CP - CODEVASF'!A:A,'CP - CODEVASF'!D:D)))</f>
        <v>115.07</v>
      </c>
      <c r="H102" s="176">
        <f t="shared" si="14"/>
        <v>144.9</v>
      </c>
      <c r="I102" s="176">
        <f t="shared" si="15"/>
        <v>724.5</v>
      </c>
      <c r="J102" s="104"/>
    </row>
    <row r="103" spans="1:11">
      <c r="A103" s="199" t="s">
        <v>424</v>
      </c>
      <c r="B103" s="179" t="s">
        <v>11</v>
      </c>
      <c r="C103" s="9" t="s">
        <v>208</v>
      </c>
      <c r="D103" s="7" t="str">
        <f>_xlfn.XLOOKUP(C103,'CP - SINAPI'!A:A,'CP - SINAPI'!B:B,_xlfn.XLOOKUP(C103,'CP - SEINFRA'!B:B,'CP - SEINFRA'!C:C,_xlfn.XLOOKUP(C103,'CP - CODEVASF'!A:A,'CP - CODEVASF'!B:B)))</f>
        <v>DISJUNTOR DIFERENCIAL DR-16A - 40A, 30mA</v>
      </c>
      <c r="E103" s="8" t="str">
        <f>_xlfn.XLOOKUP(C103,'CP - SINAPI'!A:A,'CP - SINAPI'!C:C,_xlfn.XLOOKUP(C103,'CP - SEINFRA'!B:B,'CP - SEINFRA'!F:F,_xlfn.XLOOKUP(C103,'CP - CODEVASF'!A:A,'CP - CODEVASF'!C:C)))</f>
        <v>UN</v>
      </c>
      <c r="F103" s="175">
        <f>5*ORC!F101</f>
        <v>10</v>
      </c>
      <c r="G103" s="175">
        <f>_xlfn.XLOOKUP(C103,'CP - SINAPI'!A:A,'CP - SINAPI'!D:D,_xlfn.XLOOKUP(C103,'CP - SEINFRA'!B:B,'CP - SEINFRA'!G:G,_xlfn.XLOOKUP(C103,'CP - CODEVASF'!A:A,'CP - CODEVASF'!D:D)))</f>
        <v>160.13999999999999</v>
      </c>
      <c r="H103" s="176">
        <f t="shared" si="14"/>
        <v>201.65</v>
      </c>
      <c r="I103" s="176">
        <f t="shared" si="15"/>
        <v>2016.5</v>
      </c>
      <c r="J103" s="104"/>
    </row>
    <row r="104" spans="1:11" ht="25.5">
      <c r="A104" s="199" t="s">
        <v>425</v>
      </c>
      <c r="B104" s="179" t="s">
        <v>11</v>
      </c>
      <c r="C104" s="9" t="s">
        <v>431</v>
      </c>
      <c r="D104" s="7" t="str">
        <f>_xlfn.XLOOKUP(C104,'CP - SINAPI'!A:A,'CP - SINAPI'!B:B,_xlfn.XLOOKUP(C104,'CP - SEINFRA'!B:B,'CP - SEINFRA'!C:C,_xlfn.XLOOKUP(C104,'CP - CODEVASF'!A:A,'CP - CODEVASF'!B:B)))</f>
        <v>DISPOSITIVO DE PROTEÇÃO CONTRA SURTOS DE TENSÃO - DPS's - 40 KA/440V</v>
      </c>
      <c r="E104" s="8" t="str">
        <f>_xlfn.XLOOKUP(C104,'CP - SINAPI'!A:A,'CP - SINAPI'!C:C,_xlfn.XLOOKUP(C104,'CP - SEINFRA'!B:B,'CP - SEINFRA'!F:F,_xlfn.XLOOKUP(C104,'CP - CODEVASF'!A:A,'CP - CODEVASF'!C:C)))</f>
        <v>UN</v>
      </c>
      <c r="F104" s="175">
        <f>5*ORC!F102</f>
        <v>40</v>
      </c>
      <c r="G104" s="175">
        <f>_xlfn.XLOOKUP(C104,'CP - SINAPI'!A:A,'CP - SINAPI'!D:D,_xlfn.XLOOKUP(C104,'CP - SEINFRA'!B:B,'CP - SEINFRA'!G:G,_xlfn.XLOOKUP(C104,'CP - CODEVASF'!A:A,'CP - CODEVASF'!D:D)))</f>
        <v>133.83000000000001</v>
      </c>
      <c r="H104" s="176">
        <f t="shared" si="14"/>
        <v>168.52</v>
      </c>
      <c r="I104" s="176">
        <f t="shared" si="15"/>
        <v>6740.8</v>
      </c>
      <c r="J104" s="104"/>
    </row>
    <row r="105" spans="1:11" s="260" customFormat="1" ht="25.5">
      <c r="A105" s="199" t="s">
        <v>426</v>
      </c>
      <c r="B105" s="182" t="s">
        <v>316</v>
      </c>
      <c r="C105" s="173" t="s">
        <v>27783</v>
      </c>
      <c r="D105" s="7" t="str">
        <f>_xlfn.XLOOKUP(C105,'CP - SINAPI'!A:A,'CP - SINAPI'!B:B,_xlfn.XLOOKUP(C105,'CP - SEINFRA'!B:B,'CP - SEINFRA'!C:C,_xlfn.XLOOKUP(C105,'CP - CODEVASF'!A:A,'CP - CODEVASF'!B:B)))</f>
        <v xml:space="preserve">LUMINÁRIA PRISMÁTICA PENDENTE, COM 1 LÂMPADA LED DE 18W </v>
      </c>
      <c r="E105" s="8" t="str">
        <f>_xlfn.XLOOKUP(C105,'CP - SINAPI'!A:A,'CP - SINAPI'!C:C,_xlfn.XLOOKUP(C105,'CP - SEINFRA'!B:B,'CP - SEINFRA'!F:F,_xlfn.XLOOKUP(C105,'CP - CODEVASF'!A:A,'CP - CODEVASF'!C:C)))</f>
        <v>UN</v>
      </c>
      <c r="F105" s="175">
        <f>5*ORC!F103</f>
        <v>130</v>
      </c>
      <c r="G105" s="175">
        <f>_xlfn.XLOOKUP(C105,'CP - SINAPI'!A:A,'CP - SINAPI'!D:D,_xlfn.XLOOKUP(C105,'CP - SEINFRA'!B:B,'CP - SEINFRA'!G:G,_xlfn.XLOOKUP(C105,'CP - CODEVASF'!A:A,'CP - CODEVASF'!D:D)))</f>
        <v>111.15</v>
      </c>
      <c r="H105" s="176">
        <f t="shared" si="14"/>
        <v>139.96</v>
      </c>
      <c r="I105" s="176">
        <f t="shared" si="15"/>
        <v>18194.8</v>
      </c>
    </row>
    <row r="106" spans="1:11" s="260" customFormat="1" ht="51">
      <c r="A106" s="199" t="s">
        <v>27782</v>
      </c>
      <c r="B106" s="174" t="s">
        <v>31</v>
      </c>
      <c r="C106" s="9" t="s">
        <v>27823</v>
      </c>
      <c r="D106" s="7" t="str">
        <f>_xlfn.XLOOKUP(C106,'CP - SINAPI'!A:A,'CP - SINAPI'!B:B,_xlfn.XLOOKUP(C106,'CP - SEINFRA'!B:B,'CP - SEINFRA'!C:C,_xlfn.XLOOKUP(C106,'CP - CODEVASF'!A:A,'CP - CODEVASF'!B:B)))</f>
        <v>LUMINÁRIA ARANDELA TIPO TARTARUGA, DE SOBREPOR, COM 1 LÂMPADA LED DE 6 W, SEM REATOR - FORNECIMENTO E INSTALAÇÃO. AF_02/2020</v>
      </c>
      <c r="E106" s="8" t="str">
        <f>_xlfn.XLOOKUP(C106,'CP - SINAPI'!A:A,'CP - SINAPI'!C:C,_xlfn.XLOOKUP(C106,'CP - SEINFRA'!B:B,'CP - SEINFRA'!F:F,_xlfn.XLOOKUP(C106,'CP - CODEVASF'!A:A,'CP - CODEVASF'!C:C)))</f>
        <v>UN</v>
      </c>
      <c r="F106" s="175">
        <f>5*ORC!F104</f>
        <v>30</v>
      </c>
      <c r="G106" s="175" t="str">
        <f>_xlfn.XLOOKUP(C106,'CP - SINAPI'!A:A,'CP - SINAPI'!D:D,_xlfn.XLOOKUP(C106,'CP - SEINFRA'!B:B,'CP - SEINFRA'!G:G,_xlfn.XLOOKUP(C106,'CP - CODEVASF'!A:A,'CP - CODEVASF'!D:D)))</f>
        <v>107,99</v>
      </c>
      <c r="H106" s="176">
        <f t="shared" si="14"/>
        <v>135.97999999999999</v>
      </c>
      <c r="I106" s="176">
        <f t="shared" si="15"/>
        <v>4079.4</v>
      </c>
    </row>
    <row r="107" spans="1:11" s="260" customFormat="1" ht="51">
      <c r="A107" s="199" t="s">
        <v>27883</v>
      </c>
      <c r="B107" s="174" t="s">
        <v>31</v>
      </c>
      <c r="C107" s="9" t="s">
        <v>27882</v>
      </c>
      <c r="D107" s="7" t="str">
        <f>_xlfn.XLOOKUP(C107,'CP - SINAPI'!A:A,'CP - SINAPI'!B:B,_xlfn.XLOOKUP(C107,'CP - SEINFRA'!B:B,'CP - SEINFRA'!C:C,_xlfn.XLOOKUP(C107,'CP - CODEVASF'!A:A,'CP - CODEVASF'!B:B)))</f>
        <v>CONDULETE DE ALUMÍNIO, TIPO X, PARA ELETRODUTO DE AÇO GALVANIZADO DN 20 MM (3/4''), APARENTE - FORNECIMENTO E INSTALAÇÃO. AF_10/2022</v>
      </c>
      <c r="E107" s="8" t="str">
        <f>_xlfn.XLOOKUP(C107,'CP - SINAPI'!A:A,'CP - SINAPI'!C:C,_xlfn.XLOOKUP(C107,'CP - SEINFRA'!B:B,'CP - SEINFRA'!F:F,_xlfn.XLOOKUP(C107,'CP - CODEVASF'!A:A,'CP - CODEVASF'!C:C)))</f>
        <v>UN</v>
      </c>
      <c r="F107" s="175">
        <f>5*ORC!F105</f>
        <v>100</v>
      </c>
      <c r="G107" s="175" t="str">
        <f>_xlfn.XLOOKUP(C107,'CP - SINAPI'!A:A,'CP - SINAPI'!D:D,_xlfn.XLOOKUP(C107,'CP - SEINFRA'!B:B,'CP - SEINFRA'!G:G,_xlfn.XLOOKUP(C107,'CP - CODEVASF'!A:A,'CP - CODEVASF'!D:D)))</f>
        <v>37,18</v>
      </c>
      <c r="H107" s="176">
        <f t="shared" si="14"/>
        <v>46.82</v>
      </c>
      <c r="I107" s="176">
        <f t="shared" si="15"/>
        <v>4682</v>
      </c>
    </row>
    <row r="108" spans="1:11" s="260" customFormat="1" ht="51">
      <c r="A108" s="199" t="s">
        <v>27884</v>
      </c>
      <c r="B108" s="174" t="s">
        <v>31</v>
      </c>
      <c r="C108" s="9">
        <v>95802</v>
      </c>
      <c r="D108" s="7" t="str">
        <f>_xlfn.XLOOKUP(C108,'CP - SINAPI'!A:A,'CP - SINAPI'!B:B,_xlfn.XLOOKUP(C108,'CP - SEINFRA'!B:B,'CP - SEINFRA'!C:C,_xlfn.XLOOKUP(C108,'CP - CODEVASF'!A:A,'CP - CODEVASF'!B:B)))</f>
        <v>CONDULETE DE ALUMÍNIO, TIPO X, PARA ELETRODUTO DE AÇO GALVANIZADO DN 25 MM (1''), APARENTE - FORNECIMENTO E INSTALAÇÃO. AF_10/2022</v>
      </c>
      <c r="E108" s="8" t="str">
        <f>_xlfn.XLOOKUP(C108,'CP - SINAPI'!A:A,'CP - SINAPI'!C:C,_xlfn.XLOOKUP(C108,'CP - SEINFRA'!B:B,'CP - SEINFRA'!F:F,_xlfn.XLOOKUP(C108,'CP - CODEVASF'!A:A,'CP - CODEVASF'!C:C)))</f>
        <v>UN</v>
      </c>
      <c r="F108" s="175">
        <f>5*ORC!F106</f>
        <v>40</v>
      </c>
      <c r="G108" s="175" t="str">
        <f>_xlfn.XLOOKUP(C108,'CP - SINAPI'!A:A,'CP - SINAPI'!D:D,_xlfn.XLOOKUP(C108,'CP - SEINFRA'!B:B,'CP - SEINFRA'!G:G,_xlfn.XLOOKUP(C108,'CP - CODEVASF'!A:A,'CP - CODEVASF'!D:D)))</f>
        <v>46,00</v>
      </c>
      <c r="H108" s="176">
        <f t="shared" si="14"/>
        <v>57.92</v>
      </c>
      <c r="I108" s="176">
        <f t="shared" si="15"/>
        <v>2316.8000000000002</v>
      </c>
    </row>
    <row r="109" spans="1:11">
      <c r="A109" s="199"/>
      <c r="B109" s="179"/>
      <c r="C109" s="236"/>
      <c r="D109" s="202"/>
      <c r="E109" s="203"/>
      <c r="F109" s="200"/>
      <c r="G109" s="8"/>
      <c r="H109" s="176"/>
      <c r="I109" s="176"/>
      <c r="J109" s="104"/>
    </row>
    <row r="110" spans="1:11" s="101" customFormat="1" ht="12.75" customHeight="1">
      <c r="A110" s="204">
        <v>9</v>
      </c>
      <c r="B110" s="167"/>
      <c r="C110" s="168"/>
      <c r="D110" s="169" t="s">
        <v>213</v>
      </c>
      <c r="E110" s="170"/>
      <c r="F110" s="190"/>
      <c r="G110" s="172"/>
      <c r="H110" s="172"/>
      <c r="I110" s="172">
        <f>ROUND(SUM(I111:I127),2)</f>
        <v>73239.88</v>
      </c>
      <c r="J110" s="99"/>
    </row>
    <row r="111" spans="1:11" ht="25.5" customHeight="1">
      <c r="A111" s="199" t="s">
        <v>52</v>
      </c>
      <c r="B111" s="174" t="s">
        <v>31</v>
      </c>
      <c r="C111" s="6">
        <v>89711</v>
      </c>
      <c r="D111" s="7" t="str">
        <f>_xlfn.XLOOKUP(C111,'CP - SINAPI'!A:A,'CP - SINAPI'!B:B,_xlfn.XLOOKUP(C111,'CP - SEINFRA'!B:B,'CP - SEINFRA'!C:C,_xlfn.XLOOKUP(C111,'CP - CODEVASF'!A:A,'CP - CODEVASF'!B:B)))</f>
        <v>TUBO PVC, SERIE NORMAL, ESGOTO PREDIAL, DN 40 MM, FORNECIDO E INSTALADO EM RAMAL DE DESCARGA OU RAMAL DE ESGOTO SANITÁRIO. AF_08/2022</v>
      </c>
      <c r="E111" s="8" t="str">
        <f>_xlfn.XLOOKUP(C111,'CP - SINAPI'!A:A,'CP - SINAPI'!C:C,_xlfn.XLOOKUP(C111,'CP - SEINFRA'!B:B,'CP - SEINFRA'!F:F,_xlfn.XLOOKUP(C111,'CP - CODEVASF'!A:A,'CP - CODEVASF'!C:C)))</f>
        <v>M</v>
      </c>
      <c r="F111" s="175">
        <f>5*ORC!F109</f>
        <v>51.1</v>
      </c>
      <c r="G111" s="175" t="str">
        <f>_xlfn.XLOOKUP(C111,'CP - SINAPI'!A:A,'CP - SINAPI'!D:D,_xlfn.XLOOKUP(C111,'CP - SEINFRA'!B:B,'CP - SEINFRA'!G:G,_xlfn.XLOOKUP(C111,'CP - CODEVASF'!A:A,'CP - CODEVASF'!D:D)))</f>
        <v>19,24</v>
      </c>
      <c r="H111" s="176">
        <f t="shared" ref="H111:H127" si="16">ROUND(G111*$K$18,2)</f>
        <v>24.23</v>
      </c>
      <c r="I111" s="176">
        <f t="shared" ref="I111:I127" si="17">ROUND(H111*F111,2)</f>
        <v>1238.1500000000001</v>
      </c>
      <c r="J111" s="104"/>
    </row>
    <row r="112" spans="1:11" ht="25.5" customHeight="1">
      <c r="A112" s="199" t="s">
        <v>53</v>
      </c>
      <c r="B112" s="174" t="s">
        <v>31</v>
      </c>
      <c r="C112" s="6">
        <v>89712</v>
      </c>
      <c r="D112" s="7" t="str">
        <f>_xlfn.XLOOKUP(C112,'CP - SINAPI'!A:A,'CP - SINAPI'!B:B,_xlfn.XLOOKUP(C112,'CP - SEINFRA'!B:B,'CP - SEINFRA'!C:C,_xlfn.XLOOKUP(C112,'CP - CODEVASF'!A:A,'CP - CODEVASF'!B:B)))</f>
        <v>TUBO PVC, SERIE NORMAL, ESGOTO PREDIAL, DN 50 MM, FORNECIDO E INSTALADO EM RAMAL DE DESCARGA OU RAMAL DE ESGOTO SANITÁRIO. AF_08/2022</v>
      </c>
      <c r="E112" s="8" t="str">
        <f>_xlfn.XLOOKUP(C112,'CP - SINAPI'!A:A,'CP - SINAPI'!C:C,_xlfn.XLOOKUP(C112,'CP - SEINFRA'!B:B,'CP - SEINFRA'!F:F,_xlfn.XLOOKUP(C112,'CP - CODEVASF'!A:A,'CP - CODEVASF'!C:C)))</f>
        <v>M</v>
      </c>
      <c r="F112" s="175">
        <f>5*ORC!F110</f>
        <v>130.6</v>
      </c>
      <c r="G112" s="175" t="str">
        <f>_xlfn.XLOOKUP(C112,'CP - SINAPI'!A:A,'CP - SINAPI'!D:D,_xlfn.XLOOKUP(C112,'CP - SEINFRA'!B:B,'CP - SEINFRA'!G:G,_xlfn.XLOOKUP(C112,'CP - CODEVASF'!A:A,'CP - CODEVASF'!D:D)))</f>
        <v>24,36</v>
      </c>
      <c r="H112" s="176">
        <f t="shared" si="16"/>
        <v>30.67</v>
      </c>
      <c r="I112" s="176">
        <f t="shared" si="17"/>
        <v>4005.5</v>
      </c>
      <c r="J112" s="104"/>
    </row>
    <row r="113" spans="1:11" ht="51">
      <c r="A113" s="199" t="s">
        <v>54</v>
      </c>
      <c r="B113" s="174" t="s">
        <v>31</v>
      </c>
      <c r="C113" s="6">
        <v>89713</v>
      </c>
      <c r="D113" s="7" t="str">
        <f>_xlfn.XLOOKUP(C113,'CP - SINAPI'!A:A,'CP - SINAPI'!B:B,_xlfn.XLOOKUP(C113,'CP - SEINFRA'!B:B,'CP - SEINFRA'!C:C,_xlfn.XLOOKUP(C113,'CP - CODEVASF'!A:A,'CP - CODEVASF'!B:B)))</f>
        <v>TUBO PVC, SERIE NORMAL, ESGOTO PREDIAL, DN 75 MM, FORNECIDO E INSTALADO EM RAMAL DE DESCARGA OU RAMAL DE ESGOTO SANITÁRIO. AF_08/2022</v>
      </c>
      <c r="E113" s="8" t="str">
        <f>_xlfn.XLOOKUP(C113,'CP - SINAPI'!A:A,'CP - SINAPI'!C:C,_xlfn.XLOOKUP(C113,'CP - SEINFRA'!B:B,'CP - SEINFRA'!F:F,_xlfn.XLOOKUP(C113,'CP - CODEVASF'!A:A,'CP - CODEVASF'!C:C)))</f>
        <v>M</v>
      </c>
      <c r="F113" s="175">
        <f>5*ORC!F111</f>
        <v>17.849999999999998</v>
      </c>
      <c r="G113" s="175" t="str">
        <f>_xlfn.XLOOKUP(C113,'CP - SINAPI'!A:A,'CP - SINAPI'!D:D,_xlfn.XLOOKUP(C113,'CP - SEINFRA'!B:B,'CP - SEINFRA'!G:G,_xlfn.XLOOKUP(C113,'CP - CODEVASF'!A:A,'CP - CODEVASF'!D:D)))</f>
        <v>30,35</v>
      </c>
      <c r="H113" s="176">
        <f t="shared" si="16"/>
        <v>38.22</v>
      </c>
      <c r="I113" s="176">
        <f t="shared" si="17"/>
        <v>682.23</v>
      </c>
      <c r="J113" s="104"/>
    </row>
    <row r="114" spans="1:11" ht="51">
      <c r="A114" s="199" t="s">
        <v>319</v>
      </c>
      <c r="B114" s="174" t="s">
        <v>31</v>
      </c>
      <c r="C114" s="6">
        <v>89714</v>
      </c>
      <c r="D114" s="7" t="str">
        <f>_xlfn.XLOOKUP(C114,'CP - SINAPI'!A:A,'CP - SINAPI'!B:B,_xlfn.XLOOKUP(C114,'CP - SEINFRA'!B:B,'CP - SEINFRA'!C:C,_xlfn.XLOOKUP(C114,'CP - CODEVASF'!A:A,'CP - CODEVASF'!B:B)))</f>
        <v>TUBO PVC, SERIE NORMAL, ESGOTO PREDIAL, DN 100 MM, FORNECIDO E INSTALADO EM RAMAL DE DESCARGA OU RAMAL DE ESGOTO SANITÁRIO. AF_08/2022</v>
      </c>
      <c r="E114" s="8" t="str">
        <f>_xlfn.XLOOKUP(C114,'CP - SINAPI'!A:A,'CP - SINAPI'!C:C,_xlfn.XLOOKUP(C114,'CP - SEINFRA'!B:B,'CP - SEINFRA'!F:F,_xlfn.XLOOKUP(C114,'CP - CODEVASF'!A:A,'CP - CODEVASF'!C:C)))</f>
        <v>M</v>
      </c>
      <c r="F114" s="175">
        <f>5*ORC!F112</f>
        <v>197.15</v>
      </c>
      <c r="G114" s="175" t="str">
        <f>_xlfn.XLOOKUP(C114,'CP - SINAPI'!A:A,'CP - SINAPI'!D:D,_xlfn.XLOOKUP(C114,'CP - SEINFRA'!B:B,'CP - SEINFRA'!G:G,_xlfn.XLOOKUP(C114,'CP - CODEVASF'!A:A,'CP - CODEVASF'!D:D)))</f>
        <v>33,93</v>
      </c>
      <c r="H114" s="176">
        <f t="shared" si="16"/>
        <v>42.72</v>
      </c>
      <c r="I114" s="176">
        <f t="shared" si="17"/>
        <v>8422.25</v>
      </c>
      <c r="J114" s="104"/>
    </row>
    <row r="115" spans="1:11" ht="51">
      <c r="A115" s="199" t="s">
        <v>320</v>
      </c>
      <c r="B115" s="174" t="s">
        <v>31</v>
      </c>
      <c r="C115" s="6">
        <v>97902</v>
      </c>
      <c r="D115" s="7" t="str">
        <f>_xlfn.XLOOKUP(C115,'CP - SINAPI'!A:A,'CP - SINAPI'!B:B,_xlfn.XLOOKUP(C115,'CP - SEINFRA'!B:B,'CP - SEINFRA'!C:C,_xlfn.XLOOKUP(C115,'CP - CODEVASF'!A:A,'CP - CODEVASF'!B:B)))</f>
        <v>CAIXA ENTERRADA HIDRÁULICA RETANGULAR EM ALVENARIA COM TIJOLOS CERÂMICOS MACIÇOS, DIMENSÕES INTERNAS: 0,6X0,6X0,6 M PARA REDE DE ESGOTO. AF_12/2020</v>
      </c>
      <c r="E115" s="8" t="str">
        <f>_xlfn.XLOOKUP(C115,'CP - SINAPI'!A:A,'CP - SINAPI'!C:C,_xlfn.XLOOKUP(C115,'CP - SEINFRA'!B:B,'CP - SEINFRA'!F:F,_xlfn.XLOOKUP(C115,'CP - CODEVASF'!A:A,'CP - CODEVASF'!C:C)))</f>
        <v>UN</v>
      </c>
      <c r="F115" s="175">
        <f>5*ORC!F113</f>
        <v>30</v>
      </c>
      <c r="G115" s="175" t="str">
        <f>_xlfn.XLOOKUP(C115,'CP - SINAPI'!A:A,'CP - SINAPI'!D:D,_xlfn.XLOOKUP(C115,'CP - SEINFRA'!B:B,'CP - SEINFRA'!G:G,_xlfn.XLOOKUP(C115,'CP - CODEVASF'!A:A,'CP - CODEVASF'!D:D)))</f>
        <v>527,81</v>
      </c>
      <c r="H115" s="176">
        <f t="shared" si="16"/>
        <v>664.62</v>
      </c>
      <c r="I115" s="176">
        <f t="shared" si="17"/>
        <v>19938.599999999999</v>
      </c>
      <c r="J115" s="104"/>
    </row>
    <row r="116" spans="1:11" ht="51">
      <c r="A116" s="199" t="s">
        <v>321</v>
      </c>
      <c r="B116" s="174" t="s">
        <v>31</v>
      </c>
      <c r="C116" s="6">
        <v>89495</v>
      </c>
      <c r="D116" s="7" t="str">
        <f>_xlfn.XLOOKUP(C116,'CP - SINAPI'!A:A,'CP - SINAPI'!B:B,_xlfn.XLOOKUP(C116,'CP - SEINFRA'!B:B,'CP - SEINFRA'!C:C,_xlfn.XLOOKUP(C116,'CP - CODEVASF'!A:A,'CP - CODEVASF'!B:B)))</f>
        <v>RALO SIFONADO, PVC, DN 100 X 40 MM, JUNTA SOLDÁVEL, FORNECIDO E INSTALADO EM RAMAIS DE ENCAMINHAMENTO DE ÁGUA PLUVIAL. AF_06/2022</v>
      </c>
      <c r="E116" s="8" t="str">
        <f>_xlfn.XLOOKUP(C116,'CP - SINAPI'!A:A,'CP - SINAPI'!C:C,_xlfn.XLOOKUP(C116,'CP - SEINFRA'!B:B,'CP - SEINFRA'!F:F,_xlfn.XLOOKUP(C116,'CP - CODEVASF'!A:A,'CP - CODEVASF'!C:C)))</f>
        <v>UN</v>
      </c>
      <c r="F116" s="175">
        <f>5*ORC!F114</f>
        <v>30</v>
      </c>
      <c r="G116" s="175" t="str">
        <f>_xlfn.XLOOKUP(C116,'CP - SINAPI'!A:A,'CP - SINAPI'!D:D,_xlfn.XLOOKUP(C116,'CP - SEINFRA'!B:B,'CP - SEINFRA'!G:G,_xlfn.XLOOKUP(C116,'CP - CODEVASF'!A:A,'CP - CODEVASF'!D:D)))</f>
        <v>17,11</v>
      </c>
      <c r="H116" s="176">
        <f t="shared" si="16"/>
        <v>21.54</v>
      </c>
      <c r="I116" s="176">
        <f t="shared" si="17"/>
        <v>646.20000000000005</v>
      </c>
      <c r="J116" s="104"/>
    </row>
    <row r="117" spans="1:11" ht="51">
      <c r="A117" s="199" t="s">
        <v>370</v>
      </c>
      <c r="B117" s="174" t="s">
        <v>31</v>
      </c>
      <c r="C117" s="6">
        <v>89707</v>
      </c>
      <c r="D117" s="7" t="str">
        <f>_xlfn.XLOOKUP(C117,'CP - SINAPI'!A:A,'CP - SINAPI'!B:B,_xlfn.XLOOKUP(C117,'CP - SEINFRA'!B:B,'CP - SEINFRA'!C:C,_xlfn.XLOOKUP(C117,'CP - CODEVASF'!A:A,'CP - CODEVASF'!B:B)))</f>
        <v>CAIXA SIFONADA, PVC, DN 100 X 100 X 50 MM, JUNTA ELÁSTICA, FORNECIDA E INSTALADA EM RAMAL DE DESCARGA OU EM RAMAL DE ESGOTO SANITÁRIO. AF_08/2022</v>
      </c>
      <c r="E117" s="8" t="str">
        <f>_xlfn.XLOOKUP(C117,'CP - SINAPI'!A:A,'CP - SINAPI'!C:C,_xlfn.XLOOKUP(C117,'CP - SEINFRA'!B:B,'CP - SEINFRA'!F:F,_xlfn.XLOOKUP(C117,'CP - CODEVASF'!A:A,'CP - CODEVASF'!C:C)))</f>
        <v>UN</v>
      </c>
      <c r="F117" s="175">
        <f>5*ORC!F115</f>
        <v>40</v>
      </c>
      <c r="G117" s="175" t="str">
        <f>_xlfn.XLOOKUP(C117,'CP - SINAPI'!A:A,'CP - SINAPI'!D:D,_xlfn.XLOOKUP(C117,'CP - SEINFRA'!B:B,'CP - SEINFRA'!G:G,_xlfn.XLOOKUP(C117,'CP - CODEVASF'!A:A,'CP - CODEVASF'!D:D)))</f>
        <v>45,19</v>
      </c>
      <c r="H117" s="176">
        <f t="shared" si="16"/>
        <v>56.9</v>
      </c>
      <c r="I117" s="176">
        <f t="shared" si="17"/>
        <v>2276</v>
      </c>
      <c r="J117" s="105"/>
      <c r="K117" s="105"/>
    </row>
    <row r="118" spans="1:11" ht="25.5">
      <c r="A118" s="199" t="s">
        <v>371</v>
      </c>
      <c r="B118" s="174" t="s">
        <v>31</v>
      </c>
      <c r="C118" s="6">
        <v>86883</v>
      </c>
      <c r="D118" s="7" t="str">
        <f>_xlfn.XLOOKUP(C118,'CP - SINAPI'!A:A,'CP - SINAPI'!B:B,_xlfn.XLOOKUP(C118,'CP - SEINFRA'!B:B,'CP - SEINFRA'!C:C,_xlfn.XLOOKUP(C118,'CP - CODEVASF'!A:A,'CP - CODEVASF'!B:B)))</f>
        <v>SIFÃO DO TIPO FLEXÍVEL EM PVC 1  X 1.1/2  - FORNECIMENTO E INSTALAÇÃO. AF_01/2020</v>
      </c>
      <c r="E118" s="8" t="str">
        <f>_xlfn.XLOOKUP(C118,'CP - SINAPI'!A:A,'CP - SINAPI'!C:C,_xlfn.XLOOKUP(C118,'CP - SEINFRA'!B:B,'CP - SEINFRA'!F:F,_xlfn.XLOOKUP(C118,'CP - CODEVASF'!A:A,'CP - CODEVASF'!C:C)))</f>
        <v>UN</v>
      </c>
      <c r="F118" s="175">
        <f>5*ORC!F116</f>
        <v>40</v>
      </c>
      <c r="G118" s="175" t="str">
        <f>_xlfn.XLOOKUP(C118,'CP - SINAPI'!A:A,'CP - SINAPI'!D:D,_xlfn.XLOOKUP(C118,'CP - SEINFRA'!B:B,'CP - SEINFRA'!G:G,_xlfn.XLOOKUP(C118,'CP - CODEVASF'!A:A,'CP - CODEVASF'!D:D)))</f>
        <v>12,70</v>
      </c>
      <c r="H118" s="176">
        <f t="shared" si="16"/>
        <v>15.99</v>
      </c>
      <c r="I118" s="176">
        <f t="shared" si="17"/>
        <v>639.6</v>
      </c>
      <c r="J118" s="104"/>
    </row>
    <row r="119" spans="1:11" ht="38.25">
      <c r="A119" s="199" t="s">
        <v>372</v>
      </c>
      <c r="B119" s="174" t="s">
        <v>31</v>
      </c>
      <c r="C119" s="6">
        <v>86877</v>
      </c>
      <c r="D119" s="7" t="str">
        <f>_xlfn.XLOOKUP(C119,'CP - SINAPI'!A:A,'CP - SINAPI'!B:B,_xlfn.XLOOKUP(C119,'CP - SEINFRA'!B:B,'CP - SEINFRA'!C:C,_xlfn.XLOOKUP(C119,'CP - CODEVASF'!A:A,'CP - CODEVASF'!B:B)))</f>
        <v>VÁLVULA EM METAL CROMADO 1.1/2" X 1.1/2" PARA TANQUE OU LAVATÓRIO, COM OU SEM LADRÃO - FORNECIMENTO E INSTALAÇÃO. AF_01/2020</v>
      </c>
      <c r="E119" s="8" t="str">
        <f>_xlfn.XLOOKUP(C119,'CP - SINAPI'!A:A,'CP - SINAPI'!C:C,_xlfn.XLOOKUP(C119,'CP - SEINFRA'!B:B,'CP - SEINFRA'!F:F,_xlfn.XLOOKUP(C119,'CP - CODEVASF'!A:A,'CP - CODEVASF'!C:C)))</f>
        <v>UN</v>
      </c>
      <c r="F119" s="175">
        <f>5*ORC!F117</f>
        <v>20</v>
      </c>
      <c r="G119" s="175" t="str">
        <f>_xlfn.XLOOKUP(C119,'CP - SINAPI'!A:A,'CP - SINAPI'!D:D,_xlfn.XLOOKUP(C119,'CP - SEINFRA'!B:B,'CP - SEINFRA'!G:G,_xlfn.XLOOKUP(C119,'CP - CODEVASF'!A:A,'CP - CODEVASF'!D:D)))</f>
        <v>76,28</v>
      </c>
      <c r="H119" s="176">
        <f t="shared" si="16"/>
        <v>96.05</v>
      </c>
      <c r="I119" s="176">
        <f t="shared" si="17"/>
        <v>1921</v>
      </c>
      <c r="J119" s="104"/>
    </row>
    <row r="120" spans="1:11" ht="38.25">
      <c r="A120" s="199" t="s">
        <v>373</v>
      </c>
      <c r="B120" s="174" t="s">
        <v>31</v>
      </c>
      <c r="C120" s="6">
        <v>86878</v>
      </c>
      <c r="D120" s="7" t="str">
        <f>_xlfn.XLOOKUP(C120,'CP - SINAPI'!A:A,'CP - SINAPI'!B:B,_xlfn.XLOOKUP(C120,'CP - SEINFRA'!B:B,'CP - SEINFRA'!C:C,_xlfn.XLOOKUP(C120,'CP - CODEVASF'!A:A,'CP - CODEVASF'!B:B)))</f>
        <v>VÁLVULA EM METAL CROMADO TIPO AMERICANA 3.1/2" X 1.1/2" PARA PIA - FORNECIMENTO E INSTALAÇÃO. AF_01/2020</v>
      </c>
      <c r="E120" s="8" t="str">
        <f>_xlfn.XLOOKUP(C120,'CP - SINAPI'!A:A,'CP - SINAPI'!C:C,_xlfn.XLOOKUP(C120,'CP - SEINFRA'!B:B,'CP - SEINFRA'!F:F,_xlfn.XLOOKUP(C120,'CP - CODEVASF'!A:A,'CP - CODEVASF'!C:C)))</f>
        <v>UN</v>
      </c>
      <c r="F120" s="175">
        <f>5*ORC!F118</f>
        <v>15</v>
      </c>
      <c r="G120" s="175" t="str">
        <f>_xlfn.XLOOKUP(C120,'CP - SINAPI'!A:A,'CP - SINAPI'!D:D,_xlfn.XLOOKUP(C120,'CP - SEINFRA'!B:B,'CP - SEINFRA'!G:G,_xlfn.XLOOKUP(C120,'CP - CODEVASF'!A:A,'CP - CODEVASF'!D:D)))</f>
        <v>82,34</v>
      </c>
      <c r="H120" s="176">
        <f t="shared" si="16"/>
        <v>103.68</v>
      </c>
      <c r="I120" s="176">
        <f t="shared" si="17"/>
        <v>1555.2</v>
      </c>
      <c r="J120" s="44"/>
    </row>
    <row r="121" spans="1:11">
      <c r="A121" s="199" t="s">
        <v>374</v>
      </c>
      <c r="B121" s="179" t="s">
        <v>11</v>
      </c>
      <c r="C121" s="6" t="s">
        <v>384</v>
      </c>
      <c r="D121" s="7" t="str">
        <f>_xlfn.XLOOKUP(C121,'CP - SINAPI'!A:A,'CP - SINAPI'!B:B,_xlfn.XLOOKUP(C121,'CP - SEINFRA'!B:B,'CP - SEINFRA'!C:C,_xlfn.XLOOKUP(C121,'CP - CODEVASF'!A:A,'CP - CODEVASF'!B:B)))</f>
        <v>FOSSA SÉPTICA E SUMIDOURO  EM ALVENARIA</v>
      </c>
      <c r="E121" s="8" t="str">
        <f>_xlfn.XLOOKUP(C121,'CP - SINAPI'!A:A,'CP - SINAPI'!C:C,_xlfn.XLOOKUP(C121,'CP - SEINFRA'!B:B,'CP - SEINFRA'!F:F,_xlfn.XLOOKUP(C121,'CP - CODEVASF'!A:A,'CP - CODEVASF'!C:C)))</f>
        <v>UN</v>
      </c>
      <c r="F121" s="175">
        <f>5*ORC!F119</f>
        <v>5</v>
      </c>
      <c r="G121" s="175">
        <f>_xlfn.XLOOKUP(C121,'CP - SINAPI'!A:A,'CP - SINAPI'!D:D,_xlfn.XLOOKUP(C121,'CP - SEINFRA'!B:B,'CP - SEINFRA'!G:G,_xlfn.XLOOKUP(C121,'CP - CODEVASF'!A:A,'CP - CODEVASF'!D:D)))</f>
        <v>4497.57</v>
      </c>
      <c r="H121" s="176">
        <f t="shared" si="16"/>
        <v>5663.34</v>
      </c>
      <c r="I121" s="176">
        <f t="shared" si="17"/>
        <v>28316.7</v>
      </c>
    </row>
    <row r="122" spans="1:11" ht="63.75">
      <c r="A122" s="199" t="s">
        <v>395</v>
      </c>
      <c r="B122" s="174" t="s">
        <v>31</v>
      </c>
      <c r="C122" s="6">
        <v>89728</v>
      </c>
      <c r="D122" s="7" t="str">
        <f>_xlfn.XLOOKUP(C122,'CP - SINAPI'!A:A,'CP - SINAPI'!B:B,_xlfn.XLOOKUP(C122,'CP - SEINFRA'!B:B,'CP - SEINFRA'!C:C,_xlfn.XLOOKUP(C122,'CP - CODEVASF'!A:A,'CP - CODEVASF'!B:B)))</f>
        <v>CURVA CURTA 90 GRAUS, PVC, SERIE NORMAL, ESGOTO PREDIAL, DN 40 MM, JUNTA SOLDÁVEL, FORNECIDO E INSTALADO EM RAMAL DE DESCARGA OU RAMAL DE ESGOTO SANITÁRIO. AF_08/2022</v>
      </c>
      <c r="E122" s="8" t="str">
        <f>_xlfn.XLOOKUP(C122,'CP - SINAPI'!A:A,'CP - SINAPI'!C:C,_xlfn.XLOOKUP(C122,'CP - SEINFRA'!B:B,'CP - SEINFRA'!F:F,_xlfn.XLOOKUP(C122,'CP - CODEVASF'!A:A,'CP - CODEVASF'!C:C)))</f>
        <v>UN</v>
      </c>
      <c r="F122" s="175">
        <f>5*ORC!F120</f>
        <v>60</v>
      </c>
      <c r="G122" s="175" t="str">
        <f>_xlfn.XLOOKUP(C122,'CP - SINAPI'!A:A,'CP - SINAPI'!D:D,_xlfn.XLOOKUP(C122,'CP - SEINFRA'!B:B,'CP - SEINFRA'!G:G,_xlfn.XLOOKUP(C122,'CP - CODEVASF'!A:A,'CP - CODEVASF'!D:D)))</f>
        <v>11,80</v>
      </c>
      <c r="H122" s="176">
        <f t="shared" si="16"/>
        <v>14.86</v>
      </c>
      <c r="I122" s="176">
        <f t="shared" si="17"/>
        <v>891.6</v>
      </c>
    </row>
    <row r="123" spans="1:11" ht="51">
      <c r="A123" s="199" t="s">
        <v>396</v>
      </c>
      <c r="B123" s="174" t="s">
        <v>31</v>
      </c>
      <c r="C123" s="6">
        <v>89731</v>
      </c>
      <c r="D123" s="7" t="str">
        <f>_xlfn.XLOOKUP(C123,'CP - SINAPI'!A:A,'CP - SINAPI'!B:B,_xlfn.XLOOKUP(C123,'CP - SEINFRA'!B:B,'CP - SEINFRA'!C:C,_xlfn.XLOOKUP(C123,'CP - CODEVASF'!A:A,'CP - CODEVASF'!B:B)))</f>
        <v>JOELHO 90 GRAUS, PVC, SERIE NORMAL, ESGOTO PREDIAL, DN 50 MM, JUNTA ELÁSTICA, FORNECIDO E INSTALADO EM RAMAL DE DESCARGA OU RAMAL DE ESGOTO SANITÁRIO. AF_08/2022</v>
      </c>
      <c r="E123" s="8" t="str">
        <f>_xlfn.XLOOKUP(C123,'CP - SINAPI'!A:A,'CP - SINAPI'!C:C,_xlfn.XLOOKUP(C123,'CP - SEINFRA'!B:B,'CP - SEINFRA'!F:F,_xlfn.XLOOKUP(C123,'CP - CODEVASF'!A:A,'CP - CODEVASF'!C:C)))</f>
        <v>UN</v>
      </c>
      <c r="F123" s="175">
        <f>5*ORC!F121</f>
        <v>45</v>
      </c>
      <c r="G123" s="175" t="str">
        <f>_xlfn.XLOOKUP(C123,'CP - SINAPI'!A:A,'CP - SINAPI'!D:D,_xlfn.XLOOKUP(C123,'CP - SEINFRA'!B:B,'CP - SEINFRA'!G:G,_xlfn.XLOOKUP(C123,'CP - CODEVASF'!A:A,'CP - CODEVASF'!D:D)))</f>
        <v>15,00</v>
      </c>
      <c r="H123" s="176">
        <f t="shared" si="16"/>
        <v>18.89</v>
      </c>
      <c r="I123" s="176">
        <f t="shared" si="17"/>
        <v>850.05</v>
      </c>
    </row>
    <row r="124" spans="1:11" ht="63.75">
      <c r="A124" s="199" t="s">
        <v>397</v>
      </c>
      <c r="B124" s="174" t="s">
        <v>31</v>
      </c>
      <c r="C124" s="6">
        <v>89748</v>
      </c>
      <c r="D124" s="7" t="str">
        <f>_xlfn.XLOOKUP(C124,'CP - SINAPI'!A:A,'CP - SINAPI'!B:B,_xlfn.XLOOKUP(C124,'CP - SEINFRA'!B:B,'CP - SEINFRA'!C:C,_xlfn.XLOOKUP(C124,'CP - CODEVASF'!A:A,'CP - CODEVASF'!B:B)))</f>
        <v>CURVA CURTA 90 GRAUS, PVC, SERIE NORMAL, ESGOTO PREDIAL, DN 100 MM, JUNTA ELÁSTICA, FORNECIDO E INSTALADO EM RAMAL DE DESCARGA OU RAMAL DE ESGOTO SANITÁRIO. AF_08/2022</v>
      </c>
      <c r="E124" s="8" t="str">
        <f>_xlfn.XLOOKUP(C124,'CP - SINAPI'!A:A,'CP - SINAPI'!C:C,_xlfn.XLOOKUP(C124,'CP - SEINFRA'!B:B,'CP - SEINFRA'!F:F,_xlfn.XLOOKUP(C124,'CP - CODEVASF'!A:A,'CP - CODEVASF'!C:C)))</f>
        <v>UN</v>
      </c>
      <c r="F124" s="175">
        <f>5*ORC!F122</f>
        <v>10</v>
      </c>
      <c r="G124" s="175" t="str">
        <f>_xlfn.XLOOKUP(C124,'CP - SINAPI'!A:A,'CP - SINAPI'!D:D,_xlfn.XLOOKUP(C124,'CP - SEINFRA'!B:B,'CP - SEINFRA'!G:G,_xlfn.XLOOKUP(C124,'CP - CODEVASF'!A:A,'CP - CODEVASF'!D:D)))</f>
        <v>40,93</v>
      </c>
      <c r="H124" s="176">
        <f t="shared" si="16"/>
        <v>51.54</v>
      </c>
      <c r="I124" s="176">
        <f t="shared" si="17"/>
        <v>515.4</v>
      </c>
    </row>
    <row r="125" spans="1:11" ht="51">
      <c r="A125" s="199" t="s">
        <v>398</v>
      </c>
      <c r="B125" s="174" t="s">
        <v>31</v>
      </c>
      <c r="C125" s="6">
        <v>89827</v>
      </c>
      <c r="D125" s="7" t="str">
        <f>_xlfn.XLOOKUP(C125,'CP - SINAPI'!A:A,'CP - SINAPI'!B:B,_xlfn.XLOOKUP(C125,'CP - SEINFRA'!B:B,'CP - SEINFRA'!C:C,_xlfn.XLOOKUP(C125,'CP - CODEVASF'!A:A,'CP - CODEVASF'!B:B)))</f>
        <v>JUNÇÃO SIMPLES, PVC, SERIE NORMAL, ESGOTO PREDIAL, DN 50 X 50 MM, JUNTA ELÁSTICA, FORNECIDO E INSTALADO EM PRUMADA DE ESGOTO SANITÁRIO OU VENTILAÇÃO. AF_08/2022</v>
      </c>
      <c r="E125" s="8" t="str">
        <f>_xlfn.XLOOKUP(C125,'CP - SINAPI'!A:A,'CP - SINAPI'!C:C,_xlfn.XLOOKUP(C125,'CP - SEINFRA'!B:B,'CP - SEINFRA'!F:F,_xlfn.XLOOKUP(C125,'CP - CODEVASF'!A:A,'CP - CODEVASF'!C:C)))</f>
        <v>UN</v>
      </c>
      <c r="F125" s="175">
        <f>5*ORC!F123</f>
        <v>5</v>
      </c>
      <c r="G125" s="175" t="str">
        <f>_xlfn.XLOOKUP(C125,'CP - SINAPI'!A:A,'CP - SINAPI'!D:D,_xlfn.XLOOKUP(C125,'CP - SEINFRA'!B:B,'CP - SEINFRA'!G:G,_xlfn.XLOOKUP(C125,'CP - CODEVASF'!A:A,'CP - CODEVASF'!D:D)))</f>
        <v>20,03</v>
      </c>
      <c r="H125" s="176">
        <f t="shared" si="16"/>
        <v>25.22</v>
      </c>
      <c r="I125" s="176">
        <f t="shared" si="17"/>
        <v>126.1</v>
      </c>
    </row>
    <row r="126" spans="1:11" ht="25.5">
      <c r="A126" s="199" t="s">
        <v>399</v>
      </c>
      <c r="B126" s="179" t="s">
        <v>11</v>
      </c>
      <c r="C126" s="6" t="s">
        <v>214</v>
      </c>
      <c r="D126" s="7" t="str">
        <f>_xlfn.XLOOKUP(C126,'CP - SINAPI'!A:A,'CP - SINAPI'!B:B,_xlfn.XLOOKUP(C126,'CP - SEINFRA'!B:B,'CP - SEINFRA'!C:C,_xlfn.XLOOKUP(C126,'CP - CODEVASF'!A:A,'CP - CODEVASF'!B:B)))</f>
        <v>JUNÇÃO SIMPLES DE REDUÇÃO PVC P/ESGOTO 100X50mm (4"X2")-C/ANÉIS</v>
      </c>
      <c r="E126" s="8" t="str">
        <f>_xlfn.XLOOKUP(C126,'CP - SINAPI'!A:A,'CP - SINAPI'!C:C,_xlfn.XLOOKUP(C126,'CP - SEINFRA'!B:B,'CP - SEINFRA'!F:F,_xlfn.XLOOKUP(C126,'CP - CODEVASF'!A:A,'CP - CODEVASF'!C:C)))</f>
        <v>UN</v>
      </c>
      <c r="F126" s="175">
        <f>5*ORC!F124</f>
        <v>10</v>
      </c>
      <c r="G126" s="175">
        <f>_xlfn.XLOOKUP(C126,'CP - SINAPI'!A:A,'CP - SINAPI'!D:D,_xlfn.XLOOKUP(C126,'CP - SEINFRA'!B:B,'CP - SEINFRA'!G:G,_xlfn.XLOOKUP(C126,'CP - CODEVASF'!A:A,'CP - CODEVASF'!D:D)))</f>
        <v>49.68</v>
      </c>
      <c r="H126" s="176">
        <f t="shared" si="16"/>
        <v>62.56</v>
      </c>
      <c r="I126" s="176">
        <f t="shared" si="17"/>
        <v>625.6</v>
      </c>
    </row>
    <row r="127" spans="1:11" ht="25.5">
      <c r="A127" s="199" t="s">
        <v>400</v>
      </c>
      <c r="B127" s="179" t="s">
        <v>11</v>
      </c>
      <c r="C127" s="6" t="s">
        <v>401</v>
      </c>
      <c r="D127" s="7" t="str">
        <f>_xlfn.XLOOKUP(C127,'CP - SINAPI'!A:A,'CP - SINAPI'!B:B,_xlfn.XLOOKUP(C127,'CP - SEINFRA'!B:B,'CP - SEINFRA'!C:C,_xlfn.XLOOKUP(C127,'CP - CODEVASF'!A:A,'CP - CODEVASF'!B:B)))</f>
        <v>TÊ PVC BRANCO C/REDUÇÃO P/ESGOTO D=100X50mm (4"X2")</v>
      </c>
      <c r="E127" s="8" t="str">
        <f>_xlfn.XLOOKUP(C127,'CP - SINAPI'!A:A,'CP - SINAPI'!C:C,_xlfn.XLOOKUP(C127,'CP - SEINFRA'!B:B,'CP - SEINFRA'!F:F,_xlfn.XLOOKUP(C127,'CP - CODEVASF'!A:A,'CP - CODEVASF'!C:C)))</f>
        <v>UN</v>
      </c>
      <c r="F127" s="175">
        <f>5*ORC!F125</f>
        <v>10</v>
      </c>
      <c r="G127" s="175">
        <f>_xlfn.XLOOKUP(C127,'CP - SINAPI'!A:A,'CP - SINAPI'!D:D,_xlfn.XLOOKUP(C127,'CP - SEINFRA'!B:B,'CP - SEINFRA'!G:G,_xlfn.XLOOKUP(C127,'CP - CODEVASF'!A:A,'CP - CODEVASF'!D:D)))</f>
        <v>46.83</v>
      </c>
      <c r="H127" s="176">
        <f t="shared" si="16"/>
        <v>58.97</v>
      </c>
      <c r="I127" s="176">
        <f t="shared" si="17"/>
        <v>589.70000000000005</v>
      </c>
    </row>
    <row r="128" spans="1:11">
      <c r="A128" s="199"/>
      <c r="B128" s="205"/>
      <c r="C128" s="6"/>
      <c r="D128" s="7"/>
      <c r="E128" s="6"/>
      <c r="F128" s="193"/>
      <c r="G128" s="176"/>
      <c r="H128" s="200"/>
      <c r="I128" s="200"/>
    </row>
    <row r="129" spans="1:9" s="101" customFormat="1">
      <c r="A129" s="204">
        <v>10</v>
      </c>
      <c r="B129" s="167"/>
      <c r="C129" s="168"/>
      <c r="D129" s="169" t="s">
        <v>215</v>
      </c>
      <c r="E129" s="168"/>
      <c r="F129" s="206"/>
      <c r="G129" s="207"/>
      <c r="H129" s="207"/>
      <c r="I129" s="172">
        <f>ROUND(SUM(I130:I141),2)</f>
        <v>205759.54</v>
      </c>
    </row>
    <row r="130" spans="1:9" ht="38.25">
      <c r="A130" s="199" t="s">
        <v>206</v>
      </c>
      <c r="B130" s="174" t="s">
        <v>31</v>
      </c>
      <c r="C130" s="6">
        <v>89357</v>
      </c>
      <c r="D130" s="7" t="str">
        <f>_xlfn.XLOOKUP(C130,'CP - SINAPI'!A:A,'CP - SINAPI'!B:B,_xlfn.XLOOKUP(C130,'CP - SEINFRA'!B:B,'CP - SEINFRA'!C:C,_xlfn.XLOOKUP(C130,'CP - CODEVASF'!A:A,'CP - CODEVASF'!B:B)))</f>
        <v>TUBO, PVC, SOLDÁVEL, DN 32MM, INSTALADO EM RAMAL OU SUB-RAMAL DE ÁGUA - FORNECIMENTO E INSTALAÇÃO. AF_06/2022</v>
      </c>
      <c r="E130" s="8" t="str">
        <f>_xlfn.XLOOKUP(C130,'CP - SINAPI'!A:A,'CP - SINAPI'!C:C,_xlfn.XLOOKUP(C130,'CP - SEINFRA'!B:B,'CP - SEINFRA'!F:F,_xlfn.XLOOKUP(C130,'CP - CODEVASF'!A:A,'CP - CODEVASF'!C:C)))</f>
        <v>M</v>
      </c>
      <c r="F130" s="175">
        <f>5*ORC!F128</f>
        <v>144.75</v>
      </c>
      <c r="G130" s="175" t="str">
        <f>_xlfn.XLOOKUP(C130,'CP - SINAPI'!A:A,'CP - SINAPI'!D:D,_xlfn.XLOOKUP(C130,'CP - SEINFRA'!B:B,'CP - SEINFRA'!G:G,_xlfn.XLOOKUP(C130,'CP - CODEVASF'!A:A,'CP - CODEVASF'!D:D)))</f>
        <v>30,04</v>
      </c>
      <c r="H130" s="176">
        <f t="shared" ref="H130:H141" si="18">ROUND(G130*$K$18,2)</f>
        <v>37.83</v>
      </c>
      <c r="I130" s="176">
        <f t="shared" ref="I130:I141" si="19">ROUND(H130*F130,2)</f>
        <v>5475.89</v>
      </c>
    </row>
    <row r="131" spans="1:9" ht="38.25">
      <c r="A131" s="199" t="s">
        <v>223</v>
      </c>
      <c r="B131" s="174" t="s">
        <v>31</v>
      </c>
      <c r="C131" s="6">
        <v>89356</v>
      </c>
      <c r="D131" s="7" t="str">
        <f>_xlfn.XLOOKUP(C131,'CP - SINAPI'!A:A,'CP - SINAPI'!B:B,_xlfn.XLOOKUP(C131,'CP - SEINFRA'!B:B,'CP - SEINFRA'!C:C,_xlfn.XLOOKUP(C131,'CP - CODEVASF'!A:A,'CP - CODEVASF'!B:B)))</f>
        <v>TUBO, PVC, SOLDÁVEL, DN 25MM, INSTALADO EM RAMAL OU SUB-RAMAL DE ÁGUA - FORNECIMENTO E INSTALAÇÃO. AF_06/2022</v>
      </c>
      <c r="E131" s="8" t="str">
        <f>_xlfn.XLOOKUP(C131,'CP - SINAPI'!A:A,'CP - SINAPI'!C:C,_xlfn.XLOOKUP(C131,'CP - SEINFRA'!B:B,'CP - SEINFRA'!F:F,_xlfn.XLOOKUP(C131,'CP - CODEVASF'!A:A,'CP - CODEVASF'!C:C)))</f>
        <v>M</v>
      </c>
      <c r="F131" s="175">
        <f>5*ORC!F129</f>
        <v>142.10000000000002</v>
      </c>
      <c r="G131" s="175" t="str">
        <f>_xlfn.XLOOKUP(C131,'CP - SINAPI'!A:A,'CP - SINAPI'!D:D,_xlfn.XLOOKUP(C131,'CP - SEINFRA'!B:B,'CP - SEINFRA'!G:G,_xlfn.XLOOKUP(C131,'CP - CODEVASF'!A:A,'CP - CODEVASF'!D:D)))</f>
        <v>21,58</v>
      </c>
      <c r="H131" s="176">
        <f t="shared" si="18"/>
        <v>27.17</v>
      </c>
      <c r="I131" s="176">
        <f t="shared" si="19"/>
        <v>3860.86</v>
      </c>
    </row>
    <row r="132" spans="1:9" ht="38.25">
      <c r="A132" s="199" t="s">
        <v>222</v>
      </c>
      <c r="B132" s="174" t="s">
        <v>31</v>
      </c>
      <c r="C132" s="241">
        <v>89449</v>
      </c>
      <c r="D132" s="7" t="str">
        <f>_xlfn.XLOOKUP(C132,'CP - SINAPI'!A:A,'CP - SINAPI'!B:B,_xlfn.XLOOKUP(C132,'CP - SEINFRA'!B:B,'CP - SEINFRA'!C:C,_xlfn.XLOOKUP(C132,'CP - CODEVASF'!A:A,'CP - CODEVASF'!B:B)))</f>
        <v>TUBO, PVC, SOLDÁVEL, DN 50MM, INSTALADO EM PRUMADA DE ÁGUA - FORNECIMENTO E INSTALAÇÃO. AF_06/2022</v>
      </c>
      <c r="E132" s="8" t="str">
        <f>_xlfn.XLOOKUP(C132,'CP - SINAPI'!A:A,'CP - SINAPI'!C:C,_xlfn.XLOOKUP(C132,'CP - SEINFRA'!B:B,'CP - SEINFRA'!F:F,_xlfn.XLOOKUP(C132,'CP - CODEVASF'!A:A,'CP - CODEVASF'!C:C)))</f>
        <v>M</v>
      </c>
      <c r="F132" s="175">
        <f>5*ORC!F130</f>
        <v>82.550000000000011</v>
      </c>
      <c r="G132" s="175" t="str">
        <f>_xlfn.XLOOKUP(C132,'CP - SINAPI'!A:A,'CP - SINAPI'!D:D,_xlfn.XLOOKUP(C132,'CP - SEINFRA'!B:B,'CP - SEINFRA'!G:G,_xlfn.XLOOKUP(C132,'CP - CODEVASF'!A:A,'CP - CODEVASF'!D:D)))</f>
        <v>18,06</v>
      </c>
      <c r="H132" s="176">
        <f t="shared" si="18"/>
        <v>22.74</v>
      </c>
      <c r="I132" s="176">
        <f t="shared" si="19"/>
        <v>1877.19</v>
      </c>
    </row>
    <row r="133" spans="1:9" ht="25.5">
      <c r="A133" s="199" t="s">
        <v>375</v>
      </c>
      <c r="B133" s="174" t="s">
        <v>31</v>
      </c>
      <c r="C133" s="241">
        <v>94495</v>
      </c>
      <c r="D133" s="7" t="str">
        <f>_xlfn.XLOOKUP(C133,'CP - SINAPI'!A:A,'CP - SINAPI'!B:B,_xlfn.XLOOKUP(C133,'CP - SEINFRA'!B:B,'CP - SEINFRA'!C:C,_xlfn.XLOOKUP(C133,'CP - CODEVASF'!A:A,'CP - CODEVASF'!B:B)))</f>
        <v>REGISTRO DE GAVETA BRUTO, LATÃO, ROSCÁVEL, 1" - FORNECIMENTO E INSTALAÇÃO. AF_08/2021</v>
      </c>
      <c r="E133" s="8" t="str">
        <f>_xlfn.XLOOKUP(C133,'CP - SINAPI'!A:A,'CP - SINAPI'!C:C,_xlfn.XLOOKUP(C133,'CP - SEINFRA'!B:B,'CP - SEINFRA'!F:F,_xlfn.XLOOKUP(C133,'CP - CODEVASF'!A:A,'CP - CODEVASF'!C:C)))</f>
        <v>UN</v>
      </c>
      <c r="F133" s="175">
        <f>5*ORC!F131</f>
        <v>10</v>
      </c>
      <c r="G133" s="175" t="str">
        <f>_xlfn.XLOOKUP(C133,'CP - SINAPI'!A:A,'CP - SINAPI'!D:D,_xlfn.XLOOKUP(C133,'CP - SEINFRA'!B:B,'CP - SEINFRA'!G:G,_xlfn.XLOOKUP(C133,'CP - CODEVASF'!A:A,'CP - CODEVASF'!D:D)))</f>
        <v>61,80</v>
      </c>
      <c r="H133" s="176">
        <f t="shared" si="18"/>
        <v>77.819999999999993</v>
      </c>
      <c r="I133" s="176">
        <f t="shared" si="19"/>
        <v>778.2</v>
      </c>
    </row>
    <row r="134" spans="1:9" ht="51">
      <c r="A134" s="199" t="s">
        <v>376</v>
      </c>
      <c r="B134" s="174" t="s">
        <v>31</v>
      </c>
      <c r="C134" s="241">
        <v>89985</v>
      </c>
      <c r="D134" s="7" t="str">
        <f>_xlfn.XLOOKUP(C134,'CP - SINAPI'!A:A,'CP - SINAPI'!B:B,_xlfn.XLOOKUP(C134,'CP - SEINFRA'!B:B,'CP - SEINFRA'!C:C,_xlfn.XLOOKUP(C134,'CP - CODEVASF'!A:A,'CP - CODEVASF'!B:B)))</f>
        <v>REGISTRO DE PRESSÃO BRUTO, LATÃO, ROSCÁVEL, 3/4", COM ACABAMENTO E CANOPLA CROMADOS - FORNECIMENTO E INSTALAÇÃO. AF_08/2021</v>
      </c>
      <c r="E134" s="8" t="str">
        <f>_xlfn.XLOOKUP(C134,'CP - SINAPI'!A:A,'CP - SINAPI'!C:C,_xlfn.XLOOKUP(C134,'CP - SEINFRA'!B:B,'CP - SEINFRA'!F:F,_xlfn.XLOOKUP(C134,'CP - CODEVASF'!A:A,'CP - CODEVASF'!C:C)))</f>
        <v>UN</v>
      </c>
      <c r="F134" s="175">
        <f>5*ORC!F132</f>
        <v>10</v>
      </c>
      <c r="G134" s="175" t="str">
        <f>_xlfn.XLOOKUP(C134,'CP - SINAPI'!A:A,'CP - SINAPI'!D:D,_xlfn.XLOOKUP(C134,'CP - SEINFRA'!B:B,'CP - SEINFRA'!G:G,_xlfn.XLOOKUP(C134,'CP - CODEVASF'!A:A,'CP - CODEVASF'!D:D)))</f>
        <v>90,20</v>
      </c>
      <c r="H134" s="176">
        <f t="shared" si="18"/>
        <v>113.58</v>
      </c>
      <c r="I134" s="176">
        <f t="shared" si="19"/>
        <v>1135.8</v>
      </c>
    </row>
    <row r="135" spans="1:9" ht="38.25">
      <c r="A135" s="199" t="s">
        <v>377</v>
      </c>
      <c r="B135" s="174" t="s">
        <v>31</v>
      </c>
      <c r="C135" s="6">
        <v>89987</v>
      </c>
      <c r="D135" s="7" t="str">
        <f>_xlfn.XLOOKUP(C135,'CP - SINAPI'!A:A,'CP - SINAPI'!B:B,_xlfn.XLOOKUP(C135,'CP - SEINFRA'!B:B,'CP - SEINFRA'!C:C,_xlfn.XLOOKUP(C135,'CP - CODEVASF'!A:A,'CP - CODEVASF'!B:B)))</f>
        <v>REGISTRO DE GAVETA BRUTO, LATÃO, ROSCÁVEL, 3/4", COM ACABAMENTO E CANOPLA CROMADOS - FORNECIMENTO E INSTALAÇÃO. AF_08/2021</v>
      </c>
      <c r="E135" s="8" t="str">
        <f>_xlfn.XLOOKUP(C135,'CP - SINAPI'!A:A,'CP - SINAPI'!C:C,_xlfn.XLOOKUP(C135,'CP - SEINFRA'!B:B,'CP - SEINFRA'!F:F,_xlfn.XLOOKUP(C135,'CP - CODEVASF'!A:A,'CP - CODEVASF'!C:C)))</f>
        <v>UN</v>
      </c>
      <c r="F135" s="175">
        <f>5*ORC!F133</f>
        <v>40</v>
      </c>
      <c r="G135" s="175" t="str">
        <f>_xlfn.XLOOKUP(C135,'CP - SINAPI'!A:A,'CP - SINAPI'!D:D,_xlfn.XLOOKUP(C135,'CP - SEINFRA'!B:B,'CP - SEINFRA'!G:G,_xlfn.XLOOKUP(C135,'CP - CODEVASF'!A:A,'CP - CODEVASF'!D:D)))</f>
        <v>95,03</v>
      </c>
      <c r="H135" s="176">
        <f t="shared" si="18"/>
        <v>119.66</v>
      </c>
      <c r="I135" s="176">
        <f t="shared" si="19"/>
        <v>4786.3999999999996</v>
      </c>
    </row>
    <row r="136" spans="1:9" ht="38.25">
      <c r="A136" s="199" t="s">
        <v>378</v>
      </c>
      <c r="B136" s="174" t="s">
        <v>31</v>
      </c>
      <c r="C136" s="6">
        <v>86910</v>
      </c>
      <c r="D136" s="7" t="str">
        <f>_xlfn.XLOOKUP(C136,'CP - SINAPI'!A:A,'CP - SINAPI'!B:B,_xlfn.XLOOKUP(C136,'CP - SEINFRA'!B:B,'CP - SEINFRA'!C:C,_xlfn.XLOOKUP(C136,'CP - CODEVASF'!A:A,'CP - CODEVASF'!B:B)))</f>
        <v>TORNEIRA CROMADA TUBO MÓVEL, DE PAREDE, 1/2" OU 3/4", PARA PIA DE COZINHA, PADRÃO MÉDIO - FORNECIMENTO E INSTALAÇÃO. AF_01/2020</v>
      </c>
      <c r="E136" s="8" t="str">
        <f>_xlfn.XLOOKUP(C136,'CP - SINAPI'!A:A,'CP - SINAPI'!C:C,_xlfn.XLOOKUP(C136,'CP - SEINFRA'!B:B,'CP - SEINFRA'!F:F,_xlfn.XLOOKUP(C136,'CP - CODEVASF'!A:A,'CP - CODEVASF'!C:C)))</f>
        <v>UN</v>
      </c>
      <c r="F136" s="175">
        <f>5*ORC!F134</f>
        <v>20</v>
      </c>
      <c r="G136" s="175" t="str">
        <f>_xlfn.XLOOKUP(C136,'CP - SINAPI'!A:A,'CP - SINAPI'!D:D,_xlfn.XLOOKUP(C136,'CP - SEINFRA'!B:B,'CP - SEINFRA'!G:G,_xlfn.XLOOKUP(C136,'CP - CODEVASF'!A:A,'CP - CODEVASF'!D:D)))</f>
        <v>120,54</v>
      </c>
      <c r="H136" s="176">
        <f t="shared" si="18"/>
        <v>151.78</v>
      </c>
      <c r="I136" s="176">
        <f t="shared" si="19"/>
        <v>3035.6</v>
      </c>
    </row>
    <row r="137" spans="1:9" ht="38.25">
      <c r="A137" s="199" t="s">
        <v>379</v>
      </c>
      <c r="B137" s="174" t="s">
        <v>31</v>
      </c>
      <c r="C137" s="6">
        <v>86888</v>
      </c>
      <c r="D137" s="7" t="str">
        <f>_xlfn.XLOOKUP(C137,'CP - SINAPI'!A:A,'CP - SINAPI'!B:B,_xlfn.XLOOKUP(C137,'CP - SEINFRA'!B:B,'CP - SEINFRA'!C:C,_xlfn.XLOOKUP(C137,'CP - CODEVASF'!A:A,'CP - CODEVASF'!B:B)))</f>
        <v>VASO SANITÁRIO SIFONADO COM CAIXA ACOPLADA LOUÇA BRANCA - FORNECIMENTO E INSTALAÇÃO. AF_01/2020</v>
      </c>
      <c r="E137" s="8" t="str">
        <f>_xlfn.XLOOKUP(C137,'CP - SINAPI'!A:A,'CP - SINAPI'!C:C,_xlfn.XLOOKUP(C137,'CP - SEINFRA'!B:B,'CP - SEINFRA'!F:F,_xlfn.XLOOKUP(C137,'CP - CODEVASF'!A:A,'CP - CODEVASF'!C:C)))</f>
        <v>UN</v>
      </c>
      <c r="F137" s="175">
        <f>5*ORC!F135</f>
        <v>10</v>
      </c>
      <c r="G137" s="175" t="str">
        <f>_xlfn.XLOOKUP(C137,'CP - SINAPI'!A:A,'CP - SINAPI'!D:D,_xlfn.XLOOKUP(C137,'CP - SEINFRA'!B:B,'CP - SEINFRA'!G:G,_xlfn.XLOOKUP(C137,'CP - CODEVASF'!A:A,'CP - CODEVASF'!D:D)))</f>
        <v>518,70</v>
      </c>
      <c r="H137" s="176">
        <f t="shared" si="18"/>
        <v>653.15</v>
      </c>
      <c r="I137" s="176">
        <f t="shared" si="19"/>
        <v>6531.5</v>
      </c>
    </row>
    <row r="138" spans="1:9">
      <c r="A138" s="199" t="s">
        <v>380</v>
      </c>
      <c r="B138" s="179" t="s">
        <v>11</v>
      </c>
      <c r="C138" s="6" t="s">
        <v>216</v>
      </c>
      <c r="D138" s="7" t="str">
        <f>_xlfn.XLOOKUP(C138,'CP - SINAPI'!A:A,'CP - SINAPI'!B:B,_xlfn.XLOOKUP(C138,'CP - SEINFRA'!B:B,'CP - SEINFRA'!C:C,_xlfn.XLOOKUP(C138,'CP - CODEVASF'!A:A,'CP - CODEVASF'!B:B)))</f>
        <v>CHUVEIRO PLÁSTICO (INSTALADO)</v>
      </c>
      <c r="E138" s="8" t="str">
        <f>_xlfn.XLOOKUP(C138,'CP - SINAPI'!A:A,'CP - SINAPI'!C:C,_xlfn.XLOOKUP(C138,'CP - SEINFRA'!B:B,'CP - SEINFRA'!F:F,_xlfn.XLOOKUP(C138,'CP - CODEVASF'!A:A,'CP - CODEVASF'!C:C)))</f>
        <v>UN</v>
      </c>
      <c r="F138" s="175">
        <f>5*ORC!F136</f>
        <v>10</v>
      </c>
      <c r="G138" s="175">
        <f>_xlfn.XLOOKUP(C138,'CP - SINAPI'!A:A,'CP - SINAPI'!D:D,_xlfn.XLOOKUP(C138,'CP - SEINFRA'!B:B,'CP - SEINFRA'!G:G,_xlfn.XLOOKUP(C138,'CP - CODEVASF'!A:A,'CP - CODEVASF'!D:D)))</f>
        <v>13.22</v>
      </c>
      <c r="H138" s="176">
        <f t="shared" si="18"/>
        <v>16.649999999999999</v>
      </c>
      <c r="I138" s="176">
        <f t="shared" si="19"/>
        <v>166.5</v>
      </c>
    </row>
    <row r="139" spans="1:9" ht="38.25">
      <c r="A139" s="199" t="s">
        <v>381</v>
      </c>
      <c r="B139" s="179" t="s">
        <v>11</v>
      </c>
      <c r="C139" s="6" t="s">
        <v>217</v>
      </c>
      <c r="D139" s="7" t="str">
        <f>_xlfn.XLOOKUP(C139,'CP - SINAPI'!A:A,'CP - SINAPI'!B:B,_xlfn.XLOOKUP(C139,'CP - SEINFRA'!B:B,'CP - SEINFRA'!C:C,_xlfn.XLOOKUP(C139,'CP - CODEVASF'!A:A,'CP - CODEVASF'!B:B)))</f>
        <v>RESERVATÓRIO PRÉ MOLDADO ELEVADO CILÍNDRICO D=2,0M, CAP.=12,0M3, H=9,0M COMPLETO E CISTERNA CAP.=4,5 M3</v>
      </c>
      <c r="E139" s="8" t="str">
        <f>_xlfn.XLOOKUP(C139,'CP - SINAPI'!A:A,'CP - SINAPI'!C:C,_xlfn.XLOOKUP(C139,'CP - SEINFRA'!B:B,'CP - SEINFRA'!F:F,_xlfn.XLOOKUP(C139,'CP - CODEVASF'!A:A,'CP - CODEVASF'!C:C)))</f>
        <v>UN</v>
      </c>
      <c r="F139" s="175">
        <f>5*ORC!F137</f>
        <v>5</v>
      </c>
      <c r="G139" s="175">
        <f>_xlfn.XLOOKUP(C139,'CP - SINAPI'!A:A,'CP - SINAPI'!D:D,_xlfn.XLOOKUP(C139,'CP - SEINFRA'!B:B,'CP - SEINFRA'!G:G,_xlfn.XLOOKUP(C139,'CP - CODEVASF'!A:A,'CP - CODEVASF'!D:D)))</f>
        <v>23860.14</v>
      </c>
      <c r="H139" s="176">
        <f t="shared" si="18"/>
        <v>30044.69</v>
      </c>
      <c r="I139" s="176">
        <f t="shared" si="19"/>
        <v>150223.45000000001</v>
      </c>
    </row>
    <row r="140" spans="1:9" ht="38.25">
      <c r="A140" s="199" t="s">
        <v>382</v>
      </c>
      <c r="B140" s="179" t="s">
        <v>11</v>
      </c>
      <c r="C140" s="6" t="s">
        <v>5602</v>
      </c>
      <c r="D140" s="7" t="str">
        <f>_xlfn.XLOOKUP(C140,'CP - SINAPI'!A:A,'CP - SINAPI'!B:B,_xlfn.XLOOKUP(C140,'CP - SEINFRA'!B:B,'CP - SEINFRA'!C:C,_xlfn.XLOOKUP(C140,'CP - CODEVASF'!A:A,'CP - CODEVASF'!B:B)))</f>
        <v>LAVATÓRIO DE LOUÇA BRANCA S/COLUNA C/TORNEIRA PLÁSTICA E ACESSÓRIOS - PADRÃO POPULAR</v>
      </c>
      <c r="E140" s="8" t="str">
        <f>_xlfn.XLOOKUP(C140,'CP - SINAPI'!A:A,'CP - SINAPI'!C:C,_xlfn.XLOOKUP(C140,'CP - SEINFRA'!B:B,'CP - SEINFRA'!F:F,_xlfn.XLOOKUP(C140,'CP - CODEVASF'!A:A,'CP - CODEVASF'!C:C)))</f>
        <v>UN</v>
      </c>
      <c r="F140" s="175">
        <f>5*ORC!F138</f>
        <v>15</v>
      </c>
      <c r="G140" s="175">
        <f>_xlfn.XLOOKUP(C140,'CP - SINAPI'!A:A,'CP - SINAPI'!D:D,_xlfn.XLOOKUP(C140,'CP - SEINFRA'!B:B,'CP - SEINFRA'!G:G,_xlfn.XLOOKUP(C140,'CP - CODEVASF'!A:A,'CP - CODEVASF'!D:D)))</f>
        <v>257.12</v>
      </c>
      <c r="H140" s="176">
        <f t="shared" si="18"/>
        <v>323.77</v>
      </c>
      <c r="I140" s="176">
        <f t="shared" si="19"/>
        <v>4856.55</v>
      </c>
    </row>
    <row r="141" spans="1:9" ht="25.5">
      <c r="A141" s="199" t="s">
        <v>383</v>
      </c>
      <c r="B141" s="179" t="s">
        <v>11</v>
      </c>
      <c r="C141" s="6" t="s">
        <v>5558</v>
      </c>
      <c r="D141" s="7" t="str">
        <f>_xlfn.XLOOKUP(C141,'CP - SINAPI'!A:A,'CP - SINAPI'!B:B,_xlfn.XLOOKUP(C141,'CP - SEINFRA'!B:B,'CP - SEINFRA'!C:C,_xlfn.XLOOKUP(C141,'CP - CODEVASF'!A:A,'CP - CODEVASF'!B:B)))</f>
        <v>BANCADA EM GRANITO P/ LAVATÓRIO, INCL. LOUÇA BRANCA E ACESSÓRIOS</v>
      </c>
      <c r="E141" s="8" t="str">
        <f>_xlfn.XLOOKUP(C141,'CP - SINAPI'!A:A,'CP - SINAPI'!C:C,_xlfn.XLOOKUP(C141,'CP - SEINFRA'!B:B,'CP - SEINFRA'!F:F,_xlfn.XLOOKUP(C141,'CP - CODEVASF'!A:A,'CP - CODEVASF'!C:C)))</f>
        <v>CJ</v>
      </c>
      <c r="F141" s="175">
        <f>5*ORC!F139</f>
        <v>20</v>
      </c>
      <c r="G141" s="175">
        <f>_xlfn.XLOOKUP(C141,'CP - SINAPI'!A:A,'CP - SINAPI'!D:D,_xlfn.XLOOKUP(C141,'CP - SEINFRA'!B:B,'CP - SEINFRA'!G:G,_xlfn.XLOOKUP(C141,'CP - CODEVASF'!A:A,'CP - CODEVASF'!D:D)))</f>
        <v>914.53</v>
      </c>
      <c r="H141" s="176">
        <f t="shared" si="18"/>
        <v>1151.58</v>
      </c>
      <c r="I141" s="176">
        <f t="shared" si="19"/>
        <v>23031.599999999999</v>
      </c>
    </row>
    <row r="142" spans="1:9">
      <c r="A142" s="173"/>
      <c r="B142" s="179"/>
      <c r="C142" s="208"/>
      <c r="D142" s="209"/>
      <c r="E142" s="208"/>
      <c r="F142" s="192"/>
      <c r="G142" s="210"/>
      <c r="H142" s="176"/>
      <c r="I142" s="176"/>
    </row>
    <row r="143" spans="1:9" s="101" customFormat="1">
      <c r="A143" s="195" t="s">
        <v>344</v>
      </c>
      <c r="B143" s="195"/>
      <c r="C143" s="196"/>
      <c r="D143" s="211" t="s">
        <v>271</v>
      </c>
      <c r="E143" s="196"/>
      <c r="F143" s="197"/>
      <c r="G143" s="197"/>
      <c r="H143" s="198"/>
      <c r="I143" s="172">
        <f>ROUND(SUM(I144:I164),2)</f>
        <v>1725993.7</v>
      </c>
    </row>
    <row r="144" spans="1:9">
      <c r="A144" s="212" t="s">
        <v>221</v>
      </c>
      <c r="B144" s="182" t="s">
        <v>316</v>
      </c>
      <c r="C144" s="6" t="s">
        <v>27843</v>
      </c>
      <c r="D144" s="281" t="str">
        <f>_xlfn.XLOOKUP(C144,'CP - SINAPI'!A:A,'CP - SINAPI'!B:B,_xlfn.XLOOKUP(C144,'CP - SEINFRA'!B:B,'CP - SEINFRA'!C:C,_xlfn.XLOOKUP(C144,'CP - CODEVASF'!A:A,'CP - CODEVASF'!B:B)))</f>
        <v>TANQUE DE RESFRIAMENTO 1000L</v>
      </c>
      <c r="E144" s="8" t="str">
        <f>_xlfn.XLOOKUP(C144,'CP - SINAPI'!A:A,'CP - SINAPI'!C:C,_xlfn.XLOOKUP(C144,'CP - SEINFRA'!B:B,'CP - SEINFRA'!F:F,_xlfn.XLOOKUP(C144,'CP - CODEVASF'!A:A,'CP - CODEVASF'!C:C)))</f>
        <v>UN</v>
      </c>
      <c r="F144" s="175">
        <f>5*ORC!F142</f>
        <v>5</v>
      </c>
      <c r="G144" s="175">
        <f>_xlfn.XLOOKUP(C144,'CP - SINAPI'!A:A,'CP - SINAPI'!D:D,_xlfn.XLOOKUP(C144,'CP - SEINFRA'!B:B,'CP - SEINFRA'!G:G,_xlfn.XLOOKUP(C144,'CP - CODEVASF'!A:A,'CP - CODEVASF'!D:D)))</f>
        <v>23752.98</v>
      </c>
      <c r="H144" s="176">
        <f>ROUND(G144*(1+'BDI - EQP'!$C$26),2)</f>
        <v>27630.29</v>
      </c>
      <c r="I144" s="176">
        <f>ROUND(H144*F144,2)</f>
        <v>138151.45000000001</v>
      </c>
    </row>
    <row r="145" spans="1:9">
      <c r="A145" s="212" t="s">
        <v>225</v>
      </c>
      <c r="B145" s="182" t="s">
        <v>316</v>
      </c>
      <c r="C145" s="6" t="s">
        <v>27844</v>
      </c>
      <c r="D145" s="281" t="str">
        <f>_xlfn.XLOOKUP(C145,'CP - SINAPI'!A:A,'CP - SINAPI'!B:B,_xlfn.XLOOKUP(C145,'CP - SEINFRA'!B:B,'CP - SEINFRA'!C:C,_xlfn.XLOOKUP(C145,'CP - CODEVASF'!A:A,'CP - CODEVASF'!B:B)))</f>
        <v>PASTEURIZADOR LENTO 1000L</v>
      </c>
      <c r="E145" s="8" t="str">
        <f>_xlfn.XLOOKUP(C145,'CP - SINAPI'!A:A,'CP - SINAPI'!C:C,_xlfn.XLOOKUP(C145,'CP - SEINFRA'!B:B,'CP - SEINFRA'!F:F,_xlfn.XLOOKUP(C145,'CP - CODEVASF'!A:A,'CP - CODEVASF'!C:C)))</f>
        <v>UN</v>
      </c>
      <c r="F145" s="175">
        <f>5*ORC!F143</f>
        <v>5</v>
      </c>
      <c r="G145" s="175">
        <f>_xlfn.XLOOKUP(C145,'CP - SINAPI'!A:A,'CP - SINAPI'!D:D,_xlfn.XLOOKUP(C145,'CP - SEINFRA'!B:B,'CP - SEINFRA'!G:G,_xlfn.XLOOKUP(C145,'CP - CODEVASF'!A:A,'CP - CODEVASF'!D:D)))</f>
        <v>39638.550000000003</v>
      </c>
      <c r="H145" s="176">
        <f>ROUND(G145*(1+'BDI - EQP'!$C$26),2)</f>
        <v>46108.94</v>
      </c>
      <c r="I145" s="176">
        <f t="shared" ref="I145:I164" si="20">ROUND(H145*F145,2)</f>
        <v>230544.7</v>
      </c>
    </row>
    <row r="146" spans="1:9">
      <c r="A146" s="212" t="s">
        <v>224</v>
      </c>
      <c r="B146" s="182" t="s">
        <v>316</v>
      </c>
      <c r="C146" s="6" t="s">
        <v>27852</v>
      </c>
      <c r="D146" s="281" t="str">
        <f>_xlfn.XLOOKUP(C146,'CP - SINAPI'!A:A,'CP - SINAPI'!B:B,_xlfn.XLOOKUP(C146,'CP - SEINFRA'!B:B,'CP - SEINFRA'!C:C,_xlfn.XLOOKUP(C146,'CP - CODEVASF'!A:A,'CP - CODEVASF'!B:B)))</f>
        <v>TANQUE INOX 500L PARA FABRICAÇÃO DE QUEIJOS</v>
      </c>
      <c r="E146" s="8" t="str">
        <f>_xlfn.XLOOKUP(C146,'CP - SINAPI'!A:A,'CP - SINAPI'!C:C,_xlfn.XLOOKUP(C146,'CP - SEINFRA'!B:B,'CP - SEINFRA'!F:F,_xlfn.XLOOKUP(C146,'CP - CODEVASF'!A:A,'CP - CODEVASF'!C:C)))</f>
        <v>UN</v>
      </c>
      <c r="F146" s="175">
        <f>5*ORC!F144</f>
        <v>10</v>
      </c>
      <c r="G146" s="175">
        <f>_xlfn.XLOOKUP(C146,'CP - SINAPI'!A:A,'CP - SINAPI'!D:D,_xlfn.XLOOKUP(C146,'CP - SEINFRA'!B:B,'CP - SEINFRA'!G:G,_xlfn.XLOOKUP(C146,'CP - CODEVASF'!A:A,'CP - CODEVASF'!D:D)))</f>
        <v>19781.23</v>
      </c>
      <c r="H146" s="176">
        <f>ROUND(G146*(1+'BDI - EQP'!$C$26),2)</f>
        <v>23010.21</v>
      </c>
      <c r="I146" s="176">
        <f t="shared" si="20"/>
        <v>230102.1</v>
      </c>
    </row>
    <row r="147" spans="1:9">
      <c r="A147" s="212" t="s">
        <v>345</v>
      </c>
      <c r="B147" s="182" t="s">
        <v>316</v>
      </c>
      <c r="C147" s="6" t="s">
        <v>27787</v>
      </c>
      <c r="D147" s="281" t="str">
        <f>_xlfn.XLOOKUP(C147,'CP - SINAPI'!A:A,'CP - SINAPI'!B:B,_xlfn.XLOOKUP(C147,'CP - SEINFRA'!B:B,'CP - SEINFRA'!C:C,_xlfn.XLOOKUP(C147,'CP - CODEVASF'!A:A,'CP - CODEVASF'!B:B)))</f>
        <v>MESA INOX DE APOIO</v>
      </c>
      <c r="E147" s="8" t="str">
        <f>_xlfn.XLOOKUP(C147,'CP - SINAPI'!A:A,'CP - SINAPI'!C:C,_xlfn.XLOOKUP(C147,'CP - SEINFRA'!B:B,'CP - SEINFRA'!F:F,_xlfn.XLOOKUP(C147,'CP - CODEVASF'!A:A,'CP - CODEVASF'!C:C)))</f>
        <v>UN</v>
      </c>
      <c r="F147" s="175">
        <f>5*ORC!F145</f>
        <v>10</v>
      </c>
      <c r="G147" s="175">
        <f>_xlfn.XLOOKUP(C147,'CP - SINAPI'!A:A,'CP - SINAPI'!D:D,_xlfn.XLOOKUP(C147,'CP - SEINFRA'!B:B,'CP - SEINFRA'!G:G,_xlfn.XLOOKUP(C147,'CP - CODEVASF'!A:A,'CP - CODEVASF'!D:D)))</f>
        <v>2305.39</v>
      </c>
      <c r="H147" s="176">
        <f>ROUND(G147*(1+'BDI - EQP'!$C$26),2)</f>
        <v>2681.71</v>
      </c>
      <c r="I147" s="176">
        <f t="shared" si="20"/>
        <v>26817.1</v>
      </c>
    </row>
    <row r="148" spans="1:9" ht="25.5">
      <c r="A148" s="212" t="s">
        <v>346</v>
      </c>
      <c r="B148" s="182" t="s">
        <v>316</v>
      </c>
      <c r="C148" s="6" t="s">
        <v>27848</v>
      </c>
      <c r="D148" s="281" t="str">
        <f>_xlfn.XLOOKUP(C148,'CP - SINAPI'!A:A,'CP - SINAPI'!B:B,_xlfn.XLOOKUP(C148,'CP - SEINFRA'!B:B,'CP - SEINFRA'!C:C,_xlfn.XLOOKUP(C148,'CP - CODEVASF'!A:A,'CP - CODEVASF'!B:B)))</f>
        <v>PRENSA PNEUMÁTICA 4 COLUNAS/10 FORMAS REDONDAS 1KG</v>
      </c>
      <c r="E148" s="8" t="str">
        <f>_xlfn.XLOOKUP(C148,'CP - SINAPI'!A:A,'CP - SINAPI'!C:C,_xlfn.XLOOKUP(C148,'CP - SEINFRA'!B:B,'CP - SEINFRA'!F:F,_xlfn.XLOOKUP(C148,'CP - CODEVASF'!A:A,'CP - CODEVASF'!C:C)))</f>
        <v>UN</v>
      </c>
      <c r="F148" s="175">
        <f>5*ORC!F146</f>
        <v>10</v>
      </c>
      <c r="G148" s="175">
        <f>_xlfn.XLOOKUP(C148,'CP - SINAPI'!A:A,'CP - SINAPI'!D:D,_xlfn.XLOOKUP(C148,'CP - SEINFRA'!B:B,'CP - SEINFRA'!G:G,_xlfn.XLOOKUP(C148,'CP - CODEVASF'!A:A,'CP - CODEVASF'!D:D)))</f>
        <v>11866.25</v>
      </c>
      <c r="H148" s="176">
        <f>ROUND(G148*(1+'BDI - EQP'!$C$26),2)</f>
        <v>13803.23</v>
      </c>
      <c r="I148" s="176">
        <f t="shared" si="20"/>
        <v>138032.29999999999</v>
      </c>
    </row>
    <row r="149" spans="1:9" ht="25.5">
      <c r="A149" s="212" t="s">
        <v>347</v>
      </c>
      <c r="B149" s="182" t="s">
        <v>316</v>
      </c>
      <c r="C149" s="6" t="s">
        <v>27849</v>
      </c>
      <c r="D149" s="281" t="str">
        <f>_xlfn.XLOOKUP(C149,'CP - SINAPI'!A:A,'CP - SINAPI'!B:B,_xlfn.XLOOKUP(C149,'CP - SEINFRA'!B:B,'CP - SEINFRA'!C:C,_xlfn.XLOOKUP(C149,'CP - CODEVASF'!A:A,'CP - CODEVASF'!B:B)))</f>
        <v>ENVASADORA PNEUMÁTICA PARA LÍQUIDOS E PASTOSOS</v>
      </c>
      <c r="E149" s="8" t="str">
        <f>_xlfn.XLOOKUP(C149,'CP - SINAPI'!A:A,'CP - SINAPI'!C:C,_xlfn.XLOOKUP(C149,'CP - SEINFRA'!B:B,'CP - SEINFRA'!F:F,_xlfn.XLOOKUP(C149,'CP - CODEVASF'!A:A,'CP - CODEVASF'!C:C)))</f>
        <v>UN</v>
      </c>
      <c r="F149" s="175">
        <f>5*ORC!F147</f>
        <v>5</v>
      </c>
      <c r="G149" s="175">
        <f>_xlfn.XLOOKUP(C149,'CP - SINAPI'!A:A,'CP - SINAPI'!D:D,_xlfn.XLOOKUP(C149,'CP - SEINFRA'!B:B,'CP - SEINFRA'!G:G,_xlfn.XLOOKUP(C149,'CP - CODEVASF'!A:A,'CP - CODEVASF'!D:D)))</f>
        <v>7077.69</v>
      </c>
      <c r="H149" s="176">
        <f>ROUND(G149*(1+'BDI - EQP'!$C$26),2)</f>
        <v>8233.01</v>
      </c>
      <c r="I149" s="176">
        <f t="shared" si="20"/>
        <v>41165.050000000003</v>
      </c>
    </row>
    <row r="150" spans="1:9">
      <c r="A150" s="212" t="s">
        <v>348</v>
      </c>
      <c r="B150" s="182" t="s">
        <v>316</v>
      </c>
      <c r="C150" s="6" t="s">
        <v>27899</v>
      </c>
      <c r="D150" s="281" t="str">
        <f>_xlfn.XLOOKUP(C150,'CP - SINAPI'!A:A,'CP - SINAPI'!B:B,_xlfn.XLOOKUP(C150,'CP - SEINFRA'!B:B,'CP - SEINFRA'!C:C,_xlfn.XLOOKUP(C150,'CP - CODEVASF'!A:A,'CP - CODEVASF'!B:B)))</f>
        <v>IOGURTEIRA INOX 500L</v>
      </c>
      <c r="E150" s="8" t="str">
        <f>_xlfn.XLOOKUP(C150,'CP - SINAPI'!A:A,'CP - SINAPI'!C:C,_xlfn.XLOOKUP(C150,'CP - SEINFRA'!B:B,'CP - SEINFRA'!F:F,_xlfn.XLOOKUP(C150,'CP - CODEVASF'!A:A,'CP - CODEVASF'!C:C)))</f>
        <v>UN</v>
      </c>
      <c r="F150" s="175">
        <f>5*ORC!F148</f>
        <v>5</v>
      </c>
      <c r="G150" s="175">
        <f>_xlfn.XLOOKUP(C150,'CP - SINAPI'!A:A,'CP - SINAPI'!D:D,_xlfn.XLOOKUP(C150,'CP - SEINFRA'!B:B,'CP - SEINFRA'!G:G,_xlfn.XLOOKUP(C150,'CP - CODEVASF'!A:A,'CP - CODEVASF'!D:D)))</f>
        <v>29400</v>
      </c>
      <c r="H150" s="176">
        <f>ROUND(G150*(1+'BDI - EQP'!$C$26),2)</f>
        <v>34199.1</v>
      </c>
      <c r="I150" s="176">
        <f t="shared" si="20"/>
        <v>170995.5</v>
      </c>
    </row>
    <row r="151" spans="1:9">
      <c r="A151" s="212" t="s">
        <v>349</v>
      </c>
      <c r="B151" s="182" t="s">
        <v>316</v>
      </c>
      <c r="C151" s="6" t="s">
        <v>27850</v>
      </c>
      <c r="D151" s="281" t="str">
        <f>_xlfn.XLOOKUP(C151,'CP - SINAPI'!A:A,'CP - SINAPI'!B:B,_xlfn.XLOOKUP(C151,'CP - SEINFRA'!B:B,'CP - SEINFRA'!C:C,_xlfn.XLOOKUP(C151,'CP - CODEVASF'!A:A,'CP - CODEVASF'!B:B)))</f>
        <v>DESNATADEIRA ELÉTRICA 275L/H</v>
      </c>
      <c r="E151" s="8" t="str">
        <f>_xlfn.XLOOKUP(C151,'CP - SINAPI'!A:A,'CP - SINAPI'!C:C,_xlfn.XLOOKUP(C151,'CP - SEINFRA'!B:B,'CP - SEINFRA'!F:F,_xlfn.XLOOKUP(C151,'CP - CODEVASF'!A:A,'CP - CODEVASF'!C:C)))</f>
        <v>UN</v>
      </c>
      <c r="F151" s="175">
        <f>5*ORC!F149</f>
        <v>5</v>
      </c>
      <c r="G151" s="175">
        <f>_xlfn.XLOOKUP(C151,'CP - SINAPI'!A:A,'CP - SINAPI'!D:D,_xlfn.XLOOKUP(C151,'CP - SEINFRA'!B:B,'CP - SEINFRA'!G:G,_xlfn.XLOOKUP(C151,'CP - CODEVASF'!A:A,'CP - CODEVASF'!D:D)))</f>
        <v>15881.69</v>
      </c>
      <c r="H151" s="176">
        <f>ROUND(G151*(1+'BDI - EQP'!$C$26),2)</f>
        <v>18474.13</v>
      </c>
      <c r="I151" s="176">
        <f t="shared" si="20"/>
        <v>92370.65</v>
      </c>
    </row>
    <row r="152" spans="1:9">
      <c r="A152" s="212" t="s">
        <v>350</v>
      </c>
      <c r="B152" s="182" t="s">
        <v>316</v>
      </c>
      <c r="C152" s="6" t="s">
        <v>27889</v>
      </c>
      <c r="D152" s="281" t="str">
        <f>_xlfn.XLOOKUP(C152,'CP - SINAPI'!A:A,'CP - SINAPI'!B:B,_xlfn.XLOOKUP(C152,'CP - SEINFRA'!B:B,'CP - SEINFRA'!C:C,_xlfn.XLOOKUP(C152,'CP - CODEVASF'!A:A,'CP - CODEVASF'!B:B)))</f>
        <v>TACHO PARA DOCE 100L</v>
      </c>
      <c r="E152" s="8" t="str">
        <f>_xlfn.XLOOKUP(C152,'CP - SINAPI'!A:A,'CP - SINAPI'!C:C,_xlfn.XLOOKUP(C152,'CP - SEINFRA'!B:B,'CP - SEINFRA'!F:F,_xlfn.XLOOKUP(C152,'CP - CODEVASF'!A:A,'CP - CODEVASF'!C:C)))</f>
        <v>UN</v>
      </c>
      <c r="F152" s="175">
        <f>5*ORC!F150</f>
        <v>5</v>
      </c>
      <c r="G152" s="175">
        <f>_xlfn.XLOOKUP(C152,'CP - SINAPI'!A:A,'CP - SINAPI'!D:D,_xlfn.XLOOKUP(C152,'CP - SEINFRA'!B:B,'CP - SEINFRA'!G:G,_xlfn.XLOOKUP(C152,'CP - CODEVASF'!A:A,'CP - CODEVASF'!D:D)))</f>
        <v>20538.04</v>
      </c>
      <c r="H152" s="176">
        <f>ROUND(G152*(1+'BDI - EQP'!$C$26),2)</f>
        <v>23890.560000000001</v>
      </c>
      <c r="I152" s="176">
        <f t="shared" si="20"/>
        <v>119452.8</v>
      </c>
    </row>
    <row r="153" spans="1:9">
      <c r="A153" s="212" t="s">
        <v>351</v>
      </c>
      <c r="B153" s="182" t="s">
        <v>316</v>
      </c>
      <c r="C153" s="6" t="s">
        <v>27890</v>
      </c>
      <c r="D153" s="281" t="str">
        <f>_xlfn.XLOOKUP(C153,'CP - SINAPI'!A:A,'CP - SINAPI'!B:B,_xlfn.XLOOKUP(C153,'CP - SEINFRA'!B:B,'CP - SEINFRA'!C:C,_xlfn.XLOOKUP(C153,'CP - CODEVASF'!A:A,'CP - CODEVASF'!B:B)))</f>
        <v>BATEDEIRA PARA MANTEIGA 20KG</v>
      </c>
      <c r="E153" s="8" t="str">
        <f>_xlfn.XLOOKUP(C153,'CP - SINAPI'!A:A,'CP - SINAPI'!C:C,_xlfn.XLOOKUP(C153,'CP - SEINFRA'!B:B,'CP - SEINFRA'!F:F,_xlfn.XLOOKUP(C153,'CP - CODEVASF'!A:A,'CP - CODEVASF'!C:C)))</f>
        <v>UN</v>
      </c>
      <c r="F153" s="175">
        <f>5*ORC!F151</f>
        <v>5</v>
      </c>
      <c r="G153" s="175">
        <f>_xlfn.XLOOKUP(C153,'CP - SINAPI'!A:A,'CP - SINAPI'!D:D,_xlfn.XLOOKUP(C153,'CP - SEINFRA'!B:B,'CP - SEINFRA'!G:G,_xlfn.XLOOKUP(C153,'CP - CODEVASF'!A:A,'CP - CODEVASF'!D:D)))</f>
        <v>15573.75</v>
      </c>
      <c r="H153" s="176">
        <f>ROUND(G153*(1+'BDI - EQP'!$C$26),2)</f>
        <v>18115.93</v>
      </c>
      <c r="I153" s="176">
        <f t="shared" si="20"/>
        <v>90579.65</v>
      </c>
    </row>
    <row r="154" spans="1:9">
      <c r="A154" s="212" t="s">
        <v>352</v>
      </c>
      <c r="B154" s="182" t="s">
        <v>316</v>
      </c>
      <c r="C154" s="6" t="s">
        <v>27788</v>
      </c>
      <c r="D154" s="281" t="str">
        <f>_xlfn.XLOOKUP(C154,'CP - SINAPI'!A:A,'CP - SINAPI'!B:B,_xlfn.XLOOKUP(C154,'CP - SEINFRA'!B:B,'CP - SEINFRA'!C:C,_xlfn.XLOOKUP(C154,'CP - CODEVASF'!A:A,'CP - CODEVASF'!B:B)))</f>
        <v>SELADORA MANUAL PARA POTES</v>
      </c>
      <c r="E154" s="8" t="str">
        <f>_xlfn.XLOOKUP(C154,'CP - SINAPI'!A:A,'CP - SINAPI'!C:C,_xlfn.XLOOKUP(C154,'CP - SEINFRA'!B:B,'CP - SEINFRA'!F:F,_xlfn.XLOOKUP(C154,'CP - CODEVASF'!A:A,'CP - CODEVASF'!C:C)))</f>
        <v>UN</v>
      </c>
      <c r="F154" s="175">
        <f>5*ORC!F152</f>
        <v>10</v>
      </c>
      <c r="G154" s="175">
        <f>_xlfn.XLOOKUP(C154,'CP - SINAPI'!A:A,'CP - SINAPI'!D:D,_xlfn.XLOOKUP(C154,'CP - SEINFRA'!B:B,'CP - SEINFRA'!G:G,_xlfn.XLOOKUP(C154,'CP - CODEVASF'!A:A,'CP - CODEVASF'!D:D)))</f>
        <v>2381.77</v>
      </c>
      <c r="H154" s="176">
        <f>ROUND(G154*(1+'BDI - EQP'!$C$26),2)</f>
        <v>2770.56</v>
      </c>
      <c r="I154" s="176">
        <f t="shared" si="20"/>
        <v>27705.599999999999</v>
      </c>
    </row>
    <row r="155" spans="1:9">
      <c r="A155" s="212" t="s">
        <v>353</v>
      </c>
      <c r="B155" s="182" t="s">
        <v>316</v>
      </c>
      <c r="C155" s="6" t="s">
        <v>27851</v>
      </c>
      <c r="D155" s="281" t="str">
        <f>_xlfn.XLOOKUP(C155,'CP - SINAPI'!A:A,'CP - SINAPI'!B:B,_xlfn.XLOOKUP(C155,'CP - SEINFRA'!B:B,'CP - SEINFRA'!C:C,_xlfn.XLOOKUP(C155,'CP - CODEVASF'!A:A,'CP - CODEVASF'!B:B)))</f>
        <v>TANQUE PARA SALGA 400L</v>
      </c>
      <c r="E155" s="8" t="str">
        <f>_xlfn.XLOOKUP(C155,'CP - SINAPI'!A:A,'CP - SINAPI'!C:C,_xlfn.XLOOKUP(C155,'CP - SEINFRA'!B:B,'CP - SEINFRA'!F:F,_xlfn.XLOOKUP(C155,'CP - CODEVASF'!A:A,'CP - CODEVASF'!C:C)))</f>
        <v>UN</v>
      </c>
      <c r="F155" s="175">
        <f>5*ORC!F153</f>
        <v>5</v>
      </c>
      <c r="G155" s="175">
        <f>_xlfn.XLOOKUP(C155,'CP - SINAPI'!A:A,'CP - SINAPI'!D:D,_xlfn.XLOOKUP(C155,'CP - SEINFRA'!B:B,'CP - SEINFRA'!G:G,_xlfn.XLOOKUP(C155,'CP - CODEVASF'!A:A,'CP - CODEVASF'!D:D)))</f>
        <v>3616.66</v>
      </c>
      <c r="H155" s="176">
        <f>ROUND(G155*(1+'BDI - EQP'!$C$26),2)</f>
        <v>4207.0200000000004</v>
      </c>
      <c r="I155" s="176">
        <f t="shared" si="20"/>
        <v>21035.1</v>
      </c>
    </row>
    <row r="156" spans="1:9" ht="25.5">
      <c r="A156" s="212" t="s">
        <v>354</v>
      </c>
      <c r="B156" s="182" t="s">
        <v>316</v>
      </c>
      <c r="C156" s="6" t="s">
        <v>27840</v>
      </c>
      <c r="D156" s="281" t="str">
        <f>_xlfn.XLOOKUP(C156,'CP - SINAPI'!A:A,'CP - SINAPI'!B:B,_xlfn.XLOOKUP(C156,'CP - SEINFRA'!B:B,'CP - SEINFRA'!C:C,_xlfn.XLOOKUP(C156,'CP - CODEVASF'!A:A,'CP - CODEVASF'!B:B)))</f>
        <v>ESTANTE EM AÇO INOX PARA SECAGEM/MATURAÇÃO DE QUEIJOS</v>
      </c>
      <c r="E156" s="8" t="str">
        <f>_xlfn.XLOOKUP(C156,'CP - SINAPI'!A:A,'CP - SINAPI'!C:C,_xlfn.XLOOKUP(C156,'CP - SEINFRA'!B:B,'CP - SEINFRA'!F:F,_xlfn.XLOOKUP(C156,'CP - CODEVASF'!A:A,'CP - CODEVASF'!C:C)))</f>
        <v>UN</v>
      </c>
      <c r="F156" s="175">
        <f>5*ORC!F154</f>
        <v>30</v>
      </c>
      <c r="G156" s="175">
        <f>_xlfn.XLOOKUP(C156,'CP - SINAPI'!A:A,'CP - SINAPI'!D:D,_xlfn.XLOOKUP(C156,'CP - SEINFRA'!B:B,'CP - SEINFRA'!G:G,_xlfn.XLOOKUP(C156,'CP - CODEVASF'!A:A,'CP - CODEVASF'!D:D)))</f>
        <v>3576.95</v>
      </c>
      <c r="H156" s="176">
        <f>ROUND(G156*(1+'BDI - EQP'!$C$26),2)</f>
        <v>4160.83</v>
      </c>
      <c r="I156" s="176">
        <f t="shared" si="20"/>
        <v>124824.9</v>
      </c>
    </row>
    <row r="157" spans="1:9">
      <c r="A157" s="212" t="s">
        <v>355</v>
      </c>
      <c r="B157" s="182" t="s">
        <v>316</v>
      </c>
      <c r="C157" s="6" t="s">
        <v>27789</v>
      </c>
      <c r="D157" s="281" t="str">
        <f>_xlfn.XLOOKUP(C157,'CP - SINAPI'!A:A,'CP - SINAPI'!B:B,_xlfn.XLOOKUP(C157,'CP - SEINFRA'!B:B,'CP - SEINFRA'!C:C,_xlfn.XLOOKUP(C157,'CP - CODEVASF'!A:A,'CP - CODEVASF'!B:B)))</f>
        <v>SELADORA A VÁCUO DE BANCADA</v>
      </c>
      <c r="E157" s="8" t="str">
        <f>_xlfn.XLOOKUP(C157,'CP - SINAPI'!A:A,'CP - SINAPI'!C:C,_xlfn.XLOOKUP(C157,'CP - SEINFRA'!B:B,'CP - SEINFRA'!F:F,_xlfn.XLOOKUP(C157,'CP - CODEVASF'!A:A,'CP - CODEVASF'!C:C)))</f>
        <v>UN</v>
      </c>
      <c r="F157" s="175">
        <f>5*ORC!F155</f>
        <v>10</v>
      </c>
      <c r="G157" s="175">
        <f>_xlfn.XLOOKUP(C157,'CP - SINAPI'!A:A,'CP - SINAPI'!D:D,_xlfn.XLOOKUP(C157,'CP - SEINFRA'!B:B,'CP - SEINFRA'!G:G,_xlfn.XLOOKUP(C157,'CP - CODEVASF'!A:A,'CP - CODEVASF'!D:D)))</f>
        <v>9242.18</v>
      </c>
      <c r="H157" s="176">
        <f>ROUND(G157*(1+'BDI - EQP'!$C$26),2)</f>
        <v>10750.82</v>
      </c>
      <c r="I157" s="176">
        <f t="shared" si="20"/>
        <v>107508.2</v>
      </c>
    </row>
    <row r="158" spans="1:9">
      <c r="A158" s="212" t="s">
        <v>356</v>
      </c>
      <c r="B158" s="182" t="s">
        <v>316</v>
      </c>
      <c r="C158" s="6" t="s">
        <v>27790</v>
      </c>
      <c r="D158" s="281" t="str">
        <f>_xlfn.XLOOKUP(C158,'CP - SINAPI'!A:A,'CP - SINAPI'!B:B,_xlfn.XLOOKUP(C158,'CP - SEINFRA'!B:B,'CP - SEINFRA'!C:C,_xlfn.XLOOKUP(C158,'CP - CODEVASF'!A:A,'CP - CODEVASF'!B:B)))</f>
        <v xml:space="preserve">LAVA DE BOTAS MANUAL </v>
      </c>
      <c r="E158" s="8" t="str">
        <f>_xlfn.XLOOKUP(C158,'CP - SINAPI'!A:A,'CP - SINAPI'!C:C,_xlfn.XLOOKUP(C158,'CP - SEINFRA'!B:B,'CP - SEINFRA'!F:F,_xlfn.XLOOKUP(C158,'CP - CODEVASF'!A:A,'CP - CODEVASF'!C:C)))</f>
        <v>UN</v>
      </c>
      <c r="F158" s="175">
        <f>5*ORC!F156</f>
        <v>5</v>
      </c>
      <c r="G158" s="175">
        <f>_xlfn.XLOOKUP(C158,'CP - SINAPI'!A:A,'CP - SINAPI'!D:D,_xlfn.XLOOKUP(C158,'CP - SEINFRA'!B:B,'CP - SEINFRA'!G:G,_xlfn.XLOOKUP(C158,'CP - CODEVASF'!A:A,'CP - CODEVASF'!D:D)))</f>
        <v>1437.17</v>
      </c>
      <c r="H158" s="176">
        <f>ROUND(G158*(1+'BDI - EQP'!$C$26),2)</f>
        <v>1671.77</v>
      </c>
      <c r="I158" s="176">
        <f t="shared" si="20"/>
        <v>8358.85</v>
      </c>
    </row>
    <row r="159" spans="1:9">
      <c r="A159" s="212" t="s">
        <v>357</v>
      </c>
      <c r="B159" s="182" t="s">
        <v>316</v>
      </c>
      <c r="C159" s="6" t="s">
        <v>27791</v>
      </c>
      <c r="D159" s="281" t="str">
        <f>_xlfn.XLOOKUP(C159,'CP - SINAPI'!A:A,'CP - SINAPI'!B:B,_xlfn.XLOOKUP(C159,'CP - SEINFRA'!B:B,'CP - SEINFRA'!C:C,_xlfn.XLOOKUP(C159,'CP - CODEVASF'!A:A,'CP - CODEVASF'!B:B)))</f>
        <v>ANALISADOR DE LEITE ULTRASSÔNICO</v>
      </c>
      <c r="E159" s="8" t="str">
        <f>_xlfn.XLOOKUP(C159,'CP - SINAPI'!A:A,'CP - SINAPI'!C:C,_xlfn.XLOOKUP(C159,'CP - SEINFRA'!B:B,'CP - SEINFRA'!F:F,_xlfn.XLOOKUP(C159,'CP - CODEVASF'!A:A,'CP - CODEVASF'!C:C)))</f>
        <v>UN</v>
      </c>
      <c r="F159" s="175">
        <f>5*ORC!F157</f>
        <v>5</v>
      </c>
      <c r="G159" s="175">
        <f>_xlfn.XLOOKUP(C159,'CP - SINAPI'!A:A,'CP - SINAPI'!D:D,_xlfn.XLOOKUP(C159,'CP - SEINFRA'!B:B,'CP - SEINFRA'!G:G,_xlfn.XLOOKUP(C159,'CP - CODEVASF'!A:A,'CP - CODEVASF'!D:D)))</f>
        <v>5548.04</v>
      </c>
      <c r="H159" s="176">
        <f>ROUND(G159*(1+'BDI - EQP'!$C$26),2)</f>
        <v>6453.67</v>
      </c>
      <c r="I159" s="176">
        <f t="shared" si="20"/>
        <v>32268.35</v>
      </c>
    </row>
    <row r="160" spans="1:9">
      <c r="A160" s="212" t="s">
        <v>358</v>
      </c>
      <c r="B160" s="182" t="s">
        <v>316</v>
      </c>
      <c r="C160" s="6" t="s">
        <v>27792</v>
      </c>
      <c r="D160" s="281" t="str">
        <f>_xlfn.XLOOKUP(C160,'CP - SINAPI'!A:A,'CP - SINAPI'!B:B,_xlfn.XLOOKUP(C160,'CP - SEINFRA'!B:B,'CP - SEINFRA'!C:C,_xlfn.XLOOKUP(C160,'CP - CODEVASF'!A:A,'CP - CODEVASF'!B:B)))</f>
        <v>LAVADORA E SECADORA DE ROUPAS 11KG</v>
      </c>
      <c r="E160" s="8" t="str">
        <f>_xlfn.XLOOKUP(C160,'CP - SINAPI'!A:A,'CP - SINAPI'!C:C,_xlfn.XLOOKUP(C160,'CP - SEINFRA'!B:B,'CP - SEINFRA'!F:F,_xlfn.XLOOKUP(C160,'CP - CODEVASF'!A:A,'CP - CODEVASF'!C:C)))</f>
        <v>UN</v>
      </c>
      <c r="F160" s="175">
        <f>5*ORC!F158</f>
        <v>5</v>
      </c>
      <c r="G160" s="175">
        <f>_xlfn.XLOOKUP(C160,'CP - SINAPI'!A:A,'CP - SINAPI'!D:D,_xlfn.XLOOKUP(C160,'CP - SEINFRA'!B:B,'CP - SEINFRA'!G:G,_xlfn.XLOOKUP(C160,'CP - CODEVASF'!A:A,'CP - CODEVASF'!D:D)))</f>
        <v>3615.93</v>
      </c>
      <c r="H160" s="176">
        <f>ROUND(G160*(1+'BDI - EQP'!$C$26),2)</f>
        <v>4206.18</v>
      </c>
      <c r="I160" s="176">
        <f t="shared" si="20"/>
        <v>21030.9</v>
      </c>
    </row>
    <row r="161" spans="1:12">
      <c r="A161" s="212" t="s">
        <v>359</v>
      </c>
      <c r="B161" s="182" t="s">
        <v>316</v>
      </c>
      <c r="C161" s="6" t="s">
        <v>27793</v>
      </c>
      <c r="D161" s="281" t="str">
        <f>_xlfn.XLOOKUP(C161,'CP - SINAPI'!A:A,'CP - SINAPI'!B:B,_xlfn.XLOOKUP(C161,'CP - SEINFRA'!B:B,'CP - SEINFRA'!C:C,_xlfn.XLOOKUP(C161,'CP - CODEVASF'!A:A,'CP - CODEVASF'!B:B)))</f>
        <v>ARMÁRIO TIPO ROUPEIRO</v>
      </c>
      <c r="E161" s="8" t="str">
        <f>_xlfn.XLOOKUP(C161,'CP - SINAPI'!A:A,'CP - SINAPI'!C:C,_xlfn.XLOOKUP(C161,'CP - SEINFRA'!B:B,'CP - SEINFRA'!F:F,_xlfn.XLOOKUP(C161,'CP - CODEVASF'!A:A,'CP - CODEVASF'!C:C)))</f>
        <v>UN</v>
      </c>
      <c r="F161" s="175">
        <f>5*ORC!F159</f>
        <v>20</v>
      </c>
      <c r="G161" s="175">
        <f>_xlfn.XLOOKUP(C161,'CP - SINAPI'!A:A,'CP - SINAPI'!D:D,_xlfn.XLOOKUP(C161,'CP - SEINFRA'!B:B,'CP - SEINFRA'!G:G,_xlfn.XLOOKUP(C161,'CP - CODEVASF'!A:A,'CP - CODEVASF'!D:D)))</f>
        <v>725.25</v>
      </c>
      <c r="H161" s="176">
        <f>ROUND(G161*(1+'BDI - EQP'!$C$26),2)</f>
        <v>843.64</v>
      </c>
      <c r="I161" s="176">
        <f t="shared" si="20"/>
        <v>16872.8</v>
      </c>
    </row>
    <row r="162" spans="1:12">
      <c r="A162" s="212" t="s">
        <v>27810</v>
      </c>
      <c r="B162" s="182" t="s">
        <v>316</v>
      </c>
      <c r="C162" s="6" t="s">
        <v>27794</v>
      </c>
      <c r="D162" s="281" t="str">
        <f>_xlfn.XLOOKUP(C162,'CP - SINAPI'!A:A,'CP - SINAPI'!B:B,_xlfn.XLOOKUP(C162,'CP - SEINFRA'!B:B,'CP - SEINFRA'!C:C,_xlfn.XLOOKUP(C162,'CP - CODEVASF'!A:A,'CP - CODEVASF'!B:B)))</f>
        <v>UNIDADE CONDENSADORA 5HP</v>
      </c>
      <c r="E162" s="8" t="str">
        <f>_xlfn.XLOOKUP(C162,'CP - SINAPI'!A:A,'CP - SINAPI'!C:C,_xlfn.XLOOKUP(C162,'CP - SEINFRA'!B:B,'CP - SEINFRA'!F:F,_xlfn.XLOOKUP(C162,'CP - CODEVASF'!A:A,'CP - CODEVASF'!C:C)))</f>
        <v>UN</v>
      </c>
      <c r="F162" s="175">
        <f>5*ORC!F160</f>
        <v>5</v>
      </c>
      <c r="G162" s="175">
        <f>_xlfn.XLOOKUP(C162,'CP - SINAPI'!A:A,'CP - SINAPI'!D:D,_xlfn.XLOOKUP(C162,'CP - SEINFRA'!B:B,'CP - SEINFRA'!G:G,_xlfn.XLOOKUP(C162,'CP - CODEVASF'!A:A,'CP - CODEVASF'!D:D)))</f>
        <v>8376.27</v>
      </c>
      <c r="H162" s="176">
        <f>ROUND(G162*(1+'BDI - EQP'!$C$26),2)</f>
        <v>9743.57</v>
      </c>
      <c r="I162" s="176">
        <f t="shared" si="20"/>
        <v>48717.85</v>
      </c>
    </row>
    <row r="163" spans="1:12" ht="25.5">
      <c r="A163" s="212" t="s">
        <v>27888</v>
      </c>
      <c r="B163" s="182" t="s">
        <v>316</v>
      </c>
      <c r="C163" s="6" t="s">
        <v>27795</v>
      </c>
      <c r="D163" s="281" t="str">
        <f>_xlfn.XLOOKUP(C163,'CP - SINAPI'!A:A,'CP - SINAPI'!B:B,_xlfn.XLOOKUP(C163,'CP - SEINFRA'!B:B,'CP - SEINFRA'!C:C,_xlfn.XLOOKUP(C163,'CP - CODEVASF'!A:A,'CP - CODEVASF'!B:B)))</f>
        <v>FORÇADOR EVAPORADOR 3 MICROS VENTILADORES</v>
      </c>
      <c r="E163" s="8" t="str">
        <f>_xlfn.XLOOKUP(C163,'CP - SINAPI'!A:A,'CP - SINAPI'!C:C,_xlfn.XLOOKUP(C163,'CP - SEINFRA'!B:B,'CP - SEINFRA'!F:F,_xlfn.XLOOKUP(C163,'CP - CODEVASF'!A:A,'CP - CODEVASF'!C:C)))</f>
        <v>UN</v>
      </c>
      <c r="F163" s="175">
        <f>5*ORC!F161</f>
        <v>5</v>
      </c>
      <c r="G163" s="175">
        <f>_xlfn.XLOOKUP(C163,'CP - SINAPI'!A:A,'CP - SINAPI'!D:D,_xlfn.XLOOKUP(C163,'CP - SEINFRA'!B:B,'CP - SEINFRA'!G:G,_xlfn.XLOOKUP(C163,'CP - CODEVASF'!A:A,'CP - CODEVASF'!D:D)))</f>
        <v>3135.47</v>
      </c>
      <c r="H163" s="176">
        <f>ROUND(G163*(1+'BDI - EQP'!$C$26),2)</f>
        <v>3647.29</v>
      </c>
      <c r="I163" s="176">
        <f t="shared" si="20"/>
        <v>18236.45</v>
      </c>
    </row>
    <row r="164" spans="1:12" ht="25.5" customHeight="1">
      <c r="A164" s="212" t="s">
        <v>27917</v>
      </c>
      <c r="B164" s="182" t="s">
        <v>316</v>
      </c>
      <c r="C164" s="6" t="s">
        <v>27916</v>
      </c>
      <c r="D164" s="281" t="str">
        <f>_xlfn.XLOOKUP(C164,'CP - SINAPI'!A:A,'CP - SINAPI'!B:B,_xlfn.XLOOKUP(C164,'CP - SEINFRA'!B:B,'CP - SEINFRA'!C:C,_xlfn.XLOOKUP(C164,'CP - CODEVASF'!A:A,'CP - CODEVASF'!B:B)))</f>
        <v>COMPRESSOR 3HP 150L</v>
      </c>
      <c r="E164" s="8" t="str">
        <f>_xlfn.XLOOKUP(C164,'CP - SINAPI'!A:A,'CP - SINAPI'!C:C,_xlfn.XLOOKUP(C164,'CP - SEINFRA'!B:B,'CP - SEINFRA'!F:F,_xlfn.XLOOKUP(C164,'CP - CODEVASF'!A:A,'CP - CODEVASF'!C:C)))</f>
        <v>UN</v>
      </c>
      <c r="F164" s="175">
        <f>5*ORC!F162</f>
        <v>5</v>
      </c>
      <c r="G164" s="175">
        <f>_xlfn.XLOOKUP(C164,'CP - SINAPI'!A:A,'CP - SINAPI'!D:D,_xlfn.XLOOKUP(C164,'CP - SEINFRA'!B:B,'CP - SEINFRA'!G:G,_xlfn.XLOOKUP(C164,'CP - CODEVASF'!A:A,'CP - CODEVASF'!D:D)))</f>
        <v>3649.03</v>
      </c>
      <c r="H164" s="176">
        <f>ROUND(G164*(1+'BDI - EQP'!$C$26),2)</f>
        <v>4244.68</v>
      </c>
      <c r="I164" s="176">
        <f t="shared" si="20"/>
        <v>21223.4</v>
      </c>
    </row>
    <row r="165" spans="1:12">
      <c r="A165" s="212"/>
      <c r="B165" s="182"/>
      <c r="C165" s="6"/>
      <c r="D165" s="281"/>
      <c r="E165" s="407"/>
      <c r="F165" s="408"/>
      <c r="G165" s="409"/>
      <c r="H165" s="410"/>
      <c r="I165" s="410"/>
    </row>
    <row r="166" spans="1:12">
      <c r="A166" s="195" t="s">
        <v>24602</v>
      </c>
      <c r="B166" s="195"/>
      <c r="C166" s="196"/>
      <c r="D166" s="211" t="s">
        <v>27922</v>
      </c>
      <c r="E166" s="372"/>
      <c r="F166" s="373"/>
      <c r="G166" s="373"/>
      <c r="H166" s="374"/>
      <c r="I166" s="375">
        <f>I167</f>
        <v>37844.04</v>
      </c>
    </row>
    <row r="167" spans="1:12">
      <c r="A167" s="212" t="s">
        <v>24603</v>
      </c>
      <c r="B167" s="179" t="s">
        <v>11</v>
      </c>
      <c r="C167" s="6" t="s">
        <v>9527</v>
      </c>
      <c r="D167" s="281" t="str">
        <f>_xlfn.XLOOKUP(C167,'CP - SINAPI'!A:A,'CP - SINAPI'!B:B,_xlfn.XLOOKUP(C167,'CP - SEINFRA'!B:B,'CP - SEINFRA'!C:C,_xlfn.XLOOKUP(C167,'CP - CODEVASF'!A:A,'CP - CODEVASF'!B:B)))</f>
        <v>LIMPEZA GERAL</v>
      </c>
      <c r="E167" s="8" t="str">
        <f>_xlfn.XLOOKUP(C167,'CP - SINAPI'!A:A,'CP - SINAPI'!C:C,_xlfn.XLOOKUP(C167,'CP - SEINFRA'!B:B,'CP - SEINFRA'!F:F,_xlfn.XLOOKUP(C167,'CP - CODEVASF'!A:A,'CP - CODEVASF'!C:C)))</f>
        <v>M2</v>
      </c>
      <c r="F167" s="175">
        <f>5*ORC!F165</f>
        <v>2517.9</v>
      </c>
      <c r="G167" s="175">
        <f>_xlfn.XLOOKUP(C167,'CP - SINAPI'!A:A,'CP - SINAPI'!D:D,_xlfn.XLOOKUP(C167,'CP - SEINFRA'!B:B,'CP - SEINFRA'!G:G,_xlfn.XLOOKUP(C167,'CP - CODEVASF'!A:A,'CP - CODEVASF'!D:D)))</f>
        <v>12.92</v>
      </c>
      <c r="H167" s="176">
        <f>ROUND(G167*(1+'BDI - EQP'!$C$26),2)</f>
        <v>15.03</v>
      </c>
      <c r="I167" s="176">
        <f>ROUND(H167*F167,2)</f>
        <v>37844.04</v>
      </c>
      <c r="L167" s="468"/>
    </row>
    <row r="168" spans="1:12">
      <c r="A168" s="212"/>
      <c r="B168" s="212"/>
      <c r="C168" s="412"/>
      <c r="D168" s="413"/>
      <c r="E168" s="234"/>
      <c r="F168" s="16"/>
      <c r="G168" s="16"/>
      <c r="H168" s="44"/>
      <c r="I168" s="44"/>
    </row>
    <row r="169" spans="1:12" s="50" customFormat="1">
      <c r="A169" s="478" t="s">
        <v>59</v>
      </c>
      <c r="B169" s="478"/>
      <c r="C169" s="478"/>
      <c r="D169" s="478"/>
      <c r="E169" s="478"/>
      <c r="F169" s="478"/>
      <c r="G169" s="478"/>
      <c r="H169" s="478"/>
      <c r="I169" s="470">
        <f>ROUND(SUM(I25+I34+I39+I46+I66+I69+I74+I82+I110+I129+I143+I166),2)-0.02</f>
        <v>4809926.6000000006</v>
      </c>
      <c r="K169" s="469"/>
    </row>
    <row r="170" spans="1:12">
      <c r="A170" s="414"/>
      <c r="B170" s="414"/>
      <c r="C170" s="415"/>
      <c r="D170" s="414"/>
      <c r="E170" s="234"/>
      <c r="F170" s="44"/>
      <c r="G170" s="44"/>
      <c r="H170" s="44"/>
      <c r="I170" s="44"/>
    </row>
    <row r="171" spans="1:12">
      <c r="A171" s="479" t="s">
        <v>27943</v>
      </c>
      <c r="B171" s="479"/>
      <c r="C171" s="479"/>
      <c r="D171" s="479"/>
      <c r="E171" s="479"/>
      <c r="F171" s="479"/>
      <c r="G171" s="479"/>
      <c r="H171" s="479"/>
      <c r="I171" s="479"/>
    </row>
    <row r="172" spans="1:12">
      <c r="A172" s="480"/>
      <c r="B172" s="480"/>
      <c r="C172" s="480"/>
      <c r="D172" s="480"/>
      <c r="E172" s="480"/>
      <c r="F172" s="480"/>
      <c r="G172" s="480"/>
      <c r="H172" s="480"/>
      <c r="I172" s="480"/>
    </row>
    <row r="847" spans="1:13">
      <c r="A847" s="193" t="str">
        <f>'ORC (5)'!A171</f>
        <v>FORTALEZA/CE, JULHO DE 2024.</v>
      </c>
      <c r="B847" s="148"/>
      <c r="C847" s="148"/>
      <c r="D847" s="132"/>
      <c r="E847" s="472"/>
      <c r="F847" s="177"/>
      <c r="G847" s="177"/>
      <c r="H847" s="177"/>
      <c r="I847" s="177"/>
      <c r="J847" s="148"/>
      <c r="K847" s="148"/>
      <c r="L847" s="148"/>
      <c r="M847" s="148"/>
    </row>
    <row r="848" spans="1:13">
      <c r="A848" s="193"/>
      <c r="B848" s="148"/>
      <c r="C848" s="148"/>
      <c r="D848" s="132"/>
      <c r="E848" s="472"/>
      <c r="F848" s="177"/>
      <c r="G848" s="177"/>
      <c r="H848" s="177"/>
      <c r="I848" s="177"/>
      <c r="J848" s="148"/>
      <c r="K848" s="148"/>
      <c r="L848" s="148"/>
      <c r="M848" s="148"/>
    </row>
    <row r="853" spans="1:13">
      <c r="A853" s="431"/>
      <c r="B853" s="361"/>
      <c r="C853" s="361"/>
      <c r="D853" s="362"/>
      <c r="E853" s="363"/>
      <c r="F853" s="314"/>
      <c r="G853" s="314"/>
      <c r="H853" s="314"/>
      <c r="I853" s="314"/>
      <c r="J853" s="361"/>
      <c r="K853" s="361"/>
      <c r="L853" s="361"/>
      <c r="M853" s="364"/>
    </row>
  </sheetData>
  <mergeCells count="16">
    <mergeCell ref="A11:B11"/>
    <mergeCell ref="A2:I2"/>
    <mergeCell ref="D5:I5"/>
    <mergeCell ref="D6:I6"/>
    <mergeCell ref="D7:I7"/>
    <mergeCell ref="A10:D10"/>
    <mergeCell ref="A23:I23"/>
    <mergeCell ref="A169:H169"/>
    <mergeCell ref="A171:I171"/>
    <mergeCell ref="A172:I172"/>
    <mergeCell ref="A12:B12"/>
    <mergeCell ref="A13:B13"/>
    <mergeCell ref="A15:C15"/>
    <mergeCell ref="A16:A17"/>
    <mergeCell ref="A18:A19"/>
    <mergeCell ref="A21:I21"/>
  </mergeCells>
  <conditionalFormatting sqref="A4:K4 A5:D5 A6:C8">
    <cfRule type="cellIs" dxfId="2" priority="1" operator="equal">
      <formula>0</formula>
    </cfRule>
  </conditionalFormatting>
  <printOptions horizontalCentered="1"/>
  <pageMargins left="0.51181102362204722" right="0.51181102362204722" top="0.78740157480314965" bottom="0.69" header="0.31496062992125984" footer="0.31496062992125984"/>
  <pageSetup paperSize="9" scale="65" fitToHeight="0" orientation="portrait" r:id="rId1"/>
  <headerFooter>
    <oddFooter>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M851"/>
  <sheetViews>
    <sheetView view="pageBreakPreview" zoomScaleNormal="70" zoomScaleSheetLayoutView="100" workbookViewId="0">
      <selection activeCell="D5" sqref="D5:I5"/>
    </sheetView>
  </sheetViews>
  <sheetFormatPr defaultRowHeight="12.75"/>
  <cols>
    <col min="1" max="1" width="10.140625" style="40" customWidth="1"/>
    <col min="2" max="2" width="11.28515625" style="23" customWidth="1"/>
    <col min="3" max="3" width="13" style="23" customWidth="1"/>
    <col min="4" max="4" width="50.28515625" style="106" customWidth="1"/>
    <col min="5" max="5" width="8" style="51" customWidth="1"/>
    <col min="6" max="6" width="8" style="52" bestFit="1" customWidth="1"/>
    <col min="7" max="8" width="12.7109375" style="52" customWidth="1"/>
    <col min="9" max="9" width="11.7109375" style="52" bestFit="1" customWidth="1"/>
    <col min="10" max="10" width="12.42578125" style="23" bestFit="1" customWidth="1"/>
    <col min="11" max="11" width="12.85546875" style="23" bestFit="1" customWidth="1"/>
    <col min="12" max="16384" width="9.140625" style="23"/>
  </cols>
  <sheetData>
    <row r="2" spans="1:11">
      <c r="A2" s="428"/>
      <c r="B2" s="294"/>
      <c r="C2" s="382"/>
      <c r="D2" s="294"/>
      <c r="E2" s="295"/>
      <c r="F2" s="295"/>
      <c r="G2" s="296"/>
      <c r="H2" s="296"/>
      <c r="I2" s="297"/>
      <c r="J2" s="292"/>
      <c r="K2" s="292"/>
    </row>
    <row r="3" spans="1:11" ht="12.75" customHeight="1">
      <c r="A3" s="429"/>
      <c r="B3" s="378"/>
      <c r="C3" s="379"/>
      <c r="D3" s="496" t="s">
        <v>27925</v>
      </c>
      <c r="E3" s="496"/>
      <c r="F3" s="496"/>
      <c r="G3" s="496"/>
      <c r="H3" s="496"/>
      <c r="I3" s="497"/>
      <c r="J3" s="293"/>
      <c r="K3" s="293"/>
    </row>
    <row r="4" spans="1:11" ht="12.75" customHeight="1">
      <c r="A4" s="429"/>
      <c r="B4" s="298"/>
      <c r="C4" s="299"/>
      <c r="D4" s="496" t="s">
        <v>27923</v>
      </c>
      <c r="E4" s="496"/>
      <c r="F4" s="496"/>
      <c r="G4" s="496"/>
      <c r="H4" s="496"/>
      <c r="I4" s="497"/>
      <c r="J4" s="293"/>
      <c r="K4" s="293"/>
    </row>
    <row r="5" spans="1:11" ht="12.75" customHeight="1">
      <c r="A5" s="429"/>
      <c r="B5" s="300"/>
      <c r="C5" s="299"/>
      <c r="D5" s="496" t="s">
        <v>27924</v>
      </c>
      <c r="E5" s="496"/>
      <c r="F5" s="496"/>
      <c r="G5" s="496"/>
      <c r="H5" s="496"/>
      <c r="I5" s="497"/>
      <c r="J5" s="293"/>
      <c r="K5" s="293"/>
    </row>
    <row r="6" spans="1:11" ht="12.75" customHeight="1">
      <c r="A6" s="430"/>
      <c r="B6" s="301"/>
      <c r="C6" s="380"/>
      <c r="D6" s="302"/>
      <c r="E6" s="302"/>
      <c r="F6" s="302"/>
      <c r="G6" s="302"/>
      <c r="H6" s="302"/>
      <c r="I6" s="303"/>
      <c r="J6" s="293"/>
      <c r="K6" s="293"/>
    </row>
    <row r="8" spans="1:11">
      <c r="A8" s="485" t="s">
        <v>27926</v>
      </c>
      <c r="B8" s="486"/>
      <c r="C8" s="486"/>
      <c r="D8" s="486"/>
      <c r="E8" s="304"/>
      <c r="F8" s="305"/>
      <c r="G8" s="305"/>
      <c r="H8" s="305"/>
      <c r="I8" s="306"/>
    </row>
    <row r="9" spans="1:11">
      <c r="A9" s="494" t="s">
        <v>27929</v>
      </c>
      <c r="B9" s="495"/>
      <c r="C9" s="381" t="s">
        <v>27932</v>
      </c>
      <c r="D9" s="106" t="s">
        <v>27928</v>
      </c>
      <c r="I9" s="308"/>
    </row>
    <row r="10" spans="1:11" s="50" customFormat="1" ht="12.75" customHeight="1">
      <c r="A10" s="481" t="s">
        <v>27930</v>
      </c>
      <c r="B10" s="482"/>
      <c r="C10" s="307" t="s">
        <v>27637</v>
      </c>
      <c r="D10" s="106" t="s">
        <v>27928</v>
      </c>
      <c r="E10" s="51"/>
      <c r="F10" s="52"/>
      <c r="G10" s="52"/>
      <c r="H10" s="52"/>
      <c r="I10" s="308"/>
    </row>
    <row r="11" spans="1:11" s="50" customFormat="1" ht="24.75" customHeight="1">
      <c r="A11" s="483" t="s">
        <v>27931</v>
      </c>
      <c r="B11" s="484"/>
      <c r="C11" s="309">
        <v>45474</v>
      </c>
      <c r="D11" s="310"/>
      <c r="E11" s="311"/>
      <c r="F11" s="312"/>
      <c r="G11" s="312"/>
      <c r="H11" s="312"/>
      <c r="I11" s="313"/>
    </row>
    <row r="12" spans="1:11" s="50" customFormat="1" ht="12.75" customHeight="1">
      <c r="A12" s="427"/>
      <c r="B12" s="316"/>
      <c r="C12" s="315"/>
      <c r="D12" s="106"/>
      <c r="E12" s="51"/>
      <c r="F12" s="52"/>
      <c r="G12" s="52"/>
      <c r="H12" s="52"/>
      <c r="I12" s="52"/>
    </row>
    <row r="13" spans="1:11" s="50" customFormat="1" ht="12.75" customHeight="1">
      <c r="A13" s="485" t="s">
        <v>27933</v>
      </c>
      <c r="B13" s="486"/>
      <c r="C13" s="487"/>
      <c r="D13" s="326" t="s">
        <v>27936</v>
      </c>
      <c r="E13" s="327">
        <f>'BDI - SRV'!C26</f>
        <v>0.25920149250197011</v>
      </c>
      <c r="F13" s="305"/>
      <c r="G13" s="305"/>
      <c r="H13" s="305"/>
      <c r="I13" s="306"/>
    </row>
    <row r="14" spans="1:11" s="50" customFormat="1" ht="12.75" customHeight="1">
      <c r="A14" s="488" t="s">
        <v>31</v>
      </c>
      <c r="B14" s="49" t="s">
        <v>27934</v>
      </c>
      <c r="C14" s="323" t="s">
        <v>27935</v>
      </c>
      <c r="D14" s="328"/>
      <c r="E14" s="329"/>
      <c r="F14" s="52"/>
      <c r="G14" s="52"/>
      <c r="H14" s="52"/>
      <c r="I14" s="308"/>
    </row>
    <row r="15" spans="1:11">
      <c r="A15" s="488"/>
      <c r="B15" s="321">
        <f>'ES - SINAPI'!C49</f>
        <v>0.85060000000000002</v>
      </c>
      <c r="C15" s="324">
        <f>'ES - SINAPI'!D49</f>
        <v>0.47669999999999996</v>
      </c>
      <c r="D15" s="330" t="s">
        <v>27937</v>
      </c>
      <c r="E15" s="324">
        <f>'BDI - EQP'!C26</f>
        <v>0.16323475340228599</v>
      </c>
      <c r="F15" s="289"/>
      <c r="G15" s="289"/>
      <c r="H15" s="289"/>
      <c r="I15" s="317"/>
    </row>
    <row r="16" spans="1:11">
      <c r="A16" s="489" t="s">
        <v>27927</v>
      </c>
      <c r="B16" s="49" t="s">
        <v>27934</v>
      </c>
      <c r="C16" s="323" t="s">
        <v>27935</v>
      </c>
      <c r="D16" s="330"/>
      <c r="E16" s="317"/>
      <c r="F16" s="290"/>
      <c r="G16" s="290"/>
      <c r="H16" s="290"/>
      <c r="I16" s="320"/>
      <c r="J16" s="51" t="s">
        <v>15</v>
      </c>
      <c r="K16" s="51">
        <f>'BDI - SRV'!C32</f>
        <v>1.2592000000000001</v>
      </c>
    </row>
    <row r="17" spans="1:11">
      <c r="A17" s="490"/>
      <c r="B17" s="322">
        <f>'ES - SEINFRA'!C46</f>
        <v>0.76319999999999999</v>
      </c>
      <c r="C17" s="325">
        <f>'ES - SEINFRA'!D46</f>
        <v>0.44279999999999992</v>
      </c>
      <c r="D17" s="331" t="s">
        <v>0</v>
      </c>
      <c r="E17" s="332" t="s">
        <v>27938</v>
      </c>
      <c r="F17" s="318"/>
      <c r="G17" s="318"/>
      <c r="H17" s="318"/>
      <c r="I17" s="319"/>
      <c r="J17" s="51"/>
      <c r="K17" s="51"/>
    </row>
    <row r="18" spans="1:11" s="50" customFormat="1">
      <c r="A18" s="1"/>
      <c r="B18" s="1"/>
      <c r="C18" s="33"/>
      <c r="D18" s="33"/>
      <c r="E18" s="253"/>
      <c r="F18" s="46"/>
      <c r="G18" s="46"/>
      <c r="H18" s="47"/>
      <c r="I18" s="48"/>
      <c r="J18" s="49" t="s">
        <v>16</v>
      </c>
      <c r="K18" s="49"/>
    </row>
    <row r="19" spans="1:11" ht="31.5" customHeight="1">
      <c r="A19" s="491" t="s">
        <v>27970</v>
      </c>
      <c r="B19" s="492"/>
      <c r="C19" s="492"/>
      <c r="D19" s="492"/>
      <c r="E19" s="492"/>
      <c r="F19" s="492"/>
      <c r="G19" s="492"/>
      <c r="H19" s="492"/>
      <c r="I19" s="493"/>
    </row>
    <row r="20" spans="1:11">
      <c r="A20" s="39"/>
      <c r="B20" s="39"/>
      <c r="C20" s="42"/>
      <c r="D20" s="233"/>
      <c r="E20" s="38"/>
      <c r="F20" s="2"/>
      <c r="G20" s="2"/>
      <c r="H20" s="43"/>
      <c r="I20" s="43"/>
    </row>
    <row r="21" spans="1:11" ht="18.75" customHeight="1">
      <c r="A21" s="477" t="s">
        <v>27972</v>
      </c>
      <c r="B21" s="477"/>
      <c r="C21" s="477"/>
      <c r="D21" s="477"/>
      <c r="E21" s="477"/>
      <c r="F21" s="477"/>
      <c r="G21" s="477"/>
      <c r="H21" s="477"/>
      <c r="I21" s="477"/>
    </row>
    <row r="22" spans="1:11" s="100" customFormat="1" ht="38.25">
      <c r="A22" s="3" t="s">
        <v>1</v>
      </c>
      <c r="B22" s="3" t="s">
        <v>2</v>
      </c>
      <c r="C22" s="4" t="s">
        <v>3</v>
      </c>
      <c r="D22" s="4" t="s">
        <v>4</v>
      </c>
      <c r="E22" s="3" t="s">
        <v>5</v>
      </c>
      <c r="F22" s="166" t="s">
        <v>6</v>
      </c>
      <c r="G22" s="5" t="s">
        <v>220</v>
      </c>
      <c r="H22" s="5" t="s">
        <v>228</v>
      </c>
      <c r="I22" s="5" t="s">
        <v>7</v>
      </c>
    </row>
    <row r="23" spans="1:11" s="101" customFormat="1">
      <c r="A23" s="167" t="s">
        <v>8</v>
      </c>
      <c r="B23" s="167"/>
      <c r="C23" s="168"/>
      <c r="D23" s="169" t="s">
        <v>9</v>
      </c>
      <c r="E23" s="170"/>
      <c r="F23" s="171"/>
      <c r="G23" s="171"/>
      <c r="H23" s="172"/>
      <c r="I23" s="172">
        <f>ROUND(SUM(I24:I30),2)</f>
        <v>85400.55</v>
      </c>
    </row>
    <row r="24" spans="1:11" ht="38.25">
      <c r="A24" s="173" t="s">
        <v>10</v>
      </c>
      <c r="B24" s="174" t="s">
        <v>31</v>
      </c>
      <c r="C24" s="6">
        <v>103689</v>
      </c>
      <c r="D24" s="7" t="str">
        <f>_xlfn.XLOOKUP(C24,'CP - SINAPI'!A:A,'CP - SINAPI'!B:B,_xlfn.XLOOKUP(C24,'CP - SEINFRA'!B:B,'CP - SEINFRA'!C:C,_xlfn.XLOOKUP(C24,'CP - CODEVASF'!A:A,'CP - CODEVASF'!B:B)))</f>
        <v>FORNECIMENTO E INSTALAÇÃO DE PLACA DE OBRA COM CHAPA GALVANIZADA E ESTRUTURA DE MADEIRA. AF_03/2022_PS</v>
      </c>
      <c r="E24" s="8" t="str">
        <f>_xlfn.XLOOKUP(C24,'CP - SINAPI'!A:A,'CP - SINAPI'!C:C,_xlfn.XLOOKUP(C24,'CP - SEINFRA'!B:B,'CP - SEINFRA'!F:F,_xlfn.XLOOKUP(C24,'CP - CODEVASF'!A:A,'CP - CODEVASF'!C:C)))</f>
        <v>M2</v>
      </c>
      <c r="F24" s="175">
        <f>'MEMÓRIA DE CÁLCULO'!M11</f>
        <v>6</v>
      </c>
      <c r="G24" s="175" t="str">
        <f>_xlfn.XLOOKUP(C24,'CP - SINAPI'!A:A,'CP - SINAPI'!D:D,_xlfn.XLOOKUP(C24,'CP - SEINFRA'!B:B,'CP - SEINFRA'!G:G,_xlfn.XLOOKUP(C24,'CP - CODEVASF'!A:A,'CP - CODEVASF'!D:D)))</f>
        <v>312,44</v>
      </c>
      <c r="H24" s="176">
        <f>ROUND(G24*$K$16,2)</f>
        <v>393.42</v>
      </c>
      <c r="I24" s="176">
        <f t="shared" ref="I24:I30" si="0">ROUND(H24*F24,2)</f>
        <v>2360.52</v>
      </c>
    </row>
    <row r="25" spans="1:11">
      <c r="A25" s="173" t="s">
        <v>13</v>
      </c>
      <c r="B25" s="182" t="s">
        <v>316</v>
      </c>
      <c r="C25" s="6" t="s">
        <v>27841</v>
      </c>
      <c r="D25" s="7" t="str">
        <f>_xlfn.XLOOKUP(C25,'CP - SINAPI'!A:A,'CP - SINAPI'!B:B,_xlfn.XLOOKUP(C25,'CP - SEINFRA'!B:B,'CP - SEINFRA'!C:C,_xlfn.XLOOKUP(C25,'CP - CODEVASF'!A:A,'CP - CODEVASF'!B:B)))</f>
        <v>ADMISTRAÇÃO LOCAL</v>
      </c>
      <c r="E25" s="8" t="str">
        <f>_xlfn.XLOOKUP(C25,'CP - SINAPI'!A:A,'CP - SINAPI'!C:C,_xlfn.XLOOKUP(C25,'CP - SEINFRA'!B:B,'CP - SEINFRA'!F:F,_xlfn.XLOOKUP(C25,'CP - CODEVASF'!A:A,'CP - CODEVASF'!C:C)))</f>
        <v>UN</v>
      </c>
      <c r="F25" s="175">
        <v>1</v>
      </c>
      <c r="G25" s="175">
        <f>_xlfn.XLOOKUP(C25,'CP - SINAPI'!A:A,'CP - SINAPI'!D:D,_xlfn.XLOOKUP(C25,'CP - SEINFRA'!B:B,'CP - SEINFRA'!G:G,_xlfn.XLOOKUP(C25,'CP - CODEVASF'!A:A,'CP - CODEVASF'!D:D)))</f>
        <v>37316.789999999994</v>
      </c>
      <c r="H25" s="176">
        <f t="shared" ref="H25:H30" si="1">ROUND(G25*$K$16,2)</f>
        <v>46989.3</v>
      </c>
      <c r="I25" s="176">
        <f t="shared" ref="I25:I27" si="2">ROUND(H25*F25,2)</f>
        <v>46989.3</v>
      </c>
    </row>
    <row r="26" spans="1:11">
      <c r="A26" s="173" t="s">
        <v>17</v>
      </c>
      <c r="B26" s="182" t="s">
        <v>316</v>
      </c>
      <c r="C26" s="6" t="s">
        <v>27842</v>
      </c>
      <c r="D26" s="7" t="str">
        <f>_xlfn.XLOOKUP(C26,'CP - SINAPI'!A:A,'CP - SINAPI'!B:B,_xlfn.XLOOKUP(C26,'CP - SEINFRA'!B:B,'CP - SEINFRA'!C:C,_xlfn.XLOOKUP(C26,'CP - CODEVASF'!A:A,'CP - CODEVASF'!B:B)))</f>
        <v>MOBILIZAÇÃO E DESMOBILIZAÇÃO</v>
      </c>
      <c r="E26" s="8" t="str">
        <f>_xlfn.XLOOKUP(C26,'CP - SINAPI'!A:A,'CP - SINAPI'!C:C,_xlfn.XLOOKUP(C26,'CP - SEINFRA'!B:B,'CP - SEINFRA'!F:F,_xlfn.XLOOKUP(C26,'CP - CODEVASF'!A:A,'CP - CODEVASF'!C:C)))</f>
        <v>UN</v>
      </c>
      <c r="F26" s="175">
        <v>1</v>
      </c>
      <c r="G26" s="175">
        <f>_xlfn.XLOOKUP(C26,'CP - SINAPI'!A:A,'CP - SINAPI'!D:D,_xlfn.XLOOKUP(C26,'CP - SEINFRA'!B:B,'CP - SEINFRA'!G:G,_xlfn.XLOOKUP(C26,'CP - CODEVASF'!A:A,'CP - CODEVASF'!D:D)))</f>
        <v>2907.87</v>
      </c>
      <c r="H26" s="176">
        <f t="shared" si="1"/>
        <v>3661.59</v>
      </c>
      <c r="I26" s="176">
        <f t="shared" si="2"/>
        <v>3661.59</v>
      </c>
    </row>
    <row r="27" spans="1:11" ht="25.5">
      <c r="A27" s="173" t="s">
        <v>23213</v>
      </c>
      <c r="B27" s="205" t="s">
        <v>27857</v>
      </c>
      <c r="C27" s="6" t="s">
        <v>27859</v>
      </c>
      <c r="D27" s="7" t="s">
        <v>27860</v>
      </c>
      <c r="E27" s="8" t="s">
        <v>27861</v>
      </c>
      <c r="F27" s="175">
        <v>100</v>
      </c>
      <c r="G27" s="175">
        <v>31.22</v>
      </c>
      <c r="H27" s="176">
        <f t="shared" si="1"/>
        <v>39.31</v>
      </c>
      <c r="I27" s="176">
        <f t="shared" si="2"/>
        <v>3931</v>
      </c>
    </row>
    <row r="28" spans="1:11" ht="38.25">
      <c r="A28" s="173" t="s">
        <v>23218</v>
      </c>
      <c r="B28" s="174" t="s">
        <v>31</v>
      </c>
      <c r="C28" s="6">
        <v>105009</v>
      </c>
      <c r="D28" s="7" t="str">
        <f>_xlfn.XLOOKUP(C28,'CP - SINAPI'!A:A,'CP - SINAPI'!B:B,_xlfn.XLOOKUP(C28,'CP - SEINFRA'!B:B,'CP - SEINFRA'!C:C,_xlfn.XLOOKUP(C28,'CP - CODEVASF'!A:A,'CP - CODEVASF'!B:B)))</f>
        <v>LOCAÇÃO CONVENCIONAL DE OBRA, UTILIZANDO GABARITO DE TÁBUAS CORRIDAS PONTALETADAS A CADA 1,50M -  2 UTILIZAÇÕES. AF_03/2024</v>
      </c>
      <c r="E28" s="8" t="str">
        <f>_xlfn.XLOOKUP(C28,'CP - SINAPI'!A:A,'CP - SINAPI'!C:C,_xlfn.XLOOKUP(C28,'CP - SEINFRA'!B:B,'CP - SEINFRA'!F:F,_xlfn.XLOOKUP(C28,'CP - CODEVASF'!A:A,'CP - CODEVASF'!C:C)))</f>
        <v>M</v>
      </c>
      <c r="F28" s="175">
        <f>'MEMÓRIA DE CÁLCULO'!M35</f>
        <v>44.9</v>
      </c>
      <c r="G28" s="175" t="str">
        <f>_xlfn.XLOOKUP(C28,'CP - SINAPI'!A:A,'CP - SINAPI'!D:D,_xlfn.XLOOKUP(C28,'CP - SEINFRA'!B:B,'CP - SEINFRA'!G:G,_xlfn.XLOOKUP(C28,'CP - CODEVASF'!A:A,'CP - CODEVASF'!D:D)))</f>
        <v>73,85</v>
      </c>
      <c r="H28" s="176">
        <f t="shared" si="1"/>
        <v>92.99</v>
      </c>
      <c r="I28" s="176">
        <f t="shared" si="0"/>
        <v>4175.25</v>
      </c>
    </row>
    <row r="29" spans="1:11">
      <c r="A29" s="173" t="s">
        <v>23245</v>
      </c>
      <c r="B29" s="182" t="s">
        <v>316</v>
      </c>
      <c r="C29" s="6" t="s">
        <v>27964</v>
      </c>
      <c r="D29" s="7" t="str">
        <f>_xlfn.XLOOKUP(C29,'CP - SINAPI'!A:A,'CP - SINAPI'!B:B,_xlfn.XLOOKUP(C29,'CP - SEINFRA'!B:B,'CP - SEINFRA'!C:C,_xlfn.XLOOKUP(C29,'CP - CODEVASF'!A:A,'CP - CODEVASF'!B:B)))</f>
        <v>ELABORAÇÃO PROJETO EXECUTIVO</v>
      </c>
      <c r="E29" s="8" t="str">
        <f>_xlfn.XLOOKUP(C29,'CP - SINAPI'!A:A,'CP - SINAPI'!C:C,_xlfn.XLOOKUP(C29,'CP - SEINFRA'!B:B,'CP - SEINFRA'!F:F,_xlfn.XLOOKUP(C29,'CP - CODEVASF'!A:A,'CP - CODEVASF'!C:C)))</f>
        <v>H</v>
      </c>
      <c r="F29" s="175">
        <v>65</v>
      </c>
      <c r="G29" s="175">
        <f>_xlfn.XLOOKUP(C29,'CP - SINAPI'!A:A,'CP - SINAPI'!D:D,_xlfn.XLOOKUP(C29,'CP - SEINFRA'!B:B,'CP - SEINFRA'!G:G,_xlfn.XLOOKUP(C29,'CP - CODEVASF'!A:A,'CP - CODEVASF'!D:D)))</f>
        <v>291.88</v>
      </c>
      <c r="H29" s="176">
        <f t="shared" si="1"/>
        <v>367.54</v>
      </c>
      <c r="I29" s="176">
        <f t="shared" si="0"/>
        <v>23890.1</v>
      </c>
    </row>
    <row r="30" spans="1:11" ht="51">
      <c r="A30" s="173" t="s">
        <v>23251</v>
      </c>
      <c r="B30" s="174" t="s">
        <v>31</v>
      </c>
      <c r="C30" s="6">
        <v>98525</v>
      </c>
      <c r="D30" s="7" t="str">
        <f>_xlfn.XLOOKUP(C30,'CP - SINAPI'!A:A,'CP - SINAPI'!B:B,_xlfn.XLOOKUP(C30,'CP - SEINFRA'!B:B,'CP - SEINFRA'!C:C,_xlfn.XLOOKUP(C30,'CP - CODEVASF'!A:A,'CP - CODEVASF'!B:B)))</f>
        <v>LIMPEZA MECANIZADA DE CAMADA VEGETAL, VEGETAÇÃO E PEQUENAS ÁRVORES (DIÂMETRO DE TRONCO MENOR QUE 0,20 M), COM TRATOR DE ESTEIRAS. AF_03/2024</v>
      </c>
      <c r="E30" s="8" t="str">
        <f>_xlfn.XLOOKUP(C30,'CP - SINAPI'!A:A,'CP - SINAPI'!C:C,_xlfn.XLOOKUP(C30,'CP - SEINFRA'!B:B,'CP - SEINFRA'!F:F,_xlfn.XLOOKUP(C30,'CP - CODEVASF'!A:A,'CP - CODEVASF'!C:C)))</f>
        <v>M2</v>
      </c>
      <c r="F30" s="175">
        <f>'MEMÓRIA DE CÁLCULO'!M48</f>
        <v>503.58</v>
      </c>
      <c r="G30" s="175" t="str">
        <f>_xlfn.XLOOKUP(C30,'CP - SINAPI'!A:A,'CP - SINAPI'!D:D,_xlfn.XLOOKUP(C30,'CP - SEINFRA'!B:B,'CP - SEINFRA'!G:G,_xlfn.XLOOKUP(C30,'CP - CODEVASF'!A:A,'CP - CODEVASF'!D:D)))</f>
        <v>0,62</v>
      </c>
      <c r="H30" s="176">
        <f t="shared" si="1"/>
        <v>0.78</v>
      </c>
      <c r="I30" s="369">
        <f t="shared" si="0"/>
        <v>392.79</v>
      </c>
    </row>
    <row r="31" spans="1:11">
      <c r="A31" s="180"/>
      <c r="B31" s="417"/>
      <c r="C31" s="174"/>
      <c r="D31" s="174"/>
      <c r="E31" s="8"/>
      <c r="F31" s="175"/>
      <c r="G31" s="175"/>
      <c r="H31" s="176"/>
      <c r="I31" s="176"/>
      <c r="J31" s="406"/>
      <c r="K31" s="406"/>
    </row>
    <row r="32" spans="1:11" s="101" customFormat="1">
      <c r="A32" s="167" t="s">
        <v>18</v>
      </c>
      <c r="B32" s="167"/>
      <c r="C32" s="168"/>
      <c r="D32" s="169" t="s">
        <v>232</v>
      </c>
      <c r="E32" s="170"/>
      <c r="F32" s="171"/>
      <c r="G32" s="171"/>
      <c r="H32" s="172"/>
      <c r="I32" s="375">
        <f>ROUND(SUM(I33:I35),2)</f>
        <v>4786.3900000000003</v>
      </c>
    </row>
    <row r="33" spans="1:10" ht="38.25">
      <c r="A33" s="173" t="s">
        <v>55</v>
      </c>
      <c r="B33" s="174" t="s">
        <v>31</v>
      </c>
      <c r="C33" s="6">
        <v>100576</v>
      </c>
      <c r="D33" s="7" t="str">
        <f>_xlfn.XLOOKUP(C33,'CP - SINAPI'!A:A,'CP - SINAPI'!B:B,_xlfn.XLOOKUP(C33,'CP - SEINFRA'!B:B,'CP - SEINFRA'!C:C,_xlfn.XLOOKUP(C33,'CP - CODEVASF'!A:A,'CP - CODEVASF'!B:B)))</f>
        <v>REGULARIZAÇÃO E COMPACTAÇÃO DE SUBLEITO DE SOLO  PREDOMINANTEMENTE ARGILOSO. AF_11/2019</v>
      </c>
      <c r="E33" s="8" t="str">
        <f>_xlfn.XLOOKUP(C33,'CP - SINAPI'!A:A,'CP - SINAPI'!C:C,_xlfn.XLOOKUP(C33,'CP - SEINFRA'!B:B,'CP - SEINFRA'!F:F,_xlfn.XLOOKUP(C33,'CP - CODEVASF'!A:A,'CP - CODEVASF'!C:C)))</f>
        <v>M2</v>
      </c>
      <c r="F33" s="175">
        <f>'MEMÓRIA DE CÁLCULO'!M54</f>
        <v>503.58</v>
      </c>
      <c r="G33" s="175" t="str">
        <f>_xlfn.XLOOKUP(C33,'CP - SINAPI'!A:A,'CP - SINAPI'!D:D,_xlfn.XLOOKUP(C33,'CP - SEINFRA'!B:B,'CP - SEINFRA'!G:G,_xlfn.XLOOKUP(C33,'CP - CODEVASF'!A:A,'CP - CODEVASF'!D:D)))</f>
        <v>2,59</v>
      </c>
      <c r="H33" s="176">
        <f>ROUND(G33*$K$16,2)</f>
        <v>3.26</v>
      </c>
      <c r="I33" s="176">
        <f>ROUND(H33*F33,2)</f>
        <v>1641.67</v>
      </c>
    </row>
    <row r="34" spans="1:10" ht="38.25">
      <c r="A34" s="173" t="s">
        <v>83</v>
      </c>
      <c r="B34" s="174" t="s">
        <v>31</v>
      </c>
      <c r="C34" s="6">
        <v>93358</v>
      </c>
      <c r="D34" s="7" t="str">
        <f>_xlfn.XLOOKUP(C34,'CP - SINAPI'!A:A,'CP - SINAPI'!B:B,_xlfn.XLOOKUP(C34,'CP - SEINFRA'!B:B,'CP - SEINFRA'!C:C,_xlfn.XLOOKUP(C34,'CP - CODEVASF'!A:A,'CP - CODEVASF'!B:B)))</f>
        <v>ESCAVAÇÃO MANUAL DE VALA COM PROFUNDIDADE MENOR OU IGUAL A 1,30 M. AF_02/2021</v>
      </c>
      <c r="E34" s="8" t="str">
        <f>_xlfn.XLOOKUP(C34,'CP - SINAPI'!A:A,'CP - SINAPI'!C:C,_xlfn.XLOOKUP(C34,'CP - SEINFRA'!B:B,'CP - SEINFRA'!F:F,_xlfn.XLOOKUP(C34,'CP - CODEVASF'!A:A,'CP - CODEVASF'!C:C)))</f>
        <v>M3</v>
      </c>
      <c r="F34" s="175">
        <f>'MEMÓRIA DE CÁLCULO'!M60</f>
        <v>4.3099999999999996</v>
      </c>
      <c r="G34" s="175" t="str">
        <f>_xlfn.XLOOKUP(C34,'CP - SINAPI'!A:A,'CP - SINAPI'!D:D,_xlfn.XLOOKUP(C34,'CP - SEINFRA'!B:B,'CP - SEINFRA'!G:G,_xlfn.XLOOKUP(C34,'CP - CODEVASF'!A:A,'CP - CODEVASF'!D:D)))</f>
        <v>79,04</v>
      </c>
      <c r="H34" s="176">
        <f t="shared" ref="H34:H35" si="3">ROUND(G34*$K$16,2)</f>
        <v>99.53</v>
      </c>
      <c r="I34" s="176">
        <f t="shared" ref="I34:I35" si="4">ROUND(H34*F34,2)</f>
        <v>428.97</v>
      </c>
    </row>
    <row r="35" spans="1:10" ht="25.5">
      <c r="A35" s="173" t="s">
        <v>204</v>
      </c>
      <c r="B35" s="179" t="s">
        <v>11</v>
      </c>
      <c r="C35" s="6" t="s">
        <v>1089</v>
      </c>
      <c r="D35" s="7" t="str">
        <f>_xlfn.XLOOKUP(C35,'CP - SINAPI'!A:A,'CP - SINAPI'!B:B,_xlfn.XLOOKUP(C35,'CP - SEINFRA'!B:B,'CP - SEINFRA'!C:C,_xlfn.XLOOKUP(C35,'CP - CODEVASF'!A:A,'CP - CODEVASF'!B:B)))</f>
        <v>ATERRO C/COMPACTAÇÃO MANUAL S/CONTROLE, MAT. C/AQUISIÇÃO</v>
      </c>
      <c r="E35" s="8" t="str">
        <f>_xlfn.XLOOKUP(C35,'CP - SINAPI'!A:A,'CP - SINAPI'!C:C,_xlfn.XLOOKUP(C35,'CP - SEINFRA'!B:B,'CP - SEINFRA'!F:F,_xlfn.XLOOKUP(C35,'CP - CODEVASF'!A:A,'CP - CODEVASF'!C:C)))</f>
        <v>M3</v>
      </c>
      <c r="F35" s="175">
        <f>'MEMÓRIA DE CÁLCULO'!M67</f>
        <v>19.899999999999999</v>
      </c>
      <c r="G35" s="175">
        <f>_xlfn.XLOOKUP(C35,'CP - SINAPI'!A:A,'CP - SINAPI'!D:D,_xlfn.XLOOKUP(C35,'CP - SEINFRA'!B:B,'CP - SEINFRA'!G:G,_xlfn.XLOOKUP(C35,'CP - CODEVASF'!A:A,'CP - CODEVASF'!D:D)))</f>
        <v>108.38</v>
      </c>
      <c r="H35" s="176">
        <f t="shared" si="3"/>
        <v>136.47</v>
      </c>
      <c r="I35" s="176">
        <f t="shared" si="4"/>
        <v>2715.75</v>
      </c>
    </row>
    <row r="36" spans="1:10">
      <c r="A36" s="180"/>
      <c r="B36" s="180"/>
      <c r="C36" s="178"/>
      <c r="D36" s="180"/>
      <c r="E36" s="173"/>
      <c r="F36" s="181"/>
      <c r="G36" s="181"/>
      <c r="H36" s="181"/>
      <c r="I36" s="181"/>
    </row>
    <row r="37" spans="1:10" s="101" customFormat="1">
      <c r="A37" s="167" t="s">
        <v>19</v>
      </c>
      <c r="B37" s="167"/>
      <c r="C37" s="168"/>
      <c r="D37" s="169" t="s">
        <v>233</v>
      </c>
      <c r="E37" s="170"/>
      <c r="F37" s="171"/>
      <c r="G37" s="171"/>
      <c r="H37" s="172"/>
      <c r="I37" s="172">
        <f>ROUND(SUM(I38:I42),2)</f>
        <v>71128.19</v>
      </c>
    </row>
    <row r="38" spans="1:10" ht="38.25">
      <c r="A38" s="173" t="s">
        <v>56</v>
      </c>
      <c r="B38" s="174" t="s">
        <v>31</v>
      </c>
      <c r="C38" s="6">
        <v>101172</v>
      </c>
      <c r="D38" s="7" t="str">
        <f>_xlfn.XLOOKUP(C38,'CP - SINAPI'!A:A,'CP - SINAPI'!B:B,_xlfn.XLOOKUP(C38,'CP - SEINFRA'!B:B,'CP - SEINFRA'!C:C,_xlfn.XLOOKUP(C38,'CP - CODEVASF'!A:A,'CP - CODEVASF'!B:B)))</f>
        <v>EXECUÇÃO DE PAVIMENTO EM PEDRAS POLIÉDRICAS, REJUNTAMENTO COM ARGAMASSA TRAÇO 1:3 (CIMENTO E AREIA). AF_05/2020</v>
      </c>
      <c r="E38" s="8" t="str">
        <f>_xlfn.XLOOKUP(C38,'CP - SINAPI'!A:A,'CP - SINAPI'!C:C,_xlfn.XLOOKUP(C38,'CP - SEINFRA'!B:B,'CP - SEINFRA'!F:F,_xlfn.XLOOKUP(C38,'CP - CODEVASF'!A:A,'CP - CODEVASF'!C:C)))</f>
        <v>M2</v>
      </c>
      <c r="F38" s="175">
        <f>'MEMÓRIA DE CÁLCULO'!M79</f>
        <v>322.8</v>
      </c>
      <c r="G38" s="175" t="str">
        <f>_xlfn.XLOOKUP(C38,'CP - SINAPI'!A:A,'CP - SINAPI'!D:D,_xlfn.XLOOKUP(C38,'CP - SEINFRA'!B:B,'CP - SEINFRA'!G:G,_xlfn.XLOOKUP(C38,'CP - CODEVASF'!A:A,'CP - CODEVASF'!D:D)))</f>
        <v>77,81</v>
      </c>
      <c r="H38" s="176">
        <f t="shared" ref="H38:H42" si="5">ROUND(G38*$K$16,2)</f>
        <v>97.98</v>
      </c>
      <c r="I38" s="176">
        <f t="shared" ref="I38:I42" si="6">ROUND(H38*F38,2)</f>
        <v>31627.94</v>
      </c>
    </row>
    <row r="39" spans="1:10" ht="63.75">
      <c r="A39" s="173" t="s">
        <v>210</v>
      </c>
      <c r="B39" s="174" t="s">
        <v>31</v>
      </c>
      <c r="C39" s="6">
        <v>94273</v>
      </c>
      <c r="D39" s="7" t="str">
        <f>_xlfn.XLOOKUP(C39,'CP - SINAPI'!A:A,'CP - SINAPI'!B:B,_xlfn.XLOOKUP(C39,'CP - SEINFRA'!B:B,'CP - SEINFRA'!C:C,_xlfn.XLOOKUP(C39,'CP - CODEVASF'!A:A,'CP - CODEVASF'!B:B)))</f>
        <v>ASSENTAMENTO DE GUIA (MEIO-FIO) EM TRECHO RETO, CONFECCIONADA EM CONCRETO PRÉ-FABRICADO, DIMENSÕES 100X15X13X30 CM (COMPRIMENTO X BASE INFERIOR X BASE SUPERIOR X ALTURA). AF_01/2024</v>
      </c>
      <c r="E39" s="8" t="str">
        <f>_xlfn.XLOOKUP(C39,'CP - SINAPI'!A:A,'CP - SINAPI'!C:C,_xlfn.XLOOKUP(C39,'CP - SEINFRA'!B:B,'CP - SEINFRA'!F:F,_xlfn.XLOOKUP(C39,'CP - CODEVASF'!A:A,'CP - CODEVASF'!C:C)))</f>
        <v>M</v>
      </c>
      <c r="F39" s="175">
        <f>'MEMÓRIA DE CÁLCULO'!M87</f>
        <v>89.8</v>
      </c>
      <c r="G39" s="175" t="str">
        <f>_xlfn.XLOOKUP(C39,'CP - SINAPI'!A:A,'CP - SINAPI'!D:D,_xlfn.XLOOKUP(C39,'CP - SEINFRA'!B:B,'CP - SEINFRA'!G:G,_xlfn.XLOOKUP(C39,'CP - CODEVASF'!A:A,'CP - CODEVASF'!D:D)))</f>
        <v>43,04</v>
      </c>
      <c r="H39" s="176">
        <f t="shared" si="5"/>
        <v>54.2</v>
      </c>
      <c r="I39" s="176">
        <f t="shared" si="6"/>
        <v>4867.16</v>
      </c>
    </row>
    <row r="40" spans="1:10" ht="38.25">
      <c r="A40" s="173" t="s">
        <v>57</v>
      </c>
      <c r="B40" s="174" t="s">
        <v>31</v>
      </c>
      <c r="C40" s="6">
        <v>97087</v>
      </c>
      <c r="D40" s="7" t="str">
        <f>_xlfn.XLOOKUP(C40,'CP - SINAPI'!A:A,'CP - SINAPI'!B:B,_xlfn.XLOOKUP(C40,'CP - SEINFRA'!B:B,'CP - SEINFRA'!C:C,_xlfn.XLOOKUP(C40,'CP - CODEVASF'!A:A,'CP - CODEVASF'!B:B)))</f>
        <v>CAMADA SEPARADORA PARA EXECUÇÃO DE RADIER, PISO DE CONCRETO OU LAJE SOBRE SOLO, EM LONA PLÁSTICA. AF_09/2021</v>
      </c>
      <c r="E40" s="8" t="str">
        <f>_xlfn.XLOOKUP(C40,'CP - SINAPI'!A:A,'CP - SINAPI'!C:C,_xlfn.XLOOKUP(C40,'CP - SEINFRA'!B:B,'CP - SEINFRA'!F:F,_xlfn.XLOOKUP(C40,'CP - CODEVASF'!A:A,'CP - CODEVASF'!C:C)))</f>
        <v>M2</v>
      </c>
      <c r="F40" s="175">
        <f>'MEMÓRIA DE CÁLCULO'!M94</f>
        <v>100.1</v>
      </c>
      <c r="G40" s="175" t="str">
        <f>_xlfn.XLOOKUP(C40,'CP - SINAPI'!A:A,'CP - SINAPI'!D:D,_xlfn.XLOOKUP(C40,'CP - SEINFRA'!B:B,'CP - SEINFRA'!G:G,_xlfn.XLOOKUP(C40,'CP - CODEVASF'!A:A,'CP - CODEVASF'!D:D)))</f>
        <v>1,85</v>
      </c>
      <c r="H40" s="176">
        <f t="shared" si="5"/>
        <v>2.33</v>
      </c>
      <c r="I40" s="176">
        <f t="shared" si="6"/>
        <v>233.23</v>
      </c>
    </row>
    <row r="41" spans="1:10" ht="51">
      <c r="A41" s="173" t="s">
        <v>234</v>
      </c>
      <c r="B41" s="174" t="s">
        <v>31</v>
      </c>
      <c r="C41" s="6">
        <v>94994</v>
      </c>
      <c r="D41" s="7" t="str">
        <f>_xlfn.XLOOKUP(C41,'CP - SINAPI'!A:A,'CP - SINAPI'!B:B,_xlfn.XLOOKUP(C41,'CP - SEINFRA'!B:B,'CP - SEINFRA'!C:C,_xlfn.XLOOKUP(C41,'CP - CODEVASF'!A:A,'CP - CODEVASF'!B:B)))</f>
        <v>EXECUÇÃO DE PASSEIO (CALÇADA) OU PISO DE CONCRETO COM CONCRETO MOLDADO IN LOCO, FEITO EM OBRA, ACABAMENTO CONVENCIONAL, ESPESSURA 8 CM, ARMADO. AF_08/2022</v>
      </c>
      <c r="E41" s="8" t="str">
        <f>_xlfn.XLOOKUP(C41,'CP - SINAPI'!A:A,'CP - SINAPI'!C:C,_xlfn.XLOOKUP(C41,'CP - SEINFRA'!B:B,'CP - SEINFRA'!F:F,_xlfn.XLOOKUP(C41,'CP - CODEVASF'!A:A,'CP - CODEVASF'!C:C)))</f>
        <v>M2</v>
      </c>
      <c r="F41" s="175">
        <f>'MEMÓRIA DE CÁLCULO'!M110</f>
        <v>112.66</v>
      </c>
      <c r="G41" s="175" t="str">
        <f>_xlfn.XLOOKUP(C41,'CP - SINAPI'!A:A,'CP - SINAPI'!D:D,_xlfn.XLOOKUP(C41,'CP - SEINFRA'!B:B,'CP - SEINFRA'!G:G,_xlfn.XLOOKUP(C41,'CP - CODEVASF'!A:A,'CP - CODEVASF'!D:D)))</f>
        <v>90,23</v>
      </c>
      <c r="H41" s="176">
        <f t="shared" si="5"/>
        <v>113.62</v>
      </c>
      <c r="I41" s="176">
        <f t="shared" si="6"/>
        <v>12800.43</v>
      </c>
    </row>
    <row r="42" spans="1:10" ht="38.25">
      <c r="A42" s="173" t="s">
        <v>235</v>
      </c>
      <c r="B42" s="174" t="s">
        <v>31</v>
      </c>
      <c r="C42" s="6">
        <v>103917</v>
      </c>
      <c r="D42" s="7" t="str">
        <f>_xlfn.XLOOKUP(C42,'CP - SINAPI'!A:A,'CP - SINAPI'!B:B,_xlfn.XLOOKUP(C42,'CP - SEINFRA'!B:B,'CP - SEINFRA'!C:C,_xlfn.XLOOKUP(C42,'CP - CODEVASF'!A:A,'CP - CODEVASF'!B:B)))</f>
        <v>EXECUÇÃO DE PISO INDUSTRIAL DE CONCRETO ARMADO, FCK = 20 MPA, ESPESSURA DE 20,0 CM. AF_04/2022</v>
      </c>
      <c r="E42" s="8" t="str">
        <f>_xlfn.XLOOKUP(C42,'CP - SINAPI'!A:A,'CP - SINAPI'!C:C,_xlfn.XLOOKUP(C42,'CP - SEINFRA'!B:B,'CP - SEINFRA'!F:F,_xlfn.XLOOKUP(C42,'CP - CODEVASF'!A:A,'CP - CODEVASF'!C:C)))</f>
        <v>M2</v>
      </c>
      <c r="F42" s="175">
        <f>'MEMÓRIA DE CÁLCULO'!M126</f>
        <v>89.68</v>
      </c>
      <c r="G42" s="175" t="str">
        <f>_xlfn.XLOOKUP(C42,'CP - SINAPI'!A:A,'CP - SINAPI'!D:D,_xlfn.XLOOKUP(C42,'CP - SEINFRA'!B:B,'CP - SEINFRA'!G:G,_xlfn.XLOOKUP(C42,'CP - CODEVASF'!A:A,'CP - CODEVASF'!D:D)))</f>
        <v>191,27</v>
      </c>
      <c r="H42" s="176">
        <f t="shared" si="5"/>
        <v>240.85</v>
      </c>
      <c r="I42" s="176">
        <f t="shared" si="6"/>
        <v>21599.43</v>
      </c>
    </row>
    <row r="43" spans="1:10">
      <c r="A43" s="183"/>
      <c r="B43" s="179"/>
      <c r="C43" s="6"/>
      <c r="D43" s="7"/>
      <c r="E43" s="8"/>
      <c r="F43" s="175"/>
      <c r="G43" s="175"/>
      <c r="H43" s="176"/>
      <c r="I43" s="176"/>
    </row>
    <row r="44" spans="1:10" s="101" customFormat="1">
      <c r="A44" s="167" t="s">
        <v>20</v>
      </c>
      <c r="B44" s="167"/>
      <c r="C44" s="168"/>
      <c r="D44" s="169" t="s">
        <v>21</v>
      </c>
      <c r="E44" s="170"/>
      <c r="F44" s="171"/>
      <c r="G44" s="171"/>
      <c r="H44" s="172"/>
      <c r="I44" s="172">
        <f>ROUND(I45+I52+I59,2)</f>
        <v>107855.44</v>
      </c>
      <c r="J44" s="102"/>
    </row>
    <row r="45" spans="1:10" s="103" customFormat="1">
      <c r="A45" s="184" t="s">
        <v>24</v>
      </c>
      <c r="B45" s="184"/>
      <c r="C45" s="235"/>
      <c r="D45" s="185" t="s">
        <v>286</v>
      </c>
      <c r="E45" s="186"/>
      <c r="F45" s="187"/>
      <c r="G45" s="187"/>
      <c r="H45" s="188"/>
      <c r="I45" s="188">
        <f>ROUND(SUM(I46:I50),2)</f>
        <v>6785.35</v>
      </c>
    </row>
    <row r="46" spans="1:10" ht="38.25">
      <c r="A46" s="173" t="s">
        <v>276</v>
      </c>
      <c r="B46" s="174" t="s">
        <v>31</v>
      </c>
      <c r="C46" s="6">
        <v>93358</v>
      </c>
      <c r="D46" s="7" t="str">
        <f>_xlfn.XLOOKUP(C46,'CP - SINAPI'!A:A,'CP - SINAPI'!B:B,_xlfn.XLOOKUP(C46,'CP - SEINFRA'!B:B,'CP - SEINFRA'!C:C,_xlfn.XLOOKUP(C46,'CP - CODEVASF'!A:A,'CP - CODEVASF'!B:B)))</f>
        <v>ESCAVAÇÃO MANUAL DE VALA COM PROFUNDIDADE MENOR OU IGUAL A 1,30 M. AF_02/2021</v>
      </c>
      <c r="E46" s="8" t="str">
        <f>_xlfn.XLOOKUP(C46,'CP - SINAPI'!A:A,'CP - SINAPI'!C:C,_xlfn.XLOOKUP(C46,'CP - SEINFRA'!B:B,'CP - SEINFRA'!F:F,_xlfn.XLOOKUP(C46,'CP - CODEVASF'!A:A,'CP - CODEVASF'!C:C)))</f>
        <v>M3</v>
      </c>
      <c r="F46" s="175">
        <f>'MEMÓRIA DE CÁLCULO'!M135</f>
        <v>2.5</v>
      </c>
      <c r="G46" s="175" t="str">
        <f>_xlfn.XLOOKUP(C46,'CP - SINAPI'!A:A,'CP - SINAPI'!D:D,_xlfn.XLOOKUP(C46,'CP - SEINFRA'!B:B,'CP - SEINFRA'!G:G,_xlfn.XLOOKUP(C46,'CP - CODEVASF'!A:A,'CP - CODEVASF'!D:D)))</f>
        <v>79,04</v>
      </c>
      <c r="H46" s="176">
        <f t="shared" ref="H46:H50" si="7">ROUND(G46*$K$16,2)</f>
        <v>99.53</v>
      </c>
      <c r="I46" s="176">
        <f t="shared" ref="I46:I50" si="8">ROUND(H46*F46,2)</f>
        <v>248.83</v>
      </c>
    </row>
    <row r="47" spans="1:10" ht="38.25">
      <c r="A47" s="173" t="s">
        <v>277</v>
      </c>
      <c r="B47" s="174" t="s">
        <v>31</v>
      </c>
      <c r="C47" s="6">
        <v>101616</v>
      </c>
      <c r="D47" s="7" t="str">
        <f>_xlfn.XLOOKUP(C47,'CP - SINAPI'!A:A,'CP - SINAPI'!B:B,_xlfn.XLOOKUP(C47,'CP - SEINFRA'!B:B,'CP - SEINFRA'!C:C,_xlfn.XLOOKUP(C47,'CP - CODEVASF'!A:A,'CP - CODEVASF'!B:B)))</f>
        <v>PREPARO DE FUNDO DE VALA COM LARGURA MENOR QUE 1,5 M (ACERTO DO SOLO NATURAL). AF_08/2020</v>
      </c>
      <c r="E47" s="8" t="str">
        <f>_xlfn.XLOOKUP(C47,'CP - SINAPI'!A:A,'CP - SINAPI'!C:C,_xlfn.XLOOKUP(C47,'CP - SEINFRA'!B:B,'CP - SEINFRA'!F:F,_xlfn.XLOOKUP(C47,'CP - CODEVASF'!A:A,'CP - CODEVASF'!C:C)))</f>
        <v>M2</v>
      </c>
      <c r="F47" s="175">
        <f>'MEMÓRIA DE CÁLCULO'!M141</f>
        <v>5</v>
      </c>
      <c r="G47" s="175" t="str">
        <f>_xlfn.XLOOKUP(C47,'CP - SINAPI'!A:A,'CP - SINAPI'!D:D,_xlfn.XLOOKUP(C47,'CP - SEINFRA'!B:B,'CP - SEINFRA'!G:G,_xlfn.XLOOKUP(C47,'CP - CODEVASF'!A:A,'CP - CODEVASF'!D:D)))</f>
        <v>5,84</v>
      </c>
      <c r="H47" s="176">
        <f t="shared" si="7"/>
        <v>7.35</v>
      </c>
      <c r="I47" s="176">
        <f t="shared" si="8"/>
        <v>36.75</v>
      </c>
    </row>
    <row r="48" spans="1:10" ht="25.5">
      <c r="A48" s="173" t="s">
        <v>278</v>
      </c>
      <c r="B48" s="174" t="s">
        <v>31</v>
      </c>
      <c r="C48" s="6">
        <v>96546</v>
      </c>
      <c r="D48" s="7" t="str">
        <f>_xlfn.XLOOKUP(C48,'CP - SINAPI'!A:A,'CP - SINAPI'!B:B,_xlfn.XLOOKUP(C48,'CP - SEINFRA'!B:B,'CP - SEINFRA'!C:C,_xlfn.XLOOKUP(C48,'CP - CODEVASF'!A:A,'CP - CODEVASF'!B:B)))</f>
        <v>ARMAÇÃO DE BLOCO UTILIZANDO AÇO CA-50 DE 10 MM - MONTAGEM. AF_01/2024</v>
      </c>
      <c r="E48" s="8" t="str">
        <f>_xlfn.XLOOKUP(C48,'CP - SINAPI'!A:A,'CP - SINAPI'!C:C,_xlfn.XLOOKUP(C48,'CP - SEINFRA'!B:B,'CP - SEINFRA'!F:F,_xlfn.XLOOKUP(C48,'CP - CODEVASF'!A:A,'CP - CODEVASF'!C:C)))</f>
        <v>KG</v>
      </c>
      <c r="F48" s="175">
        <f>'MEMÓRIA DE CÁLCULO'!M147</f>
        <v>142.12</v>
      </c>
      <c r="G48" s="175" t="str">
        <f>_xlfn.XLOOKUP(C48,'CP - SINAPI'!A:A,'CP - SINAPI'!D:D,_xlfn.XLOOKUP(C48,'CP - SEINFRA'!B:B,'CP - SEINFRA'!G:G,_xlfn.XLOOKUP(C48,'CP - CODEVASF'!A:A,'CP - CODEVASF'!D:D)))</f>
        <v>14,08</v>
      </c>
      <c r="H48" s="176">
        <f t="shared" si="7"/>
        <v>17.73</v>
      </c>
      <c r="I48" s="176">
        <f t="shared" si="8"/>
        <v>2519.79</v>
      </c>
    </row>
    <row r="49" spans="1:9" ht="25.5">
      <c r="A49" s="173" t="s">
        <v>279</v>
      </c>
      <c r="B49" s="174" t="s">
        <v>31</v>
      </c>
      <c r="C49" s="6">
        <v>96543</v>
      </c>
      <c r="D49" s="7" t="str">
        <f>_xlfn.XLOOKUP(C49,'CP - SINAPI'!A:A,'CP - SINAPI'!B:B,_xlfn.XLOOKUP(C49,'CP - SEINFRA'!B:B,'CP - SEINFRA'!C:C,_xlfn.XLOOKUP(C49,'CP - CODEVASF'!A:A,'CP - CODEVASF'!B:B)))</f>
        <v>ARMAÇÃO DE BLOCO UTILIZANDO AÇO CA-60 DE 5 MM - MONTAGEM. AF_01/2024</v>
      </c>
      <c r="E49" s="8" t="str">
        <f>_xlfn.XLOOKUP(C49,'CP - SINAPI'!A:A,'CP - SINAPI'!C:C,_xlfn.XLOOKUP(C49,'CP - SEINFRA'!B:B,'CP - SEINFRA'!F:F,_xlfn.XLOOKUP(C49,'CP - CODEVASF'!A:A,'CP - CODEVASF'!C:C)))</f>
        <v>KG</v>
      </c>
      <c r="F49" s="175">
        <f>'MEMÓRIA DE CÁLCULO'!M153</f>
        <v>94.62</v>
      </c>
      <c r="G49" s="175" t="str">
        <f>_xlfn.XLOOKUP(C49,'CP - SINAPI'!A:A,'CP - SINAPI'!D:D,_xlfn.XLOOKUP(C49,'CP - SEINFRA'!B:B,'CP - SEINFRA'!G:G,_xlfn.XLOOKUP(C49,'CP - CODEVASF'!A:A,'CP - CODEVASF'!D:D)))</f>
        <v>19,32</v>
      </c>
      <c r="H49" s="176">
        <f t="shared" si="7"/>
        <v>24.33</v>
      </c>
      <c r="I49" s="176">
        <f t="shared" si="8"/>
        <v>2302.1</v>
      </c>
    </row>
    <row r="50" spans="1:9" ht="25.5">
      <c r="A50" s="173" t="s">
        <v>280</v>
      </c>
      <c r="B50" s="179" t="s">
        <v>11</v>
      </c>
      <c r="C50" s="6" t="s">
        <v>285</v>
      </c>
      <c r="D50" s="7" t="str">
        <f>_xlfn.XLOOKUP(C50,'CP - SINAPI'!A:A,'CP - SINAPI'!B:B,_xlfn.XLOOKUP(C50,'CP - SEINFRA'!B:B,'CP - SEINFRA'!C:C,_xlfn.XLOOKUP(C50,'CP - CODEVASF'!A:A,'CP - CODEVASF'!B:B)))</f>
        <v>CONCRETO P/VIBR., FCK 25 MPa COM AGREGADO ADQUIRIDO</v>
      </c>
      <c r="E50" s="8" t="str">
        <f>_xlfn.XLOOKUP(C50,'CP - SINAPI'!A:A,'CP - SINAPI'!C:C,_xlfn.XLOOKUP(C50,'CP - SEINFRA'!B:B,'CP - SEINFRA'!F:F,_xlfn.XLOOKUP(C50,'CP - CODEVASF'!A:A,'CP - CODEVASF'!C:C)))</f>
        <v>M3</v>
      </c>
      <c r="F50" s="175">
        <f>'MEMÓRIA DE CÁLCULO'!M159</f>
        <v>2.5</v>
      </c>
      <c r="G50" s="175">
        <f>_xlfn.XLOOKUP(C50,'CP - SINAPI'!A:A,'CP - SINAPI'!D:D,_xlfn.XLOOKUP(C50,'CP - SEINFRA'!B:B,'CP - SEINFRA'!G:G,_xlfn.XLOOKUP(C50,'CP - CODEVASF'!A:A,'CP - CODEVASF'!D:D)))</f>
        <v>533</v>
      </c>
      <c r="H50" s="176">
        <f t="shared" si="7"/>
        <v>671.15</v>
      </c>
      <c r="I50" s="176">
        <f t="shared" si="8"/>
        <v>1677.88</v>
      </c>
    </row>
    <row r="51" spans="1:9">
      <c r="A51" s="173"/>
      <c r="B51" s="179"/>
      <c r="C51" s="6"/>
      <c r="D51" s="178"/>
      <c r="E51" s="8"/>
      <c r="F51" s="175"/>
      <c r="G51" s="175"/>
      <c r="H51" s="176"/>
      <c r="I51" s="176"/>
    </row>
    <row r="52" spans="1:9" s="103" customFormat="1">
      <c r="A52" s="184" t="s">
        <v>25</v>
      </c>
      <c r="B52" s="184"/>
      <c r="C52" s="235"/>
      <c r="D52" s="185" t="s">
        <v>288</v>
      </c>
      <c r="E52" s="186"/>
      <c r="F52" s="187"/>
      <c r="G52" s="187"/>
      <c r="H52" s="188"/>
      <c r="I52" s="188">
        <f>ROUND(SUM(I53:I57),2)</f>
        <v>8144.24</v>
      </c>
    </row>
    <row r="53" spans="1:9" ht="38.25">
      <c r="A53" s="173" t="s">
        <v>274</v>
      </c>
      <c r="B53" s="174" t="s">
        <v>31</v>
      </c>
      <c r="C53" s="6">
        <v>93358</v>
      </c>
      <c r="D53" s="7" t="str">
        <f>_xlfn.XLOOKUP(C53,'CP - SINAPI'!A:A,'CP - SINAPI'!B:B,_xlfn.XLOOKUP(C53,'CP - SEINFRA'!B:B,'CP - SEINFRA'!C:C,_xlfn.XLOOKUP(C53,'CP - CODEVASF'!A:A,'CP - CODEVASF'!B:B)))</f>
        <v>ESCAVAÇÃO MANUAL DE VALA COM PROFUNDIDADE MENOR OU IGUAL A 1,30 M. AF_02/2021</v>
      </c>
      <c r="E53" s="8" t="str">
        <f>_xlfn.XLOOKUP(C53,'CP - SINAPI'!A:A,'CP - SINAPI'!C:C,_xlfn.XLOOKUP(C53,'CP - SEINFRA'!B:B,'CP - SEINFRA'!F:F,_xlfn.XLOOKUP(C53,'CP - CODEVASF'!A:A,'CP - CODEVASF'!C:C)))</f>
        <v>M3</v>
      </c>
      <c r="F53" s="175">
        <f>'MEMÓRIA DE CÁLCULO'!M166</f>
        <v>5.31</v>
      </c>
      <c r="G53" s="175" t="str">
        <f>_xlfn.XLOOKUP(C53,'CP - SINAPI'!A:A,'CP - SINAPI'!D:D,_xlfn.XLOOKUP(C53,'CP - SEINFRA'!B:B,'CP - SEINFRA'!G:G,_xlfn.XLOOKUP(C53,'CP - CODEVASF'!A:A,'CP - CODEVASF'!D:D)))</f>
        <v>79,04</v>
      </c>
      <c r="H53" s="176">
        <f t="shared" ref="H53:H57" si="9">ROUND(G53*$K$16,2)</f>
        <v>99.53</v>
      </c>
      <c r="I53" s="176">
        <f t="shared" ref="I53:I57" si="10">ROUND(H53*F53,2)</f>
        <v>528.5</v>
      </c>
    </row>
    <row r="54" spans="1:9" ht="38.25">
      <c r="A54" s="173" t="s">
        <v>275</v>
      </c>
      <c r="B54" s="174" t="s">
        <v>31</v>
      </c>
      <c r="C54" s="6">
        <v>101616</v>
      </c>
      <c r="D54" s="7" t="str">
        <f>_xlfn.XLOOKUP(C54,'CP - SINAPI'!A:A,'CP - SINAPI'!B:B,_xlfn.XLOOKUP(C54,'CP - SEINFRA'!B:B,'CP - SEINFRA'!C:C,_xlfn.XLOOKUP(C54,'CP - CODEVASF'!A:A,'CP - CODEVASF'!B:B)))</f>
        <v>PREPARO DE FUNDO DE VALA COM LARGURA MENOR QUE 1,5 M (ACERTO DO SOLO NATURAL). AF_08/2020</v>
      </c>
      <c r="E54" s="8" t="str">
        <f>_xlfn.XLOOKUP(C54,'CP - SINAPI'!A:A,'CP - SINAPI'!C:C,_xlfn.XLOOKUP(C54,'CP - SEINFRA'!B:B,'CP - SEINFRA'!F:F,_xlfn.XLOOKUP(C54,'CP - CODEVASF'!A:A,'CP - CODEVASF'!C:C)))</f>
        <v>M2</v>
      </c>
      <c r="F54" s="175">
        <f>'MEMÓRIA DE CÁLCULO'!M175</f>
        <v>13.28</v>
      </c>
      <c r="G54" s="175" t="str">
        <f>_xlfn.XLOOKUP(C54,'CP - SINAPI'!A:A,'CP - SINAPI'!D:D,_xlfn.XLOOKUP(C54,'CP - SEINFRA'!B:B,'CP - SEINFRA'!G:G,_xlfn.XLOOKUP(C54,'CP - CODEVASF'!A:A,'CP - CODEVASF'!D:D)))</f>
        <v>5,84</v>
      </c>
      <c r="H54" s="176">
        <f t="shared" si="9"/>
        <v>7.35</v>
      </c>
      <c r="I54" s="176">
        <f t="shared" si="10"/>
        <v>97.61</v>
      </c>
    </row>
    <row r="55" spans="1:9" ht="38.25">
      <c r="A55" s="173" t="s">
        <v>289</v>
      </c>
      <c r="B55" s="174" t="s">
        <v>31</v>
      </c>
      <c r="C55" s="6">
        <v>104918</v>
      </c>
      <c r="D55" s="7" t="str">
        <f>_xlfn.XLOOKUP(C55,'CP - SINAPI'!A:A,'CP - SINAPI'!B:B,_xlfn.XLOOKUP(C55,'CP - SEINFRA'!B:B,'CP - SEINFRA'!C:C,_xlfn.XLOOKUP(C55,'CP - CODEVASF'!A:A,'CP - CODEVASF'!B:B)))</f>
        <v>ARMAÇÃO DE SAPATA ISOLADA, VIGA BALDRAME E SAPATA CORRIDA UTILIZANDO AÇO CA-50 DE 8 MM - MONTAGEM. AF_01/2024</v>
      </c>
      <c r="E55" s="8" t="str">
        <f>_xlfn.XLOOKUP(C55,'CP - SINAPI'!A:A,'CP - SINAPI'!C:C,_xlfn.XLOOKUP(C55,'CP - SEINFRA'!B:B,'CP - SEINFRA'!F:F,_xlfn.XLOOKUP(C55,'CP - CODEVASF'!A:A,'CP - CODEVASF'!C:C)))</f>
        <v>KG</v>
      </c>
      <c r="F55" s="175">
        <f>'MEMÓRIA DE CÁLCULO'!M184</f>
        <v>146.04</v>
      </c>
      <c r="G55" s="175" t="str">
        <f>_xlfn.XLOOKUP(C55,'CP - SINAPI'!A:A,'CP - SINAPI'!D:D,_xlfn.XLOOKUP(C55,'CP - SEINFRA'!B:B,'CP - SEINFRA'!G:G,_xlfn.XLOOKUP(C55,'CP - CODEVASF'!A:A,'CP - CODEVASF'!D:D)))</f>
        <v>14,44</v>
      </c>
      <c r="H55" s="176">
        <f t="shared" si="9"/>
        <v>18.18</v>
      </c>
      <c r="I55" s="176">
        <f t="shared" si="10"/>
        <v>2655.01</v>
      </c>
    </row>
    <row r="56" spans="1:9" ht="38.25">
      <c r="A56" s="173" t="s">
        <v>290</v>
      </c>
      <c r="B56" s="174" t="s">
        <v>31</v>
      </c>
      <c r="C56" s="6">
        <v>104916</v>
      </c>
      <c r="D56" s="7" t="str">
        <f>_xlfn.XLOOKUP(C56,'CP - SINAPI'!A:A,'CP - SINAPI'!B:B,_xlfn.XLOOKUP(C56,'CP - SEINFRA'!B:B,'CP - SEINFRA'!C:C,_xlfn.XLOOKUP(C56,'CP - CODEVASF'!A:A,'CP - CODEVASF'!B:B)))</f>
        <v>ARMAÇÃO DE SAPATA ISOLADA, VIGA BALDRAME E SAPATA CORRIDA UTILIZANDO AÇO CA-60 DE 5 MM - MONTAGEM. AF_01/2024</v>
      </c>
      <c r="E56" s="8" t="str">
        <f>_xlfn.XLOOKUP(C56,'CP - SINAPI'!A:A,'CP - SINAPI'!C:C,_xlfn.XLOOKUP(C56,'CP - SEINFRA'!B:B,'CP - SEINFRA'!F:F,_xlfn.XLOOKUP(C56,'CP - CODEVASF'!A:A,'CP - CODEVASF'!C:C)))</f>
        <v>KG</v>
      </c>
      <c r="F56" s="175">
        <f>'MEMÓRIA DE CÁLCULO'!M190</f>
        <v>62.89</v>
      </c>
      <c r="G56" s="175" t="str">
        <f>_xlfn.XLOOKUP(C56,'CP - SINAPI'!A:A,'CP - SINAPI'!D:D,_xlfn.XLOOKUP(C56,'CP - SEINFRA'!B:B,'CP - SEINFRA'!G:G,_xlfn.XLOOKUP(C56,'CP - CODEVASF'!A:A,'CP - CODEVASF'!D:D)))</f>
        <v>16,41</v>
      </c>
      <c r="H56" s="176">
        <f t="shared" si="9"/>
        <v>20.66</v>
      </c>
      <c r="I56" s="176">
        <f t="shared" si="10"/>
        <v>1299.31</v>
      </c>
    </row>
    <row r="57" spans="1:9" ht="25.5">
      <c r="A57" s="173" t="s">
        <v>291</v>
      </c>
      <c r="B57" s="179" t="s">
        <v>11</v>
      </c>
      <c r="C57" s="6" t="s">
        <v>285</v>
      </c>
      <c r="D57" s="7" t="str">
        <f>_xlfn.XLOOKUP(C57,'CP - SINAPI'!A:A,'CP - SINAPI'!B:B,_xlfn.XLOOKUP(C57,'CP - SEINFRA'!B:B,'CP - SEINFRA'!C:C,_xlfn.XLOOKUP(C57,'CP - CODEVASF'!A:A,'CP - CODEVASF'!B:B)))</f>
        <v>CONCRETO P/VIBR., FCK 25 MPa COM AGREGADO ADQUIRIDO</v>
      </c>
      <c r="E57" s="8" t="str">
        <f>_xlfn.XLOOKUP(C57,'CP - SINAPI'!A:A,'CP - SINAPI'!C:C,_xlfn.XLOOKUP(C57,'CP - SEINFRA'!B:B,'CP - SEINFRA'!F:F,_xlfn.XLOOKUP(C57,'CP - CODEVASF'!A:A,'CP - CODEVASF'!C:C)))</f>
        <v>M3</v>
      </c>
      <c r="F57" s="175">
        <f>'MEMÓRIA DE CÁLCULO'!M196</f>
        <v>5.31</v>
      </c>
      <c r="G57" s="175">
        <f>_xlfn.XLOOKUP(C57,'CP - SINAPI'!A:A,'CP - SINAPI'!D:D,_xlfn.XLOOKUP(C57,'CP - SEINFRA'!B:B,'CP - SEINFRA'!G:G,_xlfn.XLOOKUP(C57,'CP - CODEVASF'!A:A,'CP - CODEVASF'!D:D)))</f>
        <v>533</v>
      </c>
      <c r="H57" s="176">
        <f t="shared" si="9"/>
        <v>671.15</v>
      </c>
      <c r="I57" s="176">
        <f t="shared" si="10"/>
        <v>3563.81</v>
      </c>
    </row>
    <row r="58" spans="1:9">
      <c r="A58" s="173"/>
      <c r="B58" s="179"/>
      <c r="C58" s="6"/>
      <c r="D58" s="178"/>
      <c r="E58" s="8"/>
      <c r="F58" s="175"/>
      <c r="G58" s="175"/>
      <c r="H58" s="176"/>
      <c r="I58" s="176"/>
    </row>
    <row r="59" spans="1:9" s="103" customFormat="1">
      <c r="A59" s="184" t="s">
        <v>292</v>
      </c>
      <c r="B59" s="184"/>
      <c r="C59" s="235"/>
      <c r="D59" s="185" t="s">
        <v>273</v>
      </c>
      <c r="E59" s="186"/>
      <c r="F59" s="187"/>
      <c r="G59" s="187"/>
      <c r="H59" s="188"/>
      <c r="I59" s="188">
        <f>ROUND(SUM(I60:I62),2)</f>
        <v>92925.85</v>
      </c>
    </row>
    <row r="60" spans="1:9" ht="25.5">
      <c r="A60" s="173" t="s">
        <v>293</v>
      </c>
      <c r="B60" s="179" t="s">
        <v>11</v>
      </c>
      <c r="C60" s="6" t="s">
        <v>253</v>
      </c>
      <c r="D60" s="7" t="str">
        <f>_xlfn.XLOOKUP(C60,'CP - SINAPI'!A:A,'CP - SINAPI'!B:B,_xlfn.XLOOKUP(C60,'CP - SEINFRA'!B:B,'CP - SEINFRA'!C:C,_xlfn.XLOOKUP(C60,'CP - CODEVASF'!A:A,'CP - CODEVASF'!B:B)))</f>
        <v>ESTRUTURA METÁLICA TRELIÇADA EM AÇO, EM MARQUISES</v>
      </c>
      <c r="E60" s="8" t="str">
        <f>_xlfn.XLOOKUP(C60,'CP - SINAPI'!A:A,'CP - SINAPI'!C:C,_xlfn.XLOOKUP(C60,'CP - SEINFRA'!B:B,'CP - SEINFRA'!F:F,_xlfn.XLOOKUP(C60,'CP - CODEVASF'!A:A,'CP - CODEVASF'!C:C)))</f>
        <v>M2</v>
      </c>
      <c r="F60" s="175">
        <f>'MEMÓRIA DE CÁLCULO'!M206</f>
        <v>174.21</v>
      </c>
      <c r="G60" s="175">
        <f>_xlfn.XLOOKUP(C60,'CP - SINAPI'!A:A,'CP - SINAPI'!D:D,_xlfn.XLOOKUP(C60,'CP - SEINFRA'!B:B,'CP - SEINFRA'!G:G,_xlfn.XLOOKUP(C60,'CP - CODEVASF'!A:A,'CP - CODEVASF'!D:D)))</f>
        <v>256.77</v>
      </c>
      <c r="H60" s="176">
        <f>ROUND(G60*$K$16,2)</f>
        <v>323.32</v>
      </c>
      <c r="I60" s="176">
        <f>ROUND(H60*F60,2)</f>
        <v>56325.58</v>
      </c>
    </row>
    <row r="61" spans="1:9" ht="38.25">
      <c r="A61" s="173" t="s">
        <v>294</v>
      </c>
      <c r="B61" s="174" t="s">
        <v>31</v>
      </c>
      <c r="C61" s="6">
        <v>94216</v>
      </c>
      <c r="D61" s="7" t="str">
        <f>_xlfn.XLOOKUP(C61,'CP - SINAPI'!A:A,'CP - SINAPI'!B:B,_xlfn.XLOOKUP(C61,'CP - SEINFRA'!B:B,'CP - SEINFRA'!C:C,_xlfn.XLOOKUP(C61,'CP - CODEVASF'!A:A,'CP - CODEVASF'!B:B)))</f>
        <v>TELHAMENTO COM TELHA METÁLICA TERMOACÚSTICA E = 30 MM, COM ATÉ 2 ÁGUAS, INCLUSO IÇAMENTO. AF_07/2019</v>
      </c>
      <c r="E61" s="8" t="str">
        <f>_xlfn.XLOOKUP(C61,'CP - SINAPI'!A:A,'CP - SINAPI'!C:C,_xlfn.XLOOKUP(C61,'CP - SEINFRA'!B:B,'CP - SEINFRA'!F:F,_xlfn.XLOOKUP(C61,'CP - CODEVASF'!A:A,'CP - CODEVASF'!C:C)))</f>
        <v>M2</v>
      </c>
      <c r="F61" s="175">
        <f>'MEMÓRIA DE CÁLCULO'!M221</f>
        <v>153.26</v>
      </c>
      <c r="G61" s="175" t="str">
        <f>_xlfn.XLOOKUP(C61,'CP - SINAPI'!A:A,'CP - SINAPI'!D:D,_xlfn.XLOOKUP(C61,'CP - SEINFRA'!B:B,'CP - SEINFRA'!G:G,_xlfn.XLOOKUP(C61,'CP - CODEVASF'!A:A,'CP - CODEVASF'!D:D)))</f>
        <v>180,26</v>
      </c>
      <c r="H61" s="176">
        <f t="shared" ref="H61:H62" si="11">ROUND(G61*$K$16,2)</f>
        <v>226.98</v>
      </c>
      <c r="I61" s="176">
        <f t="shared" ref="I61:I62" si="12">ROUND(H61*F61,2)</f>
        <v>34786.949999999997</v>
      </c>
    </row>
    <row r="62" spans="1:9">
      <c r="A62" s="173" t="s">
        <v>309</v>
      </c>
      <c r="B62" s="179" t="s">
        <v>11</v>
      </c>
      <c r="C62" s="6" t="s">
        <v>310</v>
      </c>
      <c r="D62" s="7" t="str">
        <f>_xlfn.XLOOKUP(C62,'CP - SINAPI'!A:A,'CP - SINAPI'!B:B,_xlfn.XLOOKUP(C62,'CP - SEINFRA'!B:B,'CP - SEINFRA'!C:C,_xlfn.XLOOKUP(C62,'CP - CODEVASF'!A:A,'CP - CODEVASF'!B:B)))</f>
        <v>TOLDO COM ESTRUTURA METÁLICA</v>
      </c>
      <c r="E62" s="8" t="str">
        <f>_xlfn.XLOOKUP(C62,'CP - SINAPI'!A:A,'CP - SINAPI'!C:C,_xlfn.XLOOKUP(C62,'CP - SEINFRA'!B:B,'CP - SEINFRA'!F:F,_xlfn.XLOOKUP(C62,'CP - CODEVASF'!A:A,'CP - CODEVASF'!C:C)))</f>
        <v>M2</v>
      </c>
      <c r="F62" s="175">
        <f>'MEMÓRIA DE CÁLCULO'!M229</f>
        <v>5.45</v>
      </c>
      <c r="G62" s="175">
        <f>_xlfn.XLOOKUP(C62,'CP - SINAPI'!A:A,'CP - SINAPI'!D:D,_xlfn.XLOOKUP(C62,'CP - SEINFRA'!B:B,'CP - SEINFRA'!G:G,_xlfn.XLOOKUP(C62,'CP - CODEVASF'!A:A,'CP - CODEVASF'!D:D)))</f>
        <v>264.23</v>
      </c>
      <c r="H62" s="176">
        <f t="shared" si="11"/>
        <v>332.72</v>
      </c>
      <c r="I62" s="176">
        <f t="shared" si="12"/>
        <v>1813.32</v>
      </c>
    </row>
    <row r="63" spans="1:9">
      <c r="A63" s="180"/>
      <c r="B63" s="180"/>
      <c r="C63" s="178"/>
      <c r="D63" s="180"/>
      <c r="E63" s="173"/>
      <c r="F63" s="181"/>
      <c r="G63" s="181"/>
      <c r="H63" s="181"/>
      <c r="I63" s="181"/>
    </row>
    <row r="64" spans="1:9" s="101" customFormat="1">
      <c r="A64" s="167" t="s">
        <v>23</v>
      </c>
      <c r="B64" s="167"/>
      <c r="C64" s="168"/>
      <c r="D64" s="169" t="s">
        <v>257</v>
      </c>
      <c r="E64" s="170"/>
      <c r="F64" s="171"/>
      <c r="G64" s="171"/>
      <c r="H64" s="172"/>
      <c r="I64" s="172">
        <f>ROUND(SUM(I65:I65),2)</f>
        <v>209741.46</v>
      </c>
    </row>
    <row r="65" spans="1:10" ht="25.5">
      <c r="A65" s="173" t="s">
        <v>76</v>
      </c>
      <c r="B65" s="182" t="s">
        <v>316</v>
      </c>
      <c r="C65" s="6" t="s">
        <v>27853</v>
      </c>
      <c r="D65" s="7" t="str">
        <f>_xlfn.XLOOKUP(C65,'CP - SINAPI'!A:A,'CP - SINAPI'!B:B,_xlfn.XLOOKUP(C65,'CP - SEINFRA'!B:B,'CP - SEINFRA'!C:C,_xlfn.XLOOKUP(C65,'CP - CODEVASF'!A:A,'CP - CODEVASF'!B:B)))</f>
        <v>FORNECIMENTO E INSTALAÇÃO DE ISOPAINEL EPS 100 MM</v>
      </c>
      <c r="E65" s="8" t="str">
        <f>_xlfn.XLOOKUP(C65,'CP - SINAPI'!A:A,'CP - SINAPI'!C:C,_xlfn.XLOOKUP(C65,'CP - SEINFRA'!B:B,'CP - SEINFRA'!F:F,_xlfn.XLOOKUP(C65,'CP - CODEVASF'!A:A,'CP - CODEVASF'!C:C)))</f>
        <v>M2</v>
      </c>
      <c r="F65" s="189">
        <v>450.06</v>
      </c>
      <c r="G65" s="175">
        <f>_xlfn.XLOOKUP(C65,'CP - SINAPI'!A:A,'CP - SINAPI'!D:D,_xlfn.XLOOKUP(C65,'CP - SEINFRA'!B:B,'CP - SEINFRA'!G:G,_xlfn.XLOOKUP(C65,'CP - CODEVASF'!A:A,'CP - CODEVASF'!D:D)))</f>
        <v>370.09999999999997</v>
      </c>
      <c r="H65" s="176">
        <f>ROUND(G65*$K$16,2)</f>
        <v>466.03</v>
      </c>
      <c r="I65" s="176">
        <f>ROUND(H65*F65,2)</f>
        <v>209741.46</v>
      </c>
    </row>
    <row r="66" spans="1:10">
      <c r="A66" s="61"/>
      <c r="B66" s="148"/>
      <c r="C66" s="148"/>
      <c r="D66" s="132"/>
      <c r="E66" s="254"/>
      <c r="F66" s="177"/>
      <c r="G66" s="177"/>
      <c r="H66" s="177"/>
      <c r="I66" s="177"/>
    </row>
    <row r="67" spans="1:10" s="101" customFormat="1">
      <c r="A67" s="167" t="s">
        <v>27</v>
      </c>
      <c r="B67" s="167"/>
      <c r="C67" s="168"/>
      <c r="D67" s="169" t="s">
        <v>28</v>
      </c>
      <c r="E67" s="170"/>
      <c r="F67" s="190"/>
      <c r="G67" s="190"/>
      <c r="H67" s="172"/>
      <c r="I67" s="172">
        <f>ROUND(I68,2)</f>
        <v>7281.62</v>
      </c>
      <c r="J67" s="102"/>
    </row>
    <row r="68" spans="1:10" s="103" customFormat="1">
      <c r="A68" s="184" t="s">
        <v>29</v>
      </c>
      <c r="B68" s="184"/>
      <c r="C68" s="235"/>
      <c r="D68" s="185" t="s">
        <v>329</v>
      </c>
      <c r="E68" s="186"/>
      <c r="F68" s="187"/>
      <c r="G68" s="187"/>
      <c r="H68" s="188"/>
      <c r="I68" s="188">
        <f>ROUND(SUM(I69:I70),2)</f>
        <v>7281.62</v>
      </c>
    </row>
    <row r="69" spans="1:10" ht="25.5">
      <c r="A69" s="173" t="s">
        <v>332</v>
      </c>
      <c r="B69" s="179" t="s">
        <v>11</v>
      </c>
      <c r="C69" s="6" t="s">
        <v>314</v>
      </c>
      <c r="D69" s="7" t="str">
        <f>_xlfn.XLOOKUP(C69,'CP - SINAPI'!A:A,'CP - SINAPI'!B:B,_xlfn.XLOOKUP(C69,'CP - SEINFRA'!B:B,'CP - SEINFRA'!C:C,_xlfn.XLOOKUP(C69,'CP - CODEVASF'!A:A,'CP - CODEVASF'!B:B)))</f>
        <v>PINTURA C/ PRIMER EPOXI EM ESTRUTURA DE AÇO CARBONO 25 MICRA C/REVÓLVER</v>
      </c>
      <c r="E69" s="8" t="str">
        <f>_xlfn.XLOOKUP(C69,'CP - SINAPI'!A:A,'CP - SINAPI'!C:C,_xlfn.XLOOKUP(C69,'CP - SEINFRA'!B:B,'CP - SEINFRA'!F:F,_xlfn.XLOOKUP(C69,'CP - CODEVASF'!A:A,'CP - CODEVASF'!C:C)))</f>
        <v>M2</v>
      </c>
      <c r="F69" s="191">
        <f>'MEMÓRIA DE CÁLCULO'!M267</f>
        <v>179.66</v>
      </c>
      <c r="G69" s="175">
        <f>_xlfn.XLOOKUP(C69,'CP - SINAPI'!A:A,'CP - SINAPI'!D:D,_xlfn.XLOOKUP(C69,'CP - SEINFRA'!B:B,'CP - SEINFRA'!G:G,_xlfn.XLOOKUP(C69,'CP - CODEVASF'!A:A,'CP - CODEVASF'!D:D)))</f>
        <v>11.81</v>
      </c>
      <c r="H69" s="176">
        <f>ROUND(G69*$K$16,2)</f>
        <v>14.87</v>
      </c>
      <c r="I69" s="176">
        <f>ROUND(H69*F69,2)</f>
        <v>2671.54</v>
      </c>
    </row>
    <row r="70" spans="1:10" ht="25.5">
      <c r="A70" s="173" t="s">
        <v>333</v>
      </c>
      <c r="B70" s="179" t="s">
        <v>11</v>
      </c>
      <c r="C70" s="6" t="s">
        <v>315</v>
      </c>
      <c r="D70" s="7" t="str">
        <f>_xlfn.XLOOKUP(C70,'CP - SINAPI'!A:A,'CP - SINAPI'!B:B,_xlfn.XLOOKUP(C70,'CP - SEINFRA'!B:B,'CP - SEINFRA'!C:C,_xlfn.XLOOKUP(C70,'CP - CODEVASF'!A:A,'CP - CODEVASF'!B:B)))</f>
        <v>PINTURA C/ TINTA EPOXI EM ESTRUTURA DE AÇO CARBONO 50 MICRA C/REVÓLVER</v>
      </c>
      <c r="E70" s="8" t="str">
        <f>_xlfn.XLOOKUP(C70,'CP - SINAPI'!A:A,'CP - SINAPI'!C:C,_xlfn.XLOOKUP(C70,'CP - SEINFRA'!B:B,'CP - SEINFRA'!F:F,_xlfn.XLOOKUP(C70,'CP - CODEVASF'!A:A,'CP - CODEVASF'!C:C)))</f>
        <v>M2</v>
      </c>
      <c r="F70" s="191">
        <f>'MEMÓRIA DE CÁLCULO'!M289</f>
        <v>179.66</v>
      </c>
      <c r="G70" s="175">
        <f>_xlfn.XLOOKUP(C70,'CP - SINAPI'!A:A,'CP - SINAPI'!D:D,_xlfn.XLOOKUP(C70,'CP - SEINFRA'!B:B,'CP - SEINFRA'!G:G,_xlfn.XLOOKUP(C70,'CP - CODEVASF'!A:A,'CP - CODEVASF'!D:D)))</f>
        <v>20.38</v>
      </c>
      <c r="H70" s="176">
        <f>ROUND(G70*$K$16,2)</f>
        <v>25.66</v>
      </c>
      <c r="I70" s="176">
        <f>ROUND(H70*F70,2)</f>
        <v>4610.08</v>
      </c>
    </row>
    <row r="71" spans="1:10">
      <c r="A71" s="173"/>
      <c r="B71" s="179"/>
      <c r="C71" s="6"/>
      <c r="D71" s="7"/>
      <c r="E71" s="8"/>
      <c r="F71" s="191"/>
      <c r="G71" s="191"/>
      <c r="H71" s="176"/>
      <c r="I71" s="176"/>
    </row>
    <row r="72" spans="1:10" s="101" customFormat="1">
      <c r="A72" s="167" t="s">
        <v>30</v>
      </c>
      <c r="B72" s="167"/>
      <c r="C72" s="168"/>
      <c r="D72" s="169" t="s">
        <v>33</v>
      </c>
      <c r="E72" s="170"/>
      <c r="F72" s="190"/>
      <c r="G72" s="190"/>
      <c r="H72" s="172"/>
      <c r="I72" s="172">
        <f>ROUND(SUM(I73:I78),2)</f>
        <v>39687.06</v>
      </c>
    </row>
    <row r="73" spans="1:10" ht="38.25">
      <c r="A73" s="173" t="s">
        <v>32</v>
      </c>
      <c r="B73" s="174" t="s">
        <v>31</v>
      </c>
      <c r="C73" s="6">
        <v>91341</v>
      </c>
      <c r="D73" s="7" t="str">
        <f>_xlfn.XLOOKUP(C73,'CP - SINAPI'!A:A,'CP - SINAPI'!B:B,_xlfn.XLOOKUP(C73,'CP - SEINFRA'!B:B,'CP - SEINFRA'!C:C,_xlfn.XLOOKUP(C73,'CP - CODEVASF'!A:A,'CP - CODEVASF'!B:B)))</f>
        <v>PORTA EM ALUMÍNIO DE ABRIR TIPO VENEZIANA COM GUARNIÇÃO, FIXAÇÃO COM PARAFUSOS - FORNECIMENTO E INSTALAÇÃO. AF_12/2019</v>
      </c>
      <c r="E73" s="8" t="str">
        <f>_xlfn.XLOOKUP(C73,'CP - SINAPI'!A:A,'CP - SINAPI'!C:C,_xlfn.XLOOKUP(C73,'CP - SEINFRA'!B:B,'CP - SEINFRA'!F:F,_xlfn.XLOOKUP(C73,'CP - CODEVASF'!A:A,'CP - CODEVASF'!C:C)))</f>
        <v>M2</v>
      </c>
      <c r="F73" s="192">
        <f>'MEMÓRIA DE CÁLCULO'!M312</f>
        <v>20.79</v>
      </c>
      <c r="G73" s="175" t="str">
        <f>_xlfn.XLOOKUP(C73,'CP - SINAPI'!A:A,'CP - SINAPI'!D:D,_xlfn.XLOOKUP(C73,'CP - SEINFRA'!B:B,'CP - SEINFRA'!G:G,_xlfn.XLOOKUP(C73,'CP - CODEVASF'!A:A,'CP - CODEVASF'!D:D)))</f>
        <v>632,64</v>
      </c>
      <c r="H73" s="176">
        <f t="shared" ref="H73:H78" si="13">ROUND(G73*$K$16,2)</f>
        <v>796.62</v>
      </c>
      <c r="I73" s="176">
        <f t="shared" ref="I73:I78" si="14">ROUND(H73*F73,2)</f>
        <v>16561.73</v>
      </c>
    </row>
    <row r="74" spans="1:10" ht="38.25">
      <c r="A74" s="173" t="s">
        <v>84</v>
      </c>
      <c r="B74" s="179" t="s">
        <v>11</v>
      </c>
      <c r="C74" s="6" t="s">
        <v>322</v>
      </c>
      <c r="D74" s="7" t="str">
        <f>_xlfn.XLOOKUP(C74,'CP - SINAPI'!A:A,'CP - SINAPI'!B:B,_xlfn.XLOOKUP(C74,'CP - SEINFRA'!B:B,'CP - SEINFRA'!C:C,_xlfn.XLOOKUP(C74,'CP - CODEVASF'!A:A,'CP - CODEVASF'!B:B)))</f>
        <v>PORTA EM ALUMÍNIO ANODIZADO NATURAL/FOSCO, DE CORRER, SEM BANDEIROLA E/OU PEITORIL, SEM VIDRO - FORNECIMENTO E MONTAGEM</v>
      </c>
      <c r="E74" s="8" t="str">
        <f>_xlfn.XLOOKUP(C74,'CP - SINAPI'!A:A,'CP - SINAPI'!C:C,_xlfn.XLOOKUP(C74,'CP - SEINFRA'!B:B,'CP - SEINFRA'!F:F,_xlfn.XLOOKUP(C74,'CP - CODEVASF'!A:A,'CP - CODEVASF'!C:C)))</f>
        <v>M2</v>
      </c>
      <c r="F74" s="192">
        <f>'MEMÓRIA DE CÁLCULO'!M319</f>
        <v>10.08</v>
      </c>
      <c r="G74" s="175">
        <f>_xlfn.XLOOKUP(C74,'CP - SINAPI'!A:A,'CP - SINAPI'!D:D,_xlfn.XLOOKUP(C74,'CP - SEINFRA'!B:B,'CP - SEINFRA'!G:G,_xlfn.XLOOKUP(C74,'CP - CODEVASF'!A:A,'CP - CODEVASF'!D:D)))</f>
        <v>404.39</v>
      </c>
      <c r="H74" s="176">
        <f t="shared" si="13"/>
        <v>509.21</v>
      </c>
      <c r="I74" s="176">
        <f t="shared" si="14"/>
        <v>5132.84</v>
      </c>
    </row>
    <row r="75" spans="1:10" ht="38.25">
      <c r="A75" s="173" t="s">
        <v>336</v>
      </c>
      <c r="B75" s="179" t="s">
        <v>11</v>
      </c>
      <c r="C75" s="6" t="s">
        <v>324</v>
      </c>
      <c r="D75" s="7" t="str">
        <f>_xlfn.XLOOKUP(C75,'CP - SINAPI'!A:A,'CP - SINAPI'!B:B,_xlfn.XLOOKUP(C75,'CP - SEINFRA'!B:B,'CP - SEINFRA'!C:C,_xlfn.XLOOKUP(C75,'CP - CODEVASF'!A:A,'CP - CODEVASF'!B:B)))</f>
        <v>PORTA FRIGORÍFICA TERMO-ISOLANTE DE ACIONAMENTO MANUAL C/AQUECIMENTO. 2100X1000X150MM -( FORNECIMENTO</v>
      </c>
      <c r="E75" s="8" t="str">
        <f>_xlfn.XLOOKUP(C75,'CP - SINAPI'!A:A,'CP - SINAPI'!C:C,_xlfn.XLOOKUP(C75,'CP - SEINFRA'!B:B,'CP - SEINFRA'!F:F,_xlfn.XLOOKUP(C75,'CP - CODEVASF'!A:A,'CP - CODEVASF'!C:C)))</f>
        <v>UN</v>
      </c>
      <c r="F75" s="192">
        <f>'MEMÓRIA DE CÁLCULO'!M326</f>
        <v>1</v>
      </c>
      <c r="G75" s="175">
        <f>_xlfn.XLOOKUP(C75,'CP - SINAPI'!A:A,'CP - SINAPI'!D:D,_xlfn.XLOOKUP(C75,'CP - SEINFRA'!B:B,'CP - SEINFRA'!G:G,_xlfn.XLOOKUP(C75,'CP - CODEVASF'!A:A,'CP - CODEVASF'!D:D)))</f>
        <v>3352.31</v>
      </c>
      <c r="H75" s="176">
        <f t="shared" si="13"/>
        <v>4221.2299999999996</v>
      </c>
      <c r="I75" s="176">
        <f t="shared" si="14"/>
        <v>4221.2299999999996</v>
      </c>
    </row>
    <row r="76" spans="1:10" ht="63.75">
      <c r="A76" s="173" t="s">
        <v>337</v>
      </c>
      <c r="B76" s="174" t="s">
        <v>31</v>
      </c>
      <c r="C76" s="6">
        <v>94570</v>
      </c>
      <c r="D76" s="7" t="str">
        <f>_xlfn.XLOOKUP(C76,'CP - SINAPI'!A:A,'CP - SINAPI'!B:B,_xlfn.XLOOKUP(C76,'CP - SEINFRA'!B:B,'CP - SEINFRA'!C:C,_xlfn.XLOOKUP(C76,'CP - CODEVASF'!A:A,'CP - CODEVASF'!B:B)))</f>
        <v>JANELA DE ALUMÍNIO DE CORRER COM 2 FOLHAS PARA VIDROS, COM VIDROS, BATENTE, ACABAMENTO COM ACETATO OU BRILHANTE E FERRAGENS. EXCLUSIVE ALIZAR E CONTRAMARCO. FORNECIMENTO E INSTALAÇÃO. AF_12/2019</v>
      </c>
      <c r="E76" s="8" t="str">
        <f>_xlfn.XLOOKUP(C76,'CP - SINAPI'!A:A,'CP - SINAPI'!C:C,_xlfn.XLOOKUP(C76,'CP - SEINFRA'!B:B,'CP - SEINFRA'!F:F,_xlfn.XLOOKUP(C76,'CP - CODEVASF'!A:A,'CP - CODEVASF'!C:C)))</f>
        <v>M2</v>
      </c>
      <c r="F76" s="192">
        <f>'MEMÓRIA DE CÁLCULO'!M332</f>
        <v>2.8</v>
      </c>
      <c r="G76" s="175" t="str">
        <f>_xlfn.XLOOKUP(C76,'CP - SINAPI'!A:A,'CP - SINAPI'!D:D,_xlfn.XLOOKUP(C76,'CP - SEINFRA'!B:B,'CP - SEINFRA'!G:G,_xlfn.XLOOKUP(C76,'CP - CODEVASF'!A:A,'CP - CODEVASF'!D:D)))</f>
        <v>489,95</v>
      </c>
      <c r="H76" s="176">
        <f t="shared" si="13"/>
        <v>616.95000000000005</v>
      </c>
      <c r="I76" s="176">
        <f t="shared" si="14"/>
        <v>1727.46</v>
      </c>
    </row>
    <row r="77" spans="1:10" ht="51">
      <c r="A77" s="173" t="s">
        <v>338</v>
      </c>
      <c r="B77" s="174" t="s">
        <v>31</v>
      </c>
      <c r="C77" s="6">
        <v>100674</v>
      </c>
      <c r="D77" s="7" t="str">
        <f>_xlfn.XLOOKUP(C77,'CP - SINAPI'!A:A,'CP - SINAPI'!B:B,_xlfn.XLOOKUP(C77,'CP - SEINFRA'!B:B,'CP - SEINFRA'!C:C,_xlfn.XLOOKUP(C77,'CP - CODEVASF'!A:A,'CP - CODEVASF'!B:B)))</f>
        <v>JANELA FIXA DE ALUMÍNIO PARA VIDRO, COM VIDRO, BATENTE E FERRAGENS. EXCLUSIVE ACABAMENTO, ALIZAR E CONTRAMARCO. FORNECIMENTO E INSTALAÇÃO. AF_12/2019</v>
      </c>
      <c r="E77" s="8" t="str">
        <f>_xlfn.XLOOKUP(C77,'CP - SINAPI'!A:A,'CP - SINAPI'!C:C,_xlfn.XLOOKUP(C77,'CP - SEINFRA'!B:B,'CP - SEINFRA'!F:F,_xlfn.XLOOKUP(C77,'CP - CODEVASF'!A:A,'CP - CODEVASF'!C:C)))</f>
        <v>M2</v>
      </c>
      <c r="F77" s="192">
        <f>'MEMÓRIA DE CÁLCULO'!M338</f>
        <v>8</v>
      </c>
      <c r="G77" s="175" t="str">
        <f>_xlfn.XLOOKUP(C77,'CP - SINAPI'!A:A,'CP - SINAPI'!D:D,_xlfn.XLOOKUP(C77,'CP - SEINFRA'!B:B,'CP - SEINFRA'!G:G,_xlfn.XLOOKUP(C77,'CP - CODEVASF'!A:A,'CP - CODEVASF'!D:D)))</f>
        <v>1.027,58</v>
      </c>
      <c r="H77" s="176">
        <f t="shared" si="13"/>
        <v>1293.93</v>
      </c>
      <c r="I77" s="176">
        <f t="shared" si="14"/>
        <v>10351.44</v>
      </c>
    </row>
    <row r="78" spans="1:10" ht="51">
      <c r="A78" s="173" t="s">
        <v>339</v>
      </c>
      <c r="B78" s="174" t="s">
        <v>31</v>
      </c>
      <c r="C78" s="6">
        <v>94569</v>
      </c>
      <c r="D78" s="7" t="str">
        <f>_xlfn.XLOOKUP(C78,'CP - SINAPI'!A:A,'CP - SINAPI'!B:B,_xlfn.XLOOKUP(C78,'CP - SEINFRA'!B:B,'CP - SEINFRA'!C:C,_xlfn.XLOOKUP(C78,'CP - CODEVASF'!A:A,'CP - CODEVASF'!B:B)))</f>
        <v>JANELA DE ALUMÍNIO TIPO MAXIM-AR, COM VIDROS, BATENTE E FERRAGENS. EXCLUSIVE ALIZAR, ACABAMENTO E CONTRAMARCO. FORNECIMENTO E INSTALAÇÃO. AF_12/2019</v>
      </c>
      <c r="E78" s="8" t="str">
        <f>_xlfn.XLOOKUP(C78,'CP - SINAPI'!A:A,'CP - SINAPI'!C:C,_xlfn.XLOOKUP(C78,'CP - SEINFRA'!B:B,'CP - SEINFRA'!F:F,_xlfn.XLOOKUP(C78,'CP - CODEVASF'!A:A,'CP - CODEVASF'!C:C)))</f>
        <v>M2</v>
      </c>
      <c r="F78" s="192">
        <f>'MEMÓRIA DE CÁLCULO'!M344</f>
        <v>1.44</v>
      </c>
      <c r="G78" s="175" t="str">
        <f>_xlfn.XLOOKUP(C78,'CP - SINAPI'!A:A,'CP - SINAPI'!D:D,_xlfn.XLOOKUP(C78,'CP - SEINFRA'!B:B,'CP - SEINFRA'!G:G,_xlfn.XLOOKUP(C78,'CP - CODEVASF'!A:A,'CP - CODEVASF'!D:D)))</f>
        <v>933,33</v>
      </c>
      <c r="H78" s="176">
        <f t="shared" si="13"/>
        <v>1175.25</v>
      </c>
      <c r="I78" s="176">
        <f t="shared" si="14"/>
        <v>1692.36</v>
      </c>
    </row>
    <row r="79" spans="1:10">
      <c r="A79" s="180"/>
      <c r="B79" s="180"/>
      <c r="C79" s="178"/>
      <c r="D79" s="180"/>
      <c r="E79" s="173"/>
      <c r="F79" s="181"/>
      <c r="G79" s="181"/>
      <c r="H79" s="181"/>
      <c r="I79" s="181"/>
    </row>
    <row r="80" spans="1:10" s="101" customFormat="1">
      <c r="A80" s="195" t="s">
        <v>340</v>
      </c>
      <c r="B80" s="195"/>
      <c r="C80" s="196"/>
      <c r="D80" s="169" t="s">
        <v>406</v>
      </c>
      <c r="E80" s="196"/>
      <c r="F80" s="197"/>
      <c r="G80" s="197"/>
      <c r="H80" s="198"/>
      <c r="I80" s="172">
        <f>ROUND(SUM(I81:I106),2)</f>
        <v>27537.17</v>
      </c>
    </row>
    <row r="81" spans="1:11">
      <c r="A81" s="199" t="s">
        <v>341</v>
      </c>
      <c r="B81" s="179" t="s">
        <v>11</v>
      </c>
      <c r="C81" s="9" t="s">
        <v>428</v>
      </c>
      <c r="D81" s="7" t="str">
        <f>_xlfn.XLOOKUP(C81,'CP - SINAPI'!A:A,'CP - SINAPI'!B:B,_xlfn.XLOOKUP(C81,'CP - SEINFRA'!B:B,'CP - SEINFRA'!C:C,_xlfn.XLOOKUP(C81,'CP - CODEVASF'!A:A,'CP - CODEVASF'!B:B)))</f>
        <v>QUADRO P/ MEDIÇÃO EM POSTE DE CONCRETO</v>
      </c>
      <c r="E81" s="8" t="str">
        <f>_xlfn.XLOOKUP(C81,'CP - SINAPI'!A:A,'CP - SINAPI'!C:C,_xlfn.XLOOKUP(C81,'CP - SEINFRA'!B:B,'CP - SEINFRA'!F:F,_xlfn.XLOOKUP(C81,'CP - CODEVASF'!A:A,'CP - CODEVASF'!C:C)))</f>
        <v>UN</v>
      </c>
      <c r="F81" s="200">
        <f>'MEMÓRIA DE CÁLCULO'!M351</f>
        <v>1</v>
      </c>
      <c r="G81" s="175">
        <f>_xlfn.XLOOKUP(C81,'CP - SINAPI'!A:A,'CP - SINAPI'!D:D,_xlfn.XLOOKUP(C81,'CP - SEINFRA'!B:B,'CP - SEINFRA'!G:G,_xlfn.XLOOKUP(C81,'CP - CODEVASF'!A:A,'CP - CODEVASF'!D:D)))</f>
        <v>1736</v>
      </c>
      <c r="H81" s="176">
        <f t="shared" ref="H81:H104" si="15">ROUND(G81*$K$16,2)</f>
        <v>2185.9699999999998</v>
      </c>
      <c r="I81" s="176">
        <f>ROUND(H81*F81,2)</f>
        <v>2185.9699999999998</v>
      </c>
      <c r="K81" s="53"/>
    </row>
    <row r="82" spans="1:11" ht="63.75">
      <c r="A82" s="199" t="s">
        <v>342</v>
      </c>
      <c r="B82" s="174" t="s">
        <v>31</v>
      </c>
      <c r="C82" s="9">
        <v>101878</v>
      </c>
      <c r="D82" s="7" t="str">
        <f>_xlfn.XLOOKUP(C82,'CP - SINAPI'!A:A,'CP - SINAPI'!B:B,_xlfn.XLOOKUP(C82,'CP - SEINFRA'!B:B,'CP - SEINFRA'!C:C,_xlfn.XLOOKUP(C82,'CP - CODEVASF'!A:A,'CP - CODEVASF'!B:B)))</f>
        <v>QUADRO DE DISTRIBUIÇÃO DE ENERGIA EM CHAPA DE AÇO GALVANIZADO, DE SOBREPOR, COM BARRAMENTO TRIFÁSICO, PARA 18 DISJUNTORES DIN 100A - FORNECIMENTO E INSTALAÇÃO. AF_10/2020</v>
      </c>
      <c r="E82" s="8" t="str">
        <f>_xlfn.XLOOKUP(C82,'CP - SINAPI'!A:A,'CP - SINAPI'!C:C,_xlfn.XLOOKUP(C82,'CP - SEINFRA'!B:B,'CP - SEINFRA'!F:F,_xlfn.XLOOKUP(C82,'CP - CODEVASF'!A:A,'CP - CODEVASF'!C:C)))</f>
        <v>UN</v>
      </c>
      <c r="F82" s="200">
        <f>'MEMÓRIA DE CÁLCULO'!M357</f>
        <v>2</v>
      </c>
      <c r="G82" s="175" t="str">
        <f>_xlfn.XLOOKUP(C82,'CP - SINAPI'!A:A,'CP - SINAPI'!D:D,_xlfn.XLOOKUP(C82,'CP - SEINFRA'!B:B,'CP - SEINFRA'!G:G,_xlfn.XLOOKUP(C82,'CP - CODEVASF'!A:A,'CP - CODEVASF'!D:D)))</f>
        <v>478,17</v>
      </c>
      <c r="H82" s="176">
        <f t="shared" si="15"/>
        <v>602.11</v>
      </c>
      <c r="I82" s="176">
        <f t="shared" ref="I82:I88" si="16">ROUND(H82*F82,2)</f>
        <v>1204.22</v>
      </c>
    </row>
    <row r="83" spans="1:11" ht="38.25">
      <c r="A83" s="199" t="s">
        <v>343</v>
      </c>
      <c r="B83" s="174" t="s">
        <v>31</v>
      </c>
      <c r="C83" s="9">
        <v>91927</v>
      </c>
      <c r="D83" s="7" t="str">
        <f>_xlfn.XLOOKUP(C83,'CP - SINAPI'!A:A,'CP - SINAPI'!B:B,_xlfn.XLOOKUP(C83,'CP - SEINFRA'!B:B,'CP - SEINFRA'!C:C,_xlfn.XLOOKUP(C83,'CP - CODEVASF'!A:A,'CP - CODEVASF'!B:B)))</f>
        <v>CABO DE COBRE FLEXÍVEL ISOLADO, 2,5 MM², ANTI-CHAMA 0,6/1,0 KV, PARA CIRCUITOS TERMINAIS - FORNECIMENTO E INSTALAÇÃO. AF_03/2023</v>
      </c>
      <c r="E83" s="8" t="str">
        <f>_xlfn.XLOOKUP(C83,'CP - SINAPI'!A:A,'CP - SINAPI'!C:C,_xlfn.XLOOKUP(C83,'CP - SEINFRA'!B:B,'CP - SEINFRA'!F:F,_xlfn.XLOOKUP(C83,'CP - CODEVASF'!A:A,'CP - CODEVASF'!C:C)))</f>
        <v>M</v>
      </c>
      <c r="F83" s="200">
        <f>'MEMÓRIA DE CÁLCULO'!M363</f>
        <v>5.8</v>
      </c>
      <c r="G83" s="175" t="str">
        <f>_xlfn.XLOOKUP(C83,'CP - SINAPI'!A:A,'CP - SINAPI'!D:D,_xlfn.XLOOKUP(C83,'CP - SEINFRA'!B:B,'CP - SEINFRA'!G:G,_xlfn.XLOOKUP(C83,'CP - CODEVASF'!A:A,'CP - CODEVASF'!D:D)))</f>
        <v>4,92</v>
      </c>
      <c r="H83" s="176">
        <f t="shared" si="15"/>
        <v>6.2</v>
      </c>
      <c r="I83" s="176">
        <f t="shared" si="16"/>
        <v>35.96</v>
      </c>
    </row>
    <row r="84" spans="1:11" ht="38.25">
      <c r="A84" s="199" t="s">
        <v>407</v>
      </c>
      <c r="B84" s="174" t="s">
        <v>31</v>
      </c>
      <c r="C84" s="9">
        <v>91929</v>
      </c>
      <c r="D84" s="7" t="str">
        <f>_xlfn.XLOOKUP(C84,'CP - SINAPI'!A:A,'CP - SINAPI'!B:B,_xlfn.XLOOKUP(C84,'CP - SEINFRA'!B:B,'CP - SEINFRA'!C:C,_xlfn.XLOOKUP(C84,'CP - CODEVASF'!A:A,'CP - CODEVASF'!B:B)))</f>
        <v>CABO DE COBRE FLEXÍVEL ISOLADO, 4 MM², ANTI-CHAMA 0,6/1,0 KV, PARA CIRCUITOS TERMINAIS - FORNECIMENTO E INSTALAÇÃO. AF_03/2023</v>
      </c>
      <c r="E84" s="8" t="str">
        <f>_xlfn.XLOOKUP(C84,'CP - SINAPI'!A:A,'CP - SINAPI'!C:C,_xlfn.XLOOKUP(C84,'CP - SEINFRA'!B:B,'CP - SEINFRA'!F:F,_xlfn.XLOOKUP(C84,'CP - CODEVASF'!A:A,'CP - CODEVASF'!C:C)))</f>
        <v>M</v>
      </c>
      <c r="F84" s="200">
        <f>'MEMÓRIA DE CÁLCULO'!M369</f>
        <v>284.27999999999997</v>
      </c>
      <c r="G84" s="175" t="str">
        <f>_xlfn.XLOOKUP(C84,'CP - SINAPI'!A:A,'CP - SINAPI'!D:D,_xlfn.XLOOKUP(C84,'CP - SEINFRA'!B:B,'CP - SEINFRA'!G:G,_xlfn.XLOOKUP(C84,'CP - CODEVASF'!A:A,'CP - CODEVASF'!D:D)))</f>
        <v>7,30</v>
      </c>
      <c r="H84" s="176">
        <f t="shared" si="15"/>
        <v>9.19</v>
      </c>
      <c r="I84" s="176">
        <f t="shared" si="16"/>
        <v>2612.5300000000002</v>
      </c>
    </row>
    <row r="85" spans="1:11" ht="38.25">
      <c r="A85" s="199" t="s">
        <v>408</v>
      </c>
      <c r="B85" s="174" t="s">
        <v>31</v>
      </c>
      <c r="C85" s="9">
        <v>91924</v>
      </c>
      <c r="D85" s="7" t="str">
        <f>_xlfn.XLOOKUP(C85,'CP - SINAPI'!A:A,'CP - SINAPI'!B:B,_xlfn.XLOOKUP(C85,'CP - SEINFRA'!B:B,'CP - SEINFRA'!C:C,_xlfn.XLOOKUP(C85,'CP - CODEVASF'!A:A,'CP - CODEVASF'!B:B)))</f>
        <v>CABO DE COBRE FLEXÍVEL ISOLADO, 1,5 MM², ANTI-CHAMA 450/750 V, PARA CIRCUITOS TERMINAIS - FORNECIMENTO E INSTALAÇÃO. AF_03/2023</v>
      </c>
      <c r="E85" s="8" t="str">
        <f>_xlfn.XLOOKUP(C85,'CP - SINAPI'!A:A,'CP - SINAPI'!C:C,_xlfn.XLOOKUP(C85,'CP - SEINFRA'!B:B,'CP - SEINFRA'!F:F,_xlfn.XLOOKUP(C85,'CP - CODEVASF'!A:A,'CP - CODEVASF'!C:C)))</f>
        <v>M</v>
      </c>
      <c r="F85" s="200">
        <f>'MEMÓRIA DE CÁLCULO'!M375</f>
        <v>225.3</v>
      </c>
      <c r="G85" s="175" t="str">
        <f>_xlfn.XLOOKUP(C85,'CP - SINAPI'!A:A,'CP - SINAPI'!D:D,_xlfn.XLOOKUP(C85,'CP - SEINFRA'!B:B,'CP - SEINFRA'!G:G,_xlfn.XLOOKUP(C85,'CP - CODEVASF'!A:A,'CP - CODEVASF'!D:D)))</f>
        <v>2,98</v>
      </c>
      <c r="H85" s="176">
        <f t="shared" si="15"/>
        <v>3.75</v>
      </c>
      <c r="I85" s="176">
        <f t="shared" si="16"/>
        <v>844.88</v>
      </c>
    </row>
    <row r="86" spans="1:11" ht="38.25">
      <c r="A86" s="199" t="s">
        <v>409</v>
      </c>
      <c r="B86" s="174" t="s">
        <v>31</v>
      </c>
      <c r="C86" s="9">
        <v>91926</v>
      </c>
      <c r="D86" s="7" t="str">
        <f>_xlfn.XLOOKUP(C86,'CP - SINAPI'!A:A,'CP - SINAPI'!B:B,_xlfn.XLOOKUP(C86,'CP - SEINFRA'!B:B,'CP - SEINFRA'!C:C,_xlfn.XLOOKUP(C86,'CP - CODEVASF'!A:A,'CP - CODEVASF'!B:B)))</f>
        <v>CABO DE COBRE FLEXÍVEL ISOLADO, 2,5 MM², ANTI-CHAMA 450/750 V, PARA CIRCUITOS TERMINAIS - FORNECIMENTO E INSTALAÇÃO. AF_03/2023</v>
      </c>
      <c r="E86" s="8" t="str">
        <f>_xlfn.XLOOKUP(C86,'CP - SINAPI'!A:A,'CP - SINAPI'!C:C,_xlfn.XLOOKUP(C86,'CP - SEINFRA'!B:B,'CP - SEINFRA'!F:F,_xlfn.XLOOKUP(C86,'CP - CODEVASF'!A:A,'CP - CODEVASF'!C:C)))</f>
        <v>M</v>
      </c>
      <c r="F86" s="200">
        <f>'MEMÓRIA DE CÁLCULO'!M381</f>
        <v>409.3</v>
      </c>
      <c r="G86" s="175" t="str">
        <f>_xlfn.XLOOKUP(C86,'CP - SINAPI'!A:A,'CP - SINAPI'!D:D,_xlfn.XLOOKUP(C86,'CP - SEINFRA'!B:B,'CP - SEINFRA'!G:G,_xlfn.XLOOKUP(C86,'CP - CODEVASF'!A:A,'CP - CODEVASF'!D:D)))</f>
        <v>4,36</v>
      </c>
      <c r="H86" s="176">
        <f t="shared" si="15"/>
        <v>5.49</v>
      </c>
      <c r="I86" s="176">
        <f t="shared" si="16"/>
        <v>2247.06</v>
      </c>
    </row>
    <row r="87" spans="1:11" ht="38.25">
      <c r="A87" s="199" t="s">
        <v>410</v>
      </c>
      <c r="B87" s="174" t="s">
        <v>31</v>
      </c>
      <c r="C87" s="236">
        <v>91932</v>
      </c>
      <c r="D87" s="7" t="str">
        <f>_xlfn.XLOOKUP(C87,'CP - SINAPI'!A:A,'CP - SINAPI'!B:B,_xlfn.XLOOKUP(C87,'CP - SEINFRA'!B:B,'CP - SEINFRA'!C:C,_xlfn.XLOOKUP(C87,'CP - CODEVASF'!A:A,'CP - CODEVASF'!B:B)))</f>
        <v>CABO DE COBRE FLEXÍVEL ISOLADO, 10 MM², ANTI-CHAMA 450/750 V, PARA CIRCUITOS TERMINAIS - FORNECIMENTO E INSTALAÇÃO. AF_03/2023</v>
      </c>
      <c r="E87" s="8" t="str">
        <f>_xlfn.XLOOKUP(C87,'CP - SINAPI'!A:A,'CP - SINAPI'!C:C,_xlfn.XLOOKUP(C87,'CP - SEINFRA'!B:B,'CP - SEINFRA'!F:F,_xlfn.XLOOKUP(C87,'CP - CODEVASF'!A:A,'CP - CODEVASF'!C:C)))</f>
        <v>M</v>
      </c>
      <c r="F87" s="200">
        <f>'MEMÓRIA DE CÁLCULO'!M387</f>
        <v>86.58</v>
      </c>
      <c r="G87" s="175" t="str">
        <f>_xlfn.XLOOKUP(C87,'CP - SINAPI'!A:A,'CP - SINAPI'!D:D,_xlfn.XLOOKUP(C87,'CP - SEINFRA'!B:B,'CP - SEINFRA'!G:G,_xlfn.XLOOKUP(C87,'CP - CODEVASF'!A:A,'CP - CODEVASF'!D:D)))</f>
        <v>17,24</v>
      </c>
      <c r="H87" s="176">
        <f t="shared" si="15"/>
        <v>21.71</v>
      </c>
      <c r="I87" s="176">
        <f t="shared" si="16"/>
        <v>1879.65</v>
      </c>
      <c r="J87" s="104"/>
    </row>
    <row r="88" spans="1:11" ht="51">
      <c r="A88" s="199" t="s">
        <v>411</v>
      </c>
      <c r="B88" s="174" t="s">
        <v>31</v>
      </c>
      <c r="C88" s="9">
        <v>91864</v>
      </c>
      <c r="D88" s="7" t="str">
        <f>_xlfn.XLOOKUP(C88,'CP - SINAPI'!A:A,'CP - SINAPI'!B:B,_xlfn.XLOOKUP(C88,'CP - SEINFRA'!B:B,'CP - SEINFRA'!C:C,_xlfn.XLOOKUP(C88,'CP - CODEVASF'!A:A,'CP - CODEVASF'!B:B)))</f>
        <v>ELETRODUTO RÍGIDO ROSCÁVEL, PVC, DN 32 MM (1"), PARA CIRCUITOS TERMINAIS, INSTALADO EM FORRO - FORNECIMENTO E INSTALAÇÃO. AF_03/2023</v>
      </c>
      <c r="E88" s="8" t="str">
        <f>_xlfn.XLOOKUP(C88,'CP - SINAPI'!A:A,'CP - SINAPI'!C:C,_xlfn.XLOOKUP(C88,'CP - SEINFRA'!B:B,'CP - SEINFRA'!F:F,_xlfn.XLOOKUP(C88,'CP - CODEVASF'!A:A,'CP - CODEVASF'!C:C)))</f>
        <v>M</v>
      </c>
      <c r="F88" s="200">
        <f>'MEMÓRIA DE CÁLCULO'!M393</f>
        <v>18.8</v>
      </c>
      <c r="G88" s="175" t="str">
        <f>_xlfn.XLOOKUP(C88,'CP - SINAPI'!A:A,'CP - SINAPI'!D:D,_xlfn.XLOOKUP(C88,'CP - SEINFRA'!B:B,'CP - SEINFRA'!G:G,_xlfn.XLOOKUP(C88,'CP - CODEVASF'!A:A,'CP - CODEVASF'!D:D)))</f>
        <v>13,21</v>
      </c>
      <c r="H88" s="176">
        <f t="shared" si="15"/>
        <v>16.63</v>
      </c>
      <c r="I88" s="176">
        <f t="shared" si="16"/>
        <v>312.64</v>
      </c>
      <c r="J88" s="44"/>
    </row>
    <row r="89" spans="1:11" ht="51">
      <c r="A89" s="199" t="s">
        <v>412</v>
      </c>
      <c r="B89" s="174" t="s">
        <v>31</v>
      </c>
      <c r="C89" s="9">
        <v>91863</v>
      </c>
      <c r="D89" s="7" t="str">
        <f>_xlfn.XLOOKUP(C89,'CP - SINAPI'!A:A,'CP - SINAPI'!B:B,_xlfn.XLOOKUP(C89,'CP - SEINFRA'!B:B,'CP - SEINFRA'!C:C,_xlfn.XLOOKUP(C89,'CP - CODEVASF'!A:A,'CP - CODEVASF'!B:B)))</f>
        <v>ELETRODUTO RÍGIDO ROSCÁVEL, PVC, DN 25 MM (3/4"), PARA CIRCUITOS TERMINAIS, INSTALADO EM FORRO - FORNECIMENTO E INSTALAÇÃO. AF_03/2023</v>
      </c>
      <c r="E89" s="8" t="str">
        <f>_xlfn.XLOOKUP(C89,'CP - SINAPI'!A:A,'CP - SINAPI'!C:C,_xlfn.XLOOKUP(C89,'CP - SEINFRA'!B:B,'CP - SEINFRA'!F:F,_xlfn.XLOOKUP(C89,'CP - CODEVASF'!A:A,'CP - CODEVASF'!C:C)))</f>
        <v>M</v>
      </c>
      <c r="F89" s="200">
        <f>'MEMÓRIA DE CÁLCULO'!M399</f>
        <v>211.7</v>
      </c>
      <c r="G89" s="175" t="str">
        <f>_xlfn.XLOOKUP(C89,'CP - SINAPI'!A:A,'CP - SINAPI'!D:D,_xlfn.XLOOKUP(C89,'CP - SEINFRA'!B:B,'CP - SEINFRA'!G:G,_xlfn.XLOOKUP(C89,'CP - CODEVASF'!A:A,'CP - CODEVASF'!D:D)))</f>
        <v>9,85</v>
      </c>
      <c r="H89" s="176">
        <f t="shared" si="15"/>
        <v>12.4</v>
      </c>
      <c r="I89" s="176">
        <f t="shared" ref="I89" si="17">ROUND(H89*F89,2)</f>
        <v>2625.08</v>
      </c>
      <c r="J89" s="104"/>
    </row>
    <row r="90" spans="1:11" ht="51">
      <c r="A90" s="199" t="s">
        <v>413</v>
      </c>
      <c r="B90" s="174" t="s">
        <v>31</v>
      </c>
      <c r="C90" s="9">
        <v>91841</v>
      </c>
      <c r="D90" s="7" t="str">
        <f>_xlfn.XLOOKUP(C90,'CP - SINAPI'!A:A,'CP - SINAPI'!B:B,_xlfn.XLOOKUP(C90,'CP - SEINFRA'!B:B,'CP - SEINFRA'!C:C,_xlfn.XLOOKUP(C90,'CP - CODEVASF'!A:A,'CP - CODEVASF'!B:B)))</f>
        <v>ELETRODUTO FLEXÍVEL LISO, PEAD, DN 40 MM (1 1/4"), PARA CIRCUITOS TERMINAIS, INSTALADO EM FORRO - FORNECIMENTO E INSTALAÇÃO. AF_03/2023_PA</v>
      </c>
      <c r="E90" s="8" t="str">
        <f>_xlfn.XLOOKUP(C90,'CP - SINAPI'!A:A,'CP - SINAPI'!C:C,_xlfn.XLOOKUP(C90,'CP - SEINFRA'!B:B,'CP - SEINFRA'!F:F,_xlfn.XLOOKUP(C90,'CP - CODEVASF'!A:A,'CP - CODEVASF'!C:C)))</f>
        <v>M</v>
      </c>
      <c r="F90" s="200">
        <f>'MEMÓRIA DE CÁLCULO'!M405</f>
        <v>27.3</v>
      </c>
      <c r="G90" s="175" t="str">
        <f>_xlfn.XLOOKUP(C90,'CP - SINAPI'!A:A,'CP - SINAPI'!D:D,_xlfn.XLOOKUP(C90,'CP - SEINFRA'!B:B,'CP - SEINFRA'!G:G,_xlfn.XLOOKUP(C90,'CP - CODEVASF'!A:A,'CP - CODEVASF'!D:D)))</f>
        <v>21,06</v>
      </c>
      <c r="H90" s="176">
        <f t="shared" si="15"/>
        <v>26.52</v>
      </c>
      <c r="I90" s="176">
        <f t="shared" ref="I90:I99" si="18">ROUND(H90*F90,2)</f>
        <v>724</v>
      </c>
      <c r="J90" s="104"/>
    </row>
    <row r="91" spans="1:11" ht="38.25">
      <c r="A91" s="199" t="s">
        <v>414</v>
      </c>
      <c r="B91" s="174" t="s">
        <v>31</v>
      </c>
      <c r="C91" s="9">
        <v>97881</v>
      </c>
      <c r="D91" s="7" t="str">
        <f>_xlfn.XLOOKUP(C91,'CP - SINAPI'!A:A,'CP - SINAPI'!B:B,_xlfn.XLOOKUP(C91,'CP - SEINFRA'!B:B,'CP - SEINFRA'!C:C,_xlfn.XLOOKUP(C91,'CP - CODEVASF'!A:A,'CP - CODEVASF'!B:B)))</f>
        <v>CAIXA ENTERRADA ELÉTRICA RETANGULAR, EM CONCRETO PRÉ-MOLDADO, FUNDO COM BRITA, DIMENSÕES INTERNAS: 0,3X0,3X0,3 M. AF_12/2020</v>
      </c>
      <c r="E91" s="8" t="str">
        <f>_xlfn.XLOOKUP(C91,'CP - SINAPI'!A:A,'CP - SINAPI'!C:C,_xlfn.XLOOKUP(C91,'CP - SEINFRA'!B:B,'CP - SEINFRA'!F:F,_xlfn.XLOOKUP(C91,'CP - CODEVASF'!A:A,'CP - CODEVASF'!C:C)))</f>
        <v>UN</v>
      </c>
      <c r="F91" s="200">
        <f>'MEMÓRIA DE CÁLCULO'!M411</f>
        <v>4</v>
      </c>
      <c r="G91" s="175" t="str">
        <f>_xlfn.XLOOKUP(C91,'CP - SINAPI'!A:A,'CP - SINAPI'!D:D,_xlfn.XLOOKUP(C91,'CP - SEINFRA'!B:B,'CP - SEINFRA'!G:G,_xlfn.XLOOKUP(C91,'CP - CODEVASF'!A:A,'CP - CODEVASF'!D:D)))</f>
        <v>138,89</v>
      </c>
      <c r="H91" s="176">
        <f t="shared" si="15"/>
        <v>174.89</v>
      </c>
      <c r="I91" s="176">
        <f t="shared" si="18"/>
        <v>699.56</v>
      </c>
      <c r="J91" s="104"/>
    </row>
    <row r="92" spans="1:11" ht="25.5">
      <c r="A92" s="199" t="s">
        <v>415</v>
      </c>
      <c r="B92" s="179" t="s">
        <v>11</v>
      </c>
      <c r="C92" s="9" t="s">
        <v>429</v>
      </c>
      <c r="D92" s="7" t="str">
        <f>_xlfn.XLOOKUP(C92,'CP - SINAPI'!A:A,'CP - SINAPI'!B:B,_xlfn.XLOOKUP(C92,'CP - SEINFRA'!B:B,'CP - SEINFRA'!C:C,_xlfn.XLOOKUP(C92,'CP - CODEVASF'!A:A,'CP - CODEVASF'!B:B)))</f>
        <v>DUTO PERFURADO - ELETROCALHA DE CHAPA DE AÇO (50X100)mm</v>
      </c>
      <c r="E92" s="8" t="str">
        <f>_xlfn.XLOOKUP(C92,'CP - SINAPI'!A:A,'CP - SINAPI'!C:C,_xlfn.XLOOKUP(C92,'CP - SEINFRA'!B:B,'CP - SEINFRA'!F:F,_xlfn.XLOOKUP(C92,'CP - CODEVASF'!A:A,'CP - CODEVASF'!C:C)))</f>
        <v>M</v>
      </c>
      <c r="F92" s="200">
        <f>'MEMÓRIA DE CÁLCULO'!M417</f>
        <v>22.63</v>
      </c>
      <c r="G92" s="175">
        <f>_xlfn.XLOOKUP(C92,'CP - SINAPI'!A:A,'CP - SINAPI'!D:D,_xlfn.XLOOKUP(C92,'CP - SEINFRA'!B:B,'CP - SEINFRA'!G:G,_xlfn.XLOOKUP(C92,'CP - CODEVASF'!A:A,'CP - CODEVASF'!D:D)))</f>
        <v>70.72</v>
      </c>
      <c r="H92" s="176">
        <f t="shared" si="15"/>
        <v>89.05</v>
      </c>
      <c r="I92" s="176">
        <f t="shared" si="18"/>
        <v>2015.2</v>
      </c>
      <c r="J92" s="104"/>
    </row>
    <row r="93" spans="1:11" ht="63.75">
      <c r="A93" s="199" t="s">
        <v>416</v>
      </c>
      <c r="B93" s="174" t="s">
        <v>31</v>
      </c>
      <c r="C93" s="9">
        <v>96563</v>
      </c>
      <c r="D93" s="7" t="str">
        <f>_xlfn.XLOOKUP(C93,'CP - SINAPI'!A:A,'CP - SINAPI'!B:B,_xlfn.XLOOKUP(C93,'CP - SEINFRA'!B:B,'CP - SEINFRA'!C:C,_xlfn.XLOOKUP(C93,'CP - CODEVASF'!A:A,'CP - CODEVASF'!B:B)))</f>
        <v>SUPORTE PARA ELETROCALHA LISA OU PERFURADA EM AÇO GALVANIZADO, LARGURA 800 MM, EM PERFILADO COM COMPRIMENTO DE 85 CM FIXADO EM LAJE, POR METRO DE ELETROCALHA FIXADA. AF_09/2023</v>
      </c>
      <c r="E93" s="8" t="str">
        <f>_xlfn.XLOOKUP(C93,'CP - SINAPI'!A:A,'CP - SINAPI'!C:C,_xlfn.XLOOKUP(C93,'CP - SEINFRA'!B:B,'CP - SEINFRA'!F:F,_xlfn.XLOOKUP(C93,'CP - CODEVASF'!A:A,'CP - CODEVASF'!C:C)))</f>
        <v>M</v>
      </c>
      <c r="F93" s="200">
        <f>'MEMÓRIA DE CÁLCULO'!M423</f>
        <v>16</v>
      </c>
      <c r="G93" s="175" t="str">
        <f>_xlfn.XLOOKUP(C93,'CP - SINAPI'!A:A,'CP - SINAPI'!D:D,_xlfn.XLOOKUP(C93,'CP - SEINFRA'!B:B,'CP - SEINFRA'!G:G,_xlfn.XLOOKUP(C93,'CP - CODEVASF'!A:A,'CP - CODEVASF'!D:D)))</f>
        <v>61,61</v>
      </c>
      <c r="H93" s="176">
        <f t="shared" si="15"/>
        <v>77.58</v>
      </c>
      <c r="I93" s="176">
        <f t="shared" si="18"/>
        <v>1241.28</v>
      </c>
      <c r="J93" s="104"/>
    </row>
    <row r="94" spans="1:11" ht="38.25">
      <c r="A94" s="199" t="s">
        <v>417</v>
      </c>
      <c r="B94" s="174" t="s">
        <v>31</v>
      </c>
      <c r="C94" s="237">
        <v>91953</v>
      </c>
      <c r="D94" s="7" t="str">
        <f>_xlfn.XLOOKUP(C94,'CP - SINAPI'!A:A,'CP - SINAPI'!B:B,_xlfn.XLOOKUP(C94,'CP - SEINFRA'!B:B,'CP - SEINFRA'!C:C,_xlfn.XLOOKUP(C94,'CP - CODEVASF'!A:A,'CP - CODEVASF'!B:B)))</f>
        <v>INTERRUPTOR SIMPLES (1 MÓDULO), 10A/250V, INCLUINDO SUPORTE E PLACA - FORNECIMENTO E INSTALAÇÃO. AF_03/2023</v>
      </c>
      <c r="E94" s="8" t="str">
        <f>_xlfn.XLOOKUP(C94,'CP - SINAPI'!A:A,'CP - SINAPI'!C:C,_xlfn.XLOOKUP(C94,'CP - SEINFRA'!B:B,'CP - SEINFRA'!F:F,_xlfn.XLOOKUP(C94,'CP - CODEVASF'!A:A,'CP - CODEVASF'!C:C)))</f>
        <v>UN</v>
      </c>
      <c r="F94" s="200">
        <f>'MEMÓRIA DE CÁLCULO'!M429</f>
        <v>8</v>
      </c>
      <c r="G94" s="175" t="str">
        <f>_xlfn.XLOOKUP(C94,'CP - SINAPI'!A:A,'CP - SINAPI'!D:D,_xlfn.XLOOKUP(C94,'CP - SEINFRA'!B:B,'CP - SEINFRA'!G:G,_xlfn.XLOOKUP(C94,'CP - CODEVASF'!A:A,'CP - CODEVASF'!D:D)))</f>
        <v>28,13</v>
      </c>
      <c r="H94" s="176">
        <f t="shared" si="15"/>
        <v>35.42</v>
      </c>
      <c r="I94" s="176">
        <f t="shared" si="18"/>
        <v>283.36</v>
      </c>
      <c r="J94" s="104"/>
    </row>
    <row r="95" spans="1:11" ht="38.25">
      <c r="A95" s="199" t="s">
        <v>418</v>
      </c>
      <c r="B95" s="174" t="s">
        <v>31</v>
      </c>
      <c r="C95" s="9">
        <v>91959</v>
      </c>
      <c r="D95" s="7" t="str">
        <f>_xlfn.XLOOKUP(C95,'CP - SINAPI'!A:A,'CP - SINAPI'!B:B,_xlfn.XLOOKUP(C95,'CP - SEINFRA'!B:B,'CP - SEINFRA'!C:C,_xlfn.XLOOKUP(C95,'CP - CODEVASF'!A:A,'CP - CODEVASF'!B:B)))</f>
        <v>INTERRUPTOR SIMPLES (2 MÓDULOS), 10A/250V, INCLUINDO SUPORTE E PLACA - FORNECIMENTO E INSTALAÇÃO. AF_03/2023</v>
      </c>
      <c r="E95" s="8" t="str">
        <f>_xlfn.XLOOKUP(C95,'CP - SINAPI'!A:A,'CP - SINAPI'!C:C,_xlfn.XLOOKUP(C95,'CP - SEINFRA'!B:B,'CP - SEINFRA'!F:F,_xlfn.XLOOKUP(C95,'CP - CODEVASF'!A:A,'CP - CODEVASF'!C:C)))</f>
        <v>UN</v>
      </c>
      <c r="F95" s="200">
        <f>'MEMÓRIA DE CÁLCULO'!M435</f>
        <v>1</v>
      </c>
      <c r="G95" s="175" t="str">
        <f>_xlfn.XLOOKUP(C95,'CP - SINAPI'!A:A,'CP - SINAPI'!D:D,_xlfn.XLOOKUP(C95,'CP - SEINFRA'!B:B,'CP - SEINFRA'!G:G,_xlfn.XLOOKUP(C95,'CP - CODEVASF'!A:A,'CP - CODEVASF'!D:D)))</f>
        <v>42,97</v>
      </c>
      <c r="H95" s="176">
        <f t="shared" si="15"/>
        <v>54.11</v>
      </c>
      <c r="I95" s="176">
        <f t="shared" si="18"/>
        <v>54.11</v>
      </c>
      <c r="J95" s="52"/>
    </row>
    <row r="96" spans="1:11" ht="38.25">
      <c r="A96" s="199" t="s">
        <v>419</v>
      </c>
      <c r="B96" s="174" t="s">
        <v>31</v>
      </c>
      <c r="C96" s="238">
        <v>91996</v>
      </c>
      <c r="D96" s="7" t="str">
        <f>_xlfn.XLOOKUP(C96,'CP - SINAPI'!A:A,'CP - SINAPI'!B:B,_xlfn.XLOOKUP(C96,'CP - SEINFRA'!B:B,'CP - SEINFRA'!C:C,_xlfn.XLOOKUP(C96,'CP - CODEVASF'!A:A,'CP - CODEVASF'!B:B)))</f>
        <v>TOMADA MÉDIA DE EMBUTIR (1 MÓDULO), 2P+T 10 A, INCLUINDO SUPORTE E PLACA - FORNECIMENTO E INSTALAÇÃO. AF_03/2023</v>
      </c>
      <c r="E96" s="8" t="str">
        <f>_xlfn.XLOOKUP(C96,'CP - SINAPI'!A:A,'CP - SINAPI'!C:C,_xlfn.XLOOKUP(C96,'CP - SEINFRA'!B:B,'CP - SEINFRA'!F:F,_xlfn.XLOOKUP(C96,'CP - CODEVASF'!A:A,'CP - CODEVASF'!C:C)))</f>
        <v>UN</v>
      </c>
      <c r="F96" s="176">
        <f>'MEMÓRIA DE CÁLCULO'!M441</f>
        <v>10</v>
      </c>
      <c r="G96" s="175" t="str">
        <f>_xlfn.XLOOKUP(C96,'CP - SINAPI'!A:A,'CP - SINAPI'!D:D,_xlfn.XLOOKUP(C96,'CP - SEINFRA'!B:B,'CP - SEINFRA'!G:G,_xlfn.XLOOKUP(C96,'CP - CODEVASF'!A:A,'CP - CODEVASF'!D:D)))</f>
        <v>33,06</v>
      </c>
      <c r="H96" s="176">
        <f t="shared" si="15"/>
        <v>41.63</v>
      </c>
      <c r="I96" s="176">
        <f t="shared" si="18"/>
        <v>416.3</v>
      </c>
    </row>
    <row r="97" spans="1:11" ht="38.25">
      <c r="A97" s="199" t="s">
        <v>420</v>
      </c>
      <c r="B97" s="174" t="s">
        <v>31</v>
      </c>
      <c r="C97" s="9">
        <v>93653</v>
      </c>
      <c r="D97" s="7" t="str">
        <f>_xlfn.XLOOKUP(C97,'CP - SINAPI'!A:A,'CP - SINAPI'!B:B,_xlfn.XLOOKUP(C97,'CP - SEINFRA'!B:B,'CP - SEINFRA'!C:C,_xlfn.XLOOKUP(C97,'CP - CODEVASF'!A:A,'CP - CODEVASF'!B:B)))</f>
        <v>DISJUNTOR MONOPOLAR TIPO DIN, CORRENTE NOMINAL DE 10A - FORNECIMENTO E INSTALAÇÃO. AF_10/2020</v>
      </c>
      <c r="E97" s="8" t="str">
        <f>_xlfn.XLOOKUP(C97,'CP - SINAPI'!A:A,'CP - SINAPI'!C:C,_xlfn.XLOOKUP(C97,'CP - SEINFRA'!B:B,'CP - SEINFRA'!F:F,_xlfn.XLOOKUP(C97,'CP - CODEVASF'!A:A,'CP - CODEVASF'!C:C)))</f>
        <v>UN</v>
      </c>
      <c r="F97" s="200">
        <f>'MEMÓRIA DE CÁLCULO'!M447</f>
        <v>17</v>
      </c>
      <c r="G97" s="175" t="str">
        <f>_xlfn.XLOOKUP(C97,'CP - SINAPI'!A:A,'CP - SINAPI'!D:D,_xlfn.XLOOKUP(C97,'CP - SEINFRA'!B:B,'CP - SEINFRA'!G:G,_xlfn.XLOOKUP(C97,'CP - CODEVASF'!A:A,'CP - CODEVASF'!D:D)))</f>
        <v>10,93</v>
      </c>
      <c r="H97" s="176">
        <f t="shared" si="15"/>
        <v>13.76</v>
      </c>
      <c r="I97" s="176">
        <f t="shared" si="18"/>
        <v>233.92</v>
      </c>
      <c r="J97" s="104"/>
    </row>
    <row r="98" spans="1:11" ht="38.25">
      <c r="A98" s="199" t="s">
        <v>421</v>
      </c>
      <c r="B98" s="174" t="s">
        <v>31</v>
      </c>
      <c r="C98" s="239">
        <v>93654</v>
      </c>
      <c r="D98" s="7" t="str">
        <f>_xlfn.XLOOKUP(C98,'CP - SINAPI'!A:A,'CP - SINAPI'!B:B,_xlfn.XLOOKUP(C98,'CP - SEINFRA'!B:B,'CP - SEINFRA'!C:C,_xlfn.XLOOKUP(C98,'CP - CODEVASF'!A:A,'CP - CODEVASF'!B:B)))</f>
        <v>DISJUNTOR MONOPOLAR TIPO DIN, CORRENTE NOMINAL DE 16A - FORNECIMENTO E INSTALAÇÃO. AF_10/2020</v>
      </c>
      <c r="E98" s="8" t="str">
        <f>_xlfn.XLOOKUP(C98,'CP - SINAPI'!A:A,'CP - SINAPI'!C:C,_xlfn.XLOOKUP(C98,'CP - SEINFRA'!B:B,'CP - SEINFRA'!F:F,_xlfn.XLOOKUP(C98,'CP - CODEVASF'!A:A,'CP - CODEVASF'!C:C)))</f>
        <v>UN</v>
      </c>
      <c r="F98" s="201">
        <f>'MEMÓRIA DE CÁLCULO'!M453</f>
        <v>6</v>
      </c>
      <c r="G98" s="175" t="str">
        <f>_xlfn.XLOOKUP(C98,'CP - SINAPI'!A:A,'CP - SINAPI'!D:D,_xlfn.XLOOKUP(C98,'CP - SEINFRA'!B:B,'CP - SEINFRA'!G:G,_xlfn.XLOOKUP(C98,'CP - CODEVASF'!A:A,'CP - CODEVASF'!D:D)))</f>
        <v>11,50</v>
      </c>
      <c r="H98" s="176">
        <f t="shared" si="15"/>
        <v>14.48</v>
      </c>
      <c r="I98" s="176">
        <f t="shared" si="18"/>
        <v>86.88</v>
      </c>
      <c r="J98" s="104"/>
    </row>
    <row r="99" spans="1:11" s="40" customFormat="1" ht="38.25">
      <c r="A99" s="199" t="s">
        <v>422</v>
      </c>
      <c r="B99" s="174" t="s">
        <v>31</v>
      </c>
      <c r="C99" s="240">
        <v>93667</v>
      </c>
      <c r="D99" s="7" t="str">
        <f>_xlfn.XLOOKUP(C99,'CP - SINAPI'!A:A,'CP - SINAPI'!B:B,_xlfn.XLOOKUP(C99,'CP - SEINFRA'!B:B,'CP - SEINFRA'!C:C,_xlfn.XLOOKUP(C99,'CP - CODEVASF'!A:A,'CP - CODEVASF'!B:B)))</f>
        <v>DISJUNTOR TRIPOLAR TIPO DIN, CORRENTE NOMINAL DE 10A - FORNECIMENTO E INSTALAÇÃO. AF_10/2020</v>
      </c>
      <c r="E99" s="8" t="str">
        <f>_xlfn.XLOOKUP(C99,'CP - SINAPI'!A:A,'CP - SINAPI'!C:C,_xlfn.XLOOKUP(C99,'CP - SEINFRA'!B:B,'CP - SEINFRA'!F:F,_xlfn.XLOOKUP(C99,'CP - CODEVASF'!A:A,'CP - CODEVASF'!C:C)))</f>
        <v>UN</v>
      </c>
      <c r="F99" s="194">
        <f>'MEMÓRIA DE CÁLCULO'!M459</f>
        <v>1</v>
      </c>
      <c r="G99" s="175" t="str">
        <f>_xlfn.XLOOKUP(C99,'CP - SINAPI'!A:A,'CP - SINAPI'!D:D,_xlfn.XLOOKUP(C99,'CP - SEINFRA'!B:B,'CP - SEINFRA'!G:G,_xlfn.XLOOKUP(C99,'CP - CODEVASF'!A:A,'CP - CODEVASF'!D:D)))</f>
        <v>66,40</v>
      </c>
      <c r="H99" s="176">
        <f t="shared" si="15"/>
        <v>83.61</v>
      </c>
      <c r="I99" s="176">
        <f t="shared" si="18"/>
        <v>83.61</v>
      </c>
      <c r="J99" s="45"/>
      <c r="K99" s="45"/>
    </row>
    <row r="100" spans="1:11" ht="25.5">
      <c r="A100" s="199" t="s">
        <v>423</v>
      </c>
      <c r="B100" s="179" t="s">
        <v>11</v>
      </c>
      <c r="C100" s="9" t="s">
        <v>430</v>
      </c>
      <c r="D100" s="7" t="str">
        <f>_xlfn.XLOOKUP(C100,'CP - SINAPI'!A:A,'CP - SINAPI'!B:B,_xlfn.XLOOKUP(C100,'CP - SEINFRA'!B:B,'CP - SEINFRA'!C:C,_xlfn.XLOOKUP(C100,'CP - CODEVASF'!A:A,'CP - CODEVASF'!B:B)))</f>
        <v>DISJUNTOR TRIPOLAR C/ACIONAMENTO NA PORTA DO Q.D.ATE 63A</v>
      </c>
      <c r="E100" s="8" t="str">
        <f>_xlfn.XLOOKUP(C100,'CP - SINAPI'!A:A,'CP - SINAPI'!C:C,_xlfn.XLOOKUP(C100,'CP - SEINFRA'!B:B,'CP - SEINFRA'!F:F,_xlfn.XLOOKUP(C100,'CP - CODEVASF'!A:A,'CP - CODEVASF'!C:C)))</f>
        <v>UN</v>
      </c>
      <c r="F100" s="200">
        <f>'MEMÓRIA DE CÁLCULO'!M465</f>
        <v>1</v>
      </c>
      <c r="G100" s="175">
        <f>_xlfn.XLOOKUP(C100,'CP - SINAPI'!A:A,'CP - SINAPI'!D:D,_xlfn.XLOOKUP(C100,'CP - SEINFRA'!B:B,'CP - SEINFRA'!G:G,_xlfn.XLOOKUP(C100,'CP - CODEVASF'!A:A,'CP - CODEVASF'!D:D)))</f>
        <v>115.07</v>
      </c>
      <c r="H100" s="176">
        <f t="shared" si="15"/>
        <v>144.9</v>
      </c>
      <c r="I100" s="176">
        <f t="shared" ref="I100" si="19">ROUND(H100*F100,2)</f>
        <v>144.9</v>
      </c>
      <c r="J100" s="104"/>
    </row>
    <row r="101" spans="1:11">
      <c r="A101" s="199" t="s">
        <v>424</v>
      </c>
      <c r="B101" s="179" t="s">
        <v>11</v>
      </c>
      <c r="C101" s="9" t="s">
        <v>208</v>
      </c>
      <c r="D101" s="7" t="str">
        <f>_xlfn.XLOOKUP(C101,'CP - SINAPI'!A:A,'CP - SINAPI'!B:B,_xlfn.XLOOKUP(C101,'CP - SEINFRA'!B:B,'CP - SEINFRA'!C:C,_xlfn.XLOOKUP(C101,'CP - CODEVASF'!A:A,'CP - CODEVASF'!B:B)))</f>
        <v>DISJUNTOR DIFERENCIAL DR-16A - 40A, 30mA</v>
      </c>
      <c r="E101" s="8" t="str">
        <f>_xlfn.XLOOKUP(C101,'CP - SINAPI'!A:A,'CP - SINAPI'!C:C,_xlfn.XLOOKUP(C101,'CP - SEINFRA'!B:B,'CP - SEINFRA'!F:F,_xlfn.XLOOKUP(C101,'CP - CODEVASF'!A:A,'CP - CODEVASF'!C:C)))</f>
        <v>UN</v>
      </c>
      <c r="F101" s="200">
        <f>'MEMÓRIA DE CÁLCULO'!M471</f>
        <v>2</v>
      </c>
      <c r="G101" s="175">
        <f>_xlfn.XLOOKUP(C101,'CP - SINAPI'!A:A,'CP - SINAPI'!D:D,_xlfn.XLOOKUP(C101,'CP - SEINFRA'!B:B,'CP - SEINFRA'!G:G,_xlfn.XLOOKUP(C101,'CP - CODEVASF'!A:A,'CP - CODEVASF'!D:D)))</f>
        <v>160.13999999999999</v>
      </c>
      <c r="H101" s="176">
        <f t="shared" si="15"/>
        <v>201.65</v>
      </c>
      <c r="I101" s="176">
        <f t="shared" ref="I101:I103" si="20">ROUND(H101*F101,2)</f>
        <v>403.3</v>
      </c>
      <c r="J101" s="104"/>
    </row>
    <row r="102" spans="1:11" ht="25.5">
      <c r="A102" s="199" t="s">
        <v>425</v>
      </c>
      <c r="B102" s="179" t="s">
        <v>11</v>
      </c>
      <c r="C102" s="9" t="s">
        <v>431</v>
      </c>
      <c r="D102" s="7" t="str">
        <f>_xlfn.XLOOKUP(C102,'CP - SINAPI'!A:A,'CP - SINAPI'!B:B,_xlfn.XLOOKUP(C102,'CP - SEINFRA'!B:B,'CP - SEINFRA'!C:C,_xlfn.XLOOKUP(C102,'CP - CODEVASF'!A:A,'CP - CODEVASF'!B:B)))</f>
        <v>DISPOSITIVO DE PROTEÇÃO CONTRA SURTOS DE TENSÃO - DPS's - 40 KA/440V</v>
      </c>
      <c r="E102" s="8" t="str">
        <f>_xlfn.XLOOKUP(C102,'CP - SINAPI'!A:A,'CP - SINAPI'!C:C,_xlfn.XLOOKUP(C102,'CP - SEINFRA'!B:B,'CP - SEINFRA'!F:F,_xlfn.XLOOKUP(C102,'CP - CODEVASF'!A:A,'CP - CODEVASF'!C:C)))</f>
        <v>UN</v>
      </c>
      <c r="F102" s="200">
        <v>8</v>
      </c>
      <c r="G102" s="175">
        <f>_xlfn.XLOOKUP(C102,'CP - SINAPI'!A:A,'CP - SINAPI'!D:D,_xlfn.XLOOKUP(C102,'CP - SEINFRA'!B:B,'CP - SEINFRA'!G:G,_xlfn.XLOOKUP(C102,'CP - CODEVASF'!A:A,'CP - CODEVASF'!D:D)))</f>
        <v>133.83000000000001</v>
      </c>
      <c r="H102" s="176">
        <f t="shared" si="15"/>
        <v>168.52</v>
      </c>
      <c r="I102" s="176">
        <f t="shared" si="20"/>
        <v>1348.16</v>
      </c>
      <c r="J102" s="104"/>
    </row>
    <row r="103" spans="1:11" s="260" customFormat="1" ht="25.5">
      <c r="A103" s="199" t="s">
        <v>426</v>
      </c>
      <c r="B103" s="182" t="s">
        <v>316</v>
      </c>
      <c r="C103" s="173" t="s">
        <v>27783</v>
      </c>
      <c r="D103" s="7" t="str">
        <f>_xlfn.XLOOKUP(C103,'CP - SINAPI'!A:A,'CP - SINAPI'!B:B,_xlfn.XLOOKUP(C103,'CP - SEINFRA'!B:B,'CP - SEINFRA'!C:C,_xlfn.XLOOKUP(C103,'CP - CODEVASF'!A:A,'CP - CODEVASF'!B:B)))</f>
        <v xml:space="preserve">LUMINÁRIA PRISMÁTICA PENDENTE, COM 1 LÂMPADA LED DE 18W </v>
      </c>
      <c r="E103" s="8" t="str">
        <f>_xlfn.XLOOKUP(C103,'CP - SINAPI'!A:A,'CP - SINAPI'!C:C,_xlfn.XLOOKUP(C103,'CP - SEINFRA'!B:B,'CP - SEINFRA'!F:F,_xlfn.XLOOKUP(C103,'CP - CODEVASF'!A:A,'CP - CODEVASF'!C:C)))</f>
        <v>UN</v>
      </c>
      <c r="F103" s="176">
        <v>26</v>
      </c>
      <c r="G103" s="175">
        <f>_xlfn.XLOOKUP(C103,'CP - SINAPI'!A:A,'CP - SINAPI'!D:D,_xlfn.XLOOKUP(C103,'CP - SEINFRA'!B:B,'CP - SEINFRA'!G:G,_xlfn.XLOOKUP(C103,'CP - CODEVASF'!A:A,'CP - CODEVASF'!D:D)))</f>
        <v>111.15</v>
      </c>
      <c r="H103" s="176">
        <f t="shared" si="15"/>
        <v>139.96</v>
      </c>
      <c r="I103" s="176">
        <f t="shared" si="20"/>
        <v>3638.96</v>
      </c>
    </row>
    <row r="104" spans="1:11" s="260" customFormat="1" ht="51">
      <c r="A104" s="199" t="s">
        <v>27782</v>
      </c>
      <c r="B104" s="174" t="s">
        <v>31</v>
      </c>
      <c r="C104" s="9" t="s">
        <v>27823</v>
      </c>
      <c r="D104" s="7" t="str">
        <f>_xlfn.XLOOKUP(C104,'CP - SINAPI'!A:A,'CP - SINAPI'!B:B,_xlfn.XLOOKUP(C104,'CP - SEINFRA'!B:B,'CP - SEINFRA'!C:C,_xlfn.XLOOKUP(C104,'CP - CODEVASF'!A:A,'CP - CODEVASF'!B:B)))</f>
        <v>LUMINÁRIA ARANDELA TIPO TARTARUGA, DE SOBREPOR, COM 1 LÂMPADA LED DE 6 W, SEM REATOR - FORNECIMENTO E INSTALAÇÃO. AF_02/2020</v>
      </c>
      <c r="E104" s="8" t="str">
        <f>_xlfn.XLOOKUP(C104,'CP - SINAPI'!A:A,'CP - SINAPI'!C:C,_xlfn.XLOOKUP(C104,'CP - SEINFRA'!B:B,'CP - SEINFRA'!F:F,_xlfn.XLOOKUP(C104,'CP - CODEVASF'!A:A,'CP - CODEVASF'!C:C)))</f>
        <v>UN</v>
      </c>
      <c r="F104" s="194">
        <v>6</v>
      </c>
      <c r="G104" s="175" t="str">
        <f>_xlfn.XLOOKUP(C104,'CP - SINAPI'!A:A,'CP - SINAPI'!D:D,_xlfn.XLOOKUP(C104,'CP - SEINFRA'!B:B,'CP - SEINFRA'!G:G,_xlfn.XLOOKUP(C104,'CP - CODEVASF'!A:A,'CP - CODEVASF'!D:D)))</f>
        <v>107,99</v>
      </c>
      <c r="H104" s="176">
        <f t="shared" si="15"/>
        <v>135.97999999999999</v>
      </c>
      <c r="I104" s="176">
        <f t="shared" ref="I104" si="21">ROUND(H104*F104,2)</f>
        <v>815.88</v>
      </c>
    </row>
    <row r="105" spans="1:11" s="260" customFormat="1" ht="51">
      <c r="A105" s="199" t="s">
        <v>27883</v>
      </c>
      <c r="B105" s="174" t="s">
        <v>31</v>
      </c>
      <c r="C105" s="9" t="s">
        <v>27882</v>
      </c>
      <c r="D105" s="7" t="str">
        <f>_xlfn.XLOOKUP(C105,'CP - SINAPI'!A:A,'CP - SINAPI'!B:B,_xlfn.XLOOKUP(C105,'CP - SEINFRA'!B:B,'CP - SEINFRA'!C:C,_xlfn.XLOOKUP(C105,'CP - CODEVASF'!A:A,'CP - CODEVASF'!B:B)))</f>
        <v>CONDULETE DE ALUMÍNIO, TIPO X, PARA ELETRODUTO DE AÇO GALVANIZADO DN 20 MM (3/4''), APARENTE - FORNECIMENTO E INSTALAÇÃO. AF_10/2022</v>
      </c>
      <c r="E105" s="8" t="str">
        <f>_xlfn.XLOOKUP(C105,'CP - SINAPI'!A:A,'CP - SINAPI'!C:C,_xlfn.XLOOKUP(C105,'CP - SEINFRA'!B:B,'CP - SEINFRA'!F:F,_xlfn.XLOOKUP(C105,'CP - CODEVASF'!A:A,'CP - CODEVASF'!C:C)))</f>
        <v>UN</v>
      </c>
      <c r="F105" s="194">
        <v>20</v>
      </c>
      <c r="G105" s="175" t="str">
        <f>_xlfn.XLOOKUP(C105,'CP - SINAPI'!A:A,'CP - SINAPI'!D:D,_xlfn.XLOOKUP(C105,'CP - SEINFRA'!B:B,'CP - SEINFRA'!G:G,_xlfn.XLOOKUP(C105,'CP - CODEVASF'!A:A,'CP - CODEVASF'!D:D)))</f>
        <v>37,18</v>
      </c>
      <c r="H105" s="176">
        <f t="shared" ref="H105" si="22">ROUND(G105*$K$16,2)</f>
        <v>46.82</v>
      </c>
      <c r="I105" s="176">
        <f t="shared" ref="I105" si="23">ROUND(H105*F105,2)</f>
        <v>936.4</v>
      </c>
    </row>
    <row r="106" spans="1:11" s="260" customFormat="1" ht="51">
      <c r="A106" s="199" t="s">
        <v>27884</v>
      </c>
      <c r="B106" s="174" t="s">
        <v>31</v>
      </c>
      <c r="C106" s="9">
        <v>95802</v>
      </c>
      <c r="D106" s="7" t="str">
        <f>_xlfn.XLOOKUP(C106,'CP - SINAPI'!A:A,'CP - SINAPI'!B:B,_xlfn.XLOOKUP(C106,'CP - SEINFRA'!B:B,'CP - SEINFRA'!C:C,_xlfn.XLOOKUP(C106,'CP - CODEVASF'!A:A,'CP - CODEVASF'!B:B)))</f>
        <v>CONDULETE DE ALUMÍNIO, TIPO X, PARA ELETRODUTO DE AÇO GALVANIZADO DN 25 MM (1''), APARENTE - FORNECIMENTO E INSTALAÇÃO. AF_10/2022</v>
      </c>
      <c r="E106" s="8" t="str">
        <f>_xlfn.XLOOKUP(C106,'CP - SINAPI'!A:A,'CP - SINAPI'!C:C,_xlfn.XLOOKUP(C106,'CP - SEINFRA'!B:B,'CP - SEINFRA'!F:F,_xlfn.XLOOKUP(C106,'CP - CODEVASF'!A:A,'CP - CODEVASF'!C:C)))</f>
        <v>UN</v>
      </c>
      <c r="F106" s="194">
        <v>8</v>
      </c>
      <c r="G106" s="175" t="str">
        <f>_xlfn.XLOOKUP(C106,'CP - SINAPI'!A:A,'CP - SINAPI'!D:D,_xlfn.XLOOKUP(C106,'CP - SEINFRA'!B:B,'CP - SEINFRA'!G:G,_xlfn.XLOOKUP(C106,'CP - CODEVASF'!A:A,'CP - CODEVASF'!D:D)))</f>
        <v>46,00</v>
      </c>
      <c r="H106" s="176">
        <f t="shared" ref="H106" si="24">ROUND(G106*$K$16,2)</f>
        <v>57.92</v>
      </c>
      <c r="I106" s="176">
        <f t="shared" ref="I106" si="25">ROUND(H106*F106,2)</f>
        <v>463.36</v>
      </c>
    </row>
    <row r="107" spans="1:11">
      <c r="A107" s="199"/>
      <c r="B107" s="179"/>
      <c r="C107" s="236"/>
      <c r="D107" s="202"/>
      <c r="E107" s="203"/>
      <c r="F107" s="200"/>
      <c r="G107" s="8"/>
      <c r="H107" s="176"/>
      <c r="I107" s="176"/>
      <c r="J107" s="104"/>
    </row>
    <row r="108" spans="1:11" s="101" customFormat="1" ht="12.75" customHeight="1">
      <c r="A108" s="204">
        <v>9</v>
      </c>
      <c r="B108" s="167"/>
      <c r="C108" s="168"/>
      <c r="D108" s="169" t="s">
        <v>213</v>
      </c>
      <c r="E108" s="170"/>
      <c r="F108" s="190"/>
      <c r="G108" s="172"/>
      <c r="H108" s="172"/>
      <c r="I108" s="172">
        <f>ROUND(SUM(I109:I125),2)</f>
        <v>14647.98</v>
      </c>
      <c r="J108" s="99"/>
    </row>
    <row r="109" spans="1:11" ht="25.5" customHeight="1">
      <c r="A109" s="199" t="s">
        <v>52</v>
      </c>
      <c r="B109" s="174" t="s">
        <v>31</v>
      </c>
      <c r="C109" s="6">
        <v>89711</v>
      </c>
      <c r="D109" s="7" t="str">
        <f>_xlfn.XLOOKUP(C109,'CP - SINAPI'!A:A,'CP - SINAPI'!B:B,_xlfn.XLOOKUP(C109,'CP - SEINFRA'!B:B,'CP - SEINFRA'!C:C,_xlfn.XLOOKUP(C109,'CP - CODEVASF'!A:A,'CP - CODEVASF'!B:B)))</f>
        <v>TUBO PVC, SERIE NORMAL, ESGOTO PREDIAL, DN 40 MM, FORNECIDO E INSTALADO EM RAMAL DE DESCARGA OU RAMAL DE ESGOTO SANITÁRIO. AF_08/2022</v>
      </c>
      <c r="E109" s="8" t="str">
        <f>_xlfn.XLOOKUP(C109,'CP - SINAPI'!A:A,'CP - SINAPI'!C:C,_xlfn.XLOOKUP(C109,'CP - SEINFRA'!B:B,'CP - SEINFRA'!F:F,_xlfn.XLOOKUP(C109,'CP - CODEVASF'!A:A,'CP - CODEVASF'!C:C)))</f>
        <v>M</v>
      </c>
      <c r="F109" s="200">
        <f>'MEMÓRIA DE CÁLCULO'!M508</f>
        <v>10.220000000000001</v>
      </c>
      <c r="G109" s="175" t="str">
        <f>_xlfn.XLOOKUP(C109,'CP - SINAPI'!A:A,'CP - SINAPI'!D:D,_xlfn.XLOOKUP(C109,'CP - SEINFRA'!B:B,'CP - SEINFRA'!G:G,_xlfn.XLOOKUP(C109,'CP - CODEVASF'!A:A,'CP - CODEVASF'!D:D)))</f>
        <v>19,24</v>
      </c>
      <c r="H109" s="176">
        <f t="shared" ref="H109:H125" si="26">ROUND(G109*$K$16,2)</f>
        <v>24.23</v>
      </c>
      <c r="I109" s="176">
        <f t="shared" ref="I109:I123" si="27">ROUND(H109*F109,2)</f>
        <v>247.63</v>
      </c>
      <c r="J109" s="104"/>
    </row>
    <row r="110" spans="1:11" ht="25.5" customHeight="1">
      <c r="A110" s="199" t="s">
        <v>53</v>
      </c>
      <c r="B110" s="174" t="s">
        <v>31</v>
      </c>
      <c r="C110" s="6">
        <v>89712</v>
      </c>
      <c r="D110" s="7" t="str">
        <f>_xlfn.XLOOKUP(C110,'CP - SINAPI'!A:A,'CP - SINAPI'!B:B,_xlfn.XLOOKUP(C110,'CP - SEINFRA'!B:B,'CP - SEINFRA'!C:C,_xlfn.XLOOKUP(C110,'CP - CODEVASF'!A:A,'CP - CODEVASF'!B:B)))</f>
        <v>TUBO PVC, SERIE NORMAL, ESGOTO PREDIAL, DN 50 MM, FORNECIDO E INSTALADO EM RAMAL DE DESCARGA OU RAMAL DE ESGOTO SANITÁRIO. AF_08/2022</v>
      </c>
      <c r="E110" s="8" t="str">
        <f>_xlfn.XLOOKUP(C110,'CP - SINAPI'!A:A,'CP - SINAPI'!C:C,_xlfn.XLOOKUP(C110,'CP - SEINFRA'!B:B,'CP - SEINFRA'!F:F,_xlfn.XLOOKUP(C110,'CP - CODEVASF'!A:A,'CP - CODEVASF'!C:C)))</f>
        <v>M</v>
      </c>
      <c r="F110" s="200">
        <f>'MEMÓRIA DE CÁLCULO'!M514</f>
        <v>26.12</v>
      </c>
      <c r="G110" s="175" t="str">
        <f>_xlfn.XLOOKUP(C110,'CP - SINAPI'!A:A,'CP - SINAPI'!D:D,_xlfn.XLOOKUP(C110,'CP - SEINFRA'!B:B,'CP - SEINFRA'!G:G,_xlfn.XLOOKUP(C110,'CP - CODEVASF'!A:A,'CP - CODEVASF'!D:D)))</f>
        <v>24,36</v>
      </c>
      <c r="H110" s="176">
        <f t="shared" si="26"/>
        <v>30.67</v>
      </c>
      <c r="I110" s="176">
        <f t="shared" si="27"/>
        <v>801.1</v>
      </c>
      <c r="J110" s="104"/>
    </row>
    <row r="111" spans="1:11" ht="51">
      <c r="A111" s="199" t="s">
        <v>54</v>
      </c>
      <c r="B111" s="174" t="s">
        <v>31</v>
      </c>
      <c r="C111" s="6">
        <v>89713</v>
      </c>
      <c r="D111" s="7" t="str">
        <f>_xlfn.XLOOKUP(C111,'CP - SINAPI'!A:A,'CP - SINAPI'!B:B,_xlfn.XLOOKUP(C111,'CP - SEINFRA'!B:B,'CP - SEINFRA'!C:C,_xlfn.XLOOKUP(C111,'CP - CODEVASF'!A:A,'CP - CODEVASF'!B:B)))</f>
        <v>TUBO PVC, SERIE NORMAL, ESGOTO PREDIAL, DN 75 MM, FORNECIDO E INSTALADO EM RAMAL DE DESCARGA OU RAMAL DE ESGOTO SANITÁRIO. AF_08/2022</v>
      </c>
      <c r="E111" s="8" t="str">
        <f>_xlfn.XLOOKUP(C111,'CP - SINAPI'!A:A,'CP - SINAPI'!C:C,_xlfn.XLOOKUP(C111,'CP - SEINFRA'!B:B,'CP - SEINFRA'!F:F,_xlfn.XLOOKUP(C111,'CP - CODEVASF'!A:A,'CP - CODEVASF'!C:C)))</f>
        <v>M</v>
      </c>
      <c r="F111" s="200">
        <f>'MEMÓRIA DE CÁLCULO'!M520</f>
        <v>3.57</v>
      </c>
      <c r="G111" s="175" t="str">
        <f>_xlfn.XLOOKUP(C111,'CP - SINAPI'!A:A,'CP - SINAPI'!D:D,_xlfn.XLOOKUP(C111,'CP - SEINFRA'!B:B,'CP - SEINFRA'!G:G,_xlfn.XLOOKUP(C111,'CP - CODEVASF'!A:A,'CP - CODEVASF'!D:D)))</f>
        <v>30,35</v>
      </c>
      <c r="H111" s="176">
        <f t="shared" si="26"/>
        <v>38.22</v>
      </c>
      <c r="I111" s="176">
        <f t="shared" si="27"/>
        <v>136.44999999999999</v>
      </c>
      <c r="J111" s="104"/>
    </row>
    <row r="112" spans="1:11" ht="51">
      <c r="A112" s="199" t="s">
        <v>319</v>
      </c>
      <c r="B112" s="174" t="s">
        <v>31</v>
      </c>
      <c r="C112" s="6">
        <v>89714</v>
      </c>
      <c r="D112" s="7" t="str">
        <f>_xlfn.XLOOKUP(C112,'CP - SINAPI'!A:A,'CP - SINAPI'!B:B,_xlfn.XLOOKUP(C112,'CP - SEINFRA'!B:B,'CP - SEINFRA'!C:C,_xlfn.XLOOKUP(C112,'CP - CODEVASF'!A:A,'CP - CODEVASF'!B:B)))</f>
        <v>TUBO PVC, SERIE NORMAL, ESGOTO PREDIAL, DN 100 MM, FORNECIDO E INSTALADO EM RAMAL DE DESCARGA OU RAMAL DE ESGOTO SANITÁRIO. AF_08/2022</v>
      </c>
      <c r="E112" s="8" t="str">
        <f>_xlfn.XLOOKUP(C112,'CP - SINAPI'!A:A,'CP - SINAPI'!C:C,_xlfn.XLOOKUP(C112,'CP - SEINFRA'!B:B,'CP - SEINFRA'!F:F,_xlfn.XLOOKUP(C112,'CP - CODEVASF'!A:A,'CP - CODEVASF'!C:C)))</f>
        <v>M</v>
      </c>
      <c r="F112" s="200">
        <f>'MEMÓRIA DE CÁLCULO'!M526</f>
        <v>39.43</v>
      </c>
      <c r="G112" s="175" t="str">
        <f>_xlfn.XLOOKUP(C112,'CP - SINAPI'!A:A,'CP - SINAPI'!D:D,_xlfn.XLOOKUP(C112,'CP - SEINFRA'!B:B,'CP - SEINFRA'!G:G,_xlfn.XLOOKUP(C112,'CP - CODEVASF'!A:A,'CP - CODEVASF'!D:D)))</f>
        <v>33,93</v>
      </c>
      <c r="H112" s="176">
        <f t="shared" si="26"/>
        <v>42.72</v>
      </c>
      <c r="I112" s="176">
        <f t="shared" si="27"/>
        <v>1684.45</v>
      </c>
      <c r="J112" s="104"/>
    </row>
    <row r="113" spans="1:11" ht="51">
      <c r="A113" s="199" t="s">
        <v>320</v>
      </c>
      <c r="B113" s="174" t="s">
        <v>31</v>
      </c>
      <c r="C113" s="6">
        <v>97902</v>
      </c>
      <c r="D113" s="7" t="str">
        <f>_xlfn.XLOOKUP(C113,'CP - SINAPI'!A:A,'CP - SINAPI'!B:B,_xlfn.XLOOKUP(C113,'CP - SEINFRA'!B:B,'CP - SEINFRA'!C:C,_xlfn.XLOOKUP(C113,'CP - CODEVASF'!A:A,'CP - CODEVASF'!B:B)))</f>
        <v>CAIXA ENTERRADA HIDRÁULICA RETANGULAR EM ALVENARIA COM TIJOLOS CERÂMICOS MACIÇOS, DIMENSÕES INTERNAS: 0,6X0,6X0,6 M PARA REDE DE ESGOTO. AF_12/2020</v>
      </c>
      <c r="E113" s="8" t="str">
        <f>_xlfn.XLOOKUP(C113,'CP - SINAPI'!A:A,'CP - SINAPI'!C:C,_xlfn.XLOOKUP(C113,'CP - SEINFRA'!B:B,'CP - SEINFRA'!F:F,_xlfn.XLOOKUP(C113,'CP - CODEVASF'!A:A,'CP - CODEVASF'!C:C)))</f>
        <v>UN</v>
      </c>
      <c r="F113" s="200">
        <f>'MEMÓRIA DE CÁLCULO'!M532</f>
        <v>6</v>
      </c>
      <c r="G113" s="175" t="str">
        <f>_xlfn.XLOOKUP(C113,'CP - SINAPI'!A:A,'CP - SINAPI'!D:D,_xlfn.XLOOKUP(C113,'CP - SEINFRA'!B:B,'CP - SEINFRA'!G:G,_xlfn.XLOOKUP(C113,'CP - CODEVASF'!A:A,'CP - CODEVASF'!D:D)))</f>
        <v>527,81</v>
      </c>
      <c r="H113" s="176">
        <f t="shared" si="26"/>
        <v>664.62</v>
      </c>
      <c r="I113" s="176">
        <f t="shared" si="27"/>
        <v>3987.72</v>
      </c>
      <c r="J113" s="104"/>
    </row>
    <row r="114" spans="1:11" ht="51">
      <c r="A114" s="199" t="s">
        <v>321</v>
      </c>
      <c r="B114" s="174" t="s">
        <v>31</v>
      </c>
      <c r="C114" s="6">
        <v>89495</v>
      </c>
      <c r="D114" s="7" t="str">
        <f>_xlfn.XLOOKUP(C114,'CP - SINAPI'!A:A,'CP - SINAPI'!B:B,_xlfn.XLOOKUP(C114,'CP - SEINFRA'!B:B,'CP - SEINFRA'!C:C,_xlfn.XLOOKUP(C114,'CP - CODEVASF'!A:A,'CP - CODEVASF'!B:B)))</f>
        <v>RALO SIFONADO, PVC, DN 100 X 40 MM, JUNTA SOLDÁVEL, FORNECIDO E INSTALADO EM RAMAIS DE ENCAMINHAMENTO DE ÁGUA PLUVIAL. AF_06/2022</v>
      </c>
      <c r="E114" s="8" t="str">
        <f>_xlfn.XLOOKUP(C114,'CP - SINAPI'!A:A,'CP - SINAPI'!C:C,_xlfn.XLOOKUP(C114,'CP - SEINFRA'!B:B,'CP - SEINFRA'!F:F,_xlfn.XLOOKUP(C114,'CP - CODEVASF'!A:A,'CP - CODEVASF'!C:C)))</f>
        <v>UN</v>
      </c>
      <c r="F114" s="200">
        <f>'MEMÓRIA DE CÁLCULO'!M538</f>
        <v>6</v>
      </c>
      <c r="G114" s="175" t="str">
        <f>_xlfn.XLOOKUP(C114,'CP - SINAPI'!A:A,'CP - SINAPI'!D:D,_xlfn.XLOOKUP(C114,'CP - SEINFRA'!B:B,'CP - SEINFRA'!G:G,_xlfn.XLOOKUP(C114,'CP - CODEVASF'!A:A,'CP - CODEVASF'!D:D)))</f>
        <v>17,11</v>
      </c>
      <c r="H114" s="176">
        <f t="shared" si="26"/>
        <v>21.54</v>
      </c>
      <c r="I114" s="176">
        <f t="shared" si="27"/>
        <v>129.24</v>
      </c>
      <c r="J114" s="104"/>
    </row>
    <row r="115" spans="1:11" ht="51">
      <c r="A115" s="199" t="s">
        <v>370</v>
      </c>
      <c r="B115" s="174" t="s">
        <v>31</v>
      </c>
      <c r="C115" s="6">
        <v>89707</v>
      </c>
      <c r="D115" s="7" t="str">
        <f>_xlfn.XLOOKUP(C115,'CP - SINAPI'!A:A,'CP - SINAPI'!B:B,_xlfn.XLOOKUP(C115,'CP - SEINFRA'!B:B,'CP - SEINFRA'!C:C,_xlfn.XLOOKUP(C115,'CP - CODEVASF'!A:A,'CP - CODEVASF'!B:B)))</f>
        <v>CAIXA SIFONADA, PVC, DN 100 X 100 X 50 MM, JUNTA ELÁSTICA, FORNECIDA E INSTALADA EM RAMAL DE DESCARGA OU EM RAMAL DE ESGOTO SANITÁRIO. AF_08/2022</v>
      </c>
      <c r="E115" s="8" t="str">
        <f>_xlfn.XLOOKUP(C115,'CP - SINAPI'!A:A,'CP - SINAPI'!C:C,_xlfn.XLOOKUP(C115,'CP - SEINFRA'!B:B,'CP - SEINFRA'!F:F,_xlfn.XLOOKUP(C115,'CP - CODEVASF'!A:A,'CP - CODEVASF'!C:C)))</f>
        <v>UN</v>
      </c>
      <c r="F115" s="200">
        <f>'MEMÓRIA DE CÁLCULO'!M544</f>
        <v>8</v>
      </c>
      <c r="G115" s="175" t="str">
        <f>_xlfn.XLOOKUP(C115,'CP - SINAPI'!A:A,'CP - SINAPI'!D:D,_xlfn.XLOOKUP(C115,'CP - SEINFRA'!B:B,'CP - SEINFRA'!G:G,_xlfn.XLOOKUP(C115,'CP - CODEVASF'!A:A,'CP - CODEVASF'!D:D)))</f>
        <v>45,19</v>
      </c>
      <c r="H115" s="176">
        <f t="shared" si="26"/>
        <v>56.9</v>
      </c>
      <c r="I115" s="176">
        <f t="shared" si="27"/>
        <v>455.2</v>
      </c>
      <c r="J115" s="105"/>
      <c r="K115" s="105"/>
    </row>
    <row r="116" spans="1:11" ht="25.5">
      <c r="A116" s="199" t="s">
        <v>371</v>
      </c>
      <c r="B116" s="174" t="s">
        <v>31</v>
      </c>
      <c r="C116" s="6">
        <v>86883</v>
      </c>
      <c r="D116" s="7" t="str">
        <f>_xlfn.XLOOKUP(C116,'CP - SINAPI'!A:A,'CP - SINAPI'!B:B,_xlfn.XLOOKUP(C116,'CP - SEINFRA'!B:B,'CP - SEINFRA'!C:C,_xlfn.XLOOKUP(C116,'CP - CODEVASF'!A:A,'CP - CODEVASF'!B:B)))</f>
        <v>SIFÃO DO TIPO FLEXÍVEL EM PVC 1  X 1.1/2  - FORNECIMENTO E INSTALAÇÃO. AF_01/2020</v>
      </c>
      <c r="E116" s="8" t="str">
        <f>_xlfn.XLOOKUP(C116,'CP - SINAPI'!A:A,'CP - SINAPI'!C:C,_xlfn.XLOOKUP(C116,'CP - SEINFRA'!B:B,'CP - SEINFRA'!F:F,_xlfn.XLOOKUP(C116,'CP - CODEVASF'!A:A,'CP - CODEVASF'!C:C)))</f>
        <v>UN</v>
      </c>
      <c r="F116" s="200">
        <f>'MEMÓRIA DE CÁLCULO'!M550</f>
        <v>8</v>
      </c>
      <c r="G116" s="175" t="str">
        <f>_xlfn.XLOOKUP(C116,'CP - SINAPI'!A:A,'CP - SINAPI'!D:D,_xlfn.XLOOKUP(C116,'CP - SEINFRA'!B:B,'CP - SEINFRA'!G:G,_xlfn.XLOOKUP(C116,'CP - CODEVASF'!A:A,'CP - CODEVASF'!D:D)))</f>
        <v>12,70</v>
      </c>
      <c r="H116" s="176">
        <f t="shared" si="26"/>
        <v>15.99</v>
      </c>
      <c r="I116" s="176">
        <f t="shared" si="27"/>
        <v>127.92</v>
      </c>
      <c r="J116" s="104"/>
    </row>
    <row r="117" spans="1:11" ht="38.25">
      <c r="A117" s="199" t="s">
        <v>372</v>
      </c>
      <c r="B117" s="174" t="s">
        <v>31</v>
      </c>
      <c r="C117" s="6">
        <v>86877</v>
      </c>
      <c r="D117" s="7" t="str">
        <f>_xlfn.XLOOKUP(C117,'CP - SINAPI'!A:A,'CP - SINAPI'!B:B,_xlfn.XLOOKUP(C117,'CP - SEINFRA'!B:B,'CP - SEINFRA'!C:C,_xlfn.XLOOKUP(C117,'CP - CODEVASF'!A:A,'CP - CODEVASF'!B:B)))</f>
        <v>VÁLVULA EM METAL CROMADO 1.1/2" X 1.1/2" PARA TANQUE OU LAVATÓRIO, COM OU SEM LADRÃO - FORNECIMENTO E INSTALAÇÃO. AF_01/2020</v>
      </c>
      <c r="E117" s="8" t="str">
        <f>_xlfn.XLOOKUP(C117,'CP - SINAPI'!A:A,'CP - SINAPI'!C:C,_xlfn.XLOOKUP(C117,'CP - SEINFRA'!B:B,'CP - SEINFRA'!F:F,_xlfn.XLOOKUP(C117,'CP - CODEVASF'!A:A,'CP - CODEVASF'!C:C)))</f>
        <v>UN</v>
      </c>
      <c r="F117" s="200">
        <f>'MEMÓRIA DE CÁLCULO'!M556</f>
        <v>4</v>
      </c>
      <c r="G117" s="175" t="str">
        <f>_xlfn.XLOOKUP(C117,'CP - SINAPI'!A:A,'CP - SINAPI'!D:D,_xlfn.XLOOKUP(C117,'CP - SEINFRA'!B:B,'CP - SEINFRA'!G:G,_xlfn.XLOOKUP(C117,'CP - CODEVASF'!A:A,'CP - CODEVASF'!D:D)))</f>
        <v>76,28</v>
      </c>
      <c r="H117" s="176">
        <f t="shared" si="26"/>
        <v>96.05</v>
      </c>
      <c r="I117" s="176">
        <f t="shared" si="27"/>
        <v>384.2</v>
      </c>
      <c r="J117" s="104"/>
    </row>
    <row r="118" spans="1:11" ht="38.25">
      <c r="A118" s="199" t="s">
        <v>373</v>
      </c>
      <c r="B118" s="174" t="s">
        <v>31</v>
      </c>
      <c r="C118" s="6">
        <v>86878</v>
      </c>
      <c r="D118" s="7" t="str">
        <f>_xlfn.XLOOKUP(C118,'CP - SINAPI'!A:A,'CP - SINAPI'!B:B,_xlfn.XLOOKUP(C118,'CP - SEINFRA'!B:B,'CP - SEINFRA'!C:C,_xlfn.XLOOKUP(C118,'CP - CODEVASF'!A:A,'CP - CODEVASF'!B:B)))</f>
        <v>VÁLVULA EM METAL CROMADO TIPO AMERICANA 3.1/2" X 1.1/2" PARA PIA - FORNECIMENTO E INSTALAÇÃO. AF_01/2020</v>
      </c>
      <c r="E118" s="8" t="str">
        <f>_xlfn.XLOOKUP(C118,'CP - SINAPI'!A:A,'CP - SINAPI'!C:C,_xlfn.XLOOKUP(C118,'CP - SEINFRA'!B:B,'CP - SEINFRA'!F:F,_xlfn.XLOOKUP(C118,'CP - CODEVASF'!A:A,'CP - CODEVASF'!C:C)))</f>
        <v>UN</v>
      </c>
      <c r="F118" s="200">
        <f>'MEMÓRIA DE CÁLCULO'!M562</f>
        <v>3</v>
      </c>
      <c r="G118" s="175" t="str">
        <f>_xlfn.XLOOKUP(C118,'CP - SINAPI'!A:A,'CP - SINAPI'!D:D,_xlfn.XLOOKUP(C118,'CP - SEINFRA'!B:B,'CP - SEINFRA'!G:G,_xlfn.XLOOKUP(C118,'CP - CODEVASF'!A:A,'CP - CODEVASF'!D:D)))</f>
        <v>82,34</v>
      </c>
      <c r="H118" s="176">
        <f t="shared" si="26"/>
        <v>103.68</v>
      </c>
      <c r="I118" s="176">
        <f t="shared" si="27"/>
        <v>311.04000000000002</v>
      </c>
      <c r="J118" s="44"/>
    </row>
    <row r="119" spans="1:11">
      <c r="A119" s="199" t="s">
        <v>374</v>
      </c>
      <c r="B119" s="179" t="s">
        <v>11</v>
      </c>
      <c r="C119" s="6" t="s">
        <v>384</v>
      </c>
      <c r="D119" s="7" t="str">
        <f>_xlfn.XLOOKUP(C119,'CP - SINAPI'!A:A,'CP - SINAPI'!B:B,_xlfn.XLOOKUP(C119,'CP - SEINFRA'!B:B,'CP - SEINFRA'!C:C,_xlfn.XLOOKUP(C119,'CP - CODEVASF'!A:A,'CP - CODEVASF'!B:B)))</f>
        <v>FOSSA SÉPTICA E SUMIDOURO  EM ALVENARIA</v>
      </c>
      <c r="E119" s="8" t="str">
        <f>_xlfn.XLOOKUP(C119,'CP - SINAPI'!A:A,'CP - SINAPI'!C:C,_xlfn.XLOOKUP(C119,'CP - SEINFRA'!B:B,'CP - SEINFRA'!F:F,_xlfn.XLOOKUP(C119,'CP - CODEVASF'!A:A,'CP - CODEVASF'!C:C)))</f>
        <v>UN</v>
      </c>
      <c r="F119" s="193">
        <f>'MEMÓRIA DE CÁLCULO'!M568</f>
        <v>1</v>
      </c>
      <c r="G119" s="175">
        <f>_xlfn.XLOOKUP(C119,'CP - SINAPI'!A:A,'CP - SINAPI'!D:D,_xlfn.XLOOKUP(C119,'CP - SEINFRA'!B:B,'CP - SEINFRA'!G:G,_xlfn.XLOOKUP(C119,'CP - CODEVASF'!A:A,'CP - CODEVASF'!D:D)))</f>
        <v>4497.57</v>
      </c>
      <c r="H119" s="176">
        <f t="shared" si="26"/>
        <v>5663.34</v>
      </c>
      <c r="I119" s="176">
        <f t="shared" si="27"/>
        <v>5663.34</v>
      </c>
    </row>
    <row r="120" spans="1:11" ht="63.75">
      <c r="A120" s="199" t="s">
        <v>395</v>
      </c>
      <c r="B120" s="174" t="s">
        <v>31</v>
      </c>
      <c r="C120" s="6">
        <v>89728</v>
      </c>
      <c r="D120" s="7" t="str">
        <f>_xlfn.XLOOKUP(C120,'CP - SINAPI'!A:A,'CP - SINAPI'!B:B,_xlfn.XLOOKUP(C120,'CP - SEINFRA'!B:B,'CP - SEINFRA'!C:C,_xlfn.XLOOKUP(C120,'CP - CODEVASF'!A:A,'CP - CODEVASF'!B:B)))</f>
        <v>CURVA CURTA 90 GRAUS, PVC, SERIE NORMAL, ESGOTO PREDIAL, DN 40 MM, JUNTA SOLDÁVEL, FORNECIDO E INSTALADO EM RAMAL DE DESCARGA OU RAMAL DE ESGOTO SANITÁRIO. AF_08/2022</v>
      </c>
      <c r="E120" s="8" t="str">
        <f>_xlfn.XLOOKUP(C120,'CP - SINAPI'!A:A,'CP - SINAPI'!C:C,_xlfn.XLOOKUP(C120,'CP - SEINFRA'!B:B,'CP - SEINFRA'!F:F,_xlfn.XLOOKUP(C120,'CP - CODEVASF'!A:A,'CP - CODEVASF'!C:C)))</f>
        <v>UN</v>
      </c>
      <c r="F120" s="193">
        <f>'MEMÓRIA DE CÁLCULO'!M574</f>
        <v>12</v>
      </c>
      <c r="G120" s="175" t="str">
        <f>_xlfn.XLOOKUP(C120,'CP - SINAPI'!A:A,'CP - SINAPI'!D:D,_xlfn.XLOOKUP(C120,'CP - SEINFRA'!B:B,'CP - SEINFRA'!G:G,_xlfn.XLOOKUP(C120,'CP - CODEVASF'!A:A,'CP - CODEVASF'!D:D)))</f>
        <v>11,80</v>
      </c>
      <c r="H120" s="176">
        <f t="shared" si="26"/>
        <v>14.86</v>
      </c>
      <c r="I120" s="176">
        <f t="shared" si="27"/>
        <v>178.32</v>
      </c>
    </row>
    <row r="121" spans="1:11" ht="51">
      <c r="A121" s="199" t="s">
        <v>396</v>
      </c>
      <c r="B121" s="174" t="s">
        <v>31</v>
      </c>
      <c r="C121" s="6">
        <v>89731</v>
      </c>
      <c r="D121" s="7" t="str">
        <f>_xlfn.XLOOKUP(C121,'CP - SINAPI'!A:A,'CP - SINAPI'!B:B,_xlfn.XLOOKUP(C121,'CP - SEINFRA'!B:B,'CP - SEINFRA'!C:C,_xlfn.XLOOKUP(C121,'CP - CODEVASF'!A:A,'CP - CODEVASF'!B:B)))</f>
        <v>JOELHO 90 GRAUS, PVC, SERIE NORMAL, ESGOTO PREDIAL, DN 50 MM, JUNTA ELÁSTICA, FORNECIDO E INSTALADO EM RAMAL DE DESCARGA OU RAMAL DE ESGOTO SANITÁRIO. AF_08/2022</v>
      </c>
      <c r="E121" s="8" t="str">
        <f>_xlfn.XLOOKUP(C121,'CP - SINAPI'!A:A,'CP - SINAPI'!C:C,_xlfn.XLOOKUP(C121,'CP - SEINFRA'!B:B,'CP - SEINFRA'!F:F,_xlfn.XLOOKUP(C121,'CP - CODEVASF'!A:A,'CP - CODEVASF'!C:C)))</f>
        <v>UN</v>
      </c>
      <c r="F121" s="193">
        <f>'MEMÓRIA DE CÁLCULO'!M580</f>
        <v>9</v>
      </c>
      <c r="G121" s="175" t="str">
        <f>_xlfn.XLOOKUP(C121,'CP - SINAPI'!A:A,'CP - SINAPI'!D:D,_xlfn.XLOOKUP(C121,'CP - SEINFRA'!B:B,'CP - SEINFRA'!G:G,_xlfn.XLOOKUP(C121,'CP - CODEVASF'!A:A,'CP - CODEVASF'!D:D)))</f>
        <v>15,00</v>
      </c>
      <c r="H121" s="176">
        <f t="shared" si="26"/>
        <v>18.89</v>
      </c>
      <c r="I121" s="176">
        <f t="shared" si="27"/>
        <v>170.01</v>
      </c>
    </row>
    <row r="122" spans="1:11" ht="63.75">
      <c r="A122" s="199" t="s">
        <v>397</v>
      </c>
      <c r="B122" s="174" t="s">
        <v>31</v>
      </c>
      <c r="C122" s="6">
        <v>89748</v>
      </c>
      <c r="D122" s="7" t="str">
        <f>_xlfn.XLOOKUP(C122,'CP - SINAPI'!A:A,'CP - SINAPI'!B:B,_xlfn.XLOOKUP(C122,'CP - SEINFRA'!B:B,'CP - SEINFRA'!C:C,_xlfn.XLOOKUP(C122,'CP - CODEVASF'!A:A,'CP - CODEVASF'!B:B)))</f>
        <v>CURVA CURTA 90 GRAUS, PVC, SERIE NORMAL, ESGOTO PREDIAL, DN 100 MM, JUNTA ELÁSTICA, FORNECIDO E INSTALADO EM RAMAL DE DESCARGA OU RAMAL DE ESGOTO SANITÁRIO. AF_08/2022</v>
      </c>
      <c r="E122" s="8" t="str">
        <f>_xlfn.XLOOKUP(C122,'CP - SINAPI'!A:A,'CP - SINAPI'!C:C,_xlfn.XLOOKUP(C122,'CP - SEINFRA'!B:B,'CP - SEINFRA'!F:F,_xlfn.XLOOKUP(C122,'CP - CODEVASF'!A:A,'CP - CODEVASF'!C:C)))</f>
        <v>UN</v>
      </c>
      <c r="F122" s="193">
        <f>'MEMÓRIA DE CÁLCULO'!M586</f>
        <v>2</v>
      </c>
      <c r="G122" s="175" t="str">
        <f>_xlfn.XLOOKUP(C122,'CP - SINAPI'!A:A,'CP - SINAPI'!D:D,_xlfn.XLOOKUP(C122,'CP - SEINFRA'!B:B,'CP - SEINFRA'!G:G,_xlfn.XLOOKUP(C122,'CP - CODEVASF'!A:A,'CP - CODEVASF'!D:D)))</f>
        <v>40,93</v>
      </c>
      <c r="H122" s="176">
        <f t="shared" si="26"/>
        <v>51.54</v>
      </c>
      <c r="I122" s="176">
        <f t="shared" si="27"/>
        <v>103.08</v>
      </c>
    </row>
    <row r="123" spans="1:11" ht="51">
      <c r="A123" s="199" t="s">
        <v>398</v>
      </c>
      <c r="B123" s="174" t="s">
        <v>31</v>
      </c>
      <c r="C123" s="6">
        <v>89827</v>
      </c>
      <c r="D123" s="7" t="str">
        <f>_xlfn.XLOOKUP(C123,'CP - SINAPI'!A:A,'CP - SINAPI'!B:B,_xlfn.XLOOKUP(C123,'CP - SEINFRA'!B:B,'CP - SEINFRA'!C:C,_xlfn.XLOOKUP(C123,'CP - CODEVASF'!A:A,'CP - CODEVASF'!B:B)))</f>
        <v>JUNÇÃO SIMPLES, PVC, SERIE NORMAL, ESGOTO PREDIAL, DN 50 X 50 MM, JUNTA ELÁSTICA, FORNECIDO E INSTALADO EM PRUMADA DE ESGOTO SANITÁRIO OU VENTILAÇÃO. AF_08/2022</v>
      </c>
      <c r="E123" s="8" t="str">
        <f>_xlfn.XLOOKUP(C123,'CP - SINAPI'!A:A,'CP - SINAPI'!C:C,_xlfn.XLOOKUP(C123,'CP - SEINFRA'!B:B,'CP - SEINFRA'!F:F,_xlfn.XLOOKUP(C123,'CP - CODEVASF'!A:A,'CP - CODEVASF'!C:C)))</f>
        <v>UN</v>
      </c>
      <c r="F123" s="193">
        <f>'MEMÓRIA DE CÁLCULO'!M592</f>
        <v>1</v>
      </c>
      <c r="G123" s="175" t="str">
        <f>_xlfn.XLOOKUP(C123,'CP - SINAPI'!A:A,'CP - SINAPI'!D:D,_xlfn.XLOOKUP(C123,'CP - SEINFRA'!B:B,'CP - SEINFRA'!G:G,_xlfn.XLOOKUP(C123,'CP - CODEVASF'!A:A,'CP - CODEVASF'!D:D)))</f>
        <v>20,03</v>
      </c>
      <c r="H123" s="176">
        <f t="shared" si="26"/>
        <v>25.22</v>
      </c>
      <c r="I123" s="176">
        <f t="shared" si="27"/>
        <v>25.22</v>
      </c>
    </row>
    <row r="124" spans="1:11" ht="25.5">
      <c r="A124" s="199" t="s">
        <v>399</v>
      </c>
      <c r="B124" s="179" t="s">
        <v>11</v>
      </c>
      <c r="C124" s="6" t="s">
        <v>214</v>
      </c>
      <c r="D124" s="7" t="str">
        <f>_xlfn.XLOOKUP(C124,'CP - SINAPI'!A:A,'CP - SINAPI'!B:B,_xlfn.XLOOKUP(C124,'CP - SEINFRA'!B:B,'CP - SEINFRA'!C:C,_xlfn.XLOOKUP(C124,'CP - CODEVASF'!A:A,'CP - CODEVASF'!B:B)))</f>
        <v>JUNÇÃO SIMPLES DE REDUÇÃO PVC P/ESGOTO 100X50mm (4"X2")-C/ANÉIS</v>
      </c>
      <c r="E124" s="8" t="str">
        <f>_xlfn.XLOOKUP(C124,'CP - SINAPI'!A:A,'CP - SINAPI'!C:C,_xlfn.XLOOKUP(C124,'CP - SEINFRA'!B:B,'CP - SEINFRA'!F:F,_xlfn.XLOOKUP(C124,'CP - CODEVASF'!A:A,'CP - CODEVASF'!C:C)))</f>
        <v>UN</v>
      </c>
      <c r="F124" s="193">
        <f>'MEMÓRIA DE CÁLCULO'!M598</f>
        <v>2</v>
      </c>
      <c r="G124" s="175">
        <f>_xlfn.XLOOKUP(C124,'CP - SINAPI'!A:A,'CP - SINAPI'!D:D,_xlfn.XLOOKUP(C124,'CP - SEINFRA'!B:B,'CP - SEINFRA'!G:G,_xlfn.XLOOKUP(C124,'CP - CODEVASF'!A:A,'CP - CODEVASF'!D:D)))</f>
        <v>49.68</v>
      </c>
      <c r="H124" s="176">
        <f t="shared" si="26"/>
        <v>62.56</v>
      </c>
      <c r="I124" s="176">
        <f t="shared" ref="I124:I125" si="28">ROUND(H124*F124,2)</f>
        <v>125.12</v>
      </c>
    </row>
    <row r="125" spans="1:11" ht="25.5">
      <c r="A125" s="199" t="s">
        <v>400</v>
      </c>
      <c r="B125" s="179" t="s">
        <v>11</v>
      </c>
      <c r="C125" s="6" t="s">
        <v>401</v>
      </c>
      <c r="D125" s="7" t="str">
        <f>_xlfn.XLOOKUP(C125,'CP - SINAPI'!A:A,'CP - SINAPI'!B:B,_xlfn.XLOOKUP(C125,'CP - SEINFRA'!B:B,'CP - SEINFRA'!C:C,_xlfn.XLOOKUP(C125,'CP - CODEVASF'!A:A,'CP - CODEVASF'!B:B)))</f>
        <v>TÊ PVC BRANCO C/REDUÇÃO P/ESGOTO D=100X50mm (4"X2")</v>
      </c>
      <c r="E125" s="8" t="str">
        <f>_xlfn.XLOOKUP(C125,'CP - SINAPI'!A:A,'CP - SINAPI'!C:C,_xlfn.XLOOKUP(C125,'CP - SEINFRA'!B:B,'CP - SEINFRA'!F:F,_xlfn.XLOOKUP(C125,'CP - CODEVASF'!A:A,'CP - CODEVASF'!C:C)))</f>
        <v>UN</v>
      </c>
      <c r="F125" s="193">
        <f>'MEMÓRIA DE CÁLCULO'!M604</f>
        <v>2</v>
      </c>
      <c r="G125" s="175">
        <f>_xlfn.XLOOKUP(C125,'CP - SINAPI'!A:A,'CP - SINAPI'!D:D,_xlfn.XLOOKUP(C125,'CP - SEINFRA'!B:B,'CP - SEINFRA'!G:G,_xlfn.XLOOKUP(C125,'CP - CODEVASF'!A:A,'CP - CODEVASF'!D:D)))</f>
        <v>46.83</v>
      </c>
      <c r="H125" s="176">
        <f t="shared" si="26"/>
        <v>58.97</v>
      </c>
      <c r="I125" s="176">
        <f t="shared" si="28"/>
        <v>117.94</v>
      </c>
    </row>
    <row r="126" spans="1:11">
      <c r="A126" s="199"/>
      <c r="B126" s="205"/>
      <c r="C126" s="6"/>
      <c r="D126" s="7"/>
      <c r="E126" s="6"/>
      <c r="F126" s="193"/>
      <c r="G126" s="176"/>
      <c r="H126" s="200"/>
      <c r="I126" s="200"/>
    </row>
    <row r="127" spans="1:11" s="101" customFormat="1">
      <c r="A127" s="204">
        <v>10</v>
      </c>
      <c r="B127" s="167"/>
      <c r="C127" s="168"/>
      <c r="D127" s="169" t="s">
        <v>215</v>
      </c>
      <c r="E127" s="168"/>
      <c r="F127" s="206"/>
      <c r="G127" s="207"/>
      <c r="H127" s="207"/>
      <c r="I127" s="172">
        <f>ROUND(SUM(I128:I139),2)</f>
        <v>41151.910000000003</v>
      </c>
    </row>
    <row r="128" spans="1:11" ht="38.25">
      <c r="A128" s="199" t="s">
        <v>206</v>
      </c>
      <c r="B128" s="174" t="s">
        <v>31</v>
      </c>
      <c r="C128" s="6">
        <v>89357</v>
      </c>
      <c r="D128" s="7" t="str">
        <f>_xlfn.XLOOKUP(C128,'CP - SINAPI'!A:A,'CP - SINAPI'!B:B,_xlfn.XLOOKUP(C128,'CP - SEINFRA'!B:B,'CP - SEINFRA'!C:C,_xlfn.XLOOKUP(C128,'CP - CODEVASF'!A:A,'CP - CODEVASF'!B:B)))</f>
        <v>TUBO, PVC, SOLDÁVEL, DN 32MM, INSTALADO EM RAMAL OU SUB-RAMAL DE ÁGUA - FORNECIMENTO E INSTALAÇÃO. AF_06/2022</v>
      </c>
      <c r="E128" s="8" t="str">
        <f>_xlfn.XLOOKUP(C128,'CP - SINAPI'!A:A,'CP - SINAPI'!C:C,_xlfn.XLOOKUP(C128,'CP - SEINFRA'!B:B,'CP - SEINFRA'!F:F,_xlfn.XLOOKUP(C128,'CP - CODEVASF'!A:A,'CP - CODEVASF'!C:C)))</f>
        <v>M</v>
      </c>
      <c r="F128" s="200">
        <f>'MEMÓRIA DE CÁLCULO'!M611</f>
        <v>28.95</v>
      </c>
      <c r="G128" s="175" t="str">
        <f>_xlfn.XLOOKUP(C128,'CP - SINAPI'!A:A,'CP - SINAPI'!D:D,_xlfn.XLOOKUP(C128,'CP - SEINFRA'!B:B,'CP - SEINFRA'!G:G,_xlfn.XLOOKUP(C128,'CP - CODEVASF'!A:A,'CP - CODEVASF'!D:D)))</f>
        <v>30,04</v>
      </c>
      <c r="H128" s="176">
        <f t="shared" ref="H128:H137" si="29">ROUND(G128*$K$16,2)</f>
        <v>37.83</v>
      </c>
      <c r="I128" s="176">
        <f t="shared" ref="I128" si="30">ROUND(H128*F128,2)</f>
        <v>1095.18</v>
      </c>
    </row>
    <row r="129" spans="1:9" ht="38.25">
      <c r="A129" s="199" t="s">
        <v>223</v>
      </c>
      <c r="B129" s="174" t="s">
        <v>31</v>
      </c>
      <c r="C129" s="6">
        <v>89356</v>
      </c>
      <c r="D129" s="7" t="str">
        <f>_xlfn.XLOOKUP(C129,'CP - SINAPI'!A:A,'CP - SINAPI'!B:B,_xlfn.XLOOKUP(C129,'CP - SEINFRA'!B:B,'CP - SEINFRA'!C:C,_xlfn.XLOOKUP(C129,'CP - CODEVASF'!A:A,'CP - CODEVASF'!B:B)))</f>
        <v>TUBO, PVC, SOLDÁVEL, DN 25MM, INSTALADO EM RAMAL OU SUB-RAMAL DE ÁGUA - FORNECIMENTO E INSTALAÇÃO. AF_06/2022</v>
      </c>
      <c r="E129" s="8" t="str">
        <f>_xlfn.XLOOKUP(C129,'CP - SINAPI'!A:A,'CP - SINAPI'!C:C,_xlfn.XLOOKUP(C129,'CP - SEINFRA'!B:B,'CP - SEINFRA'!F:F,_xlfn.XLOOKUP(C129,'CP - CODEVASF'!A:A,'CP - CODEVASF'!C:C)))</f>
        <v>M</v>
      </c>
      <c r="F129" s="200">
        <f>'MEMÓRIA DE CÁLCULO'!M617</f>
        <v>28.42</v>
      </c>
      <c r="G129" s="175" t="str">
        <f>_xlfn.XLOOKUP(C129,'CP - SINAPI'!A:A,'CP - SINAPI'!D:D,_xlfn.XLOOKUP(C129,'CP - SEINFRA'!B:B,'CP - SEINFRA'!G:G,_xlfn.XLOOKUP(C129,'CP - CODEVASF'!A:A,'CP - CODEVASF'!D:D)))</f>
        <v>21,58</v>
      </c>
      <c r="H129" s="176">
        <f t="shared" si="29"/>
        <v>27.17</v>
      </c>
      <c r="I129" s="176">
        <f t="shared" ref="I129:I134" si="31">ROUND(H129*F129,2)</f>
        <v>772.17</v>
      </c>
    </row>
    <row r="130" spans="1:9" ht="38.25">
      <c r="A130" s="199" t="s">
        <v>222</v>
      </c>
      <c r="B130" s="174" t="s">
        <v>31</v>
      </c>
      <c r="C130" s="241">
        <v>89449</v>
      </c>
      <c r="D130" s="7" t="str">
        <f>_xlfn.XLOOKUP(C130,'CP - SINAPI'!A:A,'CP - SINAPI'!B:B,_xlfn.XLOOKUP(C130,'CP - SEINFRA'!B:B,'CP - SEINFRA'!C:C,_xlfn.XLOOKUP(C130,'CP - CODEVASF'!A:A,'CP - CODEVASF'!B:B)))</f>
        <v>TUBO, PVC, SOLDÁVEL, DN 50MM, INSTALADO EM PRUMADA DE ÁGUA - FORNECIMENTO E INSTALAÇÃO. AF_06/2022</v>
      </c>
      <c r="E130" s="8" t="str">
        <f>_xlfn.XLOOKUP(C130,'CP - SINAPI'!A:A,'CP - SINAPI'!C:C,_xlfn.XLOOKUP(C130,'CP - SEINFRA'!B:B,'CP - SEINFRA'!F:F,_xlfn.XLOOKUP(C130,'CP - CODEVASF'!A:A,'CP - CODEVASF'!C:C)))</f>
        <v>M</v>
      </c>
      <c r="F130" s="200">
        <f>'MEMÓRIA DE CÁLCULO'!M623</f>
        <v>16.510000000000002</v>
      </c>
      <c r="G130" s="175" t="str">
        <f>_xlfn.XLOOKUP(C130,'CP - SINAPI'!A:A,'CP - SINAPI'!D:D,_xlfn.XLOOKUP(C130,'CP - SEINFRA'!B:B,'CP - SEINFRA'!G:G,_xlfn.XLOOKUP(C130,'CP - CODEVASF'!A:A,'CP - CODEVASF'!D:D)))</f>
        <v>18,06</v>
      </c>
      <c r="H130" s="176">
        <f t="shared" si="29"/>
        <v>22.74</v>
      </c>
      <c r="I130" s="176">
        <f t="shared" si="31"/>
        <v>375.44</v>
      </c>
    </row>
    <row r="131" spans="1:9" ht="25.5">
      <c r="A131" s="199" t="s">
        <v>375</v>
      </c>
      <c r="B131" s="174" t="s">
        <v>31</v>
      </c>
      <c r="C131" s="241">
        <v>94495</v>
      </c>
      <c r="D131" s="7" t="str">
        <f>_xlfn.XLOOKUP(C131,'CP - SINAPI'!A:A,'CP - SINAPI'!B:B,_xlfn.XLOOKUP(C131,'CP - SEINFRA'!B:B,'CP - SEINFRA'!C:C,_xlfn.XLOOKUP(C131,'CP - CODEVASF'!A:A,'CP - CODEVASF'!B:B)))</f>
        <v>REGISTRO DE GAVETA BRUTO, LATÃO, ROSCÁVEL, 1" - FORNECIMENTO E INSTALAÇÃO. AF_08/2021</v>
      </c>
      <c r="E131" s="8" t="str">
        <f>_xlfn.XLOOKUP(C131,'CP - SINAPI'!A:A,'CP - SINAPI'!C:C,_xlfn.XLOOKUP(C131,'CP - SEINFRA'!B:B,'CP - SEINFRA'!F:F,_xlfn.XLOOKUP(C131,'CP - CODEVASF'!A:A,'CP - CODEVASF'!C:C)))</f>
        <v>UN</v>
      </c>
      <c r="F131" s="200">
        <f>'MEMÓRIA DE CÁLCULO'!M629</f>
        <v>2</v>
      </c>
      <c r="G131" s="175" t="str">
        <f>_xlfn.XLOOKUP(C131,'CP - SINAPI'!A:A,'CP - SINAPI'!D:D,_xlfn.XLOOKUP(C131,'CP - SEINFRA'!B:B,'CP - SEINFRA'!G:G,_xlfn.XLOOKUP(C131,'CP - CODEVASF'!A:A,'CP - CODEVASF'!D:D)))</f>
        <v>61,80</v>
      </c>
      <c r="H131" s="176">
        <f t="shared" si="29"/>
        <v>77.819999999999993</v>
      </c>
      <c r="I131" s="176">
        <f t="shared" ref="I131" si="32">ROUND(H131*F131,2)</f>
        <v>155.63999999999999</v>
      </c>
    </row>
    <row r="132" spans="1:9" ht="51">
      <c r="A132" s="199" t="s">
        <v>376</v>
      </c>
      <c r="B132" s="174" t="s">
        <v>31</v>
      </c>
      <c r="C132" s="241">
        <v>89985</v>
      </c>
      <c r="D132" s="7" t="str">
        <f>_xlfn.XLOOKUP(C132,'CP - SINAPI'!A:A,'CP - SINAPI'!B:B,_xlfn.XLOOKUP(C132,'CP - SEINFRA'!B:B,'CP - SEINFRA'!C:C,_xlfn.XLOOKUP(C132,'CP - CODEVASF'!A:A,'CP - CODEVASF'!B:B)))</f>
        <v>REGISTRO DE PRESSÃO BRUTO, LATÃO, ROSCÁVEL, 3/4", COM ACABAMENTO E CANOPLA CROMADOS - FORNECIMENTO E INSTALAÇÃO. AF_08/2021</v>
      </c>
      <c r="E132" s="8" t="str">
        <f>_xlfn.XLOOKUP(C132,'CP - SINAPI'!A:A,'CP - SINAPI'!C:C,_xlfn.XLOOKUP(C132,'CP - SEINFRA'!B:B,'CP - SEINFRA'!F:F,_xlfn.XLOOKUP(C132,'CP - CODEVASF'!A:A,'CP - CODEVASF'!C:C)))</f>
        <v>UN</v>
      </c>
      <c r="F132" s="200">
        <f>'MEMÓRIA DE CÁLCULO'!M635</f>
        <v>2</v>
      </c>
      <c r="G132" s="175" t="str">
        <f>_xlfn.XLOOKUP(C132,'CP - SINAPI'!A:A,'CP - SINAPI'!D:D,_xlfn.XLOOKUP(C132,'CP - SEINFRA'!B:B,'CP - SEINFRA'!G:G,_xlfn.XLOOKUP(C132,'CP - CODEVASF'!A:A,'CP - CODEVASF'!D:D)))</f>
        <v>90,20</v>
      </c>
      <c r="H132" s="176">
        <f t="shared" si="29"/>
        <v>113.58</v>
      </c>
      <c r="I132" s="176">
        <f t="shared" si="31"/>
        <v>227.16</v>
      </c>
    </row>
    <row r="133" spans="1:9" ht="38.25">
      <c r="A133" s="199" t="s">
        <v>377</v>
      </c>
      <c r="B133" s="174" t="s">
        <v>31</v>
      </c>
      <c r="C133" s="6">
        <v>89987</v>
      </c>
      <c r="D133" s="7" t="str">
        <f>_xlfn.XLOOKUP(C133,'CP - SINAPI'!A:A,'CP - SINAPI'!B:B,_xlfn.XLOOKUP(C133,'CP - SEINFRA'!B:B,'CP - SEINFRA'!C:C,_xlfn.XLOOKUP(C133,'CP - CODEVASF'!A:A,'CP - CODEVASF'!B:B)))</f>
        <v>REGISTRO DE GAVETA BRUTO, LATÃO, ROSCÁVEL, 3/4", COM ACABAMENTO E CANOPLA CROMADOS - FORNECIMENTO E INSTALAÇÃO. AF_08/2021</v>
      </c>
      <c r="E133" s="8" t="str">
        <f>_xlfn.XLOOKUP(C133,'CP - SINAPI'!A:A,'CP - SINAPI'!C:C,_xlfn.XLOOKUP(C133,'CP - SEINFRA'!B:B,'CP - SEINFRA'!F:F,_xlfn.XLOOKUP(C133,'CP - CODEVASF'!A:A,'CP - CODEVASF'!C:C)))</f>
        <v>UN</v>
      </c>
      <c r="F133" s="200">
        <f>'MEMÓRIA DE CÁLCULO'!M641</f>
        <v>8</v>
      </c>
      <c r="G133" s="175" t="str">
        <f>_xlfn.XLOOKUP(C133,'CP - SINAPI'!A:A,'CP - SINAPI'!D:D,_xlfn.XLOOKUP(C133,'CP - SEINFRA'!B:B,'CP - SEINFRA'!G:G,_xlfn.XLOOKUP(C133,'CP - CODEVASF'!A:A,'CP - CODEVASF'!D:D)))</f>
        <v>95,03</v>
      </c>
      <c r="H133" s="176">
        <f t="shared" si="29"/>
        <v>119.66</v>
      </c>
      <c r="I133" s="176">
        <f t="shared" si="31"/>
        <v>957.28</v>
      </c>
    </row>
    <row r="134" spans="1:9" ht="38.25">
      <c r="A134" s="199" t="s">
        <v>378</v>
      </c>
      <c r="B134" s="174" t="s">
        <v>31</v>
      </c>
      <c r="C134" s="6">
        <v>86910</v>
      </c>
      <c r="D134" s="7" t="str">
        <f>_xlfn.XLOOKUP(C134,'CP - SINAPI'!A:A,'CP - SINAPI'!B:B,_xlfn.XLOOKUP(C134,'CP - SEINFRA'!B:B,'CP - SEINFRA'!C:C,_xlfn.XLOOKUP(C134,'CP - CODEVASF'!A:A,'CP - CODEVASF'!B:B)))</f>
        <v>TORNEIRA CROMADA TUBO MÓVEL, DE PAREDE, 1/2" OU 3/4", PARA PIA DE COZINHA, PADRÃO MÉDIO - FORNECIMENTO E INSTALAÇÃO. AF_01/2020</v>
      </c>
      <c r="E134" s="8" t="str">
        <f>_xlfn.XLOOKUP(C134,'CP - SINAPI'!A:A,'CP - SINAPI'!C:C,_xlfn.XLOOKUP(C134,'CP - SEINFRA'!B:B,'CP - SEINFRA'!F:F,_xlfn.XLOOKUP(C134,'CP - CODEVASF'!A:A,'CP - CODEVASF'!C:C)))</f>
        <v>UN</v>
      </c>
      <c r="F134" s="200">
        <f>'MEMÓRIA DE CÁLCULO'!M647</f>
        <v>4</v>
      </c>
      <c r="G134" s="175" t="str">
        <f>_xlfn.XLOOKUP(C134,'CP - SINAPI'!A:A,'CP - SINAPI'!D:D,_xlfn.XLOOKUP(C134,'CP - SEINFRA'!B:B,'CP - SEINFRA'!G:G,_xlfn.XLOOKUP(C134,'CP - CODEVASF'!A:A,'CP - CODEVASF'!D:D)))</f>
        <v>120,54</v>
      </c>
      <c r="H134" s="176">
        <f t="shared" si="29"/>
        <v>151.78</v>
      </c>
      <c r="I134" s="176">
        <f t="shared" si="31"/>
        <v>607.12</v>
      </c>
    </row>
    <row r="135" spans="1:9" ht="38.25">
      <c r="A135" s="199" t="s">
        <v>379</v>
      </c>
      <c r="B135" s="174" t="s">
        <v>31</v>
      </c>
      <c r="C135" s="6">
        <v>86888</v>
      </c>
      <c r="D135" s="7" t="str">
        <f>_xlfn.XLOOKUP(C135,'CP - SINAPI'!A:A,'CP - SINAPI'!B:B,_xlfn.XLOOKUP(C135,'CP - SEINFRA'!B:B,'CP - SEINFRA'!C:C,_xlfn.XLOOKUP(C135,'CP - CODEVASF'!A:A,'CP - CODEVASF'!B:B)))</f>
        <v>VASO SANITÁRIO SIFONADO COM CAIXA ACOPLADA LOUÇA BRANCA - FORNECIMENTO E INSTALAÇÃO. AF_01/2020</v>
      </c>
      <c r="E135" s="8" t="str">
        <f>_xlfn.XLOOKUP(C135,'CP - SINAPI'!A:A,'CP - SINAPI'!C:C,_xlfn.XLOOKUP(C135,'CP - SEINFRA'!B:B,'CP - SEINFRA'!F:F,_xlfn.XLOOKUP(C135,'CP - CODEVASF'!A:A,'CP - CODEVASF'!C:C)))</f>
        <v>UN</v>
      </c>
      <c r="F135" s="200">
        <f>'MEMÓRIA DE CÁLCULO'!M653</f>
        <v>2</v>
      </c>
      <c r="G135" s="175" t="str">
        <f>_xlfn.XLOOKUP(C135,'CP - SINAPI'!A:A,'CP - SINAPI'!D:D,_xlfn.XLOOKUP(C135,'CP - SEINFRA'!B:B,'CP - SEINFRA'!G:G,_xlfn.XLOOKUP(C135,'CP - CODEVASF'!A:A,'CP - CODEVASF'!D:D)))</f>
        <v>518,70</v>
      </c>
      <c r="H135" s="176">
        <f t="shared" si="29"/>
        <v>653.15</v>
      </c>
      <c r="I135" s="176">
        <f t="shared" ref="I135" si="33">ROUND(H135*F135,2)</f>
        <v>1306.3</v>
      </c>
    </row>
    <row r="136" spans="1:9">
      <c r="A136" s="199" t="s">
        <v>380</v>
      </c>
      <c r="B136" s="179" t="s">
        <v>11</v>
      </c>
      <c r="C136" s="6" t="s">
        <v>216</v>
      </c>
      <c r="D136" s="7" t="str">
        <f>_xlfn.XLOOKUP(C136,'CP - SINAPI'!A:A,'CP - SINAPI'!B:B,_xlfn.XLOOKUP(C136,'CP - SEINFRA'!B:B,'CP - SEINFRA'!C:C,_xlfn.XLOOKUP(C136,'CP - CODEVASF'!A:A,'CP - CODEVASF'!B:B)))</f>
        <v>CHUVEIRO PLÁSTICO (INSTALADO)</v>
      </c>
      <c r="E136" s="8" t="str">
        <f>_xlfn.XLOOKUP(C136,'CP - SINAPI'!A:A,'CP - SINAPI'!C:C,_xlfn.XLOOKUP(C136,'CP - SEINFRA'!B:B,'CP - SEINFRA'!F:F,_xlfn.XLOOKUP(C136,'CP - CODEVASF'!A:A,'CP - CODEVASF'!C:C)))</f>
        <v>UN</v>
      </c>
      <c r="F136" s="200">
        <f>'MEMÓRIA DE CÁLCULO'!M659</f>
        <v>2</v>
      </c>
      <c r="G136" s="175">
        <f>_xlfn.XLOOKUP(C136,'CP - SINAPI'!A:A,'CP - SINAPI'!D:D,_xlfn.XLOOKUP(C136,'CP - SEINFRA'!B:B,'CP - SEINFRA'!G:G,_xlfn.XLOOKUP(C136,'CP - CODEVASF'!A:A,'CP - CODEVASF'!D:D)))</f>
        <v>13.22</v>
      </c>
      <c r="H136" s="176">
        <f t="shared" si="29"/>
        <v>16.649999999999999</v>
      </c>
      <c r="I136" s="176">
        <f t="shared" ref="I136" si="34">ROUND(H136*F136,2)</f>
        <v>33.299999999999997</v>
      </c>
    </row>
    <row r="137" spans="1:9" ht="38.25">
      <c r="A137" s="199" t="s">
        <v>381</v>
      </c>
      <c r="B137" s="179" t="s">
        <v>11</v>
      </c>
      <c r="C137" s="6" t="s">
        <v>217</v>
      </c>
      <c r="D137" s="7" t="str">
        <f>_xlfn.XLOOKUP(C137,'CP - SINAPI'!A:A,'CP - SINAPI'!B:B,_xlfn.XLOOKUP(C137,'CP - SEINFRA'!B:B,'CP - SEINFRA'!C:C,_xlfn.XLOOKUP(C137,'CP - CODEVASF'!A:A,'CP - CODEVASF'!B:B)))</f>
        <v>RESERVATÓRIO PRÉ MOLDADO ELEVADO CILÍNDRICO D=2,0M, CAP.=12,0M3, H=9,0M COMPLETO E CISTERNA CAP.=4,5 M3</v>
      </c>
      <c r="E137" s="8" t="str">
        <f>_xlfn.XLOOKUP(C137,'CP - SINAPI'!A:A,'CP - SINAPI'!C:C,_xlfn.XLOOKUP(C137,'CP - SEINFRA'!B:B,'CP - SEINFRA'!F:F,_xlfn.XLOOKUP(C137,'CP - CODEVASF'!A:A,'CP - CODEVASF'!C:C)))</f>
        <v>UN</v>
      </c>
      <c r="F137" s="200">
        <f>'MEMÓRIA DE CÁLCULO'!M665</f>
        <v>1</v>
      </c>
      <c r="G137" s="175">
        <f>_xlfn.XLOOKUP(C137,'CP - SINAPI'!A:A,'CP - SINAPI'!D:D,_xlfn.XLOOKUP(C137,'CP - SEINFRA'!B:B,'CP - SEINFRA'!G:G,_xlfn.XLOOKUP(C137,'CP - CODEVASF'!A:A,'CP - CODEVASF'!D:D)))</f>
        <v>23860.14</v>
      </c>
      <c r="H137" s="176">
        <f t="shared" si="29"/>
        <v>30044.69</v>
      </c>
      <c r="I137" s="176">
        <f t="shared" ref="I137" si="35">ROUND(H137*F137,2)</f>
        <v>30044.69</v>
      </c>
    </row>
    <row r="138" spans="1:9" ht="38.25">
      <c r="A138" s="199" t="s">
        <v>382</v>
      </c>
      <c r="B138" s="179" t="s">
        <v>11</v>
      </c>
      <c r="C138" s="6" t="s">
        <v>5602</v>
      </c>
      <c r="D138" s="7" t="str">
        <f>_xlfn.XLOOKUP(C138,'CP - SINAPI'!A:A,'CP - SINAPI'!B:B,_xlfn.XLOOKUP(C138,'CP - SEINFRA'!B:B,'CP - SEINFRA'!C:C,_xlfn.XLOOKUP(C138,'CP - CODEVASF'!A:A,'CP - CODEVASF'!B:B)))</f>
        <v>LAVATÓRIO DE LOUÇA BRANCA S/COLUNA C/TORNEIRA PLÁSTICA E ACESSÓRIOS - PADRÃO POPULAR</v>
      </c>
      <c r="E138" s="8" t="str">
        <f>_xlfn.XLOOKUP(C138,'CP - SINAPI'!A:A,'CP - SINAPI'!C:C,_xlfn.XLOOKUP(C138,'CP - SEINFRA'!B:B,'CP - SEINFRA'!F:F,_xlfn.XLOOKUP(C138,'CP - CODEVASF'!A:A,'CP - CODEVASF'!C:C)))</f>
        <v>UN</v>
      </c>
      <c r="F138" s="200">
        <v>3</v>
      </c>
      <c r="G138" s="175">
        <f>_xlfn.XLOOKUP(C138,'CP - SINAPI'!A:A,'CP - SINAPI'!D:D,_xlfn.XLOOKUP(C138,'CP - SEINFRA'!B:B,'CP - SEINFRA'!G:G,_xlfn.XLOOKUP(C138,'CP - CODEVASF'!A:A,'CP - CODEVASF'!D:D)))</f>
        <v>257.12</v>
      </c>
      <c r="H138" s="176">
        <f t="shared" ref="H138" si="36">ROUND(G138*$K$16,2)</f>
        <v>323.77</v>
      </c>
      <c r="I138" s="176">
        <f t="shared" ref="I138" si="37">ROUND(H138*F138,2)</f>
        <v>971.31</v>
      </c>
    </row>
    <row r="139" spans="1:9" ht="25.5">
      <c r="A139" s="199" t="s">
        <v>383</v>
      </c>
      <c r="B139" s="179" t="s">
        <v>11</v>
      </c>
      <c r="C139" s="6" t="s">
        <v>5558</v>
      </c>
      <c r="D139" s="7" t="str">
        <f>_xlfn.XLOOKUP(C139,'CP - SINAPI'!A:A,'CP - SINAPI'!B:B,_xlfn.XLOOKUP(C139,'CP - SEINFRA'!B:B,'CP - SEINFRA'!C:C,_xlfn.XLOOKUP(C139,'CP - CODEVASF'!A:A,'CP - CODEVASF'!B:B)))</f>
        <v>BANCADA EM GRANITO P/ LAVATÓRIO, INCL. LOUÇA BRANCA E ACESSÓRIOS</v>
      </c>
      <c r="E139" s="8" t="str">
        <f>_xlfn.XLOOKUP(C139,'CP - SINAPI'!A:A,'CP - SINAPI'!C:C,_xlfn.XLOOKUP(C139,'CP - SEINFRA'!B:B,'CP - SEINFRA'!F:F,_xlfn.XLOOKUP(C139,'CP - CODEVASF'!A:A,'CP - CODEVASF'!C:C)))</f>
        <v>CJ</v>
      </c>
      <c r="F139" s="200">
        <v>4</v>
      </c>
      <c r="G139" s="175">
        <f>_xlfn.XLOOKUP(C139,'CP - SINAPI'!A:A,'CP - SINAPI'!D:D,_xlfn.XLOOKUP(C139,'CP - SEINFRA'!B:B,'CP - SEINFRA'!G:G,_xlfn.XLOOKUP(C139,'CP - CODEVASF'!A:A,'CP - CODEVASF'!D:D)))</f>
        <v>914.53</v>
      </c>
      <c r="H139" s="176">
        <f t="shared" ref="H139" si="38">ROUND(G139*$K$16,2)</f>
        <v>1151.58</v>
      </c>
      <c r="I139" s="176">
        <f t="shared" ref="I139" si="39">ROUND(H139*F139,2)</f>
        <v>4606.32</v>
      </c>
    </row>
    <row r="140" spans="1:9">
      <c r="A140" s="173"/>
      <c r="B140" s="179"/>
      <c r="C140" s="208"/>
      <c r="D140" s="209"/>
      <c r="E140" s="208"/>
      <c r="F140" s="192"/>
      <c r="G140" s="210"/>
      <c r="H140" s="176"/>
      <c r="I140" s="176"/>
    </row>
    <row r="141" spans="1:9" s="101" customFormat="1">
      <c r="A141" s="195" t="s">
        <v>344</v>
      </c>
      <c r="B141" s="195"/>
      <c r="C141" s="196"/>
      <c r="D141" s="211" t="s">
        <v>271</v>
      </c>
      <c r="E141" s="196"/>
      <c r="F141" s="197"/>
      <c r="G141" s="197"/>
      <c r="H141" s="198"/>
      <c r="I141" s="172">
        <f>ROUND(SUM(I142:I162),2)</f>
        <v>345198.74</v>
      </c>
    </row>
    <row r="142" spans="1:9">
      <c r="A142" s="212" t="s">
        <v>221</v>
      </c>
      <c r="B142" s="182" t="s">
        <v>316</v>
      </c>
      <c r="C142" s="6" t="s">
        <v>27843</v>
      </c>
      <c r="D142" s="281" t="str">
        <f>_xlfn.XLOOKUP(C142,'CP - SINAPI'!A:A,'CP - SINAPI'!B:B,_xlfn.XLOOKUP(C142,'CP - SEINFRA'!B:B,'CP - SEINFRA'!C:C,_xlfn.XLOOKUP(C142,'CP - CODEVASF'!A:A,'CP - CODEVASF'!B:B)))</f>
        <v>TANQUE DE RESFRIAMENTO 1000L</v>
      </c>
      <c r="E142" s="8" t="str">
        <f>_xlfn.XLOOKUP(C142,'CP - SINAPI'!A:A,'CP - SINAPI'!C:C,_xlfn.XLOOKUP(C142,'CP - SEINFRA'!B:B,'CP - SEINFRA'!F:F,_xlfn.XLOOKUP(C142,'CP - CODEVASF'!A:A,'CP - CODEVASF'!C:C)))</f>
        <v>UN</v>
      </c>
      <c r="F142" s="213">
        <f>'MEMÓRIA DE CÁLCULO'!M684</f>
        <v>1</v>
      </c>
      <c r="G142" s="175">
        <f>_xlfn.XLOOKUP(C142,'CP - SINAPI'!A:A,'CP - SINAPI'!D:D,_xlfn.XLOOKUP(C142,'CP - SEINFRA'!B:B,'CP - SEINFRA'!G:G,_xlfn.XLOOKUP(C142,'CP - CODEVASF'!A:A,'CP - CODEVASF'!D:D)))</f>
        <v>23752.98</v>
      </c>
      <c r="H142" s="176">
        <f>ROUND(G142*(1+'BDI - EQP'!$C$26),2)</f>
        <v>27630.29</v>
      </c>
      <c r="I142" s="176">
        <f>ROUND(H142*F142,2)</f>
        <v>27630.29</v>
      </c>
    </row>
    <row r="143" spans="1:9">
      <c r="A143" s="212" t="s">
        <v>225</v>
      </c>
      <c r="B143" s="182" t="s">
        <v>316</v>
      </c>
      <c r="C143" s="6" t="s">
        <v>27844</v>
      </c>
      <c r="D143" s="281" t="str">
        <f>_xlfn.XLOOKUP(C143,'CP - SINAPI'!A:A,'CP - SINAPI'!B:B,_xlfn.XLOOKUP(C143,'CP - SEINFRA'!B:B,'CP - SEINFRA'!C:C,_xlfn.XLOOKUP(C143,'CP - CODEVASF'!A:A,'CP - CODEVASF'!B:B)))</f>
        <v>PASTEURIZADOR LENTO 1000L</v>
      </c>
      <c r="E143" s="8" t="str">
        <f>_xlfn.XLOOKUP(C143,'CP - SINAPI'!A:A,'CP - SINAPI'!C:C,_xlfn.XLOOKUP(C143,'CP - SEINFRA'!B:B,'CP - SEINFRA'!F:F,_xlfn.XLOOKUP(C143,'CP - CODEVASF'!A:A,'CP - CODEVASF'!C:C)))</f>
        <v>UN</v>
      </c>
      <c r="F143" s="282">
        <f>'MEMÓRIA DE CÁLCULO'!M690</f>
        <v>1</v>
      </c>
      <c r="G143" s="175">
        <f>_xlfn.XLOOKUP(C143,'CP - SINAPI'!A:A,'CP - SINAPI'!D:D,_xlfn.XLOOKUP(C143,'CP - SEINFRA'!B:B,'CP - SEINFRA'!G:G,_xlfn.XLOOKUP(C143,'CP - CODEVASF'!A:A,'CP - CODEVASF'!D:D)))</f>
        <v>39638.550000000003</v>
      </c>
      <c r="H143" s="176">
        <f>ROUND(G143*(1+'BDI - EQP'!$C$26),2)</f>
        <v>46108.94</v>
      </c>
      <c r="I143" s="176">
        <f t="shared" ref="I143:I161" si="40">ROUND(H143*F143,2)</f>
        <v>46108.94</v>
      </c>
    </row>
    <row r="144" spans="1:9">
      <c r="A144" s="212" t="s">
        <v>224</v>
      </c>
      <c r="B144" s="182" t="s">
        <v>316</v>
      </c>
      <c r="C144" s="6" t="s">
        <v>27852</v>
      </c>
      <c r="D144" s="281" t="str">
        <f>_xlfn.XLOOKUP(C144,'CP - SINAPI'!A:A,'CP - SINAPI'!B:B,_xlfn.XLOOKUP(C144,'CP - SEINFRA'!B:B,'CP - SEINFRA'!C:C,_xlfn.XLOOKUP(C144,'CP - CODEVASF'!A:A,'CP - CODEVASF'!B:B)))</f>
        <v>TANQUE INOX 500L PARA FABRICAÇÃO DE QUEIJOS</v>
      </c>
      <c r="E144" s="8" t="str">
        <f>_xlfn.XLOOKUP(C144,'CP - SINAPI'!A:A,'CP - SINAPI'!C:C,_xlfn.XLOOKUP(C144,'CP - SEINFRA'!B:B,'CP - SEINFRA'!F:F,_xlfn.XLOOKUP(C144,'CP - CODEVASF'!A:A,'CP - CODEVASF'!C:C)))</f>
        <v>UN</v>
      </c>
      <c r="F144" s="175">
        <f>'MEMÓRIA DE CÁLCULO'!M696</f>
        <v>2</v>
      </c>
      <c r="G144" s="175">
        <f>_xlfn.XLOOKUP(C144,'CP - SINAPI'!A:A,'CP - SINAPI'!D:D,_xlfn.XLOOKUP(C144,'CP - SEINFRA'!B:B,'CP - SEINFRA'!G:G,_xlfn.XLOOKUP(C144,'CP - CODEVASF'!A:A,'CP - CODEVASF'!D:D)))</f>
        <v>19781.23</v>
      </c>
      <c r="H144" s="176">
        <f>ROUND(G144*(1+'BDI - EQP'!$C$26),2)</f>
        <v>23010.21</v>
      </c>
      <c r="I144" s="176">
        <f t="shared" si="40"/>
        <v>46020.42</v>
      </c>
    </row>
    <row r="145" spans="1:9">
      <c r="A145" s="212" t="s">
        <v>345</v>
      </c>
      <c r="B145" s="182" t="s">
        <v>316</v>
      </c>
      <c r="C145" s="6" t="s">
        <v>27787</v>
      </c>
      <c r="D145" s="281" t="str">
        <f>_xlfn.XLOOKUP(C145,'CP - SINAPI'!A:A,'CP - SINAPI'!B:B,_xlfn.XLOOKUP(C145,'CP - SEINFRA'!B:B,'CP - SEINFRA'!C:C,_xlfn.XLOOKUP(C145,'CP - CODEVASF'!A:A,'CP - CODEVASF'!B:B)))</f>
        <v>MESA INOX DE APOIO</v>
      </c>
      <c r="E145" s="8" t="str">
        <f>_xlfn.XLOOKUP(C145,'CP - SINAPI'!A:A,'CP - SINAPI'!C:C,_xlfn.XLOOKUP(C145,'CP - SEINFRA'!B:B,'CP - SEINFRA'!F:F,_xlfn.XLOOKUP(C145,'CP - CODEVASF'!A:A,'CP - CODEVASF'!C:C)))</f>
        <v>UN</v>
      </c>
      <c r="F145" s="213">
        <f>'MEMÓRIA DE CÁLCULO'!M702</f>
        <v>2</v>
      </c>
      <c r="G145" s="175">
        <f>_xlfn.XLOOKUP(C145,'CP - SINAPI'!A:A,'CP - SINAPI'!D:D,_xlfn.XLOOKUP(C145,'CP - SEINFRA'!B:B,'CP - SEINFRA'!G:G,_xlfn.XLOOKUP(C145,'CP - CODEVASF'!A:A,'CP - CODEVASF'!D:D)))</f>
        <v>2305.39</v>
      </c>
      <c r="H145" s="176">
        <f>ROUND(G145*(1+'BDI - EQP'!$C$26),2)</f>
        <v>2681.71</v>
      </c>
      <c r="I145" s="176">
        <f t="shared" si="40"/>
        <v>5363.42</v>
      </c>
    </row>
    <row r="146" spans="1:9" ht="25.5">
      <c r="A146" s="212" t="s">
        <v>346</v>
      </c>
      <c r="B146" s="182" t="s">
        <v>316</v>
      </c>
      <c r="C146" s="6" t="s">
        <v>27848</v>
      </c>
      <c r="D146" s="281" t="str">
        <f>_xlfn.XLOOKUP(C146,'CP - SINAPI'!A:A,'CP - SINAPI'!B:B,_xlfn.XLOOKUP(C146,'CP - SEINFRA'!B:B,'CP - SEINFRA'!C:C,_xlfn.XLOOKUP(C146,'CP - CODEVASF'!A:A,'CP - CODEVASF'!B:B)))</f>
        <v>PRENSA PNEUMÁTICA 4 COLUNAS/10 FORMAS REDONDAS 1KG</v>
      </c>
      <c r="E146" s="8" t="str">
        <f>_xlfn.XLOOKUP(C146,'CP - SINAPI'!A:A,'CP - SINAPI'!C:C,_xlfn.XLOOKUP(C146,'CP - SEINFRA'!B:B,'CP - SEINFRA'!F:F,_xlfn.XLOOKUP(C146,'CP - CODEVASF'!A:A,'CP - CODEVASF'!C:C)))</f>
        <v>UN</v>
      </c>
      <c r="F146" s="213">
        <v>2</v>
      </c>
      <c r="G146" s="175">
        <f>_xlfn.XLOOKUP(C146,'CP - SINAPI'!A:A,'CP - SINAPI'!D:D,_xlfn.XLOOKUP(C146,'CP - SEINFRA'!B:B,'CP - SEINFRA'!G:G,_xlfn.XLOOKUP(C146,'CP - CODEVASF'!A:A,'CP - CODEVASF'!D:D)))</f>
        <v>11866.25</v>
      </c>
      <c r="H146" s="176">
        <f>ROUND(G146*(1+'BDI - EQP'!$C$26),2)</f>
        <v>13803.23</v>
      </c>
      <c r="I146" s="176">
        <f t="shared" si="40"/>
        <v>27606.46</v>
      </c>
    </row>
    <row r="147" spans="1:9" ht="25.5">
      <c r="A147" s="212" t="s">
        <v>347</v>
      </c>
      <c r="B147" s="182" t="s">
        <v>316</v>
      </c>
      <c r="C147" s="6" t="s">
        <v>27849</v>
      </c>
      <c r="D147" s="281" t="str">
        <f>_xlfn.XLOOKUP(C147,'CP - SINAPI'!A:A,'CP - SINAPI'!B:B,_xlfn.XLOOKUP(C147,'CP - SEINFRA'!B:B,'CP - SEINFRA'!C:C,_xlfn.XLOOKUP(C147,'CP - CODEVASF'!A:A,'CP - CODEVASF'!B:B)))</f>
        <v>ENVASADORA PNEUMÁTICA PARA LÍQUIDOS E PASTOSOS</v>
      </c>
      <c r="E147" s="8" t="str">
        <f>_xlfn.XLOOKUP(C147,'CP - SINAPI'!A:A,'CP - SINAPI'!C:C,_xlfn.XLOOKUP(C147,'CP - SEINFRA'!B:B,'CP - SEINFRA'!F:F,_xlfn.XLOOKUP(C147,'CP - CODEVASF'!A:A,'CP - CODEVASF'!C:C)))</f>
        <v>UN</v>
      </c>
      <c r="F147" s="191">
        <f>'MEMÓRIA DE CÁLCULO'!M714</f>
        <v>1</v>
      </c>
      <c r="G147" s="175">
        <f>_xlfn.XLOOKUP(C147,'CP - SINAPI'!A:A,'CP - SINAPI'!D:D,_xlfn.XLOOKUP(C147,'CP - SEINFRA'!B:B,'CP - SEINFRA'!G:G,_xlfn.XLOOKUP(C147,'CP - CODEVASF'!A:A,'CP - CODEVASF'!D:D)))</f>
        <v>7077.69</v>
      </c>
      <c r="H147" s="176">
        <f>ROUND(G147*(1+'BDI - EQP'!$C$26),2)</f>
        <v>8233.01</v>
      </c>
      <c r="I147" s="176">
        <f t="shared" si="40"/>
        <v>8233.01</v>
      </c>
    </row>
    <row r="148" spans="1:9">
      <c r="A148" s="212" t="s">
        <v>348</v>
      </c>
      <c r="B148" s="182" t="s">
        <v>316</v>
      </c>
      <c r="C148" s="6" t="s">
        <v>27899</v>
      </c>
      <c r="D148" s="281" t="str">
        <f>_xlfn.XLOOKUP(C148,'CP - SINAPI'!A:A,'CP - SINAPI'!B:B,_xlfn.XLOOKUP(C148,'CP - SEINFRA'!B:B,'CP - SEINFRA'!C:C,_xlfn.XLOOKUP(C148,'CP - CODEVASF'!A:A,'CP - CODEVASF'!B:B)))</f>
        <v>IOGURTEIRA INOX 500L</v>
      </c>
      <c r="E148" s="8" t="str">
        <f>_xlfn.XLOOKUP(C148,'CP - SINAPI'!A:A,'CP - SINAPI'!C:C,_xlfn.XLOOKUP(C148,'CP - SEINFRA'!B:B,'CP - SEINFRA'!F:F,_xlfn.XLOOKUP(C148,'CP - CODEVASF'!A:A,'CP - CODEVASF'!C:C)))</f>
        <v>UN</v>
      </c>
      <c r="F148" s="191">
        <f>'MEMÓRIA DE CÁLCULO'!M720</f>
        <v>1</v>
      </c>
      <c r="G148" s="175">
        <f>_xlfn.XLOOKUP(C148,'CP - SINAPI'!A:A,'CP - SINAPI'!D:D,_xlfn.XLOOKUP(C148,'CP - SEINFRA'!B:B,'CP - SEINFRA'!G:G,_xlfn.XLOOKUP(C148,'CP - CODEVASF'!A:A,'CP - CODEVASF'!D:D)))</f>
        <v>29400</v>
      </c>
      <c r="H148" s="176">
        <f>ROUND(G148*(1+'BDI - EQP'!$C$26),2)</f>
        <v>34199.1</v>
      </c>
      <c r="I148" s="176">
        <f t="shared" si="40"/>
        <v>34199.1</v>
      </c>
    </row>
    <row r="149" spans="1:9">
      <c r="A149" s="212" t="s">
        <v>349</v>
      </c>
      <c r="B149" s="182" t="s">
        <v>316</v>
      </c>
      <c r="C149" s="6" t="s">
        <v>27850</v>
      </c>
      <c r="D149" s="281" t="str">
        <f>_xlfn.XLOOKUP(C149,'CP - SINAPI'!A:A,'CP - SINAPI'!B:B,_xlfn.XLOOKUP(C149,'CP - SEINFRA'!B:B,'CP - SEINFRA'!C:C,_xlfn.XLOOKUP(C149,'CP - CODEVASF'!A:A,'CP - CODEVASF'!B:B)))</f>
        <v>DESNATADEIRA ELÉTRICA 275L/H</v>
      </c>
      <c r="E149" s="8" t="str">
        <f>_xlfn.XLOOKUP(C149,'CP - SINAPI'!A:A,'CP - SINAPI'!C:C,_xlfn.XLOOKUP(C149,'CP - SEINFRA'!B:B,'CP - SEINFRA'!F:F,_xlfn.XLOOKUP(C149,'CP - CODEVASF'!A:A,'CP - CODEVASF'!C:C)))</f>
        <v>UN</v>
      </c>
      <c r="F149" s="282">
        <f>'MEMÓRIA DE CÁLCULO'!M726</f>
        <v>1</v>
      </c>
      <c r="G149" s="175">
        <f>_xlfn.XLOOKUP(C149,'CP - SINAPI'!A:A,'CP - SINAPI'!D:D,_xlfn.XLOOKUP(C149,'CP - SEINFRA'!B:B,'CP - SEINFRA'!G:G,_xlfn.XLOOKUP(C149,'CP - CODEVASF'!A:A,'CP - CODEVASF'!D:D)))</f>
        <v>15881.69</v>
      </c>
      <c r="H149" s="176">
        <f>ROUND(G149*(1+'BDI - EQP'!$C$26),2)</f>
        <v>18474.13</v>
      </c>
      <c r="I149" s="176">
        <f t="shared" si="40"/>
        <v>18474.13</v>
      </c>
    </row>
    <row r="150" spans="1:9">
      <c r="A150" s="212" t="s">
        <v>350</v>
      </c>
      <c r="B150" s="182" t="s">
        <v>316</v>
      </c>
      <c r="C150" s="6" t="s">
        <v>27889</v>
      </c>
      <c r="D150" s="281" t="str">
        <f>_xlfn.XLOOKUP(C150,'CP - SINAPI'!A:A,'CP - SINAPI'!B:B,_xlfn.XLOOKUP(C150,'CP - SEINFRA'!B:B,'CP - SEINFRA'!C:C,_xlfn.XLOOKUP(C150,'CP - CODEVASF'!A:A,'CP - CODEVASF'!B:B)))</f>
        <v>TACHO PARA DOCE 100L</v>
      </c>
      <c r="E150" s="8" t="str">
        <f>_xlfn.XLOOKUP(C150,'CP - SINAPI'!A:A,'CP - SINAPI'!C:C,_xlfn.XLOOKUP(C150,'CP - SEINFRA'!B:B,'CP - SEINFRA'!F:F,_xlfn.XLOOKUP(C150,'CP - CODEVASF'!A:A,'CP - CODEVASF'!C:C)))</f>
        <v>UN</v>
      </c>
      <c r="F150" s="191">
        <f>'MEMÓRIA DE CÁLCULO'!M732</f>
        <v>1</v>
      </c>
      <c r="G150" s="175">
        <f>_xlfn.XLOOKUP(C150,'CP - SINAPI'!A:A,'CP - SINAPI'!D:D,_xlfn.XLOOKUP(C150,'CP - SEINFRA'!B:B,'CP - SEINFRA'!G:G,_xlfn.XLOOKUP(C150,'CP - CODEVASF'!A:A,'CP - CODEVASF'!D:D)))</f>
        <v>20538.04</v>
      </c>
      <c r="H150" s="176">
        <f>ROUND(G150*(1+'BDI - EQP'!$C$26),2)</f>
        <v>23890.560000000001</v>
      </c>
      <c r="I150" s="176">
        <f t="shared" ref="I150:I151" si="41">ROUND(H150*F150,2)</f>
        <v>23890.560000000001</v>
      </c>
    </row>
    <row r="151" spans="1:9">
      <c r="A151" s="212" t="s">
        <v>351</v>
      </c>
      <c r="B151" s="182" t="s">
        <v>316</v>
      </c>
      <c r="C151" s="6" t="s">
        <v>27890</v>
      </c>
      <c r="D151" s="281" t="str">
        <f>_xlfn.XLOOKUP(C151,'CP - SINAPI'!A:A,'CP - SINAPI'!B:B,_xlfn.XLOOKUP(C151,'CP - SEINFRA'!B:B,'CP - SEINFRA'!C:C,_xlfn.XLOOKUP(C151,'CP - CODEVASF'!A:A,'CP - CODEVASF'!B:B)))</f>
        <v>BATEDEIRA PARA MANTEIGA 20KG</v>
      </c>
      <c r="E151" s="8" t="str">
        <f>_xlfn.XLOOKUP(C151,'CP - SINAPI'!A:A,'CP - SINAPI'!C:C,_xlfn.XLOOKUP(C151,'CP - SEINFRA'!B:B,'CP - SEINFRA'!F:F,_xlfn.XLOOKUP(C151,'CP - CODEVASF'!A:A,'CP - CODEVASF'!C:C)))</f>
        <v>UN</v>
      </c>
      <c r="F151" s="191">
        <f>'MEMÓRIA DE CÁLCULO'!M742</f>
        <v>1</v>
      </c>
      <c r="G151" s="175">
        <f>_xlfn.XLOOKUP(C151,'CP - SINAPI'!A:A,'CP - SINAPI'!D:D,_xlfn.XLOOKUP(C151,'CP - SEINFRA'!B:B,'CP - SEINFRA'!G:G,_xlfn.XLOOKUP(C151,'CP - CODEVASF'!A:A,'CP - CODEVASF'!D:D)))</f>
        <v>15573.75</v>
      </c>
      <c r="H151" s="176">
        <f>ROUND(G151*(1+'BDI - EQP'!$C$26),2)</f>
        <v>18115.93</v>
      </c>
      <c r="I151" s="176">
        <f t="shared" si="41"/>
        <v>18115.93</v>
      </c>
    </row>
    <row r="152" spans="1:9">
      <c r="A152" s="212" t="s">
        <v>352</v>
      </c>
      <c r="B152" s="182" t="s">
        <v>316</v>
      </c>
      <c r="C152" s="6" t="s">
        <v>27788</v>
      </c>
      <c r="D152" s="281" t="str">
        <f>_xlfn.XLOOKUP(C152,'CP - SINAPI'!A:A,'CP - SINAPI'!B:B,_xlfn.XLOOKUP(C152,'CP - SEINFRA'!B:B,'CP - SEINFRA'!C:C,_xlfn.XLOOKUP(C152,'CP - CODEVASF'!A:A,'CP - CODEVASF'!B:B)))</f>
        <v>SELADORA MANUAL PARA POTES</v>
      </c>
      <c r="E152" s="8" t="str">
        <f>_xlfn.XLOOKUP(C152,'CP - SINAPI'!A:A,'CP - SINAPI'!C:C,_xlfn.XLOOKUP(C152,'CP - SEINFRA'!B:B,'CP - SEINFRA'!F:F,_xlfn.XLOOKUP(C152,'CP - CODEVASF'!A:A,'CP - CODEVASF'!C:C)))</f>
        <v>UN</v>
      </c>
      <c r="F152" s="213">
        <f>'MEMÓRIA DE CÁLCULO'!M708</f>
        <v>2</v>
      </c>
      <c r="G152" s="175">
        <f>_xlfn.XLOOKUP(C152,'CP - SINAPI'!A:A,'CP - SINAPI'!D:D,_xlfn.XLOOKUP(C152,'CP - SEINFRA'!B:B,'CP - SEINFRA'!G:G,_xlfn.XLOOKUP(C152,'CP - CODEVASF'!A:A,'CP - CODEVASF'!D:D)))</f>
        <v>2381.77</v>
      </c>
      <c r="H152" s="176">
        <f>ROUND(G152*(1+'BDI - EQP'!$C$26),2)</f>
        <v>2770.56</v>
      </c>
      <c r="I152" s="176">
        <f t="shared" si="40"/>
        <v>5541.12</v>
      </c>
    </row>
    <row r="153" spans="1:9">
      <c r="A153" s="212" t="s">
        <v>353</v>
      </c>
      <c r="B153" s="182" t="s">
        <v>316</v>
      </c>
      <c r="C153" s="6" t="s">
        <v>27851</v>
      </c>
      <c r="D153" s="281" t="str">
        <f>_xlfn.XLOOKUP(C153,'CP - SINAPI'!A:A,'CP - SINAPI'!B:B,_xlfn.XLOOKUP(C153,'CP - SEINFRA'!B:B,'CP - SEINFRA'!C:C,_xlfn.XLOOKUP(C153,'CP - CODEVASF'!A:A,'CP - CODEVASF'!B:B)))</f>
        <v>TANQUE PARA SALGA 400L</v>
      </c>
      <c r="E153" s="8" t="str">
        <f>_xlfn.XLOOKUP(C153,'CP - SINAPI'!A:A,'CP - SINAPI'!C:C,_xlfn.XLOOKUP(C153,'CP - SEINFRA'!B:B,'CP - SEINFRA'!F:F,_xlfn.XLOOKUP(C153,'CP - CODEVASF'!A:A,'CP - CODEVASF'!C:C)))</f>
        <v>UN</v>
      </c>
      <c r="F153" s="191">
        <f>'MEMÓRIA DE CÁLCULO'!M750</f>
        <v>1</v>
      </c>
      <c r="G153" s="175">
        <f>_xlfn.XLOOKUP(C153,'CP - SINAPI'!A:A,'CP - SINAPI'!D:D,_xlfn.XLOOKUP(C153,'CP - SEINFRA'!B:B,'CP - SEINFRA'!G:G,_xlfn.XLOOKUP(C153,'CP - CODEVASF'!A:A,'CP - CODEVASF'!D:D)))</f>
        <v>3616.66</v>
      </c>
      <c r="H153" s="176">
        <f>ROUND(G153*(1+'BDI - EQP'!$C$26),2)</f>
        <v>4207.0200000000004</v>
      </c>
      <c r="I153" s="176">
        <f t="shared" si="40"/>
        <v>4207.0200000000004</v>
      </c>
    </row>
    <row r="154" spans="1:9" ht="25.5">
      <c r="A154" s="212" t="s">
        <v>354</v>
      </c>
      <c r="B154" s="182" t="s">
        <v>316</v>
      </c>
      <c r="C154" s="6" t="s">
        <v>27840</v>
      </c>
      <c r="D154" s="281" t="str">
        <f>_xlfn.XLOOKUP(C154,'CP - SINAPI'!A:A,'CP - SINAPI'!B:B,_xlfn.XLOOKUP(C154,'CP - SEINFRA'!B:B,'CP - SEINFRA'!C:C,_xlfn.XLOOKUP(C154,'CP - CODEVASF'!A:A,'CP - CODEVASF'!B:B)))</f>
        <v>ESTANTE EM AÇO INOX PARA SECAGEM/MATURAÇÃO DE QUEIJOS</v>
      </c>
      <c r="E154" s="8" t="str">
        <f>_xlfn.XLOOKUP(C154,'CP - SINAPI'!A:A,'CP - SINAPI'!C:C,_xlfn.XLOOKUP(C154,'CP - SEINFRA'!B:B,'CP - SEINFRA'!F:F,_xlfn.XLOOKUP(C154,'CP - CODEVASF'!A:A,'CP - CODEVASF'!C:C)))</f>
        <v>UN</v>
      </c>
      <c r="F154" s="191">
        <v>6</v>
      </c>
      <c r="G154" s="175">
        <f>_xlfn.XLOOKUP(C154,'CP - SINAPI'!A:A,'CP - SINAPI'!D:D,_xlfn.XLOOKUP(C154,'CP - SEINFRA'!B:B,'CP - SEINFRA'!G:G,_xlfn.XLOOKUP(C154,'CP - CODEVASF'!A:A,'CP - CODEVASF'!D:D)))</f>
        <v>3576.95</v>
      </c>
      <c r="H154" s="176">
        <f>ROUND(G154*(1+'BDI - EQP'!$C$26),2)</f>
        <v>4160.83</v>
      </c>
      <c r="I154" s="176">
        <f t="shared" si="40"/>
        <v>24964.98</v>
      </c>
    </row>
    <row r="155" spans="1:9">
      <c r="A155" s="212" t="s">
        <v>355</v>
      </c>
      <c r="B155" s="182" t="s">
        <v>316</v>
      </c>
      <c r="C155" s="6" t="s">
        <v>27789</v>
      </c>
      <c r="D155" s="281" t="str">
        <f>_xlfn.XLOOKUP(C155,'CP - SINAPI'!A:A,'CP - SINAPI'!B:B,_xlfn.XLOOKUP(C155,'CP - SEINFRA'!B:B,'CP - SEINFRA'!C:C,_xlfn.XLOOKUP(C155,'CP - CODEVASF'!A:A,'CP - CODEVASF'!B:B)))</f>
        <v>SELADORA A VÁCUO DE BANCADA</v>
      </c>
      <c r="E155" s="8" t="str">
        <f>_xlfn.XLOOKUP(C155,'CP - SINAPI'!A:A,'CP - SINAPI'!C:C,_xlfn.XLOOKUP(C155,'CP - SEINFRA'!B:B,'CP - SEINFRA'!F:F,_xlfn.XLOOKUP(C155,'CP - CODEVASF'!A:A,'CP - CODEVASF'!C:C)))</f>
        <v>UN</v>
      </c>
      <c r="F155" s="191">
        <f>'MEMÓRIA DE CÁLCULO'!M762</f>
        <v>2</v>
      </c>
      <c r="G155" s="175">
        <f>_xlfn.XLOOKUP(C155,'CP - SINAPI'!A:A,'CP - SINAPI'!D:D,_xlfn.XLOOKUP(C155,'CP - SEINFRA'!B:B,'CP - SEINFRA'!G:G,_xlfn.XLOOKUP(C155,'CP - CODEVASF'!A:A,'CP - CODEVASF'!D:D)))</f>
        <v>9242.18</v>
      </c>
      <c r="H155" s="176">
        <f>ROUND(G155*(1+'BDI - EQP'!$C$26),2)</f>
        <v>10750.82</v>
      </c>
      <c r="I155" s="176">
        <f t="shared" si="40"/>
        <v>21501.64</v>
      </c>
    </row>
    <row r="156" spans="1:9">
      <c r="A156" s="212" t="s">
        <v>356</v>
      </c>
      <c r="B156" s="182" t="s">
        <v>316</v>
      </c>
      <c r="C156" s="6" t="s">
        <v>27790</v>
      </c>
      <c r="D156" s="281" t="str">
        <f>_xlfn.XLOOKUP(C156,'CP - SINAPI'!A:A,'CP - SINAPI'!B:B,_xlfn.XLOOKUP(C156,'CP - SEINFRA'!B:B,'CP - SEINFRA'!C:C,_xlfn.XLOOKUP(C156,'CP - CODEVASF'!A:A,'CP - CODEVASF'!B:B)))</f>
        <v xml:space="preserve">LAVA DE BOTAS MANUAL </v>
      </c>
      <c r="E156" s="8" t="str">
        <f>_xlfn.XLOOKUP(C156,'CP - SINAPI'!A:A,'CP - SINAPI'!C:C,_xlfn.XLOOKUP(C156,'CP - SEINFRA'!B:B,'CP - SEINFRA'!F:F,_xlfn.XLOOKUP(C156,'CP - CODEVASF'!A:A,'CP - CODEVASF'!C:C)))</f>
        <v>UN</v>
      </c>
      <c r="F156" s="191">
        <f>'MEMÓRIA DE CÁLCULO'!M768</f>
        <v>1</v>
      </c>
      <c r="G156" s="175">
        <f>_xlfn.XLOOKUP(C156,'CP - SINAPI'!A:A,'CP - SINAPI'!D:D,_xlfn.XLOOKUP(C156,'CP - SEINFRA'!B:B,'CP - SEINFRA'!G:G,_xlfn.XLOOKUP(C156,'CP - CODEVASF'!A:A,'CP - CODEVASF'!D:D)))</f>
        <v>1437.17</v>
      </c>
      <c r="H156" s="176">
        <f>ROUND(G156*(1+'BDI - EQP'!$C$26),2)</f>
        <v>1671.77</v>
      </c>
      <c r="I156" s="176">
        <f t="shared" si="40"/>
        <v>1671.77</v>
      </c>
    </row>
    <row r="157" spans="1:9">
      <c r="A157" s="212" t="s">
        <v>357</v>
      </c>
      <c r="B157" s="182" t="s">
        <v>316</v>
      </c>
      <c r="C157" s="6" t="s">
        <v>27791</v>
      </c>
      <c r="D157" s="281" t="str">
        <f>_xlfn.XLOOKUP(C157,'CP - SINAPI'!A:A,'CP - SINAPI'!B:B,_xlfn.XLOOKUP(C157,'CP - SEINFRA'!B:B,'CP - SEINFRA'!C:C,_xlfn.XLOOKUP(C157,'CP - CODEVASF'!A:A,'CP - CODEVASF'!B:B)))</f>
        <v>ANALISADOR DE LEITE ULTRASSÔNICO</v>
      </c>
      <c r="E157" s="8" t="str">
        <f>_xlfn.XLOOKUP(C157,'CP - SINAPI'!A:A,'CP - SINAPI'!C:C,_xlfn.XLOOKUP(C157,'CP - SEINFRA'!B:B,'CP - SEINFRA'!F:F,_xlfn.XLOOKUP(C157,'CP - CODEVASF'!A:A,'CP - CODEVASF'!C:C)))</f>
        <v>UN</v>
      </c>
      <c r="F157" s="191">
        <f>'MEMÓRIA DE CÁLCULO'!M774</f>
        <v>1</v>
      </c>
      <c r="G157" s="175">
        <f>_xlfn.XLOOKUP(C157,'CP - SINAPI'!A:A,'CP - SINAPI'!D:D,_xlfn.XLOOKUP(C157,'CP - SEINFRA'!B:B,'CP - SEINFRA'!G:G,_xlfn.XLOOKUP(C157,'CP - CODEVASF'!A:A,'CP - CODEVASF'!D:D)))</f>
        <v>5548.04</v>
      </c>
      <c r="H157" s="176">
        <f>ROUND(G157*(1+'BDI - EQP'!$C$26),2)</f>
        <v>6453.67</v>
      </c>
      <c r="I157" s="176">
        <f t="shared" si="40"/>
        <v>6453.67</v>
      </c>
    </row>
    <row r="158" spans="1:9">
      <c r="A158" s="212" t="s">
        <v>358</v>
      </c>
      <c r="B158" s="182" t="s">
        <v>316</v>
      </c>
      <c r="C158" s="6" t="s">
        <v>27792</v>
      </c>
      <c r="D158" s="281" t="str">
        <f>_xlfn.XLOOKUP(C158,'CP - SINAPI'!A:A,'CP - SINAPI'!B:B,_xlfn.XLOOKUP(C158,'CP - SEINFRA'!B:B,'CP - SEINFRA'!C:C,_xlfn.XLOOKUP(C158,'CP - CODEVASF'!A:A,'CP - CODEVASF'!B:B)))</f>
        <v>LAVADORA E SECADORA DE ROUPAS 11KG</v>
      </c>
      <c r="E158" s="8" t="str">
        <f>_xlfn.XLOOKUP(C158,'CP - SINAPI'!A:A,'CP - SINAPI'!C:C,_xlfn.XLOOKUP(C158,'CP - SEINFRA'!B:B,'CP - SEINFRA'!F:F,_xlfn.XLOOKUP(C158,'CP - CODEVASF'!A:A,'CP - CODEVASF'!C:C)))</f>
        <v>UN</v>
      </c>
      <c r="F158" s="191">
        <f>'MEMÓRIA DE CÁLCULO'!M780</f>
        <v>1</v>
      </c>
      <c r="G158" s="175">
        <f>_xlfn.XLOOKUP(C158,'CP - SINAPI'!A:A,'CP - SINAPI'!D:D,_xlfn.XLOOKUP(C158,'CP - SEINFRA'!B:B,'CP - SEINFRA'!G:G,_xlfn.XLOOKUP(C158,'CP - CODEVASF'!A:A,'CP - CODEVASF'!D:D)))</f>
        <v>3615.93</v>
      </c>
      <c r="H158" s="176">
        <f>ROUND(G158*(1+'BDI - EQP'!$C$26),2)</f>
        <v>4206.18</v>
      </c>
      <c r="I158" s="176">
        <f t="shared" si="40"/>
        <v>4206.18</v>
      </c>
    </row>
    <row r="159" spans="1:9">
      <c r="A159" s="212" t="s">
        <v>359</v>
      </c>
      <c r="B159" s="182" t="s">
        <v>316</v>
      </c>
      <c r="C159" s="6" t="s">
        <v>27793</v>
      </c>
      <c r="D159" s="281" t="str">
        <f>_xlfn.XLOOKUP(C159,'CP - SINAPI'!A:A,'CP - SINAPI'!B:B,_xlfn.XLOOKUP(C159,'CP - SEINFRA'!B:B,'CP - SEINFRA'!C:C,_xlfn.XLOOKUP(C159,'CP - CODEVASF'!A:A,'CP - CODEVASF'!B:B)))</f>
        <v>ARMÁRIO TIPO ROUPEIRO</v>
      </c>
      <c r="E159" s="8" t="str">
        <f>_xlfn.XLOOKUP(C159,'CP - SINAPI'!A:A,'CP - SINAPI'!C:C,_xlfn.XLOOKUP(C159,'CP - SEINFRA'!B:B,'CP - SEINFRA'!F:F,_xlfn.XLOOKUP(C159,'CP - CODEVASF'!A:A,'CP - CODEVASF'!C:C)))</f>
        <v>UN</v>
      </c>
      <c r="F159" s="213">
        <f>'MEMÓRIA DE CÁLCULO'!M786</f>
        <v>4</v>
      </c>
      <c r="G159" s="175">
        <f>_xlfn.XLOOKUP(C159,'CP - SINAPI'!A:A,'CP - SINAPI'!D:D,_xlfn.XLOOKUP(C159,'CP - SEINFRA'!B:B,'CP - SEINFRA'!G:G,_xlfn.XLOOKUP(C159,'CP - CODEVASF'!A:A,'CP - CODEVASF'!D:D)))</f>
        <v>725.25</v>
      </c>
      <c r="H159" s="176">
        <f>ROUND(G159*(1+'BDI - EQP'!$C$26),2)</f>
        <v>843.64</v>
      </c>
      <c r="I159" s="176">
        <f t="shared" si="40"/>
        <v>3374.56</v>
      </c>
    </row>
    <row r="160" spans="1:9">
      <c r="A160" s="212" t="s">
        <v>27810</v>
      </c>
      <c r="B160" s="182" t="s">
        <v>316</v>
      </c>
      <c r="C160" s="6" t="s">
        <v>27794</v>
      </c>
      <c r="D160" s="281" t="str">
        <f>_xlfn.XLOOKUP(C160,'CP - SINAPI'!A:A,'CP - SINAPI'!B:B,_xlfn.XLOOKUP(C160,'CP - SEINFRA'!B:B,'CP - SEINFRA'!C:C,_xlfn.XLOOKUP(C160,'CP - CODEVASF'!A:A,'CP - CODEVASF'!B:B)))</f>
        <v>UNIDADE CONDENSADORA 5HP</v>
      </c>
      <c r="E160" s="8" t="str">
        <f>_xlfn.XLOOKUP(C160,'CP - SINAPI'!A:A,'CP - SINAPI'!C:C,_xlfn.XLOOKUP(C160,'CP - SEINFRA'!B:B,'CP - SEINFRA'!F:F,_xlfn.XLOOKUP(C160,'CP - CODEVASF'!A:A,'CP - CODEVASF'!C:C)))</f>
        <v>UN</v>
      </c>
      <c r="F160" s="191">
        <v>1</v>
      </c>
      <c r="G160" s="175">
        <f>_xlfn.XLOOKUP(C160,'CP - SINAPI'!A:A,'CP - SINAPI'!D:D,_xlfn.XLOOKUP(C160,'CP - SEINFRA'!B:B,'CP - SEINFRA'!G:G,_xlfn.XLOOKUP(C160,'CP - CODEVASF'!A:A,'CP - CODEVASF'!D:D)))</f>
        <v>8376.27</v>
      </c>
      <c r="H160" s="176">
        <f>ROUND(G160*(1+'BDI - EQP'!$C$26),2)</f>
        <v>9743.57</v>
      </c>
      <c r="I160" s="176">
        <f t="shared" si="40"/>
        <v>9743.57</v>
      </c>
    </row>
    <row r="161" spans="1:12" ht="25.5">
      <c r="A161" s="212" t="s">
        <v>27888</v>
      </c>
      <c r="B161" s="182" t="s">
        <v>316</v>
      </c>
      <c r="C161" s="6" t="s">
        <v>27795</v>
      </c>
      <c r="D161" s="281" t="str">
        <f>_xlfn.XLOOKUP(C161,'CP - SINAPI'!A:A,'CP - SINAPI'!B:B,_xlfn.XLOOKUP(C161,'CP - SEINFRA'!B:B,'CP - SEINFRA'!C:C,_xlfn.XLOOKUP(C161,'CP - CODEVASF'!A:A,'CP - CODEVASF'!B:B)))</f>
        <v>FORÇADOR EVAPORADOR 3 MICROS VENTILADORES</v>
      </c>
      <c r="E161" s="8" t="str">
        <f>_xlfn.XLOOKUP(C161,'CP - SINAPI'!A:A,'CP - SINAPI'!C:C,_xlfn.XLOOKUP(C161,'CP - SEINFRA'!B:B,'CP - SEINFRA'!F:F,_xlfn.XLOOKUP(C161,'CP - CODEVASF'!A:A,'CP - CODEVASF'!C:C)))</f>
        <v>UN</v>
      </c>
      <c r="F161" s="191">
        <v>1</v>
      </c>
      <c r="G161" s="175">
        <f>_xlfn.XLOOKUP(C161,'CP - SINAPI'!A:A,'CP - SINAPI'!D:D,_xlfn.XLOOKUP(C161,'CP - SEINFRA'!B:B,'CP - SEINFRA'!G:G,_xlfn.XLOOKUP(C161,'CP - CODEVASF'!A:A,'CP - CODEVASF'!D:D)))</f>
        <v>3135.47</v>
      </c>
      <c r="H161" s="176">
        <f>ROUND(G161*(1+'BDI - EQP'!$C$26),2)</f>
        <v>3647.29</v>
      </c>
      <c r="I161" s="176">
        <f t="shared" si="40"/>
        <v>3647.29</v>
      </c>
    </row>
    <row r="162" spans="1:12" ht="25.5" customHeight="1">
      <c r="A162" s="212" t="s">
        <v>27917</v>
      </c>
      <c r="B162" s="182" t="s">
        <v>316</v>
      </c>
      <c r="C162" s="6" t="s">
        <v>27916</v>
      </c>
      <c r="D162" s="281" t="str">
        <f>_xlfn.XLOOKUP(C162,'CP - SINAPI'!A:A,'CP - SINAPI'!B:B,_xlfn.XLOOKUP(C162,'CP - SEINFRA'!B:B,'CP - SEINFRA'!C:C,_xlfn.XLOOKUP(C162,'CP - CODEVASF'!A:A,'CP - CODEVASF'!B:B)))</f>
        <v>COMPRESSOR 3HP 150L</v>
      </c>
      <c r="E162" s="8" t="str">
        <f>_xlfn.XLOOKUP(C162,'CP - SINAPI'!A:A,'CP - SINAPI'!C:C,_xlfn.XLOOKUP(C162,'CP - SEINFRA'!B:B,'CP - SEINFRA'!F:F,_xlfn.XLOOKUP(C162,'CP - CODEVASF'!A:A,'CP - CODEVASF'!C:C)))</f>
        <v>UN</v>
      </c>
      <c r="F162" s="213">
        <v>1</v>
      </c>
      <c r="G162" s="175">
        <f>_xlfn.XLOOKUP(C162,'CP - SINAPI'!A:A,'CP - SINAPI'!D:D,_xlfn.XLOOKUP(C162,'CP - SEINFRA'!B:B,'CP - SEINFRA'!G:G,_xlfn.XLOOKUP(C162,'CP - CODEVASF'!A:A,'CP - CODEVASF'!D:D)))</f>
        <v>3649.03</v>
      </c>
      <c r="H162" s="176">
        <f>ROUND(G162*(1+'BDI - EQP'!$C$26),2)</f>
        <v>4244.68</v>
      </c>
      <c r="I162" s="176">
        <f t="shared" ref="I162" si="42">ROUND(H162*F162,2)</f>
        <v>4244.68</v>
      </c>
    </row>
    <row r="163" spans="1:12">
      <c r="A163" s="212"/>
      <c r="B163" s="182"/>
      <c r="C163" s="6"/>
      <c r="D163" s="281"/>
      <c r="E163" s="407"/>
      <c r="F163" s="408"/>
      <c r="G163" s="409"/>
      <c r="H163" s="410"/>
      <c r="I163" s="410"/>
    </row>
    <row r="164" spans="1:12">
      <c r="A164" s="195" t="s">
        <v>24602</v>
      </c>
      <c r="B164" s="195"/>
      <c r="C164" s="196"/>
      <c r="D164" s="211" t="s">
        <v>27922</v>
      </c>
      <c r="E164" s="372"/>
      <c r="F164" s="373"/>
      <c r="G164" s="373"/>
      <c r="H164" s="374"/>
      <c r="I164" s="375">
        <f>I165</f>
        <v>7568.81</v>
      </c>
    </row>
    <row r="165" spans="1:12">
      <c r="A165" s="212" t="s">
        <v>24603</v>
      </c>
      <c r="B165" s="179" t="s">
        <v>11</v>
      </c>
      <c r="C165" s="6" t="s">
        <v>9527</v>
      </c>
      <c r="D165" s="281" t="str">
        <f>_xlfn.XLOOKUP(C165,'CP - SINAPI'!A:A,'CP - SINAPI'!B:B,_xlfn.XLOOKUP(C165,'CP - SEINFRA'!B:B,'CP - SEINFRA'!C:C,_xlfn.XLOOKUP(C165,'CP - CODEVASF'!A:A,'CP - CODEVASF'!B:B)))</f>
        <v>LIMPEZA GERAL</v>
      </c>
      <c r="E165" s="8" t="str">
        <f>_xlfn.XLOOKUP(C165,'CP - SINAPI'!A:A,'CP - SINAPI'!C:C,_xlfn.XLOOKUP(C165,'CP - SEINFRA'!B:B,'CP - SEINFRA'!F:F,_xlfn.XLOOKUP(C165,'CP - CODEVASF'!A:A,'CP - CODEVASF'!C:C)))</f>
        <v>M2</v>
      </c>
      <c r="F165" s="213">
        <f>'MEMÓRIA DE CÁLCULO'!M817</f>
        <v>503.58</v>
      </c>
      <c r="G165" s="175">
        <f>_xlfn.XLOOKUP(C165,'CP - SINAPI'!A:A,'CP - SINAPI'!D:D,_xlfn.XLOOKUP(C165,'CP - SEINFRA'!B:B,'CP - SEINFRA'!G:G,_xlfn.XLOOKUP(C165,'CP - CODEVASF'!A:A,'CP - CODEVASF'!D:D)))</f>
        <v>12.92</v>
      </c>
      <c r="H165" s="176">
        <f>ROUND(G165*(1+'BDI - EQP'!$C$26),2)</f>
        <v>15.03</v>
      </c>
      <c r="I165" s="176">
        <f>ROUND(H165*F165,2)</f>
        <v>7568.81</v>
      </c>
      <c r="L165" s="468"/>
    </row>
    <row r="166" spans="1:12">
      <c r="A166" s="212"/>
      <c r="B166" s="212"/>
      <c r="C166" s="412"/>
      <c r="D166" s="413"/>
      <c r="E166" s="234"/>
      <c r="F166" s="16"/>
      <c r="G166" s="16"/>
      <c r="H166" s="44"/>
      <c r="I166" s="44"/>
    </row>
    <row r="167" spans="1:12" s="50" customFormat="1">
      <c r="A167" s="478" t="s">
        <v>59</v>
      </c>
      <c r="B167" s="478"/>
      <c r="C167" s="478"/>
      <c r="D167" s="478"/>
      <c r="E167" s="478"/>
      <c r="F167" s="478"/>
      <c r="G167" s="478"/>
      <c r="H167" s="478"/>
      <c r="I167" s="214">
        <f>ROUND(SUM(I23+I32+I37+I44+I64+I67+I72+I80+I108+I127+I141+I164),2)</f>
        <v>961985.32</v>
      </c>
      <c r="K167" s="469"/>
    </row>
    <row r="168" spans="1:12">
      <c r="A168" s="414"/>
      <c r="B168" s="414"/>
      <c r="C168" s="415"/>
      <c r="D168" s="414"/>
      <c r="E168" s="234"/>
      <c r="F168" s="44"/>
      <c r="G168" s="44"/>
      <c r="H168" s="44"/>
      <c r="I168" s="44"/>
    </row>
    <row r="169" spans="1:12">
      <c r="A169" s="479" t="s">
        <v>27943</v>
      </c>
      <c r="B169" s="479"/>
      <c r="C169" s="479"/>
      <c r="D169" s="479"/>
      <c r="E169" s="479"/>
      <c r="F169" s="479"/>
      <c r="G169" s="479"/>
      <c r="H169" s="479"/>
      <c r="I169" s="479"/>
    </row>
    <row r="170" spans="1:12">
      <c r="A170" s="480"/>
      <c r="B170" s="480"/>
      <c r="C170" s="480"/>
      <c r="D170" s="480"/>
      <c r="E170" s="480"/>
      <c r="F170" s="480"/>
      <c r="G170" s="480"/>
      <c r="H170" s="480"/>
      <c r="I170" s="480"/>
    </row>
    <row r="845" spans="1:13">
      <c r="A845" s="193" t="str">
        <f>ORC!A169</f>
        <v>FORTALEZA/CE, JULHO DE 2024.</v>
      </c>
      <c r="B845" s="148"/>
      <c r="C845" s="148"/>
      <c r="D845" s="132"/>
      <c r="E845" s="254"/>
      <c r="F845" s="177"/>
      <c r="G845" s="177"/>
      <c r="H845" s="177"/>
      <c r="I845" s="177"/>
      <c r="J845" s="148"/>
      <c r="K845" s="148"/>
      <c r="L845" s="148"/>
      <c r="M845" s="148"/>
    </row>
    <row r="846" spans="1:13">
      <c r="A846" s="193"/>
      <c r="B846" s="148"/>
      <c r="C846" s="148"/>
      <c r="D846" s="132"/>
      <c r="E846" s="254"/>
      <c r="F846" s="177"/>
      <c r="G846" s="177"/>
      <c r="H846" s="177"/>
      <c r="I846" s="177"/>
      <c r="J846" s="148"/>
      <c r="K846" s="148"/>
      <c r="L846" s="148"/>
      <c r="M846" s="148"/>
    </row>
    <row r="851" spans="1:13">
      <c r="A851" s="431"/>
      <c r="B851" s="361"/>
      <c r="C851" s="361"/>
      <c r="D851" s="362"/>
      <c r="E851" s="363"/>
      <c r="F851" s="314"/>
      <c r="G851" s="314"/>
      <c r="H851" s="314"/>
      <c r="I851" s="314"/>
      <c r="J851" s="361"/>
      <c r="K851" s="361"/>
      <c r="L851" s="361"/>
      <c r="M851" s="364"/>
    </row>
  </sheetData>
  <mergeCells count="15">
    <mergeCell ref="A170:I170"/>
    <mergeCell ref="A167:H167"/>
    <mergeCell ref="A169:I169"/>
    <mergeCell ref="A8:D8"/>
    <mergeCell ref="D3:I3"/>
    <mergeCell ref="D4:I4"/>
    <mergeCell ref="D5:I5"/>
    <mergeCell ref="A9:B9"/>
    <mergeCell ref="A10:B10"/>
    <mergeCell ref="A11:B11"/>
    <mergeCell ref="A21:I21"/>
    <mergeCell ref="A19:I19"/>
    <mergeCell ref="A14:A15"/>
    <mergeCell ref="A16:A17"/>
    <mergeCell ref="A13:C13"/>
  </mergeCells>
  <phoneticPr fontId="6" type="noConversion"/>
  <conditionalFormatting sqref="A2:K2 A3:D3 A4:C6">
    <cfRule type="cellIs" dxfId="1" priority="9" operator="equal">
      <formula>0</formula>
    </cfRule>
  </conditionalFormatting>
  <printOptions horizontalCentered="1"/>
  <pageMargins left="0.51181102362204722" right="0.51181102362204722" top="0.78740157480314965" bottom="0.72" header="0.31496062992125984" footer="0.31496062992125984"/>
  <pageSetup paperSize="9" scale="65" fitToHeight="0" orientation="portrait" r:id="rId1"/>
  <ignoredErrors>
    <ignoredError sqref="F69 F70" unlockedFormula="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M820"/>
  <sheetViews>
    <sheetView view="pageBreakPreview" zoomScaleNormal="59" zoomScaleSheetLayoutView="100" workbookViewId="0">
      <selection activeCell="D5" sqref="D5:I5"/>
    </sheetView>
  </sheetViews>
  <sheetFormatPr defaultRowHeight="12.75"/>
  <cols>
    <col min="1" max="1" width="11.5703125" style="40" customWidth="1"/>
    <col min="2" max="2" width="52.140625" style="23" customWidth="1"/>
    <col min="3" max="3" width="11.28515625" style="23" customWidth="1"/>
    <col min="4" max="4" width="15" style="23" customWidth="1"/>
    <col min="5" max="5" width="11" style="23" bestFit="1" customWidth="1"/>
    <col min="6" max="6" width="2.42578125" style="23" customWidth="1"/>
    <col min="7" max="7" width="11" style="23" bestFit="1" customWidth="1"/>
    <col min="8" max="8" width="2.42578125" style="23" customWidth="1"/>
    <col min="9" max="9" width="11.5703125" style="23" bestFit="1" customWidth="1"/>
    <col min="10" max="10" width="2.42578125" style="23" bestFit="1" customWidth="1"/>
    <col min="11" max="11" width="11.5703125" style="23" bestFit="1" customWidth="1"/>
    <col min="12" max="12" width="8.140625" style="23" customWidth="1"/>
    <col min="13" max="13" width="8" style="23" bestFit="1" customWidth="1"/>
    <col min="14" max="16384" width="9.140625" style="23"/>
  </cols>
  <sheetData>
    <row r="2" spans="1:13" ht="19.5" customHeight="1">
      <c r="A2" s="535" t="s">
        <v>27925</v>
      </c>
      <c r="B2" s="536"/>
      <c r="C2" s="537"/>
      <c r="D2" s="536"/>
      <c r="E2" s="536"/>
      <c r="F2" s="536"/>
      <c r="G2" s="536"/>
      <c r="H2" s="536"/>
      <c r="I2" s="536"/>
      <c r="J2" s="536"/>
      <c r="K2" s="536"/>
      <c r="L2" s="536"/>
      <c r="M2" s="537"/>
    </row>
    <row r="3" spans="1:13" ht="18.75" customHeight="1">
      <c r="A3" s="508" t="s">
        <v>27923</v>
      </c>
      <c r="B3" s="496"/>
      <c r="C3" s="497"/>
      <c r="D3" s="496"/>
      <c r="E3" s="496"/>
      <c r="F3" s="496"/>
      <c r="G3" s="496"/>
      <c r="H3" s="496"/>
      <c r="I3" s="496"/>
      <c r="J3" s="496"/>
      <c r="K3" s="496"/>
      <c r="L3" s="496"/>
      <c r="M3" s="497"/>
    </row>
    <row r="4" spans="1:13" ht="18" customHeight="1">
      <c r="A4" s="483" t="s">
        <v>27924</v>
      </c>
      <c r="B4" s="484"/>
      <c r="C4" s="509"/>
      <c r="D4" s="484"/>
      <c r="E4" s="484"/>
      <c r="F4" s="484"/>
      <c r="G4" s="484"/>
      <c r="H4" s="484"/>
      <c r="I4" s="484"/>
      <c r="J4" s="484"/>
      <c r="K4" s="484"/>
      <c r="L4" s="484"/>
      <c r="M4" s="509"/>
    </row>
    <row r="6" spans="1:13" ht="28.5" customHeight="1">
      <c r="A6" s="491" t="str">
        <f>ORC!A19</f>
        <v>CONTRATAÇÃO DE SERVIÇOS DE ENGENHARIA PARA IMPLANTAÇÃO DE AGROINDÚSTRIAS DE LÁCTEOS EM COMUNIDADES RURAIS, EM DIVERSOS MUNICÍPIOS INSERIDOS NA ÁREA DE ATUAÇÃO DA CODEVASF, NO ESTADO DO CEARÁ</v>
      </c>
      <c r="B6" s="492"/>
      <c r="C6" s="493"/>
      <c r="D6" s="492"/>
      <c r="E6" s="492"/>
      <c r="F6" s="492"/>
      <c r="G6" s="492"/>
      <c r="H6" s="492"/>
      <c r="I6" s="492"/>
      <c r="J6" s="492"/>
      <c r="K6" s="492"/>
      <c r="L6" s="492"/>
      <c r="M6" s="493"/>
    </row>
    <row r="8" spans="1:13" s="57" customFormat="1" ht="21" customHeight="1">
      <c r="A8" s="477" t="s">
        <v>27968</v>
      </c>
      <c r="B8" s="477"/>
      <c r="C8" s="477"/>
      <c r="D8" s="538"/>
      <c r="E8" s="477"/>
      <c r="F8" s="477"/>
      <c r="G8" s="477"/>
      <c r="H8" s="477"/>
      <c r="I8" s="477"/>
      <c r="J8" s="477"/>
      <c r="K8" s="477"/>
      <c r="L8" s="477"/>
      <c r="M8" s="477"/>
    </row>
    <row r="9" spans="1:13" s="55" customFormat="1">
      <c r="A9" s="368" t="str">
        <f>[203]ORÇAMENTO!A19</f>
        <v>1</v>
      </c>
      <c r="B9" s="539" t="str">
        <f>[203]ORÇAMENTO!D19</f>
        <v>SERVIÇOS PRELIMINARES</v>
      </c>
      <c r="C9" s="539"/>
      <c r="D9" s="502"/>
      <c r="E9" s="502"/>
      <c r="F9" s="502"/>
      <c r="G9" s="502"/>
      <c r="H9" s="502"/>
      <c r="I9" s="502"/>
      <c r="J9" s="502"/>
      <c r="K9" s="502"/>
      <c r="L9" s="502"/>
      <c r="M9" s="502"/>
    </row>
    <row r="10" spans="1:13" s="58" customFormat="1">
      <c r="A10" s="3" t="s">
        <v>60</v>
      </c>
      <c r="B10" s="504" t="s">
        <v>35</v>
      </c>
      <c r="C10" s="504"/>
      <c r="D10" s="504"/>
      <c r="E10" s="504"/>
      <c r="F10" s="504"/>
      <c r="G10" s="504"/>
      <c r="H10" s="504"/>
      <c r="I10" s="504"/>
      <c r="J10" s="504"/>
      <c r="K10" s="504"/>
      <c r="L10" s="136" t="s">
        <v>5</v>
      </c>
      <c r="M10" s="137" t="s">
        <v>6</v>
      </c>
    </row>
    <row r="11" spans="1:13">
      <c r="A11" s="461" t="str">
        <f>ORC!A24</f>
        <v>1.1</v>
      </c>
      <c r="B11" s="505" t="str">
        <f>ORC!D24</f>
        <v>FORNECIMENTO E INSTALAÇÃO DE PLACA DE OBRA COM CHAPA GALVANIZADA E ESTRUTURA DE MADEIRA. AF_03/2022_PS</v>
      </c>
      <c r="C11" s="505"/>
      <c r="D11" s="505"/>
      <c r="E11" s="505"/>
      <c r="F11" s="505"/>
      <c r="G11" s="505"/>
      <c r="H11" s="505"/>
      <c r="I11" s="505"/>
      <c r="J11" s="505"/>
      <c r="K11" s="505"/>
      <c r="L11" s="138" t="str">
        <f>ORC!E24</f>
        <v>M2</v>
      </c>
      <c r="M11" s="138">
        <f>ROUND(M15,2)</f>
        <v>6</v>
      </c>
    </row>
    <row r="12" spans="1:13">
      <c r="A12" s="498" t="s">
        <v>61</v>
      </c>
      <c r="B12" s="498"/>
      <c r="C12" s="498"/>
      <c r="D12" s="498"/>
      <c r="E12" s="498"/>
      <c r="F12" s="498"/>
      <c r="G12" s="498"/>
      <c r="H12" s="498"/>
      <c r="I12" s="498"/>
      <c r="J12" s="498"/>
      <c r="K12" s="498"/>
      <c r="L12" s="498"/>
      <c r="M12" s="498"/>
    </row>
    <row r="13" spans="1:13">
      <c r="A13" s="511" t="s">
        <v>35</v>
      </c>
      <c r="B13" s="511"/>
      <c r="C13" s="139"/>
      <c r="D13" s="139"/>
      <c r="E13" s="140"/>
      <c r="F13" s="139"/>
      <c r="G13" s="140"/>
      <c r="H13" s="139"/>
      <c r="I13" s="140" t="s">
        <v>62</v>
      </c>
      <c r="J13" s="139" t="s">
        <v>63</v>
      </c>
      <c r="K13" s="140" t="s">
        <v>64</v>
      </c>
      <c r="L13" s="139" t="s">
        <v>65</v>
      </c>
      <c r="M13" s="140" t="s">
        <v>66</v>
      </c>
    </row>
    <row r="14" spans="1:13">
      <c r="A14" s="499" t="s">
        <v>67</v>
      </c>
      <c r="B14" s="499"/>
      <c r="C14" s="141"/>
      <c r="D14" s="141"/>
      <c r="E14" s="142"/>
      <c r="F14" s="142"/>
      <c r="G14" s="142"/>
      <c r="H14" s="142"/>
      <c r="I14" s="142">
        <v>3</v>
      </c>
      <c r="J14" s="142" t="s">
        <v>63</v>
      </c>
      <c r="K14" s="142">
        <v>2</v>
      </c>
      <c r="L14" s="142" t="s">
        <v>65</v>
      </c>
      <c r="M14" s="142">
        <f>ROUND(I14*K14,2)</f>
        <v>6</v>
      </c>
    </row>
    <row r="15" spans="1:13">
      <c r="A15" s="540"/>
      <c r="B15" s="540"/>
      <c r="C15" s="540"/>
      <c r="D15" s="540"/>
      <c r="E15" s="540"/>
      <c r="F15" s="540"/>
      <c r="G15" s="540"/>
      <c r="H15" s="540"/>
      <c r="I15" s="540"/>
      <c r="J15" s="419" t="s">
        <v>68</v>
      </c>
      <c r="K15" s="420" t="s">
        <v>38</v>
      </c>
      <c r="L15" s="421" t="s">
        <v>65</v>
      </c>
      <c r="M15" s="420">
        <f>ROUND(SUM(M14),2)</f>
        <v>6</v>
      </c>
    </row>
    <row r="16" spans="1:13" s="58" customFormat="1">
      <c r="A16" s="367" t="s">
        <v>60</v>
      </c>
      <c r="B16" s="534" t="s">
        <v>35</v>
      </c>
      <c r="C16" s="534"/>
      <c r="D16" s="534"/>
      <c r="E16" s="534"/>
      <c r="F16" s="534"/>
      <c r="G16" s="534"/>
      <c r="H16" s="534"/>
      <c r="I16" s="534"/>
      <c r="J16" s="534"/>
      <c r="K16" s="534"/>
      <c r="L16" s="422" t="s">
        <v>5</v>
      </c>
      <c r="M16" s="423" t="s">
        <v>6</v>
      </c>
    </row>
    <row r="17" spans="1:13">
      <c r="A17" s="461" t="str">
        <f>ORC!A25</f>
        <v>1.2</v>
      </c>
      <c r="B17" s="505" t="str">
        <f>ORC!D25</f>
        <v>ADMISTRAÇÃO LOCAL</v>
      </c>
      <c r="C17" s="505"/>
      <c r="D17" s="505"/>
      <c r="E17" s="505"/>
      <c r="F17" s="505"/>
      <c r="G17" s="505"/>
      <c r="H17" s="505"/>
      <c r="I17" s="505"/>
      <c r="J17" s="505"/>
      <c r="K17" s="505"/>
      <c r="L17" s="138" t="s">
        <v>34</v>
      </c>
      <c r="M17" s="138">
        <f>ROUND(M21,2)</f>
        <v>1</v>
      </c>
    </row>
    <row r="18" spans="1:13">
      <c r="A18" s="498" t="s">
        <v>61</v>
      </c>
      <c r="B18" s="498"/>
      <c r="C18" s="498"/>
      <c r="D18" s="498"/>
      <c r="E18" s="498"/>
      <c r="F18" s="498"/>
      <c r="G18" s="498"/>
      <c r="H18" s="498"/>
      <c r="I18" s="498"/>
      <c r="J18" s="498"/>
      <c r="K18" s="498"/>
      <c r="L18" s="498"/>
      <c r="M18" s="498"/>
    </row>
    <row r="19" spans="1:13">
      <c r="A19" s="511" t="s">
        <v>35</v>
      </c>
      <c r="B19" s="511"/>
      <c r="C19" s="139"/>
      <c r="D19" s="139"/>
      <c r="E19" s="140"/>
      <c r="F19" s="139"/>
      <c r="G19" s="140"/>
      <c r="H19" s="139"/>
      <c r="I19" s="140"/>
      <c r="J19" s="139"/>
      <c r="K19" s="140" t="s">
        <v>6</v>
      </c>
      <c r="L19" s="139" t="s">
        <v>65</v>
      </c>
      <c r="M19" s="140" t="s">
        <v>66</v>
      </c>
    </row>
    <row r="20" spans="1:13">
      <c r="A20" s="499" t="s">
        <v>27948</v>
      </c>
      <c r="B20" s="499"/>
      <c r="C20" s="141"/>
      <c r="D20" s="141"/>
      <c r="E20" s="142"/>
      <c r="F20" s="142"/>
      <c r="G20" s="142"/>
      <c r="H20" s="142"/>
      <c r="I20" s="142"/>
      <c r="J20" s="142"/>
      <c r="K20" s="142">
        <v>1</v>
      </c>
      <c r="L20" s="142" t="s">
        <v>65</v>
      </c>
      <c r="M20" s="142">
        <f>K20</f>
        <v>1</v>
      </c>
    </row>
    <row r="21" spans="1:13">
      <c r="A21" s="503"/>
      <c r="B21" s="503"/>
      <c r="C21" s="503"/>
      <c r="D21" s="503"/>
      <c r="E21" s="503"/>
      <c r="F21" s="503"/>
      <c r="G21" s="503"/>
      <c r="H21" s="503"/>
      <c r="I21" s="503"/>
      <c r="J21" s="143" t="s">
        <v>68</v>
      </c>
      <c r="K21" s="144" t="s">
        <v>38</v>
      </c>
      <c r="L21" s="78" t="s">
        <v>65</v>
      </c>
      <c r="M21" s="144">
        <f>ROUND(SUM(M20),2)</f>
        <v>1</v>
      </c>
    </row>
    <row r="22" spans="1:13" s="58" customFormat="1">
      <c r="A22" s="367" t="s">
        <v>60</v>
      </c>
      <c r="B22" s="534" t="s">
        <v>35</v>
      </c>
      <c r="C22" s="534"/>
      <c r="D22" s="534"/>
      <c r="E22" s="534"/>
      <c r="F22" s="534"/>
      <c r="G22" s="534"/>
      <c r="H22" s="534"/>
      <c r="I22" s="534"/>
      <c r="J22" s="534"/>
      <c r="K22" s="534"/>
      <c r="L22" s="422" t="s">
        <v>5</v>
      </c>
      <c r="M22" s="423" t="s">
        <v>6</v>
      </c>
    </row>
    <row r="23" spans="1:13">
      <c r="A23" s="461" t="str">
        <f>ORC!A26</f>
        <v>1.3</v>
      </c>
      <c r="B23" s="505" t="str">
        <f>ORC!D26</f>
        <v>MOBILIZAÇÃO E DESMOBILIZAÇÃO</v>
      </c>
      <c r="C23" s="505"/>
      <c r="D23" s="505"/>
      <c r="E23" s="505"/>
      <c r="F23" s="505"/>
      <c r="G23" s="505"/>
      <c r="H23" s="505"/>
      <c r="I23" s="505"/>
      <c r="J23" s="505"/>
      <c r="K23" s="505"/>
      <c r="L23" s="138" t="s">
        <v>34</v>
      </c>
      <c r="M23" s="138">
        <f>ROUND(M27,2)</f>
        <v>1</v>
      </c>
    </row>
    <row r="24" spans="1:13">
      <c r="A24" s="498" t="s">
        <v>61</v>
      </c>
      <c r="B24" s="498"/>
      <c r="C24" s="498"/>
      <c r="D24" s="498"/>
      <c r="E24" s="498"/>
      <c r="F24" s="498"/>
      <c r="G24" s="498"/>
      <c r="H24" s="498"/>
      <c r="I24" s="498"/>
      <c r="J24" s="498"/>
      <c r="K24" s="498"/>
      <c r="L24" s="498"/>
      <c r="M24" s="498"/>
    </row>
    <row r="25" spans="1:13">
      <c r="A25" s="511" t="s">
        <v>35</v>
      </c>
      <c r="B25" s="511"/>
      <c r="C25" s="139"/>
      <c r="D25" s="139"/>
      <c r="E25" s="140"/>
      <c r="F25" s="139"/>
      <c r="G25" s="140"/>
      <c r="H25" s="139"/>
      <c r="I25" s="140"/>
      <c r="J25" s="139"/>
      <c r="K25" s="140" t="s">
        <v>6</v>
      </c>
      <c r="L25" s="139" t="s">
        <v>65</v>
      </c>
      <c r="M25" s="140" t="s">
        <v>66</v>
      </c>
    </row>
    <row r="26" spans="1:13">
      <c r="A26" s="499" t="s">
        <v>27820</v>
      </c>
      <c r="B26" s="499"/>
      <c r="C26" s="141"/>
      <c r="D26" s="141"/>
      <c r="E26" s="142"/>
      <c r="F26" s="142"/>
      <c r="G26" s="142"/>
      <c r="H26" s="142"/>
      <c r="I26" s="142"/>
      <c r="J26" s="142"/>
      <c r="K26" s="142">
        <v>1</v>
      </c>
      <c r="L26" s="142" t="s">
        <v>65</v>
      </c>
      <c r="M26" s="142">
        <f>K26</f>
        <v>1</v>
      </c>
    </row>
    <row r="27" spans="1:13">
      <c r="A27" s="503"/>
      <c r="B27" s="503"/>
      <c r="C27" s="503"/>
      <c r="D27" s="503"/>
      <c r="E27" s="503"/>
      <c r="F27" s="503"/>
      <c r="G27" s="503"/>
      <c r="H27" s="503"/>
      <c r="I27" s="503"/>
      <c r="J27" s="143" t="s">
        <v>68</v>
      </c>
      <c r="K27" s="144" t="s">
        <v>38</v>
      </c>
      <c r="L27" s="78" t="s">
        <v>65</v>
      </c>
      <c r="M27" s="144">
        <f>ROUND(SUM(M26),2)</f>
        <v>1</v>
      </c>
    </row>
    <row r="28" spans="1:13" s="58" customFormat="1">
      <c r="A28" s="367" t="s">
        <v>60</v>
      </c>
      <c r="B28" s="534" t="s">
        <v>35</v>
      </c>
      <c r="C28" s="534"/>
      <c r="D28" s="534"/>
      <c r="E28" s="534"/>
      <c r="F28" s="534"/>
      <c r="G28" s="534"/>
      <c r="H28" s="534"/>
      <c r="I28" s="534"/>
      <c r="J28" s="534"/>
      <c r="K28" s="534"/>
      <c r="L28" s="422" t="s">
        <v>5</v>
      </c>
      <c r="M28" s="423" t="s">
        <v>6</v>
      </c>
    </row>
    <row r="29" spans="1:13" ht="25.5">
      <c r="A29" s="461" t="str">
        <f>ORC!A27</f>
        <v>1.4</v>
      </c>
      <c r="B29" s="505" t="str">
        <f>ORC!D27</f>
        <v>CANTEIRO - Aluguel de imovel residencial (DNIT - Consultoria)</v>
      </c>
      <c r="C29" s="505"/>
      <c r="D29" s="505"/>
      <c r="E29" s="505"/>
      <c r="F29" s="505"/>
      <c r="G29" s="505"/>
      <c r="H29" s="505"/>
      <c r="I29" s="505"/>
      <c r="J29" s="505"/>
      <c r="K29" s="505"/>
      <c r="L29" s="8" t="s">
        <v>27951</v>
      </c>
      <c r="M29" s="138">
        <f>ROUND(M33,2)</f>
        <v>100</v>
      </c>
    </row>
    <row r="30" spans="1:13">
      <c r="A30" s="498" t="s">
        <v>61</v>
      </c>
      <c r="B30" s="498"/>
      <c r="C30" s="498"/>
      <c r="D30" s="498"/>
      <c r="E30" s="498"/>
      <c r="F30" s="498"/>
      <c r="G30" s="498"/>
      <c r="H30" s="498"/>
      <c r="I30" s="498"/>
      <c r="J30" s="498"/>
      <c r="K30" s="498"/>
      <c r="L30" s="498"/>
      <c r="M30" s="498"/>
    </row>
    <row r="31" spans="1:13">
      <c r="A31" s="511" t="s">
        <v>35</v>
      </c>
      <c r="B31" s="511"/>
      <c r="C31" s="139"/>
      <c r="D31" s="139"/>
      <c r="E31" s="140"/>
      <c r="F31" s="139"/>
      <c r="G31" s="140"/>
      <c r="H31" s="139"/>
      <c r="I31" s="140" t="s">
        <v>27950</v>
      </c>
      <c r="J31" s="139" t="s">
        <v>63</v>
      </c>
      <c r="K31" s="140" t="s">
        <v>602</v>
      </c>
      <c r="L31" s="139" t="s">
        <v>65</v>
      </c>
      <c r="M31" s="140" t="s">
        <v>66</v>
      </c>
    </row>
    <row r="32" spans="1:13">
      <c r="A32" s="499" t="s">
        <v>27949</v>
      </c>
      <c r="B32" s="499"/>
      <c r="C32" s="141"/>
      <c r="D32" s="141"/>
      <c r="E32" s="142"/>
      <c r="F32" s="142"/>
      <c r="G32" s="142"/>
      <c r="H32" s="142"/>
      <c r="I32" s="142">
        <v>33.3309</v>
      </c>
      <c r="J32" s="142"/>
      <c r="K32" s="142">
        <v>3.0001000000000002</v>
      </c>
      <c r="L32" s="142" t="s">
        <v>65</v>
      </c>
      <c r="M32" s="142">
        <f>ROUND((I32*K32),3)</f>
        <v>99.995999999999995</v>
      </c>
    </row>
    <row r="33" spans="1:13">
      <c r="A33" s="503"/>
      <c r="B33" s="503"/>
      <c r="C33" s="503"/>
      <c r="D33" s="503"/>
      <c r="E33" s="503"/>
      <c r="F33" s="503"/>
      <c r="G33" s="503"/>
      <c r="H33" s="503"/>
      <c r="I33" s="503"/>
      <c r="J33" s="143" t="s">
        <v>68</v>
      </c>
      <c r="K33" s="144" t="s">
        <v>38</v>
      </c>
      <c r="L33" s="78" t="s">
        <v>65</v>
      </c>
      <c r="M33" s="144">
        <f>ROUND(SUM(M32),2)</f>
        <v>100</v>
      </c>
    </row>
    <row r="34" spans="1:13" s="58" customFormat="1">
      <c r="A34" s="3" t="s">
        <v>60</v>
      </c>
      <c r="B34" s="504" t="s">
        <v>35</v>
      </c>
      <c r="C34" s="504"/>
      <c r="D34" s="504"/>
      <c r="E34" s="504"/>
      <c r="F34" s="504"/>
      <c r="G34" s="504"/>
      <c r="H34" s="504"/>
      <c r="I34" s="504"/>
      <c r="J34" s="504"/>
      <c r="K34" s="504"/>
      <c r="L34" s="136" t="s">
        <v>5</v>
      </c>
      <c r="M34" s="137" t="s">
        <v>6</v>
      </c>
    </row>
    <row r="35" spans="1:13" ht="25.5" customHeight="1">
      <c r="A35" s="461" t="str">
        <f>ORC!A28</f>
        <v>1.5</v>
      </c>
      <c r="B35" s="505" t="str">
        <f>ORC!D28</f>
        <v>LOCAÇÃO CONVENCIONAL DE OBRA, UTILIZANDO GABARITO DE TÁBUAS CORRIDAS PONTALETADAS A CADA 1,50M -  2 UTILIZAÇÕES. AF_03/2024</v>
      </c>
      <c r="C35" s="505"/>
      <c r="D35" s="505"/>
      <c r="E35" s="505"/>
      <c r="F35" s="505"/>
      <c r="G35" s="505"/>
      <c r="H35" s="505"/>
      <c r="I35" s="505"/>
      <c r="J35" s="505"/>
      <c r="K35" s="505"/>
      <c r="L35" s="138" t="str">
        <f>ORC!E28</f>
        <v>M</v>
      </c>
      <c r="M35" s="138">
        <f>M40</f>
        <v>44.9</v>
      </c>
    </row>
    <row r="36" spans="1:13">
      <c r="A36" s="498" t="s">
        <v>61</v>
      </c>
      <c r="B36" s="498"/>
      <c r="C36" s="498"/>
      <c r="D36" s="498"/>
      <c r="E36" s="498"/>
      <c r="F36" s="498"/>
      <c r="G36" s="498"/>
      <c r="H36" s="498"/>
      <c r="I36" s="498"/>
      <c r="J36" s="498"/>
      <c r="K36" s="498"/>
      <c r="L36" s="498"/>
      <c r="M36" s="498"/>
    </row>
    <row r="37" spans="1:13" ht="15" customHeight="1">
      <c r="A37" s="506" t="s">
        <v>35</v>
      </c>
      <c r="B37" s="506"/>
      <c r="C37" s="78"/>
      <c r="D37" s="78"/>
      <c r="E37" s="78"/>
      <c r="F37" s="139"/>
      <c r="G37" s="140"/>
      <c r="H37" s="139"/>
      <c r="I37" s="140"/>
      <c r="J37" s="139"/>
      <c r="K37" s="140" t="s">
        <v>62</v>
      </c>
      <c r="L37" s="78" t="s">
        <v>65</v>
      </c>
      <c r="M37" s="143" t="s">
        <v>66</v>
      </c>
    </row>
    <row r="38" spans="1:13">
      <c r="A38" s="499" t="s">
        <v>229</v>
      </c>
      <c r="B38" s="499"/>
      <c r="C38" s="141"/>
      <c r="D38" s="141"/>
      <c r="E38" s="142"/>
      <c r="F38" s="142"/>
      <c r="G38" s="142"/>
      <c r="H38" s="142"/>
      <c r="I38" s="142"/>
      <c r="J38" s="142"/>
      <c r="K38" s="142">
        <v>23.1</v>
      </c>
      <c r="L38" s="145" t="s">
        <v>65</v>
      </c>
      <c r="M38" s="142">
        <f>ROUND(K38,2)</f>
        <v>23.1</v>
      </c>
    </row>
    <row r="39" spans="1:13">
      <c r="A39" s="499" t="s">
        <v>230</v>
      </c>
      <c r="B39" s="499"/>
      <c r="C39" s="141"/>
      <c r="D39" s="141"/>
      <c r="E39" s="142"/>
      <c r="F39" s="142"/>
      <c r="G39" s="142"/>
      <c r="H39" s="142"/>
      <c r="I39" s="142"/>
      <c r="J39" s="142"/>
      <c r="K39" s="142">
        <v>21.8</v>
      </c>
      <c r="L39" s="145" t="s">
        <v>65</v>
      </c>
      <c r="M39" s="142">
        <f>ROUND(K39,2)</f>
        <v>21.8</v>
      </c>
    </row>
    <row r="40" spans="1:13">
      <c r="A40" s="503"/>
      <c r="B40" s="503"/>
      <c r="C40" s="503"/>
      <c r="D40" s="503"/>
      <c r="E40" s="503"/>
      <c r="F40" s="503"/>
      <c r="G40" s="503"/>
      <c r="H40" s="503"/>
      <c r="I40" s="503"/>
      <c r="J40" s="143" t="s">
        <v>68</v>
      </c>
      <c r="K40" s="144" t="s">
        <v>38</v>
      </c>
      <c r="L40" s="78" t="s">
        <v>65</v>
      </c>
      <c r="M40" s="144">
        <f>ROUND(SUM(M38:M39),2)</f>
        <v>44.9</v>
      </c>
    </row>
    <row r="41" spans="1:13" s="58" customFormat="1">
      <c r="A41" s="462" t="s">
        <v>60</v>
      </c>
      <c r="B41" s="541" t="s">
        <v>35</v>
      </c>
      <c r="C41" s="541"/>
      <c r="D41" s="541"/>
      <c r="E41" s="541"/>
      <c r="F41" s="541"/>
      <c r="G41" s="541"/>
      <c r="H41" s="541"/>
      <c r="I41" s="541"/>
      <c r="J41" s="504"/>
      <c r="K41" s="504"/>
      <c r="L41" s="136" t="s">
        <v>5</v>
      </c>
      <c r="M41" s="137" t="s">
        <v>6</v>
      </c>
    </row>
    <row r="42" spans="1:13" ht="12.75" customHeight="1">
      <c r="A42" s="461" t="str">
        <f>ORC!A29</f>
        <v>1.6</v>
      </c>
      <c r="B42" s="403" t="str">
        <f>ORC!D29</f>
        <v>ELABORAÇÃO PROJETO EXECUTIVO</v>
      </c>
      <c r="C42" s="404"/>
      <c r="D42" s="404"/>
      <c r="E42" s="287"/>
      <c r="F42" s="287"/>
      <c r="G42" s="287"/>
      <c r="H42" s="287"/>
      <c r="I42" s="287"/>
      <c r="J42" s="404"/>
      <c r="K42" s="405"/>
      <c r="L42" s="138">
        <f>ORC!E21</f>
        <v>0</v>
      </c>
      <c r="M42" s="138">
        <f>M45</f>
        <v>65</v>
      </c>
    </row>
    <row r="43" spans="1:13">
      <c r="A43" s="542" t="s">
        <v>61</v>
      </c>
      <c r="B43" s="542"/>
      <c r="C43" s="542"/>
      <c r="D43" s="542"/>
      <c r="E43" s="542"/>
      <c r="F43" s="542"/>
      <c r="G43" s="542"/>
      <c r="H43" s="542"/>
      <c r="I43" s="542"/>
      <c r="J43" s="498"/>
      <c r="K43" s="498"/>
      <c r="L43" s="498"/>
      <c r="M43" s="498"/>
    </row>
    <row r="44" spans="1:13">
      <c r="A44" s="511" t="s">
        <v>35</v>
      </c>
      <c r="B44" s="511"/>
      <c r="C44" s="139"/>
      <c r="D44" s="139"/>
      <c r="E44" s="140"/>
      <c r="F44" s="78"/>
      <c r="G44" s="140"/>
      <c r="H44" s="78"/>
      <c r="I44" s="140"/>
      <c r="J44" s="78"/>
      <c r="K44" s="140" t="s">
        <v>27967</v>
      </c>
      <c r="L44" s="139" t="s">
        <v>65</v>
      </c>
      <c r="M44" s="140" t="s">
        <v>66</v>
      </c>
    </row>
    <row r="45" spans="1:13">
      <c r="A45" s="543" t="s">
        <v>27966</v>
      </c>
      <c r="B45" s="543"/>
      <c r="C45" s="424"/>
      <c r="D45" s="424"/>
      <c r="E45" s="370"/>
      <c r="F45" s="370"/>
      <c r="G45" s="370"/>
      <c r="H45" s="370"/>
      <c r="I45" s="370"/>
      <c r="J45" s="370"/>
      <c r="K45" s="370">
        <v>65</v>
      </c>
      <c r="L45" s="425" t="s">
        <v>65</v>
      </c>
      <c r="M45" s="370">
        <f>K45</f>
        <v>65</v>
      </c>
    </row>
    <row r="46" spans="1:13">
      <c r="A46" s="540"/>
      <c r="B46" s="540"/>
      <c r="C46" s="540"/>
      <c r="D46" s="540"/>
      <c r="E46" s="540"/>
      <c r="F46" s="540"/>
      <c r="G46" s="540"/>
      <c r="H46" s="540"/>
      <c r="I46" s="540"/>
      <c r="J46" s="419" t="s">
        <v>68</v>
      </c>
      <c r="K46" s="420" t="s">
        <v>38</v>
      </c>
      <c r="L46" s="421" t="s">
        <v>65</v>
      </c>
      <c r="M46" s="420">
        <f>ROUND(SUM(M44:M45),2)</f>
        <v>65</v>
      </c>
    </row>
    <row r="47" spans="1:13" s="58" customFormat="1">
      <c r="A47" s="3" t="s">
        <v>60</v>
      </c>
      <c r="B47" s="504" t="s">
        <v>35</v>
      </c>
      <c r="C47" s="504"/>
      <c r="D47" s="504"/>
      <c r="E47" s="504"/>
      <c r="F47" s="504"/>
      <c r="G47" s="504"/>
      <c r="H47" s="504"/>
      <c r="I47" s="504"/>
      <c r="J47" s="504"/>
      <c r="K47" s="504"/>
      <c r="L47" s="136" t="s">
        <v>5</v>
      </c>
      <c r="M47" s="137" t="s">
        <v>6</v>
      </c>
    </row>
    <row r="48" spans="1:13" ht="25.5" customHeight="1">
      <c r="A48" s="461" t="str">
        <f>ORC!A30</f>
        <v>1.7</v>
      </c>
      <c r="B48" s="505" t="str">
        <f>ORC!D30</f>
        <v>LIMPEZA MECANIZADA DE CAMADA VEGETAL, VEGETAÇÃO E PEQUENAS ÁRVORES (DIÂMETRO DE TRONCO MENOR QUE 0,20 M), COM TRATOR DE ESTEIRAS. AF_03/2024</v>
      </c>
      <c r="C48" s="505"/>
      <c r="D48" s="505"/>
      <c r="E48" s="505"/>
      <c r="F48" s="505"/>
      <c r="G48" s="505"/>
      <c r="H48" s="505"/>
      <c r="I48" s="505"/>
      <c r="J48" s="505"/>
      <c r="K48" s="505"/>
      <c r="L48" s="138" t="str">
        <f>ORC!E30</f>
        <v>M2</v>
      </c>
      <c r="M48" s="138">
        <f>M51</f>
        <v>503.58</v>
      </c>
    </row>
    <row r="49" spans="1:13">
      <c r="A49" s="506" t="s">
        <v>35</v>
      </c>
      <c r="B49" s="506"/>
      <c r="C49" s="78"/>
      <c r="D49" s="78"/>
      <c r="E49" s="78"/>
      <c r="F49" s="139"/>
      <c r="G49" s="140"/>
      <c r="H49" s="139"/>
      <c r="I49" s="140" t="s">
        <v>62</v>
      </c>
      <c r="J49" s="139" t="s">
        <v>63</v>
      </c>
      <c r="K49" s="140" t="s">
        <v>70</v>
      </c>
      <c r="L49" s="78" t="s">
        <v>65</v>
      </c>
      <c r="M49" s="143" t="s">
        <v>66</v>
      </c>
    </row>
    <row r="50" spans="1:13">
      <c r="A50" s="552" t="str">
        <f>ORC!A169</f>
        <v>FORTALEZA/CE, JULHO DE 2024.</v>
      </c>
      <c r="B50" s="499"/>
      <c r="C50" s="141"/>
      <c r="D50" s="141"/>
      <c r="E50" s="142"/>
      <c r="F50" s="142"/>
      <c r="G50" s="142"/>
      <c r="H50" s="142"/>
      <c r="I50" s="142">
        <v>23.1</v>
      </c>
      <c r="J50" s="142" t="s">
        <v>63</v>
      </c>
      <c r="K50" s="142">
        <v>21.8</v>
      </c>
      <c r="L50" s="145" t="s">
        <v>65</v>
      </c>
      <c r="M50" s="142">
        <f>ROUND(I50*K50,2)</f>
        <v>503.58</v>
      </c>
    </row>
    <row r="51" spans="1:13">
      <c r="A51" s="503"/>
      <c r="B51" s="503"/>
      <c r="C51" s="503"/>
      <c r="D51" s="503"/>
      <c r="E51" s="503"/>
      <c r="F51" s="503"/>
      <c r="G51" s="503"/>
      <c r="H51" s="503"/>
      <c r="I51" s="503"/>
      <c r="J51" s="143" t="s">
        <v>68</v>
      </c>
      <c r="K51" s="144" t="s">
        <v>38</v>
      </c>
      <c r="L51" s="78" t="s">
        <v>65</v>
      </c>
      <c r="M51" s="144">
        <f>ROUND(SUM(M50),2)</f>
        <v>503.58</v>
      </c>
    </row>
    <row r="52" spans="1:13" s="55" customFormat="1">
      <c r="A52" s="135" t="str">
        <f>ORC!A32</f>
        <v>2</v>
      </c>
      <c r="B52" s="502" t="str">
        <f>ORC!D32</f>
        <v>MOVIMENTAÇÃO DE TERRA / CONTENÇÃO</v>
      </c>
      <c r="C52" s="502"/>
      <c r="D52" s="502"/>
      <c r="E52" s="502"/>
      <c r="F52" s="502"/>
      <c r="G52" s="502"/>
      <c r="H52" s="502"/>
      <c r="I52" s="502"/>
      <c r="J52" s="502"/>
      <c r="K52" s="502"/>
      <c r="L52" s="502"/>
      <c r="M52" s="502"/>
    </row>
    <row r="53" spans="1:13" s="58" customFormat="1">
      <c r="A53" s="462" t="s">
        <v>60</v>
      </c>
      <c r="B53" s="541" t="s">
        <v>35</v>
      </c>
      <c r="C53" s="541"/>
      <c r="D53" s="541"/>
      <c r="E53" s="541"/>
      <c r="F53" s="541"/>
      <c r="G53" s="541"/>
      <c r="H53" s="541"/>
      <c r="I53" s="541"/>
      <c r="J53" s="504"/>
      <c r="K53" s="504"/>
      <c r="L53" s="136" t="s">
        <v>5</v>
      </c>
      <c r="M53" s="137" t="s">
        <v>6</v>
      </c>
    </row>
    <row r="54" spans="1:13" ht="12.75" customHeight="1">
      <c r="A54" s="9" t="str">
        <f>ORC!A33</f>
        <v>2.1</v>
      </c>
      <c r="B54" s="403" t="str">
        <f>ORC!D33</f>
        <v>REGULARIZAÇÃO E COMPACTAÇÃO DE SUBLEITO DE SOLO  PREDOMINANTEMENTE ARGILOSO. AF_11/2019</v>
      </c>
      <c r="C54" s="404"/>
      <c r="D54" s="404"/>
      <c r="E54" s="287"/>
      <c r="F54" s="287"/>
      <c r="G54" s="287"/>
      <c r="H54" s="287"/>
      <c r="I54" s="287"/>
      <c r="J54" s="404"/>
      <c r="K54" s="405"/>
      <c r="L54" s="138" t="str">
        <f>ORC!E33</f>
        <v>M2</v>
      </c>
      <c r="M54" s="138">
        <f>M57</f>
        <v>503.58</v>
      </c>
    </row>
    <row r="55" spans="1:13">
      <c r="A55" s="542" t="s">
        <v>61</v>
      </c>
      <c r="B55" s="542"/>
      <c r="C55" s="542"/>
      <c r="D55" s="542"/>
      <c r="E55" s="542"/>
      <c r="F55" s="542"/>
      <c r="G55" s="542"/>
      <c r="H55" s="542"/>
      <c r="I55" s="542"/>
      <c r="J55" s="498"/>
      <c r="K55" s="498"/>
      <c r="L55" s="498"/>
      <c r="M55" s="498"/>
    </row>
    <row r="56" spans="1:13">
      <c r="A56" s="511" t="s">
        <v>35</v>
      </c>
      <c r="B56" s="511"/>
      <c r="C56" s="139"/>
      <c r="D56" s="139"/>
      <c r="E56" s="140"/>
      <c r="F56" s="78"/>
      <c r="G56" s="140"/>
      <c r="H56" s="78"/>
      <c r="I56" s="140" t="s">
        <v>62</v>
      </c>
      <c r="J56" s="78" t="s">
        <v>63</v>
      </c>
      <c r="K56" s="140" t="s">
        <v>70</v>
      </c>
      <c r="L56" s="139" t="s">
        <v>65</v>
      </c>
      <c r="M56" s="140" t="s">
        <v>66</v>
      </c>
    </row>
    <row r="57" spans="1:13">
      <c r="A57" s="543" t="s">
        <v>212</v>
      </c>
      <c r="B57" s="543"/>
      <c r="C57" s="424"/>
      <c r="D57" s="424"/>
      <c r="E57" s="370"/>
      <c r="F57" s="370"/>
      <c r="G57" s="370"/>
      <c r="H57" s="370"/>
      <c r="I57" s="370">
        <v>23.1</v>
      </c>
      <c r="J57" s="370" t="s">
        <v>63</v>
      </c>
      <c r="K57" s="370">
        <v>21.8</v>
      </c>
      <c r="L57" s="425" t="s">
        <v>65</v>
      </c>
      <c r="M57" s="370">
        <f>ROUND(I57*K57,2)</f>
        <v>503.58</v>
      </c>
    </row>
    <row r="58" spans="1:13">
      <c r="A58" s="540"/>
      <c r="B58" s="540"/>
      <c r="C58" s="540"/>
      <c r="D58" s="540"/>
      <c r="E58" s="540"/>
      <c r="F58" s="540"/>
      <c r="G58" s="540"/>
      <c r="H58" s="540"/>
      <c r="I58" s="540"/>
      <c r="J58" s="419" t="s">
        <v>68</v>
      </c>
      <c r="K58" s="420" t="s">
        <v>38</v>
      </c>
      <c r="L58" s="421" t="s">
        <v>65</v>
      </c>
      <c r="M58" s="420">
        <f>ROUND(SUM(M56:M57),2)</f>
        <v>503.58</v>
      </c>
    </row>
    <row r="59" spans="1:13" s="58" customFormat="1">
      <c r="A59" s="367" t="s">
        <v>60</v>
      </c>
      <c r="B59" s="534" t="s">
        <v>35</v>
      </c>
      <c r="C59" s="534"/>
      <c r="D59" s="534"/>
      <c r="E59" s="534"/>
      <c r="F59" s="534"/>
      <c r="G59" s="534"/>
      <c r="H59" s="534"/>
      <c r="I59" s="534"/>
      <c r="J59" s="534"/>
      <c r="K59" s="534"/>
      <c r="L59" s="422" t="s">
        <v>5</v>
      </c>
      <c r="M59" s="423" t="s">
        <v>6</v>
      </c>
    </row>
    <row r="60" spans="1:13">
      <c r="A60" s="9" t="str">
        <f>ORC!A34</f>
        <v>2.2</v>
      </c>
      <c r="B60" s="505" t="str">
        <f>ORC!D34</f>
        <v>ESCAVAÇÃO MANUAL DE VALA COM PROFUNDIDADE MENOR OU IGUAL A 1,30 M. AF_02/2021</v>
      </c>
      <c r="C60" s="505"/>
      <c r="D60" s="505"/>
      <c r="E60" s="505"/>
      <c r="F60" s="505"/>
      <c r="G60" s="505"/>
      <c r="H60" s="505"/>
      <c r="I60" s="505"/>
      <c r="J60" s="505"/>
      <c r="K60" s="505"/>
      <c r="L60" s="138" t="str">
        <f>ORC!E34</f>
        <v>M3</v>
      </c>
      <c r="M60" s="138">
        <f>ROUND(M65,2)</f>
        <v>4.3099999999999996</v>
      </c>
    </row>
    <row r="61" spans="1:13">
      <c r="A61" s="498" t="s">
        <v>61</v>
      </c>
      <c r="B61" s="498"/>
      <c r="C61" s="498"/>
      <c r="D61" s="498"/>
      <c r="E61" s="498"/>
      <c r="F61" s="498"/>
      <c r="G61" s="498"/>
      <c r="H61" s="498"/>
      <c r="I61" s="498"/>
      <c r="J61" s="498"/>
      <c r="K61" s="498"/>
      <c r="L61" s="498"/>
      <c r="M61" s="498"/>
    </row>
    <row r="62" spans="1:13">
      <c r="A62" s="511" t="s">
        <v>35</v>
      </c>
      <c r="B62" s="511"/>
      <c r="C62" s="139"/>
      <c r="D62" s="139"/>
      <c r="E62" s="140" t="s">
        <v>62</v>
      </c>
      <c r="F62" s="78" t="s">
        <v>63</v>
      </c>
      <c r="G62" s="140" t="s">
        <v>70</v>
      </c>
      <c r="H62" s="78" t="s">
        <v>63</v>
      </c>
      <c r="I62" s="140" t="s">
        <v>64</v>
      </c>
      <c r="J62" s="78" t="s">
        <v>63</v>
      </c>
      <c r="K62" s="140" t="s">
        <v>69</v>
      </c>
      <c r="L62" s="139" t="s">
        <v>65</v>
      </c>
      <c r="M62" s="140" t="s">
        <v>66</v>
      </c>
    </row>
    <row r="63" spans="1:13">
      <c r="A63" s="499" t="s">
        <v>229</v>
      </c>
      <c r="B63" s="499"/>
      <c r="C63" s="141"/>
      <c r="D63" s="141"/>
      <c r="E63" s="142">
        <v>13.1</v>
      </c>
      <c r="F63" s="142" t="s">
        <v>63</v>
      </c>
      <c r="G63" s="142">
        <v>0.2</v>
      </c>
      <c r="H63" s="142" t="s">
        <v>63</v>
      </c>
      <c r="I63" s="142">
        <v>0.4</v>
      </c>
      <c r="J63" s="142" t="s">
        <v>63</v>
      </c>
      <c r="K63" s="142">
        <v>2</v>
      </c>
      <c r="L63" s="142" t="s">
        <v>65</v>
      </c>
      <c r="M63" s="142">
        <f>ROUND(E63*I63*G63*K63,2)</f>
        <v>2.1</v>
      </c>
    </row>
    <row r="64" spans="1:13" s="106" customFormat="1">
      <c r="A64" s="499" t="s">
        <v>230</v>
      </c>
      <c r="B64" s="499"/>
      <c r="C64" s="141"/>
      <c r="D64" s="146"/>
      <c r="E64" s="142">
        <v>13.8</v>
      </c>
      <c r="F64" s="142" t="s">
        <v>63</v>
      </c>
      <c r="G64" s="147">
        <v>0.2</v>
      </c>
      <c r="H64" s="142" t="s">
        <v>63</v>
      </c>
      <c r="I64" s="142">
        <v>0.4</v>
      </c>
      <c r="J64" s="142" t="s">
        <v>63</v>
      </c>
      <c r="K64" s="142">
        <v>2</v>
      </c>
      <c r="L64" s="78" t="s">
        <v>65</v>
      </c>
      <c r="M64" s="142">
        <f>ROUND(E64*I64*G64*K64,2)</f>
        <v>2.21</v>
      </c>
    </row>
    <row r="65" spans="1:13">
      <c r="A65" s="540"/>
      <c r="B65" s="540"/>
      <c r="C65" s="540"/>
      <c r="D65" s="540"/>
      <c r="E65" s="540"/>
      <c r="F65" s="540"/>
      <c r="G65" s="540"/>
      <c r="H65" s="540"/>
      <c r="I65" s="540"/>
      <c r="J65" s="419" t="s">
        <v>68</v>
      </c>
      <c r="K65" s="420" t="s">
        <v>38</v>
      </c>
      <c r="L65" s="421" t="s">
        <v>65</v>
      </c>
      <c r="M65" s="420">
        <f>ROUND(SUM(M63:M64),2)</f>
        <v>4.3099999999999996</v>
      </c>
    </row>
    <row r="66" spans="1:13" s="58" customFormat="1">
      <c r="A66" s="367" t="s">
        <v>60</v>
      </c>
      <c r="B66" s="534" t="s">
        <v>35</v>
      </c>
      <c r="C66" s="534"/>
      <c r="D66" s="534"/>
      <c r="E66" s="534"/>
      <c r="F66" s="534"/>
      <c r="G66" s="534"/>
      <c r="H66" s="534"/>
      <c r="I66" s="534"/>
      <c r="J66" s="534"/>
      <c r="K66" s="534"/>
      <c r="L66" s="422" t="s">
        <v>5</v>
      </c>
      <c r="M66" s="423" t="s">
        <v>6</v>
      </c>
    </row>
    <row r="67" spans="1:13">
      <c r="A67" s="463" t="str">
        <f>ORC!A35</f>
        <v>2.3</v>
      </c>
      <c r="B67" s="505" t="str">
        <f>ORC!D35</f>
        <v>ATERRO C/COMPACTAÇÃO MANUAL S/CONTROLE, MAT. C/AQUISIÇÃO</v>
      </c>
      <c r="C67" s="505"/>
      <c r="D67" s="505"/>
      <c r="E67" s="505"/>
      <c r="F67" s="505"/>
      <c r="G67" s="505"/>
      <c r="H67" s="505"/>
      <c r="I67" s="505"/>
      <c r="J67" s="505"/>
      <c r="K67" s="505"/>
      <c r="L67" s="138" t="str">
        <f>ORC!E35</f>
        <v>M3</v>
      </c>
      <c r="M67" s="138">
        <f>ROUND(M76,2)</f>
        <v>19.899999999999999</v>
      </c>
    </row>
    <row r="68" spans="1:13">
      <c r="A68" s="498" t="s">
        <v>61</v>
      </c>
      <c r="B68" s="498"/>
      <c r="C68" s="498"/>
      <c r="D68" s="498"/>
      <c r="E68" s="498"/>
      <c r="F68" s="498"/>
      <c r="G68" s="498"/>
      <c r="H68" s="498"/>
      <c r="I68" s="498"/>
      <c r="J68" s="498"/>
      <c r="K68" s="498"/>
      <c r="L68" s="498"/>
      <c r="M68" s="498"/>
    </row>
    <row r="69" spans="1:13">
      <c r="A69" s="511" t="s">
        <v>35</v>
      </c>
      <c r="B69" s="511"/>
      <c r="C69" s="139"/>
      <c r="D69" s="139"/>
      <c r="E69" s="140"/>
      <c r="F69" s="78"/>
      <c r="G69" s="140" t="s">
        <v>62</v>
      </c>
      <c r="H69" s="78" t="s">
        <v>63</v>
      </c>
      <c r="I69" s="140" t="s">
        <v>70</v>
      </c>
      <c r="J69" s="78" t="s">
        <v>63</v>
      </c>
      <c r="K69" s="140" t="s">
        <v>64</v>
      </c>
      <c r="L69" s="139" t="s">
        <v>65</v>
      </c>
      <c r="M69" s="140" t="s">
        <v>66</v>
      </c>
    </row>
    <row r="70" spans="1:13">
      <c r="A70" s="500" t="s">
        <v>247</v>
      </c>
      <c r="B70" s="500"/>
      <c r="C70" s="146"/>
      <c r="D70" s="141"/>
      <c r="E70" s="142"/>
      <c r="F70" s="142"/>
      <c r="G70" s="147">
        <v>13.1</v>
      </c>
      <c r="H70" s="142" t="s">
        <v>63</v>
      </c>
      <c r="I70" s="142">
        <v>1</v>
      </c>
      <c r="J70" s="142" t="s">
        <v>63</v>
      </c>
      <c r="K70" s="142">
        <v>0.02</v>
      </c>
      <c r="L70" s="142" t="s">
        <v>65</v>
      </c>
      <c r="M70" s="142">
        <f>ROUND(G70*K70*I70,2)</f>
        <v>0.26</v>
      </c>
    </row>
    <row r="71" spans="1:13" s="106" customFormat="1">
      <c r="A71" s="500" t="s">
        <v>248</v>
      </c>
      <c r="B71" s="500"/>
      <c r="C71" s="146"/>
      <c r="D71" s="146"/>
      <c r="E71" s="142"/>
      <c r="F71" s="142"/>
      <c r="G71" s="147">
        <v>13.1</v>
      </c>
      <c r="H71" s="142" t="s">
        <v>63</v>
      </c>
      <c r="I71" s="142">
        <v>1</v>
      </c>
      <c r="J71" s="142" t="s">
        <v>63</v>
      </c>
      <c r="K71" s="142">
        <v>0.02</v>
      </c>
      <c r="L71" s="78" t="s">
        <v>65</v>
      </c>
      <c r="M71" s="142">
        <f t="shared" ref="M71:M74" si="0">ROUND(G71*K71*I71,2)</f>
        <v>0.26</v>
      </c>
    </row>
    <row r="72" spans="1:13" s="106" customFormat="1">
      <c r="A72" s="500" t="s">
        <v>249</v>
      </c>
      <c r="B72" s="500"/>
      <c r="C72" s="146"/>
      <c r="D72" s="146"/>
      <c r="E72" s="142"/>
      <c r="F72" s="142"/>
      <c r="G72" s="147">
        <v>11.8</v>
      </c>
      <c r="H72" s="142" t="s">
        <v>63</v>
      </c>
      <c r="I72" s="142">
        <v>1</v>
      </c>
      <c r="J72" s="142" t="s">
        <v>63</v>
      </c>
      <c r="K72" s="142">
        <v>0.02</v>
      </c>
      <c r="L72" s="78" t="s">
        <v>65</v>
      </c>
      <c r="M72" s="142">
        <f t="shared" si="0"/>
        <v>0.24</v>
      </c>
    </row>
    <row r="73" spans="1:13" s="106" customFormat="1">
      <c r="A73" s="500" t="s">
        <v>250</v>
      </c>
      <c r="B73" s="500"/>
      <c r="C73" s="146"/>
      <c r="D73" s="146"/>
      <c r="E73" s="142"/>
      <c r="F73" s="142"/>
      <c r="G73" s="147">
        <v>11.8</v>
      </c>
      <c r="H73" s="142" t="s">
        <v>63</v>
      </c>
      <c r="I73" s="142">
        <v>1.5</v>
      </c>
      <c r="J73" s="142" t="s">
        <v>63</v>
      </c>
      <c r="K73" s="142">
        <v>0.02</v>
      </c>
      <c r="L73" s="78" t="s">
        <v>65</v>
      </c>
      <c r="M73" s="142">
        <f t="shared" si="0"/>
        <v>0.35</v>
      </c>
    </row>
    <row r="74" spans="1:13">
      <c r="A74" s="500" t="s">
        <v>251</v>
      </c>
      <c r="B74" s="500"/>
      <c r="C74" s="146"/>
      <c r="D74" s="146"/>
      <c r="E74" s="142"/>
      <c r="F74" s="142"/>
      <c r="G74" s="147">
        <v>11.8</v>
      </c>
      <c r="H74" s="142" t="s">
        <v>63</v>
      </c>
      <c r="I74" s="142">
        <v>3</v>
      </c>
      <c r="J74" s="142" t="s">
        <v>63</v>
      </c>
      <c r="K74" s="142">
        <v>0.02</v>
      </c>
      <c r="L74" s="78" t="s">
        <v>65</v>
      </c>
      <c r="M74" s="142">
        <f t="shared" si="0"/>
        <v>0.71</v>
      </c>
    </row>
    <row r="75" spans="1:13">
      <c r="A75" s="499" t="s">
        <v>252</v>
      </c>
      <c r="B75" s="499"/>
      <c r="C75" s="141"/>
      <c r="D75" s="146"/>
      <c r="E75" s="142"/>
      <c r="F75" s="142"/>
      <c r="G75" s="142">
        <v>13.8</v>
      </c>
      <c r="H75" s="142" t="s">
        <v>63</v>
      </c>
      <c r="I75" s="147">
        <v>13.1</v>
      </c>
      <c r="J75" s="142" t="s">
        <v>63</v>
      </c>
      <c r="K75" s="142">
        <v>0.1</v>
      </c>
      <c r="L75" s="78" t="s">
        <v>65</v>
      </c>
      <c r="M75" s="142">
        <f t="shared" ref="M75" si="1">ROUND(G75*K75*I75,2)</f>
        <v>18.079999999999998</v>
      </c>
    </row>
    <row r="76" spans="1:13">
      <c r="A76" s="503"/>
      <c r="B76" s="503"/>
      <c r="C76" s="503"/>
      <c r="D76" s="503"/>
      <c r="E76" s="503"/>
      <c r="F76" s="503"/>
      <c r="G76" s="503"/>
      <c r="H76" s="503"/>
      <c r="I76" s="503"/>
      <c r="J76" s="143" t="s">
        <v>68</v>
      </c>
      <c r="K76" s="144" t="s">
        <v>38</v>
      </c>
      <c r="L76" s="139" t="s">
        <v>65</v>
      </c>
      <c r="M76" s="144">
        <f>ROUND(SUM(M70:M75),2)</f>
        <v>19.899999999999999</v>
      </c>
    </row>
    <row r="77" spans="1:13" s="55" customFormat="1">
      <c r="A77" s="135" t="str">
        <f>ORC!A37</f>
        <v>3</v>
      </c>
      <c r="B77" s="502" t="str">
        <f>ORC!D37</f>
        <v>PAVIMENTAÇÃO / PISO</v>
      </c>
      <c r="C77" s="502"/>
      <c r="D77" s="502"/>
      <c r="E77" s="502"/>
      <c r="F77" s="502"/>
      <c r="G77" s="502"/>
      <c r="H77" s="502"/>
      <c r="I77" s="502"/>
      <c r="J77" s="502"/>
      <c r="K77" s="502"/>
      <c r="L77" s="502"/>
      <c r="M77" s="502"/>
    </row>
    <row r="78" spans="1:13" s="58" customFormat="1">
      <c r="A78" s="3" t="s">
        <v>60</v>
      </c>
      <c r="B78" s="504" t="s">
        <v>35</v>
      </c>
      <c r="C78" s="504"/>
      <c r="D78" s="504"/>
      <c r="E78" s="504"/>
      <c r="F78" s="504"/>
      <c r="G78" s="504"/>
      <c r="H78" s="504"/>
      <c r="I78" s="504"/>
      <c r="J78" s="504"/>
      <c r="K78" s="504"/>
      <c r="L78" s="136" t="s">
        <v>5</v>
      </c>
      <c r="M78" s="137" t="s">
        <v>6</v>
      </c>
    </row>
    <row r="79" spans="1:13">
      <c r="A79" s="9" t="str">
        <f>ORC!A38</f>
        <v>3.1</v>
      </c>
      <c r="B79" s="528" t="str">
        <f>ORC!D38</f>
        <v>EXECUÇÃO DE PAVIMENTO EM PEDRAS POLIÉDRICAS, REJUNTAMENTO COM ARGAMASSA TRAÇO 1:3 (CIMENTO E AREIA). AF_05/2020</v>
      </c>
      <c r="C79" s="528"/>
      <c r="D79" s="528"/>
      <c r="E79" s="528"/>
      <c r="F79" s="528"/>
      <c r="G79" s="528"/>
      <c r="H79" s="528"/>
      <c r="I79" s="528"/>
      <c r="J79" s="528"/>
      <c r="K79" s="528"/>
      <c r="L79" s="138" t="str">
        <f>ORC!E38</f>
        <v>M2</v>
      </c>
      <c r="M79" s="138">
        <f>M85</f>
        <v>322.8</v>
      </c>
    </row>
    <row r="80" spans="1:13">
      <c r="A80" s="498" t="s">
        <v>61</v>
      </c>
      <c r="B80" s="498"/>
      <c r="C80" s="498"/>
      <c r="D80" s="498"/>
      <c r="E80" s="498"/>
      <c r="F80" s="498"/>
      <c r="G80" s="498"/>
      <c r="H80" s="498"/>
      <c r="I80" s="498"/>
      <c r="J80" s="498"/>
      <c r="K80" s="498"/>
      <c r="L80" s="498"/>
      <c r="M80" s="498"/>
    </row>
    <row r="81" spans="1:13">
      <c r="A81" s="511" t="s">
        <v>35</v>
      </c>
      <c r="B81" s="511"/>
      <c r="C81" s="139"/>
      <c r="D81" s="139"/>
      <c r="E81" s="148"/>
      <c r="F81" s="148"/>
      <c r="G81" s="140" t="s">
        <v>62</v>
      </c>
      <c r="H81" s="78" t="s">
        <v>63</v>
      </c>
      <c r="I81" s="140" t="s">
        <v>70</v>
      </c>
      <c r="J81" s="78" t="s">
        <v>63</v>
      </c>
      <c r="K81" s="140" t="s">
        <v>69</v>
      </c>
      <c r="L81" s="78" t="s">
        <v>65</v>
      </c>
      <c r="M81" s="143" t="s">
        <v>66</v>
      </c>
    </row>
    <row r="82" spans="1:13">
      <c r="A82" s="500" t="s">
        <v>242</v>
      </c>
      <c r="B82" s="500"/>
      <c r="C82" s="146"/>
      <c r="D82" s="146"/>
      <c r="E82" s="148"/>
      <c r="F82" s="148"/>
      <c r="G82" s="142">
        <v>23.1</v>
      </c>
      <c r="H82" s="142" t="s">
        <v>63</v>
      </c>
      <c r="I82" s="142">
        <v>4</v>
      </c>
      <c r="J82" s="142" t="s">
        <v>63</v>
      </c>
      <c r="K82" s="142">
        <v>2</v>
      </c>
      <c r="L82" s="78" t="s">
        <v>65</v>
      </c>
      <c r="M82" s="142">
        <f>ROUND(G82*I82*K82,2)</f>
        <v>184.8</v>
      </c>
    </row>
    <row r="83" spans="1:13">
      <c r="A83" s="500" t="s">
        <v>243</v>
      </c>
      <c r="B83" s="500"/>
      <c r="C83" s="146"/>
      <c r="D83" s="146"/>
      <c r="E83" s="148"/>
      <c r="F83" s="148"/>
      <c r="G83" s="142">
        <v>13.8</v>
      </c>
      <c r="H83" s="142" t="s">
        <v>63</v>
      </c>
      <c r="I83" s="142">
        <v>6</v>
      </c>
      <c r="J83" s="142" t="s">
        <v>63</v>
      </c>
      <c r="K83" s="142">
        <v>1</v>
      </c>
      <c r="L83" s="78" t="s">
        <v>65</v>
      </c>
      <c r="M83" s="142">
        <f t="shared" ref="M83:M84" si="2">ROUND(G83*I83*K83,2)</f>
        <v>82.8</v>
      </c>
    </row>
    <row r="84" spans="1:13">
      <c r="A84" s="500" t="s">
        <v>244</v>
      </c>
      <c r="B84" s="500"/>
      <c r="C84" s="146"/>
      <c r="D84" s="146"/>
      <c r="E84" s="148"/>
      <c r="F84" s="148"/>
      <c r="G84" s="142">
        <v>13.8</v>
      </c>
      <c r="H84" s="142" t="s">
        <v>63</v>
      </c>
      <c r="I84" s="142">
        <v>4</v>
      </c>
      <c r="J84" s="142" t="s">
        <v>63</v>
      </c>
      <c r="K84" s="142">
        <v>1</v>
      </c>
      <c r="L84" s="78" t="s">
        <v>65</v>
      </c>
      <c r="M84" s="142">
        <f t="shared" si="2"/>
        <v>55.2</v>
      </c>
    </row>
    <row r="85" spans="1:13">
      <c r="A85" s="513"/>
      <c r="B85" s="513"/>
      <c r="C85" s="513"/>
      <c r="D85" s="513"/>
      <c r="E85" s="513"/>
      <c r="F85" s="513"/>
      <c r="G85" s="513"/>
      <c r="H85" s="513"/>
      <c r="I85" s="513"/>
      <c r="J85" s="143" t="s">
        <v>68</v>
      </c>
      <c r="K85" s="144" t="s">
        <v>38</v>
      </c>
      <c r="L85" s="78" t="s">
        <v>65</v>
      </c>
      <c r="M85" s="144">
        <f>ROUND(SUM(M82:M84),2)</f>
        <v>322.8</v>
      </c>
    </row>
    <row r="86" spans="1:13" s="58" customFormat="1">
      <c r="A86" s="3" t="s">
        <v>60</v>
      </c>
      <c r="B86" s="504" t="s">
        <v>35</v>
      </c>
      <c r="C86" s="504"/>
      <c r="D86" s="504"/>
      <c r="E86" s="504"/>
      <c r="F86" s="504"/>
      <c r="G86" s="504"/>
      <c r="H86" s="504"/>
      <c r="I86" s="504"/>
      <c r="J86" s="504"/>
      <c r="K86" s="504"/>
      <c r="L86" s="136" t="s">
        <v>5</v>
      </c>
      <c r="M86" s="137" t="s">
        <v>6</v>
      </c>
    </row>
    <row r="87" spans="1:13" ht="25.5" customHeight="1">
      <c r="A87" s="9" t="str">
        <f>ORC!A39</f>
        <v>3.2</v>
      </c>
      <c r="B87" s="505" t="str">
        <f>ORC!D39</f>
        <v>ASSENTAMENTO DE GUIA (MEIO-FIO) EM TRECHO RETO, CONFECCIONADA EM CONCRETO PRÉ-FABRICADO, DIMENSÕES 100X15X13X30 CM (COMPRIMENTO X BASE INFERIOR X BASE SUPERIOR X ALTURA). AF_01/2024</v>
      </c>
      <c r="C87" s="505"/>
      <c r="D87" s="505"/>
      <c r="E87" s="505"/>
      <c r="F87" s="505"/>
      <c r="G87" s="505"/>
      <c r="H87" s="505"/>
      <c r="I87" s="505"/>
      <c r="J87" s="505"/>
      <c r="K87" s="505"/>
      <c r="L87" s="138" t="str">
        <f>ORC!E39</f>
        <v>M</v>
      </c>
      <c r="M87" s="138">
        <f>M92</f>
        <v>89.8</v>
      </c>
    </row>
    <row r="88" spans="1:13">
      <c r="A88" s="498" t="s">
        <v>61</v>
      </c>
      <c r="B88" s="498"/>
      <c r="C88" s="498"/>
      <c r="D88" s="498"/>
      <c r="E88" s="498"/>
      <c r="F88" s="498"/>
      <c r="G88" s="498"/>
      <c r="H88" s="498"/>
      <c r="I88" s="498"/>
      <c r="J88" s="498"/>
      <c r="K88" s="498"/>
      <c r="L88" s="498"/>
      <c r="M88" s="498"/>
    </row>
    <row r="89" spans="1:13">
      <c r="A89" s="511" t="s">
        <v>35</v>
      </c>
      <c r="B89" s="511"/>
      <c r="C89" s="139"/>
      <c r="D89" s="139"/>
      <c r="E89" s="140"/>
      <c r="F89" s="78"/>
      <c r="G89" s="140"/>
      <c r="H89" s="78"/>
      <c r="I89" s="140" t="s">
        <v>62</v>
      </c>
      <c r="J89" s="78" t="s">
        <v>63</v>
      </c>
      <c r="K89" s="140" t="s">
        <v>69</v>
      </c>
      <c r="L89" s="78" t="s">
        <v>65</v>
      </c>
      <c r="M89" s="143" t="s">
        <v>66</v>
      </c>
    </row>
    <row r="90" spans="1:13">
      <c r="A90" s="499" t="s">
        <v>229</v>
      </c>
      <c r="B90" s="499"/>
      <c r="C90" s="141"/>
      <c r="D90" s="146"/>
      <c r="E90" s="142"/>
      <c r="F90" s="142"/>
      <c r="G90" s="142"/>
      <c r="H90" s="142"/>
      <c r="I90" s="142">
        <v>23.1</v>
      </c>
      <c r="J90" s="142" t="s">
        <v>63</v>
      </c>
      <c r="K90" s="142">
        <v>2</v>
      </c>
      <c r="L90" s="78" t="s">
        <v>65</v>
      </c>
      <c r="M90" s="142">
        <f>ROUND(I90*K90,2)</f>
        <v>46.2</v>
      </c>
    </row>
    <row r="91" spans="1:13">
      <c r="A91" s="499" t="s">
        <v>230</v>
      </c>
      <c r="B91" s="499"/>
      <c r="C91" s="141"/>
      <c r="D91" s="146"/>
      <c r="E91" s="142"/>
      <c r="F91" s="142"/>
      <c r="G91" s="142"/>
      <c r="H91" s="142"/>
      <c r="I91" s="142">
        <v>21.8</v>
      </c>
      <c r="J91" s="142" t="s">
        <v>63</v>
      </c>
      <c r="K91" s="142">
        <v>2</v>
      </c>
      <c r="L91" s="78" t="s">
        <v>65</v>
      </c>
      <c r="M91" s="142">
        <f>ROUND(I91*K91,2)</f>
        <v>43.6</v>
      </c>
    </row>
    <row r="92" spans="1:13">
      <c r="A92" s="513"/>
      <c r="B92" s="513"/>
      <c r="C92" s="513"/>
      <c r="D92" s="513"/>
      <c r="E92" s="513"/>
      <c r="F92" s="513"/>
      <c r="G92" s="513"/>
      <c r="H92" s="513"/>
      <c r="I92" s="513"/>
      <c r="J92" s="143" t="s">
        <v>68</v>
      </c>
      <c r="K92" s="144" t="s">
        <v>38</v>
      </c>
      <c r="L92" s="78" t="s">
        <v>65</v>
      </c>
      <c r="M92" s="144">
        <f>ROUND(SUM(M90:M91),2)</f>
        <v>89.8</v>
      </c>
    </row>
    <row r="93" spans="1:13" s="58" customFormat="1">
      <c r="A93" s="3" t="s">
        <v>60</v>
      </c>
      <c r="B93" s="504" t="s">
        <v>35</v>
      </c>
      <c r="C93" s="504"/>
      <c r="D93" s="504"/>
      <c r="E93" s="504"/>
      <c r="F93" s="504"/>
      <c r="G93" s="504"/>
      <c r="H93" s="504"/>
      <c r="I93" s="504"/>
      <c r="J93" s="504"/>
      <c r="K93" s="504"/>
      <c r="L93" s="136" t="s">
        <v>5</v>
      </c>
      <c r="M93" s="137" t="s">
        <v>6</v>
      </c>
    </row>
    <row r="94" spans="1:13">
      <c r="A94" s="9" t="str">
        <f>ORC!A40</f>
        <v>3.3</v>
      </c>
      <c r="B94" s="528" t="str">
        <f>ORC!D40</f>
        <v>CAMADA SEPARADORA PARA EXECUÇÃO DE RADIER, PISO DE CONCRETO OU LAJE SOBRE SOLO, EM LONA PLÁSTICA. AF_09/2021</v>
      </c>
      <c r="C94" s="528"/>
      <c r="D94" s="528"/>
      <c r="E94" s="528"/>
      <c r="F94" s="528"/>
      <c r="G94" s="528"/>
      <c r="H94" s="528"/>
      <c r="I94" s="528"/>
      <c r="J94" s="528"/>
      <c r="K94" s="528"/>
      <c r="L94" s="138" t="str">
        <f>ORC!E40</f>
        <v>M2</v>
      </c>
      <c r="M94" s="138">
        <v>100.1</v>
      </c>
    </row>
    <row r="95" spans="1:13">
      <c r="A95" s="498" t="s">
        <v>61</v>
      </c>
      <c r="B95" s="498"/>
      <c r="C95" s="498"/>
      <c r="D95" s="498"/>
      <c r="E95" s="498"/>
      <c r="F95" s="498"/>
      <c r="G95" s="498"/>
      <c r="H95" s="498"/>
      <c r="I95" s="498"/>
      <c r="J95" s="498"/>
      <c r="K95" s="498"/>
      <c r="L95" s="498"/>
      <c r="M95" s="498"/>
    </row>
    <row r="96" spans="1:13">
      <c r="A96" s="511" t="s">
        <v>35</v>
      </c>
      <c r="B96" s="511"/>
      <c r="C96" s="139"/>
      <c r="D96" s="139"/>
      <c r="E96" s="148"/>
      <c r="F96" s="148"/>
      <c r="G96" s="140"/>
      <c r="H96" s="78"/>
      <c r="I96" s="140" t="s">
        <v>62</v>
      </c>
      <c r="J96" s="139" t="s">
        <v>63</v>
      </c>
      <c r="K96" s="140" t="s">
        <v>70</v>
      </c>
      <c r="L96" s="78" t="s">
        <v>65</v>
      </c>
      <c r="M96" s="143" t="s">
        <v>66</v>
      </c>
    </row>
    <row r="97" spans="1:13">
      <c r="A97" s="500" t="s">
        <v>247</v>
      </c>
      <c r="B97" s="500"/>
      <c r="C97" s="146"/>
      <c r="D97" s="146"/>
      <c r="E97" s="142"/>
      <c r="F97" s="142"/>
      <c r="G97" s="142"/>
      <c r="H97" s="142"/>
      <c r="I97" s="147">
        <v>13.1</v>
      </c>
      <c r="J97" s="142" t="s">
        <v>63</v>
      </c>
      <c r="K97" s="142">
        <v>1</v>
      </c>
      <c r="L97" s="78" t="s">
        <v>65</v>
      </c>
      <c r="M97" s="142">
        <v>13.1</v>
      </c>
    </row>
    <row r="98" spans="1:13">
      <c r="A98" s="500" t="s">
        <v>248</v>
      </c>
      <c r="B98" s="500"/>
      <c r="C98" s="146"/>
      <c r="D98" s="146"/>
      <c r="E98" s="142"/>
      <c r="F98" s="142"/>
      <c r="G98" s="142"/>
      <c r="H98" s="142"/>
      <c r="I98" s="147">
        <v>13.1</v>
      </c>
      <c r="J98" s="142" t="s">
        <v>63</v>
      </c>
      <c r="K98" s="142">
        <v>1</v>
      </c>
      <c r="L98" s="78" t="s">
        <v>65</v>
      </c>
      <c r="M98" s="142">
        <v>13.1</v>
      </c>
    </row>
    <row r="99" spans="1:13">
      <c r="A99" s="500" t="s">
        <v>249</v>
      </c>
      <c r="B99" s="500"/>
      <c r="C99" s="146"/>
      <c r="D99" s="141"/>
      <c r="E99" s="142"/>
      <c r="F99" s="142"/>
      <c r="G99" s="142"/>
      <c r="H99" s="142"/>
      <c r="I99" s="147">
        <v>11.8</v>
      </c>
      <c r="J99" s="142" t="s">
        <v>63</v>
      </c>
      <c r="K99" s="142">
        <v>1</v>
      </c>
      <c r="L99" s="78" t="s">
        <v>65</v>
      </c>
      <c r="M99" s="142">
        <v>11.8</v>
      </c>
    </row>
    <row r="100" spans="1:13">
      <c r="A100" s="500" t="s">
        <v>250</v>
      </c>
      <c r="B100" s="500"/>
      <c r="C100" s="146"/>
      <c r="D100" s="146"/>
      <c r="E100" s="142"/>
      <c r="F100" s="142"/>
      <c r="G100" s="147"/>
      <c r="H100" s="142"/>
      <c r="I100" s="147">
        <v>11.8</v>
      </c>
      <c r="J100" s="142" t="s">
        <v>63</v>
      </c>
      <c r="K100" s="142">
        <v>1.5</v>
      </c>
      <c r="L100" s="78" t="s">
        <v>65</v>
      </c>
      <c r="M100" s="142">
        <v>17.7</v>
      </c>
    </row>
    <row r="101" spans="1:13">
      <c r="A101" s="500" t="s">
        <v>251</v>
      </c>
      <c r="B101" s="500"/>
      <c r="C101" s="146"/>
      <c r="D101" s="146"/>
      <c r="E101" s="142"/>
      <c r="F101" s="142"/>
      <c r="G101" s="147"/>
      <c r="H101" s="142"/>
      <c r="I101" s="147">
        <v>11.8</v>
      </c>
      <c r="J101" s="142" t="s">
        <v>63</v>
      </c>
      <c r="K101" s="142">
        <v>3</v>
      </c>
      <c r="L101" s="78" t="s">
        <v>65</v>
      </c>
      <c r="M101" s="142">
        <v>35.4</v>
      </c>
    </row>
    <row r="102" spans="1:13">
      <c r="A102" s="498" t="s">
        <v>61</v>
      </c>
      <c r="B102" s="498"/>
      <c r="C102" s="498"/>
      <c r="D102" s="498"/>
      <c r="E102" s="498"/>
      <c r="F102" s="498"/>
      <c r="G102" s="498"/>
      <c r="H102" s="498"/>
      <c r="I102" s="498"/>
      <c r="J102" s="498"/>
      <c r="K102" s="498"/>
      <c r="L102" s="498"/>
      <c r="M102" s="498"/>
    </row>
    <row r="103" spans="1:13">
      <c r="A103" s="511" t="s">
        <v>35</v>
      </c>
      <c r="B103" s="511"/>
      <c r="C103" s="139"/>
      <c r="D103" s="139"/>
      <c r="E103" s="148"/>
      <c r="F103" s="148"/>
      <c r="G103" s="140"/>
      <c r="H103" s="139"/>
      <c r="I103" s="140"/>
      <c r="J103" s="139"/>
      <c r="K103" s="140" t="s">
        <v>71</v>
      </c>
      <c r="L103" s="78" t="s">
        <v>65</v>
      </c>
      <c r="M103" s="143" t="s">
        <v>66</v>
      </c>
    </row>
    <row r="104" spans="1:13">
      <c r="A104" s="500" t="s">
        <v>27872</v>
      </c>
      <c r="B104" s="500"/>
      <c r="C104" s="146"/>
      <c r="D104" s="146"/>
      <c r="E104" s="142"/>
      <c r="F104" s="142"/>
      <c r="G104" s="147"/>
      <c r="H104" s="142"/>
      <c r="I104" s="142">
        <f>ROUND(SUM(I105:I130),2)</f>
        <v>97.48</v>
      </c>
      <c r="J104" s="142"/>
      <c r="K104" s="142">
        <f>3.14*(1*2)</f>
        <v>6.28</v>
      </c>
      <c r="L104" s="78" t="s">
        <v>65</v>
      </c>
      <c r="M104" s="142">
        <f>ROUND(K104,2)</f>
        <v>6.28</v>
      </c>
    </row>
    <row r="105" spans="1:13">
      <c r="A105" s="498" t="s">
        <v>61</v>
      </c>
      <c r="B105" s="498"/>
      <c r="C105" s="498"/>
      <c r="D105" s="498"/>
      <c r="E105" s="498"/>
      <c r="F105" s="498"/>
      <c r="G105" s="498"/>
      <c r="H105" s="498"/>
      <c r="I105" s="498"/>
      <c r="J105" s="498"/>
      <c r="K105" s="498"/>
      <c r="L105" s="498"/>
      <c r="M105" s="498"/>
    </row>
    <row r="106" spans="1:13">
      <c r="A106" s="511" t="s">
        <v>35</v>
      </c>
      <c r="B106" s="511"/>
      <c r="C106" s="139"/>
      <c r="D106" s="139"/>
      <c r="E106" s="148"/>
      <c r="F106" s="148"/>
      <c r="G106" s="140" t="s">
        <v>62</v>
      </c>
      <c r="H106" s="139" t="s">
        <v>63</v>
      </c>
      <c r="I106" s="140" t="s">
        <v>70</v>
      </c>
      <c r="J106" s="139" t="s">
        <v>317</v>
      </c>
      <c r="K106" s="140" t="s">
        <v>71</v>
      </c>
      <c r="L106" s="78" t="s">
        <v>65</v>
      </c>
      <c r="M106" s="143" t="s">
        <v>66</v>
      </c>
    </row>
    <row r="107" spans="1:13">
      <c r="A107" s="500" t="s">
        <v>27873</v>
      </c>
      <c r="B107" s="500"/>
      <c r="C107" s="146"/>
      <c r="D107" s="146"/>
      <c r="E107" s="142"/>
      <c r="F107" s="142"/>
      <c r="G107" s="147">
        <v>3</v>
      </c>
      <c r="H107" s="142" t="s">
        <v>63</v>
      </c>
      <c r="I107" s="142">
        <v>3</v>
      </c>
      <c r="J107" s="142" t="s">
        <v>317</v>
      </c>
      <c r="K107" s="142">
        <f>3.14*(1*2)</f>
        <v>6.28</v>
      </c>
      <c r="L107" s="78" t="s">
        <v>65</v>
      </c>
      <c r="M107" s="142">
        <f>ROUND((G107*I107)-K107,2)</f>
        <v>2.72</v>
      </c>
    </row>
    <row r="108" spans="1:13">
      <c r="A108" s="513"/>
      <c r="B108" s="513"/>
      <c r="C108" s="513"/>
      <c r="D108" s="513"/>
      <c r="E108" s="513"/>
      <c r="F108" s="513"/>
      <c r="G108" s="513"/>
      <c r="H108" s="513"/>
      <c r="I108" s="513"/>
      <c r="J108" s="143" t="s">
        <v>68</v>
      </c>
      <c r="K108" s="144" t="s">
        <v>38</v>
      </c>
      <c r="L108" s="78" t="s">
        <v>65</v>
      </c>
      <c r="M108" s="144">
        <f>ROUND(SUM(M97:M101)+SUM(M104)+SUM(M107),2)</f>
        <v>100.1</v>
      </c>
    </row>
    <row r="109" spans="1:13" s="58" customFormat="1">
      <c r="A109" s="3" t="s">
        <v>60</v>
      </c>
      <c r="B109" s="504" t="s">
        <v>35</v>
      </c>
      <c r="C109" s="504"/>
      <c r="D109" s="504"/>
      <c r="E109" s="504"/>
      <c r="F109" s="504"/>
      <c r="G109" s="504"/>
      <c r="H109" s="504"/>
      <c r="I109" s="504"/>
      <c r="J109" s="504"/>
      <c r="K109" s="504"/>
      <c r="L109" s="136" t="s">
        <v>5</v>
      </c>
      <c r="M109" s="137" t="s">
        <v>6</v>
      </c>
    </row>
    <row r="110" spans="1:13" ht="25.5" customHeight="1">
      <c r="A110" s="461" t="str">
        <f>ORC!A41</f>
        <v>3.4</v>
      </c>
      <c r="B110" s="505" t="str">
        <f>ORC!D41</f>
        <v>EXECUÇÃO DE PASSEIO (CALÇADA) OU PISO DE CONCRETO COM CONCRETO MOLDADO IN LOCO, FEITO EM OBRA, ACABAMENTO CONVENCIONAL, ESPESSURA 8 CM, ARMADO. AF_08/2022</v>
      </c>
      <c r="C110" s="505"/>
      <c r="D110" s="505"/>
      <c r="E110" s="505"/>
      <c r="F110" s="505"/>
      <c r="G110" s="505"/>
      <c r="H110" s="505"/>
      <c r="I110" s="505"/>
      <c r="J110" s="505"/>
      <c r="K110" s="505"/>
      <c r="L110" s="138" t="str">
        <f>ORC!E41</f>
        <v>M2</v>
      </c>
      <c r="M110" s="138">
        <f>M124</f>
        <v>112.66</v>
      </c>
    </row>
    <row r="111" spans="1:13">
      <c r="A111" s="498" t="s">
        <v>61</v>
      </c>
      <c r="B111" s="498"/>
      <c r="C111" s="498"/>
      <c r="D111" s="498"/>
      <c r="E111" s="498"/>
      <c r="F111" s="498"/>
      <c r="G111" s="498"/>
      <c r="H111" s="498"/>
      <c r="I111" s="498"/>
      <c r="J111" s="498"/>
      <c r="K111" s="498"/>
      <c r="L111" s="498"/>
      <c r="M111" s="498"/>
    </row>
    <row r="112" spans="1:13">
      <c r="A112" s="511" t="s">
        <v>35</v>
      </c>
      <c r="B112" s="511"/>
      <c r="C112" s="139"/>
      <c r="D112" s="139"/>
      <c r="E112" s="148"/>
      <c r="F112" s="148"/>
      <c r="G112" s="140"/>
      <c r="H112" s="78"/>
      <c r="I112" s="140" t="s">
        <v>62</v>
      </c>
      <c r="J112" s="139" t="s">
        <v>63</v>
      </c>
      <c r="K112" s="140" t="s">
        <v>70</v>
      </c>
      <c r="L112" s="78" t="s">
        <v>65</v>
      </c>
      <c r="M112" s="143" t="s">
        <v>66</v>
      </c>
    </row>
    <row r="113" spans="1:13">
      <c r="A113" s="500" t="s">
        <v>247</v>
      </c>
      <c r="B113" s="500"/>
      <c r="C113" s="146"/>
      <c r="D113" s="146"/>
      <c r="E113" s="142"/>
      <c r="F113" s="142"/>
      <c r="G113" s="142"/>
      <c r="H113" s="142"/>
      <c r="I113" s="147">
        <v>13.1</v>
      </c>
      <c r="J113" s="142" t="s">
        <v>63</v>
      </c>
      <c r="K113" s="142">
        <v>1</v>
      </c>
      <c r="L113" s="78" t="s">
        <v>65</v>
      </c>
      <c r="M113" s="142">
        <f>ROUND(I113*K113,2)</f>
        <v>13.1</v>
      </c>
    </row>
    <row r="114" spans="1:13">
      <c r="A114" s="500" t="s">
        <v>248</v>
      </c>
      <c r="B114" s="500"/>
      <c r="C114" s="146"/>
      <c r="D114" s="146"/>
      <c r="E114" s="142"/>
      <c r="F114" s="142"/>
      <c r="G114" s="142"/>
      <c r="H114" s="142"/>
      <c r="I114" s="147">
        <v>13.1</v>
      </c>
      <c r="J114" s="142" t="s">
        <v>63</v>
      </c>
      <c r="K114" s="142">
        <v>1</v>
      </c>
      <c r="L114" s="78" t="s">
        <v>65</v>
      </c>
      <c r="M114" s="142">
        <f t="shared" ref="M114:M117" si="3">ROUND(I114*K114,2)</f>
        <v>13.1</v>
      </c>
    </row>
    <row r="115" spans="1:13">
      <c r="A115" s="500" t="s">
        <v>249</v>
      </c>
      <c r="B115" s="500"/>
      <c r="C115" s="146"/>
      <c r="D115" s="141"/>
      <c r="E115" s="142"/>
      <c r="F115" s="142"/>
      <c r="G115" s="142"/>
      <c r="H115" s="142"/>
      <c r="I115" s="147">
        <v>11.8</v>
      </c>
      <c r="J115" s="142" t="s">
        <v>63</v>
      </c>
      <c r="K115" s="142">
        <v>1</v>
      </c>
      <c r="L115" s="78" t="s">
        <v>65</v>
      </c>
      <c r="M115" s="142">
        <f t="shared" si="3"/>
        <v>11.8</v>
      </c>
    </row>
    <row r="116" spans="1:13">
      <c r="A116" s="500" t="s">
        <v>250</v>
      </c>
      <c r="B116" s="500"/>
      <c r="C116" s="146"/>
      <c r="D116" s="146"/>
      <c r="E116" s="142"/>
      <c r="F116" s="142"/>
      <c r="G116" s="147"/>
      <c r="H116" s="142"/>
      <c r="I116" s="147">
        <v>11.8</v>
      </c>
      <c r="J116" s="142" t="s">
        <v>63</v>
      </c>
      <c r="K116" s="142">
        <v>1.5</v>
      </c>
      <c r="L116" s="78" t="s">
        <v>65</v>
      </c>
      <c r="M116" s="142">
        <f t="shared" si="3"/>
        <v>17.7</v>
      </c>
    </row>
    <row r="117" spans="1:13">
      <c r="A117" s="500" t="s">
        <v>251</v>
      </c>
      <c r="B117" s="500"/>
      <c r="C117" s="146"/>
      <c r="D117" s="146"/>
      <c r="E117" s="142"/>
      <c r="F117" s="142"/>
      <c r="G117" s="147"/>
      <c r="H117" s="142"/>
      <c r="I117" s="147">
        <v>11.8</v>
      </c>
      <c r="J117" s="142" t="s">
        <v>63</v>
      </c>
      <c r="K117" s="142">
        <v>3</v>
      </c>
      <c r="L117" s="78" t="s">
        <v>65</v>
      </c>
      <c r="M117" s="142">
        <f t="shared" si="3"/>
        <v>35.4</v>
      </c>
    </row>
    <row r="118" spans="1:13">
      <c r="A118" s="498" t="s">
        <v>61</v>
      </c>
      <c r="B118" s="498"/>
      <c r="C118" s="498"/>
      <c r="D118" s="498"/>
      <c r="E118" s="498"/>
      <c r="F118" s="498"/>
      <c r="G118" s="498"/>
      <c r="H118" s="498"/>
      <c r="I118" s="498"/>
      <c r="J118" s="498"/>
      <c r="K118" s="498"/>
      <c r="L118" s="498"/>
      <c r="M118" s="498"/>
    </row>
    <row r="119" spans="1:13">
      <c r="A119" s="511" t="s">
        <v>35</v>
      </c>
      <c r="B119" s="511"/>
      <c r="C119" s="139"/>
      <c r="D119" s="139"/>
      <c r="E119" s="148"/>
      <c r="F119" s="148"/>
      <c r="G119" s="140"/>
      <c r="H119" s="139"/>
      <c r="I119" s="140" t="s">
        <v>71</v>
      </c>
      <c r="J119" s="139" t="s">
        <v>63</v>
      </c>
      <c r="K119" s="140" t="s">
        <v>69</v>
      </c>
      <c r="L119" s="78" t="s">
        <v>65</v>
      </c>
      <c r="M119" s="143" t="s">
        <v>66</v>
      </c>
    </row>
    <row r="120" spans="1:13">
      <c r="A120" s="500" t="s">
        <v>27872</v>
      </c>
      <c r="B120" s="500"/>
      <c r="C120" s="146"/>
      <c r="D120" s="146"/>
      <c r="E120" s="142"/>
      <c r="F120" s="142"/>
      <c r="G120" s="147"/>
      <c r="H120" s="142"/>
      <c r="I120" s="147">
        <f>3.14*(1*2)</f>
        <v>6.28</v>
      </c>
      <c r="J120" s="142" t="s">
        <v>63</v>
      </c>
      <c r="K120" s="142">
        <v>3</v>
      </c>
      <c r="L120" s="78" t="s">
        <v>65</v>
      </c>
      <c r="M120" s="142">
        <f>ROUND(I120*K120,2)</f>
        <v>18.84</v>
      </c>
    </row>
    <row r="121" spans="1:13">
      <c r="A121" s="498" t="s">
        <v>61</v>
      </c>
      <c r="B121" s="498"/>
      <c r="C121" s="498"/>
      <c r="D121" s="498"/>
      <c r="E121" s="498"/>
      <c r="F121" s="498"/>
      <c r="G121" s="498"/>
      <c r="H121" s="498"/>
      <c r="I121" s="498"/>
      <c r="J121" s="498"/>
      <c r="K121" s="498"/>
      <c r="L121" s="498"/>
      <c r="M121" s="498"/>
    </row>
    <row r="122" spans="1:13">
      <c r="A122" s="511" t="s">
        <v>35</v>
      </c>
      <c r="B122" s="511"/>
      <c r="C122" s="139"/>
      <c r="D122" s="139"/>
      <c r="E122" s="148"/>
      <c r="F122" s="148"/>
      <c r="G122" s="140" t="s">
        <v>62</v>
      </c>
      <c r="H122" s="139" t="s">
        <v>63</v>
      </c>
      <c r="I122" s="140" t="s">
        <v>70</v>
      </c>
      <c r="J122" s="139" t="s">
        <v>317</v>
      </c>
      <c r="K122" s="140" t="s">
        <v>71</v>
      </c>
      <c r="L122" s="78" t="s">
        <v>65</v>
      </c>
      <c r="M122" s="143" t="s">
        <v>66</v>
      </c>
    </row>
    <row r="123" spans="1:13">
      <c r="A123" s="500" t="s">
        <v>27873</v>
      </c>
      <c r="B123" s="500"/>
      <c r="C123" s="146"/>
      <c r="D123" s="146"/>
      <c r="E123" s="142"/>
      <c r="F123" s="142"/>
      <c r="G123" s="147">
        <v>3</v>
      </c>
      <c r="H123" s="142" t="s">
        <v>63</v>
      </c>
      <c r="I123" s="142">
        <v>3</v>
      </c>
      <c r="J123" s="142" t="s">
        <v>317</v>
      </c>
      <c r="K123" s="142">
        <f>3.14*(1*2)</f>
        <v>6.28</v>
      </c>
      <c r="L123" s="78" t="s">
        <v>65</v>
      </c>
      <c r="M123" s="142">
        <f>ROUND((G123*I123)-K123,2)</f>
        <v>2.72</v>
      </c>
    </row>
    <row r="124" spans="1:13">
      <c r="A124" s="529"/>
      <c r="B124" s="530"/>
      <c r="C124" s="530"/>
      <c r="D124" s="530"/>
      <c r="E124" s="530"/>
      <c r="F124" s="530"/>
      <c r="G124" s="530"/>
      <c r="H124" s="530"/>
      <c r="I124" s="531"/>
      <c r="J124" s="143" t="s">
        <v>68</v>
      </c>
      <c r="K124" s="144" t="s">
        <v>38</v>
      </c>
      <c r="L124" s="78" t="s">
        <v>65</v>
      </c>
      <c r="M124" s="144">
        <f>ROUND(SUM(M113:M117)+SUM(M120)+SUM(M123),2)</f>
        <v>112.66</v>
      </c>
    </row>
    <row r="125" spans="1:13" s="58" customFormat="1">
      <c r="A125" s="3" t="s">
        <v>60</v>
      </c>
      <c r="B125" s="525" t="s">
        <v>35</v>
      </c>
      <c r="C125" s="526"/>
      <c r="D125" s="526"/>
      <c r="E125" s="526"/>
      <c r="F125" s="526"/>
      <c r="G125" s="526"/>
      <c r="H125" s="526"/>
      <c r="I125" s="526"/>
      <c r="J125" s="526"/>
      <c r="K125" s="527"/>
      <c r="L125" s="136" t="s">
        <v>5</v>
      </c>
      <c r="M125" s="137" t="s">
        <v>6</v>
      </c>
    </row>
    <row r="126" spans="1:13">
      <c r="A126" s="9" t="str">
        <f>ORC!A42</f>
        <v>3.5</v>
      </c>
      <c r="B126" s="516" t="str">
        <f>ORC!D42</f>
        <v>EXECUÇÃO DE PISO INDUSTRIAL DE CONCRETO ARMADO, FCK = 20 MPA, ESPESSURA DE 20,0 CM. AF_04/2022</v>
      </c>
      <c r="C126" s="517"/>
      <c r="D126" s="517"/>
      <c r="E126" s="517"/>
      <c r="F126" s="517"/>
      <c r="G126" s="517"/>
      <c r="H126" s="517"/>
      <c r="I126" s="517"/>
      <c r="J126" s="517"/>
      <c r="K126" s="518"/>
      <c r="L126" s="138" t="str">
        <f>ORC!E42</f>
        <v>M2</v>
      </c>
      <c r="M126" s="138">
        <f>M131</f>
        <v>89.68</v>
      </c>
    </row>
    <row r="127" spans="1:13">
      <c r="A127" s="521" t="s">
        <v>61</v>
      </c>
      <c r="B127" s="522"/>
      <c r="C127" s="522"/>
      <c r="D127" s="522"/>
      <c r="E127" s="522"/>
      <c r="F127" s="522"/>
      <c r="G127" s="522"/>
      <c r="H127" s="522"/>
      <c r="I127" s="522"/>
      <c r="J127" s="522"/>
      <c r="K127" s="522"/>
      <c r="L127" s="522"/>
      <c r="M127" s="523"/>
    </row>
    <row r="128" spans="1:13">
      <c r="A128" s="532" t="s">
        <v>35</v>
      </c>
      <c r="B128" s="533"/>
      <c r="C128" s="139"/>
      <c r="D128" s="139"/>
      <c r="E128" s="140"/>
      <c r="F128" s="139"/>
      <c r="G128" s="140"/>
      <c r="H128" s="139"/>
      <c r="I128" s="140" t="s">
        <v>62</v>
      </c>
      <c r="J128" s="139" t="s">
        <v>63</v>
      </c>
      <c r="K128" s="140" t="s">
        <v>70</v>
      </c>
      <c r="L128" s="78" t="s">
        <v>65</v>
      </c>
      <c r="M128" s="143" t="s">
        <v>66</v>
      </c>
    </row>
    <row r="129" spans="1:13">
      <c r="A129" s="514" t="s">
        <v>245</v>
      </c>
      <c r="B129" s="515"/>
      <c r="C129" s="146"/>
      <c r="D129" s="146"/>
      <c r="E129" s="142"/>
      <c r="F129" s="142"/>
      <c r="G129" s="147"/>
      <c r="H129" s="142"/>
      <c r="I129" s="147">
        <v>11.8</v>
      </c>
      <c r="J129" s="142" t="s">
        <v>63</v>
      </c>
      <c r="K129" s="142">
        <v>2.7</v>
      </c>
      <c r="L129" s="78" t="s">
        <v>65</v>
      </c>
      <c r="M129" s="142">
        <f>ROUND(I129*K129,2)</f>
        <v>31.86</v>
      </c>
    </row>
    <row r="130" spans="1:13">
      <c r="A130" s="500" t="s">
        <v>246</v>
      </c>
      <c r="B130" s="500"/>
      <c r="C130" s="146"/>
      <c r="D130" s="146"/>
      <c r="E130" s="142"/>
      <c r="F130" s="142"/>
      <c r="G130" s="147"/>
      <c r="H130" s="142"/>
      <c r="I130" s="147">
        <v>11.8</v>
      </c>
      <c r="J130" s="142" t="s">
        <v>63</v>
      </c>
      <c r="K130" s="142">
        <v>4.9000000000000004</v>
      </c>
      <c r="L130" s="78" t="s">
        <v>65</v>
      </c>
      <c r="M130" s="142">
        <f t="shared" ref="M130" si="4">ROUND(I130*K130,2)</f>
        <v>57.82</v>
      </c>
    </row>
    <row r="131" spans="1:13">
      <c r="A131" s="513"/>
      <c r="B131" s="513"/>
      <c r="C131" s="513"/>
      <c r="D131" s="513"/>
      <c r="E131" s="513"/>
      <c r="F131" s="513"/>
      <c r="G131" s="513"/>
      <c r="H131" s="513"/>
      <c r="I131" s="513"/>
      <c r="J131" s="143" t="s">
        <v>68</v>
      </c>
      <c r="K131" s="144" t="s">
        <v>38</v>
      </c>
      <c r="L131" s="78" t="s">
        <v>65</v>
      </c>
      <c r="M131" s="144">
        <f>ROUND(SUM(M129:M130),2)</f>
        <v>89.68</v>
      </c>
    </row>
    <row r="132" spans="1:13" s="55" customFormat="1">
      <c r="A132" s="135" t="str">
        <f>ORC!A44</f>
        <v>4</v>
      </c>
      <c r="B132" s="502" t="str">
        <f>ORC!D44</f>
        <v>COBERTURA</v>
      </c>
      <c r="C132" s="502"/>
      <c r="D132" s="502"/>
      <c r="E132" s="502"/>
      <c r="F132" s="502"/>
      <c r="G132" s="502"/>
      <c r="H132" s="502"/>
      <c r="I132" s="502"/>
      <c r="J132" s="502"/>
      <c r="K132" s="502"/>
      <c r="L132" s="502"/>
      <c r="M132" s="502"/>
    </row>
    <row r="133" spans="1:13" s="56" customFormat="1">
      <c r="A133" s="149" t="str">
        <f>ORC!A45</f>
        <v>4.1</v>
      </c>
      <c r="B133" s="524" t="str">
        <f>ORC!D45</f>
        <v>FUNDAÇÃO - BLOCOS</v>
      </c>
      <c r="C133" s="524"/>
      <c r="D133" s="524"/>
      <c r="E133" s="524"/>
      <c r="F133" s="524"/>
      <c r="G133" s="524"/>
      <c r="H133" s="524"/>
      <c r="I133" s="524"/>
      <c r="J133" s="524"/>
      <c r="K133" s="524"/>
      <c r="L133" s="524"/>
      <c r="M133" s="524"/>
    </row>
    <row r="134" spans="1:13" s="58" customFormat="1">
      <c r="A134" s="3" t="s">
        <v>60</v>
      </c>
      <c r="B134" s="504" t="s">
        <v>35</v>
      </c>
      <c r="C134" s="504"/>
      <c r="D134" s="504"/>
      <c r="E134" s="504"/>
      <c r="F134" s="504"/>
      <c r="G134" s="504"/>
      <c r="H134" s="504"/>
      <c r="I134" s="504"/>
      <c r="J134" s="504"/>
      <c r="K134" s="504"/>
      <c r="L134" s="136" t="s">
        <v>5</v>
      </c>
      <c r="M134" s="137" t="s">
        <v>6</v>
      </c>
    </row>
    <row r="135" spans="1:13">
      <c r="A135" s="461" t="str">
        <f>ORC!A46</f>
        <v>4.1.1</v>
      </c>
      <c r="B135" s="528" t="str">
        <f>ORC!D46</f>
        <v>ESCAVAÇÃO MANUAL DE VALA COM PROFUNDIDADE MENOR OU IGUAL A 1,30 M. AF_02/2021</v>
      </c>
      <c r="C135" s="528"/>
      <c r="D135" s="528"/>
      <c r="E135" s="528"/>
      <c r="F135" s="528"/>
      <c r="G135" s="528"/>
      <c r="H135" s="528"/>
      <c r="I135" s="528"/>
      <c r="J135" s="528"/>
      <c r="K135" s="528"/>
      <c r="L135" s="138" t="str">
        <f>ORC!E46</f>
        <v>M3</v>
      </c>
      <c r="M135" s="138">
        <f>M139</f>
        <v>2.5</v>
      </c>
    </row>
    <row r="136" spans="1:13">
      <c r="A136" s="498" t="s">
        <v>61</v>
      </c>
      <c r="B136" s="498"/>
      <c r="C136" s="498"/>
      <c r="D136" s="498"/>
      <c r="E136" s="498"/>
      <c r="F136" s="498"/>
      <c r="G136" s="498"/>
      <c r="H136" s="498"/>
      <c r="I136" s="498"/>
      <c r="J136" s="498"/>
      <c r="K136" s="498"/>
      <c r="L136" s="498"/>
      <c r="M136" s="498"/>
    </row>
    <row r="137" spans="1:13">
      <c r="A137" s="511" t="s">
        <v>35</v>
      </c>
      <c r="B137" s="511"/>
      <c r="C137" s="139"/>
      <c r="D137" s="139"/>
      <c r="E137" s="140" t="s">
        <v>62</v>
      </c>
      <c r="F137" s="139" t="s">
        <v>63</v>
      </c>
      <c r="G137" s="140" t="s">
        <v>70</v>
      </c>
      <c r="H137" s="139" t="s">
        <v>63</v>
      </c>
      <c r="I137" s="78" t="s">
        <v>64</v>
      </c>
      <c r="J137" s="139" t="s">
        <v>63</v>
      </c>
      <c r="K137" s="78" t="s">
        <v>69</v>
      </c>
      <c r="L137" s="78" t="s">
        <v>65</v>
      </c>
      <c r="M137" s="143" t="s">
        <v>66</v>
      </c>
    </row>
    <row r="138" spans="1:13">
      <c r="A138" s="500" t="s">
        <v>287</v>
      </c>
      <c r="B138" s="500"/>
      <c r="C138" s="146"/>
      <c r="D138" s="146"/>
      <c r="E138" s="147">
        <v>0.5</v>
      </c>
      <c r="F138" s="142" t="s">
        <v>63</v>
      </c>
      <c r="G138" s="142">
        <v>0.5</v>
      </c>
      <c r="H138" s="142" t="s">
        <v>63</v>
      </c>
      <c r="I138" s="142">
        <v>0.5</v>
      </c>
      <c r="J138" s="142" t="s">
        <v>63</v>
      </c>
      <c r="K138" s="150">
        <v>20</v>
      </c>
      <c r="L138" s="145" t="s">
        <v>65</v>
      </c>
      <c r="M138" s="142">
        <f>ROUND(E138*G138*I138*K138,2)</f>
        <v>2.5</v>
      </c>
    </row>
    <row r="139" spans="1:13">
      <c r="A139" s="513"/>
      <c r="B139" s="513"/>
      <c r="C139" s="513"/>
      <c r="D139" s="513"/>
      <c r="E139" s="513"/>
      <c r="F139" s="513"/>
      <c r="G139" s="513"/>
      <c r="H139" s="513"/>
      <c r="I139" s="513"/>
      <c r="J139" s="143" t="s">
        <v>68</v>
      </c>
      <c r="K139" s="144" t="s">
        <v>38</v>
      </c>
      <c r="L139" s="78" t="s">
        <v>65</v>
      </c>
      <c r="M139" s="144">
        <f>ROUND(SUM(M138:M138),2)</f>
        <v>2.5</v>
      </c>
    </row>
    <row r="140" spans="1:13" s="58" customFormat="1">
      <c r="A140" s="3" t="s">
        <v>60</v>
      </c>
      <c r="B140" s="504" t="s">
        <v>35</v>
      </c>
      <c r="C140" s="504"/>
      <c r="D140" s="504"/>
      <c r="E140" s="504"/>
      <c r="F140" s="504"/>
      <c r="G140" s="504"/>
      <c r="H140" s="504"/>
      <c r="I140" s="504"/>
      <c r="J140" s="504"/>
      <c r="K140" s="504"/>
      <c r="L140" s="136" t="s">
        <v>5</v>
      </c>
      <c r="M140" s="137" t="s">
        <v>6</v>
      </c>
    </row>
    <row r="141" spans="1:13">
      <c r="A141" s="461" t="str">
        <f>ORC!A47</f>
        <v>4.1.2</v>
      </c>
      <c r="B141" s="528" t="str">
        <f>ORC!D47</f>
        <v>PREPARO DE FUNDO DE VALA COM LARGURA MENOR QUE 1,5 M (ACERTO DO SOLO NATURAL). AF_08/2020</v>
      </c>
      <c r="C141" s="528"/>
      <c r="D141" s="528"/>
      <c r="E141" s="528"/>
      <c r="F141" s="528"/>
      <c r="G141" s="528"/>
      <c r="H141" s="528"/>
      <c r="I141" s="528"/>
      <c r="J141" s="528"/>
      <c r="K141" s="528"/>
      <c r="L141" s="138" t="str">
        <f>ORC!E47</f>
        <v>M2</v>
      </c>
      <c r="M141" s="138">
        <f>M145</f>
        <v>5</v>
      </c>
    </row>
    <row r="142" spans="1:13">
      <c r="A142" s="498" t="s">
        <v>61</v>
      </c>
      <c r="B142" s="498"/>
      <c r="C142" s="498"/>
      <c r="D142" s="498"/>
      <c r="E142" s="498"/>
      <c r="F142" s="498"/>
      <c r="G142" s="498"/>
      <c r="H142" s="498"/>
      <c r="I142" s="498"/>
      <c r="J142" s="498"/>
      <c r="K142" s="498"/>
      <c r="L142" s="498"/>
      <c r="M142" s="498"/>
    </row>
    <row r="143" spans="1:13">
      <c r="A143" s="511" t="s">
        <v>35</v>
      </c>
      <c r="B143" s="511"/>
      <c r="C143" s="139"/>
      <c r="D143" s="139"/>
      <c r="E143" s="140"/>
      <c r="F143" s="78"/>
      <c r="G143" s="140" t="s">
        <v>62</v>
      </c>
      <c r="H143" s="139" t="s">
        <v>63</v>
      </c>
      <c r="I143" s="140" t="s">
        <v>70</v>
      </c>
      <c r="J143" s="139" t="s">
        <v>63</v>
      </c>
      <c r="K143" s="78" t="s">
        <v>69</v>
      </c>
      <c r="L143" s="78" t="s">
        <v>65</v>
      </c>
      <c r="M143" s="143" t="s">
        <v>66</v>
      </c>
    </row>
    <row r="144" spans="1:13">
      <c r="A144" s="500" t="s">
        <v>287</v>
      </c>
      <c r="B144" s="500"/>
      <c r="C144" s="146"/>
      <c r="D144" s="146"/>
      <c r="E144" s="142"/>
      <c r="F144" s="142"/>
      <c r="G144" s="147">
        <v>0.5</v>
      </c>
      <c r="H144" s="142" t="s">
        <v>63</v>
      </c>
      <c r="I144" s="142">
        <v>0.5</v>
      </c>
      <c r="J144" s="142" t="s">
        <v>63</v>
      </c>
      <c r="K144" s="150">
        <v>20</v>
      </c>
      <c r="L144" s="145" t="s">
        <v>65</v>
      </c>
      <c r="M144" s="142">
        <f>ROUND(G144*I144*K144,2)</f>
        <v>5</v>
      </c>
    </row>
    <row r="145" spans="1:13">
      <c r="A145" s="513"/>
      <c r="B145" s="513"/>
      <c r="C145" s="513"/>
      <c r="D145" s="513"/>
      <c r="E145" s="513"/>
      <c r="F145" s="513"/>
      <c r="G145" s="513"/>
      <c r="H145" s="513"/>
      <c r="I145" s="513"/>
      <c r="J145" s="143" t="s">
        <v>68</v>
      </c>
      <c r="K145" s="144" t="s">
        <v>38</v>
      </c>
      <c r="L145" s="78" t="s">
        <v>65</v>
      </c>
      <c r="M145" s="144">
        <f>ROUND(SUM(M144:M144),2)</f>
        <v>5</v>
      </c>
    </row>
    <row r="146" spans="1:13" s="58" customFormat="1">
      <c r="A146" s="3" t="s">
        <v>60</v>
      </c>
      <c r="B146" s="504" t="s">
        <v>35</v>
      </c>
      <c r="C146" s="504"/>
      <c r="D146" s="504"/>
      <c r="E146" s="504"/>
      <c r="F146" s="504"/>
      <c r="G146" s="504"/>
      <c r="H146" s="504"/>
      <c r="I146" s="504"/>
      <c r="J146" s="504"/>
      <c r="K146" s="504"/>
      <c r="L146" s="136" t="s">
        <v>5</v>
      </c>
      <c r="M146" s="137" t="s">
        <v>6</v>
      </c>
    </row>
    <row r="147" spans="1:13">
      <c r="A147" s="461" t="str">
        <f>ORC!A48</f>
        <v>4.1.3</v>
      </c>
      <c r="B147" s="528" t="str">
        <f>ORC!D48</f>
        <v>ARMAÇÃO DE BLOCO UTILIZANDO AÇO CA-50 DE 10 MM - MONTAGEM. AF_01/2024</v>
      </c>
      <c r="C147" s="528"/>
      <c r="D147" s="528"/>
      <c r="E147" s="528"/>
      <c r="F147" s="528"/>
      <c r="G147" s="528"/>
      <c r="H147" s="528"/>
      <c r="I147" s="528"/>
      <c r="J147" s="528"/>
      <c r="K147" s="528"/>
      <c r="L147" s="138" t="str">
        <f>ORC!E48</f>
        <v>KG</v>
      </c>
      <c r="M147" s="138">
        <f>M151</f>
        <v>142.12</v>
      </c>
    </row>
    <row r="148" spans="1:13">
      <c r="A148" s="498" t="s">
        <v>61</v>
      </c>
      <c r="B148" s="498"/>
      <c r="C148" s="498"/>
      <c r="D148" s="498"/>
      <c r="E148" s="498"/>
      <c r="F148" s="498"/>
      <c r="G148" s="498"/>
      <c r="H148" s="498"/>
      <c r="I148" s="498"/>
      <c r="J148" s="498"/>
      <c r="K148" s="498"/>
      <c r="L148" s="498"/>
      <c r="M148" s="498"/>
    </row>
    <row r="149" spans="1:13">
      <c r="A149" s="511" t="s">
        <v>35</v>
      </c>
      <c r="B149" s="511"/>
      <c r="C149" s="139"/>
      <c r="D149" s="139"/>
      <c r="E149" s="140"/>
      <c r="F149" s="78"/>
      <c r="G149" s="140"/>
      <c r="H149" s="139"/>
      <c r="I149" s="140"/>
      <c r="J149" s="139"/>
      <c r="K149" s="140" t="s">
        <v>6</v>
      </c>
      <c r="L149" s="78" t="s">
        <v>65</v>
      </c>
      <c r="M149" s="143" t="s">
        <v>66</v>
      </c>
    </row>
    <row r="150" spans="1:13">
      <c r="A150" s="500" t="s">
        <v>287</v>
      </c>
      <c r="B150" s="500"/>
      <c r="C150" s="146"/>
      <c r="D150" s="146"/>
      <c r="E150" s="142"/>
      <c r="F150" s="142"/>
      <c r="G150" s="147"/>
      <c r="H150" s="142"/>
      <c r="I150" s="142"/>
      <c r="J150" s="142"/>
      <c r="K150" s="142">
        <f>83.6*1.7</f>
        <v>142.11999999999998</v>
      </c>
      <c r="L150" s="145" t="s">
        <v>65</v>
      </c>
      <c r="M150" s="142">
        <f>ROUND(K150,2)</f>
        <v>142.12</v>
      </c>
    </row>
    <row r="151" spans="1:13">
      <c r="A151" s="513"/>
      <c r="B151" s="513"/>
      <c r="C151" s="513"/>
      <c r="D151" s="513"/>
      <c r="E151" s="513"/>
      <c r="F151" s="513"/>
      <c r="G151" s="513"/>
      <c r="H151" s="513"/>
      <c r="I151" s="513"/>
      <c r="J151" s="143" t="s">
        <v>68</v>
      </c>
      <c r="K151" s="144" t="s">
        <v>38</v>
      </c>
      <c r="L151" s="78" t="s">
        <v>65</v>
      </c>
      <c r="M151" s="144">
        <f>ROUND(SUM(M150:M150),2)</f>
        <v>142.12</v>
      </c>
    </row>
    <row r="152" spans="1:13" s="58" customFormat="1">
      <c r="A152" s="3" t="s">
        <v>60</v>
      </c>
      <c r="B152" s="504" t="s">
        <v>35</v>
      </c>
      <c r="C152" s="504"/>
      <c r="D152" s="504"/>
      <c r="E152" s="504"/>
      <c r="F152" s="504"/>
      <c r="G152" s="504"/>
      <c r="H152" s="504"/>
      <c r="I152" s="504"/>
      <c r="J152" s="504"/>
      <c r="K152" s="504"/>
      <c r="L152" s="136" t="s">
        <v>5</v>
      </c>
      <c r="M152" s="137" t="s">
        <v>6</v>
      </c>
    </row>
    <row r="153" spans="1:13">
      <c r="A153" s="461" t="str">
        <f>ORC!A49</f>
        <v>4.1.4</v>
      </c>
      <c r="B153" s="528" t="str">
        <f>ORC!D49</f>
        <v>ARMAÇÃO DE BLOCO UTILIZANDO AÇO CA-60 DE 5 MM - MONTAGEM. AF_01/2024</v>
      </c>
      <c r="C153" s="528"/>
      <c r="D153" s="528"/>
      <c r="E153" s="528"/>
      <c r="F153" s="528"/>
      <c r="G153" s="528"/>
      <c r="H153" s="528"/>
      <c r="I153" s="528"/>
      <c r="J153" s="528"/>
      <c r="K153" s="528"/>
      <c r="L153" s="138" t="str">
        <f>ORC!E49</f>
        <v>KG</v>
      </c>
      <c r="M153" s="138">
        <f>M157</f>
        <v>94.62</v>
      </c>
    </row>
    <row r="154" spans="1:13">
      <c r="A154" s="498" t="s">
        <v>61</v>
      </c>
      <c r="B154" s="498"/>
      <c r="C154" s="498"/>
      <c r="D154" s="498"/>
      <c r="E154" s="498"/>
      <c r="F154" s="498"/>
      <c r="G154" s="498"/>
      <c r="H154" s="498"/>
      <c r="I154" s="498"/>
      <c r="J154" s="498"/>
      <c r="K154" s="498"/>
      <c r="L154" s="498"/>
      <c r="M154" s="498"/>
    </row>
    <row r="155" spans="1:13">
      <c r="A155" s="511" t="s">
        <v>35</v>
      </c>
      <c r="B155" s="511"/>
      <c r="C155" s="139"/>
      <c r="D155" s="139"/>
      <c r="E155" s="140"/>
      <c r="F155" s="78"/>
      <c r="G155" s="140"/>
      <c r="H155" s="139"/>
      <c r="I155" s="140"/>
      <c r="J155" s="139"/>
      <c r="K155" s="140" t="s">
        <v>6</v>
      </c>
      <c r="L155" s="78" t="s">
        <v>65</v>
      </c>
      <c r="M155" s="143" t="s">
        <v>66</v>
      </c>
    </row>
    <row r="156" spans="1:13">
      <c r="A156" s="500" t="s">
        <v>287</v>
      </c>
      <c r="B156" s="500"/>
      <c r="C156" s="146"/>
      <c r="D156" s="146"/>
      <c r="E156" s="142"/>
      <c r="F156" s="142"/>
      <c r="G156" s="147"/>
      <c r="H156" s="142"/>
      <c r="I156" s="142"/>
      <c r="J156" s="142"/>
      <c r="K156" s="142">
        <f>55.66*1.7</f>
        <v>94.621999999999986</v>
      </c>
      <c r="L156" s="145" t="s">
        <v>65</v>
      </c>
      <c r="M156" s="142">
        <f>ROUND(K156,2)</f>
        <v>94.62</v>
      </c>
    </row>
    <row r="157" spans="1:13">
      <c r="A157" s="513"/>
      <c r="B157" s="513"/>
      <c r="C157" s="513"/>
      <c r="D157" s="513"/>
      <c r="E157" s="513"/>
      <c r="F157" s="513"/>
      <c r="G157" s="513"/>
      <c r="H157" s="513"/>
      <c r="I157" s="513"/>
      <c r="J157" s="143" t="s">
        <v>68</v>
      </c>
      <c r="K157" s="144" t="s">
        <v>38</v>
      </c>
      <c r="L157" s="78" t="s">
        <v>65</v>
      </c>
      <c r="M157" s="144">
        <f>ROUND(SUM(M156:M156),2)</f>
        <v>94.62</v>
      </c>
    </row>
    <row r="158" spans="1:13" s="58" customFormat="1">
      <c r="A158" s="3" t="s">
        <v>60</v>
      </c>
      <c r="B158" s="504" t="s">
        <v>35</v>
      </c>
      <c r="C158" s="504"/>
      <c r="D158" s="504"/>
      <c r="E158" s="504"/>
      <c r="F158" s="504"/>
      <c r="G158" s="504"/>
      <c r="H158" s="504"/>
      <c r="I158" s="504"/>
      <c r="J158" s="504"/>
      <c r="K158" s="504"/>
      <c r="L158" s="136" t="s">
        <v>5</v>
      </c>
      <c r="M158" s="137" t="s">
        <v>6</v>
      </c>
    </row>
    <row r="159" spans="1:13">
      <c r="A159" s="461" t="str">
        <f>ORC!A50</f>
        <v>4.1.5</v>
      </c>
      <c r="B159" s="528" t="str">
        <f>ORC!D50</f>
        <v>CONCRETO P/VIBR., FCK 25 MPa COM AGREGADO ADQUIRIDO</v>
      </c>
      <c r="C159" s="528"/>
      <c r="D159" s="528"/>
      <c r="E159" s="528"/>
      <c r="F159" s="528"/>
      <c r="G159" s="528"/>
      <c r="H159" s="528"/>
      <c r="I159" s="528"/>
      <c r="J159" s="528"/>
      <c r="K159" s="528"/>
      <c r="L159" s="138" t="str">
        <f>ORC!E50</f>
        <v>M3</v>
      </c>
      <c r="M159" s="138">
        <f>M163</f>
        <v>2.5</v>
      </c>
    </row>
    <row r="160" spans="1:13">
      <c r="A160" s="498" t="s">
        <v>61</v>
      </c>
      <c r="B160" s="498"/>
      <c r="C160" s="498"/>
      <c r="D160" s="498"/>
      <c r="E160" s="498"/>
      <c r="F160" s="498"/>
      <c r="G160" s="498"/>
      <c r="H160" s="498"/>
      <c r="I160" s="498"/>
      <c r="J160" s="498"/>
      <c r="K160" s="498"/>
      <c r="L160" s="498"/>
      <c r="M160" s="498"/>
    </row>
    <row r="161" spans="1:13">
      <c r="A161" s="511" t="s">
        <v>35</v>
      </c>
      <c r="B161" s="511"/>
      <c r="C161" s="139"/>
      <c r="D161" s="139"/>
      <c r="E161" s="140" t="s">
        <v>62</v>
      </c>
      <c r="F161" s="139" t="s">
        <v>63</v>
      </c>
      <c r="G161" s="140" t="s">
        <v>70</v>
      </c>
      <c r="H161" s="139" t="s">
        <v>63</v>
      </c>
      <c r="I161" s="78" t="s">
        <v>64</v>
      </c>
      <c r="J161" s="139" t="s">
        <v>63</v>
      </c>
      <c r="K161" s="78" t="s">
        <v>69</v>
      </c>
      <c r="L161" s="78" t="s">
        <v>65</v>
      </c>
      <c r="M161" s="143" t="s">
        <v>66</v>
      </c>
    </row>
    <row r="162" spans="1:13">
      <c r="A162" s="500" t="s">
        <v>287</v>
      </c>
      <c r="B162" s="500"/>
      <c r="C162" s="146"/>
      <c r="D162" s="146"/>
      <c r="E162" s="147">
        <v>0.5</v>
      </c>
      <c r="F162" s="142" t="s">
        <v>63</v>
      </c>
      <c r="G162" s="142">
        <v>0.5</v>
      </c>
      <c r="H162" s="142" t="s">
        <v>63</v>
      </c>
      <c r="I162" s="142">
        <v>0.5</v>
      </c>
      <c r="J162" s="142" t="s">
        <v>63</v>
      </c>
      <c r="K162" s="150">
        <v>20</v>
      </c>
      <c r="L162" s="145" t="s">
        <v>65</v>
      </c>
      <c r="M162" s="142">
        <f>ROUND(E162*G162*I162*K162,2)</f>
        <v>2.5</v>
      </c>
    </row>
    <row r="163" spans="1:13">
      <c r="A163" s="513"/>
      <c r="B163" s="513"/>
      <c r="C163" s="513"/>
      <c r="D163" s="513"/>
      <c r="E163" s="513"/>
      <c r="F163" s="513"/>
      <c r="G163" s="513"/>
      <c r="H163" s="513"/>
      <c r="I163" s="513"/>
      <c r="J163" s="143" t="s">
        <v>68</v>
      </c>
      <c r="K163" s="144" t="s">
        <v>38</v>
      </c>
      <c r="L163" s="78" t="s">
        <v>65</v>
      </c>
      <c r="M163" s="144">
        <f>ROUND(SUM(M162:M162),2)</f>
        <v>2.5</v>
      </c>
    </row>
    <row r="164" spans="1:13" s="56" customFormat="1">
      <c r="A164" s="151" t="str">
        <f>ORC!A52</f>
        <v>4.2</v>
      </c>
      <c r="B164" s="524" t="str">
        <f>ORC!D52</f>
        <v>FUNDAÇÃO - VIGAS BALDRAMES</v>
      </c>
      <c r="C164" s="524"/>
      <c r="D164" s="524"/>
      <c r="E164" s="524"/>
      <c r="F164" s="524"/>
      <c r="G164" s="524"/>
      <c r="H164" s="524"/>
      <c r="I164" s="524"/>
      <c r="J164" s="524"/>
      <c r="K164" s="524"/>
      <c r="L164" s="524"/>
      <c r="M164" s="524"/>
    </row>
    <row r="165" spans="1:13" s="58" customFormat="1">
      <c r="A165" s="3" t="s">
        <v>60</v>
      </c>
      <c r="B165" s="504" t="s">
        <v>35</v>
      </c>
      <c r="C165" s="504"/>
      <c r="D165" s="504"/>
      <c r="E165" s="504"/>
      <c r="F165" s="504"/>
      <c r="G165" s="504"/>
      <c r="H165" s="504"/>
      <c r="I165" s="504"/>
      <c r="J165" s="504"/>
      <c r="K165" s="504"/>
      <c r="L165" s="136" t="s">
        <v>5</v>
      </c>
      <c r="M165" s="137" t="s">
        <v>6</v>
      </c>
    </row>
    <row r="166" spans="1:13">
      <c r="A166" s="461" t="str">
        <f>ORC!A53</f>
        <v>4.2.1</v>
      </c>
      <c r="B166" s="528" t="str">
        <f>ORC!D53</f>
        <v>ESCAVAÇÃO MANUAL DE VALA COM PROFUNDIDADE MENOR OU IGUAL A 1,30 M. AF_02/2021</v>
      </c>
      <c r="C166" s="528"/>
      <c r="D166" s="528"/>
      <c r="E166" s="528"/>
      <c r="F166" s="528"/>
      <c r="G166" s="528"/>
      <c r="H166" s="528"/>
      <c r="I166" s="528"/>
      <c r="J166" s="528"/>
      <c r="K166" s="528"/>
      <c r="L166" s="138" t="str">
        <f>ORC!E53</f>
        <v>M3</v>
      </c>
      <c r="M166" s="138">
        <f>M173</f>
        <v>5.31</v>
      </c>
    </row>
    <row r="167" spans="1:13">
      <c r="A167" s="498" t="s">
        <v>61</v>
      </c>
      <c r="B167" s="498"/>
      <c r="C167" s="498"/>
      <c r="D167" s="498"/>
      <c r="E167" s="498"/>
      <c r="F167" s="498"/>
      <c r="G167" s="498"/>
      <c r="H167" s="498"/>
      <c r="I167" s="498"/>
      <c r="J167" s="498"/>
      <c r="K167" s="498"/>
      <c r="L167" s="498"/>
      <c r="M167" s="498"/>
    </row>
    <row r="168" spans="1:13">
      <c r="A168" s="511" t="s">
        <v>35</v>
      </c>
      <c r="B168" s="511"/>
      <c r="C168" s="139"/>
      <c r="D168" s="139"/>
      <c r="E168" s="140" t="s">
        <v>62</v>
      </c>
      <c r="F168" s="139" t="s">
        <v>63</v>
      </c>
      <c r="G168" s="140" t="s">
        <v>70</v>
      </c>
      <c r="H168" s="139" t="s">
        <v>63</v>
      </c>
      <c r="I168" s="78" t="s">
        <v>64</v>
      </c>
      <c r="J168" s="139" t="s">
        <v>63</v>
      </c>
      <c r="K168" s="78" t="s">
        <v>69</v>
      </c>
      <c r="L168" s="78" t="s">
        <v>65</v>
      </c>
      <c r="M168" s="143" t="s">
        <v>66</v>
      </c>
    </row>
    <row r="169" spans="1:13">
      <c r="A169" s="500" t="s">
        <v>259</v>
      </c>
      <c r="B169" s="500"/>
      <c r="C169" s="146"/>
      <c r="D169" s="146"/>
      <c r="E169" s="147">
        <v>11.8</v>
      </c>
      <c r="F169" s="142" t="s">
        <v>63</v>
      </c>
      <c r="G169" s="142">
        <v>0.2</v>
      </c>
      <c r="H169" s="142" t="s">
        <v>63</v>
      </c>
      <c r="I169" s="142">
        <v>0.4</v>
      </c>
      <c r="J169" s="142" t="s">
        <v>63</v>
      </c>
      <c r="K169" s="150">
        <v>2</v>
      </c>
      <c r="L169" s="145" t="s">
        <v>65</v>
      </c>
      <c r="M169" s="142">
        <f>ROUND(E169*G169*I169*K169,2)</f>
        <v>1.89</v>
      </c>
    </row>
    <row r="170" spans="1:13">
      <c r="A170" s="500" t="s">
        <v>260</v>
      </c>
      <c r="B170" s="500"/>
      <c r="C170" s="146"/>
      <c r="D170" s="146"/>
      <c r="E170" s="147">
        <v>6.9</v>
      </c>
      <c r="F170" s="142" t="s">
        <v>63</v>
      </c>
      <c r="G170" s="142">
        <v>0.2</v>
      </c>
      <c r="H170" s="142" t="s">
        <v>63</v>
      </c>
      <c r="I170" s="142">
        <v>0.4</v>
      </c>
      <c r="J170" s="142" t="s">
        <v>63</v>
      </c>
      <c r="K170" s="150">
        <v>2</v>
      </c>
      <c r="L170" s="145" t="s">
        <v>65</v>
      </c>
      <c r="M170" s="142">
        <f t="shared" ref="M170:M172" si="5">ROUND(E170*G170*I170*K170,2)</f>
        <v>1.1000000000000001</v>
      </c>
    </row>
    <row r="171" spans="1:13">
      <c r="A171" s="500" t="s">
        <v>264</v>
      </c>
      <c r="B171" s="500"/>
      <c r="C171" s="146"/>
      <c r="D171" s="146"/>
      <c r="E171" s="147">
        <v>11.8</v>
      </c>
      <c r="F171" s="142" t="s">
        <v>63</v>
      </c>
      <c r="G171" s="142">
        <v>0.2</v>
      </c>
      <c r="H171" s="142" t="s">
        <v>63</v>
      </c>
      <c r="I171" s="142">
        <v>0.4</v>
      </c>
      <c r="J171" s="142" t="s">
        <v>63</v>
      </c>
      <c r="K171" s="150">
        <v>2</v>
      </c>
      <c r="L171" s="145" t="s">
        <v>65</v>
      </c>
      <c r="M171" s="142">
        <f t="shared" si="5"/>
        <v>1.89</v>
      </c>
    </row>
    <row r="172" spans="1:13">
      <c r="A172" s="500" t="s">
        <v>265</v>
      </c>
      <c r="B172" s="500"/>
      <c r="C172" s="146"/>
      <c r="D172" s="146"/>
      <c r="E172" s="147">
        <v>2.7</v>
      </c>
      <c r="F172" s="142" t="s">
        <v>63</v>
      </c>
      <c r="G172" s="142">
        <v>0.2</v>
      </c>
      <c r="H172" s="142" t="s">
        <v>63</v>
      </c>
      <c r="I172" s="142">
        <v>0.4</v>
      </c>
      <c r="J172" s="142" t="s">
        <v>63</v>
      </c>
      <c r="K172" s="150">
        <v>2</v>
      </c>
      <c r="L172" s="145" t="s">
        <v>65</v>
      </c>
      <c r="M172" s="142">
        <f t="shared" si="5"/>
        <v>0.43</v>
      </c>
    </row>
    <row r="173" spans="1:13">
      <c r="A173" s="513"/>
      <c r="B173" s="513"/>
      <c r="C173" s="513"/>
      <c r="D173" s="513"/>
      <c r="E173" s="513"/>
      <c r="F173" s="513"/>
      <c r="G173" s="513"/>
      <c r="H173" s="513"/>
      <c r="I173" s="513"/>
      <c r="J173" s="143" t="s">
        <v>68</v>
      </c>
      <c r="K173" s="144" t="s">
        <v>38</v>
      </c>
      <c r="L173" s="78" t="s">
        <v>65</v>
      </c>
      <c r="M173" s="144">
        <f>ROUND(SUM(M169:M172),2)</f>
        <v>5.31</v>
      </c>
    </row>
    <row r="174" spans="1:13" s="58" customFormat="1">
      <c r="A174" s="3" t="s">
        <v>60</v>
      </c>
      <c r="B174" s="504" t="s">
        <v>35</v>
      </c>
      <c r="C174" s="504"/>
      <c r="D174" s="504"/>
      <c r="E174" s="504"/>
      <c r="F174" s="504"/>
      <c r="G174" s="504"/>
      <c r="H174" s="504"/>
      <c r="I174" s="504"/>
      <c r="J174" s="504"/>
      <c r="K174" s="504"/>
      <c r="L174" s="136" t="s">
        <v>5</v>
      </c>
      <c r="M174" s="137" t="s">
        <v>6</v>
      </c>
    </row>
    <row r="175" spans="1:13">
      <c r="A175" s="461" t="str">
        <f>ORC!A54</f>
        <v>4.2.2</v>
      </c>
      <c r="B175" s="528" t="str">
        <f>ORC!D54</f>
        <v>PREPARO DE FUNDO DE VALA COM LARGURA MENOR QUE 1,5 M (ACERTO DO SOLO NATURAL). AF_08/2020</v>
      </c>
      <c r="C175" s="528"/>
      <c r="D175" s="528"/>
      <c r="E175" s="528"/>
      <c r="F175" s="528"/>
      <c r="G175" s="528"/>
      <c r="H175" s="528"/>
      <c r="I175" s="528"/>
      <c r="J175" s="528"/>
      <c r="K175" s="528"/>
      <c r="L175" s="138" t="str">
        <f>ORC!E54</f>
        <v>M2</v>
      </c>
      <c r="M175" s="138">
        <f>M182</f>
        <v>13.28</v>
      </c>
    </row>
    <row r="176" spans="1:13">
      <c r="A176" s="498" t="s">
        <v>61</v>
      </c>
      <c r="B176" s="498"/>
      <c r="C176" s="498"/>
      <c r="D176" s="498"/>
      <c r="E176" s="498"/>
      <c r="F176" s="498"/>
      <c r="G176" s="498"/>
      <c r="H176" s="498"/>
      <c r="I176" s="498"/>
      <c r="J176" s="498"/>
      <c r="K176" s="498"/>
      <c r="L176" s="498"/>
      <c r="M176" s="498"/>
    </row>
    <row r="177" spans="1:13">
      <c r="A177" s="511" t="s">
        <v>35</v>
      </c>
      <c r="B177" s="511"/>
      <c r="C177" s="139"/>
      <c r="D177" s="139"/>
      <c r="E177" s="140"/>
      <c r="F177" s="78"/>
      <c r="G177" s="140" t="s">
        <v>62</v>
      </c>
      <c r="H177" s="139" t="s">
        <v>63</v>
      </c>
      <c r="I177" s="140" t="s">
        <v>70</v>
      </c>
      <c r="J177" s="139" t="s">
        <v>63</v>
      </c>
      <c r="K177" s="78" t="s">
        <v>69</v>
      </c>
      <c r="L177" s="78" t="s">
        <v>65</v>
      </c>
      <c r="M177" s="143" t="s">
        <v>66</v>
      </c>
    </row>
    <row r="178" spans="1:13">
      <c r="A178" s="500" t="s">
        <v>259</v>
      </c>
      <c r="B178" s="500"/>
      <c r="C178" s="146"/>
      <c r="D178" s="288"/>
      <c r="E178" s="142"/>
      <c r="F178" s="142"/>
      <c r="G178" s="371">
        <v>11.8</v>
      </c>
      <c r="H178" s="370" t="s">
        <v>63</v>
      </c>
      <c r="I178" s="370">
        <v>0.2</v>
      </c>
      <c r="J178" s="142" t="s">
        <v>63</v>
      </c>
      <c r="K178" s="150">
        <v>2</v>
      </c>
      <c r="L178" s="145" t="s">
        <v>65</v>
      </c>
      <c r="M178" s="142">
        <f>ROUND(G178*I178*K178,2)</f>
        <v>4.72</v>
      </c>
    </row>
    <row r="179" spans="1:13" ht="15" customHeight="1">
      <c r="A179" s="551" t="s">
        <v>260</v>
      </c>
      <c r="B179" s="551"/>
      <c r="C179" s="411"/>
      <c r="D179" s="411"/>
      <c r="E179" s="161"/>
      <c r="F179" s="161"/>
      <c r="G179" s="147">
        <v>6.9</v>
      </c>
      <c r="H179" s="370" t="s">
        <v>63</v>
      </c>
      <c r="I179" s="370">
        <v>0.2</v>
      </c>
      <c r="J179" s="142" t="s">
        <v>63</v>
      </c>
      <c r="K179" s="150">
        <v>2</v>
      </c>
      <c r="L179" s="145" t="s">
        <v>65</v>
      </c>
      <c r="M179" s="142">
        <f t="shared" ref="M179:M181" si="6">ROUND(G179*I179*K179,2)</f>
        <v>2.76</v>
      </c>
    </row>
    <row r="180" spans="1:13">
      <c r="A180" s="500" t="s">
        <v>264</v>
      </c>
      <c r="B180" s="500"/>
      <c r="C180" s="146"/>
      <c r="D180" s="288"/>
      <c r="E180" s="142"/>
      <c r="F180" s="142"/>
      <c r="G180" s="377">
        <v>11.8</v>
      </c>
      <c r="H180" s="376" t="s">
        <v>63</v>
      </c>
      <c r="I180" s="376">
        <v>0.2</v>
      </c>
      <c r="J180" s="142" t="s">
        <v>63</v>
      </c>
      <c r="K180" s="150">
        <v>2</v>
      </c>
      <c r="L180" s="145" t="s">
        <v>65</v>
      </c>
      <c r="M180" s="142">
        <f t="shared" si="6"/>
        <v>4.72</v>
      </c>
    </row>
    <row r="181" spans="1:13">
      <c r="A181" s="500" t="s">
        <v>265</v>
      </c>
      <c r="B181" s="500"/>
      <c r="C181" s="146"/>
      <c r="D181" s="288"/>
      <c r="E181" s="142"/>
      <c r="F181" s="142"/>
      <c r="G181" s="147">
        <v>2.7</v>
      </c>
      <c r="H181" s="142" t="s">
        <v>63</v>
      </c>
      <c r="I181" s="142">
        <v>0.2</v>
      </c>
      <c r="J181" s="142" t="s">
        <v>63</v>
      </c>
      <c r="K181" s="150">
        <v>2</v>
      </c>
      <c r="L181" s="145" t="s">
        <v>65</v>
      </c>
      <c r="M181" s="142">
        <f t="shared" si="6"/>
        <v>1.08</v>
      </c>
    </row>
    <row r="182" spans="1:13">
      <c r="A182" s="513"/>
      <c r="B182" s="513"/>
      <c r="C182" s="513"/>
      <c r="D182" s="513"/>
      <c r="E182" s="513"/>
      <c r="F182" s="513"/>
      <c r="G182" s="513"/>
      <c r="H182" s="513"/>
      <c r="I182" s="513"/>
      <c r="J182" s="143" t="s">
        <v>68</v>
      </c>
      <c r="K182" s="144" t="s">
        <v>38</v>
      </c>
      <c r="L182" s="78" t="s">
        <v>65</v>
      </c>
      <c r="M182" s="144">
        <f>ROUND(SUM(M178:M181),2)</f>
        <v>13.28</v>
      </c>
    </row>
    <row r="183" spans="1:13" s="58" customFormat="1">
      <c r="A183" s="3" t="s">
        <v>60</v>
      </c>
      <c r="B183" s="504" t="s">
        <v>35</v>
      </c>
      <c r="C183" s="504"/>
      <c r="D183" s="504"/>
      <c r="E183" s="504"/>
      <c r="F183" s="504"/>
      <c r="G183" s="504"/>
      <c r="H183" s="504"/>
      <c r="I183" s="504"/>
      <c r="J183" s="504"/>
      <c r="K183" s="504"/>
      <c r="L183" s="136" t="s">
        <v>5</v>
      </c>
      <c r="M183" s="137" t="s">
        <v>6</v>
      </c>
    </row>
    <row r="184" spans="1:13">
      <c r="A184" s="461" t="str">
        <f>ORC!A55</f>
        <v>4.2.3</v>
      </c>
      <c r="B184" s="528" t="str">
        <f>ORC!D55</f>
        <v>ARMAÇÃO DE SAPATA ISOLADA, VIGA BALDRAME E SAPATA CORRIDA UTILIZANDO AÇO CA-50 DE 8 MM - MONTAGEM. AF_01/2024</v>
      </c>
      <c r="C184" s="528"/>
      <c r="D184" s="528"/>
      <c r="E184" s="528"/>
      <c r="F184" s="528"/>
      <c r="G184" s="528"/>
      <c r="H184" s="528"/>
      <c r="I184" s="528"/>
      <c r="J184" s="528"/>
      <c r="K184" s="528"/>
      <c r="L184" s="138" t="str">
        <f>ORC!E55</f>
        <v>KG</v>
      </c>
      <c r="M184" s="138">
        <f>M188</f>
        <v>146.04</v>
      </c>
    </row>
    <row r="185" spans="1:13">
      <c r="A185" s="498" t="s">
        <v>61</v>
      </c>
      <c r="B185" s="498"/>
      <c r="C185" s="498"/>
      <c r="D185" s="498"/>
      <c r="E185" s="498"/>
      <c r="F185" s="498"/>
      <c r="G185" s="498"/>
      <c r="H185" s="498"/>
      <c r="I185" s="498"/>
      <c r="J185" s="498"/>
      <c r="K185" s="498"/>
      <c r="L185" s="498"/>
      <c r="M185" s="498"/>
    </row>
    <row r="186" spans="1:13">
      <c r="A186" s="511" t="s">
        <v>35</v>
      </c>
      <c r="B186" s="511"/>
      <c r="C186" s="139"/>
      <c r="D186" s="139"/>
      <c r="E186" s="140"/>
      <c r="F186" s="78"/>
      <c r="G186" s="140"/>
      <c r="H186" s="139"/>
      <c r="I186" s="140"/>
      <c r="J186" s="139"/>
      <c r="K186" s="140" t="s">
        <v>6</v>
      </c>
      <c r="L186" s="78" t="s">
        <v>65</v>
      </c>
      <c r="M186" s="143" t="s">
        <v>66</v>
      </c>
    </row>
    <row r="187" spans="1:13">
      <c r="A187" s="500" t="s">
        <v>295</v>
      </c>
      <c r="B187" s="500"/>
      <c r="C187" s="146"/>
      <c r="D187" s="146"/>
      <c r="E187" s="142"/>
      <c r="F187" s="142"/>
      <c r="G187" s="147"/>
      <c r="H187" s="142"/>
      <c r="I187" s="142"/>
      <c r="J187" s="142"/>
      <c r="K187" s="142">
        <f>121.7*1.2</f>
        <v>146.04</v>
      </c>
      <c r="L187" s="145" t="s">
        <v>65</v>
      </c>
      <c r="M187" s="142">
        <f>ROUND(K187,2)</f>
        <v>146.04</v>
      </c>
    </row>
    <row r="188" spans="1:13">
      <c r="A188" s="513"/>
      <c r="B188" s="513"/>
      <c r="C188" s="513"/>
      <c r="D188" s="513"/>
      <c r="E188" s="513"/>
      <c r="F188" s="513"/>
      <c r="G188" s="513"/>
      <c r="H188" s="513"/>
      <c r="I188" s="513"/>
      <c r="J188" s="143" t="s">
        <v>68</v>
      </c>
      <c r="K188" s="144" t="s">
        <v>38</v>
      </c>
      <c r="L188" s="78" t="s">
        <v>65</v>
      </c>
      <c r="M188" s="144">
        <f>ROUND(SUM(M187:M187),2)</f>
        <v>146.04</v>
      </c>
    </row>
    <row r="189" spans="1:13" s="58" customFormat="1">
      <c r="A189" s="3" t="s">
        <v>60</v>
      </c>
      <c r="B189" s="504" t="s">
        <v>35</v>
      </c>
      <c r="C189" s="504"/>
      <c r="D189" s="504"/>
      <c r="E189" s="504"/>
      <c r="F189" s="504"/>
      <c r="G189" s="504"/>
      <c r="H189" s="504"/>
      <c r="I189" s="504"/>
      <c r="J189" s="504"/>
      <c r="K189" s="504"/>
      <c r="L189" s="136" t="s">
        <v>5</v>
      </c>
      <c r="M189" s="137" t="s">
        <v>6</v>
      </c>
    </row>
    <row r="190" spans="1:13">
      <c r="A190" s="464" t="str">
        <f>ORC!A56</f>
        <v>4.2.4</v>
      </c>
      <c r="B190" s="546" t="str">
        <f>ORC!D56</f>
        <v>ARMAÇÃO DE SAPATA ISOLADA, VIGA BALDRAME E SAPATA CORRIDA UTILIZANDO AÇO CA-60 DE 5 MM - MONTAGEM. AF_01/2024</v>
      </c>
      <c r="C190" s="546"/>
      <c r="D190" s="546"/>
      <c r="E190" s="546"/>
      <c r="F190" s="546"/>
      <c r="G190" s="546"/>
      <c r="H190" s="546"/>
      <c r="I190" s="546"/>
      <c r="J190" s="528"/>
      <c r="K190" s="528"/>
      <c r="L190" s="138" t="str">
        <f>ORC!E56</f>
        <v>KG</v>
      </c>
      <c r="M190" s="138">
        <f>M194</f>
        <v>62.89</v>
      </c>
    </row>
    <row r="191" spans="1:13">
      <c r="A191" s="498" t="s">
        <v>27943</v>
      </c>
      <c r="B191" s="498"/>
      <c r="C191" s="498"/>
      <c r="D191" s="498"/>
      <c r="E191" s="498"/>
      <c r="F191" s="498"/>
      <c r="G191" s="498"/>
      <c r="H191" s="498"/>
      <c r="I191" s="498"/>
      <c r="J191" s="523"/>
      <c r="K191" s="498"/>
      <c r="L191" s="498"/>
      <c r="M191" s="498"/>
    </row>
    <row r="192" spans="1:13">
      <c r="A192" s="545" t="s">
        <v>35</v>
      </c>
      <c r="B192" s="545"/>
      <c r="C192" s="345"/>
      <c r="D192" s="345"/>
      <c r="E192" s="346"/>
      <c r="F192" s="347"/>
      <c r="G192" s="346"/>
      <c r="H192" s="345"/>
      <c r="I192" s="346"/>
      <c r="J192" s="139"/>
      <c r="K192" s="140" t="s">
        <v>6</v>
      </c>
      <c r="L192" s="78" t="s">
        <v>65</v>
      </c>
      <c r="M192" s="143" t="s">
        <v>66</v>
      </c>
    </row>
    <row r="193" spans="1:13">
      <c r="A193" s="500" t="s">
        <v>295</v>
      </c>
      <c r="B193" s="500"/>
      <c r="C193" s="146"/>
      <c r="D193" s="146"/>
      <c r="E193" s="142"/>
      <c r="F193" s="142"/>
      <c r="G193" s="147"/>
      <c r="H193" s="142"/>
      <c r="I193" s="142"/>
      <c r="J193" s="142"/>
      <c r="K193" s="142">
        <f>52.41*1.2</f>
        <v>62.891999999999996</v>
      </c>
      <c r="L193" s="145" t="s">
        <v>65</v>
      </c>
      <c r="M193" s="142">
        <f>ROUND(K193,2)</f>
        <v>62.89</v>
      </c>
    </row>
    <row r="194" spans="1:13">
      <c r="A194" s="513"/>
      <c r="B194" s="513"/>
      <c r="C194" s="513"/>
      <c r="D194" s="513"/>
      <c r="E194" s="513"/>
      <c r="F194" s="513"/>
      <c r="G194" s="513"/>
      <c r="H194" s="513"/>
      <c r="I194" s="513"/>
      <c r="J194" s="143" t="s">
        <v>68</v>
      </c>
      <c r="K194" s="144" t="s">
        <v>38</v>
      </c>
      <c r="L194" s="78" t="s">
        <v>65</v>
      </c>
      <c r="M194" s="144">
        <f>ROUND(SUM(M193:M193),2)</f>
        <v>62.89</v>
      </c>
    </row>
    <row r="195" spans="1:13" s="58" customFormat="1">
      <c r="A195" s="3" t="s">
        <v>60</v>
      </c>
      <c r="B195" s="504" t="s">
        <v>35</v>
      </c>
      <c r="C195" s="504"/>
      <c r="D195" s="504"/>
      <c r="E195" s="504"/>
      <c r="F195" s="504"/>
      <c r="G195" s="504"/>
      <c r="H195" s="504"/>
      <c r="I195" s="504"/>
      <c r="J195" s="504"/>
      <c r="K195" s="504"/>
      <c r="L195" s="136" t="s">
        <v>5</v>
      </c>
      <c r="M195" s="137" t="s">
        <v>6</v>
      </c>
    </row>
    <row r="196" spans="1:13">
      <c r="A196" s="461" t="str">
        <f>ORC!A57</f>
        <v>4.2.5</v>
      </c>
      <c r="B196" s="528" t="str">
        <f>ORC!D57</f>
        <v>CONCRETO P/VIBR., FCK 25 MPa COM AGREGADO ADQUIRIDO</v>
      </c>
      <c r="C196" s="528"/>
      <c r="D196" s="528"/>
      <c r="E196" s="528"/>
      <c r="F196" s="528"/>
      <c r="G196" s="528"/>
      <c r="H196" s="528"/>
      <c r="I196" s="528"/>
      <c r="J196" s="528"/>
      <c r="K196" s="528"/>
      <c r="L196" s="138" t="str">
        <f>ORC!E57</f>
        <v>M3</v>
      </c>
      <c r="M196" s="138">
        <f>M203</f>
        <v>5.31</v>
      </c>
    </row>
    <row r="197" spans="1:13">
      <c r="A197" s="498" t="s">
        <v>61</v>
      </c>
      <c r="B197" s="498"/>
      <c r="C197" s="498"/>
      <c r="D197" s="498"/>
      <c r="E197" s="498"/>
      <c r="F197" s="498"/>
      <c r="G197" s="498"/>
      <c r="H197" s="498"/>
      <c r="I197" s="498"/>
      <c r="J197" s="498"/>
      <c r="K197" s="498"/>
      <c r="L197" s="498"/>
      <c r="M197" s="498"/>
    </row>
    <row r="198" spans="1:13">
      <c r="A198" s="511" t="s">
        <v>35</v>
      </c>
      <c r="B198" s="511"/>
      <c r="C198" s="139"/>
      <c r="D198" s="139"/>
      <c r="E198" s="140" t="s">
        <v>62</v>
      </c>
      <c r="F198" s="139" t="s">
        <v>63</v>
      </c>
      <c r="G198" s="140" t="s">
        <v>70</v>
      </c>
      <c r="H198" s="139" t="s">
        <v>63</v>
      </c>
      <c r="I198" s="78" t="s">
        <v>64</v>
      </c>
      <c r="J198" s="139" t="s">
        <v>63</v>
      </c>
      <c r="K198" s="78" t="s">
        <v>69</v>
      </c>
      <c r="L198" s="78" t="s">
        <v>65</v>
      </c>
      <c r="M198" s="143" t="s">
        <v>66</v>
      </c>
    </row>
    <row r="199" spans="1:13">
      <c r="A199" s="500" t="s">
        <v>259</v>
      </c>
      <c r="B199" s="500"/>
      <c r="C199" s="146"/>
      <c r="D199" s="146"/>
      <c r="E199" s="147">
        <v>11.8</v>
      </c>
      <c r="F199" s="142" t="s">
        <v>63</v>
      </c>
      <c r="G199" s="142">
        <v>0.2</v>
      </c>
      <c r="H199" s="142" t="s">
        <v>63</v>
      </c>
      <c r="I199" s="142">
        <v>0.4</v>
      </c>
      <c r="J199" s="142" t="s">
        <v>63</v>
      </c>
      <c r="K199" s="150">
        <v>2</v>
      </c>
      <c r="L199" s="145" t="s">
        <v>65</v>
      </c>
      <c r="M199" s="142">
        <f>ROUND(E199*G199*I199*K199,2)</f>
        <v>1.89</v>
      </c>
    </row>
    <row r="200" spans="1:13">
      <c r="A200" s="500" t="s">
        <v>260</v>
      </c>
      <c r="B200" s="500"/>
      <c r="C200" s="146"/>
      <c r="D200" s="146"/>
      <c r="E200" s="147">
        <v>6.9</v>
      </c>
      <c r="F200" s="142" t="s">
        <v>63</v>
      </c>
      <c r="G200" s="142">
        <v>0.2</v>
      </c>
      <c r="H200" s="142" t="s">
        <v>63</v>
      </c>
      <c r="I200" s="142">
        <v>0.4</v>
      </c>
      <c r="J200" s="142" t="s">
        <v>63</v>
      </c>
      <c r="K200" s="150">
        <v>2</v>
      </c>
      <c r="L200" s="145" t="s">
        <v>65</v>
      </c>
      <c r="M200" s="142">
        <f t="shared" ref="M200:M202" si="7">ROUND(E200*G200*I200*K200,2)</f>
        <v>1.1000000000000001</v>
      </c>
    </row>
    <row r="201" spans="1:13">
      <c r="A201" s="500" t="s">
        <v>264</v>
      </c>
      <c r="B201" s="500"/>
      <c r="C201" s="146"/>
      <c r="D201" s="146"/>
      <c r="E201" s="147">
        <v>11.8</v>
      </c>
      <c r="F201" s="142" t="s">
        <v>63</v>
      </c>
      <c r="G201" s="142">
        <v>0.2</v>
      </c>
      <c r="H201" s="142" t="s">
        <v>63</v>
      </c>
      <c r="I201" s="142">
        <v>0.4</v>
      </c>
      <c r="J201" s="142" t="s">
        <v>63</v>
      </c>
      <c r="K201" s="150">
        <v>2</v>
      </c>
      <c r="L201" s="145" t="s">
        <v>65</v>
      </c>
      <c r="M201" s="142">
        <f t="shared" si="7"/>
        <v>1.89</v>
      </c>
    </row>
    <row r="202" spans="1:13">
      <c r="A202" s="500" t="s">
        <v>265</v>
      </c>
      <c r="B202" s="500"/>
      <c r="C202" s="146"/>
      <c r="D202" s="146"/>
      <c r="E202" s="147">
        <v>2.7</v>
      </c>
      <c r="F202" s="142" t="s">
        <v>63</v>
      </c>
      <c r="G202" s="142">
        <v>0.2</v>
      </c>
      <c r="H202" s="142" t="s">
        <v>63</v>
      </c>
      <c r="I202" s="142">
        <v>0.4</v>
      </c>
      <c r="J202" s="142" t="s">
        <v>63</v>
      </c>
      <c r="K202" s="150">
        <v>2</v>
      </c>
      <c r="L202" s="145" t="s">
        <v>65</v>
      </c>
      <c r="M202" s="142">
        <f t="shared" si="7"/>
        <v>0.43</v>
      </c>
    </row>
    <row r="203" spans="1:13">
      <c r="A203" s="513"/>
      <c r="B203" s="513"/>
      <c r="C203" s="513"/>
      <c r="D203" s="513"/>
      <c r="E203" s="513"/>
      <c r="F203" s="513"/>
      <c r="G203" s="513"/>
      <c r="H203" s="513"/>
      <c r="I203" s="513"/>
      <c r="J203" s="143" t="s">
        <v>68</v>
      </c>
      <c r="K203" s="144" t="s">
        <v>38</v>
      </c>
      <c r="L203" s="78" t="s">
        <v>65</v>
      </c>
      <c r="M203" s="144">
        <f>ROUND(SUM(M199:M202),2)</f>
        <v>5.31</v>
      </c>
    </row>
    <row r="204" spans="1:13" s="56" customFormat="1">
      <c r="A204" s="151" t="str">
        <f>ORC!A59</f>
        <v>4.3</v>
      </c>
      <c r="B204" s="524" t="str">
        <f>ORC!D59</f>
        <v>ESTRUTURA METÁLICA</v>
      </c>
      <c r="C204" s="524"/>
      <c r="D204" s="524"/>
      <c r="E204" s="524"/>
      <c r="F204" s="524"/>
      <c r="G204" s="524"/>
      <c r="H204" s="524"/>
      <c r="I204" s="524"/>
      <c r="J204" s="524"/>
      <c r="K204" s="524"/>
      <c r="L204" s="524"/>
      <c r="M204" s="524"/>
    </row>
    <row r="205" spans="1:13" s="58" customFormat="1">
      <c r="A205" s="3" t="s">
        <v>60</v>
      </c>
      <c r="B205" s="504" t="s">
        <v>35</v>
      </c>
      <c r="C205" s="504"/>
      <c r="D205" s="504"/>
      <c r="E205" s="504"/>
      <c r="F205" s="504"/>
      <c r="G205" s="504"/>
      <c r="H205" s="504"/>
      <c r="I205" s="504"/>
      <c r="J205" s="504"/>
      <c r="K205" s="504"/>
      <c r="L205" s="136" t="s">
        <v>5</v>
      </c>
      <c r="M205" s="137" t="s">
        <v>6</v>
      </c>
    </row>
    <row r="206" spans="1:13">
      <c r="A206" s="9" t="str">
        <f>ORC!A60</f>
        <v>4.3.1</v>
      </c>
      <c r="B206" s="528" t="str">
        <f>ORC!D60</f>
        <v>ESTRUTURA METÁLICA TRELIÇADA EM AÇO, EM MARQUISES</v>
      </c>
      <c r="C206" s="528"/>
      <c r="D206" s="528"/>
      <c r="E206" s="528"/>
      <c r="F206" s="528"/>
      <c r="G206" s="528"/>
      <c r="H206" s="528"/>
      <c r="I206" s="528"/>
      <c r="J206" s="528"/>
      <c r="K206" s="528"/>
      <c r="L206" s="138" t="str">
        <f>ORC!E60</f>
        <v>M2</v>
      </c>
      <c r="M206" s="138">
        <f>M219</f>
        <v>174.21</v>
      </c>
    </row>
    <row r="207" spans="1:13">
      <c r="A207" s="498" t="s">
        <v>61</v>
      </c>
      <c r="B207" s="498"/>
      <c r="C207" s="498"/>
      <c r="D207" s="498"/>
      <c r="E207" s="498"/>
      <c r="F207" s="498"/>
      <c r="G207" s="498"/>
      <c r="H207" s="498"/>
      <c r="I207" s="498"/>
      <c r="J207" s="498"/>
      <c r="K207" s="498"/>
      <c r="L207" s="498"/>
      <c r="M207" s="498"/>
    </row>
    <row r="208" spans="1:13">
      <c r="A208" s="511" t="s">
        <v>35</v>
      </c>
      <c r="B208" s="511"/>
      <c r="C208" s="139"/>
      <c r="D208" s="139"/>
      <c r="E208" s="140"/>
      <c r="F208" s="78"/>
      <c r="G208" s="140" t="s">
        <v>62</v>
      </c>
      <c r="H208" s="139" t="s">
        <v>63</v>
      </c>
      <c r="I208" s="140" t="s">
        <v>70</v>
      </c>
      <c r="J208" s="139" t="s">
        <v>63</v>
      </c>
      <c r="K208" s="78" t="s">
        <v>427</v>
      </c>
      <c r="L208" s="78" t="s">
        <v>65</v>
      </c>
      <c r="M208" s="143" t="s">
        <v>66</v>
      </c>
    </row>
    <row r="209" spans="1:13">
      <c r="A209" s="500" t="s">
        <v>245</v>
      </c>
      <c r="B209" s="500"/>
      <c r="C209" s="146"/>
      <c r="D209" s="146"/>
      <c r="E209" s="142"/>
      <c r="F209" s="142"/>
      <c r="G209" s="147">
        <v>13</v>
      </c>
      <c r="H209" s="142" t="s">
        <v>63</v>
      </c>
      <c r="I209" s="142">
        <v>4.1500000000000004</v>
      </c>
      <c r="J209" s="142" t="s">
        <v>63</v>
      </c>
      <c r="K209" s="150">
        <v>1.0049999999999999</v>
      </c>
      <c r="L209" s="145" t="s">
        <v>65</v>
      </c>
      <c r="M209" s="142">
        <f>ROUND(G209*I209*K209,2)</f>
        <v>54.22</v>
      </c>
    </row>
    <row r="210" spans="1:13">
      <c r="A210" s="500" t="s">
        <v>246</v>
      </c>
      <c r="B210" s="500"/>
      <c r="C210" s="146"/>
      <c r="D210" s="146"/>
      <c r="E210" s="142"/>
      <c r="F210" s="142"/>
      <c r="G210" s="147">
        <v>13</v>
      </c>
      <c r="H210" s="142" t="s">
        <v>63</v>
      </c>
      <c r="I210" s="142">
        <v>6.35</v>
      </c>
      <c r="J210" s="142" t="s">
        <v>63</v>
      </c>
      <c r="K210" s="150">
        <v>1.0049999999999999</v>
      </c>
      <c r="L210" s="145" t="s">
        <v>65</v>
      </c>
      <c r="M210" s="142">
        <f t="shared" ref="M210:M211" si="8">ROUND(G210*I210*K210,2)</f>
        <v>82.96</v>
      </c>
    </row>
    <row r="211" spans="1:13">
      <c r="A211" s="500" t="s">
        <v>256</v>
      </c>
      <c r="B211" s="500"/>
      <c r="C211" s="146"/>
      <c r="D211" s="146"/>
      <c r="E211" s="142"/>
      <c r="F211" s="142"/>
      <c r="G211" s="147">
        <v>8</v>
      </c>
      <c r="H211" s="142" t="s">
        <v>63</v>
      </c>
      <c r="I211" s="142">
        <v>2</v>
      </c>
      <c r="J211" s="142" t="s">
        <v>63</v>
      </c>
      <c r="K211" s="150">
        <v>1.0049999999999999</v>
      </c>
      <c r="L211" s="145" t="s">
        <v>65</v>
      </c>
      <c r="M211" s="142">
        <f t="shared" si="8"/>
        <v>16.079999999999998</v>
      </c>
    </row>
    <row r="212" spans="1:13">
      <c r="A212" s="498" t="s">
        <v>61</v>
      </c>
      <c r="B212" s="498"/>
      <c r="C212" s="498"/>
      <c r="D212" s="498"/>
      <c r="E212" s="498"/>
      <c r="F212" s="498"/>
      <c r="G212" s="498"/>
      <c r="H212" s="498"/>
      <c r="I212" s="498"/>
      <c r="J212" s="498"/>
      <c r="K212" s="498"/>
      <c r="L212" s="498"/>
      <c r="M212" s="498"/>
    </row>
    <row r="213" spans="1:13">
      <c r="A213" s="511" t="s">
        <v>35</v>
      </c>
      <c r="B213" s="511"/>
      <c r="C213" s="139"/>
      <c r="D213" s="139"/>
      <c r="E213" s="140"/>
      <c r="F213" s="78"/>
      <c r="G213" s="140" t="s">
        <v>70</v>
      </c>
      <c r="H213" s="139" t="s">
        <v>63</v>
      </c>
      <c r="I213" s="78" t="s">
        <v>64</v>
      </c>
      <c r="J213" s="139" t="s">
        <v>63</v>
      </c>
      <c r="K213" s="78" t="s">
        <v>69</v>
      </c>
      <c r="L213" s="78" t="s">
        <v>65</v>
      </c>
      <c r="M213" s="143" t="s">
        <v>66</v>
      </c>
    </row>
    <row r="214" spans="1:13">
      <c r="A214" s="500" t="s">
        <v>298</v>
      </c>
      <c r="B214" s="500"/>
      <c r="C214" s="146"/>
      <c r="D214" s="146"/>
      <c r="E214" s="142"/>
      <c r="F214" s="142"/>
      <c r="G214" s="142">
        <v>0.3</v>
      </c>
      <c r="H214" s="142" t="s">
        <v>63</v>
      </c>
      <c r="I214" s="142">
        <v>3.15</v>
      </c>
      <c r="J214" s="142" t="s">
        <v>63</v>
      </c>
      <c r="K214" s="142">
        <v>5</v>
      </c>
      <c r="L214" s="145" t="s">
        <v>65</v>
      </c>
      <c r="M214" s="142">
        <f>ROUND(G214*I214*K214,2)</f>
        <v>4.7300000000000004</v>
      </c>
    </row>
    <row r="215" spans="1:13">
      <c r="A215" s="500" t="s">
        <v>299</v>
      </c>
      <c r="B215" s="500"/>
      <c r="C215" s="146"/>
      <c r="D215" s="146"/>
      <c r="E215" s="142"/>
      <c r="F215" s="142"/>
      <c r="G215" s="142">
        <v>0.3</v>
      </c>
      <c r="H215" s="142" t="s">
        <v>63</v>
      </c>
      <c r="I215" s="142">
        <v>3.43</v>
      </c>
      <c r="J215" s="142" t="s">
        <v>63</v>
      </c>
      <c r="K215" s="142">
        <v>5</v>
      </c>
      <c r="L215" s="145" t="s">
        <v>65</v>
      </c>
      <c r="M215" s="142">
        <f t="shared" ref="M215:M218" si="9">ROUND(G215*I215*K215,2)</f>
        <v>5.15</v>
      </c>
    </row>
    <row r="216" spans="1:13">
      <c r="A216" s="500" t="s">
        <v>300</v>
      </c>
      <c r="B216" s="500"/>
      <c r="C216" s="146"/>
      <c r="D216" s="146"/>
      <c r="E216" s="142"/>
      <c r="F216" s="142"/>
      <c r="G216" s="142">
        <v>0.3</v>
      </c>
      <c r="H216" s="142" t="s">
        <v>63</v>
      </c>
      <c r="I216" s="142">
        <v>4</v>
      </c>
      <c r="J216" s="142" t="s">
        <v>63</v>
      </c>
      <c r="K216" s="142">
        <v>5</v>
      </c>
      <c r="L216" s="145" t="s">
        <v>65</v>
      </c>
      <c r="M216" s="142">
        <f t="shared" si="9"/>
        <v>6</v>
      </c>
    </row>
    <row r="217" spans="1:13">
      <c r="A217" s="500" t="s">
        <v>301</v>
      </c>
      <c r="B217" s="500"/>
      <c r="C217" s="146"/>
      <c r="D217" s="146"/>
      <c r="E217" s="142"/>
      <c r="F217" s="142"/>
      <c r="G217" s="142">
        <v>0.3</v>
      </c>
      <c r="H217" s="142" t="s">
        <v>63</v>
      </c>
      <c r="I217" s="142">
        <v>3.5</v>
      </c>
      <c r="J217" s="142" t="s">
        <v>63</v>
      </c>
      <c r="K217" s="142">
        <v>2</v>
      </c>
      <c r="L217" s="145" t="s">
        <v>65</v>
      </c>
      <c r="M217" s="142">
        <f t="shared" si="9"/>
        <v>2.1</v>
      </c>
    </row>
    <row r="218" spans="1:13">
      <c r="A218" s="500" t="s">
        <v>302</v>
      </c>
      <c r="B218" s="500"/>
      <c r="C218" s="146"/>
      <c r="D218" s="146"/>
      <c r="E218" s="142"/>
      <c r="F218" s="142"/>
      <c r="G218" s="142">
        <v>0.3</v>
      </c>
      <c r="H218" s="142" t="s">
        <v>63</v>
      </c>
      <c r="I218" s="142">
        <v>3.3</v>
      </c>
      <c r="J218" s="142" t="s">
        <v>63</v>
      </c>
      <c r="K218" s="142">
        <v>3</v>
      </c>
      <c r="L218" s="145" t="s">
        <v>65</v>
      </c>
      <c r="M218" s="142">
        <f t="shared" si="9"/>
        <v>2.97</v>
      </c>
    </row>
    <row r="219" spans="1:13">
      <c r="A219" s="513"/>
      <c r="B219" s="513"/>
      <c r="C219" s="513"/>
      <c r="D219" s="513"/>
      <c r="E219" s="513"/>
      <c r="F219" s="513"/>
      <c r="G219" s="513"/>
      <c r="H219" s="513"/>
      <c r="I219" s="513"/>
      <c r="J219" s="143" t="s">
        <v>68</v>
      </c>
      <c r="K219" s="144" t="s">
        <v>38</v>
      </c>
      <c r="L219" s="78" t="s">
        <v>65</v>
      </c>
      <c r="M219" s="144">
        <f>ROUND(SUM(M209:M211)+SUM(M214:M218),2)</f>
        <v>174.21</v>
      </c>
    </row>
    <row r="220" spans="1:13" s="58" customFormat="1">
      <c r="A220" s="3" t="s">
        <v>60</v>
      </c>
      <c r="B220" s="504" t="s">
        <v>35</v>
      </c>
      <c r="C220" s="504"/>
      <c r="D220" s="504"/>
      <c r="E220" s="504"/>
      <c r="F220" s="504"/>
      <c r="G220" s="504"/>
      <c r="H220" s="504"/>
      <c r="I220" s="504"/>
      <c r="J220" s="504"/>
      <c r="K220" s="504"/>
      <c r="L220" s="136" t="s">
        <v>5</v>
      </c>
      <c r="M220" s="137" t="s">
        <v>6</v>
      </c>
    </row>
    <row r="221" spans="1:13">
      <c r="A221" s="461" t="str">
        <f>ORC!A61</f>
        <v>4.3.2</v>
      </c>
      <c r="B221" s="528" t="str">
        <f>ORC!D61</f>
        <v>TELHAMENTO COM TELHA METÁLICA TERMOACÚSTICA E = 30 MM, COM ATÉ 2 ÁGUAS, INCLUSO IÇAMENTO. AF_07/2019</v>
      </c>
      <c r="C221" s="528"/>
      <c r="D221" s="528"/>
      <c r="E221" s="528"/>
      <c r="F221" s="528"/>
      <c r="G221" s="528"/>
      <c r="H221" s="528"/>
      <c r="I221" s="528"/>
      <c r="J221" s="528"/>
      <c r="K221" s="528"/>
      <c r="L221" s="138" t="str">
        <f>ORC!E61</f>
        <v>M2</v>
      </c>
      <c r="M221" s="138">
        <f>M227</f>
        <v>153.26</v>
      </c>
    </row>
    <row r="222" spans="1:13">
      <c r="A222" s="498" t="s">
        <v>61</v>
      </c>
      <c r="B222" s="498"/>
      <c r="C222" s="498"/>
      <c r="D222" s="498"/>
      <c r="E222" s="498"/>
      <c r="F222" s="498"/>
      <c r="G222" s="498"/>
      <c r="H222" s="498"/>
      <c r="I222" s="498"/>
      <c r="J222" s="498"/>
      <c r="K222" s="498"/>
      <c r="L222" s="498"/>
      <c r="M222" s="498"/>
    </row>
    <row r="223" spans="1:13">
      <c r="A223" s="511" t="s">
        <v>35</v>
      </c>
      <c r="B223" s="511"/>
      <c r="C223" s="139"/>
      <c r="D223" s="139"/>
      <c r="E223" s="140"/>
      <c r="F223" s="78"/>
      <c r="G223" s="140" t="s">
        <v>62</v>
      </c>
      <c r="H223" s="139" t="s">
        <v>63</v>
      </c>
      <c r="I223" s="140" t="s">
        <v>70</v>
      </c>
      <c r="J223" s="139" t="s">
        <v>63</v>
      </c>
      <c r="K223" s="78" t="s">
        <v>427</v>
      </c>
      <c r="L223" s="78" t="s">
        <v>65</v>
      </c>
      <c r="M223" s="143" t="s">
        <v>66</v>
      </c>
    </row>
    <row r="224" spans="1:13">
      <c r="A224" s="500" t="s">
        <v>245</v>
      </c>
      <c r="B224" s="500"/>
      <c r="C224" s="146"/>
      <c r="D224" s="146"/>
      <c r="E224" s="142"/>
      <c r="F224" s="142"/>
      <c r="G224" s="147">
        <v>13</v>
      </c>
      <c r="H224" s="142" t="s">
        <v>63</v>
      </c>
      <c r="I224" s="142">
        <v>4.1500000000000004</v>
      </c>
      <c r="J224" s="142" t="s">
        <v>63</v>
      </c>
      <c r="K224" s="150">
        <v>1.0049999999999999</v>
      </c>
      <c r="L224" s="145" t="s">
        <v>65</v>
      </c>
      <c r="M224" s="142">
        <f>ROUND(G224*I224*K224,2)</f>
        <v>54.22</v>
      </c>
    </row>
    <row r="225" spans="1:13">
      <c r="A225" s="500" t="s">
        <v>246</v>
      </c>
      <c r="B225" s="500"/>
      <c r="C225" s="146"/>
      <c r="D225" s="146"/>
      <c r="E225" s="142"/>
      <c r="F225" s="142"/>
      <c r="G225" s="147">
        <v>13</v>
      </c>
      <c r="H225" s="142" t="s">
        <v>63</v>
      </c>
      <c r="I225" s="142">
        <v>6.35</v>
      </c>
      <c r="J225" s="142" t="s">
        <v>63</v>
      </c>
      <c r="K225" s="150">
        <v>1.0049999999999999</v>
      </c>
      <c r="L225" s="145" t="s">
        <v>65</v>
      </c>
      <c r="M225" s="142">
        <f t="shared" ref="M225:M226" si="10">ROUND(G225*I225*K225,2)</f>
        <v>82.96</v>
      </c>
    </row>
    <row r="226" spans="1:13">
      <c r="A226" s="500" t="s">
        <v>256</v>
      </c>
      <c r="B226" s="500"/>
      <c r="C226" s="146"/>
      <c r="D226" s="146"/>
      <c r="E226" s="142"/>
      <c r="F226" s="142"/>
      <c r="G226" s="147">
        <v>8</v>
      </c>
      <c r="H226" s="142" t="s">
        <v>63</v>
      </c>
      <c r="I226" s="142">
        <v>2</v>
      </c>
      <c r="J226" s="142" t="s">
        <v>63</v>
      </c>
      <c r="K226" s="150">
        <v>1.0049999999999999</v>
      </c>
      <c r="L226" s="145" t="s">
        <v>65</v>
      </c>
      <c r="M226" s="142">
        <f t="shared" si="10"/>
        <v>16.079999999999998</v>
      </c>
    </row>
    <row r="227" spans="1:13">
      <c r="A227" s="513"/>
      <c r="B227" s="513"/>
      <c r="C227" s="513"/>
      <c r="D227" s="513"/>
      <c r="E227" s="513"/>
      <c r="F227" s="513"/>
      <c r="G227" s="513"/>
      <c r="H227" s="513"/>
      <c r="I227" s="513"/>
      <c r="J227" s="143" t="s">
        <v>68</v>
      </c>
      <c r="K227" s="144" t="s">
        <v>38</v>
      </c>
      <c r="L227" s="78" t="s">
        <v>65</v>
      </c>
      <c r="M227" s="144">
        <f>ROUND(SUM(M224:M226),2)</f>
        <v>153.26</v>
      </c>
    </row>
    <row r="228" spans="1:13" s="58" customFormat="1">
      <c r="A228" s="3" t="s">
        <v>60</v>
      </c>
      <c r="B228" s="504" t="s">
        <v>35</v>
      </c>
      <c r="C228" s="504"/>
      <c r="D228" s="504"/>
      <c r="E228" s="504"/>
      <c r="F228" s="504"/>
      <c r="G228" s="504"/>
      <c r="H228" s="504"/>
      <c r="I228" s="504"/>
      <c r="J228" s="504"/>
      <c r="K228" s="504"/>
      <c r="L228" s="136" t="s">
        <v>5</v>
      </c>
      <c r="M228" s="137" t="s">
        <v>6</v>
      </c>
    </row>
    <row r="229" spans="1:13">
      <c r="A229" s="461" t="str">
        <f>ORC!A62</f>
        <v>4.3.3</v>
      </c>
      <c r="B229" s="528" t="str">
        <f>ORC!D62</f>
        <v>TOLDO COM ESTRUTURA METÁLICA</v>
      </c>
      <c r="C229" s="528"/>
      <c r="D229" s="528"/>
      <c r="E229" s="528"/>
      <c r="F229" s="528"/>
      <c r="G229" s="528"/>
      <c r="H229" s="528"/>
      <c r="I229" s="528"/>
      <c r="J229" s="528"/>
      <c r="K229" s="528"/>
      <c r="L229" s="138" t="str">
        <f>ORC!E62</f>
        <v>M2</v>
      </c>
      <c r="M229" s="138">
        <f>M237</f>
        <v>5.45</v>
      </c>
    </row>
    <row r="230" spans="1:13">
      <c r="A230" s="498" t="s">
        <v>61</v>
      </c>
      <c r="B230" s="498"/>
      <c r="C230" s="498"/>
      <c r="D230" s="498"/>
      <c r="E230" s="498"/>
      <c r="F230" s="498"/>
      <c r="G230" s="498"/>
      <c r="H230" s="498"/>
      <c r="I230" s="498"/>
      <c r="J230" s="498"/>
      <c r="K230" s="498"/>
      <c r="L230" s="498"/>
      <c r="M230" s="498"/>
    </row>
    <row r="231" spans="1:13">
      <c r="A231" s="511" t="s">
        <v>35</v>
      </c>
      <c r="B231" s="511"/>
      <c r="C231" s="139"/>
      <c r="D231" s="139"/>
      <c r="E231" s="140"/>
      <c r="F231" s="78"/>
      <c r="G231" s="140"/>
      <c r="H231" s="139"/>
      <c r="I231" s="140" t="s">
        <v>62</v>
      </c>
      <c r="J231" s="139" t="s">
        <v>63</v>
      </c>
      <c r="K231" s="140" t="s">
        <v>70</v>
      </c>
      <c r="L231" s="78" t="s">
        <v>65</v>
      </c>
      <c r="M231" s="143" t="s">
        <v>66</v>
      </c>
    </row>
    <row r="232" spans="1:13">
      <c r="A232" s="500" t="s">
        <v>312</v>
      </c>
      <c r="B232" s="500"/>
      <c r="C232" s="146"/>
      <c r="D232" s="146"/>
      <c r="E232" s="142"/>
      <c r="F232" s="142"/>
      <c r="G232" s="147"/>
      <c r="H232" s="142"/>
      <c r="I232" s="147">
        <v>2.5</v>
      </c>
      <c r="J232" s="142" t="s">
        <v>63</v>
      </c>
      <c r="K232" s="142">
        <v>1.2</v>
      </c>
      <c r="L232" s="145" t="s">
        <v>65</v>
      </c>
      <c r="M232" s="142">
        <f>ROUND(I232*K232,2)</f>
        <v>3</v>
      </c>
    </row>
    <row r="233" spans="1:13">
      <c r="A233" s="498" t="s">
        <v>61</v>
      </c>
      <c r="B233" s="498"/>
      <c r="C233" s="498"/>
      <c r="D233" s="498"/>
      <c r="E233" s="498"/>
      <c r="F233" s="498"/>
      <c r="G233" s="498"/>
      <c r="H233" s="498"/>
      <c r="I233" s="498"/>
      <c r="J233" s="498"/>
      <c r="K233" s="498"/>
      <c r="L233" s="498"/>
      <c r="M233" s="498"/>
    </row>
    <row r="234" spans="1:13">
      <c r="A234" s="511" t="s">
        <v>35</v>
      </c>
      <c r="B234" s="511"/>
      <c r="C234" s="139"/>
      <c r="D234" s="139"/>
      <c r="E234" s="140"/>
      <c r="F234" s="78"/>
      <c r="G234" s="140" t="s">
        <v>62</v>
      </c>
      <c r="H234" s="139" t="s">
        <v>63</v>
      </c>
      <c r="I234" s="140" t="s">
        <v>64</v>
      </c>
      <c r="J234" s="139" t="s">
        <v>63</v>
      </c>
      <c r="K234" s="140" t="s">
        <v>69</v>
      </c>
      <c r="L234" s="78" t="s">
        <v>65</v>
      </c>
      <c r="M234" s="143" t="s">
        <v>66</v>
      </c>
    </row>
    <row r="235" spans="1:13">
      <c r="A235" s="500" t="s">
        <v>313</v>
      </c>
      <c r="B235" s="500"/>
      <c r="C235" s="146"/>
      <c r="D235" s="146"/>
      <c r="E235" s="142"/>
      <c r="F235" s="142"/>
      <c r="G235" s="147">
        <v>2.5</v>
      </c>
      <c r="H235" s="142" t="s">
        <v>63</v>
      </c>
      <c r="I235" s="142">
        <v>0.5</v>
      </c>
      <c r="J235" s="142" t="s">
        <v>63</v>
      </c>
      <c r="K235" s="142">
        <v>1</v>
      </c>
      <c r="L235" s="145" t="s">
        <v>65</v>
      </c>
      <c r="M235" s="142">
        <f>ROUND(G235*I235*K235,2)</f>
        <v>1.25</v>
      </c>
    </row>
    <row r="236" spans="1:13">
      <c r="A236" s="500" t="s">
        <v>313</v>
      </c>
      <c r="B236" s="500"/>
      <c r="C236" s="146"/>
      <c r="D236" s="146"/>
      <c r="E236" s="142"/>
      <c r="F236" s="142"/>
      <c r="G236" s="147">
        <v>1.2</v>
      </c>
      <c r="H236" s="142" t="s">
        <v>63</v>
      </c>
      <c r="I236" s="142">
        <v>0.5</v>
      </c>
      <c r="J236" s="142" t="s">
        <v>63</v>
      </c>
      <c r="K236" s="142">
        <v>2</v>
      </c>
      <c r="L236" s="145" t="s">
        <v>65</v>
      </c>
      <c r="M236" s="142">
        <f>ROUND(G236*I236*K236,2)</f>
        <v>1.2</v>
      </c>
    </row>
    <row r="237" spans="1:13">
      <c r="A237" s="513"/>
      <c r="B237" s="513"/>
      <c r="C237" s="513"/>
      <c r="D237" s="513"/>
      <c r="E237" s="513"/>
      <c r="F237" s="513"/>
      <c r="G237" s="513"/>
      <c r="H237" s="513"/>
      <c r="I237" s="513"/>
      <c r="J237" s="143" t="s">
        <v>68</v>
      </c>
      <c r="K237" s="144" t="s">
        <v>38</v>
      </c>
      <c r="L237" s="78" t="s">
        <v>65</v>
      </c>
      <c r="M237" s="144">
        <f>ROUND(SUM(M232:M232)+SUM(M235:M236),2)</f>
        <v>5.45</v>
      </c>
    </row>
    <row r="238" spans="1:13" s="55" customFormat="1">
      <c r="A238" s="135" t="str">
        <f>ORC!A64</f>
        <v>5</v>
      </c>
      <c r="B238" s="502" t="str">
        <f>ORC!D64</f>
        <v>PAREDES / PAINÉIS / VEDAÇÃO</v>
      </c>
      <c r="C238" s="502"/>
      <c r="D238" s="502"/>
      <c r="E238" s="502"/>
      <c r="F238" s="502"/>
      <c r="G238" s="502"/>
      <c r="H238" s="502"/>
      <c r="I238" s="502"/>
      <c r="J238" s="502"/>
      <c r="K238" s="502"/>
      <c r="L238" s="502"/>
      <c r="M238" s="502"/>
    </row>
    <row r="239" spans="1:13" s="58" customFormat="1">
      <c r="A239" s="3" t="s">
        <v>60</v>
      </c>
      <c r="B239" s="504" t="s">
        <v>35</v>
      </c>
      <c r="C239" s="504"/>
      <c r="D239" s="504"/>
      <c r="E239" s="504"/>
      <c r="F239" s="504"/>
      <c r="G239" s="504"/>
      <c r="H239" s="504"/>
      <c r="I239" s="504"/>
      <c r="J239" s="504"/>
      <c r="K239" s="504"/>
      <c r="L239" s="136" t="s">
        <v>5</v>
      </c>
      <c r="M239" s="137" t="s">
        <v>6</v>
      </c>
    </row>
    <row r="240" spans="1:13">
      <c r="A240" s="9" t="str">
        <f>ORC!A65</f>
        <v>5.1</v>
      </c>
      <c r="B240" s="528" t="str">
        <f>ORC!D65</f>
        <v>FORNECIMENTO E INSTALAÇÃO DE ISOPAINEL EPS 100 MM</v>
      </c>
      <c r="C240" s="528"/>
      <c r="D240" s="528"/>
      <c r="E240" s="528"/>
      <c r="F240" s="528"/>
      <c r="G240" s="528"/>
      <c r="H240" s="528"/>
      <c r="I240" s="528"/>
      <c r="J240" s="528"/>
      <c r="K240" s="528"/>
      <c r="L240" s="138" t="str">
        <f>ORC!E65</f>
        <v>M2</v>
      </c>
      <c r="M240" s="138">
        <v>450.06</v>
      </c>
    </row>
    <row r="241" spans="1:13">
      <c r="A241" s="498" t="s">
        <v>61</v>
      </c>
      <c r="B241" s="498"/>
      <c r="C241" s="498"/>
      <c r="D241" s="498"/>
      <c r="E241" s="498"/>
      <c r="F241" s="498"/>
      <c r="G241" s="498"/>
      <c r="H241" s="498"/>
      <c r="I241" s="498"/>
      <c r="J241" s="498"/>
      <c r="K241" s="498"/>
      <c r="L241" s="498"/>
      <c r="M241" s="498"/>
    </row>
    <row r="242" spans="1:13">
      <c r="A242" s="511" t="s">
        <v>35</v>
      </c>
      <c r="B242" s="511"/>
      <c r="C242" s="139"/>
      <c r="D242" s="139"/>
      <c r="E242" s="140"/>
      <c r="F242" s="139"/>
      <c r="G242" s="140" t="s">
        <v>62</v>
      </c>
      <c r="H242" s="139" t="s">
        <v>63</v>
      </c>
      <c r="I242" s="140" t="s">
        <v>64</v>
      </c>
      <c r="J242" s="139" t="s">
        <v>63</v>
      </c>
      <c r="K242" s="140" t="s">
        <v>69</v>
      </c>
      <c r="L242" s="139" t="s">
        <v>65</v>
      </c>
      <c r="M242" s="140" t="s">
        <v>66</v>
      </c>
    </row>
    <row r="243" spans="1:13">
      <c r="A243" s="499" t="s">
        <v>259</v>
      </c>
      <c r="B243" s="499"/>
      <c r="C243" s="141"/>
      <c r="D243" s="141"/>
      <c r="E243" s="140"/>
      <c r="F243" s="139"/>
      <c r="G243" s="147">
        <v>11.8</v>
      </c>
      <c r="H243" s="142" t="s">
        <v>63</v>
      </c>
      <c r="I243" s="147">
        <v>3.36</v>
      </c>
      <c r="J243" s="142" t="s">
        <v>63</v>
      </c>
      <c r="K243" s="147">
        <v>1</v>
      </c>
      <c r="L243" s="145" t="s">
        <v>65</v>
      </c>
      <c r="M243" s="142">
        <f t="shared" ref="M243:M257" si="11">ROUND(G243*I243*K243,2)</f>
        <v>39.65</v>
      </c>
    </row>
    <row r="244" spans="1:13">
      <c r="A244" s="499" t="s">
        <v>260</v>
      </c>
      <c r="B244" s="499"/>
      <c r="C244" s="141"/>
      <c r="D244" s="141"/>
      <c r="E244" s="140"/>
      <c r="F244" s="139"/>
      <c r="G244" s="147">
        <v>2.2999999999999998</v>
      </c>
      <c r="H244" s="142" t="s">
        <v>63</v>
      </c>
      <c r="I244" s="147">
        <v>3.43</v>
      </c>
      <c r="J244" s="142" t="s">
        <v>63</v>
      </c>
      <c r="K244" s="147">
        <v>1</v>
      </c>
      <c r="L244" s="145" t="s">
        <v>65</v>
      </c>
      <c r="M244" s="142">
        <f t="shared" si="11"/>
        <v>7.89</v>
      </c>
    </row>
    <row r="245" spans="1:13">
      <c r="A245" s="499" t="s">
        <v>261</v>
      </c>
      <c r="B245" s="499"/>
      <c r="C245" s="141"/>
      <c r="D245" s="141"/>
      <c r="E245" s="140"/>
      <c r="F245" s="139"/>
      <c r="G245" s="147">
        <v>6.4</v>
      </c>
      <c r="H245" s="142" t="s">
        <v>63</v>
      </c>
      <c r="I245" s="147">
        <v>3.49</v>
      </c>
      <c r="J245" s="142" t="s">
        <v>63</v>
      </c>
      <c r="K245" s="147">
        <v>1</v>
      </c>
      <c r="L245" s="145" t="s">
        <v>65</v>
      </c>
      <c r="M245" s="142">
        <f t="shared" si="11"/>
        <v>22.34</v>
      </c>
    </row>
    <row r="246" spans="1:13">
      <c r="A246" s="499" t="s">
        <v>262</v>
      </c>
      <c r="B246" s="499"/>
      <c r="C246" s="141"/>
      <c r="D246" s="141"/>
      <c r="E246" s="140"/>
      <c r="F246" s="139"/>
      <c r="G246" s="147">
        <v>11.8</v>
      </c>
      <c r="H246" s="142" t="s">
        <v>63</v>
      </c>
      <c r="I246" s="147">
        <v>3.62</v>
      </c>
      <c r="J246" s="142" t="s">
        <v>63</v>
      </c>
      <c r="K246" s="147">
        <v>1</v>
      </c>
      <c r="L246" s="145" t="s">
        <v>65</v>
      </c>
      <c r="M246" s="142">
        <f t="shared" si="11"/>
        <v>42.72</v>
      </c>
    </row>
    <row r="247" spans="1:13">
      <c r="A247" s="499" t="s">
        <v>263</v>
      </c>
      <c r="B247" s="499"/>
      <c r="C247" s="141"/>
      <c r="D247" s="141"/>
      <c r="E247" s="140"/>
      <c r="F247" s="139"/>
      <c r="G247" s="147">
        <v>2.5</v>
      </c>
      <c r="H247" s="142" t="s">
        <v>63</v>
      </c>
      <c r="I247" s="147">
        <f>(3.36+3.62)/2</f>
        <v>3.49</v>
      </c>
      <c r="J247" s="142" t="s">
        <v>63</v>
      </c>
      <c r="K247" s="147">
        <v>8</v>
      </c>
      <c r="L247" s="145" t="s">
        <v>65</v>
      </c>
      <c r="M247" s="142">
        <f t="shared" si="11"/>
        <v>69.8</v>
      </c>
    </row>
    <row r="248" spans="1:13">
      <c r="A248" s="499" t="s">
        <v>303</v>
      </c>
      <c r="B248" s="499"/>
      <c r="C248" s="141"/>
      <c r="D248" s="141"/>
      <c r="E248" s="140"/>
      <c r="F248" s="139"/>
      <c r="G248" s="147">
        <v>1</v>
      </c>
      <c r="H248" s="142" t="s">
        <v>63</v>
      </c>
      <c r="I248" s="147">
        <f>(3.36+3.43)/2</f>
        <v>3.395</v>
      </c>
      <c r="J248" s="142" t="s">
        <v>63</v>
      </c>
      <c r="K248" s="147">
        <v>1</v>
      </c>
      <c r="L248" s="145" t="s">
        <v>65</v>
      </c>
      <c r="M248" s="142">
        <f t="shared" si="11"/>
        <v>3.4</v>
      </c>
    </row>
    <row r="249" spans="1:13">
      <c r="A249" s="499" t="s">
        <v>264</v>
      </c>
      <c r="B249" s="499"/>
      <c r="C249" s="141"/>
      <c r="D249" s="141"/>
      <c r="E249" s="140"/>
      <c r="F249" s="139"/>
      <c r="G249" s="147">
        <v>11.8</v>
      </c>
      <c r="H249" s="142" t="s">
        <v>63</v>
      </c>
      <c r="I249" s="147">
        <v>4.24</v>
      </c>
      <c r="J249" s="142" t="s">
        <v>63</v>
      </c>
      <c r="K249" s="147">
        <v>1</v>
      </c>
      <c r="L249" s="145" t="s">
        <v>65</v>
      </c>
      <c r="M249" s="142">
        <f t="shared" si="11"/>
        <v>50.03</v>
      </c>
    </row>
    <row r="250" spans="1:13">
      <c r="A250" s="499" t="s">
        <v>265</v>
      </c>
      <c r="B250" s="499"/>
      <c r="C250" s="141"/>
      <c r="D250" s="141"/>
      <c r="E250" s="140"/>
      <c r="F250" s="139"/>
      <c r="G250" s="147">
        <v>1.6</v>
      </c>
      <c r="H250" s="142" t="s">
        <v>63</v>
      </c>
      <c r="I250" s="147">
        <v>4.1100000000000003</v>
      </c>
      <c r="J250" s="142" t="s">
        <v>63</v>
      </c>
      <c r="K250" s="147">
        <v>1</v>
      </c>
      <c r="L250" s="145" t="s">
        <v>65</v>
      </c>
      <c r="M250" s="142">
        <f t="shared" si="11"/>
        <v>6.58</v>
      </c>
    </row>
    <row r="251" spans="1:13">
      <c r="A251" s="499" t="s">
        <v>266</v>
      </c>
      <c r="B251" s="499"/>
      <c r="C251" s="141"/>
      <c r="D251" s="141"/>
      <c r="E251" s="140"/>
      <c r="F251" s="139"/>
      <c r="G251" s="147">
        <v>1.6</v>
      </c>
      <c r="H251" s="142" t="s">
        <v>63</v>
      </c>
      <c r="I251" s="147">
        <v>3.9</v>
      </c>
      <c r="J251" s="142" t="s">
        <v>63</v>
      </c>
      <c r="K251" s="147">
        <v>1</v>
      </c>
      <c r="L251" s="145" t="s">
        <v>65</v>
      </c>
      <c r="M251" s="142">
        <f t="shared" si="11"/>
        <v>6.24</v>
      </c>
    </row>
    <row r="252" spans="1:13">
      <c r="A252" s="499" t="s">
        <v>267</v>
      </c>
      <c r="B252" s="499"/>
      <c r="C252" s="141"/>
      <c r="D252" s="141"/>
      <c r="E252" s="140"/>
      <c r="F252" s="139"/>
      <c r="G252" s="147">
        <v>2.75</v>
      </c>
      <c r="H252" s="142" t="s">
        <v>63</v>
      </c>
      <c r="I252" s="147">
        <v>4.0599999999999996</v>
      </c>
      <c r="J252" s="142" t="s">
        <v>63</v>
      </c>
      <c r="K252" s="147">
        <v>2</v>
      </c>
      <c r="L252" s="145" t="s">
        <v>65</v>
      </c>
      <c r="M252" s="142">
        <f t="shared" si="11"/>
        <v>22.33</v>
      </c>
    </row>
    <row r="253" spans="1:13">
      <c r="A253" s="499" t="s">
        <v>268</v>
      </c>
      <c r="B253" s="499"/>
      <c r="C253" s="141"/>
      <c r="D253" s="141"/>
      <c r="E253" s="140"/>
      <c r="F253" s="139"/>
      <c r="G253" s="147">
        <v>3.7</v>
      </c>
      <c r="H253" s="142" t="s">
        <v>63</v>
      </c>
      <c r="I253" s="147">
        <v>3.97</v>
      </c>
      <c r="J253" s="142" t="s">
        <v>63</v>
      </c>
      <c r="K253" s="147">
        <v>1</v>
      </c>
      <c r="L253" s="145" t="s">
        <v>65</v>
      </c>
      <c r="M253" s="142">
        <f t="shared" si="11"/>
        <v>14.69</v>
      </c>
    </row>
    <row r="254" spans="1:13">
      <c r="A254" s="499" t="s">
        <v>269</v>
      </c>
      <c r="B254" s="499"/>
      <c r="C254" s="141"/>
      <c r="D254" s="141"/>
      <c r="E254" s="142"/>
      <c r="F254" s="142"/>
      <c r="G254" s="147">
        <v>4.7</v>
      </c>
      <c r="H254" s="142" t="s">
        <v>63</v>
      </c>
      <c r="I254" s="147">
        <f>(4.24+3.77)/2</f>
        <v>4.0049999999999999</v>
      </c>
      <c r="J254" s="142" t="s">
        <v>63</v>
      </c>
      <c r="K254" s="147">
        <v>4</v>
      </c>
      <c r="L254" s="145" t="s">
        <v>65</v>
      </c>
      <c r="M254" s="142">
        <f t="shared" si="11"/>
        <v>75.290000000000006</v>
      </c>
    </row>
    <row r="255" spans="1:13">
      <c r="A255" s="499" t="s">
        <v>270</v>
      </c>
      <c r="B255" s="499"/>
      <c r="C255" s="141"/>
      <c r="D255" s="141"/>
      <c r="E255" s="142"/>
      <c r="F255" s="142"/>
      <c r="G255" s="147">
        <v>2.1</v>
      </c>
      <c r="H255" s="142" t="s">
        <v>63</v>
      </c>
      <c r="I255" s="147">
        <f>(3.97+3.77)/2</f>
        <v>3.87</v>
      </c>
      <c r="J255" s="142" t="s">
        <v>63</v>
      </c>
      <c r="K255" s="147">
        <v>3</v>
      </c>
      <c r="L255" s="145" t="s">
        <v>65</v>
      </c>
      <c r="M255" s="142">
        <f t="shared" si="11"/>
        <v>24.38</v>
      </c>
    </row>
    <row r="256" spans="1:13">
      <c r="A256" s="499" t="s">
        <v>304</v>
      </c>
      <c r="B256" s="499"/>
      <c r="C256" s="141"/>
      <c r="D256" s="141"/>
      <c r="E256" s="142"/>
      <c r="F256" s="142"/>
      <c r="G256" s="147">
        <v>1.8</v>
      </c>
      <c r="H256" s="142" t="s">
        <v>63</v>
      </c>
      <c r="I256" s="147">
        <f>(4.24+4.06)/2</f>
        <v>4.1500000000000004</v>
      </c>
      <c r="J256" s="142" t="s">
        <v>63</v>
      </c>
      <c r="K256" s="147">
        <v>1</v>
      </c>
      <c r="L256" s="145" t="s">
        <v>65</v>
      </c>
      <c r="M256" s="142">
        <f t="shared" si="11"/>
        <v>7.47</v>
      </c>
    </row>
    <row r="257" spans="1:13">
      <c r="A257" s="499" t="s">
        <v>305</v>
      </c>
      <c r="B257" s="499"/>
      <c r="C257" s="141"/>
      <c r="D257" s="141"/>
      <c r="E257" s="140"/>
      <c r="F257" s="139"/>
      <c r="G257" s="147">
        <v>11.8</v>
      </c>
      <c r="H257" s="142" t="s">
        <v>63</v>
      </c>
      <c r="I257" s="147">
        <v>3.77</v>
      </c>
      <c r="J257" s="142" t="s">
        <v>63</v>
      </c>
      <c r="K257" s="147">
        <v>1</v>
      </c>
      <c r="L257" s="145" t="s">
        <v>65</v>
      </c>
      <c r="M257" s="142">
        <f t="shared" si="11"/>
        <v>44.49</v>
      </c>
    </row>
    <row r="258" spans="1:13">
      <c r="A258" s="498" t="s">
        <v>61</v>
      </c>
      <c r="B258" s="498"/>
      <c r="C258" s="498"/>
      <c r="D258" s="498"/>
      <c r="E258" s="498"/>
      <c r="F258" s="498"/>
      <c r="G258" s="498"/>
      <c r="H258" s="498"/>
      <c r="I258" s="498"/>
      <c r="J258" s="498"/>
      <c r="K258" s="498"/>
      <c r="L258" s="498"/>
      <c r="M258" s="498"/>
    </row>
    <row r="259" spans="1:13">
      <c r="A259" s="511" t="s">
        <v>35</v>
      </c>
      <c r="B259" s="511"/>
      <c r="C259" s="139"/>
      <c r="D259" s="139"/>
      <c r="E259" s="140"/>
      <c r="F259" s="139"/>
      <c r="G259" s="140"/>
      <c r="H259" s="139"/>
      <c r="I259" s="140"/>
      <c r="J259" s="139"/>
      <c r="K259" s="140" t="s">
        <v>71</v>
      </c>
      <c r="L259" s="139" t="s">
        <v>65</v>
      </c>
      <c r="M259" s="140" t="s">
        <v>66</v>
      </c>
    </row>
    <row r="260" spans="1:13">
      <c r="A260" s="499" t="s">
        <v>306</v>
      </c>
      <c r="B260" s="499"/>
      <c r="C260" s="141"/>
      <c r="D260" s="141"/>
      <c r="E260" s="140"/>
      <c r="F260" s="139"/>
      <c r="G260" s="147"/>
      <c r="H260" s="142"/>
      <c r="I260" s="147"/>
      <c r="J260" s="142"/>
      <c r="K260" s="147">
        <v>4.68</v>
      </c>
      <c r="L260" s="145" t="s">
        <v>65</v>
      </c>
      <c r="M260" s="142">
        <f>ROUND(K260,2)</f>
        <v>4.68</v>
      </c>
    </row>
    <row r="261" spans="1:13">
      <c r="A261" s="499" t="s">
        <v>307</v>
      </c>
      <c r="B261" s="499"/>
      <c r="C261" s="141"/>
      <c r="D261" s="141"/>
      <c r="E261" s="140"/>
      <c r="F261" s="139"/>
      <c r="G261" s="147"/>
      <c r="H261" s="142"/>
      <c r="I261" s="147"/>
      <c r="J261" s="142"/>
      <c r="K261" s="147">
        <v>4.68</v>
      </c>
      <c r="L261" s="145" t="s">
        <v>65</v>
      </c>
      <c r="M261" s="142">
        <f>ROUND(K261,2)</f>
        <v>4.68</v>
      </c>
    </row>
    <row r="262" spans="1:13">
      <c r="A262" s="499" t="s">
        <v>308</v>
      </c>
      <c r="B262" s="499"/>
      <c r="C262" s="141"/>
      <c r="D262" s="141"/>
      <c r="E262" s="140"/>
      <c r="F262" s="139"/>
      <c r="G262" s="147"/>
      <c r="H262" s="142"/>
      <c r="I262" s="147"/>
      <c r="J262" s="142"/>
      <c r="K262" s="147">
        <v>3.4</v>
      </c>
      <c r="L262" s="145" t="s">
        <v>65</v>
      </c>
      <c r="M262" s="142">
        <f>ROUND(K262,2)</f>
        <v>3.4</v>
      </c>
    </row>
    <row r="263" spans="1:13">
      <c r="A263" s="513"/>
      <c r="B263" s="513"/>
      <c r="C263" s="513"/>
      <c r="D263" s="513"/>
      <c r="E263" s="513"/>
      <c r="F263" s="513"/>
      <c r="G263" s="513"/>
      <c r="H263" s="513"/>
      <c r="I263" s="513"/>
      <c r="J263" s="143" t="s">
        <v>68</v>
      </c>
      <c r="K263" s="144" t="s">
        <v>38</v>
      </c>
      <c r="L263" s="78" t="s">
        <v>65</v>
      </c>
      <c r="M263" s="144">
        <f>ROUND(SUM(M243:M257)+SUM(M260:M262),2)</f>
        <v>450.06</v>
      </c>
    </row>
    <row r="264" spans="1:13" s="55" customFormat="1">
      <c r="A264" s="135" t="str">
        <f>ORC!A67</f>
        <v>6</v>
      </c>
      <c r="B264" s="502" t="str">
        <f>ORC!D67</f>
        <v>PINTURA</v>
      </c>
      <c r="C264" s="502"/>
      <c r="D264" s="502"/>
      <c r="E264" s="502"/>
      <c r="F264" s="502"/>
      <c r="G264" s="502"/>
      <c r="H264" s="502"/>
      <c r="I264" s="502"/>
      <c r="J264" s="502"/>
      <c r="K264" s="502"/>
      <c r="L264" s="502"/>
      <c r="M264" s="502"/>
    </row>
    <row r="265" spans="1:13" s="56" customFormat="1">
      <c r="A265" s="149" t="str">
        <f>ORC!A68</f>
        <v>6.1</v>
      </c>
      <c r="B265" s="524" t="str">
        <f>ORC!D68</f>
        <v>PINTURA DA ESTRUTURA METÁLICA</v>
      </c>
      <c r="C265" s="524"/>
      <c r="D265" s="524"/>
      <c r="E265" s="524"/>
      <c r="F265" s="524"/>
      <c r="G265" s="524"/>
      <c r="H265" s="524"/>
      <c r="I265" s="524"/>
      <c r="J265" s="524"/>
      <c r="K265" s="524"/>
      <c r="L265" s="524"/>
      <c r="M265" s="524"/>
    </row>
    <row r="266" spans="1:13" s="58" customFormat="1">
      <c r="A266" s="3" t="s">
        <v>60</v>
      </c>
      <c r="B266" s="504" t="s">
        <v>35</v>
      </c>
      <c r="C266" s="504"/>
      <c r="D266" s="504"/>
      <c r="E266" s="504"/>
      <c r="F266" s="504"/>
      <c r="G266" s="504"/>
      <c r="H266" s="504"/>
      <c r="I266" s="504"/>
      <c r="J266" s="504"/>
      <c r="K266" s="504"/>
      <c r="L266" s="136" t="s">
        <v>5</v>
      </c>
      <c r="M266" s="137" t="s">
        <v>6</v>
      </c>
    </row>
    <row r="267" spans="1:13">
      <c r="A267" s="6" t="str">
        <f>ORC!A69</f>
        <v>6.1.1</v>
      </c>
      <c r="B267" s="505" t="str">
        <f>ORC!D69</f>
        <v>PINTURA C/ PRIMER EPOXI EM ESTRUTURA DE AÇO CARBONO 25 MICRA C/REVÓLVER</v>
      </c>
      <c r="C267" s="505"/>
      <c r="D267" s="505"/>
      <c r="E267" s="505"/>
      <c r="F267" s="505"/>
      <c r="G267" s="505"/>
      <c r="H267" s="505"/>
      <c r="I267" s="505"/>
      <c r="J267" s="505"/>
      <c r="K267" s="505"/>
      <c r="L267" s="8" t="str">
        <f>ORC!E69</f>
        <v>M2</v>
      </c>
      <c r="M267" s="8">
        <f>M287</f>
        <v>179.66</v>
      </c>
    </row>
    <row r="268" spans="1:13">
      <c r="A268" s="498" t="s">
        <v>61</v>
      </c>
      <c r="B268" s="498"/>
      <c r="C268" s="498"/>
      <c r="D268" s="498"/>
      <c r="E268" s="498"/>
      <c r="F268" s="498"/>
      <c r="G268" s="498"/>
      <c r="H268" s="498"/>
      <c r="I268" s="498"/>
      <c r="J268" s="498"/>
      <c r="K268" s="498"/>
      <c r="L268" s="498"/>
      <c r="M268" s="498"/>
    </row>
    <row r="269" spans="1:13">
      <c r="A269" s="511" t="s">
        <v>35</v>
      </c>
      <c r="B269" s="511"/>
      <c r="C269" s="139"/>
      <c r="D269" s="139"/>
      <c r="E269" s="140"/>
      <c r="F269" s="78"/>
      <c r="G269" s="140" t="s">
        <v>62</v>
      </c>
      <c r="H269" s="139" t="s">
        <v>63</v>
      </c>
      <c r="I269" s="140" t="s">
        <v>70</v>
      </c>
      <c r="J269" s="139" t="s">
        <v>63</v>
      </c>
      <c r="K269" s="78" t="s">
        <v>427</v>
      </c>
      <c r="L269" s="78" t="s">
        <v>65</v>
      </c>
      <c r="M269" s="143" t="s">
        <v>66</v>
      </c>
    </row>
    <row r="270" spans="1:13">
      <c r="A270" s="500" t="s">
        <v>245</v>
      </c>
      <c r="B270" s="500"/>
      <c r="C270" s="146"/>
      <c r="D270" s="146"/>
      <c r="E270" s="142"/>
      <c r="F270" s="142"/>
      <c r="G270" s="147">
        <v>13</v>
      </c>
      <c r="H270" s="142" t="s">
        <v>63</v>
      </c>
      <c r="I270" s="142">
        <v>4.1500000000000004</v>
      </c>
      <c r="J270" s="142" t="s">
        <v>63</v>
      </c>
      <c r="K270" s="150">
        <v>1.0049999999999999</v>
      </c>
      <c r="L270" s="145" t="s">
        <v>65</v>
      </c>
      <c r="M270" s="142">
        <f>ROUND(G270*I270*K270,2)</f>
        <v>54.22</v>
      </c>
    </row>
    <row r="271" spans="1:13">
      <c r="A271" s="500" t="s">
        <v>246</v>
      </c>
      <c r="B271" s="500"/>
      <c r="C271" s="146"/>
      <c r="D271" s="146"/>
      <c r="E271" s="142"/>
      <c r="F271" s="142"/>
      <c r="G271" s="147">
        <v>13</v>
      </c>
      <c r="H271" s="142" t="s">
        <v>63</v>
      </c>
      <c r="I271" s="142">
        <v>6.35</v>
      </c>
      <c r="J271" s="142" t="s">
        <v>63</v>
      </c>
      <c r="K271" s="150">
        <v>1.0049999999999999</v>
      </c>
      <c r="L271" s="145" t="s">
        <v>65</v>
      </c>
      <c r="M271" s="142">
        <f t="shared" ref="M271:M272" si="12">ROUND(G271*I271*K271,2)</f>
        <v>82.96</v>
      </c>
    </row>
    <row r="272" spans="1:13">
      <c r="A272" s="500" t="s">
        <v>256</v>
      </c>
      <c r="B272" s="500"/>
      <c r="C272" s="146"/>
      <c r="D272" s="146"/>
      <c r="E272" s="142"/>
      <c r="F272" s="142"/>
      <c r="G272" s="147">
        <v>8</v>
      </c>
      <c r="H272" s="142" t="s">
        <v>63</v>
      </c>
      <c r="I272" s="142">
        <v>2</v>
      </c>
      <c r="J272" s="142" t="s">
        <v>63</v>
      </c>
      <c r="K272" s="150">
        <v>1.0049999999999999</v>
      </c>
      <c r="L272" s="145" t="s">
        <v>65</v>
      </c>
      <c r="M272" s="142">
        <f t="shared" si="12"/>
        <v>16.079999999999998</v>
      </c>
    </row>
    <row r="273" spans="1:13">
      <c r="A273" s="498" t="s">
        <v>61</v>
      </c>
      <c r="B273" s="498"/>
      <c r="C273" s="498"/>
      <c r="D273" s="498"/>
      <c r="E273" s="498"/>
      <c r="F273" s="498"/>
      <c r="G273" s="498"/>
      <c r="H273" s="498"/>
      <c r="I273" s="498"/>
      <c r="J273" s="498"/>
      <c r="K273" s="498"/>
      <c r="L273" s="498"/>
      <c r="M273" s="498"/>
    </row>
    <row r="274" spans="1:13">
      <c r="A274" s="511" t="s">
        <v>35</v>
      </c>
      <c r="B274" s="511"/>
      <c r="C274" s="139"/>
      <c r="D274" s="139"/>
      <c r="E274" s="140"/>
      <c r="F274" s="78"/>
      <c r="G274" s="140" t="s">
        <v>70</v>
      </c>
      <c r="H274" s="139" t="s">
        <v>63</v>
      </c>
      <c r="I274" s="78" t="s">
        <v>64</v>
      </c>
      <c r="J274" s="139" t="s">
        <v>63</v>
      </c>
      <c r="K274" s="78" t="s">
        <v>69</v>
      </c>
      <c r="L274" s="78" t="s">
        <v>65</v>
      </c>
      <c r="M274" s="143" t="s">
        <v>66</v>
      </c>
    </row>
    <row r="275" spans="1:13">
      <c r="A275" s="500" t="s">
        <v>298</v>
      </c>
      <c r="B275" s="500"/>
      <c r="C275" s="146"/>
      <c r="D275" s="146"/>
      <c r="E275" s="142"/>
      <c r="F275" s="142"/>
      <c r="G275" s="142">
        <v>0.3</v>
      </c>
      <c r="H275" s="142" t="s">
        <v>63</v>
      </c>
      <c r="I275" s="142">
        <v>3.15</v>
      </c>
      <c r="J275" s="142" t="s">
        <v>63</v>
      </c>
      <c r="K275" s="142">
        <v>5</v>
      </c>
      <c r="L275" s="145" t="s">
        <v>65</v>
      </c>
      <c r="M275" s="142">
        <f>ROUND(G275*I275*K275,2)</f>
        <v>4.7300000000000004</v>
      </c>
    </row>
    <row r="276" spans="1:13">
      <c r="A276" s="500" t="s">
        <v>299</v>
      </c>
      <c r="B276" s="500"/>
      <c r="C276" s="146"/>
      <c r="D276" s="146"/>
      <c r="E276" s="142"/>
      <c r="F276" s="142"/>
      <c r="G276" s="142">
        <v>0.3</v>
      </c>
      <c r="H276" s="142" t="s">
        <v>63</v>
      </c>
      <c r="I276" s="142">
        <v>3.43</v>
      </c>
      <c r="J276" s="142" t="s">
        <v>63</v>
      </c>
      <c r="K276" s="142">
        <v>5</v>
      </c>
      <c r="L276" s="145" t="s">
        <v>65</v>
      </c>
      <c r="M276" s="142">
        <f t="shared" ref="M276:M277" si="13">ROUND(G276*I276*K276,2)</f>
        <v>5.15</v>
      </c>
    </row>
    <row r="277" spans="1:13">
      <c r="A277" s="500" t="s">
        <v>300</v>
      </c>
      <c r="B277" s="500"/>
      <c r="C277" s="146"/>
      <c r="D277" s="146"/>
      <c r="E277" s="142"/>
      <c r="F277" s="142"/>
      <c r="G277" s="142">
        <v>0.3</v>
      </c>
      <c r="H277" s="142" t="s">
        <v>63</v>
      </c>
      <c r="I277" s="142">
        <v>4</v>
      </c>
      <c r="J277" s="142" t="s">
        <v>63</v>
      </c>
      <c r="K277" s="142">
        <v>5</v>
      </c>
      <c r="L277" s="145" t="s">
        <v>65</v>
      </c>
      <c r="M277" s="142">
        <f t="shared" si="13"/>
        <v>6</v>
      </c>
    </row>
    <row r="278" spans="1:13">
      <c r="A278" s="500" t="s">
        <v>301</v>
      </c>
      <c r="B278" s="500"/>
      <c r="C278" s="146"/>
      <c r="D278" s="146"/>
      <c r="E278" s="142"/>
      <c r="F278" s="142"/>
      <c r="G278" s="142">
        <v>0.3</v>
      </c>
      <c r="H278" s="142" t="s">
        <v>63</v>
      </c>
      <c r="I278" s="142">
        <v>3.5</v>
      </c>
      <c r="J278" s="142" t="s">
        <v>63</v>
      </c>
      <c r="K278" s="142">
        <v>2</v>
      </c>
      <c r="L278" s="145" t="s">
        <v>65</v>
      </c>
      <c r="M278" s="142">
        <f>ROUND(G278*I278*K278,2)</f>
        <v>2.1</v>
      </c>
    </row>
    <row r="279" spans="1:13">
      <c r="A279" s="500" t="s">
        <v>302</v>
      </c>
      <c r="B279" s="500"/>
      <c r="C279" s="146"/>
      <c r="D279" s="146"/>
      <c r="E279" s="142"/>
      <c r="F279" s="142"/>
      <c r="G279" s="142">
        <v>0.3</v>
      </c>
      <c r="H279" s="142" t="s">
        <v>63</v>
      </c>
      <c r="I279" s="142">
        <v>3.3</v>
      </c>
      <c r="J279" s="142" t="s">
        <v>63</v>
      </c>
      <c r="K279" s="142">
        <v>3</v>
      </c>
      <c r="L279" s="145" t="s">
        <v>65</v>
      </c>
      <c r="M279" s="142">
        <f>ROUND(G279*I279*K279,2)</f>
        <v>2.97</v>
      </c>
    </row>
    <row r="280" spans="1:13">
      <c r="A280" s="498" t="s">
        <v>61</v>
      </c>
      <c r="B280" s="498"/>
      <c r="C280" s="498"/>
      <c r="D280" s="498"/>
      <c r="E280" s="498"/>
      <c r="F280" s="498"/>
      <c r="G280" s="498"/>
      <c r="H280" s="498"/>
      <c r="I280" s="498"/>
      <c r="J280" s="498"/>
      <c r="K280" s="498"/>
      <c r="L280" s="498"/>
      <c r="M280" s="498"/>
    </row>
    <row r="281" spans="1:13">
      <c r="A281" s="511" t="s">
        <v>35</v>
      </c>
      <c r="B281" s="511"/>
      <c r="C281" s="139"/>
      <c r="D281" s="139"/>
      <c r="E281" s="140"/>
      <c r="F281" s="78"/>
      <c r="G281" s="140"/>
      <c r="H281" s="139"/>
      <c r="I281" s="140" t="s">
        <v>62</v>
      </c>
      <c r="J281" s="139" t="s">
        <v>63</v>
      </c>
      <c r="K281" s="140" t="s">
        <v>70</v>
      </c>
      <c r="L281" s="78" t="s">
        <v>65</v>
      </c>
      <c r="M281" s="143" t="s">
        <v>66</v>
      </c>
    </row>
    <row r="282" spans="1:13">
      <c r="A282" s="500" t="s">
        <v>312</v>
      </c>
      <c r="B282" s="500"/>
      <c r="C282" s="146"/>
      <c r="D282" s="146"/>
      <c r="E282" s="142"/>
      <c r="F282" s="142"/>
      <c r="G282" s="147"/>
      <c r="H282" s="142"/>
      <c r="I282" s="147">
        <v>2.5</v>
      </c>
      <c r="J282" s="142" t="s">
        <v>63</v>
      </c>
      <c r="K282" s="142">
        <v>1.2</v>
      </c>
      <c r="L282" s="145" t="s">
        <v>65</v>
      </c>
      <c r="M282" s="142">
        <f>ROUND(I282*K282,2)</f>
        <v>3</v>
      </c>
    </row>
    <row r="283" spans="1:13">
      <c r="A283" s="498" t="s">
        <v>61</v>
      </c>
      <c r="B283" s="498"/>
      <c r="C283" s="498"/>
      <c r="D283" s="498"/>
      <c r="E283" s="498"/>
      <c r="F283" s="498"/>
      <c r="G283" s="498"/>
      <c r="H283" s="498"/>
      <c r="I283" s="498"/>
      <c r="J283" s="498"/>
      <c r="K283" s="498"/>
      <c r="L283" s="498"/>
      <c r="M283" s="498"/>
    </row>
    <row r="284" spans="1:13">
      <c r="A284" s="511" t="s">
        <v>35</v>
      </c>
      <c r="B284" s="511"/>
      <c r="C284" s="139"/>
      <c r="D284" s="139"/>
      <c r="E284" s="140"/>
      <c r="F284" s="78"/>
      <c r="G284" s="140" t="s">
        <v>62</v>
      </c>
      <c r="H284" s="139" t="s">
        <v>63</v>
      </c>
      <c r="I284" s="140" t="s">
        <v>64</v>
      </c>
      <c r="J284" s="139" t="s">
        <v>63</v>
      </c>
      <c r="K284" s="140" t="s">
        <v>69</v>
      </c>
      <c r="L284" s="78" t="s">
        <v>65</v>
      </c>
      <c r="M284" s="143" t="s">
        <v>66</v>
      </c>
    </row>
    <row r="285" spans="1:13">
      <c r="A285" s="500" t="s">
        <v>313</v>
      </c>
      <c r="B285" s="500"/>
      <c r="C285" s="146"/>
      <c r="D285" s="146"/>
      <c r="E285" s="142"/>
      <c r="F285" s="142"/>
      <c r="G285" s="147">
        <v>2.5</v>
      </c>
      <c r="H285" s="142" t="s">
        <v>63</v>
      </c>
      <c r="I285" s="142">
        <v>0.5</v>
      </c>
      <c r="J285" s="142" t="s">
        <v>63</v>
      </c>
      <c r="K285" s="142">
        <v>1</v>
      </c>
      <c r="L285" s="145" t="s">
        <v>65</v>
      </c>
      <c r="M285" s="142">
        <f>ROUND(G285*I285*K285,2)</f>
        <v>1.25</v>
      </c>
    </row>
    <row r="286" spans="1:13">
      <c r="A286" s="500" t="s">
        <v>313</v>
      </c>
      <c r="B286" s="500"/>
      <c r="C286" s="146"/>
      <c r="D286" s="146"/>
      <c r="E286" s="142"/>
      <c r="F286" s="142"/>
      <c r="G286" s="147">
        <v>1.2</v>
      </c>
      <c r="H286" s="142" t="s">
        <v>63</v>
      </c>
      <c r="I286" s="142">
        <v>0.5</v>
      </c>
      <c r="J286" s="142" t="s">
        <v>63</v>
      </c>
      <c r="K286" s="142">
        <v>2</v>
      </c>
      <c r="L286" s="145" t="s">
        <v>65</v>
      </c>
      <c r="M286" s="142">
        <f>ROUND(G286*I286*K286,2)</f>
        <v>1.2</v>
      </c>
    </row>
    <row r="287" spans="1:13">
      <c r="A287" s="503"/>
      <c r="B287" s="503"/>
      <c r="C287" s="503"/>
      <c r="D287" s="503"/>
      <c r="E287" s="503"/>
      <c r="F287" s="503"/>
      <c r="G287" s="503"/>
      <c r="H287" s="503"/>
      <c r="I287" s="503"/>
      <c r="J287" s="143" t="s">
        <v>68</v>
      </c>
      <c r="K287" s="144" t="s">
        <v>38</v>
      </c>
      <c r="L287" s="78" t="s">
        <v>65</v>
      </c>
      <c r="M287" s="144">
        <f>ROUND(SUM(M270:M272)+SUM(M275:M279)+SUM(M282)+SUM(M285:M286),2)</f>
        <v>179.66</v>
      </c>
    </row>
    <row r="288" spans="1:13" s="58" customFormat="1">
      <c r="A288" s="3" t="s">
        <v>60</v>
      </c>
      <c r="B288" s="504" t="s">
        <v>35</v>
      </c>
      <c r="C288" s="504"/>
      <c r="D288" s="504"/>
      <c r="E288" s="504"/>
      <c r="F288" s="504"/>
      <c r="G288" s="504"/>
      <c r="H288" s="504"/>
      <c r="I288" s="504"/>
      <c r="J288" s="504"/>
      <c r="K288" s="504"/>
      <c r="L288" s="136" t="s">
        <v>5</v>
      </c>
      <c r="M288" s="137" t="s">
        <v>6</v>
      </c>
    </row>
    <row r="289" spans="1:13">
      <c r="A289" s="6" t="str">
        <f>ORC!A70</f>
        <v>6.1.2</v>
      </c>
      <c r="B289" s="505" t="str">
        <f>ORC!D70</f>
        <v>PINTURA C/ TINTA EPOXI EM ESTRUTURA DE AÇO CARBONO 50 MICRA C/REVÓLVER</v>
      </c>
      <c r="C289" s="505"/>
      <c r="D289" s="505"/>
      <c r="E289" s="505"/>
      <c r="F289" s="505"/>
      <c r="G289" s="505"/>
      <c r="H289" s="505"/>
      <c r="I289" s="505"/>
      <c r="J289" s="505"/>
      <c r="K289" s="505"/>
      <c r="L289" s="8" t="str">
        <f>ORC!E70</f>
        <v>M2</v>
      </c>
      <c r="M289" s="8">
        <f>M309</f>
        <v>179.66</v>
      </c>
    </row>
    <row r="290" spans="1:13">
      <c r="A290" s="498" t="s">
        <v>61</v>
      </c>
      <c r="B290" s="498"/>
      <c r="C290" s="498"/>
      <c r="D290" s="498"/>
      <c r="E290" s="498"/>
      <c r="F290" s="498"/>
      <c r="G290" s="498"/>
      <c r="H290" s="498"/>
      <c r="I290" s="498"/>
      <c r="J290" s="498"/>
      <c r="K290" s="498"/>
      <c r="L290" s="498"/>
      <c r="M290" s="498"/>
    </row>
    <row r="291" spans="1:13">
      <c r="A291" s="511" t="s">
        <v>35</v>
      </c>
      <c r="B291" s="511"/>
      <c r="C291" s="139"/>
      <c r="D291" s="139"/>
      <c r="E291" s="140"/>
      <c r="F291" s="78"/>
      <c r="G291" s="140" t="s">
        <v>62</v>
      </c>
      <c r="H291" s="139" t="s">
        <v>63</v>
      </c>
      <c r="I291" s="140" t="s">
        <v>70</v>
      </c>
      <c r="J291" s="139" t="s">
        <v>63</v>
      </c>
      <c r="K291" s="78" t="s">
        <v>427</v>
      </c>
      <c r="L291" s="78" t="s">
        <v>65</v>
      </c>
      <c r="M291" s="143" t="s">
        <v>66</v>
      </c>
    </row>
    <row r="292" spans="1:13">
      <c r="A292" s="500" t="s">
        <v>245</v>
      </c>
      <c r="B292" s="500"/>
      <c r="C292" s="146"/>
      <c r="D292" s="146"/>
      <c r="E292" s="142"/>
      <c r="F292" s="142"/>
      <c r="G292" s="147">
        <v>13</v>
      </c>
      <c r="H292" s="142" t="s">
        <v>63</v>
      </c>
      <c r="I292" s="142">
        <v>4.1500000000000004</v>
      </c>
      <c r="J292" s="142" t="s">
        <v>63</v>
      </c>
      <c r="K292" s="150">
        <v>1.0049999999999999</v>
      </c>
      <c r="L292" s="145" t="s">
        <v>65</v>
      </c>
      <c r="M292" s="142">
        <f>ROUND(G292*I292*K292,2)</f>
        <v>54.22</v>
      </c>
    </row>
    <row r="293" spans="1:13">
      <c r="A293" s="500" t="s">
        <v>246</v>
      </c>
      <c r="B293" s="500"/>
      <c r="C293" s="146"/>
      <c r="D293" s="146"/>
      <c r="E293" s="142"/>
      <c r="F293" s="142"/>
      <c r="G293" s="147">
        <v>13</v>
      </c>
      <c r="H293" s="142" t="s">
        <v>63</v>
      </c>
      <c r="I293" s="142">
        <v>6.35</v>
      </c>
      <c r="J293" s="142" t="s">
        <v>63</v>
      </c>
      <c r="K293" s="150">
        <v>1.0049999999999999</v>
      </c>
      <c r="L293" s="145" t="s">
        <v>65</v>
      </c>
      <c r="M293" s="142">
        <f t="shared" ref="M293:M294" si="14">ROUND(G293*I293*K293,2)</f>
        <v>82.96</v>
      </c>
    </row>
    <row r="294" spans="1:13">
      <c r="A294" s="500" t="s">
        <v>256</v>
      </c>
      <c r="B294" s="500"/>
      <c r="C294" s="146"/>
      <c r="D294" s="146"/>
      <c r="E294" s="142"/>
      <c r="F294" s="142"/>
      <c r="G294" s="147">
        <v>8</v>
      </c>
      <c r="H294" s="142" t="s">
        <v>63</v>
      </c>
      <c r="I294" s="142">
        <v>2</v>
      </c>
      <c r="J294" s="142" t="s">
        <v>63</v>
      </c>
      <c r="K294" s="150">
        <v>1.0049999999999999</v>
      </c>
      <c r="L294" s="145" t="s">
        <v>65</v>
      </c>
      <c r="M294" s="142">
        <f t="shared" si="14"/>
        <v>16.079999999999998</v>
      </c>
    </row>
    <row r="295" spans="1:13">
      <c r="A295" s="498" t="s">
        <v>61</v>
      </c>
      <c r="B295" s="498"/>
      <c r="C295" s="498"/>
      <c r="D295" s="498"/>
      <c r="E295" s="498"/>
      <c r="F295" s="498"/>
      <c r="G295" s="498"/>
      <c r="H295" s="498"/>
      <c r="I295" s="498"/>
      <c r="J295" s="498"/>
      <c r="K295" s="498"/>
      <c r="L295" s="498"/>
      <c r="M295" s="498"/>
    </row>
    <row r="296" spans="1:13">
      <c r="A296" s="511" t="s">
        <v>35</v>
      </c>
      <c r="B296" s="511"/>
      <c r="C296" s="139"/>
      <c r="D296" s="139"/>
      <c r="E296" s="140"/>
      <c r="F296" s="78"/>
      <c r="G296" s="140" t="s">
        <v>70</v>
      </c>
      <c r="H296" s="139" t="s">
        <v>63</v>
      </c>
      <c r="I296" s="78" t="s">
        <v>64</v>
      </c>
      <c r="J296" s="139" t="s">
        <v>63</v>
      </c>
      <c r="K296" s="78" t="s">
        <v>69</v>
      </c>
      <c r="L296" s="78" t="s">
        <v>65</v>
      </c>
      <c r="M296" s="143" t="s">
        <v>66</v>
      </c>
    </row>
    <row r="297" spans="1:13">
      <c r="A297" s="500" t="s">
        <v>298</v>
      </c>
      <c r="B297" s="500"/>
      <c r="C297" s="146"/>
      <c r="D297" s="146"/>
      <c r="E297" s="142"/>
      <c r="F297" s="142"/>
      <c r="G297" s="142">
        <v>0.3</v>
      </c>
      <c r="H297" s="142" t="s">
        <v>63</v>
      </c>
      <c r="I297" s="142">
        <v>3.15</v>
      </c>
      <c r="J297" s="142" t="s">
        <v>63</v>
      </c>
      <c r="K297" s="142">
        <v>5</v>
      </c>
      <c r="L297" s="145" t="s">
        <v>65</v>
      </c>
      <c r="M297" s="142">
        <f>ROUND(G297*I297*K297,2)</f>
        <v>4.7300000000000004</v>
      </c>
    </row>
    <row r="298" spans="1:13">
      <c r="A298" s="500" t="s">
        <v>299</v>
      </c>
      <c r="B298" s="500"/>
      <c r="C298" s="146"/>
      <c r="D298" s="146"/>
      <c r="E298" s="142"/>
      <c r="F298" s="142"/>
      <c r="G298" s="142">
        <v>0.3</v>
      </c>
      <c r="H298" s="142" t="s">
        <v>63</v>
      </c>
      <c r="I298" s="142">
        <v>3.43</v>
      </c>
      <c r="J298" s="142" t="s">
        <v>63</v>
      </c>
      <c r="K298" s="142">
        <v>5</v>
      </c>
      <c r="L298" s="145" t="s">
        <v>65</v>
      </c>
      <c r="M298" s="142">
        <f t="shared" ref="M298:M299" si="15">ROUND(G298*I298*K298,2)</f>
        <v>5.15</v>
      </c>
    </row>
    <row r="299" spans="1:13">
      <c r="A299" s="500" t="s">
        <v>300</v>
      </c>
      <c r="B299" s="500"/>
      <c r="C299" s="146"/>
      <c r="D299" s="146"/>
      <c r="E299" s="142"/>
      <c r="F299" s="142"/>
      <c r="G299" s="142">
        <v>0.3</v>
      </c>
      <c r="H299" s="142" t="s">
        <v>63</v>
      </c>
      <c r="I299" s="142">
        <v>4</v>
      </c>
      <c r="J299" s="142" t="s">
        <v>63</v>
      </c>
      <c r="K299" s="142">
        <v>5</v>
      </c>
      <c r="L299" s="145" t="s">
        <v>65</v>
      </c>
      <c r="M299" s="142">
        <f t="shared" si="15"/>
        <v>6</v>
      </c>
    </row>
    <row r="300" spans="1:13">
      <c r="A300" s="500" t="s">
        <v>301</v>
      </c>
      <c r="B300" s="500"/>
      <c r="C300" s="146"/>
      <c r="D300" s="146"/>
      <c r="E300" s="142"/>
      <c r="F300" s="142"/>
      <c r="G300" s="142">
        <v>0.3</v>
      </c>
      <c r="H300" s="142" t="s">
        <v>63</v>
      </c>
      <c r="I300" s="142">
        <v>3.5</v>
      </c>
      <c r="J300" s="142" t="s">
        <v>63</v>
      </c>
      <c r="K300" s="142">
        <v>2</v>
      </c>
      <c r="L300" s="145" t="s">
        <v>65</v>
      </c>
      <c r="M300" s="142">
        <f>ROUND(G300*I300*K300,2)</f>
        <v>2.1</v>
      </c>
    </row>
    <row r="301" spans="1:13">
      <c r="A301" s="500" t="s">
        <v>302</v>
      </c>
      <c r="B301" s="500"/>
      <c r="C301" s="146"/>
      <c r="D301" s="146"/>
      <c r="E301" s="142"/>
      <c r="F301" s="142"/>
      <c r="G301" s="142">
        <v>0.3</v>
      </c>
      <c r="H301" s="142" t="s">
        <v>63</v>
      </c>
      <c r="I301" s="142">
        <v>3.3</v>
      </c>
      <c r="J301" s="142" t="s">
        <v>63</v>
      </c>
      <c r="K301" s="142">
        <v>3</v>
      </c>
      <c r="L301" s="145" t="s">
        <v>65</v>
      </c>
      <c r="M301" s="142">
        <f>ROUND(G301*I301*K301,2)</f>
        <v>2.97</v>
      </c>
    </row>
    <row r="302" spans="1:13">
      <c r="A302" s="498" t="s">
        <v>61</v>
      </c>
      <c r="B302" s="498"/>
      <c r="C302" s="498"/>
      <c r="D302" s="498"/>
      <c r="E302" s="498"/>
      <c r="F302" s="498"/>
      <c r="G302" s="498"/>
      <c r="H302" s="498"/>
      <c r="I302" s="498"/>
      <c r="J302" s="498"/>
      <c r="K302" s="498"/>
      <c r="L302" s="498"/>
      <c r="M302" s="498"/>
    </row>
    <row r="303" spans="1:13">
      <c r="A303" s="511" t="s">
        <v>35</v>
      </c>
      <c r="B303" s="511"/>
      <c r="C303" s="139"/>
      <c r="D303" s="139"/>
      <c r="E303" s="140"/>
      <c r="F303" s="78"/>
      <c r="G303" s="140"/>
      <c r="H303" s="139"/>
      <c r="I303" s="140" t="s">
        <v>62</v>
      </c>
      <c r="J303" s="139" t="s">
        <v>63</v>
      </c>
      <c r="K303" s="140" t="s">
        <v>70</v>
      </c>
      <c r="L303" s="78" t="s">
        <v>65</v>
      </c>
      <c r="M303" s="143" t="s">
        <v>66</v>
      </c>
    </row>
    <row r="304" spans="1:13">
      <c r="A304" s="500" t="s">
        <v>312</v>
      </c>
      <c r="B304" s="500"/>
      <c r="C304" s="146"/>
      <c r="D304" s="146"/>
      <c r="E304" s="142"/>
      <c r="F304" s="142"/>
      <c r="G304" s="147"/>
      <c r="H304" s="142"/>
      <c r="I304" s="147">
        <v>2.5</v>
      </c>
      <c r="J304" s="142" t="s">
        <v>63</v>
      </c>
      <c r="K304" s="142">
        <v>1.2</v>
      </c>
      <c r="L304" s="145" t="s">
        <v>65</v>
      </c>
      <c r="M304" s="142">
        <f>ROUND(I304*K304,2)</f>
        <v>3</v>
      </c>
    </row>
    <row r="305" spans="1:13">
      <c r="A305" s="498" t="s">
        <v>61</v>
      </c>
      <c r="B305" s="498"/>
      <c r="C305" s="498"/>
      <c r="D305" s="498"/>
      <c r="E305" s="498"/>
      <c r="F305" s="498"/>
      <c r="G305" s="498"/>
      <c r="H305" s="498"/>
      <c r="I305" s="498"/>
      <c r="J305" s="498"/>
      <c r="K305" s="498"/>
      <c r="L305" s="498"/>
      <c r="M305" s="498"/>
    </row>
    <row r="306" spans="1:13">
      <c r="A306" s="511" t="s">
        <v>35</v>
      </c>
      <c r="B306" s="511"/>
      <c r="C306" s="139"/>
      <c r="D306" s="139"/>
      <c r="E306" s="140"/>
      <c r="F306" s="78"/>
      <c r="G306" s="140" t="s">
        <v>62</v>
      </c>
      <c r="H306" s="139" t="s">
        <v>63</v>
      </c>
      <c r="I306" s="140" t="s">
        <v>64</v>
      </c>
      <c r="J306" s="139" t="s">
        <v>63</v>
      </c>
      <c r="K306" s="140" t="s">
        <v>69</v>
      </c>
      <c r="L306" s="78" t="s">
        <v>65</v>
      </c>
      <c r="M306" s="143" t="s">
        <v>66</v>
      </c>
    </row>
    <row r="307" spans="1:13">
      <c r="A307" s="500" t="s">
        <v>313</v>
      </c>
      <c r="B307" s="500"/>
      <c r="C307" s="146"/>
      <c r="D307" s="146"/>
      <c r="E307" s="142"/>
      <c r="F307" s="142"/>
      <c r="G307" s="147">
        <v>2.5</v>
      </c>
      <c r="H307" s="142" t="s">
        <v>63</v>
      </c>
      <c r="I307" s="142">
        <v>0.5</v>
      </c>
      <c r="J307" s="142" t="s">
        <v>63</v>
      </c>
      <c r="K307" s="142">
        <v>1</v>
      </c>
      <c r="L307" s="145" t="s">
        <v>65</v>
      </c>
      <c r="M307" s="142">
        <f>ROUND(G307*I307*K307,2)</f>
        <v>1.25</v>
      </c>
    </row>
    <row r="308" spans="1:13">
      <c r="A308" s="500" t="s">
        <v>313</v>
      </c>
      <c r="B308" s="500"/>
      <c r="C308" s="146"/>
      <c r="D308" s="146"/>
      <c r="E308" s="142"/>
      <c r="F308" s="142"/>
      <c r="G308" s="147">
        <v>1.2</v>
      </c>
      <c r="H308" s="142" t="s">
        <v>63</v>
      </c>
      <c r="I308" s="142">
        <v>0.5</v>
      </c>
      <c r="J308" s="142" t="s">
        <v>63</v>
      </c>
      <c r="K308" s="142">
        <v>2</v>
      </c>
      <c r="L308" s="145" t="s">
        <v>65</v>
      </c>
      <c r="M308" s="142">
        <f>ROUND(G308*I308*K308,2)</f>
        <v>1.2</v>
      </c>
    </row>
    <row r="309" spans="1:13">
      <c r="A309" s="503"/>
      <c r="B309" s="503"/>
      <c r="C309" s="503"/>
      <c r="D309" s="503"/>
      <c r="E309" s="503"/>
      <c r="F309" s="503"/>
      <c r="G309" s="503"/>
      <c r="H309" s="503"/>
      <c r="I309" s="503"/>
      <c r="J309" s="143" t="s">
        <v>68</v>
      </c>
      <c r="K309" s="144" t="s">
        <v>38</v>
      </c>
      <c r="L309" s="78" t="s">
        <v>65</v>
      </c>
      <c r="M309" s="144">
        <f>ROUND(SUM(M292:M294)+SUM(M297:M301)+SUM(M304)+SUM(M307:M308),2)</f>
        <v>179.66</v>
      </c>
    </row>
    <row r="310" spans="1:13" s="55" customFormat="1">
      <c r="A310" s="157" t="str">
        <f>ORC!A72</f>
        <v>7</v>
      </c>
      <c r="B310" s="512" t="str">
        <f>ORC!D72</f>
        <v>ESQUADRIAS</v>
      </c>
      <c r="C310" s="512"/>
      <c r="D310" s="512"/>
      <c r="E310" s="512"/>
      <c r="F310" s="512"/>
      <c r="G310" s="512"/>
      <c r="H310" s="512"/>
      <c r="I310" s="512"/>
      <c r="J310" s="512"/>
      <c r="K310" s="512"/>
      <c r="L310" s="512"/>
      <c r="M310" s="512"/>
    </row>
    <row r="311" spans="1:13" s="58" customFormat="1">
      <c r="A311" s="465" t="s">
        <v>60</v>
      </c>
      <c r="B311" s="519" t="s">
        <v>35</v>
      </c>
      <c r="C311" s="519"/>
      <c r="D311" s="519"/>
      <c r="E311" s="519"/>
      <c r="F311" s="519"/>
      <c r="G311" s="519"/>
      <c r="H311" s="519"/>
      <c r="I311" s="519"/>
      <c r="J311" s="519"/>
      <c r="K311" s="519"/>
      <c r="L311" s="153" t="s">
        <v>5</v>
      </c>
      <c r="M311" s="158" t="s">
        <v>6</v>
      </c>
    </row>
    <row r="312" spans="1:13">
      <c r="A312" s="145" t="str">
        <f>ORC!A73</f>
        <v>7.1</v>
      </c>
      <c r="B312" s="501" t="str">
        <f>ORC!D73</f>
        <v>PORTA EM ALUMÍNIO DE ABRIR TIPO VENEZIANA COM GUARNIÇÃO, FIXAÇÃO COM PARAFUSOS - FORNECIMENTO E INSTALAÇÃO. AF_12/2019</v>
      </c>
      <c r="C312" s="501"/>
      <c r="D312" s="501"/>
      <c r="E312" s="501"/>
      <c r="F312" s="501"/>
      <c r="G312" s="501"/>
      <c r="H312" s="501"/>
      <c r="I312" s="501"/>
      <c r="J312" s="501"/>
      <c r="K312" s="501"/>
      <c r="L312" s="147" t="str">
        <f>ORC!E73</f>
        <v>M2</v>
      </c>
      <c r="M312" s="147">
        <f>ROUND(M317,2)</f>
        <v>20.79</v>
      </c>
    </row>
    <row r="313" spans="1:13">
      <c r="A313" s="510" t="s">
        <v>61</v>
      </c>
      <c r="B313" s="510"/>
      <c r="C313" s="510"/>
      <c r="D313" s="510"/>
      <c r="E313" s="510"/>
      <c r="F313" s="510"/>
      <c r="G313" s="510"/>
      <c r="H313" s="510"/>
      <c r="I313" s="510"/>
      <c r="J313" s="510"/>
      <c r="K313" s="510"/>
      <c r="L313" s="510"/>
      <c r="M313" s="510"/>
    </row>
    <row r="314" spans="1:13">
      <c r="A314" s="506" t="s">
        <v>35</v>
      </c>
      <c r="B314" s="506"/>
      <c r="C314" s="78"/>
      <c r="D314" s="78"/>
      <c r="E314" s="159"/>
      <c r="F314" s="160"/>
      <c r="G314" s="78" t="s">
        <v>70</v>
      </c>
      <c r="H314" s="139" t="s">
        <v>63</v>
      </c>
      <c r="I314" s="139" t="s">
        <v>64</v>
      </c>
      <c r="J314" s="139" t="s">
        <v>63</v>
      </c>
      <c r="K314" s="139" t="s">
        <v>69</v>
      </c>
      <c r="L314" s="139" t="s">
        <v>65</v>
      </c>
      <c r="M314" s="140" t="s">
        <v>66</v>
      </c>
    </row>
    <row r="315" spans="1:13">
      <c r="A315" s="500" t="s">
        <v>78</v>
      </c>
      <c r="B315" s="500"/>
      <c r="C315" s="146"/>
      <c r="D315" s="146"/>
      <c r="E315" s="161"/>
      <c r="F315" s="160"/>
      <c r="G315" s="154">
        <v>0.7</v>
      </c>
      <c r="H315" s="155" t="s">
        <v>63</v>
      </c>
      <c r="I315" s="142">
        <v>2.1</v>
      </c>
      <c r="J315" s="155" t="s">
        <v>63</v>
      </c>
      <c r="K315" s="142">
        <v>9</v>
      </c>
      <c r="L315" s="139" t="s">
        <v>65</v>
      </c>
      <c r="M315" s="142">
        <f>ROUND((G315*I315*K315),2)</f>
        <v>13.23</v>
      </c>
    </row>
    <row r="316" spans="1:13">
      <c r="A316" s="500" t="s">
        <v>79</v>
      </c>
      <c r="B316" s="500"/>
      <c r="C316" s="146"/>
      <c r="D316" s="146"/>
      <c r="E316" s="161"/>
      <c r="F316" s="160"/>
      <c r="G316" s="154">
        <v>0.6</v>
      </c>
      <c r="H316" s="145" t="s">
        <v>63</v>
      </c>
      <c r="I316" s="142">
        <v>2.1</v>
      </c>
      <c r="J316" s="145" t="s">
        <v>63</v>
      </c>
      <c r="K316" s="142">
        <v>6</v>
      </c>
      <c r="L316" s="139" t="s">
        <v>65</v>
      </c>
      <c r="M316" s="142">
        <f t="shared" ref="M316" si="16">ROUND((G316*I316*K316),2)</f>
        <v>7.56</v>
      </c>
    </row>
    <row r="317" spans="1:13">
      <c r="A317" s="499"/>
      <c r="B317" s="499"/>
      <c r="C317" s="499"/>
      <c r="D317" s="499"/>
      <c r="E317" s="499"/>
      <c r="F317" s="499"/>
      <c r="G317" s="499"/>
      <c r="H317" s="499"/>
      <c r="I317" s="499"/>
      <c r="J317" s="140" t="s">
        <v>68</v>
      </c>
      <c r="K317" s="156" t="s">
        <v>38</v>
      </c>
      <c r="L317" s="139" t="s">
        <v>65</v>
      </c>
      <c r="M317" s="156">
        <f>ROUND(SUM(M315:M316),2)</f>
        <v>20.79</v>
      </c>
    </row>
    <row r="318" spans="1:13" s="58" customFormat="1">
      <c r="A318" s="465" t="s">
        <v>60</v>
      </c>
      <c r="B318" s="519" t="s">
        <v>35</v>
      </c>
      <c r="C318" s="519"/>
      <c r="D318" s="519"/>
      <c r="E318" s="519"/>
      <c r="F318" s="519"/>
      <c r="G318" s="519"/>
      <c r="H318" s="519"/>
      <c r="I318" s="519"/>
      <c r="J318" s="519"/>
      <c r="K318" s="519"/>
      <c r="L318" s="153" t="s">
        <v>5</v>
      </c>
      <c r="M318" s="158" t="s">
        <v>6</v>
      </c>
    </row>
    <row r="319" spans="1:13" ht="25.5" customHeight="1">
      <c r="A319" s="145" t="str">
        <f>ORC!A74</f>
        <v>7.2</v>
      </c>
      <c r="B319" s="501" t="str">
        <f>ORC!D74</f>
        <v>PORTA EM ALUMÍNIO ANODIZADO NATURAL/FOSCO, DE CORRER, SEM BANDEIROLA E/OU PEITORIL, SEM VIDRO - FORNECIMENTO E MONTAGEM</v>
      </c>
      <c r="C319" s="501"/>
      <c r="D319" s="501"/>
      <c r="E319" s="501"/>
      <c r="F319" s="501"/>
      <c r="G319" s="501"/>
      <c r="H319" s="501"/>
      <c r="I319" s="501"/>
      <c r="J319" s="501"/>
      <c r="K319" s="501"/>
      <c r="L319" s="147" t="str">
        <f>ORC!E74</f>
        <v>M2</v>
      </c>
      <c r="M319" s="147">
        <f>ROUND(M324,2)</f>
        <v>10.08</v>
      </c>
    </row>
    <row r="320" spans="1:13">
      <c r="A320" s="510" t="s">
        <v>61</v>
      </c>
      <c r="B320" s="510"/>
      <c r="C320" s="510"/>
      <c r="D320" s="510"/>
      <c r="E320" s="510"/>
      <c r="F320" s="510"/>
      <c r="G320" s="510"/>
      <c r="H320" s="510"/>
      <c r="I320" s="510"/>
      <c r="J320" s="510"/>
      <c r="K320" s="510"/>
      <c r="L320" s="510"/>
      <c r="M320" s="510"/>
    </row>
    <row r="321" spans="1:13">
      <c r="A321" s="506" t="s">
        <v>35</v>
      </c>
      <c r="B321" s="506"/>
      <c r="C321" s="78"/>
      <c r="D321" s="78"/>
      <c r="E321" s="159"/>
      <c r="F321" s="160"/>
      <c r="G321" s="78" t="s">
        <v>70</v>
      </c>
      <c r="H321" s="139" t="s">
        <v>63</v>
      </c>
      <c r="I321" s="139" t="s">
        <v>64</v>
      </c>
      <c r="J321" s="139" t="s">
        <v>63</v>
      </c>
      <c r="K321" s="139" t="s">
        <v>69</v>
      </c>
      <c r="L321" s="139" t="s">
        <v>65</v>
      </c>
      <c r="M321" s="140" t="s">
        <v>66</v>
      </c>
    </row>
    <row r="322" spans="1:13">
      <c r="A322" s="500" t="s">
        <v>203</v>
      </c>
      <c r="B322" s="500"/>
      <c r="C322" s="146"/>
      <c r="D322" s="146"/>
      <c r="E322" s="161"/>
      <c r="F322" s="160"/>
      <c r="G322" s="154">
        <v>0.7</v>
      </c>
      <c r="H322" s="155" t="s">
        <v>63</v>
      </c>
      <c r="I322" s="142">
        <v>2.1</v>
      </c>
      <c r="J322" s="155" t="s">
        <v>63</v>
      </c>
      <c r="K322" s="142">
        <v>4</v>
      </c>
      <c r="L322" s="139" t="s">
        <v>65</v>
      </c>
      <c r="M322" s="142">
        <f>ROUND((G322*I322*K322),2)</f>
        <v>5.88</v>
      </c>
    </row>
    <row r="323" spans="1:13">
      <c r="A323" s="500" t="s">
        <v>80</v>
      </c>
      <c r="B323" s="500"/>
      <c r="C323" s="146"/>
      <c r="D323" s="146"/>
      <c r="E323" s="161"/>
      <c r="F323" s="160"/>
      <c r="G323" s="154">
        <v>1</v>
      </c>
      <c r="H323" s="145" t="s">
        <v>63</v>
      </c>
      <c r="I323" s="142">
        <v>2.1</v>
      </c>
      <c r="J323" s="145" t="s">
        <v>63</v>
      </c>
      <c r="K323" s="142">
        <v>2</v>
      </c>
      <c r="L323" s="139" t="s">
        <v>65</v>
      </c>
      <c r="M323" s="142">
        <f t="shared" ref="M323" si="17">ROUND((G323*I323*K323),2)</f>
        <v>4.2</v>
      </c>
    </row>
    <row r="324" spans="1:13">
      <c r="A324" s="499"/>
      <c r="B324" s="499"/>
      <c r="C324" s="499"/>
      <c r="D324" s="499"/>
      <c r="E324" s="499"/>
      <c r="F324" s="499"/>
      <c r="G324" s="499"/>
      <c r="H324" s="499"/>
      <c r="I324" s="499"/>
      <c r="J324" s="140" t="s">
        <v>68</v>
      </c>
      <c r="K324" s="156" t="s">
        <v>38</v>
      </c>
      <c r="L324" s="139" t="s">
        <v>65</v>
      </c>
      <c r="M324" s="156">
        <f>ROUND(SUM(M322:M323),2)</f>
        <v>10.08</v>
      </c>
    </row>
    <row r="325" spans="1:13" s="58" customFormat="1">
      <c r="A325" s="465" t="s">
        <v>60</v>
      </c>
      <c r="B325" s="519" t="s">
        <v>35</v>
      </c>
      <c r="C325" s="519"/>
      <c r="D325" s="519"/>
      <c r="E325" s="519"/>
      <c r="F325" s="519"/>
      <c r="G325" s="519"/>
      <c r="H325" s="519"/>
      <c r="I325" s="519"/>
      <c r="J325" s="519"/>
      <c r="K325" s="519"/>
      <c r="L325" s="153" t="s">
        <v>5</v>
      </c>
      <c r="M325" s="158" t="s">
        <v>6</v>
      </c>
    </row>
    <row r="326" spans="1:13">
      <c r="A326" s="145" t="str">
        <f>ORC!A75</f>
        <v>7.3</v>
      </c>
      <c r="B326" s="501" t="str">
        <f>ORC!D75</f>
        <v>PORTA FRIGORÍFICA TERMO-ISOLANTE DE ACIONAMENTO MANUAL C/AQUECIMENTO. 2100X1000X150MM -( FORNECIMENTO</v>
      </c>
      <c r="C326" s="501"/>
      <c r="D326" s="501"/>
      <c r="E326" s="501"/>
      <c r="F326" s="501"/>
      <c r="G326" s="501"/>
      <c r="H326" s="501"/>
      <c r="I326" s="501"/>
      <c r="J326" s="501"/>
      <c r="K326" s="501"/>
      <c r="L326" s="147" t="str">
        <f>ORC!E75</f>
        <v>UN</v>
      </c>
      <c r="M326" s="147">
        <f>M330</f>
        <v>1</v>
      </c>
    </row>
    <row r="327" spans="1:13">
      <c r="A327" s="510" t="s">
        <v>61</v>
      </c>
      <c r="B327" s="510"/>
      <c r="C327" s="510"/>
      <c r="D327" s="510"/>
      <c r="E327" s="510"/>
      <c r="F327" s="510"/>
      <c r="G327" s="510"/>
      <c r="H327" s="510"/>
      <c r="I327" s="510"/>
      <c r="J327" s="510"/>
      <c r="K327" s="510"/>
      <c r="L327" s="510"/>
      <c r="M327" s="510"/>
    </row>
    <row r="328" spans="1:13">
      <c r="A328" s="506" t="s">
        <v>35</v>
      </c>
      <c r="B328" s="506"/>
      <c r="C328" s="78"/>
      <c r="D328" s="78"/>
      <c r="E328" s="159"/>
      <c r="F328" s="160"/>
      <c r="G328" s="162"/>
      <c r="H328" s="139"/>
      <c r="I328" s="163"/>
      <c r="J328" s="139"/>
      <c r="K328" s="162" t="s">
        <v>6</v>
      </c>
      <c r="L328" s="139" t="s">
        <v>65</v>
      </c>
      <c r="M328" s="140" t="s">
        <v>66</v>
      </c>
    </row>
    <row r="329" spans="1:13">
      <c r="A329" s="500" t="s">
        <v>325</v>
      </c>
      <c r="B329" s="500"/>
      <c r="C329" s="146"/>
      <c r="D329" s="146"/>
      <c r="E329" s="161"/>
      <c r="F329" s="160"/>
      <c r="G329" s="154"/>
      <c r="H329" s="155"/>
      <c r="I329" s="154"/>
      <c r="J329" s="155"/>
      <c r="K329" s="154">
        <v>1</v>
      </c>
      <c r="L329" s="139" t="s">
        <v>65</v>
      </c>
      <c r="M329" s="142">
        <f>ROUND((K329),2)</f>
        <v>1</v>
      </c>
    </row>
    <row r="330" spans="1:13">
      <c r="A330" s="499"/>
      <c r="B330" s="499"/>
      <c r="C330" s="499"/>
      <c r="D330" s="499"/>
      <c r="E330" s="499"/>
      <c r="F330" s="499"/>
      <c r="G330" s="499"/>
      <c r="H330" s="499"/>
      <c r="I330" s="499"/>
      <c r="J330" s="140" t="s">
        <v>68</v>
      </c>
      <c r="K330" s="156" t="s">
        <v>38</v>
      </c>
      <c r="L330" s="139" t="s">
        <v>65</v>
      </c>
      <c r="M330" s="156">
        <f>ROUND(SUM(M329:M329),2)</f>
        <v>1</v>
      </c>
    </row>
    <row r="331" spans="1:13" s="58" customFormat="1">
      <c r="A331" s="465" t="s">
        <v>60</v>
      </c>
      <c r="B331" s="519" t="s">
        <v>35</v>
      </c>
      <c r="C331" s="519"/>
      <c r="D331" s="519"/>
      <c r="E331" s="519"/>
      <c r="F331" s="519"/>
      <c r="G331" s="519"/>
      <c r="H331" s="519"/>
      <c r="I331" s="519"/>
      <c r="J331" s="519"/>
      <c r="K331" s="519"/>
      <c r="L331" s="153" t="s">
        <v>5</v>
      </c>
      <c r="M331" s="158" t="s">
        <v>6</v>
      </c>
    </row>
    <row r="332" spans="1:13" ht="25.5" customHeight="1">
      <c r="A332" s="145" t="str">
        <f>ORC!A76</f>
        <v>7.4</v>
      </c>
      <c r="B332" s="501" t="str">
        <f>ORC!D76</f>
        <v>JANELA DE ALUMÍNIO DE CORRER COM 2 FOLHAS PARA VIDROS, COM VIDROS, BATENTE, ACABAMENTO COM ACETATO OU BRILHANTE E FERRAGENS. EXCLUSIVE ALIZAR E CONTRAMARCO. FORNECIMENTO E INSTALAÇÃO. AF_12/2019</v>
      </c>
      <c r="C332" s="501"/>
      <c r="D332" s="501"/>
      <c r="E332" s="501"/>
      <c r="F332" s="501"/>
      <c r="G332" s="501"/>
      <c r="H332" s="501"/>
      <c r="I332" s="501"/>
      <c r="J332" s="501"/>
      <c r="K332" s="501"/>
      <c r="L332" s="147" t="str">
        <f>ORC!E76</f>
        <v>M2</v>
      </c>
      <c r="M332" s="147">
        <f>M336</f>
        <v>2.8</v>
      </c>
    </row>
    <row r="333" spans="1:13">
      <c r="A333" s="510" t="s">
        <v>61</v>
      </c>
      <c r="B333" s="510"/>
      <c r="C333" s="510"/>
      <c r="D333" s="510"/>
      <c r="E333" s="510"/>
      <c r="F333" s="510"/>
      <c r="G333" s="510"/>
      <c r="H333" s="510"/>
      <c r="I333" s="510"/>
      <c r="J333" s="510"/>
      <c r="K333" s="510"/>
      <c r="L333" s="510"/>
      <c r="M333" s="510"/>
    </row>
    <row r="334" spans="1:13">
      <c r="A334" s="506" t="s">
        <v>35</v>
      </c>
      <c r="B334" s="506"/>
      <c r="C334" s="78"/>
      <c r="D334" s="78"/>
      <c r="E334" s="159"/>
      <c r="F334" s="160"/>
      <c r="G334" s="78" t="s">
        <v>70</v>
      </c>
      <c r="H334" s="139" t="s">
        <v>63</v>
      </c>
      <c r="I334" s="139" t="s">
        <v>64</v>
      </c>
      <c r="J334" s="139" t="s">
        <v>63</v>
      </c>
      <c r="K334" s="139" t="s">
        <v>69</v>
      </c>
      <c r="L334" s="139" t="s">
        <v>65</v>
      </c>
      <c r="M334" s="140" t="s">
        <v>66</v>
      </c>
    </row>
    <row r="335" spans="1:13">
      <c r="A335" s="500" t="s">
        <v>81</v>
      </c>
      <c r="B335" s="500"/>
      <c r="C335" s="146"/>
      <c r="D335" s="146"/>
      <c r="E335" s="161"/>
      <c r="F335" s="160"/>
      <c r="G335" s="154">
        <v>1.4</v>
      </c>
      <c r="H335" s="155" t="s">
        <v>63</v>
      </c>
      <c r="I335" s="142">
        <v>1</v>
      </c>
      <c r="J335" s="155" t="s">
        <v>63</v>
      </c>
      <c r="K335" s="142">
        <v>2</v>
      </c>
      <c r="L335" s="139" t="s">
        <v>65</v>
      </c>
      <c r="M335" s="142">
        <f>ROUND((G335*I335*K335),2)</f>
        <v>2.8</v>
      </c>
    </row>
    <row r="336" spans="1:13">
      <c r="A336" s="499"/>
      <c r="B336" s="499"/>
      <c r="C336" s="499"/>
      <c r="D336" s="499"/>
      <c r="E336" s="499"/>
      <c r="F336" s="499"/>
      <c r="G336" s="499"/>
      <c r="H336" s="499"/>
      <c r="I336" s="499"/>
      <c r="J336" s="140" t="s">
        <v>68</v>
      </c>
      <c r="K336" s="156" t="s">
        <v>38</v>
      </c>
      <c r="L336" s="139" t="s">
        <v>65</v>
      </c>
      <c r="M336" s="156">
        <f>ROUND(SUM(M335:M335),2)</f>
        <v>2.8</v>
      </c>
    </row>
    <row r="337" spans="1:13" s="58" customFormat="1">
      <c r="A337" s="465" t="s">
        <v>60</v>
      </c>
      <c r="B337" s="519" t="s">
        <v>35</v>
      </c>
      <c r="C337" s="519"/>
      <c r="D337" s="519"/>
      <c r="E337" s="519"/>
      <c r="F337" s="519"/>
      <c r="G337" s="519"/>
      <c r="H337" s="519"/>
      <c r="I337" s="519"/>
      <c r="J337" s="519"/>
      <c r="K337" s="519"/>
      <c r="L337" s="153" t="s">
        <v>5</v>
      </c>
      <c r="M337" s="158" t="s">
        <v>6</v>
      </c>
    </row>
    <row r="338" spans="1:13" ht="25.5" customHeight="1">
      <c r="A338" s="145" t="str">
        <f>ORC!A77</f>
        <v>7.5</v>
      </c>
      <c r="B338" s="501" t="str">
        <f>ORC!D77</f>
        <v>JANELA FIXA DE ALUMÍNIO PARA VIDRO, COM VIDRO, BATENTE E FERRAGENS. EXCLUSIVE ACABAMENTO, ALIZAR E CONTRAMARCO. FORNECIMENTO E INSTALAÇÃO. AF_12/2019</v>
      </c>
      <c r="C338" s="501"/>
      <c r="D338" s="501"/>
      <c r="E338" s="501"/>
      <c r="F338" s="501"/>
      <c r="G338" s="501"/>
      <c r="H338" s="501"/>
      <c r="I338" s="501"/>
      <c r="J338" s="501"/>
      <c r="K338" s="501"/>
      <c r="L338" s="147" t="str">
        <f>ORC!E77</f>
        <v>M2</v>
      </c>
      <c r="M338" s="147">
        <f>ROUND(M342,2)</f>
        <v>8</v>
      </c>
    </row>
    <row r="339" spans="1:13">
      <c r="A339" s="510" t="s">
        <v>61</v>
      </c>
      <c r="B339" s="510"/>
      <c r="C339" s="510"/>
      <c r="D339" s="510"/>
      <c r="E339" s="510"/>
      <c r="F339" s="510"/>
      <c r="G339" s="510"/>
      <c r="H339" s="510"/>
      <c r="I339" s="510"/>
      <c r="J339" s="510"/>
      <c r="K339" s="510"/>
      <c r="L339" s="510"/>
      <c r="M339" s="510"/>
    </row>
    <row r="340" spans="1:13">
      <c r="A340" s="506" t="s">
        <v>35</v>
      </c>
      <c r="B340" s="506"/>
      <c r="C340" s="78"/>
      <c r="D340" s="78"/>
      <c r="E340" s="159"/>
      <c r="F340" s="160"/>
      <c r="G340" s="78" t="s">
        <v>70</v>
      </c>
      <c r="H340" s="139" t="s">
        <v>63</v>
      </c>
      <c r="I340" s="139" t="s">
        <v>64</v>
      </c>
      <c r="J340" s="139" t="s">
        <v>63</v>
      </c>
      <c r="K340" s="139" t="s">
        <v>69</v>
      </c>
      <c r="L340" s="139" t="s">
        <v>65</v>
      </c>
      <c r="M340" s="140" t="s">
        <v>66</v>
      </c>
    </row>
    <row r="341" spans="1:13">
      <c r="A341" s="500" t="s">
        <v>82</v>
      </c>
      <c r="B341" s="500"/>
      <c r="C341" s="146"/>
      <c r="D341" s="146"/>
      <c r="E341" s="161"/>
      <c r="F341" s="160"/>
      <c r="G341" s="154">
        <v>1</v>
      </c>
      <c r="H341" s="155" t="s">
        <v>63</v>
      </c>
      <c r="I341" s="142">
        <v>1</v>
      </c>
      <c r="J341" s="155" t="s">
        <v>63</v>
      </c>
      <c r="K341" s="142">
        <v>8</v>
      </c>
      <c r="L341" s="139" t="s">
        <v>65</v>
      </c>
      <c r="M341" s="142">
        <f>ROUND((G341*I341*K341),2)</f>
        <v>8</v>
      </c>
    </row>
    <row r="342" spans="1:13">
      <c r="A342" s="547"/>
      <c r="B342" s="547"/>
      <c r="C342" s="547"/>
      <c r="D342" s="547"/>
      <c r="E342" s="547"/>
      <c r="F342" s="547"/>
      <c r="G342" s="547"/>
      <c r="H342" s="547"/>
      <c r="I342" s="547"/>
      <c r="J342" s="140" t="s">
        <v>68</v>
      </c>
      <c r="K342" s="156" t="s">
        <v>38</v>
      </c>
      <c r="L342" s="139" t="s">
        <v>65</v>
      </c>
      <c r="M342" s="156">
        <f>ROUND(SUM(M341:M341),2)</f>
        <v>8</v>
      </c>
    </row>
    <row r="343" spans="1:13" s="58" customFormat="1">
      <c r="A343" s="465" t="s">
        <v>60</v>
      </c>
      <c r="B343" s="519" t="s">
        <v>35</v>
      </c>
      <c r="C343" s="519"/>
      <c r="D343" s="519"/>
      <c r="E343" s="519"/>
      <c r="F343" s="519"/>
      <c r="G343" s="519"/>
      <c r="H343" s="519"/>
      <c r="I343" s="519"/>
      <c r="J343" s="519"/>
      <c r="K343" s="519"/>
      <c r="L343" s="153" t="s">
        <v>5</v>
      </c>
      <c r="M343" s="158" t="s">
        <v>6</v>
      </c>
    </row>
    <row r="344" spans="1:13" ht="25.5" customHeight="1">
      <c r="A344" s="145" t="str">
        <f>ORC!A78</f>
        <v>7.6</v>
      </c>
      <c r="B344" s="501" t="str">
        <f>ORC!D78</f>
        <v>JANELA DE ALUMÍNIO TIPO MAXIM-AR, COM VIDROS, BATENTE E FERRAGENS. EXCLUSIVE ALIZAR, ACABAMENTO E CONTRAMARCO. FORNECIMENTO E INSTALAÇÃO. AF_12/2019</v>
      </c>
      <c r="C344" s="501"/>
      <c r="D344" s="501"/>
      <c r="E344" s="501"/>
      <c r="F344" s="501"/>
      <c r="G344" s="501"/>
      <c r="H344" s="501"/>
      <c r="I344" s="501"/>
      <c r="J344" s="501"/>
      <c r="K344" s="501"/>
      <c r="L344" s="147" t="str">
        <f>ORC!E78</f>
        <v>M2</v>
      </c>
      <c r="M344" s="147">
        <f>ROUND(M348,2)</f>
        <v>1.44</v>
      </c>
    </row>
    <row r="345" spans="1:13">
      <c r="A345" s="510" t="s">
        <v>61</v>
      </c>
      <c r="B345" s="510"/>
      <c r="C345" s="510"/>
      <c r="D345" s="510"/>
      <c r="E345" s="510"/>
      <c r="F345" s="510"/>
      <c r="G345" s="510"/>
      <c r="H345" s="510"/>
      <c r="I345" s="510"/>
      <c r="J345" s="510"/>
      <c r="K345" s="510"/>
      <c r="L345" s="510"/>
      <c r="M345" s="510"/>
    </row>
    <row r="346" spans="1:13">
      <c r="A346" s="506" t="s">
        <v>35</v>
      </c>
      <c r="B346" s="506"/>
      <c r="C346" s="78"/>
      <c r="D346" s="78"/>
      <c r="E346" s="159"/>
      <c r="F346" s="160"/>
      <c r="G346" s="78" t="s">
        <v>70</v>
      </c>
      <c r="H346" s="139" t="s">
        <v>63</v>
      </c>
      <c r="I346" s="139" t="s">
        <v>64</v>
      </c>
      <c r="J346" s="139" t="s">
        <v>63</v>
      </c>
      <c r="K346" s="139" t="s">
        <v>69</v>
      </c>
      <c r="L346" s="139" t="s">
        <v>65</v>
      </c>
      <c r="M346" s="140" t="s">
        <v>66</v>
      </c>
    </row>
    <row r="347" spans="1:13">
      <c r="A347" s="500" t="s">
        <v>211</v>
      </c>
      <c r="B347" s="500"/>
      <c r="C347" s="146"/>
      <c r="D347" s="146"/>
      <c r="E347" s="161"/>
      <c r="F347" s="160"/>
      <c r="G347" s="154">
        <v>0.6</v>
      </c>
      <c r="H347" s="155" t="s">
        <v>63</v>
      </c>
      <c r="I347" s="142">
        <v>0.6</v>
      </c>
      <c r="J347" s="155" t="s">
        <v>63</v>
      </c>
      <c r="K347" s="142">
        <v>4</v>
      </c>
      <c r="L347" s="139" t="s">
        <v>65</v>
      </c>
      <c r="M347" s="142">
        <f>ROUND((G347*I347*K347),2)</f>
        <v>1.44</v>
      </c>
    </row>
    <row r="348" spans="1:13">
      <c r="A348" s="499"/>
      <c r="B348" s="499"/>
      <c r="C348" s="499"/>
      <c r="D348" s="499"/>
      <c r="E348" s="499"/>
      <c r="F348" s="499"/>
      <c r="G348" s="499"/>
      <c r="H348" s="499"/>
      <c r="I348" s="499"/>
      <c r="J348" s="140" t="s">
        <v>68</v>
      </c>
      <c r="K348" s="156" t="s">
        <v>38</v>
      </c>
      <c r="L348" s="139" t="s">
        <v>65</v>
      </c>
      <c r="M348" s="156">
        <f>ROUND(SUM(M347:M347),2)</f>
        <v>1.44</v>
      </c>
    </row>
    <row r="349" spans="1:13" s="55" customFormat="1">
      <c r="A349" s="157" t="str">
        <f>ORC!A80</f>
        <v>8</v>
      </c>
      <c r="B349" s="512" t="str">
        <f>ORC!D80</f>
        <v>INSTALAÇÕES ELÉTRICAS</v>
      </c>
      <c r="C349" s="512"/>
      <c r="D349" s="512"/>
      <c r="E349" s="512"/>
      <c r="F349" s="512"/>
      <c r="G349" s="512"/>
      <c r="H349" s="512"/>
      <c r="I349" s="512"/>
      <c r="J349" s="512"/>
      <c r="K349" s="512"/>
      <c r="L349" s="512"/>
      <c r="M349" s="512"/>
    </row>
    <row r="350" spans="1:13" s="58" customFormat="1">
      <c r="A350" s="465" t="s">
        <v>60</v>
      </c>
      <c r="B350" s="519" t="s">
        <v>35</v>
      </c>
      <c r="C350" s="519"/>
      <c r="D350" s="519"/>
      <c r="E350" s="519"/>
      <c r="F350" s="519"/>
      <c r="G350" s="519"/>
      <c r="H350" s="519"/>
      <c r="I350" s="519"/>
      <c r="J350" s="519"/>
      <c r="K350" s="519"/>
      <c r="L350" s="153" t="s">
        <v>5</v>
      </c>
      <c r="M350" s="158" t="s">
        <v>6</v>
      </c>
    </row>
    <row r="351" spans="1:13">
      <c r="A351" s="466" t="str">
        <f>ORC!A81</f>
        <v>8.1</v>
      </c>
      <c r="B351" s="501" t="str">
        <f>ORC!D81</f>
        <v>QUADRO P/ MEDIÇÃO EM POSTE DE CONCRETO</v>
      </c>
      <c r="C351" s="501"/>
      <c r="D351" s="501"/>
      <c r="E351" s="501"/>
      <c r="F351" s="501"/>
      <c r="G351" s="501"/>
      <c r="H351" s="501"/>
      <c r="I351" s="501"/>
      <c r="J351" s="501"/>
      <c r="K351" s="501"/>
      <c r="L351" s="147" t="str">
        <f>ORC!E81</f>
        <v>UN</v>
      </c>
      <c r="M351" s="164">
        <f>M355</f>
        <v>1</v>
      </c>
    </row>
    <row r="352" spans="1:13">
      <c r="A352" s="510" t="s">
        <v>61</v>
      </c>
      <c r="B352" s="510"/>
      <c r="C352" s="510"/>
      <c r="D352" s="510"/>
      <c r="E352" s="510"/>
      <c r="F352" s="510"/>
      <c r="G352" s="510"/>
      <c r="H352" s="510"/>
      <c r="I352" s="510"/>
      <c r="J352" s="510"/>
      <c r="K352" s="510"/>
      <c r="L352" s="510"/>
      <c r="M352" s="510"/>
    </row>
    <row r="353" spans="1:13">
      <c r="A353" s="506" t="s">
        <v>35</v>
      </c>
      <c r="B353" s="506"/>
      <c r="C353" s="78"/>
      <c r="D353" s="160"/>
      <c r="E353" s="160"/>
      <c r="F353" s="160"/>
      <c r="G353" s="162"/>
      <c r="H353" s="139"/>
      <c r="I353" s="163"/>
      <c r="J353" s="139"/>
      <c r="K353" s="140" t="s">
        <v>6</v>
      </c>
      <c r="L353" s="139" t="s">
        <v>65</v>
      </c>
      <c r="M353" s="140" t="s">
        <v>66</v>
      </c>
    </row>
    <row r="354" spans="1:13">
      <c r="A354" s="500" t="s">
        <v>394</v>
      </c>
      <c r="B354" s="500"/>
      <c r="C354" s="146"/>
      <c r="D354" s="160"/>
      <c r="E354" s="160"/>
      <c r="F354" s="160"/>
      <c r="G354" s="154"/>
      <c r="H354" s="155"/>
      <c r="I354" s="154"/>
      <c r="J354" s="155"/>
      <c r="K354" s="142">
        <v>1</v>
      </c>
      <c r="L354" s="139" t="s">
        <v>65</v>
      </c>
      <c r="M354" s="142">
        <f>ROUND((K354),2)</f>
        <v>1</v>
      </c>
    </row>
    <row r="355" spans="1:13">
      <c r="A355" s="499"/>
      <c r="B355" s="499"/>
      <c r="C355" s="499"/>
      <c r="D355" s="499"/>
      <c r="E355" s="499"/>
      <c r="F355" s="499"/>
      <c r="G355" s="499"/>
      <c r="H355" s="499"/>
      <c r="I355" s="499"/>
      <c r="J355" s="140" t="s">
        <v>68</v>
      </c>
      <c r="K355" s="156" t="s">
        <v>38</v>
      </c>
      <c r="L355" s="139" t="s">
        <v>65</v>
      </c>
      <c r="M355" s="156">
        <f>ROUND(SUM(M353:M354),2)</f>
        <v>1</v>
      </c>
    </row>
    <row r="356" spans="1:13" s="58" customFormat="1">
      <c r="A356" s="465" t="s">
        <v>60</v>
      </c>
      <c r="B356" s="519" t="s">
        <v>35</v>
      </c>
      <c r="C356" s="519"/>
      <c r="D356" s="519"/>
      <c r="E356" s="519"/>
      <c r="F356" s="519"/>
      <c r="G356" s="519"/>
      <c r="H356" s="519"/>
      <c r="I356" s="519"/>
      <c r="J356" s="519"/>
      <c r="K356" s="519"/>
      <c r="L356" s="153" t="s">
        <v>5</v>
      </c>
      <c r="M356" s="158" t="s">
        <v>6</v>
      </c>
    </row>
    <row r="357" spans="1:13" ht="25.5" customHeight="1">
      <c r="A357" s="466" t="str">
        <f>ORC!A82</f>
        <v>8.2</v>
      </c>
      <c r="B357" s="501" t="str">
        <f>ORC!D82</f>
        <v>QUADRO DE DISTRIBUIÇÃO DE ENERGIA EM CHAPA DE AÇO GALVANIZADO, DE SOBREPOR, COM BARRAMENTO TRIFÁSICO, PARA 18 DISJUNTORES DIN 100A - FORNECIMENTO E INSTALAÇÃO. AF_10/2020</v>
      </c>
      <c r="C357" s="501"/>
      <c r="D357" s="501"/>
      <c r="E357" s="501"/>
      <c r="F357" s="501"/>
      <c r="G357" s="501"/>
      <c r="H357" s="501"/>
      <c r="I357" s="501"/>
      <c r="J357" s="501"/>
      <c r="K357" s="501"/>
      <c r="L357" s="147" t="str">
        <f>ORC!E82</f>
        <v>UN</v>
      </c>
      <c r="M357" s="147">
        <f>ROUND(M361,2)</f>
        <v>2</v>
      </c>
    </row>
    <row r="358" spans="1:13">
      <c r="A358" s="510" t="s">
        <v>61</v>
      </c>
      <c r="B358" s="510"/>
      <c r="C358" s="510"/>
      <c r="D358" s="510"/>
      <c r="E358" s="510"/>
      <c r="F358" s="510"/>
      <c r="G358" s="510"/>
      <c r="H358" s="510"/>
      <c r="I358" s="510"/>
      <c r="J358" s="510"/>
      <c r="K358" s="510"/>
      <c r="L358" s="510"/>
      <c r="M358" s="510"/>
    </row>
    <row r="359" spans="1:13">
      <c r="A359" s="506" t="s">
        <v>35</v>
      </c>
      <c r="B359" s="506"/>
      <c r="C359" s="78"/>
      <c r="D359" s="160"/>
      <c r="E359" s="160"/>
      <c r="F359" s="160"/>
      <c r="G359" s="162"/>
      <c r="H359" s="139"/>
      <c r="I359" s="163"/>
      <c r="J359" s="139"/>
      <c r="K359" s="140" t="s">
        <v>6</v>
      </c>
      <c r="L359" s="139" t="s">
        <v>65</v>
      </c>
      <c r="M359" s="140" t="s">
        <v>66</v>
      </c>
    </row>
    <row r="360" spans="1:13">
      <c r="A360" s="500" t="s">
        <v>394</v>
      </c>
      <c r="B360" s="500"/>
      <c r="C360" s="146"/>
      <c r="D360" s="160"/>
      <c r="E360" s="160"/>
      <c r="F360" s="160"/>
      <c r="G360" s="154"/>
      <c r="H360" s="155"/>
      <c r="I360" s="154"/>
      <c r="J360" s="155"/>
      <c r="K360" s="142">
        <v>2</v>
      </c>
      <c r="L360" s="139" t="s">
        <v>65</v>
      </c>
      <c r="M360" s="142">
        <f>ROUND((K360),2)</f>
        <v>2</v>
      </c>
    </row>
    <row r="361" spans="1:13">
      <c r="A361" s="499"/>
      <c r="B361" s="499"/>
      <c r="C361" s="499"/>
      <c r="D361" s="499"/>
      <c r="E361" s="499"/>
      <c r="F361" s="499"/>
      <c r="G361" s="499"/>
      <c r="H361" s="499"/>
      <c r="I361" s="499"/>
      <c r="J361" s="140" t="s">
        <v>68</v>
      </c>
      <c r="K361" s="156" t="s">
        <v>38</v>
      </c>
      <c r="L361" s="139" t="s">
        <v>65</v>
      </c>
      <c r="M361" s="156">
        <f>ROUND(SUM(M359:M360),2)</f>
        <v>2</v>
      </c>
    </row>
    <row r="362" spans="1:13" s="58" customFormat="1">
      <c r="A362" s="465" t="s">
        <v>60</v>
      </c>
      <c r="B362" s="519" t="s">
        <v>35</v>
      </c>
      <c r="C362" s="519"/>
      <c r="D362" s="519"/>
      <c r="E362" s="519"/>
      <c r="F362" s="519"/>
      <c r="G362" s="519"/>
      <c r="H362" s="519"/>
      <c r="I362" s="519"/>
      <c r="J362" s="519"/>
      <c r="K362" s="519"/>
      <c r="L362" s="153" t="s">
        <v>5</v>
      </c>
      <c r="M362" s="158" t="s">
        <v>6</v>
      </c>
    </row>
    <row r="363" spans="1:13" ht="25.5" customHeight="1">
      <c r="A363" s="466" t="str">
        <f>ORC!A83</f>
        <v>8.3</v>
      </c>
      <c r="B363" s="501" t="str">
        <f>ORC!D83</f>
        <v>CABO DE COBRE FLEXÍVEL ISOLADO, 2,5 MM², ANTI-CHAMA 0,6/1,0 KV, PARA CIRCUITOS TERMINAIS - FORNECIMENTO E INSTALAÇÃO. AF_03/2023</v>
      </c>
      <c r="C363" s="501"/>
      <c r="D363" s="501"/>
      <c r="E363" s="501"/>
      <c r="F363" s="501"/>
      <c r="G363" s="501"/>
      <c r="H363" s="501"/>
      <c r="I363" s="501"/>
      <c r="J363" s="501"/>
      <c r="K363" s="501"/>
      <c r="L363" s="147" t="str">
        <f>ORC!E83</f>
        <v>M</v>
      </c>
      <c r="M363" s="147">
        <f>ROUND(M367,2)</f>
        <v>5.8</v>
      </c>
    </row>
    <row r="364" spans="1:13">
      <c r="A364" s="510" t="s">
        <v>61</v>
      </c>
      <c r="B364" s="510"/>
      <c r="C364" s="510"/>
      <c r="D364" s="510"/>
      <c r="E364" s="510"/>
      <c r="F364" s="510"/>
      <c r="G364" s="510"/>
      <c r="H364" s="510"/>
      <c r="I364" s="510"/>
      <c r="J364" s="510"/>
      <c r="K364" s="510"/>
      <c r="L364" s="510"/>
      <c r="M364" s="510"/>
    </row>
    <row r="365" spans="1:13">
      <c r="A365" s="506" t="s">
        <v>35</v>
      </c>
      <c r="B365" s="506"/>
      <c r="C365" s="78"/>
      <c r="D365" s="160"/>
      <c r="E365" s="160"/>
      <c r="F365" s="160"/>
      <c r="G365" s="162"/>
      <c r="H365" s="139"/>
      <c r="I365" s="163"/>
      <c r="J365" s="139"/>
      <c r="K365" s="140" t="s">
        <v>6</v>
      </c>
      <c r="L365" s="139" t="s">
        <v>65</v>
      </c>
      <c r="M365" s="140" t="s">
        <v>66</v>
      </c>
    </row>
    <row r="366" spans="1:13">
      <c r="A366" s="500" t="s">
        <v>394</v>
      </c>
      <c r="B366" s="500"/>
      <c r="C366" s="146"/>
      <c r="D366" s="160"/>
      <c r="E366" s="160"/>
      <c r="F366" s="160"/>
      <c r="G366" s="154"/>
      <c r="H366" s="155"/>
      <c r="I366" s="154"/>
      <c r="J366" s="155"/>
      <c r="K366" s="142">
        <v>5.8</v>
      </c>
      <c r="L366" s="139" t="s">
        <v>65</v>
      </c>
      <c r="M366" s="142">
        <f>ROUND((K366),2)</f>
        <v>5.8</v>
      </c>
    </row>
    <row r="367" spans="1:13">
      <c r="A367" s="499"/>
      <c r="B367" s="499"/>
      <c r="C367" s="499"/>
      <c r="D367" s="499"/>
      <c r="E367" s="499"/>
      <c r="F367" s="499"/>
      <c r="G367" s="499"/>
      <c r="H367" s="499"/>
      <c r="I367" s="499"/>
      <c r="J367" s="140" t="s">
        <v>68</v>
      </c>
      <c r="K367" s="156" t="s">
        <v>38</v>
      </c>
      <c r="L367" s="139" t="s">
        <v>65</v>
      </c>
      <c r="M367" s="156">
        <f>ROUND(SUM(M365:M366),2)</f>
        <v>5.8</v>
      </c>
    </row>
    <row r="368" spans="1:13" s="58" customFormat="1">
      <c r="A368" s="465" t="s">
        <v>60</v>
      </c>
      <c r="B368" s="519" t="s">
        <v>35</v>
      </c>
      <c r="C368" s="519"/>
      <c r="D368" s="519"/>
      <c r="E368" s="519"/>
      <c r="F368" s="519"/>
      <c r="G368" s="519"/>
      <c r="H368" s="519"/>
      <c r="I368" s="519"/>
      <c r="J368" s="519"/>
      <c r="K368" s="519"/>
      <c r="L368" s="153" t="s">
        <v>5</v>
      </c>
      <c r="M368" s="158" t="s">
        <v>6</v>
      </c>
    </row>
    <row r="369" spans="1:13" ht="25.5" customHeight="1">
      <c r="A369" s="466" t="str">
        <f>ORC!A84</f>
        <v>8.4</v>
      </c>
      <c r="B369" s="501" t="str">
        <f>ORC!D84</f>
        <v>CABO DE COBRE FLEXÍVEL ISOLADO, 4 MM², ANTI-CHAMA 0,6/1,0 KV, PARA CIRCUITOS TERMINAIS - FORNECIMENTO E INSTALAÇÃO. AF_03/2023</v>
      </c>
      <c r="C369" s="501"/>
      <c r="D369" s="501"/>
      <c r="E369" s="501"/>
      <c r="F369" s="501"/>
      <c r="G369" s="501"/>
      <c r="H369" s="501"/>
      <c r="I369" s="501"/>
      <c r="J369" s="501"/>
      <c r="K369" s="501"/>
      <c r="L369" s="147" t="str">
        <f>ORC!E84</f>
        <v>M</v>
      </c>
      <c r="M369" s="147">
        <f>ROUND(M373,2)</f>
        <v>284.27999999999997</v>
      </c>
    </row>
    <row r="370" spans="1:13">
      <c r="A370" s="510" t="s">
        <v>61</v>
      </c>
      <c r="B370" s="510"/>
      <c r="C370" s="510"/>
      <c r="D370" s="510"/>
      <c r="E370" s="510"/>
      <c r="F370" s="510"/>
      <c r="G370" s="510"/>
      <c r="H370" s="510"/>
      <c r="I370" s="510"/>
      <c r="J370" s="510"/>
      <c r="K370" s="510"/>
      <c r="L370" s="510"/>
      <c r="M370" s="510"/>
    </row>
    <row r="371" spans="1:13">
      <c r="A371" s="506" t="s">
        <v>35</v>
      </c>
      <c r="B371" s="506"/>
      <c r="C371" s="78"/>
      <c r="D371" s="160"/>
      <c r="E371" s="160"/>
      <c r="F371" s="160"/>
      <c r="G371" s="162"/>
      <c r="H371" s="139"/>
      <c r="I371" s="163"/>
      <c r="J371" s="139"/>
      <c r="K371" s="140" t="s">
        <v>6</v>
      </c>
      <c r="L371" s="139" t="s">
        <v>65</v>
      </c>
      <c r="M371" s="140" t="s">
        <v>66</v>
      </c>
    </row>
    <row r="372" spans="1:13" ht="12.75" customHeight="1">
      <c r="A372" s="500" t="s">
        <v>394</v>
      </c>
      <c r="B372" s="500"/>
      <c r="C372" s="152"/>
      <c r="D372" s="160"/>
      <c r="E372" s="160"/>
      <c r="F372" s="160"/>
      <c r="G372" s="154"/>
      <c r="H372" s="155"/>
      <c r="I372" s="154"/>
      <c r="J372" s="155"/>
      <c r="K372" s="142">
        <f>101.4+182.88</f>
        <v>284.27999999999997</v>
      </c>
      <c r="L372" s="139" t="s">
        <v>65</v>
      </c>
      <c r="M372" s="142">
        <f>ROUND((K372),2)</f>
        <v>284.27999999999997</v>
      </c>
    </row>
    <row r="373" spans="1:13">
      <c r="A373" s="499"/>
      <c r="B373" s="499"/>
      <c r="C373" s="499"/>
      <c r="D373" s="499"/>
      <c r="E373" s="499"/>
      <c r="F373" s="499"/>
      <c r="G373" s="499"/>
      <c r="H373" s="499"/>
      <c r="I373" s="499"/>
      <c r="J373" s="140" t="s">
        <v>68</v>
      </c>
      <c r="K373" s="156" t="s">
        <v>38</v>
      </c>
      <c r="L373" s="139" t="s">
        <v>65</v>
      </c>
      <c r="M373" s="156">
        <f>ROUND(SUM(M371:M372),2)</f>
        <v>284.27999999999997</v>
      </c>
    </row>
    <row r="374" spans="1:13" s="58" customFormat="1">
      <c r="A374" s="465" t="s">
        <v>60</v>
      </c>
      <c r="B374" s="519" t="s">
        <v>35</v>
      </c>
      <c r="C374" s="519"/>
      <c r="D374" s="519"/>
      <c r="E374" s="519"/>
      <c r="F374" s="519"/>
      <c r="G374" s="519"/>
      <c r="H374" s="519"/>
      <c r="I374" s="519"/>
      <c r="J374" s="519"/>
      <c r="K374" s="519"/>
      <c r="L374" s="153" t="s">
        <v>5</v>
      </c>
      <c r="M374" s="158" t="s">
        <v>6</v>
      </c>
    </row>
    <row r="375" spans="1:13" ht="25.5" customHeight="1">
      <c r="A375" s="466" t="str">
        <f>ORC!A85</f>
        <v>8.5</v>
      </c>
      <c r="B375" s="501" t="str">
        <f>ORC!D85</f>
        <v>CABO DE COBRE FLEXÍVEL ISOLADO, 1,5 MM², ANTI-CHAMA 450/750 V, PARA CIRCUITOS TERMINAIS - FORNECIMENTO E INSTALAÇÃO. AF_03/2023</v>
      </c>
      <c r="C375" s="501"/>
      <c r="D375" s="501"/>
      <c r="E375" s="501"/>
      <c r="F375" s="501"/>
      <c r="G375" s="501"/>
      <c r="H375" s="501"/>
      <c r="I375" s="501"/>
      <c r="J375" s="501"/>
      <c r="K375" s="501"/>
      <c r="L375" s="147" t="str">
        <f>ORC!E85</f>
        <v>M</v>
      </c>
      <c r="M375" s="147">
        <f>ROUND(M379,2)</f>
        <v>225.3</v>
      </c>
    </row>
    <row r="376" spans="1:13">
      <c r="A376" s="510" t="s">
        <v>61</v>
      </c>
      <c r="B376" s="510"/>
      <c r="C376" s="510"/>
      <c r="D376" s="510"/>
      <c r="E376" s="510"/>
      <c r="F376" s="510"/>
      <c r="G376" s="510"/>
      <c r="H376" s="510"/>
      <c r="I376" s="510"/>
      <c r="J376" s="510"/>
      <c r="K376" s="510"/>
      <c r="L376" s="510"/>
      <c r="M376" s="510"/>
    </row>
    <row r="377" spans="1:13">
      <c r="A377" s="506" t="s">
        <v>35</v>
      </c>
      <c r="B377" s="506"/>
      <c r="C377" s="78"/>
      <c r="D377" s="160"/>
      <c r="E377" s="160"/>
      <c r="F377" s="160"/>
      <c r="G377" s="162"/>
      <c r="H377" s="139"/>
      <c r="I377" s="163"/>
      <c r="J377" s="139"/>
      <c r="K377" s="140" t="s">
        <v>6</v>
      </c>
      <c r="L377" s="139" t="s">
        <v>65</v>
      </c>
      <c r="M377" s="140" t="s">
        <v>66</v>
      </c>
    </row>
    <row r="378" spans="1:13" ht="12.75" customHeight="1">
      <c r="A378" s="500" t="s">
        <v>394</v>
      </c>
      <c r="B378" s="500"/>
      <c r="C378" s="152"/>
      <c r="D378" s="160"/>
      <c r="E378" s="160"/>
      <c r="F378" s="160"/>
      <c r="G378" s="154"/>
      <c r="H378" s="155"/>
      <c r="I378" s="154"/>
      <c r="J378" s="155"/>
      <c r="K378" s="142">
        <v>225.3</v>
      </c>
      <c r="L378" s="139" t="s">
        <v>65</v>
      </c>
      <c r="M378" s="142">
        <f>ROUND((K378),2)</f>
        <v>225.3</v>
      </c>
    </row>
    <row r="379" spans="1:13">
      <c r="A379" s="499"/>
      <c r="B379" s="499"/>
      <c r="C379" s="499"/>
      <c r="D379" s="499"/>
      <c r="E379" s="499"/>
      <c r="F379" s="499"/>
      <c r="G379" s="499"/>
      <c r="H379" s="499"/>
      <c r="I379" s="499"/>
      <c r="J379" s="140" t="s">
        <v>68</v>
      </c>
      <c r="K379" s="156" t="s">
        <v>38</v>
      </c>
      <c r="L379" s="139" t="s">
        <v>65</v>
      </c>
      <c r="M379" s="156">
        <f>ROUND(SUM(M377:M378),2)</f>
        <v>225.3</v>
      </c>
    </row>
    <row r="380" spans="1:13" s="58" customFormat="1">
      <c r="A380" s="465" t="s">
        <v>60</v>
      </c>
      <c r="B380" s="519" t="s">
        <v>35</v>
      </c>
      <c r="C380" s="519"/>
      <c r="D380" s="519"/>
      <c r="E380" s="519"/>
      <c r="F380" s="519"/>
      <c r="G380" s="519"/>
      <c r="H380" s="519"/>
      <c r="I380" s="519"/>
      <c r="J380" s="519"/>
      <c r="K380" s="519"/>
      <c r="L380" s="153" t="s">
        <v>5</v>
      </c>
      <c r="M380" s="158" t="s">
        <v>6</v>
      </c>
    </row>
    <row r="381" spans="1:13" ht="25.5" customHeight="1">
      <c r="A381" s="466" t="str">
        <f>ORC!A86</f>
        <v>8.6</v>
      </c>
      <c r="B381" s="501" t="str">
        <f>ORC!D86</f>
        <v>CABO DE COBRE FLEXÍVEL ISOLADO, 2,5 MM², ANTI-CHAMA 450/750 V, PARA CIRCUITOS TERMINAIS - FORNECIMENTO E INSTALAÇÃO. AF_03/2023</v>
      </c>
      <c r="C381" s="501"/>
      <c r="D381" s="501"/>
      <c r="E381" s="501"/>
      <c r="F381" s="501"/>
      <c r="G381" s="501"/>
      <c r="H381" s="501"/>
      <c r="I381" s="501"/>
      <c r="J381" s="501"/>
      <c r="K381" s="501"/>
      <c r="L381" s="147" t="str">
        <f>ORC!E86</f>
        <v>M</v>
      </c>
      <c r="M381" s="147">
        <f>ROUND(M385,2)</f>
        <v>409.3</v>
      </c>
    </row>
    <row r="382" spans="1:13">
      <c r="A382" s="510" t="s">
        <v>61</v>
      </c>
      <c r="B382" s="510"/>
      <c r="C382" s="510"/>
      <c r="D382" s="510"/>
      <c r="E382" s="510"/>
      <c r="F382" s="510"/>
      <c r="G382" s="510"/>
      <c r="H382" s="510"/>
      <c r="I382" s="510"/>
      <c r="J382" s="510"/>
      <c r="K382" s="510"/>
      <c r="L382" s="510"/>
      <c r="M382" s="510"/>
    </row>
    <row r="383" spans="1:13">
      <c r="A383" s="506" t="s">
        <v>35</v>
      </c>
      <c r="B383" s="506"/>
      <c r="C383" s="78"/>
      <c r="D383" s="160"/>
      <c r="E383" s="160"/>
      <c r="F383" s="160"/>
      <c r="G383" s="162"/>
      <c r="H383" s="139"/>
      <c r="I383" s="163"/>
      <c r="J383" s="139"/>
      <c r="K383" s="140" t="s">
        <v>6</v>
      </c>
      <c r="L383" s="139" t="s">
        <v>65</v>
      </c>
      <c r="M383" s="140" t="s">
        <v>66</v>
      </c>
    </row>
    <row r="384" spans="1:13">
      <c r="A384" s="500" t="s">
        <v>394</v>
      </c>
      <c r="B384" s="500"/>
      <c r="C384" s="146"/>
      <c r="D384" s="160"/>
      <c r="E384" s="160"/>
      <c r="F384" s="160"/>
      <c r="G384" s="154"/>
      <c r="H384" s="155"/>
      <c r="I384" s="154"/>
      <c r="J384" s="155"/>
      <c r="K384" s="142">
        <v>409.3</v>
      </c>
      <c r="L384" s="139" t="s">
        <v>65</v>
      </c>
      <c r="M384" s="142">
        <f>ROUND((K384),2)</f>
        <v>409.3</v>
      </c>
    </row>
    <row r="385" spans="1:13">
      <c r="A385" s="499"/>
      <c r="B385" s="499"/>
      <c r="C385" s="499"/>
      <c r="D385" s="499"/>
      <c r="E385" s="499"/>
      <c r="F385" s="499"/>
      <c r="G385" s="499"/>
      <c r="H385" s="499"/>
      <c r="I385" s="499"/>
      <c r="J385" s="140" t="s">
        <v>68</v>
      </c>
      <c r="K385" s="156" t="s">
        <v>38</v>
      </c>
      <c r="L385" s="139" t="s">
        <v>65</v>
      </c>
      <c r="M385" s="156">
        <f>ROUND(SUM(M383:M384),2)</f>
        <v>409.3</v>
      </c>
    </row>
    <row r="386" spans="1:13" s="58" customFormat="1">
      <c r="A386" s="465" t="s">
        <v>60</v>
      </c>
      <c r="B386" s="519" t="s">
        <v>35</v>
      </c>
      <c r="C386" s="519"/>
      <c r="D386" s="519"/>
      <c r="E386" s="519"/>
      <c r="F386" s="519"/>
      <c r="G386" s="519"/>
      <c r="H386" s="519"/>
      <c r="I386" s="519"/>
      <c r="J386" s="519"/>
      <c r="K386" s="519"/>
      <c r="L386" s="153" t="s">
        <v>5</v>
      </c>
      <c r="M386" s="158" t="s">
        <v>6</v>
      </c>
    </row>
    <row r="387" spans="1:13" ht="25.5" customHeight="1">
      <c r="A387" s="466" t="str">
        <f>ORC!A87</f>
        <v>8.7</v>
      </c>
      <c r="B387" s="501" t="str">
        <f>ORC!D87</f>
        <v>CABO DE COBRE FLEXÍVEL ISOLADO, 10 MM², ANTI-CHAMA 450/750 V, PARA CIRCUITOS TERMINAIS - FORNECIMENTO E INSTALAÇÃO. AF_03/2023</v>
      </c>
      <c r="C387" s="501"/>
      <c r="D387" s="501"/>
      <c r="E387" s="501"/>
      <c r="F387" s="501"/>
      <c r="G387" s="501"/>
      <c r="H387" s="501"/>
      <c r="I387" s="501"/>
      <c r="J387" s="501"/>
      <c r="K387" s="501"/>
      <c r="L387" s="147" t="str">
        <f>ORC!E87</f>
        <v>M</v>
      </c>
      <c r="M387" s="147">
        <f>ROUND(M391,2)</f>
        <v>86.58</v>
      </c>
    </row>
    <row r="388" spans="1:13">
      <c r="A388" s="510" t="s">
        <v>61</v>
      </c>
      <c r="B388" s="510"/>
      <c r="C388" s="510"/>
      <c r="D388" s="510"/>
      <c r="E388" s="510"/>
      <c r="F388" s="510"/>
      <c r="G388" s="510"/>
      <c r="H388" s="510"/>
      <c r="I388" s="510"/>
      <c r="J388" s="510"/>
      <c r="K388" s="510"/>
      <c r="L388" s="510"/>
      <c r="M388" s="510"/>
    </row>
    <row r="389" spans="1:13">
      <c r="A389" s="506" t="s">
        <v>35</v>
      </c>
      <c r="B389" s="506"/>
      <c r="C389" s="78"/>
      <c r="D389" s="160"/>
      <c r="E389" s="160"/>
      <c r="F389" s="160"/>
      <c r="G389" s="162"/>
      <c r="H389" s="139"/>
      <c r="I389" s="163"/>
      <c r="J389" s="139"/>
      <c r="K389" s="140" t="s">
        <v>6</v>
      </c>
      <c r="L389" s="139" t="s">
        <v>65</v>
      </c>
      <c r="M389" s="140" t="s">
        <v>66</v>
      </c>
    </row>
    <row r="390" spans="1:13">
      <c r="A390" s="500" t="s">
        <v>394</v>
      </c>
      <c r="B390" s="500"/>
      <c r="C390" s="146"/>
      <c r="D390" s="160"/>
      <c r="E390" s="160"/>
      <c r="F390" s="160"/>
      <c r="G390" s="154"/>
      <c r="H390" s="155"/>
      <c r="I390" s="154"/>
      <c r="J390" s="155"/>
      <c r="K390" s="142">
        <v>86.58</v>
      </c>
      <c r="L390" s="139" t="s">
        <v>65</v>
      </c>
      <c r="M390" s="142">
        <f>ROUND((K390),2)</f>
        <v>86.58</v>
      </c>
    </row>
    <row r="391" spans="1:13">
      <c r="A391" s="499"/>
      <c r="B391" s="499"/>
      <c r="C391" s="499"/>
      <c r="D391" s="499"/>
      <c r="E391" s="499"/>
      <c r="F391" s="499"/>
      <c r="G391" s="499"/>
      <c r="H391" s="499"/>
      <c r="I391" s="499"/>
      <c r="J391" s="140" t="s">
        <v>68</v>
      </c>
      <c r="K391" s="156" t="s">
        <v>38</v>
      </c>
      <c r="L391" s="139" t="s">
        <v>65</v>
      </c>
      <c r="M391" s="156">
        <f>ROUND(SUM(M389:M390),2)</f>
        <v>86.58</v>
      </c>
    </row>
    <row r="392" spans="1:13" s="58" customFormat="1">
      <c r="A392" s="465" t="s">
        <v>60</v>
      </c>
      <c r="B392" s="519" t="s">
        <v>35</v>
      </c>
      <c r="C392" s="519"/>
      <c r="D392" s="519"/>
      <c r="E392" s="519"/>
      <c r="F392" s="519"/>
      <c r="G392" s="519"/>
      <c r="H392" s="519"/>
      <c r="I392" s="519"/>
      <c r="J392" s="519"/>
      <c r="K392" s="519"/>
      <c r="L392" s="153" t="s">
        <v>5</v>
      </c>
      <c r="M392" s="158" t="s">
        <v>6</v>
      </c>
    </row>
    <row r="393" spans="1:13" ht="25.5" customHeight="1">
      <c r="A393" s="466" t="str">
        <f>ORC!A88</f>
        <v>8.8</v>
      </c>
      <c r="B393" s="501" t="str">
        <f>ORC!D88</f>
        <v>ELETRODUTO RÍGIDO ROSCÁVEL, PVC, DN 32 MM (1"), PARA CIRCUITOS TERMINAIS, INSTALADO EM FORRO - FORNECIMENTO E INSTALAÇÃO. AF_03/2023</v>
      </c>
      <c r="C393" s="501"/>
      <c r="D393" s="501"/>
      <c r="E393" s="501"/>
      <c r="F393" s="501"/>
      <c r="G393" s="501"/>
      <c r="H393" s="501"/>
      <c r="I393" s="501"/>
      <c r="J393" s="501"/>
      <c r="K393" s="501"/>
      <c r="L393" s="147" t="str">
        <f>ORC!E88</f>
        <v>M</v>
      </c>
      <c r="M393" s="147">
        <f>ROUND(M397,2)</f>
        <v>18.8</v>
      </c>
    </row>
    <row r="394" spans="1:13">
      <c r="A394" s="510" t="s">
        <v>61</v>
      </c>
      <c r="B394" s="510"/>
      <c r="C394" s="510"/>
      <c r="D394" s="510"/>
      <c r="E394" s="510"/>
      <c r="F394" s="510"/>
      <c r="G394" s="510"/>
      <c r="H394" s="510"/>
      <c r="I394" s="510"/>
      <c r="J394" s="510"/>
      <c r="K394" s="510"/>
      <c r="L394" s="510"/>
      <c r="M394" s="510"/>
    </row>
    <row r="395" spans="1:13">
      <c r="A395" s="506" t="s">
        <v>35</v>
      </c>
      <c r="B395" s="506"/>
      <c r="C395" s="78"/>
      <c r="D395" s="160"/>
      <c r="E395" s="160"/>
      <c r="F395" s="160"/>
      <c r="G395" s="162"/>
      <c r="H395" s="139"/>
      <c r="I395" s="163"/>
      <c r="J395" s="139"/>
      <c r="K395" s="140" t="s">
        <v>6</v>
      </c>
      <c r="L395" s="139" t="s">
        <v>65</v>
      </c>
      <c r="M395" s="140" t="s">
        <v>66</v>
      </c>
    </row>
    <row r="396" spans="1:13">
      <c r="A396" s="500" t="s">
        <v>394</v>
      </c>
      <c r="B396" s="500"/>
      <c r="C396" s="146"/>
      <c r="D396" s="160"/>
      <c r="E396" s="160"/>
      <c r="F396" s="160"/>
      <c r="G396" s="154"/>
      <c r="H396" s="155"/>
      <c r="I396" s="154"/>
      <c r="J396" s="155"/>
      <c r="K396" s="142">
        <v>18.8</v>
      </c>
      <c r="L396" s="139" t="s">
        <v>65</v>
      </c>
      <c r="M396" s="142">
        <f>ROUND((K396),2)</f>
        <v>18.8</v>
      </c>
    </row>
    <row r="397" spans="1:13">
      <c r="A397" s="499"/>
      <c r="B397" s="499"/>
      <c r="C397" s="499"/>
      <c r="D397" s="499"/>
      <c r="E397" s="499"/>
      <c r="F397" s="499"/>
      <c r="G397" s="499"/>
      <c r="H397" s="499"/>
      <c r="I397" s="499"/>
      <c r="J397" s="140" t="s">
        <v>68</v>
      </c>
      <c r="K397" s="156" t="s">
        <v>38</v>
      </c>
      <c r="L397" s="139" t="s">
        <v>65</v>
      </c>
      <c r="M397" s="156">
        <f>ROUND(SUM(M395:M396),2)</f>
        <v>18.8</v>
      </c>
    </row>
    <row r="398" spans="1:13" s="58" customFormat="1">
      <c r="A398" s="465" t="s">
        <v>60</v>
      </c>
      <c r="B398" s="519" t="s">
        <v>35</v>
      </c>
      <c r="C398" s="519"/>
      <c r="D398" s="519"/>
      <c r="E398" s="519"/>
      <c r="F398" s="519"/>
      <c r="G398" s="519"/>
      <c r="H398" s="519"/>
      <c r="I398" s="519"/>
      <c r="J398" s="519"/>
      <c r="K398" s="519"/>
      <c r="L398" s="153" t="s">
        <v>5</v>
      </c>
      <c r="M398" s="158" t="s">
        <v>6</v>
      </c>
    </row>
    <row r="399" spans="1:13" ht="25.5" customHeight="1">
      <c r="A399" s="466" t="str">
        <f>ORC!A89</f>
        <v>8.9</v>
      </c>
      <c r="B399" s="501" t="str">
        <f>ORC!D89</f>
        <v>ELETRODUTO RÍGIDO ROSCÁVEL, PVC, DN 25 MM (3/4"), PARA CIRCUITOS TERMINAIS, INSTALADO EM FORRO - FORNECIMENTO E INSTALAÇÃO. AF_03/2023</v>
      </c>
      <c r="C399" s="501"/>
      <c r="D399" s="501"/>
      <c r="E399" s="501"/>
      <c r="F399" s="501"/>
      <c r="G399" s="501"/>
      <c r="H399" s="501"/>
      <c r="I399" s="501"/>
      <c r="J399" s="501"/>
      <c r="K399" s="501"/>
      <c r="L399" s="147" t="str">
        <f>ORC!E89</f>
        <v>M</v>
      </c>
      <c r="M399" s="147">
        <f>ROUND(M403,2)</f>
        <v>211.7</v>
      </c>
    </row>
    <row r="400" spans="1:13">
      <c r="A400" s="510" t="s">
        <v>61</v>
      </c>
      <c r="B400" s="510"/>
      <c r="C400" s="510"/>
      <c r="D400" s="510"/>
      <c r="E400" s="510"/>
      <c r="F400" s="510"/>
      <c r="G400" s="510"/>
      <c r="H400" s="510"/>
      <c r="I400" s="510"/>
      <c r="J400" s="510"/>
      <c r="K400" s="510"/>
      <c r="L400" s="510"/>
      <c r="M400" s="510"/>
    </row>
    <row r="401" spans="1:13">
      <c r="A401" s="506" t="s">
        <v>35</v>
      </c>
      <c r="B401" s="506"/>
      <c r="C401" s="78"/>
      <c r="D401" s="160"/>
      <c r="E401" s="160"/>
      <c r="F401" s="160"/>
      <c r="G401" s="162"/>
      <c r="H401" s="139"/>
      <c r="I401" s="163"/>
      <c r="J401" s="139"/>
      <c r="K401" s="140" t="s">
        <v>6</v>
      </c>
      <c r="L401" s="139" t="s">
        <v>65</v>
      </c>
      <c r="M401" s="140" t="s">
        <v>66</v>
      </c>
    </row>
    <row r="402" spans="1:13">
      <c r="A402" s="500" t="s">
        <v>394</v>
      </c>
      <c r="B402" s="500"/>
      <c r="C402" s="146"/>
      <c r="D402" s="160"/>
      <c r="E402" s="160"/>
      <c r="F402" s="160"/>
      <c r="G402" s="154"/>
      <c r="H402" s="155"/>
      <c r="I402" s="154"/>
      <c r="J402" s="155"/>
      <c r="K402" s="142">
        <v>211.7</v>
      </c>
      <c r="L402" s="139" t="s">
        <v>65</v>
      </c>
      <c r="M402" s="142">
        <f>ROUND((K402),2)</f>
        <v>211.7</v>
      </c>
    </row>
    <row r="403" spans="1:13">
      <c r="A403" s="499"/>
      <c r="B403" s="499"/>
      <c r="C403" s="499"/>
      <c r="D403" s="499"/>
      <c r="E403" s="499"/>
      <c r="F403" s="499"/>
      <c r="G403" s="499"/>
      <c r="H403" s="499"/>
      <c r="I403" s="499"/>
      <c r="J403" s="140" t="s">
        <v>68</v>
      </c>
      <c r="K403" s="156" t="s">
        <v>38</v>
      </c>
      <c r="L403" s="139" t="s">
        <v>65</v>
      </c>
      <c r="M403" s="156">
        <f>ROUND(SUM(M401:M402),2)</f>
        <v>211.7</v>
      </c>
    </row>
    <row r="404" spans="1:13" s="58" customFormat="1">
      <c r="A404" s="465" t="s">
        <v>60</v>
      </c>
      <c r="B404" s="519" t="s">
        <v>35</v>
      </c>
      <c r="C404" s="519"/>
      <c r="D404" s="519"/>
      <c r="E404" s="519"/>
      <c r="F404" s="519"/>
      <c r="G404" s="519"/>
      <c r="H404" s="519"/>
      <c r="I404" s="519"/>
      <c r="J404" s="519"/>
      <c r="K404" s="519"/>
      <c r="L404" s="153" t="s">
        <v>5</v>
      </c>
      <c r="M404" s="158" t="s">
        <v>6</v>
      </c>
    </row>
    <row r="405" spans="1:13" ht="25.5" customHeight="1">
      <c r="A405" s="466" t="str">
        <f>ORC!A90</f>
        <v>8.10</v>
      </c>
      <c r="B405" s="501" t="str">
        <f>ORC!D90</f>
        <v>ELETRODUTO FLEXÍVEL LISO, PEAD, DN 40 MM (1 1/4"), PARA CIRCUITOS TERMINAIS, INSTALADO EM FORRO - FORNECIMENTO E INSTALAÇÃO. AF_03/2023_PA</v>
      </c>
      <c r="C405" s="501"/>
      <c r="D405" s="501"/>
      <c r="E405" s="501"/>
      <c r="F405" s="501"/>
      <c r="G405" s="501"/>
      <c r="H405" s="501"/>
      <c r="I405" s="501"/>
      <c r="J405" s="501"/>
      <c r="K405" s="501"/>
      <c r="L405" s="147" t="str">
        <f>ORC!E90</f>
        <v>M</v>
      </c>
      <c r="M405" s="147">
        <f>M409</f>
        <v>27.3</v>
      </c>
    </row>
    <row r="406" spans="1:13">
      <c r="A406" s="510" t="s">
        <v>61</v>
      </c>
      <c r="B406" s="510"/>
      <c r="C406" s="510"/>
      <c r="D406" s="510"/>
      <c r="E406" s="510"/>
      <c r="F406" s="510"/>
      <c r="G406" s="510"/>
      <c r="H406" s="510"/>
      <c r="I406" s="510"/>
      <c r="J406" s="510"/>
      <c r="K406" s="510"/>
      <c r="L406" s="510"/>
      <c r="M406" s="510"/>
    </row>
    <row r="407" spans="1:13">
      <c r="A407" s="506" t="s">
        <v>35</v>
      </c>
      <c r="B407" s="506"/>
      <c r="C407" s="78"/>
      <c r="D407" s="160"/>
      <c r="E407" s="160"/>
      <c r="F407" s="160"/>
      <c r="G407" s="162"/>
      <c r="H407" s="139"/>
      <c r="I407" s="163"/>
      <c r="J407" s="139"/>
      <c r="K407" s="140" t="s">
        <v>6</v>
      </c>
      <c r="L407" s="139" t="s">
        <v>65</v>
      </c>
      <c r="M407" s="140" t="s">
        <v>66</v>
      </c>
    </row>
    <row r="408" spans="1:13">
      <c r="A408" s="500" t="s">
        <v>394</v>
      </c>
      <c r="B408" s="500"/>
      <c r="C408" s="146"/>
      <c r="D408" s="160"/>
      <c r="E408" s="160"/>
      <c r="F408" s="160"/>
      <c r="G408" s="154"/>
      <c r="H408" s="155"/>
      <c r="I408" s="154"/>
      <c r="J408" s="155"/>
      <c r="K408" s="142">
        <v>27.3</v>
      </c>
      <c r="L408" s="139" t="s">
        <v>65</v>
      </c>
      <c r="M408" s="142">
        <f>ROUND((K408),2)</f>
        <v>27.3</v>
      </c>
    </row>
    <row r="409" spans="1:13">
      <c r="A409" s="499"/>
      <c r="B409" s="499"/>
      <c r="C409" s="499"/>
      <c r="D409" s="499"/>
      <c r="E409" s="499"/>
      <c r="F409" s="499"/>
      <c r="G409" s="499"/>
      <c r="H409" s="499"/>
      <c r="I409" s="499"/>
      <c r="J409" s="140" t="s">
        <v>68</v>
      </c>
      <c r="K409" s="156" t="s">
        <v>38</v>
      </c>
      <c r="L409" s="139" t="s">
        <v>65</v>
      </c>
      <c r="M409" s="156">
        <f>ROUND(SUM(M407:M408),2)</f>
        <v>27.3</v>
      </c>
    </row>
    <row r="410" spans="1:13" s="58" customFormat="1">
      <c r="A410" s="465" t="s">
        <v>60</v>
      </c>
      <c r="B410" s="519" t="s">
        <v>35</v>
      </c>
      <c r="C410" s="519"/>
      <c r="D410" s="519"/>
      <c r="E410" s="519"/>
      <c r="F410" s="519"/>
      <c r="G410" s="519"/>
      <c r="H410" s="519"/>
      <c r="I410" s="519"/>
      <c r="J410" s="519"/>
      <c r="K410" s="519"/>
      <c r="L410" s="153" t="s">
        <v>5</v>
      </c>
      <c r="M410" s="158" t="s">
        <v>6</v>
      </c>
    </row>
    <row r="411" spans="1:13" ht="25.5" customHeight="1">
      <c r="A411" s="466" t="str">
        <f>ORC!A91</f>
        <v>8.11</v>
      </c>
      <c r="B411" s="501" t="str">
        <f>ORC!D91</f>
        <v>CAIXA ENTERRADA ELÉTRICA RETANGULAR, EM CONCRETO PRÉ-MOLDADO, FUNDO COM BRITA, DIMENSÕES INTERNAS: 0,3X0,3X0,3 M. AF_12/2020</v>
      </c>
      <c r="C411" s="501"/>
      <c r="D411" s="501"/>
      <c r="E411" s="501"/>
      <c r="F411" s="501"/>
      <c r="G411" s="501"/>
      <c r="H411" s="501"/>
      <c r="I411" s="501"/>
      <c r="J411" s="501"/>
      <c r="K411" s="501"/>
      <c r="L411" s="147" t="str">
        <f>ORC!E91</f>
        <v>UN</v>
      </c>
      <c r="M411" s="147">
        <f>M415</f>
        <v>4</v>
      </c>
    </row>
    <row r="412" spans="1:13">
      <c r="A412" s="510" t="s">
        <v>61</v>
      </c>
      <c r="B412" s="510"/>
      <c r="C412" s="510"/>
      <c r="D412" s="510"/>
      <c r="E412" s="510"/>
      <c r="F412" s="510"/>
      <c r="G412" s="510"/>
      <c r="H412" s="510"/>
      <c r="I412" s="510"/>
      <c r="J412" s="510"/>
      <c r="K412" s="510"/>
      <c r="L412" s="510"/>
      <c r="M412" s="510"/>
    </row>
    <row r="413" spans="1:13">
      <c r="A413" s="506" t="s">
        <v>35</v>
      </c>
      <c r="B413" s="506"/>
      <c r="C413" s="78"/>
      <c r="D413" s="160"/>
      <c r="E413" s="160"/>
      <c r="F413" s="160"/>
      <c r="G413" s="162"/>
      <c r="H413" s="139"/>
      <c r="I413" s="163"/>
      <c r="J413" s="139"/>
      <c r="K413" s="140" t="s">
        <v>6</v>
      </c>
      <c r="L413" s="139" t="s">
        <v>65</v>
      </c>
      <c r="M413" s="140" t="s">
        <v>66</v>
      </c>
    </row>
    <row r="414" spans="1:13">
      <c r="A414" s="500" t="s">
        <v>394</v>
      </c>
      <c r="B414" s="500"/>
      <c r="C414" s="146"/>
      <c r="D414" s="160"/>
      <c r="E414" s="160"/>
      <c r="F414" s="160"/>
      <c r="G414" s="154"/>
      <c r="H414" s="155"/>
      <c r="I414" s="154"/>
      <c r="J414" s="155"/>
      <c r="K414" s="142">
        <v>4</v>
      </c>
      <c r="L414" s="139" t="s">
        <v>65</v>
      </c>
      <c r="M414" s="142">
        <f>ROUND((K414),2)</f>
        <v>4</v>
      </c>
    </row>
    <row r="415" spans="1:13">
      <c r="A415" s="499"/>
      <c r="B415" s="499"/>
      <c r="C415" s="499"/>
      <c r="D415" s="499"/>
      <c r="E415" s="499"/>
      <c r="F415" s="499"/>
      <c r="G415" s="499"/>
      <c r="H415" s="499"/>
      <c r="I415" s="499"/>
      <c r="J415" s="140" t="s">
        <v>68</v>
      </c>
      <c r="K415" s="156" t="s">
        <v>38</v>
      </c>
      <c r="L415" s="139" t="s">
        <v>65</v>
      </c>
      <c r="M415" s="156">
        <f>ROUND(SUM(M413:M414),2)</f>
        <v>4</v>
      </c>
    </row>
    <row r="416" spans="1:13" s="58" customFormat="1">
      <c r="A416" s="465" t="s">
        <v>60</v>
      </c>
      <c r="B416" s="519" t="s">
        <v>35</v>
      </c>
      <c r="C416" s="519"/>
      <c r="D416" s="519"/>
      <c r="E416" s="519"/>
      <c r="F416" s="519"/>
      <c r="G416" s="519"/>
      <c r="H416" s="519"/>
      <c r="I416" s="519"/>
      <c r="J416" s="519"/>
      <c r="K416" s="519"/>
      <c r="L416" s="153" t="s">
        <v>5</v>
      </c>
      <c r="M416" s="158" t="s">
        <v>6</v>
      </c>
    </row>
    <row r="417" spans="1:13">
      <c r="A417" s="466" t="str">
        <f>ORC!A92</f>
        <v>8.12</v>
      </c>
      <c r="B417" s="501" t="str">
        <f>ORC!D92</f>
        <v>DUTO PERFURADO - ELETROCALHA DE CHAPA DE AÇO (50X100)mm</v>
      </c>
      <c r="C417" s="501"/>
      <c r="D417" s="501"/>
      <c r="E417" s="501"/>
      <c r="F417" s="501"/>
      <c r="G417" s="501"/>
      <c r="H417" s="501"/>
      <c r="I417" s="501"/>
      <c r="J417" s="501"/>
      <c r="K417" s="501"/>
      <c r="L417" s="147" t="str">
        <f>ORC!E92</f>
        <v>M</v>
      </c>
      <c r="M417" s="147">
        <f>ROUND(M421,2)</f>
        <v>22.63</v>
      </c>
    </row>
    <row r="418" spans="1:13">
      <c r="A418" s="510" t="s">
        <v>61</v>
      </c>
      <c r="B418" s="510"/>
      <c r="C418" s="510"/>
      <c r="D418" s="510"/>
      <c r="E418" s="510"/>
      <c r="F418" s="510"/>
      <c r="G418" s="510"/>
      <c r="H418" s="510"/>
      <c r="I418" s="510"/>
      <c r="J418" s="510"/>
      <c r="K418" s="510"/>
      <c r="L418" s="510"/>
      <c r="M418" s="510"/>
    </row>
    <row r="419" spans="1:13">
      <c r="A419" s="506" t="s">
        <v>35</v>
      </c>
      <c r="B419" s="506"/>
      <c r="C419" s="78"/>
      <c r="D419" s="160"/>
      <c r="E419" s="160"/>
      <c r="F419" s="160"/>
      <c r="G419" s="162"/>
      <c r="H419" s="139"/>
      <c r="I419" s="163"/>
      <c r="J419" s="139"/>
      <c r="K419" s="140" t="s">
        <v>6</v>
      </c>
      <c r="L419" s="139" t="s">
        <v>65</v>
      </c>
      <c r="M419" s="140" t="s">
        <v>66</v>
      </c>
    </row>
    <row r="420" spans="1:13">
      <c r="A420" s="500" t="s">
        <v>394</v>
      </c>
      <c r="B420" s="500"/>
      <c r="C420" s="146"/>
      <c r="D420" s="160"/>
      <c r="E420" s="160"/>
      <c r="F420" s="160"/>
      <c r="G420" s="154"/>
      <c r="H420" s="155"/>
      <c r="I420" s="154"/>
      <c r="J420" s="155"/>
      <c r="K420" s="142">
        <v>22.63</v>
      </c>
      <c r="L420" s="139" t="s">
        <v>65</v>
      </c>
      <c r="M420" s="142">
        <f>ROUND((K420),2)</f>
        <v>22.63</v>
      </c>
    </row>
    <row r="421" spans="1:13">
      <c r="A421" s="499"/>
      <c r="B421" s="499"/>
      <c r="C421" s="499"/>
      <c r="D421" s="499"/>
      <c r="E421" s="499"/>
      <c r="F421" s="499"/>
      <c r="G421" s="499"/>
      <c r="H421" s="499"/>
      <c r="I421" s="499"/>
      <c r="J421" s="140" t="s">
        <v>68</v>
      </c>
      <c r="K421" s="156" t="s">
        <v>38</v>
      </c>
      <c r="L421" s="139" t="s">
        <v>65</v>
      </c>
      <c r="M421" s="156">
        <f>ROUND(SUM(M419:M420),2)</f>
        <v>22.63</v>
      </c>
    </row>
    <row r="422" spans="1:13" s="58" customFormat="1">
      <c r="A422" s="465" t="s">
        <v>60</v>
      </c>
      <c r="B422" s="519" t="s">
        <v>35</v>
      </c>
      <c r="C422" s="519"/>
      <c r="D422" s="519"/>
      <c r="E422" s="519"/>
      <c r="F422" s="519"/>
      <c r="G422" s="519"/>
      <c r="H422" s="519"/>
      <c r="I422" s="519"/>
      <c r="J422" s="519"/>
      <c r="K422" s="519"/>
      <c r="L422" s="153" t="s">
        <v>5</v>
      </c>
      <c r="M422" s="158" t="s">
        <v>6</v>
      </c>
    </row>
    <row r="423" spans="1:13" ht="25.5" customHeight="1">
      <c r="A423" s="466" t="str">
        <f>ORC!A93</f>
        <v>8.13</v>
      </c>
      <c r="B423" s="501" t="str">
        <f>ORC!D93</f>
        <v>SUPORTE PARA ELETROCALHA LISA OU PERFURADA EM AÇO GALVANIZADO, LARGURA 800 MM, EM PERFILADO COM COMPRIMENTO DE 85 CM FIXADO EM LAJE, POR METRO DE ELETROCALHA FIXADA. AF_09/2023</v>
      </c>
      <c r="C423" s="501"/>
      <c r="D423" s="501"/>
      <c r="E423" s="501"/>
      <c r="F423" s="501"/>
      <c r="G423" s="501"/>
      <c r="H423" s="501"/>
      <c r="I423" s="501"/>
      <c r="J423" s="501"/>
      <c r="K423" s="501"/>
      <c r="L423" s="147" t="str">
        <f>ORC!E93</f>
        <v>M</v>
      </c>
      <c r="M423" s="147">
        <f>ROUND(M427,2)</f>
        <v>16</v>
      </c>
    </row>
    <row r="424" spans="1:13">
      <c r="A424" s="510" t="s">
        <v>61</v>
      </c>
      <c r="B424" s="510"/>
      <c r="C424" s="510"/>
      <c r="D424" s="510"/>
      <c r="E424" s="510"/>
      <c r="F424" s="510"/>
      <c r="G424" s="510"/>
      <c r="H424" s="510"/>
      <c r="I424" s="510"/>
      <c r="J424" s="510"/>
      <c r="K424" s="510"/>
      <c r="L424" s="510"/>
      <c r="M424" s="510"/>
    </row>
    <row r="425" spans="1:13">
      <c r="A425" s="506" t="s">
        <v>35</v>
      </c>
      <c r="B425" s="506"/>
      <c r="C425" s="78"/>
      <c r="D425" s="160"/>
      <c r="E425" s="160"/>
      <c r="F425" s="160"/>
      <c r="G425" s="162"/>
      <c r="H425" s="139"/>
      <c r="I425" s="163"/>
      <c r="J425" s="139"/>
      <c r="K425" s="140" t="s">
        <v>6</v>
      </c>
      <c r="L425" s="139" t="s">
        <v>65</v>
      </c>
      <c r="M425" s="140" t="s">
        <v>66</v>
      </c>
    </row>
    <row r="426" spans="1:13">
      <c r="A426" s="500" t="s">
        <v>394</v>
      </c>
      <c r="B426" s="500"/>
      <c r="C426" s="146"/>
      <c r="D426" s="160"/>
      <c r="E426" s="160"/>
      <c r="F426" s="160"/>
      <c r="G426" s="154"/>
      <c r="H426" s="155"/>
      <c r="I426" s="154"/>
      <c r="J426" s="155"/>
      <c r="K426" s="142">
        <v>16</v>
      </c>
      <c r="L426" s="139" t="s">
        <v>65</v>
      </c>
      <c r="M426" s="142">
        <f>ROUND((K426),2)</f>
        <v>16</v>
      </c>
    </row>
    <row r="427" spans="1:13">
      <c r="A427" s="499"/>
      <c r="B427" s="499"/>
      <c r="C427" s="499"/>
      <c r="D427" s="499"/>
      <c r="E427" s="499"/>
      <c r="F427" s="499"/>
      <c r="G427" s="499"/>
      <c r="H427" s="499"/>
      <c r="I427" s="499"/>
      <c r="J427" s="140" t="s">
        <v>68</v>
      </c>
      <c r="K427" s="156" t="s">
        <v>38</v>
      </c>
      <c r="L427" s="139" t="s">
        <v>65</v>
      </c>
      <c r="M427" s="156">
        <f>ROUND(SUM(M425:M426),2)</f>
        <v>16</v>
      </c>
    </row>
    <row r="428" spans="1:13" s="58" customFormat="1">
      <c r="A428" s="465" t="s">
        <v>60</v>
      </c>
      <c r="B428" s="519" t="s">
        <v>35</v>
      </c>
      <c r="C428" s="519"/>
      <c r="D428" s="519"/>
      <c r="E428" s="519"/>
      <c r="F428" s="519"/>
      <c r="G428" s="519"/>
      <c r="H428" s="519"/>
      <c r="I428" s="519"/>
      <c r="J428" s="519"/>
      <c r="K428" s="519"/>
      <c r="L428" s="153" t="s">
        <v>5</v>
      </c>
      <c r="M428" s="158" t="s">
        <v>6</v>
      </c>
    </row>
    <row r="429" spans="1:13">
      <c r="A429" s="466" t="str">
        <f>ORC!A94</f>
        <v>8.14</v>
      </c>
      <c r="B429" s="501" t="str">
        <f>ORC!D94</f>
        <v>INTERRUPTOR SIMPLES (1 MÓDULO), 10A/250V, INCLUINDO SUPORTE E PLACA - FORNECIMENTO E INSTALAÇÃO. AF_03/2023</v>
      </c>
      <c r="C429" s="501"/>
      <c r="D429" s="501"/>
      <c r="E429" s="501"/>
      <c r="F429" s="501"/>
      <c r="G429" s="501"/>
      <c r="H429" s="501"/>
      <c r="I429" s="501"/>
      <c r="J429" s="501"/>
      <c r="K429" s="501"/>
      <c r="L429" s="147" t="str">
        <f>ORC!E94</f>
        <v>UN</v>
      </c>
      <c r="M429" s="147">
        <f>ROUND(M433,2)</f>
        <v>8</v>
      </c>
    </row>
    <row r="430" spans="1:13">
      <c r="A430" s="510" t="s">
        <v>61</v>
      </c>
      <c r="B430" s="510"/>
      <c r="C430" s="510"/>
      <c r="D430" s="510"/>
      <c r="E430" s="510"/>
      <c r="F430" s="510"/>
      <c r="G430" s="510"/>
      <c r="H430" s="510"/>
      <c r="I430" s="510"/>
      <c r="J430" s="510"/>
      <c r="K430" s="510"/>
      <c r="L430" s="510"/>
      <c r="M430" s="510"/>
    </row>
    <row r="431" spans="1:13">
      <c r="A431" s="506" t="s">
        <v>35</v>
      </c>
      <c r="B431" s="506"/>
      <c r="C431" s="78"/>
      <c r="D431" s="160"/>
      <c r="E431" s="160"/>
      <c r="F431" s="160"/>
      <c r="G431" s="162"/>
      <c r="H431" s="139"/>
      <c r="I431" s="163"/>
      <c r="J431" s="139"/>
      <c r="K431" s="140" t="s">
        <v>6</v>
      </c>
      <c r="L431" s="139" t="s">
        <v>65</v>
      </c>
      <c r="M431" s="140" t="s">
        <v>66</v>
      </c>
    </row>
    <row r="432" spans="1:13">
      <c r="A432" s="500" t="s">
        <v>394</v>
      </c>
      <c r="B432" s="500"/>
      <c r="C432" s="146"/>
      <c r="D432" s="160"/>
      <c r="E432" s="160"/>
      <c r="F432" s="160"/>
      <c r="G432" s="154"/>
      <c r="H432" s="155"/>
      <c r="I432" s="154"/>
      <c r="J432" s="155"/>
      <c r="K432" s="142">
        <v>8</v>
      </c>
      <c r="L432" s="139" t="s">
        <v>65</v>
      </c>
      <c r="M432" s="142">
        <f>ROUND((K432),2)</f>
        <v>8</v>
      </c>
    </row>
    <row r="433" spans="1:13">
      <c r="A433" s="499"/>
      <c r="B433" s="499"/>
      <c r="C433" s="499"/>
      <c r="D433" s="499"/>
      <c r="E433" s="499"/>
      <c r="F433" s="499"/>
      <c r="G433" s="499"/>
      <c r="H433" s="499"/>
      <c r="I433" s="499"/>
      <c r="J433" s="140" t="s">
        <v>68</v>
      </c>
      <c r="K433" s="156" t="s">
        <v>38</v>
      </c>
      <c r="L433" s="139" t="s">
        <v>65</v>
      </c>
      <c r="M433" s="156">
        <f>ROUND(SUM(M431:M432),2)</f>
        <v>8</v>
      </c>
    </row>
    <row r="434" spans="1:13" s="58" customFormat="1">
      <c r="A434" s="465" t="s">
        <v>60</v>
      </c>
      <c r="B434" s="519" t="s">
        <v>35</v>
      </c>
      <c r="C434" s="519"/>
      <c r="D434" s="519"/>
      <c r="E434" s="519"/>
      <c r="F434" s="519"/>
      <c r="G434" s="519"/>
      <c r="H434" s="519"/>
      <c r="I434" s="519"/>
      <c r="J434" s="519"/>
      <c r="K434" s="519"/>
      <c r="L434" s="153" t="s">
        <v>5</v>
      </c>
      <c r="M434" s="158" t="s">
        <v>6</v>
      </c>
    </row>
    <row r="435" spans="1:13">
      <c r="A435" s="466" t="str">
        <f>ORC!A95</f>
        <v>8.15</v>
      </c>
      <c r="B435" s="501" t="str">
        <f>ORC!D95</f>
        <v>INTERRUPTOR SIMPLES (2 MÓDULOS), 10A/250V, INCLUINDO SUPORTE E PLACA - FORNECIMENTO E INSTALAÇÃO. AF_03/2023</v>
      </c>
      <c r="C435" s="501"/>
      <c r="D435" s="501"/>
      <c r="E435" s="501"/>
      <c r="F435" s="501"/>
      <c r="G435" s="501"/>
      <c r="H435" s="501"/>
      <c r="I435" s="501"/>
      <c r="J435" s="501"/>
      <c r="K435" s="501"/>
      <c r="L435" s="147" t="str">
        <f>ORC!E95</f>
        <v>UN</v>
      </c>
      <c r="M435" s="147">
        <f>ROUND(M439,2)</f>
        <v>1</v>
      </c>
    </row>
    <row r="436" spans="1:13">
      <c r="A436" s="510" t="s">
        <v>61</v>
      </c>
      <c r="B436" s="510"/>
      <c r="C436" s="510"/>
      <c r="D436" s="510"/>
      <c r="E436" s="510"/>
      <c r="F436" s="510"/>
      <c r="G436" s="510"/>
      <c r="H436" s="510"/>
      <c r="I436" s="510"/>
      <c r="J436" s="510"/>
      <c r="K436" s="510"/>
      <c r="L436" s="510"/>
      <c r="M436" s="510"/>
    </row>
    <row r="437" spans="1:13">
      <c r="A437" s="506" t="s">
        <v>35</v>
      </c>
      <c r="B437" s="506"/>
      <c r="C437" s="78"/>
      <c r="D437" s="160"/>
      <c r="E437" s="160"/>
      <c r="F437" s="160"/>
      <c r="G437" s="162"/>
      <c r="H437" s="139"/>
      <c r="I437" s="163"/>
      <c r="J437" s="139"/>
      <c r="K437" s="140" t="s">
        <v>6</v>
      </c>
      <c r="L437" s="139" t="s">
        <v>65</v>
      </c>
      <c r="M437" s="140" t="s">
        <v>66</v>
      </c>
    </row>
    <row r="438" spans="1:13">
      <c r="A438" s="500" t="s">
        <v>394</v>
      </c>
      <c r="B438" s="500"/>
      <c r="C438" s="146"/>
      <c r="D438" s="160"/>
      <c r="E438" s="160"/>
      <c r="F438" s="160"/>
      <c r="G438" s="154"/>
      <c r="H438" s="155"/>
      <c r="I438" s="154"/>
      <c r="J438" s="155"/>
      <c r="K438" s="142">
        <v>1</v>
      </c>
      <c r="L438" s="139" t="s">
        <v>65</v>
      </c>
      <c r="M438" s="142">
        <f>ROUND((K438),2)</f>
        <v>1</v>
      </c>
    </row>
    <row r="439" spans="1:13">
      <c r="A439" s="499"/>
      <c r="B439" s="499"/>
      <c r="C439" s="499"/>
      <c r="D439" s="499"/>
      <c r="E439" s="499"/>
      <c r="F439" s="499"/>
      <c r="G439" s="499"/>
      <c r="H439" s="499"/>
      <c r="I439" s="499"/>
      <c r="J439" s="140" t="s">
        <v>68</v>
      </c>
      <c r="K439" s="156" t="s">
        <v>38</v>
      </c>
      <c r="L439" s="139" t="s">
        <v>65</v>
      </c>
      <c r="M439" s="156">
        <f>ROUND(SUM(M437:M438),2)</f>
        <v>1</v>
      </c>
    </row>
    <row r="440" spans="1:13" s="58" customFormat="1">
      <c r="A440" s="465" t="s">
        <v>60</v>
      </c>
      <c r="B440" s="519" t="s">
        <v>35</v>
      </c>
      <c r="C440" s="519"/>
      <c r="D440" s="519"/>
      <c r="E440" s="519"/>
      <c r="F440" s="519"/>
      <c r="G440" s="519"/>
      <c r="H440" s="519"/>
      <c r="I440" s="519"/>
      <c r="J440" s="519"/>
      <c r="K440" s="519"/>
      <c r="L440" s="153" t="s">
        <v>5</v>
      </c>
      <c r="M440" s="158" t="s">
        <v>6</v>
      </c>
    </row>
    <row r="441" spans="1:13">
      <c r="A441" s="466" t="str">
        <f>ORC!A96</f>
        <v>8.16</v>
      </c>
      <c r="B441" s="501" t="str">
        <f>ORC!D96</f>
        <v>TOMADA MÉDIA DE EMBUTIR (1 MÓDULO), 2P+T 10 A, INCLUINDO SUPORTE E PLACA - FORNECIMENTO E INSTALAÇÃO. AF_03/2023</v>
      </c>
      <c r="C441" s="501"/>
      <c r="D441" s="501"/>
      <c r="E441" s="501"/>
      <c r="F441" s="501"/>
      <c r="G441" s="501"/>
      <c r="H441" s="501"/>
      <c r="I441" s="501"/>
      <c r="J441" s="501"/>
      <c r="K441" s="501"/>
      <c r="L441" s="147" t="str">
        <f>ORC!E96</f>
        <v>UN</v>
      </c>
      <c r="M441" s="147">
        <f>ROUND(M445,2)</f>
        <v>10</v>
      </c>
    </row>
    <row r="442" spans="1:13">
      <c r="A442" s="510" t="s">
        <v>61</v>
      </c>
      <c r="B442" s="510"/>
      <c r="C442" s="510"/>
      <c r="D442" s="510"/>
      <c r="E442" s="510"/>
      <c r="F442" s="510"/>
      <c r="G442" s="510"/>
      <c r="H442" s="510"/>
      <c r="I442" s="510"/>
      <c r="J442" s="510"/>
      <c r="K442" s="510"/>
      <c r="L442" s="510"/>
      <c r="M442" s="510"/>
    </row>
    <row r="443" spans="1:13">
      <c r="A443" s="506" t="s">
        <v>35</v>
      </c>
      <c r="B443" s="506"/>
      <c r="C443" s="78"/>
      <c r="D443" s="160"/>
      <c r="E443" s="160"/>
      <c r="F443" s="160"/>
      <c r="G443" s="162"/>
      <c r="H443" s="139"/>
      <c r="I443" s="163"/>
      <c r="J443" s="139"/>
      <c r="K443" s="140" t="s">
        <v>6</v>
      </c>
      <c r="L443" s="139" t="s">
        <v>65</v>
      </c>
      <c r="M443" s="140" t="s">
        <v>66</v>
      </c>
    </row>
    <row r="444" spans="1:13">
      <c r="A444" s="500" t="s">
        <v>394</v>
      </c>
      <c r="B444" s="500"/>
      <c r="C444" s="146"/>
      <c r="D444" s="160"/>
      <c r="E444" s="160"/>
      <c r="F444" s="160"/>
      <c r="G444" s="154"/>
      <c r="H444" s="155"/>
      <c r="I444" s="154"/>
      <c r="J444" s="155"/>
      <c r="K444" s="142">
        <v>10</v>
      </c>
      <c r="L444" s="139" t="s">
        <v>65</v>
      </c>
      <c r="M444" s="142">
        <f>ROUND((K444),2)</f>
        <v>10</v>
      </c>
    </row>
    <row r="445" spans="1:13">
      <c r="A445" s="499"/>
      <c r="B445" s="499"/>
      <c r="C445" s="499"/>
      <c r="D445" s="499"/>
      <c r="E445" s="499"/>
      <c r="F445" s="499"/>
      <c r="G445" s="499"/>
      <c r="H445" s="499"/>
      <c r="I445" s="499"/>
      <c r="J445" s="140" t="s">
        <v>68</v>
      </c>
      <c r="K445" s="156" t="s">
        <v>38</v>
      </c>
      <c r="L445" s="139" t="s">
        <v>65</v>
      </c>
      <c r="M445" s="156">
        <f>ROUND(SUM(M443:M444),2)</f>
        <v>10</v>
      </c>
    </row>
    <row r="446" spans="1:13" s="58" customFormat="1">
      <c r="A446" s="465" t="s">
        <v>60</v>
      </c>
      <c r="B446" s="519" t="s">
        <v>35</v>
      </c>
      <c r="C446" s="519"/>
      <c r="D446" s="519"/>
      <c r="E446" s="519"/>
      <c r="F446" s="519"/>
      <c r="G446" s="519"/>
      <c r="H446" s="519"/>
      <c r="I446" s="519"/>
      <c r="J446" s="519"/>
      <c r="K446" s="519"/>
      <c r="L446" s="153" t="s">
        <v>5</v>
      </c>
      <c r="M446" s="158" t="s">
        <v>6</v>
      </c>
    </row>
    <row r="447" spans="1:13">
      <c r="A447" s="466" t="str">
        <f>ORC!A97</f>
        <v>8.17</v>
      </c>
      <c r="B447" s="501" t="str">
        <f>ORC!D97</f>
        <v>DISJUNTOR MONOPOLAR TIPO DIN, CORRENTE NOMINAL DE 10A - FORNECIMENTO E INSTALAÇÃO. AF_10/2020</v>
      </c>
      <c r="C447" s="501"/>
      <c r="D447" s="501"/>
      <c r="E447" s="501"/>
      <c r="F447" s="501"/>
      <c r="G447" s="501"/>
      <c r="H447" s="501"/>
      <c r="I447" s="501"/>
      <c r="J447" s="501"/>
      <c r="K447" s="501"/>
      <c r="L447" s="147" t="str">
        <f>ORC!E97</f>
        <v>UN</v>
      </c>
      <c r="M447" s="147">
        <f>ROUND(M451,2)</f>
        <v>17</v>
      </c>
    </row>
    <row r="448" spans="1:13">
      <c r="A448" s="510" t="s">
        <v>61</v>
      </c>
      <c r="B448" s="510"/>
      <c r="C448" s="510"/>
      <c r="D448" s="510"/>
      <c r="E448" s="510"/>
      <c r="F448" s="510"/>
      <c r="G448" s="510"/>
      <c r="H448" s="510"/>
      <c r="I448" s="510"/>
      <c r="J448" s="510"/>
      <c r="K448" s="510"/>
      <c r="L448" s="510"/>
      <c r="M448" s="510"/>
    </row>
    <row r="449" spans="1:13">
      <c r="A449" s="506" t="s">
        <v>35</v>
      </c>
      <c r="B449" s="506"/>
      <c r="C449" s="78"/>
      <c r="D449" s="160"/>
      <c r="E449" s="160"/>
      <c r="F449" s="160"/>
      <c r="G449" s="162"/>
      <c r="H449" s="139"/>
      <c r="I449" s="163"/>
      <c r="J449" s="139"/>
      <c r="K449" s="140" t="s">
        <v>6</v>
      </c>
      <c r="L449" s="139" t="s">
        <v>65</v>
      </c>
      <c r="M449" s="140" t="s">
        <v>66</v>
      </c>
    </row>
    <row r="450" spans="1:13">
      <c r="A450" s="500" t="s">
        <v>394</v>
      </c>
      <c r="B450" s="500"/>
      <c r="C450" s="146"/>
      <c r="D450" s="160"/>
      <c r="E450" s="160"/>
      <c r="F450" s="160"/>
      <c r="G450" s="154"/>
      <c r="H450" s="155"/>
      <c r="I450" s="154"/>
      <c r="J450" s="155"/>
      <c r="K450" s="142">
        <v>17</v>
      </c>
      <c r="L450" s="139" t="s">
        <v>65</v>
      </c>
      <c r="M450" s="142">
        <f>ROUND((K450),2)</f>
        <v>17</v>
      </c>
    </row>
    <row r="451" spans="1:13">
      <c r="A451" s="499"/>
      <c r="B451" s="499"/>
      <c r="C451" s="499"/>
      <c r="D451" s="499"/>
      <c r="E451" s="499"/>
      <c r="F451" s="499"/>
      <c r="G451" s="499"/>
      <c r="H451" s="499"/>
      <c r="I451" s="499"/>
      <c r="J451" s="140" t="s">
        <v>68</v>
      </c>
      <c r="K451" s="156" t="s">
        <v>38</v>
      </c>
      <c r="L451" s="139" t="s">
        <v>65</v>
      </c>
      <c r="M451" s="156">
        <f>ROUND(SUM(M449:M450),2)</f>
        <v>17</v>
      </c>
    </row>
    <row r="452" spans="1:13" s="58" customFormat="1">
      <c r="A452" s="465" t="s">
        <v>60</v>
      </c>
      <c r="B452" s="519" t="s">
        <v>35</v>
      </c>
      <c r="C452" s="519"/>
      <c r="D452" s="519"/>
      <c r="E452" s="519"/>
      <c r="F452" s="519"/>
      <c r="G452" s="519"/>
      <c r="H452" s="519"/>
      <c r="I452" s="519"/>
      <c r="J452" s="519"/>
      <c r="K452" s="519"/>
      <c r="L452" s="153" t="s">
        <v>5</v>
      </c>
      <c r="M452" s="158" t="s">
        <v>6</v>
      </c>
    </row>
    <row r="453" spans="1:13">
      <c r="A453" s="466" t="str">
        <f>ORC!A98</f>
        <v>8.18</v>
      </c>
      <c r="B453" s="501" t="str">
        <f>ORC!D98</f>
        <v>DISJUNTOR MONOPOLAR TIPO DIN, CORRENTE NOMINAL DE 16A - FORNECIMENTO E INSTALAÇÃO. AF_10/2020</v>
      </c>
      <c r="C453" s="501"/>
      <c r="D453" s="501"/>
      <c r="E453" s="501"/>
      <c r="F453" s="501"/>
      <c r="G453" s="501"/>
      <c r="H453" s="501"/>
      <c r="I453" s="501"/>
      <c r="J453" s="501"/>
      <c r="K453" s="501"/>
      <c r="L453" s="147" t="str">
        <f>ORC!E98</f>
        <v>UN</v>
      </c>
      <c r="M453" s="147">
        <f>ROUND(M457,2)</f>
        <v>6</v>
      </c>
    </row>
    <row r="454" spans="1:13">
      <c r="A454" s="510" t="s">
        <v>61</v>
      </c>
      <c r="B454" s="510"/>
      <c r="C454" s="510"/>
      <c r="D454" s="510"/>
      <c r="E454" s="510"/>
      <c r="F454" s="510"/>
      <c r="G454" s="510"/>
      <c r="H454" s="510"/>
      <c r="I454" s="510"/>
      <c r="J454" s="510"/>
      <c r="K454" s="510"/>
      <c r="L454" s="510"/>
      <c r="M454" s="510"/>
    </row>
    <row r="455" spans="1:13">
      <c r="A455" s="506" t="s">
        <v>35</v>
      </c>
      <c r="B455" s="506"/>
      <c r="C455" s="78"/>
      <c r="D455" s="160"/>
      <c r="E455" s="160"/>
      <c r="F455" s="160"/>
      <c r="G455" s="162"/>
      <c r="H455" s="139"/>
      <c r="I455" s="163"/>
      <c r="J455" s="139"/>
      <c r="K455" s="140" t="s">
        <v>6</v>
      </c>
      <c r="L455" s="139" t="s">
        <v>65</v>
      </c>
      <c r="M455" s="140" t="s">
        <v>66</v>
      </c>
    </row>
    <row r="456" spans="1:13">
      <c r="A456" s="500" t="s">
        <v>394</v>
      </c>
      <c r="B456" s="500"/>
      <c r="C456" s="146"/>
      <c r="D456" s="160"/>
      <c r="E456" s="160"/>
      <c r="F456" s="160"/>
      <c r="G456" s="154"/>
      <c r="H456" s="155"/>
      <c r="I456" s="154"/>
      <c r="J456" s="155"/>
      <c r="K456" s="142">
        <v>6</v>
      </c>
      <c r="L456" s="139" t="s">
        <v>65</v>
      </c>
      <c r="M456" s="142">
        <f>ROUND((K456),2)</f>
        <v>6</v>
      </c>
    </row>
    <row r="457" spans="1:13">
      <c r="A457" s="499"/>
      <c r="B457" s="499"/>
      <c r="C457" s="499"/>
      <c r="D457" s="499"/>
      <c r="E457" s="499"/>
      <c r="F457" s="499"/>
      <c r="G457" s="499"/>
      <c r="H457" s="499"/>
      <c r="I457" s="499"/>
      <c r="J457" s="140" t="s">
        <v>68</v>
      </c>
      <c r="K457" s="156" t="s">
        <v>38</v>
      </c>
      <c r="L457" s="139" t="s">
        <v>65</v>
      </c>
      <c r="M457" s="156">
        <f>ROUND(SUM(M455:M456),2)</f>
        <v>6</v>
      </c>
    </row>
    <row r="458" spans="1:13" s="58" customFormat="1">
      <c r="A458" s="465" t="s">
        <v>60</v>
      </c>
      <c r="B458" s="519" t="s">
        <v>35</v>
      </c>
      <c r="C458" s="519"/>
      <c r="D458" s="519"/>
      <c r="E458" s="519"/>
      <c r="F458" s="519"/>
      <c r="G458" s="519"/>
      <c r="H458" s="519"/>
      <c r="I458" s="519"/>
      <c r="J458" s="519"/>
      <c r="K458" s="519"/>
      <c r="L458" s="153" t="s">
        <v>5</v>
      </c>
      <c r="M458" s="158" t="s">
        <v>6</v>
      </c>
    </row>
    <row r="459" spans="1:13">
      <c r="A459" s="466" t="str">
        <f>ORC!A99</f>
        <v>8.19</v>
      </c>
      <c r="B459" s="501" t="str">
        <f>ORC!D99</f>
        <v>DISJUNTOR TRIPOLAR TIPO DIN, CORRENTE NOMINAL DE 10A - FORNECIMENTO E INSTALAÇÃO. AF_10/2020</v>
      </c>
      <c r="C459" s="501"/>
      <c r="D459" s="501"/>
      <c r="E459" s="501"/>
      <c r="F459" s="501"/>
      <c r="G459" s="501"/>
      <c r="H459" s="501"/>
      <c r="I459" s="501"/>
      <c r="J459" s="501"/>
      <c r="K459" s="501"/>
      <c r="L459" s="147" t="str">
        <f>ORC!E99</f>
        <v>UN</v>
      </c>
      <c r="M459" s="147">
        <f>ROUND(M463,2)</f>
        <v>1</v>
      </c>
    </row>
    <row r="460" spans="1:13">
      <c r="A460" s="510" t="s">
        <v>61</v>
      </c>
      <c r="B460" s="510"/>
      <c r="C460" s="510"/>
      <c r="D460" s="510"/>
      <c r="E460" s="510"/>
      <c r="F460" s="510"/>
      <c r="G460" s="510"/>
      <c r="H460" s="510"/>
      <c r="I460" s="510"/>
      <c r="J460" s="510"/>
      <c r="K460" s="510"/>
      <c r="L460" s="510"/>
      <c r="M460" s="510"/>
    </row>
    <row r="461" spans="1:13">
      <c r="A461" s="506" t="s">
        <v>35</v>
      </c>
      <c r="B461" s="506"/>
      <c r="C461" s="78"/>
      <c r="D461" s="160"/>
      <c r="E461" s="160"/>
      <c r="F461" s="160"/>
      <c r="G461" s="162"/>
      <c r="H461" s="139"/>
      <c r="I461" s="163"/>
      <c r="J461" s="139"/>
      <c r="K461" s="140" t="s">
        <v>6</v>
      </c>
      <c r="L461" s="139" t="s">
        <v>65</v>
      </c>
      <c r="M461" s="140" t="s">
        <v>66</v>
      </c>
    </row>
    <row r="462" spans="1:13">
      <c r="A462" s="500" t="s">
        <v>394</v>
      </c>
      <c r="B462" s="500"/>
      <c r="C462" s="146"/>
      <c r="D462" s="160"/>
      <c r="E462" s="160"/>
      <c r="F462" s="160"/>
      <c r="G462" s="154"/>
      <c r="H462" s="155"/>
      <c r="I462" s="154"/>
      <c r="J462" s="155"/>
      <c r="K462" s="142">
        <v>1</v>
      </c>
      <c r="L462" s="139" t="s">
        <v>65</v>
      </c>
      <c r="M462" s="142">
        <f>ROUND((K462),2)</f>
        <v>1</v>
      </c>
    </row>
    <row r="463" spans="1:13">
      <c r="A463" s="499"/>
      <c r="B463" s="499"/>
      <c r="C463" s="499"/>
      <c r="D463" s="499"/>
      <c r="E463" s="499"/>
      <c r="F463" s="499"/>
      <c r="G463" s="499"/>
      <c r="H463" s="499"/>
      <c r="I463" s="499"/>
      <c r="J463" s="140" t="s">
        <v>68</v>
      </c>
      <c r="K463" s="156" t="s">
        <v>38</v>
      </c>
      <c r="L463" s="139" t="s">
        <v>65</v>
      </c>
      <c r="M463" s="156">
        <f>ROUND(SUM(M461:M462),2)</f>
        <v>1</v>
      </c>
    </row>
    <row r="464" spans="1:13" s="58" customFormat="1">
      <c r="A464" s="465" t="s">
        <v>60</v>
      </c>
      <c r="B464" s="519" t="s">
        <v>35</v>
      </c>
      <c r="C464" s="519"/>
      <c r="D464" s="519"/>
      <c r="E464" s="519"/>
      <c r="F464" s="519"/>
      <c r="G464" s="519"/>
      <c r="H464" s="519"/>
      <c r="I464" s="519"/>
      <c r="J464" s="519"/>
      <c r="K464" s="519"/>
      <c r="L464" s="153" t="s">
        <v>5</v>
      </c>
      <c r="M464" s="158" t="s">
        <v>6</v>
      </c>
    </row>
    <row r="465" spans="1:13">
      <c r="A465" s="466" t="str">
        <f>ORC!A100</f>
        <v>8.20</v>
      </c>
      <c r="B465" s="501" t="str">
        <f>ORC!D100</f>
        <v>DISJUNTOR TRIPOLAR C/ACIONAMENTO NA PORTA DO Q.D.ATE 63A</v>
      </c>
      <c r="C465" s="501"/>
      <c r="D465" s="501"/>
      <c r="E465" s="501"/>
      <c r="F465" s="501"/>
      <c r="G465" s="501"/>
      <c r="H465" s="501"/>
      <c r="I465" s="501"/>
      <c r="J465" s="501"/>
      <c r="K465" s="501"/>
      <c r="L465" s="147" t="str">
        <f>ORC!E100</f>
        <v>UN</v>
      </c>
      <c r="M465" s="147">
        <f>ROUND(M469,2)</f>
        <v>1</v>
      </c>
    </row>
    <row r="466" spans="1:13">
      <c r="A466" s="510" t="s">
        <v>61</v>
      </c>
      <c r="B466" s="510"/>
      <c r="C466" s="510"/>
      <c r="D466" s="510"/>
      <c r="E466" s="510"/>
      <c r="F466" s="510"/>
      <c r="G466" s="510"/>
      <c r="H466" s="510"/>
      <c r="I466" s="510"/>
      <c r="J466" s="510"/>
      <c r="K466" s="510"/>
      <c r="L466" s="510"/>
      <c r="M466" s="510"/>
    </row>
    <row r="467" spans="1:13">
      <c r="A467" s="506" t="s">
        <v>35</v>
      </c>
      <c r="B467" s="506"/>
      <c r="C467" s="78"/>
      <c r="D467" s="160"/>
      <c r="E467" s="160"/>
      <c r="F467" s="160"/>
      <c r="G467" s="162"/>
      <c r="H467" s="139"/>
      <c r="I467" s="163"/>
      <c r="J467" s="139"/>
      <c r="K467" s="140" t="s">
        <v>6</v>
      </c>
      <c r="L467" s="139" t="s">
        <v>65</v>
      </c>
      <c r="M467" s="140" t="s">
        <v>66</v>
      </c>
    </row>
    <row r="468" spans="1:13">
      <c r="A468" s="500" t="s">
        <v>394</v>
      </c>
      <c r="B468" s="500"/>
      <c r="C468" s="146"/>
      <c r="D468" s="160"/>
      <c r="E468" s="160"/>
      <c r="F468" s="160"/>
      <c r="G468" s="154"/>
      <c r="H468" s="155"/>
      <c r="I468" s="154"/>
      <c r="J468" s="155"/>
      <c r="K468" s="142">
        <v>1</v>
      </c>
      <c r="L468" s="139" t="s">
        <v>65</v>
      </c>
      <c r="M468" s="142">
        <f>ROUND((K468),2)</f>
        <v>1</v>
      </c>
    </row>
    <row r="469" spans="1:13">
      <c r="A469" s="499"/>
      <c r="B469" s="499"/>
      <c r="C469" s="499"/>
      <c r="D469" s="499"/>
      <c r="E469" s="499"/>
      <c r="F469" s="499"/>
      <c r="G469" s="499"/>
      <c r="H469" s="499"/>
      <c r="I469" s="499"/>
      <c r="J469" s="140" t="s">
        <v>68</v>
      </c>
      <c r="K469" s="156" t="s">
        <v>38</v>
      </c>
      <c r="L469" s="139" t="s">
        <v>65</v>
      </c>
      <c r="M469" s="156">
        <f>ROUND(SUM(M467:M468),2)</f>
        <v>1</v>
      </c>
    </row>
    <row r="470" spans="1:13" s="58" customFormat="1">
      <c r="A470" s="465" t="s">
        <v>60</v>
      </c>
      <c r="B470" s="519" t="s">
        <v>35</v>
      </c>
      <c r="C470" s="519"/>
      <c r="D470" s="519"/>
      <c r="E470" s="519"/>
      <c r="F470" s="519"/>
      <c r="G470" s="519"/>
      <c r="H470" s="519"/>
      <c r="I470" s="519"/>
      <c r="J470" s="519"/>
      <c r="K470" s="519"/>
      <c r="L470" s="153" t="s">
        <v>5</v>
      </c>
      <c r="M470" s="158" t="s">
        <v>6</v>
      </c>
    </row>
    <row r="471" spans="1:13">
      <c r="A471" s="466" t="str">
        <f>ORC!A101</f>
        <v>8.21</v>
      </c>
      <c r="B471" s="501" t="str">
        <f>ORC!D101</f>
        <v>DISJUNTOR DIFERENCIAL DR-16A - 40A, 30mA</v>
      </c>
      <c r="C471" s="501"/>
      <c r="D471" s="501"/>
      <c r="E471" s="501"/>
      <c r="F471" s="501"/>
      <c r="G471" s="501"/>
      <c r="H471" s="501"/>
      <c r="I471" s="501"/>
      <c r="J471" s="501"/>
      <c r="K471" s="501"/>
      <c r="L471" s="147" t="str">
        <f>ORC!E101</f>
        <v>UN</v>
      </c>
      <c r="M471" s="147">
        <f>ROUND(M475,2)</f>
        <v>2</v>
      </c>
    </row>
    <row r="472" spans="1:13">
      <c r="A472" s="510" t="s">
        <v>61</v>
      </c>
      <c r="B472" s="510"/>
      <c r="C472" s="510"/>
      <c r="D472" s="510"/>
      <c r="E472" s="510"/>
      <c r="F472" s="510"/>
      <c r="G472" s="510"/>
      <c r="H472" s="510"/>
      <c r="I472" s="510"/>
      <c r="J472" s="510"/>
      <c r="K472" s="510"/>
      <c r="L472" s="510"/>
      <c r="M472" s="510"/>
    </row>
    <row r="473" spans="1:13">
      <c r="A473" s="506" t="s">
        <v>35</v>
      </c>
      <c r="B473" s="506"/>
      <c r="C473" s="78"/>
      <c r="D473" s="160"/>
      <c r="E473" s="160"/>
      <c r="F473" s="160"/>
      <c r="G473" s="162"/>
      <c r="H473" s="139"/>
      <c r="I473" s="163"/>
      <c r="J473" s="139"/>
      <c r="K473" s="140" t="s">
        <v>6</v>
      </c>
      <c r="L473" s="139" t="s">
        <v>65</v>
      </c>
      <c r="M473" s="140" t="s">
        <v>66</v>
      </c>
    </row>
    <row r="474" spans="1:13">
      <c r="A474" s="500" t="s">
        <v>394</v>
      </c>
      <c r="B474" s="500"/>
      <c r="C474" s="146"/>
      <c r="D474" s="160"/>
      <c r="E474" s="160"/>
      <c r="F474" s="160"/>
      <c r="G474" s="154"/>
      <c r="H474" s="155"/>
      <c r="I474" s="154"/>
      <c r="J474" s="155"/>
      <c r="K474" s="142">
        <v>2</v>
      </c>
      <c r="L474" s="139" t="s">
        <v>65</v>
      </c>
      <c r="M474" s="142">
        <f>ROUND((K474),2)</f>
        <v>2</v>
      </c>
    </row>
    <row r="475" spans="1:13">
      <c r="A475" s="499"/>
      <c r="B475" s="499"/>
      <c r="C475" s="499"/>
      <c r="D475" s="499"/>
      <c r="E475" s="499"/>
      <c r="F475" s="499"/>
      <c r="G475" s="499"/>
      <c r="H475" s="499"/>
      <c r="I475" s="499"/>
      <c r="J475" s="140" t="s">
        <v>68</v>
      </c>
      <c r="K475" s="156" t="s">
        <v>38</v>
      </c>
      <c r="L475" s="139" t="s">
        <v>65</v>
      </c>
      <c r="M475" s="156">
        <f>ROUND(SUM(M473:M474),2)</f>
        <v>2</v>
      </c>
    </row>
    <row r="476" spans="1:13" s="58" customFormat="1">
      <c r="A476" s="465" t="s">
        <v>60</v>
      </c>
      <c r="B476" s="519" t="s">
        <v>35</v>
      </c>
      <c r="C476" s="519"/>
      <c r="D476" s="519"/>
      <c r="E476" s="519"/>
      <c r="F476" s="519"/>
      <c r="G476" s="519"/>
      <c r="H476" s="519"/>
      <c r="I476" s="519"/>
      <c r="J476" s="519"/>
      <c r="K476" s="519"/>
      <c r="L476" s="153" t="s">
        <v>5</v>
      </c>
      <c r="M476" s="158" t="s">
        <v>6</v>
      </c>
    </row>
    <row r="477" spans="1:13">
      <c r="A477" s="466" t="str">
        <f>ORC!A102</f>
        <v>8.22</v>
      </c>
      <c r="B477" s="501" t="str">
        <f>ORC!D102</f>
        <v>DISPOSITIVO DE PROTEÇÃO CONTRA SURTOS DE TENSÃO - DPS's - 40 KA/440V</v>
      </c>
      <c r="C477" s="501"/>
      <c r="D477" s="501"/>
      <c r="E477" s="501"/>
      <c r="F477" s="501"/>
      <c r="G477" s="501"/>
      <c r="H477" s="501"/>
      <c r="I477" s="501"/>
      <c r="J477" s="501"/>
      <c r="K477" s="501"/>
      <c r="L477" s="147" t="str">
        <f>ORC!E102</f>
        <v>UN</v>
      </c>
      <c r="M477" s="147">
        <f>ROUND(M481,2)</f>
        <v>4</v>
      </c>
    </row>
    <row r="478" spans="1:13">
      <c r="A478" s="510" t="s">
        <v>61</v>
      </c>
      <c r="B478" s="510"/>
      <c r="C478" s="510"/>
      <c r="D478" s="510"/>
      <c r="E478" s="510"/>
      <c r="F478" s="510"/>
      <c r="G478" s="510"/>
      <c r="H478" s="510"/>
      <c r="I478" s="510"/>
      <c r="J478" s="510"/>
      <c r="K478" s="510"/>
      <c r="L478" s="510"/>
      <c r="M478" s="510"/>
    </row>
    <row r="479" spans="1:13">
      <c r="A479" s="506" t="s">
        <v>35</v>
      </c>
      <c r="B479" s="506"/>
      <c r="C479" s="78"/>
      <c r="D479" s="160"/>
      <c r="E479" s="160"/>
      <c r="F479" s="160"/>
      <c r="G479" s="162"/>
      <c r="H479" s="139"/>
      <c r="I479" s="163"/>
      <c r="J479" s="139"/>
      <c r="K479" s="140" t="s">
        <v>6</v>
      </c>
      <c r="L479" s="139" t="s">
        <v>65</v>
      </c>
      <c r="M479" s="140" t="s">
        <v>66</v>
      </c>
    </row>
    <row r="480" spans="1:13">
      <c r="A480" s="500" t="s">
        <v>394</v>
      </c>
      <c r="B480" s="500"/>
      <c r="C480" s="146"/>
      <c r="D480" s="160"/>
      <c r="E480" s="160"/>
      <c r="F480" s="160"/>
      <c r="G480" s="154"/>
      <c r="H480" s="155"/>
      <c r="I480" s="154"/>
      <c r="J480" s="155"/>
      <c r="K480" s="142">
        <v>4</v>
      </c>
      <c r="L480" s="139" t="s">
        <v>65</v>
      </c>
      <c r="M480" s="142">
        <f>ROUND((K480),2)</f>
        <v>4</v>
      </c>
    </row>
    <row r="481" spans="1:13">
      <c r="A481" s="499"/>
      <c r="B481" s="499"/>
      <c r="C481" s="499"/>
      <c r="D481" s="499"/>
      <c r="E481" s="499"/>
      <c r="F481" s="499"/>
      <c r="G481" s="499"/>
      <c r="H481" s="499"/>
      <c r="I481" s="499"/>
      <c r="J481" s="140" t="s">
        <v>68</v>
      </c>
      <c r="K481" s="156" t="s">
        <v>38</v>
      </c>
      <c r="L481" s="139" t="s">
        <v>65</v>
      </c>
      <c r="M481" s="156">
        <f>ROUND(SUM(M479:M480),2)</f>
        <v>4</v>
      </c>
    </row>
    <row r="482" spans="1:13" s="58" customFormat="1">
      <c r="A482" s="465" t="s">
        <v>60</v>
      </c>
      <c r="B482" s="519" t="s">
        <v>35</v>
      </c>
      <c r="C482" s="519"/>
      <c r="D482" s="519"/>
      <c r="E482" s="519"/>
      <c r="F482" s="519"/>
      <c r="G482" s="519"/>
      <c r="H482" s="519"/>
      <c r="I482" s="519"/>
      <c r="J482" s="519"/>
      <c r="K482" s="519"/>
      <c r="L482" s="153" t="s">
        <v>5</v>
      </c>
      <c r="M482" s="158" t="s">
        <v>6</v>
      </c>
    </row>
    <row r="483" spans="1:13">
      <c r="A483" s="466" t="str">
        <f>ORC!A103</f>
        <v>8.23</v>
      </c>
      <c r="B483" s="501" t="str">
        <f>ORC!D103</f>
        <v xml:space="preserve">LUMINÁRIA PRISMÁTICA PENDENTE, COM 1 LÂMPADA LED DE 18W </v>
      </c>
      <c r="C483" s="501"/>
      <c r="D483" s="501"/>
      <c r="E483" s="501"/>
      <c r="F483" s="501"/>
      <c r="G483" s="501"/>
      <c r="H483" s="501"/>
      <c r="I483" s="501"/>
      <c r="J483" s="501"/>
      <c r="K483" s="501"/>
      <c r="L483" s="147" t="str">
        <f>ORC!E103</f>
        <v>UN</v>
      </c>
      <c r="M483" s="147">
        <f>M487</f>
        <v>51</v>
      </c>
    </row>
    <row r="484" spans="1:13">
      <c r="A484" s="510" t="s">
        <v>61</v>
      </c>
      <c r="B484" s="510"/>
      <c r="C484" s="510"/>
      <c r="D484" s="510"/>
      <c r="E484" s="510"/>
      <c r="F484" s="510"/>
      <c r="G484" s="510"/>
      <c r="H484" s="510"/>
      <c r="I484" s="510"/>
      <c r="J484" s="510"/>
      <c r="K484" s="510"/>
      <c r="L484" s="510"/>
      <c r="M484" s="510"/>
    </row>
    <row r="485" spans="1:13">
      <c r="A485" s="506" t="s">
        <v>35</v>
      </c>
      <c r="B485" s="506"/>
      <c r="C485" s="78"/>
      <c r="D485" s="160"/>
      <c r="E485" s="160"/>
      <c r="F485" s="160"/>
      <c r="G485" s="162"/>
      <c r="H485" s="139"/>
      <c r="I485" s="163"/>
      <c r="J485" s="139"/>
      <c r="K485" s="140" t="s">
        <v>6</v>
      </c>
      <c r="L485" s="139" t="s">
        <v>65</v>
      </c>
      <c r="M485" s="140" t="s">
        <v>66</v>
      </c>
    </row>
    <row r="486" spans="1:13">
      <c r="A486" s="500" t="s">
        <v>394</v>
      </c>
      <c r="B486" s="500"/>
      <c r="C486" s="146"/>
      <c r="D486" s="160"/>
      <c r="E486" s="160"/>
      <c r="F486" s="160"/>
      <c r="G486" s="154"/>
      <c r="H486" s="155"/>
      <c r="I486" s="154"/>
      <c r="J486" s="155"/>
      <c r="K486" s="142">
        <v>51</v>
      </c>
      <c r="L486" s="139" t="s">
        <v>65</v>
      </c>
      <c r="M486" s="142">
        <f>ROUND((K486),2)</f>
        <v>51</v>
      </c>
    </row>
    <row r="487" spans="1:13">
      <c r="A487" s="499"/>
      <c r="B487" s="499"/>
      <c r="C487" s="499"/>
      <c r="D487" s="499"/>
      <c r="E487" s="499"/>
      <c r="F487" s="499"/>
      <c r="G487" s="499"/>
      <c r="H487" s="499"/>
      <c r="I487" s="499"/>
      <c r="J487" s="140" t="s">
        <v>68</v>
      </c>
      <c r="K487" s="156" t="s">
        <v>38</v>
      </c>
      <c r="L487" s="139" t="s">
        <v>65</v>
      </c>
      <c r="M487" s="156">
        <f>ROUND(SUM(M485:M486),2)</f>
        <v>51</v>
      </c>
    </row>
    <row r="488" spans="1:13">
      <c r="A488" s="465" t="s">
        <v>60</v>
      </c>
      <c r="B488" s="519" t="s">
        <v>35</v>
      </c>
      <c r="C488" s="519"/>
      <c r="D488" s="519"/>
      <c r="E488" s="519"/>
      <c r="F488" s="519"/>
      <c r="G488" s="519"/>
      <c r="H488" s="519"/>
      <c r="I488" s="519"/>
      <c r="J488" s="519"/>
      <c r="K488" s="519"/>
      <c r="L488" s="153" t="s">
        <v>5</v>
      </c>
      <c r="M488" s="158" t="s">
        <v>6</v>
      </c>
    </row>
    <row r="489" spans="1:13" ht="27" customHeight="1">
      <c r="A489" s="466" t="str">
        <f>ORC!A104</f>
        <v>8.24</v>
      </c>
      <c r="B489" s="501" t="str">
        <f>ORC!D104</f>
        <v>LUMINÁRIA ARANDELA TIPO TARTARUGA, DE SOBREPOR, COM 1 LÂMPADA LED DE 6 W, SEM REATOR - FORNECIMENTO E INSTALAÇÃO. AF_02/2020</v>
      </c>
      <c r="C489" s="501"/>
      <c r="D489" s="501"/>
      <c r="E489" s="501"/>
      <c r="F489" s="501"/>
      <c r="G489" s="501"/>
      <c r="H489" s="501"/>
      <c r="I489" s="501"/>
      <c r="J489" s="501"/>
      <c r="K489" s="501"/>
      <c r="L489" s="147" t="str">
        <f>ORC!E104</f>
        <v>UN</v>
      </c>
      <c r="M489" s="147">
        <f>M493</f>
        <v>6</v>
      </c>
    </row>
    <row r="490" spans="1:13" ht="12.75" customHeight="1">
      <c r="A490" s="510" t="s">
        <v>61</v>
      </c>
      <c r="B490" s="510"/>
      <c r="C490" s="510"/>
      <c r="D490" s="510"/>
      <c r="E490" s="510"/>
      <c r="F490" s="510"/>
      <c r="G490" s="510"/>
      <c r="H490" s="510"/>
      <c r="I490" s="510"/>
      <c r="J490" s="510"/>
      <c r="K490" s="510"/>
      <c r="L490" s="510"/>
      <c r="M490" s="510"/>
    </row>
    <row r="491" spans="1:13">
      <c r="A491" s="506" t="s">
        <v>35</v>
      </c>
      <c r="B491" s="506"/>
      <c r="C491" s="78"/>
      <c r="D491" s="160"/>
      <c r="E491" s="160"/>
      <c r="F491" s="160"/>
      <c r="G491" s="162"/>
      <c r="H491" s="139"/>
      <c r="I491" s="163"/>
      <c r="J491" s="139"/>
      <c r="K491" s="140" t="s">
        <v>6</v>
      </c>
      <c r="L491" s="139" t="s">
        <v>65</v>
      </c>
      <c r="M491" s="140" t="s">
        <v>66</v>
      </c>
    </row>
    <row r="492" spans="1:13">
      <c r="A492" s="500" t="s">
        <v>394</v>
      </c>
      <c r="B492" s="500"/>
      <c r="C492" s="146"/>
      <c r="D492" s="160"/>
      <c r="E492" s="160"/>
      <c r="F492" s="160"/>
      <c r="G492" s="154"/>
      <c r="H492" s="155"/>
      <c r="I492" s="154"/>
      <c r="J492" s="155"/>
      <c r="K492" s="142">
        <v>51</v>
      </c>
      <c r="L492" s="139" t="s">
        <v>65</v>
      </c>
      <c r="M492" s="142">
        <v>6</v>
      </c>
    </row>
    <row r="493" spans="1:13">
      <c r="A493" s="499"/>
      <c r="B493" s="499"/>
      <c r="C493" s="499"/>
      <c r="D493" s="499"/>
      <c r="E493" s="499"/>
      <c r="F493" s="499"/>
      <c r="G493" s="499"/>
      <c r="H493" s="499"/>
      <c r="I493" s="499"/>
      <c r="J493" s="140" t="s">
        <v>68</v>
      </c>
      <c r="K493" s="156" t="s">
        <v>38</v>
      </c>
      <c r="L493" s="139" t="s">
        <v>65</v>
      </c>
      <c r="M493" s="156">
        <f>ROUND(SUM(M491:M492),2)</f>
        <v>6</v>
      </c>
    </row>
    <row r="494" spans="1:13">
      <c r="A494" s="465" t="s">
        <v>60</v>
      </c>
      <c r="B494" s="519" t="s">
        <v>35</v>
      </c>
      <c r="C494" s="519"/>
      <c r="D494" s="519"/>
      <c r="E494" s="519"/>
      <c r="F494" s="519"/>
      <c r="G494" s="519"/>
      <c r="H494" s="519"/>
      <c r="I494" s="519"/>
      <c r="J494" s="519"/>
      <c r="K494" s="519"/>
      <c r="L494" s="153" t="s">
        <v>5</v>
      </c>
      <c r="M494" s="158" t="s">
        <v>6</v>
      </c>
    </row>
    <row r="495" spans="1:13" ht="27" customHeight="1">
      <c r="A495" s="466" t="str">
        <f>ORC!A105</f>
        <v>8.25</v>
      </c>
      <c r="B495" s="501" t="str">
        <f>ORC!D105</f>
        <v>CONDULETE DE ALUMÍNIO, TIPO X, PARA ELETRODUTO DE AÇO GALVANIZADO DN 20 MM (3/4''), APARENTE - FORNECIMENTO E INSTALAÇÃO. AF_10/2022</v>
      </c>
      <c r="C495" s="501"/>
      <c r="D495" s="501"/>
      <c r="E495" s="501"/>
      <c r="F495" s="501"/>
      <c r="G495" s="501"/>
      <c r="H495" s="501"/>
      <c r="I495" s="501"/>
      <c r="J495" s="501"/>
      <c r="K495" s="501"/>
      <c r="L495" s="147" t="str">
        <f>ORC!E110</f>
        <v>M</v>
      </c>
      <c r="M495" s="147">
        <f>M499</f>
        <v>20</v>
      </c>
    </row>
    <row r="496" spans="1:13" ht="12.75" customHeight="1">
      <c r="A496" s="510" t="s">
        <v>61</v>
      </c>
      <c r="B496" s="510"/>
      <c r="C496" s="510"/>
      <c r="D496" s="510"/>
      <c r="E496" s="510"/>
      <c r="F496" s="510"/>
      <c r="G496" s="510"/>
      <c r="H496" s="510"/>
      <c r="I496" s="510"/>
      <c r="J496" s="510"/>
      <c r="K496" s="510"/>
      <c r="L496" s="510"/>
      <c r="M496" s="510"/>
    </row>
    <row r="497" spans="1:13">
      <c r="A497" s="506" t="s">
        <v>35</v>
      </c>
      <c r="B497" s="506"/>
      <c r="C497" s="78"/>
      <c r="D497" s="160"/>
      <c r="E497" s="160"/>
      <c r="F497" s="160"/>
      <c r="G497" s="162"/>
      <c r="H497" s="139"/>
      <c r="I497" s="163"/>
      <c r="J497" s="139"/>
      <c r="K497" s="140" t="s">
        <v>6</v>
      </c>
      <c r="L497" s="139" t="s">
        <v>65</v>
      </c>
      <c r="M497" s="140" t="s">
        <v>66</v>
      </c>
    </row>
    <row r="498" spans="1:13">
      <c r="A498" s="500" t="s">
        <v>27952</v>
      </c>
      <c r="B498" s="500"/>
      <c r="C498" s="146"/>
      <c r="D498" s="160"/>
      <c r="E498" s="160"/>
      <c r="F498" s="160"/>
      <c r="G498" s="154"/>
      <c r="H498" s="155"/>
      <c r="I498" s="154"/>
      <c r="J498" s="155"/>
      <c r="K498" s="142">
        <v>20</v>
      </c>
      <c r="L498" s="139" t="s">
        <v>65</v>
      </c>
      <c r="M498" s="142">
        <f>K498</f>
        <v>20</v>
      </c>
    </row>
    <row r="499" spans="1:13">
      <c r="A499" s="499"/>
      <c r="B499" s="499"/>
      <c r="C499" s="499"/>
      <c r="D499" s="499"/>
      <c r="E499" s="499"/>
      <c r="F499" s="499"/>
      <c r="G499" s="499"/>
      <c r="H499" s="499"/>
      <c r="I499" s="499"/>
      <c r="J499" s="140" t="s">
        <v>68</v>
      </c>
      <c r="K499" s="156" t="s">
        <v>38</v>
      </c>
      <c r="L499" s="139" t="s">
        <v>65</v>
      </c>
      <c r="M499" s="156">
        <f>ROUND(SUM(M497:M498),2)</f>
        <v>20</v>
      </c>
    </row>
    <row r="500" spans="1:13">
      <c r="A500" s="465" t="s">
        <v>60</v>
      </c>
      <c r="B500" s="519" t="s">
        <v>35</v>
      </c>
      <c r="C500" s="519"/>
      <c r="D500" s="519"/>
      <c r="E500" s="519"/>
      <c r="F500" s="519"/>
      <c r="G500" s="519"/>
      <c r="H500" s="519"/>
      <c r="I500" s="519"/>
      <c r="J500" s="519"/>
      <c r="K500" s="519"/>
      <c r="L500" s="153" t="s">
        <v>5</v>
      </c>
      <c r="M500" s="158" t="s">
        <v>6</v>
      </c>
    </row>
    <row r="501" spans="1:13" ht="27" customHeight="1">
      <c r="A501" s="466" t="str">
        <f>ORC!A106</f>
        <v>8.26</v>
      </c>
      <c r="B501" s="501" t="str">
        <f>ORC!D106</f>
        <v>CONDULETE DE ALUMÍNIO, TIPO X, PARA ELETRODUTO DE AÇO GALVANIZADO DN 25 MM (1''), APARENTE - FORNECIMENTO E INSTALAÇÃO. AF_10/2022</v>
      </c>
      <c r="C501" s="501"/>
      <c r="D501" s="501"/>
      <c r="E501" s="501"/>
      <c r="F501" s="501"/>
      <c r="G501" s="501"/>
      <c r="H501" s="501"/>
      <c r="I501" s="501"/>
      <c r="J501" s="501"/>
      <c r="K501" s="501"/>
      <c r="L501" s="147" t="str">
        <f>ORC!E116</f>
        <v>UN</v>
      </c>
      <c r="M501" s="147">
        <f>M505</f>
        <v>8</v>
      </c>
    </row>
    <row r="502" spans="1:13" ht="12.75" customHeight="1">
      <c r="A502" s="510" t="s">
        <v>61</v>
      </c>
      <c r="B502" s="510"/>
      <c r="C502" s="510"/>
      <c r="D502" s="510"/>
      <c r="E502" s="510"/>
      <c r="F502" s="510"/>
      <c r="G502" s="510"/>
      <c r="H502" s="510"/>
      <c r="I502" s="510"/>
      <c r="J502" s="510"/>
      <c r="K502" s="510"/>
      <c r="L502" s="510"/>
      <c r="M502" s="510"/>
    </row>
    <row r="503" spans="1:13">
      <c r="A503" s="506" t="s">
        <v>35</v>
      </c>
      <c r="B503" s="506"/>
      <c r="C503" s="78"/>
      <c r="D503" s="160"/>
      <c r="E503" s="160"/>
      <c r="F503" s="160"/>
      <c r="G503" s="162"/>
      <c r="H503" s="139"/>
      <c r="I503" s="163"/>
      <c r="J503" s="139"/>
      <c r="K503" s="140" t="s">
        <v>6</v>
      </c>
      <c r="L503" s="139" t="s">
        <v>65</v>
      </c>
      <c r="M503" s="140" t="s">
        <v>66</v>
      </c>
    </row>
    <row r="504" spans="1:13">
      <c r="A504" s="500" t="s">
        <v>27952</v>
      </c>
      <c r="B504" s="500"/>
      <c r="C504" s="146"/>
      <c r="D504" s="160"/>
      <c r="E504" s="160"/>
      <c r="F504" s="160"/>
      <c r="G504" s="154"/>
      <c r="H504" s="155"/>
      <c r="I504" s="154"/>
      <c r="J504" s="155"/>
      <c r="K504" s="142">
        <v>8</v>
      </c>
      <c r="L504" s="139" t="s">
        <v>65</v>
      </c>
      <c r="M504" s="142">
        <f>K504</f>
        <v>8</v>
      </c>
    </row>
    <row r="505" spans="1:13">
      <c r="A505" s="499"/>
      <c r="B505" s="499"/>
      <c r="C505" s="499"/>
      <c r="D505" s="499"/>
      <c r="E505" s="499"/>
      <c r="F505" s="499"/>
      <c r="G505" s="499"/>
      <c r="H505" s="499"/>
      <c r="I505" s="499"/>
      <c r="J505" s="140" t="s">
        <v>68</v>
      </c>
      <c r="K505" s="156" t="s">
        <v>38</v>
      </c>
      <c r="L505" s="139" t="s">
        <v>65</v>
      </c>
      <c r="M505" s="156">
        <f>ROUND(SUM(M503:M504),2)</f>
        <v>8</v>
      </c>
    </row>
    <row r="506" spans="1:13" s="55" customFormat="1">
      <c r="A506" s="157">
        <f>ORC!A108</f>
        <v>9</v>
      </c>
      <c r="B506" s="548" t="str">
        <f>ORC!D108</f>
        <v>INSTALAÇÕES SANITÁRIAS</v>
      </c>
      <c r="C506" s="549"/>
      <c r="D506" s="549"/>
      <c r="E506" s="549"/>
      <c r="F506" s="549"/>
      <c r="G506" s="549"/>
      <c r="H506" s="549"/>
      <c r="I506" s="549"/>
      <c r="J506" s="549"/>
      <c r="K506" s="549"/>
      <c r="L506" s="549"/>
      <c r="M506" s="550"/>
    </row>
    <row r="507" spans="1:13" s="58" customFormat="1">
      <c r="A507" s="465" t="s">
        <v>60</v>
      </c>
      <c r="B507" s="519" t="s">
        <v>35</v>
      </c>
      <c r="C507" s="519"/>
      <c r="D507" s="519"/>
      <c r="E507" s="519"/>
      <c r="F507" s="519"/>
      <c r="G507" s="519"/>
      <c r="H507" s="519"/>
      <c r="I507" s="519"/>
      <c r="J507" s="519"/>
      <c r="K507" s="519"/>
      <c r="L507" s="153" t="s">
        <v>5</v>
      </c>
      <c r="M507" s="158" t="s">
        <v>6</v>
      </c>
    </row>
    <row r="508" spans="1:13" ht="25.5" customHeight="1">
      <c r="A508" s="466" t="str">
        <f>ORC!A109</f>
        <v>9.1</v>
      </c>
      <c r="B508" s="501" t="str">
        <f>ORC!D109</f>
        <v>TUBO PVC, SERIE NORMAL, ESGOTO PREDIAL, DN 40 MM, FORNECIDO E INSTALADO EM RAMAL DE DESCARGA OU RAMAL DE ESGOTO SANITÁRIO. AF_08/2022</v>
      </c>
      <c r="C508" s="501"/>
      <c r="D508" s="501"/>
      <c r="E508" s="501"/>
      <c r="F508" s="501"/>
      <c r="G508" s="501"/>
      <c r="H508" s="501"/>
      <c r="I508" s="501"/>
      <c r="J508" s="501"/>
      <c r="K508" s="501"/>
      <c r="L508" s="147" t="str">
        <f>ORC!E109</f>
        <v>M</v>
      </c>
      <c r="M508" s="147">
        <f>ROUND(M512,2)</f>
        <v>10.220000000000001</v>
      </c>
    </row>
    <row r="509" spans="1:13">
      <c r="A509" s="510" t="s">
        <v>61</v>
      </c>
      <c r="B509" s="510"/>
      <c r="C509" s="510"/>
      <c r="D509" s="510"/>
      <c r="E509" s="510"/>
      <c r="F509" s="510"/>
      <c r="G509" s="510"/>
      <c r="H509" s="510"/>
      <c r="I509" s="510"/>
      <c r="J509" s="510"/>
      <c r="K509" s="510"/>
      <c r="L509" s="510"/>
      <c r="M509" s="510"/>
    </row>
    <row r="510" spans="1:13">
      <c r="A510" s="506" t="s">
        <v>35</v>
      </c>
      <c r="B510" s="506"/>
      <c r="C510" s="78"/>
      <c r="D510" s="160"/>
      <c r="E510" s="160"/>
      <c r="F510" s="160"/>
      <c r="G510" s="162"/>
      <c r="H510" s="139"/>
      <c r="I510" s="140"/>
      <c r="J510" s="139"/>
      <c r="K510" s="140" t="s">
        <v>6</v>
      </c>
      <c r="L510" s="139" t="s">
        <v>65</v>
      </c>
      <c r="M510" s="140" t="s">
        <v>66</v>
      </c>
    </row>
    <row r="511" spans="1:13">
      <c r="A511" s="500" t="s">
        <v>394</v>
      </c>
      <c r="B511" s="500"/>
      <c r="C511" s="146"/>
      <c r="D511" s="161"/>
      <c r="E511" s="161"/>
      <c r="F511" s="161"/>
      <c r="G511" s="161"/>
      <c r="H511" s="161"/>
      <c r="I511" s="142"/>
      <c r="J511" s="155"/>
      <c r="K511" s="142">
        <v>10.220000000000001</v>
      </c>
      <c r="L511" s="139" t="s">
        <v>65</v>
      </c>
      <c r="M511" s="142">
        <f>ROUND(K511,2)</f>
        <v>10.220000000000001</v>
      </c>
    </row>
    <row r="512" spans="1:13">
      <c r="A512" s="499"/>
      <c r="B512" s="499"/>
      <c r="C512" s="499"/>
      <c r="D512" s="499"/>
      <c r="E512" s="499"/>
      <c r="F512" s="499"/>
      <c r="G512" s="499"/>
      <c r="H512" s="499"/>
      <c r="I512" s="499"/>
      <c r="J512" s="140" t="s">
        <v>68</v>
      </c>
      <c r="K512" s="156" t="s">
        <v>38</v>
      </c>
      <c r="L512" s="139" t="s">
        <v>65</v>
      </c>
      <c r="M512" s="156">
        <f>ROUND(SUM(M510:M511),2)</f>
        <v>10.220000000000001</v>
      </c>
    </row>
    <row r="513" spans="1:13" s="58" customFormat="1">
      <c r="A513" s="465" t="s">
        <v>60</v>
      </c>
      <c r="B513" s="519" t="s">
        <v>35</v>
      </c>
      <c r="C513" s="519"/>
      <c r="D513" s="519"/>
      <c r="E513" s="519"/>
      <c r="F513" s="519"/>
      <c r="G513" s="519"/>
      <c r="H513" s="519"/>
      <c r="I513" s="519"/>
      <c r="J513" s="519"/>
      <c r="K513" s="519"/>
      <c r="L513" s="153" t="s">
        <v>5</v>
      </c>
      <c r="M513" s="158" t="s">
        <v>6</v>
      </c>
    </row>
    <row r="514" spans="1:13" ht="25.5" customHeight="1">
      <c r="A514" s="466" t="str">
        <f>ORC!A110</f>
        <v>9.2</v>
      </c>
      <c r="B514" s="501" t="str">
        <f>ORC!D110</f>
        <v>TUBO PVC, SERIE NORMAL, ESGOTO PREDIAL, DN 50 MM, FORNECIDO E INSTALADO EM RAMAL DE DESCARGA OU RAMAL DE ESGOTO SANITÁRIO. AF_08/2022</v>
      </c>
      <c r="C514" s="501"/>
      <c r="D514" s="501"/>
      <c r="E514" s="501"/>
      <c r="F514" s="501"/>
      <c r="G514" s="501"/>
      <c r="H514" s="501"/>
      <c r="I514" s="501"/>
      <c r="J514" s="501"/>
      <c r="K514" s="501"/>
      <c r="L514" s="147" t="str">
        <f>ORC!E110</f>
        <v>M</v>
      </c>
      <c r="M514" s="147">
        <f>ROUND(M518,2)</f>
        <v>26.12</v>
      </c>
    </row>
    <row r="515" spans="1:13">
      <c r="A515" s="510" t="s">
        <v>61</v>
      </c>
      <c r="B515" s="510"/>
      <c r="C515" s="510"/>
      <c r="D515" s="510"/>
      <c r="E515" s="510"/>
      <c r="F515" s="510"/>
      <c r="G515" s="510"/>
      <c r="H515" s="510"/>
      <c r="I515" s="510"/>
      <c r="J515" s="510"/>
      <c r="K515" s="510"/>
      <c r="L515" s="510"/>
      <c r="M515" s="510"/>
    </row>
    <row r="516" spans="1:13">
      <c r="A516" s="506" t="s">
        <v>35</v>
      </c>
      <c r="B516" s="506"/>
      <c r="C516" s="78"/>
      <c r="D516" s="160"/>
      <c r="E516" s="160"/>
      <c r="F516" s="160"/>
      <c r="G516" s="162"/>
      <c r="H516" s="139"/>
      <c r="I516" s="163"/>
      <c r="J516" s="139"/>
      <c r="K516" s="140" t="s">
        <v>6</v>
      </c>
      <c r="L516" s="139" t="s">
        <v>65</v>
      </c>
      <c r="M516" s="140" t="s">
        <v>66</v>
      </c>
    </row>
    <row r="517" spans="1:13">
      <c r="A517" s="500" t="s">
        <v>394</v>
      </c>
      <c r="B517" s="500"/>
      <c r="C517" s="146"/>
      <c r="D517" s="161"/>
      <c r="E517" s="161"/>
      <c r="F517" s="161"/>
      <c r="G517" s="161"/>
      <c r="H517" s="161"/>
      <c r="I517" s="165"/>
      <c r="J517" s="155"/>
      <c r="K517" s="142">
        <v>26.12</v>
      </c>
      <c r="L517" s="139" t="s">
        <v>65</v>
      </c>
      <c r="M517" s="142">
        <f>ROUND(K517,2)</f>
        <v>26.12</v>
      </c>
    </row>
    <row r="518" spans="1:13">
      <c r="A518" s="499"/>
      <c r="B518" s="499"/>
      <c r="C518" s="499"/>
      <c r="D518" s="499"/>
      <c r="E518" s="499"/>
      <c r="F518" s="499"/>
      <c r="G518" s="499"/>
      <c r="H518" s="499"/>
      <c r="I518" s="499"/>
      <c r="J518" s="140" t="s">
        <v>68</v>
      </c>
      <c r="K518" s="156" t="s">
        <v>38</v>
      </c>
      <c r="L518" s="139" t="s">
        <v>65</v>
      </c>
      <c r="M518" s="156">
        <f>ROUND(SUM(M516:M517),2)</f>
        <v>26.12</v>
      </c>
    </row>
    <row r="519" spans="1:13" s="58" customFormat="1">
      <c r="A519" s="3" t="s">
        <v>60</v>
      </c>
      <c r="B519" s="504" t="s">
        <v>35</v>
      </c>
      <c r="C519" s="504"/>
      <c r="D519" s="504"/>
      <c r="E519" s="504"/>
      <c r="F519" s="504"/>
      <c r="G519" s="504"/>
      <c r="H519" s="504"/>
      <c r="I519" s="504"/>
      <c r="J519" s="504"/>
      <c r="K519" s="504"/>
      <c r="L519" s="136" t="s">
        <v>5</v>
      </c>
      <c r="M519" s="137" t="s">
        <v>6</v>
      </c>
    </row>
    <row r="520" spans="1:13" ht="25.5" customHeight="1">
      <c r="A520" s="466" t="str">
        <f>ORC!A111</f>
        <v>9.3</v>
      </c>
      <c r="B520" s="501" t="str">
        <f>ORC!D111</f>
        <v>TUBO PVC, SERIE NORMAL, ESGOTO PREDIAL, DN 75 MM, FORNECIDO E INSTALADO EM RAMAL DE DESCARGA OU RAMAL DE ESGOTO SANITÁRIO. AF_08/2022</v>
      </c>
      <c r="C520" s="501"/>
      <c r="D520" s="501"/>
      <c r="E520" s="501"/>
      <c r="F520" s="501"/>
      <c r="G520" s="501"/>
      <c r="H520" s="501"/>
      <c r="I520" s="501"/>
      <c r="J520" s="501"/>
      <c r="K520" s="501"/>
      <c r="L520" s="147" t="str">
        <f>ORC!E111</f>
        <v>M</v>
      </c>
      <c r="M520" s="8">
        <f>ROUND(M524,2)</f>
        <v>3.57</v>
      </c>
    </row>
    <row r="521" spans="1:13">
      <c r="A521" s="498" t="s">
        <v>61</v>
      </c>
      <c r="B521" s="498"/>
      <c r="C521" s="498"/>
      <c r="D521" s="498"/>
      <c r="E521" s="498"/>
      <c r="F521" s="498"/>
      <c r="G521" s="498"/>
      <c r="H521" s="498"/>
      <c r="I521" s="498"/>
      <c r="J521" s="498"/>
      <c r="K521" s="498"/>
      <c r="L521" s="498"/>
      <c r="M521" s="498"/>
    </row>
    <row r="522" spans="1:13">
      <c r="A522" s="511" t="s">
        <v>35</v>
      </c>
      <c r="B522" s="511"/>
      <c r="C522" s="139"/>
      <c r="D522" s="139"/>
      <c r="E522" s="139"/>
      <c r="F522" s="139"/>
      <c r="G522" s="140"/>
      <c r="H522" s="139"/>
      <c r="I522" s="140"/>
      <c r="J522" s="139"/>
      <c r="K522" s="140" t="s">
        <v>6</v>
      </c>
      <c r="L522" s="139" t="s">
        <v>65</v>
      </c>
      <c r="M522" s="140" t="s">
        <v>66</v>
      </c>
    </row>
    <row r="523" spans="1:13">
      <c r="A523" s="500" t="s">
        <v>394</v>
      </c>
      <c r="B523" s="500"/>
      <c r="C523" s="146"/>
      <c r="D523" s="142"/>
      <c r="E523" s="142"/>
      <c r="F523" s="142"/>
      <c r="G523" s="142"/>
      <c r="H523" s="142"/>
      <c r="I523" s="142"/>
      <c r="J523" s="142"/>
      <c r="K523" s="142">
        <v>3.57</v>
      </c>
      <c r="L523" s="145" t="s">
        <v>65</v>
      </c>
      <c r="M523" s="142">
        <f>ROUND(K523,2)</f>
        <v>3.57</v>
      </c>
    </row>
    <row r="524" spans="1:13">
      <c r="A524" s="503"/>
      <c r="B524" s="503"/>
      <c r="C524" s="503"/>
      <c r="D524" s="503"/>
      <c r="E524" s="503"/>
      <c r="F524" s="503"/>
      <c r="G524" s="503"/>
      <c r="H524" s="503"/>
      <c r="I524" s="503"/>
      <c r="J524" s="143" t="s">
        <v>68</v>
      </c>
      <c r="K524" s="144" t="s">
        <v>38</v>
      </c>
      <c r="L524" s="78" t="s">
        <v>65</v>
      </c>
      <c r="M524" s="144">
        <f>ROUND(SUM(M522:M523),2)</f>
        <v>3.57</v>
      </c>
    </row>
    <row r="525" spans="1:13" s="58" customFormat="1">
      <c r="A525" s="465" t="s">
        <v>60</v>
      </c>
      <c r="B525" s="519" t="s">
        <v>35</v>
      </c>
      <c r="C525" s="519"/>
      <c r="D525" s="519"/>
      <c r="E525" s="519"/>
      <c r="F525" s="519"/>
      <c r="G525" s="519"/>
      <c r="H525" s="519"/>
      <c r="I525" s="519"/>
      <c r="J525" s="519"/>
      <c r="K525" s="519"/>
      <c r="L525" s="153" t="s">
        <v>5</v>
      </c>
      <c r="M525" s="158" t="s">
        <v>6</v>
      </c>
    </row>
    <row r="526" spans="1:13" ht="25.5" customHeight="1">
      <c r="A526" s="466" t="str">
        <f>ORC!A112</f>
        <v>9.4</v>
      </c>
      <c r="B526" s="501" t="str">
        <f>ORC!D112</f>
        <v>TUBO PVC, SERIE NORMAL, ESGOTO PREDIAL, DN 100 MM, FORNECIDO E INSTALADO EM RAMAL DE DESCARGA OU RAMAL DE ESGOTO SANITÁRIO. AF_08/2022</v>
      </c>
      <c r="C526" s="501"/>
      <c r="D526" s="501"/>
      <c r="E526" s="501"/>
      <c r="F526" s="501"/>
      <c r="G526" s="501"/>
      <c r="H526" s="501"/>
      <c r="I526" s="501"/>
      <c r="J526" s="501"/>
      <c r="K526" s="501"/>
      <c r="L526" s="147" t="str">
        <f>ORC!E112</f>
        <v>M</v>
      </c>
      <c r="M526" s="147">
        <f>ROUND(M530,2)</f>
        <v>39.43</v>
      </c>
    </row>
    <row r="527" spans="1:13">
      <c r="A527" s="510" t="s">
        <v>61</v>
      </c>
      <c r="B527" s="510"/>
      <c r="C527" s="510"/>
      <c r="D527" s="510"/>
      <c r="E527" s="510"/>
      <c r="F527" s="510"/>
      <c r="G527" s="510"/>
      <c r="H527" s="510"/>
      <c r="I527" s="510"/>
      <c r="J527" s="510"/>
      <c r="K527" s="510"/>
      <c r="L527" s="510"/>
      <c r="M527" s="510"/>
    </row>
    <row r="528" spans="1:13">
      <c r="A528" s="506" t="s">
        <v>35</v>
      </c>
      <c r="B528" s="506"/>
      <c r="C528" s="78"/>
      <c r="D528" s="160"/>
      <c r="E528" s="160"/>
      <c r="F528" s="160"/>
      <c r="G528" s="162"/>
      <c r="H528" s="139"/>
      <c r="I528" s="163"/>
      <c r="J528" s="139"/>
      <c r="K528" s="140" t="s">
        <v>6</v>
      </c>
      <c r="L528" s="139" t="s">
        <v>65</v>
      </c>
      <c r="M528" s="140" t="s">
        <v>66</v>
      </c>
    </row>
    <row r="529" spans="1:13">
      <c r="A529" s="500" t="s">
        <v>394</v>
      </c>
      <c r="B529" s="500"/>
      <c r="C529" s="146"/>
      <c r="D529" s="161"/>
      <c r="E529" s="161"/>
      <c r="F529" s="161"/>
      <c r="G529" s="161"/>
      <c r="H529" s="161"/>
      <c r="I529" s="165"/>
      <c r="J529" s="155"/>
      <c r="K529" s="142">
        <v>39.43</v>
      </c>
      <c r="L529" s="139" t="s">
        <v>65</v>
      </c>
      <c r="M529" s="142">
        <f>ROUND(K529,2)</f>
        <v>39.43</v>
      </c>
    </row>
    <row r="530" spans="1:13">
      <c r="A530" s="499"/>
      <c r="B530" s="499"/>
      <c r="C530" s="499"/>
      <c r="D530" s="499"/>
      <c r="E530" s="499"/>
      <c r="F530" s="499"/>
      <c r="G530" s="499"/>
      <c r="H530" s="499"/>
      <c r="I530" s="499"/>
      <c r="J530" s="140" t="s">
        <v>68</v>
      </c>
      <c r="K530" s="156" t="s">
        <v>38</v>
      </c>
      <c r="L530" s="139" t="s">
        <v>65</v>
      </c>
      <c r="M530" s="156">
        <f>ROUND(SUM(M528:M529),2)</f>
        <v>39.43</v>
      </c>
    </row>
    <row r="531" spans="1:13" s="58" customFormat="1">
      <c r="A531" s="465" t="s">
        <v>60</v>
      </c>
      <c r="B531" s="519" t="s">
        <v>35</v>
      </c>
      <c r="C531" s="519"/>
      <c r="D531" s="519"/>
      <c r="E531" s="519"/>
      <c r="F531" s="519"/>
      <c r="G531" s="519"/>
      <c r="H531" s="519"/>
      <c r="I531" s="519"/>
      <c r="J531" s="519"/>
      <c r="K531" s="519"/>
      <c r="L531" s="153" t="s">
        <v>5</v>
      </c>
      <c r="M531" s="158" t="s">
        <v>6</v>
      </c>
    </row>
    <row r="532" spans="1:13" ht="25.5" customHeight="1">
      <c r="A532" s="466" t="str">
        <f>ORC!A113</f>
        <v>9.5</v>
      </c>
      <c r="B532" s="501" t="str">
        <f>ORC!D113</f>
        <v>CAIXA ENTERRADA HIDRÁULICA RETANGULAR EM ALVENARIA COM TIJOLOS CERÂMICOS MACIÇOS, DIMENSÕES INTERNAS: 0,6X0,6X0,6 M PARA REDE DE ESGOTO. AF_12/2020</v>
      </c>
      <c r="C532" s="501"/>
      <c r="D532" s="501"/>
      <c r="E532" s="501"/>
      <c r="F532" s="501"/>
      <c r="G532" s="501"/>
      <c r="H532" s="501"/>
      <c r="I532" s="501"/>
      <c r="J532" s="501"/>
      <c r="K532" s="501"/>
      <c r="L532" s="147" t="str">
        <f>ORC!E113</f>
        <v>UN</v>
      </c>
      <c r="M532" s="147">
        <f>ROUND(M536,2)</f>
        <v>6</v>
      </c>
    </row>
    <row r="533" spans="1:13">
      <c r="A533" s="510" t="s">
        <v>61</v>
      </c>
      <c r="B533" s="510"/>
      <c r="C533" s="510"/>
      <c r="D533" s="510"/>
      <c r="E533" s="510"/>
      <c r="F533" s="510"/>
      <c r="G533" s="510"/>
      <c r="H533" s="510"/>
      <c r="I533" s="510"/>
      <c r="J533" s="510"/>
      <c r="K533" s="510"/>
      <c r="L533" s="510"/>
      <c r="M533" s="510"/>
    </row>
    <row r="534" spans="1:13">
      <c r="A534" s="506" t="s">
        <v>35</v>
      </c>
      <c r="B534" s="506"/>
      <c r="C534" s="78"/>
      <c r="D534" s="160"/>
      <c r="E534" s="160"/>
      <c r="F534" s="160"/>
      <c r="G534" s="162"/>
      <c r="H534" s="139"/>
      <c r="I534" s="163"/>
      <c r="J534" s="139"/>
      <c r="K534" s="140" t="s">
        <v>6</v>
      </c>
      <c r="L534" s="139" t="s">
        <v>65</v>
      </c>
      <c r="M534" s="140" t="s">
        <v>66</v>
      </c>
    </row>
    <row r="535" spans="1:13">
      <c r="A535" s="500" t="s">
        <v>394</v>
      </c>
      <c r="B535" s="500"/>
      <c r="C535" s="146"/>
      <c r="D535" s="161"/>
      <c r="E535" s="161"/>
      <c r="F535" s="161"/>
      <c r="G535" s="161"/>
      <c r="H535" s="161"/>
      <c r="I535" s="165"/>
      <c r="J535" s="155"/>
      <c r="K535" s="142">
        <v>6</v>
      </c>
      <c r="L535" s="139" t="s">
        <v>65</v>
      </c>
      <c r="M535" s="142">
        <f>ROUND(K535,2)</f>
        <v>6</v>
      </c>
    </row>
    <row r="536" spans="1:13">
      <c r="A536" s="499"/>
      <c r="B536" s="499"/>
      <c r="C536" s="499"/>
      <c r="D536" s="499"/>
      <c r="E536" s="499"/>
      <c r="F536" s="499"/>
      <c r="G536" s="499"/>
      <c r="H536" s="499"/>
      <c r="I536" s="499"/>
      <c r="J536" s="140" t="s">
        <v>68</v>
      </c>
      <c r="K536" s="156" t="s">
        <v>38</v>
      </c>
      <c r="L536" s="139" t="s">
        <v>65</v>
      </c>
      <c r="M536" s="156">
        <f>ROUND(SUM(M534:M535),2)</f>
        <v>6</v>
      </c>
    </row>
    <row r="537" spans="1:13" s="58" customFormat="1">
      <c r="A537" s="465" t="s">
        <v>60</v>
      </c>
      <c r="B537" s="519" t="s">
        <v>35</v>
      </c>
      <c r="C537" s="519"/>
      <c r="D537" s="519"/>
      <c r="E537" s="519"/>
      <c r="F537" s="519"/>
      <c r="G537" s="519"/>
      <c r="H537" s="519"/>
      <c r="I537" s="519"/>
      <c r="J537" s="519"/>
      <c r="K537" s="519"/>
      <c r="L537" s="153" t="s">
        <v>5</v>
      </c>
      <c r="M537" s="158" t="s">
        <v>6</v>
      </c>
    </row>
    <row r="538" spans="1:13" ht="25.5" customHeight="1">
      <c r="A538" s="466" t="str">
        <f>ORC!A114</f>
        <v>9.6</v>
      </c>
      <c r="B538" s="501" t="str">
        <f>ORC!D114</f>
        <v>RALO SIFONADO, PVC, DN 100 X 40 MM, JUNTA SOLDÁVEL, FORNECIDO E INSTALADO EM RAMAIS DE ENCAMINHAMENTO DE ÁGUA PLUVIAL. AF_06/2022</v>
      </c>
      <c r="C538" s="501"/>
      <c r="D538" s="501"/>
      <c r="E538" s="501"/>
      <c r="F538" s="501"/>
      <c r="G538" s="501"/>
      <c r="H538" s="501"/>
      <c r="I538" s="501"/>
      <c r="J538" s="501"/>
      <c r="K538" s="501"/>
      <c r="L538" s="147" t="str">
        <f>ORC!E114</f>
        <v>UN</v>
      </c>
      <c r="M538" s="147">
        <f>ROUND(M542,2)</f>
        <v>6</v>
      </c>
    </row>
    <row r="539" spans="1:13">
      <c r="A539" s="510" t="s">
        <v>61</v>
      </c>
      <c r="B539" s="510"/>
      <c r="C539" s="510"/>
      <c r="D539" s="510"/>
      <c r="E539" s="510"/>
      <c r="F539" s="510"/>
      <c r="G539" s="510"/>
      <c r="H539" s="510"/>
      <c r="I539" s="510"/>
      <c r="J539" s="510"/>
      <c r="K539" s="510"/>
      <c r="L539" s="510"/>
      <c r="M539" s="510"/>
    </row>
    <row r="540" spans="1:13">
      <c r="A540" s="506" t="s">
        <v>35</v>
      </c>
      <c r="B540" s="506"/>
      <c r="C540" s="78"/>
      <c r="D540" s="160"/>
      <c r="E540" s="160"/>
      <c r="F540" s="160"/>
      <c r="G540" s="162"/>
      <c r="H540" s="139"/>
      <c r="I540" s="140"/>
      <c r="J540" s="139"/>
      <c r="K540" s="140" t="s">
        <v>6</v>
      </c>
      <c r="L540" s="139" t="s">
        <v>65</v>
      </c>
      <c r="M540" s="140" t="s">
        <v>66</v>
      </c>
    </row>
    <row r="541" spans="1:13">
      <c r="A541" s="500" t="s">
        <v>394</v>
      </c>
      <c r="B541" s="500"/>
      <c r="C541" s="146"/>
      <c r="D541" s="161"/>
      <c r="E541" s="161"/>
      <c r="F541" s="161"/>
      <c r="G541" s="161"/>
      <c r="H541" s="161"/>
      <c r="I541" s="142"/>
      <c r="J541" s="155"/>
      <c r="K541" s="142">
        <v>6</v>
      </c>
      <c r="L541" s="139" t="s">
        <v>65</v>
      </c>
      <c r="M541" s="142">
        <f>ROUND(K541,2)</f>
        <v>6</v>
      </c>
    </row>
    <row r="542" spans="1:13">
      <c r="A542" s="499"/>
      <c r="B542" s="499"/>
      <c r="C542" s="499"/>
      <c r="D542" s="499"/>
      <c r="E542" s="499"/>
      <c r="F542" s="499"/>
      <c r="G542" s="499"/>
      <c r="H542" s="499"/>
      <c r="I542" s="499"/>
      <c r="J542" s="140" t="s">
        <v>68</v>
      </c>
      <c r="K542" s="156" t="s">
        <v>38</v>
      </c>
      <c r="L542" s="139" t="s">
        <v>65</v>
      </c>
      <c r="M542" s="156">
        <f>ROUND(SUM(M540:M541),2)</f>
        <v>6</v>
      </c>
    </row>
    <row r="543" spans="1:13" s="58" customFormat="1">
      <c r="A543" s="465" t="s">
        <v>60</v>
      </c>
      <c r="B543" s="519" t="s">
        <v>35</v>
      </c>
      <c r="C543" s="519"/>
      <c r="D543" s="519"/>
      <c r="E543" s="519"/>
      <c r="F543" s="519"/>
      <c r="G543" s="519"/>
      <c r="H543" s="519"/>
      <c r="I543" s="519"/>
      <c r="J543" s="519"/>
      <c r="K543" s="519"/>
      <c r="L543" s="153" t="s">
        <v>5</v>
      </c>
      <c r="M543" s="158" t="s">
        <v>6</v>
      </c>
    </row>
    <row r="544" spans="1:13" ht="25.5" customHeight="1">
      <c r="A544" s="466" t="str">
        <f>ORC!A115</f>
        <v>9.7</v>
      </c>
      <c r="B544" s="501" t="str">
        <f>ORC!D115</f>
        <v>CAIXA SIFONADA, PVC, DN 100 X 100 X 50 MM, JUNTA ELÁSTICA, FORNECIDA E INSTALADA EM RAMAL DE DESCARGA OU EM RAMAL DE ESGOTO SANITÁRIO. AF_08/2022</v>
      </c>
      <c r="C544" s="501"/>
      <c r="D544" s="501"/>
      <c r="E544" s="501"/>
      <c r="F544" s="501"/>
      <c r="G544" s="501"/>
      <c r="H544" s="501"/>
      <c r="I544" s="501"/>
      <c r="J544" s="501"/>
      <c r="K544" s="501"/>
      <c r="L544" s="147" t="str">
        <f>ORC!E115</f>
        <v>UN</v>
      </c>
      <c r="M544" s="147">
        <f>ROUND(M548,2)</f>
        <v>8</v>
      </c>
    </row>
    <row r="545" spans="1:13">
      <c r="A545" s="510" t="s">
        <v>61</v>
      </c>
      <c r="B545" s="510"/>
      <c r="C545" s="510"/>
      <c r="D545" s="510"/>
      <c r="E545" s="510"/>
      <c r="F545" s="510"/>
      <c r="G545" s="510"/>
      <c r="H545" s="510"/>
      <c r="I545" s="510"/>
      <c r="J545" s="510"/>
      <c r="K545" s="510"/>
      <c r="L545" s="510"/>
      <c r="M545" s="510"/>
    </row>
    <row r="546" spans="1:13">
      <c r="A546" s="506" t="s">
        <v>35</v>
      </c>
      <c r="B546" s="506"/>
      <c r="C546" s="78"/>
      <c r="D546" s="160"/>
      <c r="E546" s="160"/>
      <c r="F546" s="160"/>
      <c r="G546" s="162"/>
      <c r="H546" s="139"/>
      <c r="I546" s="163"/>
      <c r="J546" s="139"/>
      <c r="K546" s="140" t="s">
        <v>6</v>
      </c>
      <c r="L546" s="139" t="s">
        <v>65</v>
      </c>
      <c r="M546" s="140" t="s">
        <v>66</v>
      </c>
    </row>
    <row r="547" spans="1:13">
      <c r="A547" s="500" t="s">
        <v>394</v>
      </c>
      <c r="B547" s="500"/>
      <c r="C547" s="146"/>
      <c r="D547" s="161"/>
      <c r="E547" s="161"/>
      <c r="F547" s="161"/>
      <c r="G547" s="161"/>
      <c r="H547" s="161"/>
      <c r="I547" s="165"/>
      <c r="J547" s="155"/>
      <c r="K547" s="142">
        <v>8</v>
      </c>
      <c r="L547" s="139" t="s">
        <v>65</v>
      </c>
      <c r="M547" s="142">
        <f>ROUND(K547,2)</f>
        <v>8</v>
      </c>
    </row>
    <row r="548" spans="1:13">
      <c r="A548" s="499"/>
      <c r="B548" s="499"/>
      <c r="C548" s="499"/>
      <c r="D548" s="499"/>
      <c r="E548" s="499"/>
      <c r="F548" s="499"/>
      <c r="G548" s="499"/>
      <c r="H548" s="499"/>
      <c r="I548" s="499"/>
      <c r="J548" s="140" t="s">
        <v>68</v>
      </c>
      <c r="K548" s="156" t="s">
        <v>38</v>
      </c>
      <c r="L548" s="139" t="s">
        <v>65</v>
      </c>
      <c r="M548" s="156">
        <f>ROUND(SUM(M546:M547),2)</f>
        <v>8</v>
      </c>
    </row>
    <row r="549" spans="1:13" s="58" customFormat="1">
      <c r="A549" s="3" t="s">
        <v>60</v>
      </c>
      <c r="B549" s="504" t="s">
        <v>35</v>
      </c>
      <c r="C549" s="504"/>
      <c r="D549" s="504"/>
      <c r="E549" s="504"/>
      <c r="F549" s="504"/>
      <c r="G549" s="504"/>
      <c r="H549" s="504"/>
      <c r="I549" s="504"/>
      <c r="J549" s="504"/>
      <c r="K549" s="504"/>
      <c r="L549" s="136" t="s">
        <v>5</v>
      </c>
      <c r="M549" s="137" t="s">
        <v>6</v>
      </c>
    </row>
    <row r="550" spans="1:13">
      <c r="A550" s="466" t="str">
        <f>ORC!A116</f>
        <v>9.8</v>
      </c>
      <c r="B550" s="501" t="str">
        <f>ORC!D116</f>
        <v>SIFÃO DO TIPO FLEXÍVEL EM PVC 1  X 1.1/2  - FORNECIMENTO E INSTALAÇÃO. AF_01/2020</v>
      </c>
      <c r="C550" s="501"/>
      <c r="D550" s="501"/>
      <c r="E550" s="501"/>
      <c r="F550" s="501"/>
      <c r="G550" s="501"/>
      <c r="H550" s="501"/>
      <c r="I550" s="501"/>
      <c r="J550" s="501"/>
      <c r="K550" s="501"/>
      <c r="L550" s="147" t="str">
        <f>ORC!E116</f>
        <v>UN</v>
      </c>
      <c r="M550" s="8">
        <f>ROUND(M554,2)</f>
        <v>8</v>
      </c>
    </row>
    <row r="551" spans="1:13">
      <c r="A551" s="498" t="s">
        <v>61</v>
      </c>
      <c r="B551" s="498"/>
      <c r="C551" s="498"/>
      <c r="D551" s="498"/>
      <c r="E551" s="498"/>
      <c r="F551" s="498"/>
      <c r="G551" s="498"/>
      <c r="H551" s="498"/>
      <c r="I551" s="498"/>
      <c r="J551" s="498"/>
      <c r="K551" s="498"/>
      <c r="L551" s="498"/>
      <c r="M551" s="498"/>
    </row>
    <row r="552" spans="1:13">
      <c r="A552" s="511" t="s">
        <v>35</v>
      </c>
      <c r="B552" s="511"/>
      <c r="C552" s="139"/>
      <c r="D552" s="139"/>
      <c r="E552" s="139"/>
      <c r="F552" s="139"/>
      <c r="G552" s="140"/>
      <c r="H552" s="139"/>
      <c r="I552" s="140"/>
      <c r="J552" s="139"/>
      <c r="K552" s="140" t="s">
        <v>6</v>
      </c>
      <c r="L552" s="139" t="s">
        <v>65</v>
      </c>
      <c r="M552" s="140" t="s">
        <v>66</v>
      </c>
    </row>
    <row r="553" spans="1:13">
      <c r="A553" s="500" t="s">
        <v>394</v>
      </c>
      <c r="B553" s="500"/>
      <c r="C553" s="146"/>
      <c r="D553" s="161"/>
      <c r="E553" s="161"/>
      <c r="F553" s="161"/>
      <c r="G553" s="161"/>
      <c r="H553" s="161"/>
      <c r="I553" s="165"/>
      <c r="J553" s="155"/>
      <c r="K553" s="142">
        <v>8</v>
      </c>
      <c r="L553" s="139" t="s">
        <v>65</v>
      </c>
      <c r="M553" s="142">
        <f>ROUND(K553,2)</f>
        <v>8</v>
      </c>
    </row>
    <row r="554" spans="1:13">
      <c r="A554" s="503"/>
      <c r="B554" s="503"/>
      <c r="C554" s="503"/>
      <c r="D554" s="503"/>
      <c r="E554" s="503"/>
      <c r="F554" s="503"/>
      <c r="G554" s="503"/>
      <c r="H554" s="503"/>
      <c r="I554" s="503"/>
      <c r="J554" s="143" t="s">
        <v>68</v>
      </c>
      <c r="K554" s="144" t="s">
        <v>38</v>
      </c>
      <c r="L554" s="78" t="s">
        <v>65</v>
      </c>
      <c r="M554" s="144">
        <f>ROUND(SUM(M552:M553),2)</f>
        <v>8</v>
      </c>
    </row>
    <row r="555" spans="1:13" s="58" customFormat="1">
      <c r="A555" s="465" t="s">
        <v>60</v>
      </c>
      <c r="B555" s="519" t="s">
        <v>35</v>
      </c>
      <c r="C555" s="519"/>
      <c r="D555" s="519"/>
      <c r="E555" s="519"/>
      <c r="F555" s="519"/>
      <c r="G555" s="519"/>
      <c r="H555" s="519"/>
      <c r="I555" s="519"/>
      <c r="J555" s="519"/>
      <c r="K555" s="519"/>
      <c r="L555" s="153" t="s">
        <v>5</v>
      </c>
      <c r="M555" s="158" t="s">
        <v>6</v>
      </c>
    </row>
    <row r="556" spans="1:13" ht="25.5" customHeight="1">
      <c r="A556" s="466" t="str">
        <f>ORC!A117</f>
        <v>9.9</v>
      </c>
      <c r="B556" s="501" t="str">
        <f>ORC!D117</f>
        <v>VÁLVULA EM METAL CROMADO 1.1/2" X 1.1/2" PARA TANQUE OU LAVATÓRIO, COM OU SEM LADRÃO - FORNECIMENTO E INSTALAÇÃO. AF_01/2020</v>
      </c>
      <c r="C556" s="501"/>
      <c r="D556" s="501"/>
      <c r="E556" s="501"/>
      <c r="F556" s="501"/>
      <c r="G556" s="501"/>
      <c r="H556" s="501"/>
      <c r="I556" s="501"/>
      <c r="J556" s="501"/>
      <c r="K556" s="501"/>
      <c r="L556" s="147" t="str">
        <f>ORC!E117</f>
        <v>UN</v>
      </c>
      <c r="M556" s="147">
        <f>ROUND(M560,2)</f>
        <v>4</v>
      </c>
    </row>
    <row r="557" spans="1:13">
      <c r="A557" s="510" t="s">
        <v>61</v>
      </c>
      <c r="B557" s="510"/>
      <c r="C557" s="510"/>
      <c r="D557" s="510"/>
      <c r="E557" s="510"/>
      <c r="F557" s="510"/>
      <c r="G557" s="510"/>
      <c r="H557" s="510"/>
      <c r="I557" s="510"/>
      <c r="J557" s="510"/>
      <c r="K557" s="510"/>
      <c r="L557" s="510"/>
      <c r="M557" s="510"/>
    </row>
    <row r="558" spans="1:13">
      <c r="A558" s="506" t="s">
        <v>35</v>
      </c>
      <c r="B558" s="506"/>
      <c r="C558" s="78"/>
      <c r="D558" s="160"/>
      <c r="E558" s="160"/>
      <c r="F558" s="160"/>
      <c r="G558" s="162"/>
      <c r="H558" s="139"/>
      <c r="I558" s="163"/>
      <c r="J558" s="139"/>
      <c r="K558" s="140" t="s">
        <v>6</v>
      </c>
      <c r="L558" s="139" t="s">
        <v>65</v>
      </c>
      <c r="M558" s="140" t="s">
        <v>66</v>
      </c>
    </row>
    <row r="559" spans="1:13">
      <c r="A559" s="500" t="s">
        <v>394</v>
      </c>
      <c r="B559" s="500"/>
      <c r="C559" s="146"/>
      <c r="D559" s="161"/>
      <c r="E559" s="161"/>
      <c r="F559" s="161"/>
      <c r="G559" s="161"/>
      <c r="H559" s="161"/>
      <c r="I559" s="165"/>
      <c r="J559" s="155"/>
      <c r="K559" s="142">
        <v>4</v>
      </c>
      <c r="L559" s="139" t="s">
        <v>65</v>
      </c>
      <c r="M559" s="142">
        <f>ROUND(K559,2)</f>
        <v>4</v>
      </c>
    </row>
    <row r="560" spans="1:13">
      <c r="A560" s="499"/>
      <c r="B560" s="499"/>
      <c r="C560" s="499"/>
      <c r="D560" s="499"/>
      <c r="E560" s="499"/>
      <c r="F560" s="499"/>
      <c r="G560" s="499"/>
      <c r="H560" s="499"/>
      <c r="I560" s="499"/>
      <c r="J560" s="140" t="s">
        <v>68</v>
      </c>
      <c r="K560" s="156" t="s">
        <v>38</v>
      </c>
      <c r="L560" s="139" t="s">
        <v>65</v>
      </c>
      <c r="M560" s="156">
        <f>ROUND(SUM(M558:M559),2)</f>
        <v>4</v>
      </c>
    </row>
    <row r="561" spans="1:13" s="58" customFormat="1">
      <c r="A561" s="465" t="s">
        <v>60</v>
      </c>
      <c r="B561" s="519" t="s">
        <v>35</v>
      </c>
      <c r="C561" s="519"/>
      <c r="D561" s="519"/>
      <c r="E561" s="519"/>
      <c r="F561" s="519"/>
      <c r="G561" s="519"/>
      <c r="H561" s="519"/>
      <c r="I561" s="519"/>
      <c r="J561" s="519"/>
      <c r="K561" s="519"/>
      <c r="L561" s="153" t="s">
        <v>5</v>
      </c>
      <c r="M561" s="158" t="s">
        <v>6</v>
      </c>
    </row>
    <row r="562" spans="1:13">
      <c r="A562" s="466" t="str">
        <f>ORC!A118</f>
        <v>9.10</v>
      </c>
      <c r="B562" s="501" t="str">
        <f>ORC!D118</f>
        <v>VÁLVULA EM METAL CROMADO TIPO AMERICANA 3.1/2" X 1.1/2" PARA PIA - FORNECIMENTO E INSTALAÇÃO. AF_01/2020</v>
      </c>
      <c r="C562" s="501"/>
      <c r="D562" s="501"/>
      <c r="E562" s="501"/>
      <c r="F562" s="501"/>
      <c r="G562" s="501"/>
      <c r="H562" s="501"/>
      <c r="I562" s="501"/>
      <c r="J562" s="501"/>
      <c r="K562" s="501"/>
      <c r="L562" s="147" t="str">
        <f>ORC!E118</f>
        <v>UN</v>
      </c>
      <c r="M562" s="147">
        <f>ROUND(M566,2)</f>
        <v>3</v>
      </c>
    </row>
    <row r="563" spans="1:13">
      <c r="A563" s="510" t="s">
        <v>61</v>
      </c>
      <c r="B563" s="510"/>
      <c r="C563" s="510"/>
      <c r="D563" s="510"/>
      <c r="E563" s="510"/>
      <c r="F563" s="510"/>
      <c r="G563" s="510"/>
      <c r="H563" s="510"/>
      <c r="I563" s="510"/>
      <c r="J563" s="510"/>
      <c r="K563" s="510"/>
      <c r="L563" s="510"/>
      <c r="M563" s="510"/>
    </row>
    <row r="564" spans="1:13">
      <c r="A564" s="506" t="s">
        <v>35</v>
      </c>
      <c r="B564" s="506"/>
      <c r="C564" s="78"/>
      <c r="D564" s="160"/>
      <c r="E564" s="160"/>
      <c r="F564" s="160"/>
      <c r="G564" s="162"/>
      <c r="H564" s="139"/>
      <c r="I564" s="163"/>
      <c r="J564" s="139"/>
      <c r="K564" s="140" t="s">
        <v>6</v>
      </c>
      <c r="L564" s="139" t="s">
        <v>65</v>
      </c>
      <c r="M564" s="140" t="s">
        <v>66</v>
      </c>
    </row>
    <row r="565" spans="1:13">
      <c r="A565" s="500" t="s">
        <v>394</v>
      </c>
      <c r="B565" s="500"/>
      <c r="C565" s="146"/>
      <c r="D565" s="161"/>
      <c r="E565" s="161"/>
      <c r="F565" s="161"/>
      <c r="G565" s="161"/>
      <c r="H565" s="161"/>
      <c r="I565" s="165"/>
      <c r="J565" s="155"/>
      <c r="K565" s="142">
        <v>3</v>
      </c>
      <c r="L565" s="139" t="s">
        <v>65</v>
      </c>
      <c r="M565" s="142">
        <f>ROUND(K565,2)</f>
        <v>3</v>
      </c>
    </row>
    <row r="566" spans="1:13">
      <c r="A566" s="499"/>
      <c r="B566" s="499"/>
      <c r="C566" s="499"/>
      <c r="D566" s="499"/>
      <c r="E566" s="499"/>
      <c r="F566" s="499"/>
      <c r="G566" s="499"/>
      <c r="H566" s="499"/>
      <c r="I566" s="499"/>
      <c r="J566" s="140" t="s">
        <v>68</v>
      </c>
      <c r="K566" s="156" t="s">
        <v>38</v>
      </c>
      <c r="L566" s="139" t="s">
        <v>65</v>
      </c>
      <c r="M566" s="156">
        <f>ROUND(SUM(M564:M565),2)</f>
        <v>3</v>
      </c>
    </row>
    <row r="567" spans="1:13" s="58" customFormat="1">
      <c r="A567" s="465" t="s">
        <v>60</v>
      </c>
      <c r="B567" s="519" t="s">
        <v>35</v>
      </c>
      <c r="C567" s="519"/>
      <c r="D567" s="519"/>
      <c r="E567" s="519"/>
      <c r="F567" s="519"/>
      <c r="G567" s="519"/>
      <c r="H567" s="519"/>
      <c r="I567" s="519"/>
      <c r="J567" s="519"/>
      <c r="K567" s="519"/>
      <c r="L567" s="153" t="s">
        <v>5</v>
      </c>
      <c r="M567" s="158" t="s">
        <v>6</v>
      </c>
    </row>
    <row r="568" spans="1:13">
      <c r="A568" s="466" t="str">
        <f>ORC!A119</f>
        <v>9.11</v>
      </c>
      <c r="B568" s="501" t="str">
        <f>ORC!D119</f>
        <v>FOSSA SÉPTICA E SUMIDOURO  EM ALVENARIA</v>
      </c>
      <c r="C568" s="501"/>
      <c r="D568" s="501"/>
      <c r="E568" s="501"/>
      <c r="F568" s="501"/>
      <c r="G568" s="501"/>
      <c r="H568" s="501"/>
      <c r="I568" s="501"/>
      <c r="J568" s="501"/>
      <c r="K568" s="501"/>
      <c r="L568" s="147" t="str">
        <f>ORC!E119</f>
        <v>UN</v>
      </c>
      <c r="M568" s="147">
        <f>ROUND(M572,2)</f>
        <v>1</v>
      </c>
    </row>
    <row r="569" spans="1:13">
      <c r="A569" s="510" t="s">
        <v>61</v>
      </c>
      <c r="B569" s="510"/>
      <c r="C569" s="510"/>
      <c r="D569" s="510"/>
      <c r="E569" s="510"/>
      <c r="F569" s="510"/>
      <c r="G569" s="510"/>
      <c r="H569" s="510"/>
      <c r="I569" s="510"/>
      <c r="J569" s="510"/>
      <c r="K569" s="510"/>
      <c r="L569" s="510"/>
      <c r="M569" s="510"/>
    </row>
    <row r="570" spans="1:13">
      <c r="A570" s="506" t="s">
        <v>35</v>
      </c>
      <c r="B570" s="506"/>
      <c r="C570" s="78"/>
      <c r="D570" s="160"/>
      <c r="E570" s="160"/>
      <c r="F570" s="160"/>
      <c r="G570" s="162"/>
      <c r="H570" s="139"/>
      <c r="I570" s="163"/>
      <c r="J570" s="139"/>
      <c r="K570" s="140" t="s">
        <v>6</v>
      </c>
      <c r="L570" s="139" t="s">
        <v>65</v>
      </c>
      <c r="M570" s="140" t="s">
        <v>66</v>
      </c>
    </row>
    <row r="571" spans="1:13">
      <c r="A571" s="500" t="s">
        <v>394</v>
      </c>
      <c r="B571" s="500"/>
      <c r="C571" s="146"/>
      <c r="D571" s="161"/>
      <c r="E571" s="161"/>
      <c r="F571" s="161"/>
      <c r="G571" s="161"/>
      <c r="H571" s="161"/>
      <c r="I571" s="165"/>
      <c r="J571" s="155"/>
      <c r="K571" s="142">
        <v>1</v>
      </c>
      <c r="L571" s="139" t="s">
        <v>65</v>
      </c>
      <c r="M571" s="142">
        <f>ROUND(K571,2)</f>
        <v>1</v>
      </c>
    </row>
    <row r="572" spans="1:13">
      <c r="A572" s="499"/>
      <c r="B572" s="499"/>
      <c r="C572" s="499"/>
      <c r="D572" s="499"/>
      <c r="E572" s="499"/>
      <c r="F572" s="499"/>
      <c r="G572" s="499"/>
      <c r="H572" s="499"/>
      <c r="I572" s="499"/>
      <c r="J572" s="140" t="s">
        <v>68</v>
      </c>
      <c r="K572" s="156" t="s">
        <v>38</v>
      </c>
      <c r="L572" s="139" t="s">
        <v>65</v>
      </c>
      <c r="M572" s="156">
        <f>ROUND(SUM(M570:M571),2)</f>
        <v>1</v>
      </c>
    </row>
    <row r="573" spans="1:13" s="58" customFormat="1">
      <c r="A573" s="465" t="s">
        <v>60</v>
      </c>
      <c r="B573" s="519" t="s">
        <v>35</v>
      </c>
      <c r="C573" s="519"/>
      <c r="D573" s="519"/>
      <c r="E573" s="519"/>
      <c r="F573" s="519"/>
      <c r="G573" s="519"/>
      <c r="H573" s="519"/>
      <c r="I573" s="519"/>
      <c r="J573" s="519"/>
      <c r="K573" s="519"/>
      <c r="L573" s="153" t="s">
        <v>5</v>
      </c>
      <c r="M573" s="158" t="s">
        <v>6</v>
      </c>
    </row>
    <row r="574" spans="1:13" ht="25.5" customHeight="1">
      <c r="A574" s="466" t="str">
        <f>ORC!A120</f>
        <v>9.12</v>
      </c>
      <c r="B574" s="501" t="str">
        <f>ORC!D120</f>
        <v>CURVA CURTA 90 GRAUS, PVC, SERIE NORMAL, ESGOTO PREDIAL, DN 40 MM, JUNTA SOLDÁVEL, FORNECIDO E INSTALADO EM RAMAL DE DESCARGA OU RAMAL DE ESGOTO SANITÁRIO. AF_08/2022</v>
      </c>
      <c r="C574" s="501"/>
      <c r="D574" s="501"/>
      <c r="E574" s="501"/>
      <c r="F574" s="501"/>
      <c r="G574" s="501"/>
      <c r="H574" s="501"/>
      <c r="I574" s="501"/>
      <c r="J574" s="501"/>
      <c r="K574" s="501"/>
      <c r="L574" s="147" t="str">
        <f>ORC!E120</f>
        <v>UN</v>
      </c>
      <c r="M574" s="147">
        <f>ROUND(M578,2)</f>
        <v>12</v>
      </c>
    </row>
    <row r="575" spans="1:13">
      <c r="A575" s="510" t="s">
        <v>61</v>
      </c>
      <c r="B575" s="510"/>
      <c r="C575" s="510"/>
      <c r="D575" s="510"/>
      <c r="E575" s="510"/>
      <c r="F575" s="510"/>
      <c r="G575" s="510"/>
      <c r="H575" s="510"/>
      <c r="I575" s="510"/>
      <c r="J575" s="510"/>
      <c r="K575" s="510"/>
      <c r="L575" s="510"/>
      <c r="M575" s="510"/>
    </row>
    <row r="576" spans="1:13">
      <c r="A576" s="506" t="s">
        <v>35</v>
      </c>
      <c r="B576" s="506"/>
      <c r="C576" s="78"/>
      <c r="D576" s="160"/>
      <c r="E576" s="160"/>
      <c r="F576" s="160"/>
      <c r="G576" s="162"/>
      <c r="H576" s="139"/>
      <c r="I576" s="163"/>
      <c r="J576" s="139"/>
      <c r="K576" s="140" t="s">
        <v>6</v>
      </c>
      <c r="L576" s="139" t="s">
        <v>65</v>
      </c>
      <c r="M576" s="140" t="s">
        <v>66</v>
      </c>
    </row>
    <row r="577" spans="1:13">
      <c r="A577" s="500" t="s">
        <v>394</v>
      </c>
      <c r="B577" s="500"/>
      <c r="C577" s="146"/>
      <c r="D577" s="161"/>
      <c r="E577" s="161"/>
      <c r="F577" s="161"/>
      <c r="G577" s="161"/>
      <c r="H577" s="161"/>
      <c r="I577" s="165"/>
      <c r="J577" s="155"/>
      <c r="K577" s="142">
        <v>12</v>
      </c>
      <c r="L577" s="139" t="s">
        <v>65</v>
      </c>
      <c r="M577" s="142">
        <f>ROUND(K577,2)</f>
        <v>12</v>
      </c>
    </row>
    <row r="578" spans="1:13">
      <c r="A578" s="499"/>
      <c r="B578" s="499"/>
      <c r="C578" s="499"/>
      <c r="D578" s="499"/>
      <c r="E578" s="499"/>
      <c r="F578" s="499"/>
      <c r="G578" s="499"/>
      <c r="H578" s="499"/>
      <c r="I578" s="499"/>
      <c r="J578" s="140" t="s">
        <v>68</v>
      </c>
      <c r="K578" s="156" t="s">
        <v>38</v>
      </c>
      <c r="L578" s="139" t="s">
        <v>65</v>
      </c>
      <c r="M578" s="156">
        <f>ROUND(SUM(M576:M577),2)</f>
        <v>12</v>
      </c>
    </row>
    <row r="579" spans="1:13" s="58" customFormat="1">
      <c r="A579" s="465" t="s">
        <v>60</v>
      </c>
      <c r="B579" s="519" t="s">
        <v>35</v>
      </c>
      <c r="C579" s="519"/>
      <c r="D579" s="519"/>
      <c r="E579" s="519"/>
      <c r="F579" s="519"/>
      <c r="G579" s="519"/>
      <c r="H579" s="519"/>
      <c r="I579" s="519"/>
      <c r="J579" s="519"/>
      <c r="K579" s="519"/>
      <c r="L579" s="153" t="s">
        <v>5</v>
      </c>
      <c r="M579" s="158" t="s">
        <v>6</v>
      </c>
    </row>
    <row r="580" spans="1:13" ht="25.5" customHeight="1">
      <c r="A580" s="466" t="str">
        <f>ORC!A121</f>
        <v>9.13</v>
      </c>
      <c r="B580" s="501" t="str">
        <f>ORC!D121</f>
        <v>JOELHO 90 GRAUS, PVC, SERIE NORMAL, ESGOTO PREDIAL, DN 50 MM, JUNTA ELÁSTICA, FORNECIDO E INSTALADO EM RAMAL DE DESCARGA OU RAMAL DE ESGOTO SANITÁRIO. AF_08/2022</v>
      </c>
      <c r="C580" s="501"/>
      <c r="D580" s="501"/>
      <c r="E580" s="501"/>
      <c r="F580" s="501"/>
      <c r="G580" s="501"/>
      <c r="H580" s="501"/>
      <c r="I580" s="501"/>
      <c r="J580" s="501"/>
      <c r="K580" s="501"/>
      <c r="L580" s="147" t="str">
        <f>ORC!E121</f>
        <v>UN</v>
      </c>
      <c r="M580" s="147">
        <f>ROUND(M584,2)</f>
        <v>9</v>
      </c>
    </row>
    <row r="581" spans="1:13">
      <c r="A581" s="510" t="s">
        <v>61</v>
      </c>
      <c r="B581" s="510"/>
      <c r="C581" s="510"/>
      <c r="D581" s="510"/>
      <c r="E581" s="510"/>
      <c r="F581" s="510"/>
      <c r="G581" s="510"/>
      <c r="H581" s="510"/>
      <c r="I581" s="510"/>
      <c r="J581" s="510"/>
      <c r="K581" s="510"/>
      <c r="L581" s="510"/>
      <c r="M581" s="510"/>
    </row>
    <row r="582" spans="1:13">
      <c r="A582" s="506" t="s">
        <v>35</v>
      </c>
      <c r="B582" s="506"/>
      <c r="C582" s="78"/>
      <c r="D582" s="160"/>
      <c r="E582" s="160"/>
      <c r="F582" s="160"/>
      <c r="G582" s="162"/>
      <c r="H582" s="139"/>
      <c r="I582" s="163"/>
      <c r="J582" s="139"/>
      <c r="K582" s="140" t="s">
        <v>6</v>
      </c>
      <c r="L582" s="139" t="s">
        <v>65</v>
      </c>
      <c r="M582" s="140" t="s">
        <v>66</v>
      </c>
    </row>
    <row r="583" spans="1:13">
      <c r="A583" s="500" t="s">
        <v>394</v>
      </c>
      <c r="B583" s="500"/>
      <c r="C583" s="146"/>
      <c r="D583" s="161"/>
      <c r="E583" s="161"/>
      <c r="F583" s="161"/>
      <c r="G583" s="161"/>
      <c r="H583" s="161"/>
      <c r="I583" s="165"/>
      <c r="J583" s="155"/>
      <c r="K583" s="142">
        <v>9</v>
      </c>
      <c r="L583" s="139" t="s">
        <v>65</v>
      </c>
      <c r="M583" s="142">
        <f>ROUND(K583,2)</f>
        <v>9</v>
      </c>
    </row>
    <row r="584" spans="1:13">
      <c r="A584" s="499"/>
      <c r="B584" s="499"/>
      <c r="C584" s="499"/>
      <c r="D584" s="499"/>
      <c r="E584" s="499"/>
      <c r="F584" s="499"/>
      <c r="G584" s="499"/>
      <c r="H584" s="499"/>
      <c r="I584" s="499"/>
      <c r="J584" s="140" t="s">
        <v>68</v>
      </c>
      <c r="K584" s="156" t="s">
        <v>38</v>
      </c>
      <c r="L584" s="139" t="s">
        <v>65</v>
      </c>
      <c r="M584" s="156">
        <f>ROUND(SUM(M582:M583),2)</f>
        <v>9</v>
      </c>
    </row>
    <row r="585" spans="1:13" s="58" customFormat="1">
      <c r="A585" s="465" t="s">
        <v>60</v>
      </c>
      <c r="B585" s="519" t="s">
        <v>35</v>
      </c>
      <c r="C585" s="519"/>
      <c r="D585" s="519"/>
      <c r="E585" s="519"/>
      <c r="F585" s="519"/>
      <c r="G585" s="519"/>
      <c r="H585" s="519"/>
      <c r="I585" s="519"/>
      <c r="J585" s="519"/>
      <c r="K585" s="519"/>
      <c r="L585" s="153" t="s">
        <v>5</v>
      </c>
      <c r="M585" s="158" t="s">
        <v>6</v>
      </c>
    </row>
    <row r="586" spans="1:13" ht="25.5" customHeight="1">
      <c r="A586" s="466" t="str">
        <f>ORC!A122</f>
        <v>9.14</v>
      </c>
      <c r="B586" s="501" t="str">
        <f>ORC!D122</f>
        <v>CURVA CURTA 90 GRAUS, PVC, SERIE NORMAL, ESGOTO PREDIAL, DN 100 MM, JUNTA ELÁSTICA, FORNECIDO E INSTALADO EM RAMAL DE DESCARGA OU RAMAL DE ESGOTO SANITÁRIO. AF_08/2022</v>
      </c>
      <c r="C586" s="501"/>
      <c r="D586" s="501"/>
      <c r="E586" s="501"/>
      <c r="F586" s="501"/>
      <c r="G586" s="501"/>
      <c r="H586" s="501"/>
      <c r="I586" s="501"/>
      <c r="J586" s="501"/>
      <c r="K586" s="501"/>
      <c r="L586" s="147" t="str">
        <f>ORC!E122</f>
        <v>UN</v>
      </c>
      <c r="M586" s="147">
        <f>ROUND(M590,2)</f>
        <v>2</v>
      </c>
    </row>
    <row r="587" spans="1:13">
      <c r="A587" s="510" t="s">
        <v>61</v>
      </c>
      <c r="B587" s="510"/>
      <c r="C587" s="510"/>
      <c r="D587" s="510"/>
      <c r="E587" s="510"/>
      <c r="F587" s="510"/>
      <c r="G587" s="510"/>
      <c r="H587" s="510"/>
      <c r="I587" s="510"/>
      <c r="J587" s="510"/>
      <c r="K587" s="510"/>
      <c r="L587" s="510"/>
      <c r="M587" s="510"/>
    </row>
    <row r="588" spans="1:13">
      <c r="A588" s="506" t="s">
        <v>35</v>
      </c>
      <c r="B588" s="506"/>
      <c r="C588" s="78"/>
      <c r="D588" s="160"/>
      <c r="E588" s="160"/>
      <c r="F588" s="160"/>
      <c r="G588" s="162"/>
      <c r="H588" s="139"/>
      <c r="I588" s="163"/>
      <c r="J588" s="139"/>
      <c r="K588" s="140" t="s">
        <v>6</v>
      </c>
      <c r="L588" s="139" t="s">
        <v>65</v>
      </c>
      <c r="M588" s="140" t="s">
        <v>66</v>
      </c>
    </row>
    <row r="589" spans="1:13">
      <c r="A589" s="500" t="s">
        <v>394</v>
      </c>
      <c r="B589" s="500"/>
      <c r="C589" s="146"/>
      <c r="D589" s="161"/>
      <c r="E589" s="161"/>
      <c r="F589" s="161"/>
      <c r="G589" s="161"/>
      <c r="H589" s="161"/>
      <c r="I589" s="165"/>
      <c r="J589" s="155"/>
      <c r="K589" s="142">
        <v>2</v>
      </c>
      <c r="L589" s="139" t="s">
        <v>65</v>
      </c>
      <c r="M589" s="142">
        <f>ROUND(K589,2)</f>
        <v>2</v>
      </c>
    </row>
    <row r="590" spans="1:13">
      <c r="A590" s="499"/>
      <c r="B590" s="499"/>
      <c r="C590" s="499"/>
      <c r="D590" s="499"/>
      <c r="E590" s="499"/>
      <c r="F590" s="499"/>
      <c r="G590" s="499"/>
      <c r="H590" s="499"/>
      <c r="I590" s="499"/>
      <c r="J590" s="140" t="s">
        <v>68</v>
      </c>
      <c r="K590" s="156" t="s">
        <v>38</v>
      </c>
      <c r="L590" s="139" t="s">
        <v>65</v>
      </c>
      <c r="M590" s="156">
        <f>ROUND(SUM(M588:M589),2)</f>
        <v>2</v>
      </c>
    </row>
    <row r="591" spans="1:13" s="58" customFormat="1">
      <c r="A591" s="465" t="s">
        <v>60</v>
      </c>
      <c r="B591" s="519" t="s">
        <v>35</v>
      </c>
      <c r="C591" s="519"/>
      <c r="D591" s="519"/>
      <c r="E591" s="519"/>
      <c r="F591" s="519"/>
      <c r="G591" s="519"/>
      <c r="H591" s="519"/>
      <c r="I591" s="519"/>
      <c r="J591" s="519"/>
      <c r="K591" s="519"/>
      <c r="L591" s="153" t="s">
        <v>5</v>
      </c>
      <c r="M591" s="158" t="s">
        <v>6</v>
      </c>
    </row>
    <row r="592" spans="1:13" ht="25.5" customHeight="1">
      <c r="A592" s="466" t="str">
        <f>ORC!A123</f>
        <v>9.15</v>
      </c>
      <c r="B592" s="501" t="str">
        <f>ORC!D123</f>
        <v>JUNÇÃO SIMPLES, PVC, SERIE NORMAL, ESGOTO PREDIAL, DN 50 X 50 MM, JUNTA ELÁSTICA, FORNECIDO E INSTALADO EM PRUMADA DE ESGOTO SANITÁRIO OU VENTILAÇÃO. AF_08/2022</v>
      </c>
      <c r="C592" s="501"/>
      <c r="D592" s="501"/>
      <c r="E592" s="501"/>
      <c r="F592" s="501"/>
      <c r="G592" s="501"/>
      <c r="H592" s="501"/>
      <c r="I592" s="501"/>
      <c r="J592" s="501"/>
      <c r="K592" s="501"/>
      <c r="L592" s="147" t="str">
        <f>ORC!E123</f>
        <v>UN</v>
      </c>
      <c r="M592" s="147">
        <f>ROUND(M596,2)</f>
        <v>1</v>
      </c>
    </row>
    <row r="593" spans="1:13">
      <c r="A593" s="510" t="s">
        <v>61</v>
      </c>
      <c r="B593" s="510"/>
      <c r="C593" s="510"/>
      <c r="D593" s="510"/>
      <c r="E593" s="510"/>
      <c r="F593" s="510"/>
      <c r="G593" s="510"/>
      <c r="H593" s="510"/>
      <c r="I593" s="510"/>
      <c r="J593" s="510"/>
      <c r="K593" s="510"/>
      <c r="L593" s="510"/>
      <c r="M593" s="510"/>
    </row>
    <row r="594" spans="1:13">
      <c r="A594" s="506" t="s">
        <v>35</v>
      </c>
      <c r="B594" s="506"/>
      <c r="C594" s="78"/>
      <c r="D594" s="160"/>
      <c r="E594" s="160"/>
      <c r="F594" s="160"/>
      <c r="G594" s="162"/>
      <c r="H594" s="139"/>
      <c r="I594" s="163"/>
      <c r="J594" s="139"/>
      <c r="K594" s="140" t="s">
        <v>6</v>
      </c>
      <c r="L594" s="139" t="s">
        <v>65</v>
      </c>
      <c r="M594" s="140" t="s">
        <v>66</v>
      </c>
    </row>
    <row r="595" spans="1:13">
      <c r="A595" s="500" t="s">
        <v>394</v>
      </c>
      <c r="B595" s="500"/>
      <c r="C595" s="146"/>
      <c r="D595" s="161"/>
      <c r="E595" s="161"/>
      <c r="F595" s="161"/>
      <c r="G595" s="161"/>
      <c r="H595" s="161"/>
      <c r="I595" s="165"/>
      <c r="J595" s="155"/>
      <c r="K595" s="142">
        <v>1</v>
      </c>
      <c r="L595" s="139" t="s">
        <v>65</v>
      </c>
      <c r="M595" s="142">
        <f>ROUND(K595,2)</f>
        <v>1</v>
      </c>
    </row>
    <row r="596" spans="1:13">
      <c r="A596" s="499"/>
      <c r="B596" s="499"/>
      <c r="C596" s="499"/>
      <c r="D596" s="499"/>
      <c r="E596" s="499"/>
      <c r="F596" s="499"/>
      <c r="G596" s="499"/>
      <c r="H596" s="499"/>
      <c r="I596" s="499"/>
      <c r="J596" s="140" t="s">
        <v>68</v>
      </c>
      <c r="K596" s="156" t="s">
        <v>38</v>
      </c>
      <c r="L596" s="139" t="s">
        <v>65</v>
      </c>
      <c r="M596" s="156">
        <f>ROUND(SUM(M594:M595),2)</f>
        <v>1</v>
      </c>
    </row>
    <row r="597" spans="1:13" s="58" customFormat="1">
      <c r="A597" s="465" t="s">
        <v>60</v>
      </c>
      <c r="B597" s="519" t="s">
        <v>35</v>
      </c>
      <c r="C597" s="519"/>
      <c r="D597" s="519"/>
      <c r="E597" s="519"/>
      <c r="F597" s="519"/>
      <c r="G597" s="519"/>
      <c r="H597" s="519"/>
      <c r="I597" s="519"/>
      <c r="J597" s="519"/>
      <c r="K597" s="519"/>
      <c r="L597" s="153" t="s">
        <v>5</v>
      </c>
      <c r="M597" s="158" t="s">
        <v>6</v>
      </c>
    </row>
    <row r="598" spans="1:13">
      <c r="A598" s="466" t="str">
        <f>ORC!A124</f>
        <v>9.16</v>
      </c>
      <c r="B598" s="501" t="str">
        <f>ORC!D124</f>
        <v>JUNÇÃO SIMPLES DE REDUÇÃO PVC P/ESGOTO 100X50mm (4"X2")-C/ANÉIS</v>
      </c>
      <c r="C598" s="501"/>
      <c r="D598" s="501"/>
      <c r="E598" s="501"/>
      <c r="F598" s="501"/>
      <c r="G598" s="501"/>
      <c r="H598" s="501"/>
      <c r="I598" s="501"/>
      <c r="J598" s="501"/>
      <c r="K598" s="501"/>
      <c r="L598" s="147" t="str">
        <f>ORC!E124</f>
        <v>UN</v>
      </c>
      <c r="M598" s="147">
        <f>ROUND(M602,2)</f>
        <v>2</v>
      </c>
    </row>
    <row r="599" spans="1:13">
      <c r="A599" s="510" t="s">
        <v>61</v>
      </c>
      <c r="B599" s="510"/>
      <c r="C599" s="510"/>
      <c r="D599" s="510"/>
      <c r="E599" s="510"/>
      <c r="F599" s="510"/>
      <c r="G599" s="510"/>
      <c r="H599" s="510"/>
      <c r="I599" s="510"/>
      <c r="J599" s="510"/>
      <c r="K599" s="510"/>
      <c r="L599" s="510"/>
      <c r="M599" s="510"/>
    </row>
    <row r="600" spans="1:13">
      <c r="A600" s="506" t="s">
        <v>35</v>
      </c>
      <c r="B600" s="506"/>
      <c r="C600" s="78"/>
      <c r="D600" s="160"/>
      <c r="E600" s="160"/>
      <c r="F600" s="160"/>
      <c r="G600" s="162"/>
      <c r="H600" s="139"/>
      <c r="I600" s="163"/>
      <c r="J600" s="139"/>
      <c r="K600" s="140" t="s">
        <v>6</v>
      </c>
      <c r="L600" s="139" t="s">
        <v>65</v>
      </c>
      <c r="M600" s="140" t="s">
        <v>66</v>
      </c>
    </row>
    <row r="601" spans="1:13">
      <c r="A601" s="500" t="s">
        <v>394</v>
      </c>
      <c r="B601" s="500"/>
      <c r="C601" s="146"/>
      <c r="D601" s="161"/>
      <c r="E601" s="161"/>
      <c r="F601" s="161"/>
      <c r="G601" s="161"/>
      <c r="H601" s="161"/>
      <c r="I601" s="165"/>
      <c r="J601" s="155"/>
      <c r="K601" s="142">
        <v>2</v>
      </c>
      <c r="L601" s="139" t="s">
        <v>65</v>
      </c>
      <c r="M601" s="142">
        <f>ROUND(K601,2)</f>
        <v>2</v>
      </c>
    </row>
    <row r="602" spans="1:13">
      <c r="A602" s="499"/>
      <c r="B602" s="499"/>
      <c r="C602" s="499"/>
      <c r="D602" s="499"/>
      <c r="E602" s="499"/>
      <c r="F602" s="499"/>
      <c r="G602" s="499"/>
      <c r="H602" s="499"/>
      <c r="I602" s="499"/>
      <c r="J602" s="140" t="s">
        <v>68</v>
      </c>
      <c r="K602" s="156" t="s">
        <v>38</v>
      </c>
      <c r="L602" s="139" t="s">
        <v>65</v>
      </c>
      <c r="M602" s="156">
        <f>ROUND(SUM(M600:M601),2)</f>
        <v>2</v>
      </c>
    </row>
    <row r="603" spans="1:13" s="58" customFormat="1">
      <c r="A603" s="465" t="s">
        <v>60</v>
      </c>
      <c r="B603" s="519" t="s">
        <v>35</v>
      </c>
      <c r="C603" s="519"/>
      <c r="D603" s="519"/>
      <c r="E603" s="519"/>
      <c r="F603" s="519"/>
      <c r="G603" s="519"/>
      <c r="H603" s="519"/>
      <c r="I603" s="519"/>
      <c r="J603" s="519"/>
      <c r="K603" s="519"/>
      <c r="L603" s="153" t="s">
        <v>5</v>
      </c>
      <c r="M603" s="158" t="s">
        <v>6</v>
      </c>
    </row>
    <row r="604" spans="1:13">
      <c r="A604" s="466" t="str">
        <f>ORC!A125</f>
        <v>9.17</v>
      </c>
      <c r="B604" s="501" t="str">
        <f>ORC!D125</f>
        <v>TÊ PVC BRANCO C/REDUÇÃO P/ESGOTO D=100X50mm (4"X2")</v>
      </c>
      <c r="C604" s="501"/>
      <c r="D604" s="501"/>
      <c r="E604" s="501"/>
      <c r="F604" s="501"/>
      <c r="G604" s="501"/>
      <c r="H604" s="501"/>
      <c r="I604" s="501"/>
      <c r="J604" s="501"/>
      <c r="K604" s="501"/>
      <c r="L604" s="147" t="str">
        <f>ORC!E125</f>
        <v>UN</v>
      </c>
      <c r="M604" s="147">
        <f>ROUND(M608,2)</f>
        <v>2</v>
      </c>
    </row>
    <row r="605" spans="1:13">
      <c r="A605" s="510" t="s">
        <v>61</v>
      </c>
      <c r="B605" s="510"/>
      <c r="C605" s="510"/>
      <c r="D605" s="510"/>
      <c r="E605" s="510"/>
      <c r="F605" s="510"/>
      <c r="G605" s="510"/>
      <c r="H605" s="510"/>
      <c r="I605" s="510"/>
      <c r="J605" s="510"/>
      <c r="K605" s="510"/>
      <c r="L605" s="510"/>
      <c r="M605" s="510"/>
    </row>
    <row r="606" spans="1:13">
      <c r="A606" s="506" t="s">
        <v>35</v>
      </c>
      <c r="B606" s="506"/>
      <c r="C606" s="78"/>
      <c r="D606" s="160"/>
      <c r="E606" s="160"/>
      <c r="F606" s="160"/>
      <c r="G606" s="162"/>
      <c r="H606" s="139"/>
      <c r="I606" s="163"/>
      <c r="J606" s="139"/>
      <c r="K606" s="140" t="s">
        <v>6</v>
      </c>
      <c r="L606" s="139" t="s">
        <v>65</v>
      </c>
      <c r="M606" s="140" t="s">
        <v>66</v>
      </c>
    </row>
    <row r="607" spans="1:13">
      <c r="A607" s="500" t="s">
        <v>394</v>
      </c>
      <c r="B607" s="500"/>
      <c r="C607" s="146"/>
      <c r="D607" s="161"/>
      <c r="E607" s="161"/>
      <c r="F607" s="161"/>
      <c r="G607" s="161"/>
      <c r="H607" s="161"/>
      <c r="I607" s="165"/>
      <c r="J607" s="155"/>
      <c r="K607" s="142">
        <v>2</v>
      </c>
      <c r="L607" s="139" t="s">
        <v>65</v>
      </c>
      <c r="M607" s="142">
        <f>ROUND(K607,2)</f>
        <v>2</v>
      </c>
    </row>
    <row r="608" spans="1:13">
      <c r="A608" s="499"/>
      <c r="B608" s="499"/>
      <c r="C608" s="499"/>
      <c r="D608" s="499"/>
      <c r="E608" s="499"/>
      <c r="F608" s="499"/>
      <c r="G608" s="499"/>
      <c r="H608" s="499"/>
      <c r="I608" s="499"/>
      <c r="J608" s="140" t="s">
        <v>68</v>
      </c>
      <c r="K608" s="156" t="s">
        <v>38</v>
      </c>
      <c r="L608" s="139" t="s">
        <v>65</v>
      </c>
      <c r="M608" s="156">
        <f>ROUND(SUM(M606:M607),2)</f>
        <v>2</v>
      </c>
    </row>
    <row r="609" spans="1:13" s="55" customFormat="1">
      <c r="A609" s="157">
        <f>ORC!A127</f>
        <v>10</v>
      </c>
      <c r="B609" s="512" t="str">
        <f>ORC!D127</f>
        <v>INSTALAÇÕES HIDRÁULICAS</v>
      </c>
      <c r="C609" s="512"/>
      <c r="D609" s="512"/>
      <c r="E609" s="512"/>
      <c r="F609" s="512"/>
      <c r="G609" s="512"/>
      <c r="H609" s="512"/>
      <c r="I609" s="512"/>
      <c r="J609" s="512"/>
      <c r="K609" s="512"/>
      <c r="L609" s="512"/>
      <c r="M609" s="512"/>
    </row>
    <row r="610" spans="1:13" s="58" customFormat="1">
      <c r="A610" s="465" t="s">
        <v>60</v>
      </c>
      <c r="B610" s="519" t="s">
        <v>35</v>
      </c>
      <c r="C610" s="519"/>
      <c r="D610" s="519"/>
      <c r="E610" s="519"/>
      <c r="F610" s="519"/>
      <c r="G610" s="519"/>
      <c r="H610" s="519"/>
      <c r="I610" s="519"/>
      <c r="J610" s="519"/>
      <c r="K610" s="519"/>
      <c r="L610" s="153" t="s">
        <v>5</v>
      </c>
      <c r="M610" s="158" t="s">
        <v>6</v>
      </c>
    </row>
    <row r="611" spans="1:13">
      <c r="A611" s="466" t="str">
        <f>ORC!A128</f>
        <v>10.1</v>
      </c>
      <c r="B611" s="501" t="str">
        <f>ORC!D128</f>
        <v>TUBO, PVC, SOLDÁVEL, DN 32MM, INSTALADO EM RAMAL OU SUB-RAMAL DE ÁGUA - FORNECIMENTO E INSTALAÇÃO. AF_06/2022</v>
      </c>
      <c r="C611" s="501"/>
      <c r="D611" s="501"/>
      <c r="E611" s="501"/>
      <c r="F611" s="501"/>
      <c r="G611" s="501"/>
      <c r="H611" s="501"/>
      <c r="I611" s="501"/>
      <c r="J611" s="501"/>
      <c r="K611" s="501"/>
      <c r="L611" s="147" t="str">
        <f>ORC!E128</f>
        <v>M</v>
      </c>
      <c r="M611" s="147">
        <f>ROUND(M615,2)</f>
        <v>28.95</v>
      </c>
    </row>
    <row r="612" spans="1:13">
      <c r="A612" s="510" t="s">
        <v>61</v>
      </c>
      <c r="B612" s="510"/>
      <c r="C612" s="510"/>
      <c r="D612" s="510"/>
      <c r="E612" s="510"/>
      <c r="F612" s="510"/>
      <c r="G612" s="510"/>
      <c r="H612" s="510"/>
      <c r="I612" s="510"/>
      <c r="J612" s="510"/>
      <c r="K612" s="510"/>
      <c r="L612" s="510"/>
      <c r="M612" s="510"/>
    </row>
    <row r="613" spans="1:13">
      <c r="A613" s="506" t="s">
        <v>35</v>
      </c>
      <c r="B613" s="506"/>
      <c r="C613" s="78"/>
      <c r="D613" s="160"/>
      <c r="E613" s="160"/>
      <c r="F613" s="160"/>
      <c r="G613" s="162"/>
      <c r="H613" s="139"/>
      <c r="I613" s="163"/>
      <c r="J613" s="139"/>
      <c r="K613" s="140" t="s">
        <v>6</v>
      </c>
      <c r="L613" s="139" t="s">
        <v>65</v>
      </c>
      <c r="M613" s="140" t="s">
        <v>66</v>
      </c>
    </row>
    <row r="614" spans="1:13">
      <c r="A614" s="500" t="s">
        <v>394</v>
      </c>
      <c r="B614" s="500"/>
      <c r="C614" s="146"/>
      <c r="D614" s="161"/>
      <c r="E614" s="161"/>
      <c r="F614" s="161"/>
      <c r="G614" s="161"/>
      <c r="H614" s="161"/>
      <c r="I614" s="165"/>
      <c r="J614" s="155"/>
      <c r="K614" s="142">
        <v>28.95</v>
      </c>
      <c r="L614" s="139" t="s">
        <v>65</v>
      </c>
      <c r="M614" s="142">
        <f>ROUND(K614,2)</f>
        <v>28.95</v>
      </c>
    </row>
    <row r="615" spans="1:13">
      <c r="A615" s="499"/>
      <c r="B615" s="499"/>
      <c r="C615" s="499"/>
      <c r="D615" s="499"/>
      <c r="E615" s="499"/>
      <c r="F615" s="499"/>
      <c r="G615" s="499"/>
      <c r="H615" s="499"/>
      <c r="I615" s="499"/>
      <c r="J615" s="140" t="s">
        <v>68</v>
      </c>
      <c r="K615" s="156" t="s">
        <v>38</v>
      </c>
      <c r="L615" s="139" t="s">
        <v>65</v>
      </c>
      <c r="M615" s="156">
        <f>ROUND(SUM(M613:M614),2)</f>
        <v>28.95</v>
      </c>
    </row>
    <row r="616" spans="1:13" s="58" customFormat="1">
      <c r="A616" s="465" t="s">
        <v>60</v>
      </c>
      <c r="B616" s="519" t="s">
        <v>35</v>
      </c>
      <c r="C616" s="519"/>
      <c r="D616" s="519"/>
      <c r="E616" s="519"/>
      <c r="F616" s="519"/>
      <c r="G616" s="519"/>
      <c r="H616" s="519"/>
      <c r="I616" s="519"/>
      <c r="J616" s="519"/>
      <c r="K616" s="519"/>
      <c r="L616" s="153" t="s">
        <v>5</v>
      </c>
      <c r="M616" s="158" t="s">
        <v>6</v>
      </c>
    </row>
    <row r="617" spans="1:13">
      <c r="A617" s="466" t="str">
        <f>ORC!A129</f>
        <v>10.2</v>
      </c>
      <c r="B617" s="501" t="str">
        <f>ORC!D129</f>
        <v>TUBO, PVC, SOLDÁVEL, DN 25MM, INSTALADO EM RAMAL OU SUB-RAMAL DE ÁGUA - FORNECIMENTO E INSTALAÇÃO. AF_06/2022</v>
      </c>
      <c r="C617" s="501"/>
      <c r="D617" s="501"/>
      <c r="E617" s="501"/>
      <c r="F617" s="501"/>
      <c r="G617" s="501"/>
      <c r="H617" s="501"/>
      <c r="I617" s="501"/>
      <c r="J617" s="501"/>
      <c r="K617" s="501"/>
      <c r="L617" s="147" t="str">
        <f>ORC!E129</f>
        <v>M</v>
      </c>
      <c r="M617" s="147">
        <f>ROUND(M621,2)</f>
        <v>28.42</v>
      </c>
    </row>
    <row r="618" spans="1:13">
      <c r="A618" s="510" t="s">
        <v>61</v>
      </c>
      <c r="B618" s="510"/>
      <c r="C618" s="510"/>
      <c r="D618" s="510"/>
      <c r="E618" s="510"/>
      <c r="F618" s="510"/>
      <c r="G618" s="510"/>
      <c r="H618" s="510"/>
      <c r="I618" s="510"/>
      <c r="J618" s="510"/>
      <c r="K618" s="510"/>
      <c r="L618" s="510"/>
      <c r="M618" s="510"/>
    </row>
    <row r="619" spans="1:13">
      <c r="A619" s="506" t="s">
        <v>35</v>
      </c>
      <c r="B619" s="506"/>
      <c r="C619" s="78"/>
      <c r="D619" s="160"/>
      <c r="E619" s="160"/>
      <c r="F619" s="160"/>
      <c r="G619" s="162"/>
      <c r="H619" s="139"/>
      <c r="I619" s="163"/>
      <c r="J619" s="139"/>
      <c r="K619" s="140" t="s">
        <v>6</v>
      </c>
      <c r="L619" s="139" t="s">
        <v>65</v>
      </c>
      <c r="M619" s="140" t="s">
        <v>66</v>
      </c>
    </row>
    <row r="620" spans="1:13">
      <c r="A620" s="500" t="s">
        <v>394</v>
      </c>
      <c r="B620" s="500"/>
      <c r="C620" s="146"/>
      <c r="D620" s="161"/>
      <c r="E620" s="161"/>
      <c r="F620" s="161"/>
      <c r="G620" s="161"/>
      <c r="H620" s="161"/>
      <c r="I620" s="165"/>
      <c r="J620" s="155"/>
      <c r="K620" s="142">
        <v>28.42</v>
      </c>
      <c r="L620" s="139" t="s">
        <v>65</v>
      </c>
      <c r="M620" s="142">
        <f>ROUND(K620,2)</f>
        <v>28.42</v>
      </c>
    </row>
    <row r="621" spans="1:13">
      <c r="A621" s="499"/>
      <c r="B621" s="499"/>
      <c r="C621" s="499"/>
      <c r="D621" s="499"/>
      <c r="E621" s="499"/>
      <c r="F621" s="499"/>
      <c r="G621" s="499"/>
      <c r="H621" s="499"/>
      <c r="I621" s="499"/>
      <c r="J621" s="140" t="s">
        <v>68</v>
      </c>
      <c r="K621" s="156" t="s">
        <v>38</v>
      </c>
      <c r="L621" s="139" t="s">
        <v>65</v>
      </c>
      <c r="M621" s="156">
        <f>ROUND(SUM(M619:M620),2)</f>
        <v>28.42</v>
      </c>
    </row>
    <row r="622" spans="1:13" s="58" customFormat="1">
      <c r="A622" s="465" t="s">
        <v>60</v>
      </c>
      <c r="B622" s="519" t="s">
        <v>35</v>
      </c>
      <c r="C622" s="519"/>
      <c r="D622" s="519"/>
      <c r="E622" s="519"/>
      <c r="F622" s="519"/>
      <c r="G622" s="519"/>
      <c r="H622" s="519"/>
      <c r="I622" s="519"/>
      <c r="J622" s="519"/>
      <c r="K622" s="519"/>
      <c r="L622" s="153" t="s">
        <v>5</v>
      </c>
      <c r="M622" s="158" t="s">
        <v>6</v>
      </c>
    </row>
    <row r="623" spans="1:13">
      <c r="A623" s="466" t="str">
        <f>ORC!A130</f>
        <v>10.3</v>
      </c>
      <c r="B623" s="501" t="str">
        <f>ORC!D130</f>
        <v>TUBO, PVC, SOLDÁVEL, DN 50MM, INSTALADO EM PRUMADA DE ÁGUA - FORNECIMENTO E INSTALAÇÃO. AF_06/2022</v>
      </c>
      <c r="C623" s="501"/>
      <c r="D623" s="501"/>
      <c r="E623" s="501"/>
      <c r="F623" s="501"/>
      <c r="G623" s="501"/>
      <c r="H623" s="501"/>
      <c r="I623" s="501"/>
      <c r="J623" s="501"/>
      <c r="K623" s="501"/>
      <c r="L623" s="147" t="str">
        <f>ORC!E130</f>
        <v>M</v>
      </c>
      <c r="M623" s="147">
        <f>ROUND(M627,2)</f>
        <v>16.510000000000002</v>
      </c>
    </row>
    <row r="624" spans="1:13">
      <c r="A624" s="510" t="s">
        <v>61</v>
      </c>
      <c r="B624" s="510"/>
      <c r="C624" s="510"/>
      <c r="D624" s="510"/>
      <c r="E624" s="510"/>
      <c r="F624" s="510"/>
      <c r="G624" s="510"/>
      <c r="H624" s="510"/>
      <c r="I624" s="510"/>
      <c r="J624" s="510"/>
      <c r="K624" s="510"/>
      <c r="L624" s="510"/>
      <c r="M624" s="510"/>
    </row>
    <row r="625" spans="1:13">
      <c r="A625" s="506" t="s">
        <v>35</v>
      </c>
      <c r="B625" s="506"/>
      <c r="C625" s="78"/>
      <c r="D625" s="160"/>
      <c r="E625" s="160"/>
      <c r="F625" s="160"/>
      <c r="G625" s="162"/>
      <c r="H625" s="139"/>
      <c r="I625" s="163"/>
      <c r="J625" s="139"/>
      <c r="K625" s="140" t="s">
        <v>6</v>
      </c>
      <c r="L625" s="139" t="s">
        <v>65</v>
      </c>
      <c r="M625" s="140" t="s">
        <v>66</v>
      </c>
    </row>
    <row r="626" spans="1:13">
      <c r="A626" s="500" t="s">
        <v>394</v>
      </c>
      <c r="B626" s="500"/>
      <c r="C626" s="146"/>
      <c r="D626" s="161"/>
      <c r="E626" s="161"/>
      <c r="F626" s="161"/>
      <c r="G626" s="161"/>
      <c r="H626" s="161"/>
      <c r="I626" s="165"/>
      <c r="J626" s="155"/>
      <c r="K626" s="142">
        <v>16.510000000000002</v>
      </c>
      <c r="L626" s="139" t="s">
        <v>65</v>
      </c>
      <c r="M626" s="142">
        <f>ROUND(K626,2)</f>
        <v>16.510000000000002</v>
      </c>
    </row>
    <row r="627" spans="1:13">
      <c r="A627" s="499"/>
      <c r="B627" s="499"/>
      <c r="C627" s="499"/>
      <c r="D627" s="499"/>
      <c r="E627" s="499"/>
      <c r="F627" s="499"/>
      <c r="G627" s="499"/>
      <c r="H627" s="499"/>
      <c r="I627" s="499"/>
      <c r="J627" s="140" t="s">
        <v>68</v>
      </c>
      <c r="K627" s="156" t="s">
        <v>38</v>
      </c>
      <c r="L627" s="139" t="s">
        <v>65</v>
      </c>
      <c r="M627" s="156">
        <f>ROUND(SUM(M625:M626),2)</f>
        <v>16.510000000000002</v>
      </c>
    </row>
    <row r="628" spans="1:13" s="58" customFormat="1">
      <c r="A628" s="465" t="s">
        <v>60</v>
      </c>
      <c r="B628" s="519" t="s">
        <v>35</v>
      </c>
      <c r="C628" s="519"/>
      <c r="D628" s="519"/>
      <c r="E628" s="519"/>
      <c r="F628" s="519"/>
      <c r="G628" s="519"/>
      <c r="H628" s="519"/>
      <c r="I628" s="519"/>
      <c r="J628" s="519"/>
      <c r="K628" s="519"/>
      <c r="L628" s="153" t="s">
        <v>5</v>
      </c>
      <c r="M628" s="158" t="s">
        <v>6</v>
      </c>
    </row>
    <row r="629" spans="1:13">
      <c r="A629" s="466" t="str">
        <f>ORC!A131</f>
        <v>10.4</v>
      </c>
      <c r="B629" s="501" t="str">
        <f>ORC!D131</f>
        <v>REGISTRO DE GAVETA BRUTO, LATÃO, ROSCÁVEL, 1" - FORNECIMENTO E INSTALAÇÃO. AF_08/2021</v>
      </c>
      <c r="C629" s="501"/>
      <c r="D629" s="501"/>
      <c r="E629" s="501"/>
      <c r="F629" s="501"/>
      <c r="G629" s="501"/>
      <c r="H629" s="501"/>
      <c r="I629" s="501"/>
      <c r="J629" s="501"/>
      <c r="K629" s="501"/>
      <c r="L629" s="147" t="str">
        <f>ORC!E131</f>
        <v>UN</v>
      </c>
      <c r="M629" s="147">
        <f>ROUND(M633,2)</f>
        <v>2</v>
      </c>
    </row>
    <row r="630" spans="1:13">
      <c r="A630" s="510" t="s">
        <v>61</v>
      </c>
      <c r="B630" s="510"/>
      <c r="C630" s="510"/>
      <c r="D630" s="510"/>
      <c r="E630" s="510"/>
      <c r="F630" s="510"/>
      <c r="G630" s="510"/>
      <c r="H630" s="510"/>
      <c r="I630" s="510"/>
      <c r="J630" s="510"/>
      <c r="K630" s="510"/>
      <c r="L630" s="510"/>
      <c r="M630" s="510"/>
    </row>
    <row r="631" spans="1:13">
      <c r="A631" s="506" t="s">
        <v>35</v>
      </c>
      <c r="B631" s="506"/>
      <c r="C631" s="78"/>
      <c r="D631" s="160"/>
      <c r="E631" s="160"/>
      <c r="F631" s="160"/>
      <c r="G631" s="162"/>
      <c r="H631" s="139"/>
      <c r="I631" s="163"/>
      <c r="J631" s="139"/>
      <c r="K631" s="140" t="s">
        <v>6</v>
      </c>
      <c r="L631" s="139" t="s">
        <v>65</v>
      </c>
      <c r="M631" s="140" t="s">
        <v>66</v>
      </c>
    </row>
    <row r="632" spans="1:13">
      <c r="A632" s="500" t="s">
        <v>394</v>
      </c>
      <c r="B632" s="500"/>
      <c r="C632" s="146"/>
      <c r="D632" s="161"/>
      <c r="E632" s="161"/>
      <c r="F632" s="161"/>
      <c r="G632" s="161"/>
      <c r="H632" s="161"/>
      <c r="I632" s="165"/>
      <c r="J632" s="155"/>
      <c r="K632" s="142">
        <v>2</v>
      </c>
      <c r="L632" s="139" t="s">
        <v>65</v>
      </c>
      <c r="M632" s="142">
        <f>ROUND(K632,2)</f>
        <v>2</v>
      </c>
    </row>
    <row r="633" spans="1:13">
      <c r="A633" s="499"/>
      <c r="B633" s="499"/>
      <c r="C633" s="499"/>
      <c r="D633" s="499"/>
      <c r="E633" s="499"/>
      <c r="F633" s="499"/>
      <c r="G633" s="499"/>
      <c r="H633" s="499"/>
      <c r="I633" s="499"/>
      <c r="J633" s="140" t="s">
        <v>68</v>
      </c>
      <c r="K633" s="156" t="s">
        <v>38</v>
      </c>
      <c r="L633" s="139" t="s">
        <v>65</v>
      </c>
      <c r="M633" s="156">
        <f>ROUND(SUM(M631:M632),2)</f>
        <v>2</v>
      </c>
    </row>
    <row r="634" spans="1:13" s="58" customFormat="1">
      <c r="A634" s="465" t="s">
        <v>60</v>
      </c>
      <c r="B634" s="519" t="s">
        <v>35</v>
      </c>
      <c r="C634" s="519"/>
      <c r="D634" s="519"/>
      <c r="E634" s="519"/>
      <c r="F634" s="519"/>
      <c r="G634" s="519"/>
      <c r="H634" s="519"/>
      <c r="I634" s="519"/>
      <c r="J634" s="519"/>
      <c r="K634" s="519"/>
      <c r="L634" s="153" t="s">
        <v>5</v>
      </c>
      <c r="M634" s="158" t="s">
        <v>6</v>
      </c>
    </row>
    <row r="635" spans="1:13" ht="25.5" customHeight="1">
      <c r="A635" s="466" t="str">
        <f>ORC!A132</f>
        <v>10.5</v>
      </c>
      <c r="B635" s="501" t="str">
        <f>ORC!D132</f>
        <v>REGISTRO DE PRESSÃO BRUTO, LATÃO, ROSCÁVEL, 3/4", COM ACABAMENTO E CANOPLA CROMADOS - FORNECIMENTO E INSTALAÇÃO. AF_08/2021</v>
      </c>
      <c r="C635" s="501"/>
      <c r="D635" s="501"/>
      <c r="E635" s="501"/>
      <c r="F635" s="501"/>
      <c r="G635" s="501"/>
      <c r="H635" s="501"/>
      <c r="I635" s="501"/>
      <c r="J635" s="501"/>
      <c r="K635" s="501"/>
      <c r="L635" s="147" t="str">
        <f>ORC!E132</f>
        <v>UN</v>
      </c>
      <c r="M635" s="147">
        <f>ROUND(M639,2)</f>
        <v>2</v>
      </c>
    </row>
    <row r="636" spans="1:13">
      <c r="A636" s="510" t="s">
        <v>61</v>
      </c>
      <c r="B636" s="510"/>
      <c r="C636" s="510"/>
      <c r="D636" s="510"/>
      <c r="E636" s="510"/>
      <c r="F636" s="510"/>
      <c r="G636" s="510"/>
      <c r="H636" s="510"/>
      <c r="I636" s="510"/>
      <c r="J636" s="510"/>
      <c r="K636" s="510"/>
      <c r="L636" s="510"/>
      <c r="M636" s="510"/>
    </row>
    <row r="637" spans="1:13">
      <c r="A637" s="506" t="s">
        <v>35</v>
      </c>
      <c r="B637" s="506"/>
      <c r="C637" s="78"/>
      <c r="D637" s="160"/>
      <c r="E637" s="160"/>
      <c r="F637" s="160"/>
      <c r="G637" s="162"/>
      <c r="H637" s="139"/>
      <c r="I637" s="163"/>
      <c r="J637" s="139"/>
      <c r="K637" s="140" t="s">
        <v>6</v>
      </c>
      <c r="L637" s="139" t="s">
        <v>65</v>
      </c>
      <c r="M637" s="140" t="s">
        <v>66</v>
      </c>
    </row>
    <row r="638" spans="1:13">
      <c r="A638" s="500" t="s">
        <v>394</v>
      </c>
      <c r="B638" s="500"/>
      <c r="C638" s="146"/>
      <c r="D638" s="161"/>
      <c r="E638" s="161"/>
      <c r="F638" s="161"/>
      <c r="G638" s="161"/>
      <c r="H638" s="161"/>
      <c r="I638" s="165"/>
      <c r="J638" s="155"/>
      <c r="K638" s="142">
        <v>2</v>
      </c>
      <c r="L638" s="139" t="s">
        <v>65</v>
      </c>
      <c r="M638" s="142">
        <f>ROUND(K638,2)</f>
        <v>2</v>
      </c>
    </row>
    <row r="639" spans="1:13">
      <c r="A639" s="499"/>
      <c r="B639" s="499"/>
      <c r="C639" s="499"/>
      <c r="D639" s="499"/>
      <c r="E639" s="499"/>
      <c r="F639" s="499"/>
      <c r="G639" s="499"/>
      <c r="H639" s="499"/>
      <c r="I639" s="499"/>
      <c r="J639" s="140" t="s">
        <v>68</v>
      </c>
      <c r="K639" s="156" t="s">
        <v>38</v>
      </c>
      <c r="L639" s="139" t="s">
        <v>65</v>
      </c>
      <c r="M639" s="156">
        <f>ROUND(SUM(M637:M638),2)</f>
        <v>2</v>
      </c>
    </row>
    <row r="640" spans="1:13" s="58" customFormat="1">
      <c r="A640" s="465" t="s">
        <v>60</v>
      </c>
      <c r="B640" s="519" t="s">
        <v>35</v>
      </c>
      <c r="C640" s="519"/>
      <c r="D640" s="519"/>
      <c r="E640" s="519"/>
      <c r="F640" s="519"/>
      <c r="G640" s="519"/>
      <c r="H640" s="519"/>
      <c r="I640" s="519"/>
      <c r="J640" s="519"/>
      <c r="K640" s="519"/>
      <c r="L640" s="153" t="s">
        <v>5</v>
      </c>
      <c r="M640" s="158" t="s">
        <v>6</v>
      </c>
    </row>
    <row r="641" spans="1:13" ht="25.5" customHeight="1">
      <c r="A641" s="466" t="str">
        <f>ORC!A133</f>
        <v>10.6</v>
      </c>
      <c r="B641" s="501" t="str">
        <f>ORC!D133</f>
        <v>REGISTRO DE GAVETA BRUTO, LATÃO, ROSCÁVEL, 3/4", COM ACABAMENTO E CANOPLA CROMADOS - FORNECIMENTO E INSTALAÇÃO. AF_08/2021</v>
      </c>
      <c r="C641" s="501"/>
      <c r="D641" s="501"/>
      <c r="E641" s="501"/>
      <c r="F641" s="501"/>
      <c r="G641" s="501"/>
      <c r="H641" s="501"/>
      <c r="I641" s="501"/>
      <c r="J641" s="501"/>
      <c r="K641" s="501"/>
      <c r="L641" s="147" t="str">
        <f>ORC!E133</f>
        <v>UN</v>
      </c>
      <c r="M641" s="147">
        <f>ROUND(M645,2)</f>
        <v>8</v>
      </c>
    </row>
    <row r="642" spans="1:13">
      <c r="A642" s="510" t="s">
        <v>61</v>
      </c>
      <c r="B642" s="510"/>
      <c r="C642" s="510"/>
      <c r="D642" s="510"/>
      <c r="E642" s="510"/>
      <c r="F642" s="510"/>
      <c r="G642" s="510"/>
      <c r="H642" s="510"/>
      <c r="I642" s="510"/>
      <c r="J642" s="510"/>
      <c r="K642" s="510"/>
      <c r="L642" s="510"/>
      <c r="M642" s="510"/>
    </row>
    <row r="643" spans="1:13">
      <c r="A643" s="506" t="s">
        <v>35</v>
      </c>
      <c r="B643" s="506"/>
      <c r="C643" s="78"/>
      <c r="D643" s="160"/>
      <c r="E643" s="160"/>
      <c r="F643" s="160"/>
      <c r="G643" s="162"/>
      <c r="H643" s="139"/>
      <c r="I643" s="163"/>
      <c r="J643" s="139"/>
      <c r="K643" s="140" t="s">
        <v>6</v>
      </c>
      <c r="L643" s="139" t="s">
        <v>65</v>
      </c>
      <c r="M643" s="140" t="s">
        <v>66</v>
      </c>
    </row>
    <row r="644" spans="1:13">
      <c r="A644" s="500" t="s">
        <v>394</v>
      </c>
      <c r="B644" s="500"/>
      <c r="C644" s="146"/>
      <c r="D644" s="161"/>
      <c r="E644" s="161"/>
      <c r="F644" s="161"/>
      <c r="G644" s="161"/>
      <c r="H644" s="161"/>
      <c r="I644" s="165"/>
      <c r="J644" s="155"/>
      <c r="K644" s="142">
        <v>8</v>
      </c>
      <c r="L644" s="139" t="s">
        <v>65</v>
      </c>
      <c r="M644" s="142">
        <f>ROUND(K644,2)</f>
        <v>8</v>
      </c>
    </row>
    <row r="645" spans="1:13">
      <c r="A645" s="499"/>
      <c r="B645" s="499"/>
      <c r="C645" s="499"/>
      <c r="D645" s="499"/>
      <c r="E645" s="499"/>
      <c r="F645" s="499"/>
      <c r="G645" s="499"/>
      <c r="H645" s="499"/>
      <c r="I645" s="499"/>
      <c r="J645" s="140" t="s">
        <v>68</v>
      </c>
      <c r="K645" s="156" t="s">
        <v>38</v>
      </c>
      <c r="L645" s="139" t="s">
        <v>65</v>
      </c>
      <c r="M645" s="156">
        <f>ROUND(SUM(M643:M644),2)</f>
        <v>8</v>
      </c>
    </row>
    <row r="646" spans="1:13" s="58" customFormat="1">
      <c r="A646" s="465" t="s">
        <v>60</v>
      </c>
      <c r="B646" s="519" t="s">
        <v>35</v>
      </c>
      <c r="C646" s="519"/>
      <c r="D646" s="519"/>
      <c r="E646" s="519"/>
      <c r="F646" s="519"/>
      <c r="G646" s="519"/>
      <c r="H646" s="519"/>
      <c r="I646" s="519"/>
      <c r="J646" s="519"/>
      <c r="K646" s="519"/>
      <c r="L646" s="153" t="s">
        <v>5</v>
      </c>
      <c r="M646" s="158" t="s">
        <v>6</v>
      </c>
    </row>
    <row r="647" spans="1:13" ht="25.5" customHeight="1">
      <c r="A647" s="466" t="str">
        <f>ORC!A134</f>
        <v>10.7</v>
      </c>
      <c r="B647" s="501" t="str">
        <f>ORC!D134</f>
        <v>TORNEIRA CROMADA TUBO MÓVEL, DE PAREDE, 1/2" OU 3/4", PARA PIA DE COZINHA, PADRÃO MÉDIO - FORNECIMENTO E INSTALAÇÃO. AF_01/2020</v>
      </c>
      <c r="C647" s="501"/>
      <c r="D647" s="501"/>
      <c r="E647" s="501"/>
      <c r="F647" s="501"/>
      <c r="G647" s="501"/>
      <c r="H647" s="501"/>
      <c r="I647" s="501"/>
      <c r="J647" s="501"/>
      <c r="K647" s="501"/>
      <c r="L647" s="147" t="str">
        <f>ORC!E134</f>
        <v>UN</v>
      </c>
      <c r="M647" s="147">
        <f>ROUND(M651,2)</f>
        <v>4</v>
      </c>
    </row>
    <row r="648" spans="1:13">
      <c r="A648" s="510" t="s">
        <v>61</v>
      </c>
      <c r="B648" s="510"/>
      <c r="C648" s="510"/>
      <c r="D648" s="510"/>
      <c r="E648" s="510"/>
      <c r="F648" s="510"/>
      <c r="G648" s="510"/>
      <c r="H648" s="510"/>
      <c r="I648" s="510"/>
      <c r="J648" s="510"/>
      <c r="K648" s="510"/>
      <c r="L648" s="510"/>
      <c r="M648" s="510"/>
    </row>
    <row r="649" spans="1:13">
      <c r="A649" s="506" t="s">
        <v>35</v>
      </c>
      <c r="B649" s="506"/>
      <c r="C649" s="78"/>
      <c r="D649" s="160"/>
      <c r="E649" s="160"/>
      <c r="F649" s="160"/>
      <c r="G649" s="162"/>
      <c r="H649" s="139"/>
      <c r="I649" s="163"/>
      <c r="J649" s="139"/>
      <c r="K649" s="140" t="s">
        <v>6</v>
      </c>
      <c r="L649" s="139" t="s">
        <v>65</v>
      </c>
      <c r="M649" s="140" t="s">
        <v>66</v>
      </c>
    </row>
    <row r="650" spans="1:13">
      <c r="A650" s="500" t="s">
        <v>394</v>
      </c>
      <c r="B650" s="500"/>
      <c r="C650" s="146"/>
      <c r="D650" s="161"/>
      <c r="E650" s="161"/>
      <c r="F650" s="161"/>
      <c r="G650" s="161"/>
      <c r="H650" s="161"/>
      <c r="I650" s="165"/>
      <c r="J650" s="155"/>
      <c r="K650" s="142">
        <v>4</v>
      </c>
      <c r="L650" s="139" t="s">
        <v>65</v>
      </c>
      <c r="M650" s="142">
        <f>ROUND(K650,2)</f>
        <v>4</v>
      </c>
    </row>
    <row r="651" spans="1:13">
      <c r="A651" s="499"/>
      <c r="B651" s="499"/>
      <c r="C651" s="499"/>
      <c r="D651" s="499"/>
      <c r="E651" s="499"/>
      <c r="F651" s="499"/>
      <c r="G651" s="499"/>
      <c r="H651" s="499"/>
      <c r="I651" s="499"/>
      <c r="J651" s="140" t="s">
        <v>68</v>
      </c>
      <c r="K651" s="156" t="s">
        <v>38</v>
      </c>
      <c r="L651" s="139" t="s">
        <v>65</v>
      </c>
      <c r="M651" s="156">
        <f>ROUND(SUM(M649:M650),2)</f>
        <v>4</v>
      </c>
    </row>
    <row r="652" spans="1:13" s="58" customFormat="1">
      <c r="A652" s="465" t="s">
        <v>60</v>
      </c>
      <c r="B652" s="519" t="s">
        <v>35</v>
      </c>
      <c r="C652" s="519"/>
      <c r="D652" s="519"/>
      <c r="E652" s="519"/>
      <c r="F652" s="519"/>
      <c r="G652" s="519"/>
      <c r="H652" s="519"/>
      <c r="I652" s="519"/>
      <c r="J652" s="519"/>
      <c r="K652" s="519"/>
      <c r="L652" s="153" t="s">
        <v>5</v>
      </c>
      <c r="M652" s="158" t="s">
        <v>6</v>
      </c>
    </row>
    <row r="653" spans="1:13">
      <c r="A653" s="466" t="str">
        <f>ORC!A135</f>
        <v>10.8</v>
      </c>
      <c r="B653" s="501" t="str">
        <f>ORC!D135</f>
        <v>VASO SANITÁRIO SIFONADO COM CAIXA ACOPLADA LOUÇA BRANCA - FORNECIMENTO E INSTALAÇÃO. AF_01/2020</v>
      </c>
      <c r="C653" s="501"/>
      <c r="D653" s="501"/>
      <c r="E653" s="501"/>
      <c r="F653" s="501"/>
      <c r="G653" s="501"/>
      <c r="H653" s="501"/>
      <c r="I653" s="501"/>
      <c r="J653" s="501"/>
      <c r="K653" s="501"/>
      <c r="L653" s="147" t="str">
        <f>ORC!E135</f>
        <v>UN</v>
      </c>
      <c r="M653" s="147">
        <f>ROUND(M657,2)</f>
        <v>2</v>
      </c>
    </row>
    <row r="654" spans="1:13">
      <c r="A654" s="510" t="s">
        <v>61</v>
      </c>
      <c r="B654" s="510"/>
      <c r="C654" s="510"/>
      <c r="D654" s="510"/>
      <c r="E654" s="510"/>
      <c r="F654" s="510"/>
      <c r="G654" s="510"/>
      <c r="H654" s="510"/>
      <c r="I654" s="510"/>
      <c r="J654" s="510"/>
      <c r="K654" s="510"/>
      <c r="L654" s="510"/>
      <c r="M654" s="510"/>
    </row>
    <row r="655" spans="1:13">
      <c r="A655" s="506" t="s">
        <v>35</v>
      </c>
      <c r="B655" s="506"/>
      <c r="C655" s="78"/>
      <c r="D655" s="160"/>
      <c r="E655" s="160"/>
      <c r="F655" s="160"/>
      <c r="G655" s="162"/>
      <c r="H655" s="139"/>
      <c r="I655" s="163"/>
      <c r="J655" s="139"/>
      <c r="K655" s="140" t="s">
        <v>6</v>
      </c>
      <c r="L655" s="139" t="s">
        <v>65</v>
      </c>
      <c r="M655" s="140" t="s">
        <v>66</v>
      </c>
    </row>
    <row r="656" spans="1:13">
      <c r="A656" s="500" t="s">
        <v>394</v>
      </c>
      <c r="B656" s="500"/>
      <c r="C656" s="146"/>
      <c r="D656" s="161"/>
      <c r="E656" s="161"/>
      <c r="F656" s="161"/>
      <c r="G656" s="161"/>
      <c r="H656" s="161"/>
      <c r="I656" s="165"/>
      <c r="J656" s="155"/>
      <c r="K656" s="142">
        <v>2</v>
      </c>
      <c r="L656" s="139" t="s">
        <v>65</v>
      </c>
      <c r="M656" s="142">
        <f>ROUND(K656,2)</f>
        <v>2</v>
      </c>
    </row>
    <row r="657" spans="1:13">
      <c r="A657" s="499"/>
      <c r="B657" s="499"/>
      <c r="C657" s="499"/>
      <c r="D657" s="499"/>
      <c r="E657" s="499"/>
      <c r="F657" s="499"/>
      <c r="G657" s="499"/>
      <c r="H657" s="499"/>
      <c r="I657" s="499"/>
      <c r="J657" s="140" t="s">
        <v>68</v>
      </c>
      <c r="K657" s="156" t="s">
        <v>38</v>
      </c>
      <c r="L657" s="139" t="s">
        <v>65</v>
      </c>
      <c r="M657" s="156">
        <f>ROUND(SUM(M655:M656),2)</f>
        <v>2</v>
      </c>
    </row>
    <row r="658" spans="1:13" s="58" customFormat="1">
      <c r="A658" s="465" t="s">
        <v>60</v>
      </c>
      <c r="B658" s="519" t="s">
        <v>35</v>
      </c>
      <c r="C658" s="519"/>
      <c r="D658" s="519"/>
      <c r="E658" s="519"/>
      <c r="F658" s="519"/>
      <c r="G658" s="519"/>
      <c r="H658" s="519"/>
      <c r="I658" s="519"/>
      <c r="J658" s="519"/>
      <c r="K658" s="519"/>
      <c r="L658" s="153" t="s">
        <v>5</v>
      </c>
      <c r="M658" s="158" t="s">
        <v>6</v>
      </c>
    </row>
    <row r="659" spans="1:13">
      <c r="A659" s="466" t="str">
        <f>ORC!A136</f>
        <v>10.9</v>
      </c>
      <c r="B659" s="501" t="str">
        <f>ORC!D136</f>
        <v>CHUVEIRO PLÁSTICO (INSTALADO)</v>
      </c>
      <c r="C659" s="501"/>
      <c r="D659" s="501"/>
      <c r="E659" s="501"/>
      <c r="F659" s="501"/>
      <c r="G659" s="501"/>
      <c r="H659" s="501"/>
      <c r="I659" s="501"/>
      <c r="J659" s="501"/>
      <c r="K659" s="501"/>
      <c r="L659" s="147" t="str">
        <f>ORC!E136</f>
        <v>UN</v>
      </c>
      <c r="M659" s="147">
        <f>ROUND(M663,2)</f>
        <v>2</v>
      </c>
    </row>
    <row r="660" spans="1:13">
      <c r="A660" s="510" t="s">
        <v>61</v>
      </c>
      <c r="B660" s="510"/>
      <c r="C660" s="510"/>
      <c r="D660" s="510"/>
      <c r="E660" s="510"/>
      <c r="F660" s="510"/>
      <c r="G660" s="510"/>
      <c r="H660" s="510"/>
      <c r="I660" s="510"/>
      <c r="J660" s="510"/>
      <c r="K660" s="510"/>
      <c r="L660" s="510"/>
      <c r="M660" s="510"/>
    </row>
    <row r="661" spans="1:13">
      <c r="A661" s="506" t="s">
        <v>35</v>
      </c>
      <c r="B661" s="506"/>
      <c r="C661" s="78"/>
      <c r="D661" s="160"/>
      <c r="E661" s="160"/>
      <c r="F661" s="160"/>
      <c r="G661" s="162"/>
      <c r="H661" s="139"/>
      <c r="I661" s="163"/>
      <c r="J661" s="139"/>
      <c r="K661" s="140" t="s">
        <v>6</v>
      </c>
      <c r="L661" s="139" t="s">
        <v>65</v>
      </c>
      <c r="M661" s="140" t="s">
        <v>66</v>
      </c>
    </row>
    <row r="662" spans="1:13">
      <c r="A662" s="500" t="s">
        <v>394</v>
      </c>
      <c r="B662" s="500"/>
      <c r="C662" s="146"/>
      <c r="D662" s="161"/>
      <c r="E662" s="161"/>
      <c r="F662" s="161"/>
      <c r="G662" s="161"/>
      <c r="H662" s="161"/>
      <c r="I662" s="165"/>
      <c r="J662" s="155"/>
      <c r="K662" s="142">
        <v>2</v>
      </c>
      <c r="L662" s="139" t="s">
        <v>65</v>
      </c>
      <c r="M662" s="142">
        <f>ROUND(K662,2)</f>
        <v>2</v>
      </c>
    </row>
    <row r="663" spans="1:13">
      <c r="A663" s="499"/>
      <c r="B663" s="499"/>
      <c r="C663" s="499"/>
      <c r="D663" s="499"/>
      <c r="E663" s="499"/>
      <c r="F663" s="499"/>
      <c r="G663" s="499"/>
      <c r="H663" s="499"/>
      <c r="I663" s="499"/>
      <c r="J663" s="140" t="s">
        <v>68</v>
      </c>
      <c r="K663" s="156" t="s">
        <v>38</v>
      </c>
      <c r="L663" s="139" t="s">
        <v>65</v>
      </c>
      <c r="M663" s="156">
        <f>ROUND(SUM(M661:M662),2)</f>
        <v>2</v>
      </c>
    </row>
    <row r="664" spans="1:13" s="58" customFormat="1">
      <c r="A664" s="465" t="s">
        <v>60</v>
      </c>
      <c r="B664" s="519" t="s">
        <v>35</v>
      </c>
      <c r="C664" s="519"/>
      <c r="D664" s="519"/>
      <c r="E664" s="519"/>
      <c r="F664" s="519"/>
      <c r="G664" s="519"/>
      <c r="H664" s="519"/>
      <c r="I664" s="519"/>
      <c r="J664" s="519"/>
      <c r="K664" s="519"/>
      <c r="L664" s="153" t="s">
        <v>5</v>
      </c>
      <c r="M664" s="158" t="s">
        <v>6</v>
      </c>
    </row>
    <row r="665" spans="1:13">
      <c r="A665" s="466" t="str">
        <f>ORC!A137</f>
        <v>10.10</v>
      </c>
      <c r="B665" s="520" t="str">
        <f>ORC!D137</f>
        <v>RESERVATÓRIO PRÉ MOLDADO ELEVADO CILÍNDRICO D=2,0M, CAP.=12,0M3, H=9,0M COMPLETO E CISTERNA CAP.=4,5 M3</v>
      </c>
      <c r="C665" s="501"/>
      <c r="D665" s="501"/>
      <c r="E665" s="501"/>
      <c r="F665" s="501"/>
      <c r="G665" s="501"/>
      <c r="H665" s="501"/>
      <c r="I665" s="501"/>
      <c r="J665" s="501"/>
      <c r="K665" s="501"/>
      <c r="L665" s="147" t="str">
        <f>ORC!E137</f>
        <v>UN</v>
      </c>
      <c r="M665" s="147">
        <f>ROUND(M669,2)</f>
        <v>1</v>
      </c>
    </row>
    <row r="666" spans="1:13">
      <c r="A666" s="510" t="s">
        <v>61</v>
      </c>
      <c r="B666" s="510"/>
      <c r="C666" s="510"/>
      <c r="D666" s="510"/>
      <c r="E666" s="510"/>
      <c r="F666" s="510"/>
      <c r="G666" s="510"/>
      <c r="H666" s="510"/>
      <c r="I666" s="510"/>
      <c r="J666" s="510"/>
      <c r="K666" s="510"/>
      <c r="L666" s="510"/>
      <c r="M666" s="510"/>
    </row>
    <row r="667" spans="1:13">
      <c r="A667" s="506" t="s">
        <v>35</v>
      </c>
      <c r="B667" s="506"/>
      <c r="C667" s="78"/>
      <c r="D667" s="160"/>
      <c r="E667" s="160"/>
      <c r="F667" s="160"/>
      <c r="G667" s="162"/>
      <c r="H667" s="139"/>
      <c r="I667" s="163"/>
      <c r="J667" s="139"/>
      <c r="K667" s="140" t="s">
        <v>6</v>
      </c>
      <c r="L667" s="139" t="s">
        <v>65</v>
      </c>
      <c r="M667" s="140" t="s">
        <v>66</v>
      </c>
    </row>
    <row r="668" spans="1:13">
      <c r="A668" s="500" t="s">
        <v>394</v>
      </c>
      <c r="B668" s="500"/>
      <c r="C668" s="146"/>
      <c r="D668" s="161"/>
      <c r="E668" s="161"/>
      <c r="F668" s="161"/>
      <c r="G668" s="161"/>
      <c r="H668" s="161"/>
      <c r="I668" s="165"/>
      <c r="J668" s="155"/>
      <c r="K668" s="142">
        <v>1</v>
      </c>
      <c r="L668" s="139" t="s">
        <v>65</v>
      </c>
      <c r="M668" s="142">
        <f>ROUND(K668,2)</f>
        <v>1</v>
      </c>
    </row>
    <row r="669" spans="1:13">
      <c r="A669" s="499"/>
      <c r="B669" s="499"/>
      <c r="C669" s="499"/>
      <c r="D669" s="499"/>
      <c r="E669" s="499"/>
      <c r="F669" s="499"/>
      <c r="G669" s="499"/>
      <c r="H669" s="499"/>
      <c r="I669" s="499"/>
      <c r="J669" s="140" t="s">
        <v>68</v>
      </c>
      <c r="K669" s="156" t="s">
        <v>38</v>
      </c>
      <c r="L669" s="139" t="s">
        <v>65</v>
      </c>
      <c r="M669" s="156">
        <f>ROUND(SUM(M667:M668),2)</f>
        <v>1</v>
      </c>
    </row>
    <row r="670" spans="1:13" s="58" customFormat="1">
      <c r="A670" s="465" t="s">
        <v>60</v>
      </c>
      <c r="B670" s="519" t="s">
        <v>35</v>
      </c>
      <c r="C670" s="519"/>
      <c r="D670" s="519"/>
      <c r="E670" s="519"/>
      <c r="F670" s="519"/>
      <c r="G670" s="519"/>
      <c r="H670" s="519"/>
      <c r="I670" s="519"/>
      <c r="J670" s="519"/>
      <c r="K670" s="519"/>
      <c r="L670" s="153" t="s">
        <v>5</v>
      </c>
      <c r="M670" s="158" t="s">
        <v>6</v>
      </c>
    </row>
    <row r="671" spans="1:13">
      <c r="A671" s="466" t="str">
        <f>ORC!A138</f>
        <v>10.11</v>
      </c>
      <c r="B671" s="520" t="str">
        <f>ORC!D138</f>
        <v>LAVATÓRIO DE LOUÇA BRANCA S/COLUNA C/TORNEIRA PLÁSTICA E ACESSÓRIOS - PADRÃO POPULAR</v>
      </c>
      <c r="C671" s="501"/>
      <c r="D671" s="501"/>
      <c r="E671" s="501"/>
      <c r="F671" s="501"/>
      <c r="G671" s="501"/>
      <c r="H671" s="501"/>
      <c r="I671" s="501"/>
      <c r="J671" s="501"/>
      <c r="K671" s="501"/>
      <c r="L671" s="147" t="str">
        <f>ORC!E143</f>
        <v>UN</v>
      </c>
      <c r="M671" s="147">
        <f>ROUND(M675,2)</f>
        <v>3</v>
      </c>
    </row>
    <row r="672" spans="1:13">
      <c r="A672" s="510" t="s">
        <v>61</v>
      </c>
      <c r="B672" s="510"/>
      <c r="C672" s="510"/>
      <c r="D672" s="510"/>
      <c r="E672" s="510"/>
      <c r="F672" s="510"/>
      <c r="G672" s="510"/>
      <c r="H672" s="510"/>
      <c r="I672" s="510"/>
      <c r="J672" s="510"/>
      <c r="K672" s="510"/>
      <c r="L672" s="510"/>
      <c r="M672" s="510"/>
    </row>
    <row r="673" spans="1:13">
      <c r="A673" s="506" t="s">
        <v>35</v>
      </c>
      <c r="B673" s="506"/>
      <c r="C673" s="78"/>
      <c r="D673" s="160"/>
      <c r="E673" s="160"/>
      <c r="F673" s="160"/>
      <c r="G673" s="162"/>
      <c r="H673" s="139"/>
      <c r="I673" s="163"/>
      <c r="J673" s="139"/>
      <c r="K673" s="140" t="s">
        <v>6</v>
      </c>
      <c r="L673" s="139" t="s">
        <v>65</v>
      </c>
      <c r="M673" s="140" t="s">
        <v>66</v>
      </c>
    </row>
    <row r="674" spans="1:13">
      <c r="A674" s="500" t="s">
        <v>394</v>
      </c>
      <c r="B674" s="500"/>
      <c r="C674" s="146"/>
      <c r="D674" s="161"/>
      <c r="E674" s="161"/>
      <c r="F674" s="161"/>
      <c r="G674" s="161"/>
      <c r="H674" s="161"/>
      <c r="I674" s="165"/>
      <c r="J674" s="155"/>
      <c r="K674" s="142">
        <v>3</v>
      </c>
      <c r="L674" s="139" t="s">
        <v>65</v>
      </c>
      <c r="M674" s="142">
        <f>ROUND(K674,2)</f>
        <v>3</v>
      </c>
    </row>
    <row r="675" spans="1:13">
      <c r="A675" s="499"/>
      <c r="B675" s="499"/>
      <c r="C675" s="499"/>
      <c r="D675" s="499"/>
      <c r="E675" s="499"/>
      <c r="F675" s="499"/>
      <c r="G675" s="499"/>
      <c r="H675" s="499"/>
      <c r="I675" s="499"/>
      <c r="J675" s="140" t="s">
        <v>68</v>
      </c>
      <c r="K675" s="156" t="s">
        <v>38</v>
      </c>
      <c r="L675" s="139" t="s">
        <v>65</v>
      </c>
      <c r="M675" s="156">
        <f>ROUND(SUM(M673:M674),2)</f>
        <v>3</v>
      </c>
    </row>
    <row r="676" spans="1:13" s="58" customFormat="1">
      <c r="A676" s="465" t="s">
        <v>60</v>
      </c>
      <c r="B676" s="519" t="s">
        <v>35</v>
      </c>
      <c r="C676" s="519"/>
      <c r="D676" s="519"/>
      <c r="E676" s="519"/>
      <c r="F676" s="519"/>
      <c r="G676" s="519"/>
      <c r="H676" s="519"/>
      <c r="I676" s="519"/>
      <c r="J676" s="519"/>
      <c r="K676" s="519"/>
      <c r="L676" s="153" t="s">
        <v>5</v>
      </c>
      <c r="M676" s="158" t="s">
        <v>6</v>
      </c>
    </row>
    <row r="677" spans="1:13">
      <c r="A677" s="466" t="str">
        <f>ORC!A139</f>
        <v>10.12</v>
      </c>
      <c r="B677" s="520" t="str">
        <f>ORC!D139</f>
        <v>BANCADA EM GRANITO P/ LAVATÓRIO, INCL. LOUÇA BRANCA E ACESSÓRIOS</v>
      </c>
      <c r="C677" s="501"/>
      <c r="D677" s="501"/>
      <c r="E677" s="501"/>
      <c r="F677" s="501"/>
      <c r="G677" s="501"/>
      <c r="H677" s="501"/>
      <c r="I677" s="501"/>
      <c r="J677" s="501"/>
      <c r="K677" s="501"/>
      <c r="L677" s="147" t="str">
        <f>ORC!E149</f>
        <v>UN</v>
      </c>
      <c r="M677" s="147">
        <f>ROUND(M681,2)</f>
        <v>4</v>
      </c>
    </row>
    <row r="678" spans="1:13">
      <c r="A678" s="510" t="s">
        <v>61</v>
      </c>
      <c r="B678" s="510"/>
      <c r="C678" s="510"/>
      <c r="D678" s="510"/>
      <c r="E678" s="510"/>
      <c r="F678" s="510"/>
      <c r="G678" s="510"/>
      <c r="H678" s="510"/>
      <c r="I678" s="510"/>
      <c r="J678" s="510"/>
      <c r="K678" s="510"/>
      <c r="L678" s="510"/>
      <c r="M678" s="510"/>
    </row>
    <row r="679" spans="1:13">
      <c r="A679" s="506" t="s">
        <v>35</v>
      </c>
      <c r="B679" s="506"/>
      <c r="C679" s="78"/>
      <c r="D679" s="160"/>
      <c r="E679" s="160"/>
      <c r="F679" s="160"/>
      <c r="G679" s="162"/>
      <c r="H679" s="139"/>
      <c r="I679" s="163"/>
      <c r="J679" s="139"/>
      <c r="K679" s="140" t="s">
        <v>6</v>
      </c>
      <c r="L679" s="139" t="s">
        <v>65</v>
      </c>
      <c r="M679" s="140" t="s">
        <v>66</v>
      </c>
    </row>
    <row r="680" spans="1:13">
      <c r="A680" s="500" t="s">
        <v>394</v>
      </c>
      <c r="B680" s="500"/>
      <c r="C680" s="146"/>
      <c r="D680" s="161"/>
      <c r="E680" s="161"/>
      <c r="F680" s="161"/>
      <c r="G680" s="161"/>
      <c r="H680" s="161"/>
      <c r="I680" s="165"/>
      <c r="J680" s="155"/>
      <c r="K680" s="142">
        <v>4</v>
      </c>
      <c r="L680" s="139" t="s">
        <v>65</v>
      </c>
      <c r="M680" s="142">
        <f>ROUND(K680,2)</f>
        <v>4</v>
      </c>
    </row>
    <row r="681" spans="1:13">
      <c r="A681" s="499"/>
      <c r="B681" s="499"/>
      <c r="C681" s="499"/>
      <c r="D681" s="499"/>
      <c r="E681" s="499"/>
      <c r="F681" s="499"/>
      <c r="G681" s="499"/>
      <c r="H681" s="499"/>
      <c r="I681" s="499"/>
      <c r="J681" s="140" t="s">
        <v>68</v>
      </c>
      <c r="K681" s="156" t="s">
        <v>38</v>
      </c>
      <c r="L681" s="139" t="s">
        <v>65</v>
      </c>
      <c r="M681" s="156">
        <f>ROUND(SUM(M679:M680),2)</f>
        <v>4</v>
      </c>
    </row>
    <row r="682" spans="1:13" s="55" customFormat="1">
      <c r="A682" s="157" t="str">
        <f>ORC!A141</f>
        <v>11</v>
      </c>
      <c r="B682" s="512" t="str">
        <f>ORC!D141</f>
        <v>EQUIPAMENTOS</v>
      </c>
      <c r="C682" s="512"/>
      <c r="D682" s="512"/>
      <c r="E682" s="512"/>
      <c r="F682" s="512"/>
      <c r="G682" s="512"/>
      <c r="H682" s="512"/>
      <c r="I682" s="512"/>
      <c r="J682" s="512"/>
      <c r="K682" s="512"/>
      <c r="L682" s="512"/>
      <c r="M682" s="512"/>
    </row>
    <row r="683" spans="1:13" s="58" customFormat="1">
      <c r="A683" s="3" t="s">
        <v>60</v>
      </c>
      <c r="B683" s="504" t="s">
        <v>35</v>
      </c>
      <c r="C683" s="504"/>
      <c r="D683" s="504"/>
      <c r="E683" s="504"/>
      <c r="F683" s="504"/>
      <c r="G683" s="504"/>
      <c r="H683" s="504"/>
      <c r="I683" s="504"/>
      <c r="J683" s="504"/>
      <c r="K683" s="504"/>
      <c r="L683" s="136" t="s">
        <v>5</v>
      </c>
      <c r="M683" s="137" t="s">
        <v>6</v>
      </c>
    </row>
    <row r="684" spans="1:13">
      <c r="A684" s="6" t="str">
        <f>ORC!A142</f>
        <v>11.1</v>
      </c>
      <c r="B684" s="505" t="str">
        <f>ORC!D142</f>
        <v>TANQUE DE RESFRIAMENTO 1000L</v>
      </c>
      <c r="C684" s="505"/>
      <c r="D684" s="505"/>
      <c r="E684" s="505"/>
      <c r="F684" s="505"/>
      <c r="G684" s="505"/>
      <c r="H684" s="505"/>
      <c r="I684" s="505"/>
      <c r="J684" s="505"/>
      <c r="K684" s="505"/>
      <c r="L684" s="8" t="str">
        <f>ORC!E142</f>
        <v>UN</v>
      </c>
      <c r="M684" s="8">
        <f>M688</f>
        <v>1</v>
      </c>
    </row>
    <row r="685" spans="1:13">
      <c r="A685" s="498" t="s">
        <v>61</v>
      </c>
      <c r="B685" s="498"/>
      <c r="C685" s="498"/>
      <c r="D685" s="498"/>
      <c r="E685" s="498"/>
      <c r="F685" s="498"/>
      <c r="G685" s="498"/>
      <c r="H685" s="498"/>
      <c r="I685" s="498"/>
      <c r="J685" s="498"/>
      <c r="K685" s="498"/>
      <c r="L685" s="498"/>
      <c r="M685" s="498"/>
    </row>
    <row r="686" spans="1:13">
      <c r="A686" s="511" t="s">
        <v>35</v>
      </c>
      <c r="B686" s="511"/>
      <c r="C686" s="139"/>
      <c r="D686" s="139"/>
      <c r="E686" s="140"/>
      <c r="F686" s="139"/>
      <c r="G686" s="140"/>
      <c r="H686" s="139"/>
      <c r="I686" s="140"/>
      <c r="J686" s="139"/>
      <c r="K686" s="140" t="s">
        <v>6</v>
      </c>
      <c r="L686" s="139" t="s">
        <v>65</v>
      </c>
      <c r="M686" s="140" t="s">
        <v>66</v>
      </c>
    </row>
    <row r="687" spans="1:13">
      <c r="A687" s="500" t="s">
        <v>272</v>
      </c>
      <c r="B687" s="500"/>
      <c r="C687" s="146"/>
      <c r="D687" s="146"/>
      <c r="E687" s="142"/>
      <c r="F687" s="142"/>
      <c r="G687" s="142"/>
      <c r="H687" s="142"/>
      <c r="I687" s="142"/>
      <c r="J687" s="142"/>
      <c r="K687" s="142">
        <v>1</v>
      </c>
      <c r="L687" s="145" t="s">
        <v>65</v>
      </c>
      <c r="M687" s="142">
        <f>ROUND(K687,2)</f>
        <v>1</v>
      </c>
    </row>
    <row r="688" spans="1:13">
      <c r="A688" s="503"/>
      <c r="B688" s="503"/>
      <c r="C688" s="503"/>
      <c r="D688" s="503"/>
      <c r="E688" s="503"/>
      <c r="F688" s="503"/>
      <c r="G688" s="503"/>
      <c r="H688" s="503"/>
      <c r="I688" s="503"/>
      <c r="J688" s="143" t="s">
        <v>68</v>
      </c>
      <c r="K688" s="144" t="s">
        <v>38</v>
      </c>
      <c r="L688" s="78" t="s">
        <v>65</v>
      </c>
      <c r="M688" s="144">
        <f>ROUND(SUM(M687),2)</f>
        <v>1</v>
      </c>
    </row>
    <row r="689" spans="1:13" s="58" customFormat="1">
      <c r="A689" s="3" t="s">
        <v>60</v>
      </c>
      <c r="B689" s="504" t="s">
        <v>35</v>
      </c>
      <c r="C689" s="504"/>
      <c r="D689" s="504"/>
      <c r="E689" s="504"/>
      <c r="F689" s="504"/>
      <c r="G689" s="504"/>
      <c r="H689" s="504"/>
      <c r="I689" s="504"/>
      <c r="J689" s="504"/>
      <c r="K689" s="504"/>
      <c r="L689" s="136" t="s">
        <v>5</v>
      </c>
      <c r="M689" s="137" t="s">
        <v>6</v>
      </c>
    </row>
    <row r="690" spans="1:13">
      <c r="A690" s="173" t="str">
        <f>ORC!A143</f>
        <v>11.2</v>
      </c>
      <c r="B690" s="505" t="str">
        <f>ORC!D143</f>
        <v>PASTEURIZADOR LENTO 1000L</v>
      </c>
      <c r="C690" s="505"/>
      <c r="D690" s="505"/>
      <c r="E690" s="505"/>
      <c r="F690" s="505"/>
      <c r="G690" s="505"/>
      <c r="H690" s="505"/>
      <c r="I690" s="505"/>
      <c r="J690" s="505"/>
      <c r="K690" s="505"/>
      <c r="L690" s="8" t="str">
        <f>ORC!E143</f>
        <v>UN</v>
      </c>
      <c r="M690" s="8">
        <f>M694</f>
        <v>1</v>
      </c>
    </row>
    <row r="691" spans="1:13">
      <c r="A691" s="498" t="s">
        <v>61</v>
      </c>
      <c r="B691" s="498"/>
      <c r="C691" s="498"/>
      <c r="D691" s="498"/>
      <c r="E691" s="498"/>
      <c r="F691" s="498"/>
      <c r="G691" s="498"/>
      <c r="H691" s="498"/>
      <c r="I691" s="498"/>
      <c r="J691" s="498"/>
      <c r="K691" s="498"/>
      <c r="L691" s="498"/>
      <c r="M691" s="498"/>
    </row>
    <row r="692" spans="1:13">
      <c r="A692" s="511" t="s">
        <v>35</v>
      </c>
      <c r="B692" s="511"/>
      <c r="C692" s="139"/>
      <c r="D692" s="139"/>
      <c r="E692" s="140"/>
      <c r="F692" s="139"/>
      <c r="G692" s="140"/>
      <c r="H692" s="139"/>
      <c r="I692" s="140"/>
      <c r="J692" s="139"/>
      <c r="K692" s="140" t="s">
        <v>6</v>
      </c>
      <c r="L692" s="139" t="s">
        <v>65</v>
      </c>
      <c r="M692" s="140" t="s">
        <v>66</v>
      </c>
    </row>
    <row r="693" spans="1:13">
      <c r="A693" s="500" t="s">
        <v>272</v>
      </c>
      <c r="B693" s="500"/>
      <c r="C693" s="146"/>
      <c r="D693" s="146"/>
      <c r="E693" s="142"/>
      <c r="F693" s="142"/>
      <c r="G693" s="142"/>
      <c r="H693" s="142"/>
      <c r="I693" s="142"/>
      <c r="J693" s="142"/>
      <c r="K693" s="142">
        <v>1</v>
      </c>
      <c r="L693" s="145" t="s">
        <v>65</v>
      </c>
      <c r="M693" s="142">
        <f>ROUND(K693,2)</f>
        <v>1</v>
      </c>
    </row>
    <row r="694" spans="1:13">
      <c r="A694" s="503"/>
      <c r="B694" s="503"/>
      <c r="C694" s="503"/>
      <c r="D694" s="503"/>
      <c r="E694" s="503"/>
      <c r="F694" s="503"/>
      <c r="G694" s="503"/>
      <c r="H694" s="503"/>
      <c r="I694" s="503"/>
      <c r="J694" s="143" t="s">
        <v>68</v>
      </c>
      <c r="K694" s="144" t="s">
        <v>38</v>
      </c>
      <c r="L694" s="78" t="s">
        <v>65</v>
      </c>
      <c r="M694" s="144">
        <f>ROUND(SUM(M693),2)</f>
        <v>1</v>
      </c>
    </row>
    <row r="695" spans="1:13" s="58" customFormat="1">
      <c r="A695" s="3" t="s">
        <v>60</v>
      </c>
      <c r="B695" s="504" t="s">
        <v>35</v>
      </c>
      <c r="C695" s="504"/>
      <c r="D695" s="504"/>
      <c r="E695" s="504"/>
      <c r="F695" s="504"/>
      <c r="G695" s="504"/>
      <c r="H695" s="504"/>
      <c r="I695" s="504"/>
      <c r="J695" s="504"/>
      <c r="K695" s="504"/>
      <c r="L695" s="136" t="s">
        <v>5</v>
      </c>
      <c r="M695" s="137" t="s">
        <v>6</v>
      </c>
    </row>
    <row r="696" spans="1:13">
      <c r="A696" s="6" t="str">
        <f>ORC!A144</f>
        <v>11.3</v>
      </c>
      <c r="B696" s="505" t="str">
        <f>ORC!D144</f>
        <v>TANQUE INOX 500L PARA FABRICAÇÃO DE QUEIJOS</v>
      </c>
      <c r="C696" s="505"/>
      <c r="D696" s="505"/>
      <c r="E696" s="505"/>
      <c r="F696" s="505"/>
      <c r="G696" s="505"/>
      <c r="H696" s="505"/>
      <c r="I696" s="505"/>
      <c r="J696" s="505"/>
      <c r="K696" s="505"/>
      <c r="L696" s="8" t="str">
        <f>ORC!E144</f>
        <v>UN</v>
      </c>
      <c r="M696" s="8">
        <f>M700</f>
        <v>2</v>
      </c>
    </row>
    <row r="697" spans="1:13">
      <c r="A697" s="498" t="s">
        <v>61</v>
      </c>
      <c r="B697" s="498"/>
      <c r="C697" s="498"/>
      <c r="D697" s="498"/>
      <c r="E697" s="498"/>
      <c r="F697" s="498"/>
      <c r="G697" s="498"/>
      <c r="H697" s="498"/>
      <c r="I697" s="498"/>
      <c r="J697" s="498"/>
      <c r="K697" s="498"/>
      <c r="L697" s="498"/>
      <c r="M697" s="498"/>
    </row>
    <row r="698" spans="1:13">
      <c r="A698" s="511" t="s">
        <v>35</v>
      </c>
      <c r="B698" s="511"/>
      <c r="C698" s="139"/>
      <c r="D698" s="139"/>
      <c r="E698" s="140"/>
      <c r="F698" s="139"/>
      <c r="G698" s="140"/>
      <c r="H698" s="139"/>
      <c r="I698" s="140"/>
      <c r="J698" s="139"/>
      <c r="K698" s="140" t="s">
        <v>6</v>
      </c>
      <c r="L698" s="139" t="s">
        <v>65</v>
      </c>
      <c r="M698" s="140" t="s">
        <v>66</v>
      </c>
    </row>
    <row r="699" spans="1:13">
      <c r="A699" s="500" t="s">
        <v>272</v>
      </c>
      <c r="B699" s="500"/>
      <c r="C699" s="146"/>
      <c r="D699" s="146"/>
      <c r="E699" s="142"/>
      <c r="F699" s="142"/>
      <c r="G699" s="142"/>
      <c r="H699" s="142"/>
      <c r="I699" s="142"/>
      <c r="J699" s="142"/>
      <c r="K699" s="142">
        <v>2</v>
      </c>
      <c r="L699" s="145" t="s">
        <v>65</v>
      </c>
      <c r="M699" s="142">
        <f>ROUND(K699,2)</f>
        <v>2</v>
      </c>
    </row>
    <row r="700" spans="1:13">
      <c r="A700" s="503"/>
      <c r="B700" s="503"/>
      <c r="C700" s="503"/>
      <c r="D700" s="503"/>
      <c r="E700" s="503"/>
      <c r="F700" s="503"/>
      <c r="G700" s="503"/>
      <c r="H700" s="503"/>
      <c r="I700" s="503"/>
      <c r="J700" s="143" t="s">
        <v>68</v>
      </c>
      <c r="K700" s="144" t="s">
        <v>38</v>
      </c>
      <c r="L700" s="78" t="s">
        <v>65</v>
      </c>
      <c r="M700" s="144">
        <f>ROUND(SUM(M699),2)</f>
        <v>2</v>
      </c>
    </row>
    <row r="701" spans="1:13" s="58" customFormat="1">
      <c r="A701" s="3" t="s">
        <v>60</v>
      </c>
      <c r="B701" s="504" t="s">
        <v>35</v>
      </c>
      <c r="C701" s="504"/>
      <c r="D701" s="504"/>
      <c r="E701" s="504"/>
      <c r="F701" s="504"/>
      <c r="G701" s="504"/>
      <c r="H701" s="504"/>
      <c r="I701" s="504"/>
      <c r="J701" s="504"/>
      <c r="K701" s="504"/>
      <c r="L701" s="136" t="s">
        <v>5</v>
      </c>
      <c r="M701" s="137" t="s">
        <v>6</v>
      </c>
    </row>
    <row r="702" spans="1:13">
      <c r="A702" s="6" t="str">
        <f>ORC!A145</f>
        <v>11.4</v>
      </c>
      <c r="B702" s="505" t="str">
        <f>ORC!D145</f>
        <v>MESA INOX DE APOIO</v>
      </c>
      <c r="C702" s="505"/>
      <c r="D702" s="505"/>
      <c r="E702" s="505"/>
      <c r="F702" s="505"/>
      <c r="G702" s="505"/>
      <c r="H702" s="505"/>
      <c r="I702" s="505"/>
      <c r="J702" s="505"/>
      <c r="K702" s="505"/>
      <c r="L702" s="6" t="str">
        <f>ORC!E145</f>
        <v>UN</v>
      </c>
      <c r="M702" s="8">
        <f>ROUND(M706,2)</f>
        <v>2</v>
      </c>
    </row>
    <row r="703" spans="1:13">
      <c r="A703" s="498" t="s">
        <v>61</v>
      </c>
      <c r="B703" s="498"/>
      <c r="C703" s="498"/>
      <c r="D703" s="498"/>
      <c r="E703" s="498"/>
      <c r="F703" s="498"/>
      <c r="G703" s="498"/>
      <c r="H703" s="498"/>
      <c r="I703" s="498"/>
      <c r="J703" s="498"/>
      <c r="K703" s="498"/>
      <c r="L703" s="498"/>
      <c r="M703" s="498"/>
    </row>
    <row r="704" spans="1:13">
      <c r="A704" s="511" t="s">
        <v>35</v>
      </c>
      <c r="B704" s="511"/>
      <c r="C704" s="139"/>
      <c r="D704" s="139"/>
      <c r="E704" s="140"/>
      <c r="F704" s="139"/>
      <c r="G704" s="140"/>
      <c r="H704" s="139"/>
      <c r="I704" s="140"/>
      <c r="J704" s="139"/>
      <c r="K704" s="140" t="s">
        <v>6</v>
      </c>
      <c r="L704" s="139" t="s">
        <v>65</v>
      </c>
      <c r="M704" s="140" t="s">
        <v>66</v>
      </c>
    </row>
    <row r="705" spans="1:13">
      <c r="A705" s="500" t="s">
        <v>272</v>
      </c>
      <c r="B705" s="500"/>
      <c r="C705" s="146"/>
      <c r="D705" s="146"/>
      <c r="E705" s="142"/>
      <c r="F705" s="142"/>
      <c r="G705" s="142"/>
      <c r="H705" s="142"/>
      <c r="I705" s="142"/>
      <c r="J705" s="142"/>
      <c r="K705" s="142">
        <v>2</v>
      </c>
      <c r="L705" s="145" t="s">
        <v>65</v>
      </c>
      <c r="M705" s="142">
        <f>ROUND(K705,2)</f>
        <v>2</v>
      </c>
    </row>
    <row r="706" spans="1:13">
      <c r="A706" s="503"/>
      <c r="B706" s="503"/>
      <c r="C706" s="503"/>
      <c r="D706" s="503"/>
      <c r="E706" s="503"/>
      <c r="F706" s="503"/>
      <c r="G706" s="503"/>
      <c r="H706" s="503"/>
      <c r="I706" s="503"/>
      <c r="J706" s="143" t="s">
        <v>68</v>
      </c>
      <c r="K706" s="144" t="s">
        <v>38</v>
      </c>
      <c r="L706" s="78" t="s">
        <v>65</v>
      </c>
      <c r="M706" s="144">
        <f>ROUND(SUM(M705),2)</f>
        <v>2</v>
      </c>
    </row>
    <row r="707" spans="1:13" s="58" customFormat="1">
      <c r="A707" s="3" t="s">
        <v>60</v>
      </c>
      <c r="B707" s="504" t="s">
        <v>35</v>
      </c>
      <c r="C707" s="504"/>
      <c r="D707" s="504"/>
      <c r="E707" s="504"/>
      <c r="F707" s="504"/>
      <c r="G707" s="504"/>
      <c r="H707" s="504"/>
      <c r="I707" s="504"/>
      <c r="J707" s="504"/>
      <c r="K707" s="504"/>
      <c r="L707" s="136" t="s">
        <v>5</v>
      </c>
      <c r="M707" s="137" t="s">
        <v>6</v>
      </c>
    </row>
    <row r="708" spans="1:13">
      <c r="A708" s="6" t="str">
        <f>ORC!A146</f>
        <v>11.5</v>
      </c>
      <c r="B708" s="505" t="str">
        <f>ORC!D146</f>
        <v>PRENSA PNEUMÁTICA 4 COLUNAS/10 FORMAS REDONDAS 1KG</v>
      </c>
      <c r="C708" s="505"/>
      <c r="D708" s="505"/>
      <c r="E708" s="505"/>
      <c r="F708" s="505"/>
      <c r="G708" s="505"/>
      <c r="H708" s="505"/>
      <c r="I708" s="505"/>
      <c r="J708" s="505"/>
      <c r="K708" s="505"/>
      <c r="L708" s="6" t="str">
        <f>ORC!E146</f>
        <v>UN</v>
      </c>
      <c r="M708" s="8">
        <f>ROUND(M712,2)</f>
        <v>2</v>
      </c>
    </row>
    <row r="709" spans="1:13">
      <c r="A709" s="498" t="s">
        <v>61</v>
      </c>
      <c r="B709" s="498"/>
      <c r="C709" s="498"/>
      <c r="D709" s="498"/>
      <c r="E709" s="498"/>
      <c r="F709" s="498"/>
      <c r="G709" s="498"/>
      <c r="H709" s="498"/>
      <c r="I709" s="498"/>
      <c r="J709" s="498"/>
      <c r="K709" s="498"/>
      <c r="L709" s="498"/>
      <c r="M709" s="498"/>
    </row>
    <row r="710" spans="1:13">
      <c r="A710" s="511" t="s">
        <v>35</v>
      </c>
      <c r="B710" s="511"/>
      <c r="C710" s="139"/>
      <c r="D710" s="139"/>
      <c r="E710" s="140"/>
      <c r="F710" s="139"/>
      <c r="G710" s="140"/>
      <c r="H710" s="139"/>
      <c r="I710" s="140"/>
      <c r="J710" s="139"/>
      <c r="K710" s="140" t="s">
        <v>6</v>
      </c>
      <c r="L710" s="139" t="s">
        <v>65</v>
      </c>
      <c r="M710" s="140" t="s">
        <v>66</v>
      </c>
    </row>
    <row r="711" spans="1:13">
      <c r="A711" s="500" t="s">
        <v>272</v>
      </c>
      <c r="B711" s="500"/>
      <c r="C711" s="146"/>
      <c r="D711" s="146"/>
      <c r="E711" s="142"/>
      <c r="F711" s="142"/>
      <c r="G711" s="142"/>
      <c r="H711" s="142"/>
      <c r="I711" s="142"/>
      <c r="J711" s="142"/>
      <c r="K711" s="142">
        <v>2</v>
      </c>
      <c r="L711" s="145" t="s">
        <v>65</v>
      </c>
      <c r="M711" s="142">
        <f>ROUND(K711,2)</f>
        <v>2</v>
      </c>
    </row>
    <row r="712" spans="1:13">
      <c r="A712" s="503"/>
      <c r="B712" s="503"/>
      <c r="C712" s="503"/>
      <c r="D712" s="503"/>
      <c r="E712" s="503"/>
      <c r="F712" s="503"/>
      <c r="G712" s="503"/>
      <c r="H712" s="503"/>
      <c r="I712" s="503"/>
      <c r="J712" s="143" t="s">
        <v>68</v>
      </c>
      <c r="K712" s="144" t="s">
        <v>38</v>
      </c>
      <c r="L712" s="78" t="s">
        <v>65</v>
      </c>
      <c r="M712" s="144">
        <f>ROUND(SUM(M711),2)</f>
        <v>2</v>
      </c>
    </row>
    <row r="713" spans="1:13" s="58" customFormat="1">
      <c r="A713" s="3" t="s">
        <v>60</v>
      </c>
      <c r="B713" s="504" t="s">
        <v>35</v>
      </c>
      <c r="C713" s="504"/>
      <c r="D713" s="504"/>
      <c r="E713" s="504"/>
      <c r="F713" s="504"/>
      <c r="G713" s="504"/>
      <c r="H713" s="504"/>
      <c r="I713" s="504"/>
      <c r="J713" s="504"/>
      <c r="K713" s="504"/>
      <c r="L713" s="136" t="s">
        <v>5</v>
      </c>
      <c r="M713" s="137" t="s">
        <v>6</v>
      </c>
    </row>
    <row r="714" spans="1:13">
      <c r="A714" s="173" t="str">
        <f>ORC!A147</f>
        <v>11.6</v>
      </c>
      <c r="B714" s="505" t="str">
        <f>ORC!D147</f>
        <v>ENVASADORA PNEUMÁTICA PARA LÍQUIDOS E PASTOSOS</v>
      </c>
      <c r="C714" s="505"/>
      <c r="D714" s="505"/>
      <c r="E714" s="505"/>
      <c r="F714" s="505"/>
      <c r="G714" s="505"/>
      <c r="H714" s="505"/>
      <c r="I714" s="505"/>
      <c r="J714" s="505"/>
      <c r="K714" s="505"/>
      <c r="L714" s="8" t="str">
        <f>ORC!E147</f>
        <v>UN</v>
      </c>
      <c r="M714" s="8">
        <f>ROUND(M718,2)</f>
        <v>1</v>
      </c>
    </row>
    <row r="715" spans="1:13">
      <c r="A715" s="498" t="s">
        <v>61</v>
      </c>
      <c r="B715" s="498"/>
      <c r="C715" s="498"/>
      <c r="D715" s="498"/>
      <c r="E715" s="498"/>
      <c r="F715" s="498"/>
      <c r="G715" s="498"/>
      <c r="H715" s="498"/>
      <c r="I715" s="498"/>
      <c r="J715" s="498"/>
      <c r="K715" s="498"/>
      <c r="L715" s="498"/>
      <c r="M715" s="498"/>
    </row>
    <row r="716" spans="1:13">
      <c r="A716" s="511" t="s">
        <v>35</v>
      </c>
      <c r="B716" s="511"/>
      <c r="C716" s="139"/>
      <c r="D716" s="139"/>
      <c r="E716" s="140"/>
      <c r="F716" s="139"/>
      <c r="G716" s="140"/>
      <c r="H716" s="139"/>
      <c r="I716" s="140"/>
      <c r="J716" s="139"/>
      <c r="K716" s="140" t="s">
        <v>6</v>
      </c>
      <c r="L716" s="139" t="s">
        <v>65</v>
      </c>
      <c r="M716" s="140" t="s">
        <v>66</v>
      </c>
    </row>
    <row r="717" spans="1:13">
      <c r="A717" s="500" t="s">
        <v>272</v>
      </c>
      <c r="B717" s="500"/>
      <c r="C717" s="146"/>
      <c r="D717" s="146"/>
      <c r="E717" s="142"/>
      <c r="F717" s="142"/>
      <c r="G717" s="142"/>
      <c r="H717" s="142"/>
      <c r="I717" s="142"/>
      <c r="J717" s="142"/>
      <c r="K717" s="142">
        <v>1</v>
      </c>
      <c r="L717" s="145" t="s">
        <v>65</v>
      </c>
      <c r="M717" s="142">
        <f>ROUND(K717,2)</f>
        <v>1</v>
      </c>
    </row>
    <row r="718" spans="1:13">
      <c r="A718" s="503"/>
      <c r="B718" s="503"/>
      <c r="C718" s="503"/>
      <c r="D718" s="503"/>
      <c r="E718" s="503"/>
      <c r="F718" s="503"/>
      <c r="G718" s="503"/>
      <c r="H718" s="503"/>
      <c r="I718" s="503"/>
      <c r="J718" s="143" t="s">
        <v>68</v>
      </c>
      <c r="K718" s="144" t="s">
        <v>38</v>
      </c>
      <c r="L718" s="78" t="s">
        <v>65</v>
      </c>
      <c r="M718" s="144">
        <f>ROUND(SUM(M717),2)</f>
        <v>1</v>
      </c>
    </row>
    <row r="719" spans="1:13" s="58" customFormat="1">
      <c r="A719" s="3" t="s">
        <v>60</v>
      </c>
      <c r="B719" s="504" t="s">
        <v>35</v>
      </c>
      <c r="C719" s="504"/>
      <c r="D719" s="504"/>
      <c r="E719" s="504"/>
      <c r="F719" s="504"/>
      <c r="G719" s="504"/>
      <c r="H719" s="504"/>
      <c r="I719" s="504"/>
      <c r="J719" s="504"/>
      <c r="K719" s="504"/>
      <c r="L719" s="136" t="s">
        <v>5</v>
      </c>
      <c r="M719" s="137" t="s">
        <v>6</v>
      </c>
    </row>
    <row r="720" spans="1:13">
      <c r="A720" s="173" t="str">
        <f>ORC!A148</f>
        <v>11.7</v>
      </c>
      <c r="B720" s="505" t="str">
        <f>ORC!D148</f>
        <v>IOGURTEIRA INOX 500L</v>
      </c>
      <c r="C720" s="505"/>
      <c r="D720" s="505"/>
      <c r="E720" s="505"/>
      <c r="F720" s="505"/>
      <c r="G720" s="505"/>
      <c r="H720" s="505"/>
      <c r="I720" s="505"/>
      <c r="J720" s="505"/>
      <c r="K720" s="505"/>
      <c r="L720" s="8" t="str">
        <f>ORC!E148</f>
        <v>UN</v>
      </c>
      <c r="M720" s="8">
        <f>ROUND(M724,2)</f>
        <v>1</v>
      </c>
    </row>
    <row r="721" spans="1:13">
      <c r="A721" s="498" t="s">
        <v>61</v>
      </c>
      <c r="B721" s="498"/>
      <c r="C721" s="498"/>
      <c r="D721" s="498"/>
      <c r="E721" s="498"/>
      <c r="F721" s="498"/>
      <c r="G721" s="498"/>
      <c r="H721" s="498"/>
      <c r="I721" s="498"/>
      <c r="J721" s="498"/>
      <c r="K721" s="498"/>
      <c r="L721" s="498"/>
      <c r="M721" s="498"/>
    </row>
    <row r="722" spans="1:13">
      <c r="A722" s="511" t="s">
        <v>35</v>
      </c>
      <c r="B722" s="511"/>
      <c r="C722" s="139"/>
      <c r="D722" s="139"/>
      <c r="E722" s="140"/>
      <c r="F722" s="139"/>
      <c r="G722" s="140"/>
      <c r="H722" s="139"/>
      <c r="I722" s="140"/>
      <c r="J722" s="139"/>
      <c r="K722" s="140" t="s">
        <v>6</v>
      </c>
      <c r="L722" s="139" t="s">
        <v>65</v>
      </c>
      <c r="M722" s="140" t="s">
        <v>66</v>
      </c>
    </row>
    <row r="723" spans="1:13">
      <c r="A723" s="500" t="s">
        <v>272</v>
      </c>
      <c r="B723" s="500"/>
      <c r="C723" s="146"/>
      <c r="D723" s="146"/>
      <c r="E723" s="142"/>
      <c r="F723" s="142"/>
      <c r="G723" s="142"/>
      <c r="H723" s="142"/>
      <c r="I723" s="142"/>
      <c r="J723" s="142"/>
      <c r="K723" s="142">
        <v>1</v>
      </c>
      <c r="L723" s="145" t="s">
        <v>65</v>
      </c>
      <c r="M723" s="142">
        <f>ROUND(K723,2)</f>
        <v>1</v>
      </c>
    </row>
    <row r="724" spans="1:13">
      <c r="A724" s="503"/>
      <c r="B724" s="503"/>
      <c r="C724" s="503"/>
      <c r="D724" s="503"/>
      <c r="E724" s="503"/>
      <c r="F724" s="503"/>
      <c r="G724" s="503"/>
      <c r="H724" s="503"/>
      <c r="I724" s="503"/>
      <c r="J724" s="143" t="s">
        <v>68</v>
      </c>
      <c r="K724" s="144" t="s">
        <v>38</v>
      </c>
      <c r="L724" s="78" t="s">
        <v>65</v>
      </c>
      <c r="M724" s="144">
        <f>ROUND(SUM(M723),2)</f>
        <v>1</v>
      </c>
    </row>
    <row r="725" spans="1:13" s="58" customFormat="1">
      <c r="A725" s="3" t="s">
        <v>60</v>
      </c>
      <c r="B725" s="504" t="s">
        <v>35</v>
      </c>
      <c r="C725" s="504"/>
      <c r="D725" s="504"/>
      <c r="E725" s="504"/>
      <c r="F725" s="504"/>
      <c r="G725" s="504"/>
      <c r="H725" s="504"/>
      <c r="I725" s="504"/>
      <c r="J725" s="504"/>
      <c r="K725" s="504"/>
      <c r="L725" s="136" t="s">
        <v>5</v>
      </c>
      <c r="M725" s="137" t="s">
        <v>6</v>
      </c>
    </row>
    <row r="726" spans="1:13">
      <c r="A726" s="173" t="str">
        <f>ORC!A149</f>
        <v>11.8</v>
      </c>
      <c r="B726" s="505" t="str">
        <f>ORC!D149</f>
        <v>DESNATADEIRA ELÉTRICA 275L/H</v>
      </c>
      <c r="C726" s="505"/>
      <c r="D726" s="505"/>
      <c r="E726" s="505"/>
      <c r="F726" s="505"/>
      <c r="G726" s="505"/>
      <c r="H726" s="505"/>
      <c r="I726" s="505"/>
      <c r="J726" s="505"/>
      <c r="K726" s="505"/>
      <c r="L726" s="6" t="str">
        <f>ORC!E149</f>
        <v>UN</v>
      </c>
      <c r="M726" s="8">
        <f>ROUND(M730,2)</f>
        <v>1</v>
      </c>
    </row>
    <row r="727" spans="1:13">
      <c r="A727" s="498" t="s">
        <v>61</v>
      </c>
      <c r="B727" s="498"/>
      <c r="C727" s="498"/>
      <c r="D727" s="498"/>
      <c r="E727" s="498"/>
      <c r="F727" s="498"/>
      <c r="G727" s="498"/>
      <c r="H727" s="498"/>
      <c r="I727" s="498"/>
      <c r="J727" s="498"/>
      <c r="K727" s="498"/>
      <c r="L727" s="498"/>
      <c r="M727" s="498"/>
    </row>
    <row r="728" spans="1:13">
      <c r="A728" s="511" t="s">
        <v>35</v>
      </c>
      <c r="B728" s="511"/>
      <c r="C728" s="139"/>
      <c r="D728" s="139"/>
      <c r="E728" s="140"/>
      <c r="F728" s="139"/>
      <c r="G728" s="140"/>
      <c r="H728" s="139"/>
      <c r="I728" s="140"/>
      <c r="J728" s="139"/>
      <c r="K728" s="140" t="s">
        <v>6</v>
      </c>
      <c r="L728" s="139" t="s">
        <v>65</v>
      </c>
      <c r="M728" s="140" t="s">
        <v>66</v>
      </c>
    </row>
    <row r="729" spans="1:13">
      <c r="A729" s="500" t="s">
        <v>272</v>
      </c>
      <c r="B729" s="500"/>
      <c r="C729" s="146"/>
      <c r="D729" s="146"/>
      <c r="E729" s="142"/>
      <c r="F729" s="142"/>
      <c r="G729" s="142"/>
      <c r="H729" s="142"/>
      <c r="I729" s="142"/>
      <c r="J729" s="142"/>
      <c r="K729" s="142">
        <v>1</v>
      </c>
      <c r="L729" s="145" t="s">
        <v>65</v>
      </c>
      <c r="M729" s="142">
        <f>ROUND(K729,2)</f>
        <v>1</v>
      </c>
    </row>
    <row r="730" spans="1:13">
      <c r="A730" s="503"/>
      <c r="B730" s="503"/>
      <c r="C730" s="503"/>
      <c r="D730" s="503"/>
      <c r="E730" s="503"/>
      <c r="F730" s="503"/>
      <c r="G730" s="503"/>
      <c r="H730" s="503"/>
      <c r="I730" s="503"/>
      <c r="J730" s="143" t="s">
        <v>68</v>
      </c>
      <c r="K730" s="144" t="s">
        <v>38</v>
      </c>
      <c r="L730" s="78" t="s">
        <v>65</v>
      </c>
      <c r="M730" s="144">
        <f>ROUND(SUM(M729),2)</f>
        <v>1</v>
      </c>
    </row>
    <row r="731" spans="1:13" s="58" customFormat="1">
      <c r="A731" s="3" t="s">
        <v>60</v>
      </c>
      <c r="B731" s="504" t="s">
        <v>35</v>
      </c>
      <c r="C731" s="504"/>
      <c r="D731" s="504"/>
      <c r="E731" s="504"/>
      <c r="F731" s="504"/>
      <c r="G731" s="504"/>
      <c r="H731" s="504"/>
      <c r="I731" s="504"/>
      <c r="J731" s="504"/>
      <c r="K731" s="504"/>
      <c r="L731" s="136" t="s">
        <v>5</v>
      </c>
      <c r="M731" s="137" t="s">
        <v>6</v>
      </c>
    </row>
    <row r="732" spans="1:13">
      <c r="A732" s="173" t="str">
        <f>ORC!A150</f>
        <v>11.9</v>
      </c>
      <c r="B732" s="505" t="str">
        <f>ORC!D150</f>
        <v>TACHO PARA DOCE 100L</v>
      </c>
      <c r="C732" s="505"/>
      <c r="D732" s="505"/>
      <c r="E732" s="505"/>
      <c r="F732" s="505"/>
      <c r="G732" s="505"/>
      <c r="H732" s="505"/>
      <c r="I732" s="505"/>
      <c r="J732" s="505"/>
      <c r="K732" s="505"/>
      <c r="L732" s="6" t="str">
        <f>ORC!E150</f>
        <v>UN</v>
      </c>
      <c r="M732" s="8">
        <f>ROUND(M736,2)</f>
        <v>1</v>
      </c>
    </row>
    <row r="733" spans="1:13">
      <c r="A733" s="498" t="s">
        <v>61</v>
      </c>
      <c r="B733" s="498"/>
      <c r="C733" s="498"/>
      <c r="D733" s="498"/>
      <c r="E733" s="498"/>
      <c r="F733" s="498"/>
      <c r="G733" s="498"/>
      <c r="H733" s="498"/>
      <c r="I733" s="498"/>
      <c r="J733" s="498"/>
      <c r="K733" s="498"/>
      <c r="L733" s="498"/>
      <c r="M733" s="498"/>
    </row>
    <row r="734" spans="1:13">
      <c r="A734" s="511" t="s">
        <v>35</v>
      </c>
      <c r="B734" s="511"/>
      <c r="C734" s="139"/>
      <c r="D734" s="139"/>
      <c r="E734" s="140"/>
      <c r="F734" s="139"/>
      <c r="G734" s="140"/>
      <c r="H734" s="139"/>
      <c r="I734" s="140"/>
      <c r="J734" s="139"/>
      <c r="K734" s="140" t="s">
        <v>6</v>
      </c>
      <c r="L734" s="139" t="s">
        <v>65</v>
      </c>
      <c r="M734" s="140" t="s">
        <v>66</v>
      </c>
    </row>
    <row r="735" spans="1:13">
      <c r="A735" s="500" t="s">
        <v>272</v>
      </c>
      <c r="B735" s="500"/>
      <c r="C735" s="146"/>
      <c r="D735" s="146"/>
      <c r="E735" s="142"/>
      <c r="F735" s="142"/>
      <c r="G735" s="142"/>
      <c r="H735" s="142"/>
      <c r="I735" s="142"/>
      <c r="J735" s="142"/>
      <c r="K735" s="142">
        <v>1</v>
      </c>
      <c r="L735" s="145" t="s">
        <v>65</v>
      </c>
      <c r="M735" s="142">
        <f>ROUND(K735,2)</f>
        <v>1</v>
      </c>
    </row>
    <row r="736" spans="1:13">
      <c r="A736" s="503"/>
      <c r="B736" s="503"/>
      <c r="C736" s="503"/>
      <c r="D736" s="503"/>
      <c r="E736" s="503"/>
      <c r="F736" s="503"/>
      <c r="G736" s="503"/>
      <c r="H736" s="503"/>
      <c r="I736" s="503"/>
      <c r="J736" s="143" t="s">
        <v>68</v>
      </c>
      <c r="K736" s="144" t="s">
        <v>38</v>
      </c>
      <c r="L736" s="78" t="s">
        <v>65</v>
      </c>
      <c r="M736" s="144">
        <f>ROUND(SUM(M735),2)</f>
        <v>1</v>
      </c>
    </row>
    <row r="737" spans="1:13" s="58" customFormat="1">
      <c r="A737" s="3" t="s">
        <v>60</v>
      </c>
      <c r="B737" s="504" t="s">
        <v>35</v>
      </c>
      <c r="C737" s="504"/>
      <c r="D737" s="504"/>
      <c r="E737" s="504"/>
      <c r="F737" s="504"/>
      <c r="G737" s="504"/>
      <c r="H737" s="504"/>
      <c r="I737" s="504"/>
      <c r="J737" s="504"/>
      <c r="K737" s="504"/>
      <c r="L737" s="136" t="s">
        <v>5</v>
      </c>
      <c r="M737" s="137" t="s">
        <v>6</v>
      </c>
    </row>
    <row r="738" spans="1:13">
      <c r="A738" s="173" t="s">
        <v>351</v>
      </c>
      <c r="B738" s="505" t="str">
        <f>ORC!D151</f>
        <v>BATEDEIRA PARA MANTEIGA 20KG</v>
      </c>
      <c r="C738" s="505"/>
      <c r="D738" s="505"/>
      <c r="E738" s="505"/>
      <c r="F738" s="505"/>
      <c r="G738" s="505"/>
      <c r="H738" s="505"/>
      <c r="I738" s="505"/>
      <c r="J738" s="505"/>
      <c r="K738" s="505"/>
      <c r="L738" s="8" t="str">
        <f>ORC!E146</f>
        <v>UN</v>
      </c>
      <c r="M738" s="8">
        <f>ROUND(M742,2)</f>
        <v>1</v>
      </c>
    </row>
    <row r="739" spans="1:13">
      <c r="A739" s="498" t="s">
        <v>61</v>
      </c>
      <c r="B739" s="498"/>
      <c r="C739" s="498"/>
      <c r="D739" s="498"/>
      <c r="E739" s="498"/>
      <c r="F739" s="498"/>
      <c r="G739" s="498"/>
      <c r="H739" s="498"/>
      <c r="I739" s="498"/>
      <c r="J739" s="498"/>
      <c r="K739" s="498"/>
      <c r="L739" s="498"/>
      <c r="M739" s="498"/>
    </row>
    <row r="740" spans="1:13">
      <c r="A740" s="511" t="s">
        <v>35</v>
      </c>
      <c r="B740" s="511"/>
      <c r="C740" s="139"/>
      <c r="D740" s="139"/>
      <c r="E740" s="140"/>
      <c r="F740" s="139"/>
      <c r="G740" s="140"/>
      <c r="H740" s="139"/>
      <c r="I740" s="140"/>
      <c r="J740" s="139"/>
      <c r="K740" s="140" t="s">
        <v>6</v>
      </c>
      <c r="L740" s="139" t="s">
        <v>65</v>
      </c>
      <c r="M740" s="140" t="s">
        <v>66</v>
      </c>
    </row>
    <row r="741" spans="1:13">
      <c r="A741" s="500" t="s">
        <v>272</v>
      </c>
      <c r="B741" s="500"/>
      <c r="C741" s="146"/>
      <c r="D741" s="146"/>
      <c r="E741" s="142"/>
      <c r="F741" s="142"/>
      <c r="G741" s="142"/>
      <c r="H741" s="142"/>
      <c r="I741" s="142"/>
      <c r="J741" s="142"/>
      <c r="K741" s="142">
        <v>1</v>
      </c>
      <c r="L741" s="145" t="s">
        <v>65</v>
      </c>
      <c r="M741" s="142">
        <f>ROUND(K741,2)</f>
        <v>1</v>
      </c>
    </row>
    <row r="742" spans="1:13">
      <c r="A742" s="503"/>
      <c r="B742" s="503"/>
      <c r="C742" s="503"/>
      <c r="D742" s="503"/>
      <c r="E742" s="503"/>
      <c r="F742" s="503"/>
      <c r="G742" s="503"/>
      <c r="H742" s="503"/>
      <c r="I742" s="503"/>
      <c r="J742" s="143" t="s">
        <v>68</v>
      </c>
      <c r="K742" s="144" t="s">
        <v>38</v>
      </c>
      <c r="L742" s="78" t="s">
        <v>65</v>
      </c>
      <c r="M742" s="144">
        <f>ROUND(SUM(M741),2)</f>
        <v>1</v>
      </c>
    </row>
    <row r="743" spans="1:13" s="58" customFormat="1">
      <c r="A743" s="3" t="s">
        <v>60</v>
      </c>
      <c r="B743" s="504" t="s">
        <v>35</v>
      </c>
      <c r="C743" s="504"/>
      <c r="D743" s="504"/>
      <c r="E743" s="504"/>
      <c r="F743" s="504"/>
      <c r="G743" s="504"/>
      <c r="H743" s="504"/>
      <c r="I743" s="504"/>
      <c r="J743" s="504"/>
      <c r="K743" s="504"/>
      <c r="L743" s="136" t="s">
        <v>5</v>
      </c>
      <c r="M743" s="137" t="s">
        <v>6</v>
      </c>
    </row>
    <row r="744" spans="1:13">
      <c r="A744" s="173" t="str">
        <f>ORC!A152</f>
        <v>11.11</v>
      </c>
      <c r="B744" s="505" t="str">
        <f>ORC!D152</f>
        <v>SELADORA MANUAL PARA POTES</v>
      </c>
      <c r="C744" s="505"/>
      <c r="D744" s="505"/>
      <c r="E744" s="505"/>
      <c r="F744" s="505"/>
      <c r="G744" s="505"/>
      <c r="H744" s="505"/>
      <c r="I744" s="505"/>
      <c r="J744" s="505"/>
      <c r="K744" s="505"/>
      <c r="L744" s="8" t="str">
        <f>ORC!E152</f>
        <v>UN</v>
      </c>
      <c r="M744" s="8">
        <f>ROUND(M748,2)</f>
        <v>1</v>
      </c>
    </row>
    <row r="745" spans="1:13">
      <c r="A745" s="498" t="s">
        <v>61</v>
      </c>
      <c r="B745" s="498"/>
      <c r="C745" s="498"/>
      <c r="D745" s="498"/>
      <c r="E745" s="498"/>
      <c r="F745" s="498"/>
      <c r="G745" s="498"/>
      <c r="H745" s="498"/>
      <c r="I745" s="498"/>
      <c r="J745" s="498"/>
      <c r="K745" s="498"/>
      <c r="L745" s="498"/>
      <c r="M745" s="498"/>
    </row>
    <row r="746" spans="1:13">
      <c r="A746" s="511" t="s">
        <v>35</v>
      </c>
      <c r="B746" s="511"/>
      <c r="C746" s="139"/>
      <c r="D746" s="139"/>
      <c r="E746" s="140"/>
      <c r="F746" s="139"/>
      <c r="G746" s="140"/>
      <c r="H746" s="139"/>
      <c r="I746" s="140"/>
      <c r="J746" s="139"/>
      <c r="K746" s="140" t="s">
        <v>6</v>
      </c>
      <c r="L746" s="139" t="s">
        <v>65</v>
      </c>
      <c r="M746" s="140" t="s">
        <v>66</v>
      </c>
    </row>
    <row r="747" spans="1:13">
      <c r="A747" s="500" t="s">
        <v>272</v>
      </c>
      <c r="B747" s="500"/>
      <c r="C747" s="146"/>
      <c r="D747" s="146"/>
      <c r="E747" s="142"/>
      <c r="F747" s="142"/>
      <c r="G747" s="142"/>
      <c r="H747" s="142"/>
      <c r="I747" s="142"/>
      <c r="J747" s="142"/>
      <c r="K747" s="142">
        <v>1</v>
      </c>
      <c r="L747" s="145" t="s">
        <v>65</v>
      </c>
      <c r="M747" s="142">
        <f>ROUND(K747,2)</f>
        <v>1</v>
      </c>
    </row>
    <row r="748" spans="1:13">
      <c r="A748" s="503"/>
      <c r="B748" s="503"/>
      <c r="C748" s="503"/>
      <c r="D748" s="503"/>
      <c r="E748" s="503"/>
      <c r="F748" s="503"/>
      <c r="G748" s="503"/>
      <c r="H748" s="503"/>
      <c r="I748" s="503"/>
      <c r="J748" s="143" t="s">
        <v>68</v>
      </c>
      <c r="K748" s="144" t="s">
        <v>38</v>
      </c>
      <c r="L748" s="78" t="s">
        <v>65</v>
      </c>
      <c r="M748" s="144">
        <f>ROUND(SUM(M747),2)</f>
        <v>1</v>
      </c>
    </row>
    <row r="749" spans="1:13" s="58" customFormat="1">
      <c r="A749" s="3" t="s">
        <v>60</v>
      </c>
      <c r="B749" s="504" t="s">
        <v>35</v>
      </c>
      <c r="C749" s="504"/>
      <c r="D749" s="504"/>
      <c r="E749" s="504"/>
      <c r="F749" s="504"/>
      <c r="G749" s="504"/>
      <c r="H749" s="504"/>
      <c r="I749" s="504"/>
      <c r="J749" s="504"/>
      <c r="K749" s="504"/>
      <c r="L749" s="136" t="s">
        <v>5</v>
      </c>
      <c r="M749" s="137" t="s">
        <v>6</v>
      </c>
    </row>
    <row r="750" spans="1:13">
      <c r="A750" s="173" t="str">
        <f>ORC!A153</f>
        <v>11.12</v>
      </c>
      <c r="B750" s="505" t="str">
        <f>ORC!D153</f>
        <v>TANQUE PARA SALGA 400L</v>
      </c>
      <c r="C750" s="505"/>
      <c r="D750" s="505"/>
      <c r="E750" s="505"/>
      <c r="F750" s="505"/>
      <c r="G750" s="505"/>
      <c r="H750" s="505"/>
      <c r="I750" s="505"/>
      <c r="J750" s="505"/>
      <c r="K750" s="505"/>
      <c r="L750" s="6" t="str">
        <f>ORC!E153</f>
        <v>UN</v>
      </c>
      <c r="M750" s="8">
        <f>ROUND(M754,2)</f>
        <v>1</v>
      </c>
    </row>
    <row r="751" spans="1:13">
      <c r="A751" s="498" t="s">
        <v>61</v>
      </c>
      <c r="B751" s="498"/>
      <c r="C751" s="498"/>
      <c r="D751" s="498"/>
      <c r="E751" s="498"/>
      <c r="F751" s="498"/>
      <c r="G751" s="498"/>
      <c r="H751" s="498"/>
      <c r="I751" s="498"/>
      <c r="J751" s="498"/>
      <c r="K751" s="498"/>
      <c r="L751" s="498"/>
      <c r="M751" s="498"/>
    </row>
    <row r="752" spans="1:13">
      <c r="A752" s="511" t="s">
        <v>35</v>
      </c>
      <c r="B752" s="511"/>
      <c r="C752" s="139"/>
      <c r="D752" s="139"/>
      <c r="E752" s="140"/>
      <c r="F752" s="139"/>
      <c r="G752" s="140"/>
      <c r="H752" s="139"/>
      <c r="I752" s="140"/>
      <c r="J752" s="139"/>
      <c r="K752" s="140" t="s">
        <v>6</v>
      </c>
      <c r="L752" s="139" t="s">
        <v>65</v>
      </c>
      <c r="M752" s="140" t="s">
        <v>66</v>
      </c>
    </row>
    <row r="753" spans="1:13">
      <c r="A753" s="500" t="s">
        <v>272</v>
      </c>
      <c r="B753" s="500"/>
      <c r="C753" s="146"/>
      <c r="D753" s="146"/>
      <c r="E753" s="142"/>
      <c r="F753" s="142"/>
      <c r="G753" s="142"/>
      <c r="H753" s="142"/>
      <c r="I753" s="142"/>
      <c r="J753" s="142"/>
      <c r="K753" s="142">
        <v>1</v>
      </c>
      <c r="L753" s="145" t="s">
        <v>65</v>
      </c>
      <c r="M753" s="142">
        <f>ROUND(K753,2)</f>
        <v>1</v>
      </c>
    </row>
    <row r="754" spans="1:13">
      <c r="A754" s="503"/>
      <c r="B754" s="503"/>
      <c r="C754" s="503"/>
      <c r="D754" s="503"/>
      <c r="E754" s="503"/>
      <c r="F754" s="503"/>
      <c r="G754" s="503"/>
      <c r="H754" s="503"/>
      <c r="I754" s="503"/>
      <c r="J754" s="143" t="s">
        <v>68</v>
      </c>
      <c r="K754" s="144" t="s">
        <v>38</v>
      </c>
      <c r="L754" s="78" t="s">
        <v>65</v>
      </c>
      <c r="M754" s="144">
        <f>ROUND(SUM(M753),2)</f>
        <v>1</v>
      </c>
    </row>
    <row r="755" spans="1:13" s="58" customFormat="1">
      <c r="A755" s="3" t="s">
        <v>60</v>
      </c>
      <c r="B755" s="504" t="s">
        <v>35</v>
      </c>
      <c r="C755" s="504"/>
      <c r="D755" s="504"/>
      <c r="E755" s="504"/>
      <c r="F755" s="504"/>
      <c r="G755" s="504"/>
      <c r="H755" s="504"/>
      <c r="I755" s="504"/>
      <c r="J755" s="504"/>
      <c r="K755" s="504"/>
      <c r="L755" s="136" t="s">
        <v>5</v>
      </c>
      <c r="M755" s="137" t="s">
        <v>6</v>
      </c>
    </row>
    <row r="756" spans="1:13">
      <c r="A756" s="173" t="str">
        <f>ORC!A154</f>
        <v>11.13</v>
      </c>
      <c r="B756" s="505" t="str">
        <f>ORC!D154</f>
        <v>ESTANTE EM AÇO INOX PARA SECAGEM/MATURAÇÃO DE QUEIJOS</v>
      </c>
      <c r="C756" s="505"/>
      <c r="D756" s="505"/>
      <c r="E756" s="505"/>
      <c r="F756" s="505"/>
      <c r="G756" s="505"/>
      <c r="H756" s="505"/>
      <c r="I756" s="505"/>
      <c r="J756" s="505"/>
      <c r="K756" s="505"/>
      <c r="L756" s="8" t="str">
        <f>ORC!E154</f>
        <v>UN</v>
      </c>
      <c r="M756" s="8">
        <f>ROUND(M760,2)</f>
        <v>6</v>
      </c>
    </row>
    <row r="757" spans="1:13">
      <c r="A757" s="498" t="s">
        <v>61</v>
      </c>
      <c r="B757" s="498"/>
      <c r="C757" s="498"/>
      <c r="D757" s="498"/>
      <c r="E757" s="498"/>
      <c r="F757" s="498"/>
      <c r="G757" s="498"/>
      <c r="H757" s="498"/>
      <c r="I757" s="498"/>
      <c r="J757" s="498"/>
      <c r="K757" s="498"/>
      <c r="L757" s="498"/>
      <c r="M757" s="498"/>
    </row>
    <row r="758" spans="1:13">
      <c r="A758" s="511" t="s">
        <v>35</v>
      </c>
      <c r="B758" s="511"/>
      <c r="C758" s="139"/>
      <c r="D758" s="139"/>
      <c r="E758" s="140"/>
      <c r="F758" s="139"/>
      <c r="G758" s="140"/>
      <c r="H758" s="139"/>
      <c r="I758" s="140"/>
      <c r="J758" s="139"/>
      <c r="K758" s="140" t="s">
        <v>6</v>
      </c>
      <c r="L758" s="139" t="s">
        <v>65</v>
      </c>
      <c r="M758" s="140" t="s">
        <v>66</v>
      </c>
    </row>
    <row r="759" spans="1:13">
      <c r="A759" s="500" t="s">
        <v>272</v>
      </c>
      <c r="B759" s="500"/>
      <c r="C759" s="146"/>
      <c r="D759" s="146"/>
      <c r="E759" s="142"/>
      <c r="F759" s="142"/>
      <c r="G759" s="142"/>
      <c r="H759" s="142"/>
      <c r="I759" s="142"/>
      <c r="J759" s="142"/>
      <c r="K759" s="142">
        <v>6</v>
      </c>
      <c r="L759" s="145" t="s">
        <v>65</v>
      </c>
      <c r="M759" s="142">
        <f>ROUND(K759,2)</f>
        <v>6</v>
      </c>
    </row>
    <row r="760" spans="1:13">
      <c r="A760" s="503"/>
      <c r="B760" s="503"/>
      <c r="C760" s="503"/>
      <c r="D760" s="503"/>
      <c r="E760" s="503"/>
      <c r="F760" s="503"/>
      <c r="G760" s="503"/>
      <c r="H760" s="503"/>
      <c r="I760" s="503"/>
      <c r="J760" s="143" t="s">
        <v>68</v>
      </c>
      <c r="K760" s="144" t="s">
        <v>38</v>
      </c>
      <c r="L760" s="78" t="s">
        <v>65</v>
      </c>
      <c r="M760" s="144">
        <f>ROUND(SUM(M759),2)</f>
        <v>6</v>
      </c>
    </row>
    <row r="761" spans="1:13" s="58" customFormat="1">
      <c r="A761" s="3" t="s">
        <v>60</v>
      </c>
      <c r="B761" s="504" t="s">
        <v>35</v>
      </c>
      <c r="C761" s="504"/>
      <c r="D761" s="504"/>
      <c r="E761" s="504"/>
      <c r="F761" s="504"/>
      <c r="G761" s="504"/>
      <c r="H761" s="504"/>
      <c r="I761" s="504"/>
      <c r="J761" s="504"/>
      <c r="K761" s="504"/>
      <c r="L761" s="136" t="s">
        <v>5</v>
      </c>
      <c r="M761" s="137" t="s">
        <v>6</v>
      </c>
    </row>
    <row r="762" spans="1:13">
      <c r="A762" s="173" t="str">
        <f>ORC!A155</f>
        <v>11.14</v>
      </c>
      <c r="B762" s="505" t="str">
        <f>ORC!D155</f>
        <v>SELADORA A VÁCUO DE BANCADA</v>
      </c>
      <c r="C762" s="505"/>
      <c r="D762" s="505"/>
      <c r="E762" s="505"/>
      <c r="F762" s="505"/>
      <c r="G762" s="505"/>
      <c r="H762" s="505"/>
      <c r="I762" s="505"/>
      <c r="J762" s="505"/>
      <c r="K762" s="505"/>
      <c r="L762" s="8" t="str">
        <f>ORC!E155</f>
        <v>UN</v>
      </c>
      <c r="M762" s="8">
        <f>ROUND(M766,2)</f>
        <v>2</v>
      </c>
    </row>
    <row r="763" spans="1:13">
      <c r="A763" s="498" t="s">
        <v>61</v>
      </c>
      <c r="B763" s="498"/>
      <c r="C763" s="498"/>
      <c r="D763" s="498"/>
      <c r="E763" s="498"/>
      <c r="F763" s="498"/>
      <c r="G763" s="498"/>
      <c r="H763" s="498"/>
      <c r="I763" s="498"/>
      <c r="J763" s="498"/>
      <c r="K763" s="498"/>
      <c r="L763" s="498"/>
      <c r="M763" s="498"/>
    </row>
    <row r="764" spans="1:13">
      <c r="A764" s="511" t="s">
        <v>35</v>
      </c>
      <c r="B764" s="511"/>
      <c r="C764" s="139"/>
      <c r="D764" s="139"/>
      <c r="E764" s="140"/>
      <c r="F764" s="139"/>
      <c r="G764" s="140"/>
      <c r="H764" s="139"/>
      <c r="I764" s="140"/>
      <c r="J764" s="139"/>
      <c r="K764" s="140" t="s">
        <v>6</v>
      </c>
      <c r="L764" s="139" t="s">
        <v>65</v>
      </c>
      <c r="M764" s="140" t="s">
        <v>66</v>
      </c>
    </row>
    <row r="765" spans="1:13">
      <c r="A765" s="500" t="s">
        <v>272</v>
      </c>
      <c r="B765" s="500"/>
      <c r="C765" s="146"/>
      <c r="D765" s="146"/>
      <c r="E765" s="142"/>
      <c r="F765" s="142"/>
      <c r="G765" s="142"/>
      <c r="H765" s="142"/>
      <c r="I765" s="142"/>
      <c r="J765" s="142"/>
      <c r="K765" s="142">
        <v>2</v>
      </c>
      <c r="L765" s="145" t="s">
        <v>65</v>
      </c>
      <c r="M765" s="142">
        <f>ROUND(K765,2)</f>
        <v>2</v>
      </c>
    </row>
    <row r="766" spans="1:13">
      <c r="A766" s="503"/>
      <c r="B766" s="503"/>
      <c r="C766" s="503"/>
      <c r="D766" s="503"/>
      <c r="E766" s="503"/>
      <c r="F766" s="503"/>
      <c r="G766" s="503"/>
      <c r="H766" s="503"/>
      <c r="I766" s="503"/>
      <c r="J766" s="143" t="s">
        <v>68</v>
      </c>
      <c r="K766" s="144" t="s">
        <v>38</v>
      </c>
      <c r="L766" s="78" t="s">
        <v>65</v>
      </c>
      <c r="M766" s="144">
        <f>ROUND(SUM(M765),2)</f>
        <v>2</v>
      </c>
    </row>
    <row r="767" spans="1:13" s="58" customFormat="1">
      <c r="A767" s="3" t="s">
        <v>60</v>
      </c>
      <c r="B767" s="504" t="s">
        <v>35</v>
      </c>
      <c r="C767" s="504"/>
      <c r="D767" s="504"/>
      <c r="E767" s="504"/>
      <c r="F767" s="504"/>
      <c r="G767" s="504"/>
      <c r="H767" s="504"/>
      <c r="I767" s="504"/>
      <c r="J767" s="504"/>
      <c r="K767" s="504"/>
      <c r="L767" s="136" t="s">
        <v>5</v>
      </c>
      <c r="M767" s="137" t="s">
        <v>6</v>
      </c>
    </row>
    <row r="768" spans="1:13">
      <c r="A768" s="173" t="str">
        <f>ORC!A156</f>
        <v>11.15</v>
      </c>
      <c r="B768" s="505" t="str">
        <f>ORC!D156</f>
        <v xml:space="preserve">LAVA DE BOTAS MANUAL </v>
      </c>
      <c r="C768" s="505"/>
      <c r="D768" s="505"/>
      <c r="E768" s="505"/>
      <c r="F768" s="505"/>
      <c r="G768" s="505"/>
      <c r="H768" s="505"/>
      <c r="I768" s="505"/>
      <c r="J768" s="505"/>
      <c r="K768" s="505"/>
      <c r="L768" s="8" t="str">
        <f>ORC!E156</f>
        <v>UN</v>
      </c>
      <c r="M768" s="8">
        <f>ROUND(M772,2)</f>
        <v>1</v>
      </c>
    </row>
    <row r="769" spans="1:13">
      <c r="A769" s="498" t="s">
        <v>61</v>
      </c>
      <c r="B769" s="498"/>
      <c r="C769" s="498"/>
      <c r="D769" s="498"/>
      <c r="E769" s="498"/>
      <c r="F769" s="498"/>
      <c r="G769" s="498"/>
      <c r="H769" s="498"/>
      <c r="I769" s="498"/>
      <c r="J769" s="498"/>
      <c r="K769" s="498"/>
      <c r="L769" s="498"/>
      <c r="M769" s="498"/>
    </row>
    <row r="770" spans="1:13">
      <c r="A770" s="511" t="s">
        <v>35</v>
      </c>
      <c r="B770" s="511"/>
      <c r="C770" s="139"/>
      <c r="D770" s="139"/>
      <c r="E770" s="140"/>
      <c r="F770" s="139"/>
      <c r="G770" s="140"/>
      <c r="H770" s="139"/>
      <c r="I770" s="140"/>
      <c r="J770" s="139"/>
      <c r="K770" s="140" t="s">
        <v>6</v>
      </c>
      <c r="L770" s="139" t="s">
        <v>65</v>
      </c>
      <c r="M770" s="140" t="s">
        <v>66</v>
      </c>
    </row>
    <row r="771" spans="1:13">
      <c r="A771" s="500" t="s">
        <v>272</v>
      </c>
      <c r="B771" s="500"/>
      <c r="C771" s="146"/>
      <c r="D771" s="146"/>
      <c r="E771" s="142"/>
      <c r="F771" s="142"/>
      <c r="G771" s="142"/>
      <c r="H771" s="142"/>
      <c r="I771" s="142"/>
      <c r="J771" s="142"/>
      <c r="K771" s="142">
        <v>1</v>
      </c>
      <c r="L771" s="145" t="s">
        <v>65</v>
      </c>
      <c r="M771" s="142">
        <f>ROUND(K771,2)</f>
        <v>1</v>
      </c>
    </row>
    <row r="772" spans="1:13">
      <c r="A772" s="503"/>
      <c r="B772" s="503"/>
      <c r="C772" s="503"/>
      <c r="D772" s="503"/>
      <c r="E772" s="503"/>
      <c r="F772" s="503"/>
      <c r="G772" s="503"/>
      <c r="H772" s="503"/>
      <c r="I772" s="503"/>
      <c r="J772" s="143" t="s">
        <v>68</v>
      </c>
      <c r="K772" s="144" t="s">
        <v>38</v>
      </c>
      <c r="L772" s="78" t="s">
        <v>65</v>
      </c>
      <c r="M772" s="144">
        <f>ROUND(SUM(M771),2)</f>
        <v>1</v>
      </c>
    </row>
    <row r="773" spans="1:13" s="58" customFormat="1">
      <c r="A773" s="3" t="s">
        <v>60</v>
      </c>
      <c r="B773" s="504" t="s">
        <v>35</v>
      </c>
      <c r="C773" s="504"/>
      <c r="D773" s="504"/>
      <c r="E773" s="504"/>
      <c r="F773" s="504"/>
      <c r="G773" s="504"/>
      <c r="H773" s="504"/>
      <c r="I773" s="504"/>
      <c r="J773" s="504"/>
      <c r="K773" s="504"/>
      <c r="L773" s="136" t="s">
        <v>5</v>
      </c>
      <c r="M773" s="137" t="s">
        <v>6</v>
      </c>
    </row>
    <row r="774" spans="1:13">
      <c r="A774" s="173" t="str">
        <f>ORC!A157</f>
        <v>11.16</v>
      </c>
      <c r="B774" s="505" t="str">
        <f>ORC!D157</f>
        <v>ANALISADOR DE LEITE ULTRASSÔNICO</v>
      </c>
      <c r="C774" s="505"/>
      <c r="D774" s="505"/>
      <c r="E774" s="505"/>
      <c r="F774" s="505"/>
      <c r="G774" s="505"/>
      <c r="H774" s="505"/>
      <c r="I774" s="505"/>
      <c r="J774" s="505"/>
      <c r="K774" s="505"/>
      <c r="L774" s="6" t="str">
        <f>ORC!E157</f>
        <v>UN</v>
      </c>
      <c r="M774" s="8">
        <f>ROUND(M778,2)</f>
        <v>1</v>
      </c>
    </row>
    <row r="775" spans="1:13">
      <c r="A775" s="498" t="s">
        <v>61</v>
      </c>
      <c r="B775" s="498"/>
      <c r="C775" s="498"/>
      <c r="D775" s="498"/>
      <c r="E775" s="498"/>
      <c r="F775" s="498"/>
      <c r="G775" s="498"/>
      <c r="H775" s="498"/>
      <c r="I775" s="498"/>
      <c r="J775" s="498"/>
      <c r="K775" s="498"/>
      <c r="L775" s="498"/>
      <c r="M775" s="498"/>
    </row>
    <row r="776" spans="1:13">
      <c r="A776" s="511" t="s">
        <v>35</v>
      </c>
      <c r="B776" s="511"/>
      <c r="C776" s="139"/>
      <c r="D776" s="139"/>
      <c r="E776" s="140"/>
      <c r="F776" s="139"/>
      <c r="G776" s="140"/>
      <c r="H776" s="139"/>
      <c r="I776" s="140"/>
      <c r="J776" s="139"/>
      <c r="K776" s="140" t="s">
        <v>6</v>
      </c>
      <c r="L776" s="139" t="s">
        <v>65</v>
      </c>
      <c r="M776" s="140" t="s">
        <v>66</v>
      </c>
    </row>
    <row r="777" spans="1:13">
      <c r="A777" s="500" t="s">
        <v>272</v>
      </c>
      <c r="B777" s="500"/>
      <c r="C777" s="146"/>
      <c r="D777" s="146"/>
      <c r="E777" s="142"/>
      <c r="F777" s="142"/>
      <c r="G777" s="142"/>
      <c r="H777" s="142"/>
      <c r="I777" s="142"/>
      <c r="J777" s="142"/>
      <c r="K777" s="142">
        <v>1</v>
      </c>
      <c r="L777" s="145" t="s">
        <v>65</v>
      </c>
      <c r="M777" s="142">
        <f>ROUND(K777,2)</f>
        <v>1</v>
      </c>
    </row>
    <row r="778" spans="1:13">
      <c r="A778" s="503"/>
      <c r="B778" s="503"/>
      <c r="C778" s="503"/>
      <c r="D778" s="503"/>
      <c r="E778" s="503"/>
      <c r="F778" s="503"/>
      <c r="G778" s="503"/>
      <c r="H778" s="503"/>
      <c r="I778" s="503"/>
      <c r="J778" s="143" t="s">
        <v>68</v>
      </c>
      <c r="K778" s="144" t="s">
        <v>38</v>
      </c>
      <c r="L778" s="78" t="s">
        <v>65</v>
      </c>
      <c r="M778" s="144">
        <f>ROUND(SUM(M777),2)</f>
        <v>1</v>
      </c>
    </row>
    <row r="779" spans="1:13" s="58" customFormat="1">
      <c r="A779" s="3" t="s">
        <v>60</v>
      </c>
      <c r="B779" s="504" t="s">
        <v>35</v>
      </c>
      <c r="C779" s="504"/>
      <c r="D779" s="504"/>
      <c r="E779" s="504"/>
      <c r="F779" s="504"/>
      <c r="G779" s="504"/>
      <c r="H779" s="504"/>
      <c r="I779" s="504"/>
      <c r="J779" s="504"/>
      <c r="K779" s="504"/>
      <c r="L779" s="136" t="s">
        <v>5</v>
      </c>
      <c r="M779" s="137" t="s">
        <v>6</v>
      </c>
    </row>
    <row r="780" spans="1:13">
      <c r="A780" s="173" t="str">
        <f>ORC!A158</f>
        <v>11.17</v>
      </c>
      <c r="B780" s="505" t="str">
        <f>ORC!D158</f>
        <v>LAVADORA E SECADORA DE ROUPAS 11KG</v>
      </c>
      <c r="C780" s="505"/>
      <c r="D780" s="505"/>
      <c r="E780" s="505"/>
      <c r="F780" s="505"/>
      <c r="G780" s="505"/>
      <c r="H780" s="505"/>
      <c r="I780" s="505"/>
      <c r="J780" s="505"/>
      <c r="K780" s="505"/>
      <c r="L780" s="6" t="str">
        <f>ORC!E158</f>
        <v>UN</v>
      </c>
      <c r="M780" s="8">
        <f>ROUND(M784,2)</f>
        <v>1</v>
      </c>
    </row>
    <row r="781" spans="1:13">
      <c r="A781" s="498" t="s">
        <v>61</v>
      </c>
      <c r="B781" s="498"/>
      <c r="C781" s="498"/>
      <c r="D781" s="498"/>
      <c r="E781" s="498"/>
      <c r="F781" s="498"/>
      <c r="G781" s="498"/>
      <c r="H781" s="498"/>
      <c r="I781" s="498"/>
      <c r="J781" s="498"/>
      <c r="K781" s="498"/>
      <c r="L781" s="498"/>
      <c r="M781" s="498"/>
    </row>
    <row r="782" spans="1:13">
      <c r="A782" s="511" t="s">
        <v>35</v>
      </c>
      <c r="B782" s="511"/>
      <c r="C782" s="139"/>
      <c r="D782" s="139"/>
      <c r="E782" s="140"/>
      <c r="F782" s="139"/>
      <c r="G782" s="140"/>
      <c r="H782" s="139"/>
      <c r="I782" s="140"/>
      <c r="J782" s="139"/>
      <c r="K782" s="140" t="s">
        <v>6</v>
      </c>
      <c r="L782" s="139" t="s">
        <v>65</v>
      </c>
      <c r="M782" s="140" t="s">
        <v>66</v>
      </c>
    </row>
    <row r="783" spans="1:13">
      <c r="A783" s="500" t="s">
        <v>272</v>
      </c>
      <c r="B783" s="500"/>
      <c r="C783" s="146"/>
      <c r="D783" s="146"/>
      <c r="E783" s="142"/>
      <c r="F783" s="142"/>
      <c r="G783" s="142"/>
      <c r="H783" s="142"/>
      <c r="I783" s="142"/>
      <c r="J783" s="142"/>
      <c r="K783" s="142">
        <v>1</v>
      </c>
      <c r="L783" s="145" t="s">
        <v>65</v>
      </c>
      <c r="M783" s="142">
        <f>ROUND(K783,2)</f>
        <v>1</v>
      </c>
    </row>
    <row r="784" spans="1:13">
      <c r="A784" s="503"/>
      <c r="B784" s="503"/>
      <c r="C784" s="503"/>
      <c r="D784" s="503"/>
      <c r="E784" s="503"/>
      <c r="F784" s="503"/>
      <c r="G784" s="503"/>
      <c r="H784" s="503"/>
      <c r="I784" s="503"/>
      <c r="J784" s="143" t="s">
        <v>68</v>
      </c>
      <c r="K784" s="144" t="s">
        <v>38</v>
      </c>
      <c r="L784" s="78" t="s">
        <v>65</v>
      </c>
      <c r="M784" s="144">
        <f>ROUND(SUM(M783),2)</f>
        <v>1</v>
      </c>
    </row>
    <row r="785" spans="1:13" s="58" customFormat="1">
      <c r="A785" s="3" t="s">
        <v>60</v>
      </c>
      <c r="B785" s="504" t="s">
        <v>35</v>
      </c>
      <c r="C785" s="504"/>
      <c r="D785" s="504"/>
      <c r="E785" s="504"/>
      <c r="F785" s="504"/>
      <c r="G785" s="504"/>
      <c r="H785" s="504"/>
      <c r="I785" s="504"/>
      <c r="J785" s="504"/>
      <c r="K785" s="504"/>
      <c r="L785" s="136" t="s">
        <v>5</v>
      </c>
      <c r="M785" s="137" t="s">
        <v>6</v>
      </c>
    </row>
    <row r="786" spans="1:13">
      <c r="A786" s="6" t="str">
        <f>ORC!A159</f>
        <v>11.18</v>
      </c>
      <c r="B786" s="505" t="str">
        <f>ORC!D159</f>
        <v>ARMÁRIO TIPO ROUPEIRO</v>
      </c>
      <c r="C786" s="505"/>
      <c r="D786" s="505"/>
      <c r="E786" s="505"/>
      <c r="F786" s="505"/>
      <c r="G786" s="505"/>
      <c r="H786" s="505"/>
      <c r="I786" s="505"/>
      <c r="J786" s="505"/>
      <c r="K786" s="505"/>
      <c r="L786" s="6" t="str">
        <f>ORC!E159</f>
        <v>UN</v>
      </c>
      <c r="M786" s="8">
        <f>ROUND(M790,2)</f>
        <v>4</v>
      </c>
    </row>
    <row r="787" spans="1:13">
      <c r="A787" s="498" t="s">
        <v>61</v>
      </c>
      <c r="B787" s="498"/>
      <c r="C787" s="498"/>
      <c r="D787" s="498"/>
      <c r="E787" s="498"/>
      <c r="F787" s="498"/>
      <c r="G787" s="498"/>
      <c r="H787" s="498"/>
      <c r="I787" s="498"/>
      <c r="J787" s="498"/>
      <c r="K787" s="498"/>
      <c r="L787" s="498"/>
      <c r="M787" s="498"/>
    </row>
    <row r="788" spans="1:13">
      <c r="A788" s="511" t="s">
        <v>35</v>
      </c>
      <c r="B788" s="511"/>
      <c r="C788" s="139"/>
      <c r="D788" s="139"/>
      <c r="E788" s="140"/>
      <c r="F788" s="139"/>
      <c r="G788" s="140"/>
      <c r="H788" s="139"/>
      <c r="I788" s="140"/>
      <c r="J788" s="139"/>
      <c r="K788" s="140" t="s">
        <v>6</v>
      </c>
      <c r="L788" s="139" t="s">
        <v>65</v>
      </c>
      <c r="M788" s="140" t="s">
        <v>66</v>
      </c>
    </row>
    <row r="789" spans="1:13">
      <c r="A789" s="500" t="s">
        <v>272</v>
      </c>
      <c r="B789" s="500"/>
      <c r="C789" s="146"/>
      <c r="D789" s="146"/>
      <c r="E789" s="142"/>
      <c r="F789" s="142"/>
      <c r="G789" s="142"/>
      <c r="H789" s="142"/>
      <c r="I789" s="142"/>
      <c r="J789" s="142"/>
      <c r="K789" s="142">
        <v>4</v>
      </c>
      <c r="L789" s="145" t="s">
        <v>65</v>
      </c>
      <c r="M789" s="142">
        <f>ROUND(K789,2)</f>
        <v>4</v>
      </c>
    </row>
    <row r="790" spans="1:13">
      <c r="A790" s="503"/>
      <c r="B790" s="503"/>
      <c r="C790" s="503"/>
      <c r="D790" s="503"/>
      <c r="E790" s="503"/>
      <c r="F790" s="503"/>
      <c r="G790" s="503"/>
      <c r="H790" s="503"/>
      <c r="I790" s="503"/>
      <c r="J790" s="143" t="s">
        <v>68</v>
      </c>
      <c r="K790" s="144" t="s">
        <v>38</v>
      </c>
      <c r="L790" s="78" t="s">
        <v>65</v>
      </c>
      <c r="M790" s="144">
        <f>ROUND(SUM(M789:M789),2)</f>
        <v>4</v>
      </c>
    </row>
    <row r="791" spans="1:13">
      <c r="A791" s="3" t="s">
        <v>60</v>
      </c>
      <c r="B791" s="504" t="s">
        <v>35</v>
      </c>
      <c r="C791" s="504"/>
      <c r="D791" s="504"/>
      <c r="E791" s="504"/>
      <c r="F791" s="504"/>
      <c r="G791" s="504"/>
      <c r="H791" s="504"/>
      <c r="I791" s="504"/>
      <c r="J791" s="504"/>
      <c r="K791" s="504"/>
      <c r="L791" s="136" t="s">
        <v>5</v>
      </c>
      <c r="M791" s="137" t="s">
        <v>6</v>
      </c>
    </row>
    <row r="792" spans="1:13">
      <c r="A792" s="173" t="str">
        <f>ORC!A160</f>
        <v>11.19</v>
      </c>
      <c r="B792" s="505" t="str">
        <f>ORC!D160</f>
        <v>UNIDADE CONDENSADORA 5HP</v>
      </c>
      <c r="C792" s="505"/>
      <c r="D792" s="505"/>
      <c r="E792" s="505"/>
      <c r="F792" s="505"/>
      <c r="G792" s="505"/>
      <c r="H792" s="505"/>
      <c r="I792" s="505"/>
      <c r="J792" s="505"/>
      <c r="K792" s="505"/>
      <c r="L792" s="8" t="str">
        <f>ORC!E160</f>
        <v>UN</v>
      </c>
      <c r="M792" s="8">
        <f>ROUND(M796,2)</f>
        <v>1</v>
      </c>
    </row>
    <row r="793" spans="1:13">
      <c r="A793" s="498" t="s">
        <v>61</v>
      </c>
      <c r="B793" s="498"/>
      <c r="C793" s="498"/>
      <c r="D793" s="498"/>
      <c r="E793" s="498"/>
      <c r="F793" s="498"/>
      <c r="G793" s="498"/>
      <c r="H793" s="498"/>
      <c r="I793" s="498"/>
      <c r="J793" s="498"/>
      <c r="K793" s="498"/>
      <c r="L793" s="498"/>
      <c r="M793" s="498"/>
    </row>
    <row r="794" spans="1:13">
      <c r="A794" s="511" t="s">
        <v>35</v>
      </c>
      <c r="B794" s="511"/>
      <c r="C794" s="139"/>
      <c r="D794" s="139"/>
      <c r="E794" s="140"/>
      <c r="F794" s="139"/>
      <c r="G794" s="140"/>
      <c r="H794" s="139"/>
      <c r="I794" s="140"/>
      <c r="J794" s="139"/>
      <c r="K794" s="140" t="s">
        <v>6</v>
      </c>
      <c r="L794" s="139" t="s">
        <v>65</v>
      </c>
      <c r="M794" s="140" t="s">
        <v>66</v>
      </c>
    </row>
    <row r="795" spans="1:13">
      <c r="A795" s="500" t="s">
        <v>272</v>
      </c>
      <c r="B795" s="500"/>
      <c r="C795" s="146"/>
      <c r="D795" s="146"/>
      <c r="E795" s="142"/>
      <c r="F795" s="142"/>
      <c r="G795" s="142"/>
      <c r="H795" s="142"/>
      <c r="I795" s="142"/>
      <c r="J795" s="142"/>
      <c r="K795" s="142">
        <v>1</v>
      </c>
      <c r="L795" s="145" t="s">
        <v>65</v>
      </c>
      <c r="M795" s="142">
        <f>K795</f>
        <v>1</v>
      </c>
    </row>
    <row r="796" spans="1:13">
      <c r="A796" s="503"/>
      <c r="B796" s="503"/>
      <c r="C796" s="503"/>
      <c r="D796" s="503"/>
      <c r="E796" s="503"/>
      <c r="F796" s="503"/>
      <c r="G796" s="503"/>
      <c r="H796" s="503"/>
      <c r="I796" s="503"/>
      <c r="J796" s="143" t="s">
        <v>68</v>
      </c>
      <c r="K796" s="144" t="s">
        <v>38</v>
      </c>
      <c r="L796" s="78" t="s">
        <v>65</v>
      </c>
      <c r="M796" s="144">
        <f>ROUND(SUM(M795:M795),2)</f>
        <v>1</v>
      </c>
    </row>
    <row r="797" spans="1:13">
      <c r="A797" s="3" t="s">
        <v>60</v>
      </c>
      <c r="B797" s="504" t="s">
        <v>35</v>
      </c>
      <c r="C797" s="504"/>
      <c r="D797" s="504"/>
      <c r="E797" s="504"/>
      <c r="F797" s="504"/>
      <c r="G797" s="504"/>
      <c r="H797" s="504"/>
      <c r="I797" s="504"/>
      <c r="J797" s="504"/>
      <c r="K797" s="504"/>
      <c r="L797" s="278" t="str">
        <f>ORC!E161</f>
        <v>UN</v>
      </c>
      <c r="M797" s="137" t="s">
        <v>6</v>
      </c>
    </row>
    <row r="798" spans="1:13">
      <c r="A798" s="173" t="str">
        <f>ORC!A161</f>
        <v>11.20</v>
      </c>
      <c r="B798" s="505" t="str">
        <f>ORC!D161</f>
        <v>FORÇADOR EVAPORADOR 3 MICROS VENTILADORES</v>
      </c>
      <c r="C798" s="505"/>
      <c r="D798" s="505"/>
      <c r="E798" s="505"/>
      <c r="F798" s="505"/>
      <c r="G798" s="505"/>
      <c r="H798" s="505"/>
      <c r="I798" s="505"/>
      <c r="J798" s="505"/>
      <c r="K798" s="505"/>
      <c r="L798" s="6">
        <f>ORC!E176</f>
        <v>0</v>
      </c>
      <c r="M798" s="8">
        <f>ROUND(M802,2)</f>
        <v>1</v>
      </c>
    </row>
    <row r="799" spans="1:13">
      <c r="A799" s="498" t="s">
        <v>61</v>
      </c>
      <c r="B799" s="498"/>
      <c r="C799" s="498"/>
      <c r="D799" s="498"/>
      <c r="E799" s="498"/>
      <c r="F799" s="498"/>
      <c r="G799" s="498"/>
      <c r="H799" s="498"/>
      <c r="I799" s="498"/>
      <c r="J799" s="498"/>
      <c r="K799" s="498"/>
      <c r="L799" s="498"/>
      <c r="M799" s="498"/>
    </row>
    <row r="800" spans="1:13">
      <c r="A800" s="511" t="s">
        <v>35</v>
      </c>
      <c r="B800" s="511"/>
      <c r="C800" s="139"/>
      <c r="D800" s="139"/>
      <c r="E800" s="140"/>
      <c r="F800" s="139"/>
      <c r="G800" s="140"/>
      <c r="H800" s="139"/>
      <c r="I800" s="140"/>
      <c r="J800" s="139"/>
      <c r="K800" s="140" t="s">
        <v>6</v>
      </c>
      <c r="L800" s="139" t="s">
        <v>65</v>
      </c>
      <c r="M800" s="140" t="s">
        <v>66</v>
      </c>
    </row>
    <row r="801" spans="1:13">
      <c r="A801" s="500" t="s">
        <v>272</v>
      </c>
      <c r="B801" s="500"/>
      <c r="C801" s="146"/>
      <c r="D801" s="146"/>
      <c r="E801" s="142"/>
      <c r="F801" s="142"/>
      <c r="G801" s="142"/>
      <c r="H801" s="142"/>
      <c r="I801" s="142"/>
      <c r="J801" s="142"/>
      <c r="K801" s="142">
        <v>1</v>
      </c>
      <c r="L801" s="145" t="s">
        <v>65</v>
      </c>
      <c r="M801" s="142">
        <f>K801</f>
        <v>1</v>
      </c>
    </row>
    <row r="802" spans="1:13">
      <c r="A802" s="503"/>
      <c r="B802" s="503"/>
      <c r="C802" s="503"/>
      <c r="D802" s="503"/>
      <c r="E802" s="503"/>
      <c r="F802" s="503"/>
      <c r="G802" s="503"/>
      <c r="H802" s="503"/>
      <c r="I802" s="503"/>
      <c r="J802" s="143" t="s">
        <v>68</v>
      </c>
      <c r="K802" s="144" t="s">
        <v>38</v>
      </c>
      <c r="L802" s="78" t="s">
        <v>65</v>
      </c>
      <c r="M802" s="144">
        <f>ROUND(SUM(M801:M801),2)</f>
        <v>1</v>
      </c>
    </row>
    <row r="803" spans="1:13">
      <c r="A803" s="467"/>
      <c r="B803" s="283"/>
      <c r="C803" s="283"/>
      <c r="D803" s="283"/>
      <c r="E803" s="283"/>
      <c r="F803" s="283"/>
      <c r="G803" s="283"/>
      <c r="H803" s="283"/>
      <c r="I803" s="283"/>
      <c r="J803" s="284"/>
      <c r="K803" s="285"/>
      <c r="L803" s="286"/>
      <c r="M803" s="285"/>
    </row>
    <row r="804" spans="1:13">
      <c r="A804" s="3" t="s">
        <v>60</v>
      </c>
      <c r="B804" s="504" t="s">
        <v>35</v>
      </c>
      <c r="C804" s="504"/>
      <c r="D804" s="504"/>
      <c r="E804" s="504"/>
      <c r="F804" s="504"/>
      <c r="G804" s="504"/>
      <c r="H804" s="504"/>
      <c r="I804" s="504"/>
      <c r="J804" s="504"/>
      <c r="K804" s="504"/>
      <c r="L804" s="278">
        <f>ORC!E172</f>
        <v>0</v>
      </c>
      <c r="M804" s="137" t="s">
        <v>6</v>
      </c>
    </row>
    <row r="805" spans="1:13">
      <c r="A805" s="173" t="s">
        <v>27917</v>
      </c>
      <c r="B805" s="505" t="str">
        <f>ORC!D162</f>
        <v>COMPRESSOR 3HP 150L</v>
      </c>
      <c r="C805" s="505"/>
      <c r="D805" s="505"/>
      <c r="E805" s="505"/>
      <c r="F805" s="505"/>
      <c r="G805" s="505"/>
      <c r="H805" s="505"/>
      <c r="I805" s="505"/>
      <c r="J805" s="505"/>
      <c r="K805" s="505"/>
      <c r="L805" s="6">
        <f>ORC!E183</f>
        <v>0</v>
      </c>
      <c r="M805" s="8">
        <f>ROUND(M809,2)</f>
        <v>1</v>
      </c>
    </row>
    <row r="806" spans="1:13">
      <c r="A806" s="498" t="s">
        <v>61</v>
      </c>
      <c r="B806" s="498"/>
      <c r="C806" s="498"/>
      <c r="D806" s="498"/>
      <c r="E806" s="498"/>
      <c r="F806" s="498"/>
      <c r="G806" s="498"/>
      <c r="H806" s="498"/>
      <c r="I806" s="498"/>
      <c r="J806" s="498"/>
      <c r="K806" s="498"/>
      <c r="L806" s="498"/>
      <c r="M806" s="498"/>
    </row>
    <row r="807" spans="1:13">
      <c r="A807" s="511" t="s">
        <v>35</v>
      </c>
      <c r="B807" s="511"/>
      <c r="C807" s="139"/>
      <c r="D807" s="139"/>
      <c r="E807" s="140"/>
      <c r="F807" s="139"/>
      <c r="G807" s="140"/>
      <c r="H807" s="139"/>
      <c r="I807" s="140"/>
      <c r="J807" s="139"/>
      <c r="K807" s="140" t="s">
        <v>6</v>
      </c>
      <c r="L807" s="139" t="s">
        <v>65</v>
      </c>
      <c r="M807" s="140" t="s">
        <v>66</v>
      </c>
    </row>
    <row r="808" spans="1:13">
      <c r="A808" s="500" t="s">
        <v>272</v>
      </c>
      <c r="B808" s="500"/>
      <c r="C808" s="146"/>
      <c r="D808" s="146"/>
      <c r="E808" s="142"/>
      <c r="F808" s="142"/>
      <c r="G808" s="142"/>
      <c r="H808" s="142"/>
      <c r="I808" s="142"/>
      <c r="J808" s="142"/>
      <c r="K808" s="142">
        <v>1</v>
      </c>
      <c r="L808" s="145" t="s">
        <v>65</v>
      </c>
      <c r="M808" s="142">
        <f>K808</f>
        <v>1</v>
      </c>
    </row>
    <row r="809" spans="1:13">
      <c r="A809" s="503"/>
      <c r="B809" s="503"/>
      <c r="C809" s="503"/>
      <c r="D809" s="503"/>
      <c r="E809" s="503"/>
      <c r="F809" s="503"/>
      <c r="G809" s="503"/>
      <c r="H809" s="503"/>
      <c r="I809" s="503"/>
      <c r="J809" s="143" t="s">
        <v>68</v>
      </c>
      <c r="K809" s="144" t="s">
        <v>38</v>
      </c>
      <c r="L809" s="78" t="s">
        <v>65</v>
      </c>
      <c r="M809" s="144">
        <f>ROUND(SUM(M808:M808),2)</f>
        <v>1</v>
      </c>
    </row>
    <row r="810" spans="1:13">
      <c r="A810" s="467"/>
      <c r="B810" s="283"/>
      <c r="C810" s="283"/>
      <c r="D810" s="283"/>
      <c r="E810" s="283"/>
      <c r="F810" s="283"/>
      <c r="G810" s="283"/>
      <c r="H810" s="283"/>
      <c r="I810" s="283"/>
      <c r="J810" s="284"/>
      <c r="K810" s="285"/>
      <c r="L810" s="286"/>
      <c r="M810" s="285"/>
    </row>
    <row r="811" spans="1:13">
      <c r="A811" s="291" t="str">
        <f>ORC!A164</f>
        <v>12</v>
      </c>
      <c r="B811" s="502" t="str">
        <f>ORC!D164</f>
        <v>LIMPEZA FINAL DA OBRA</v>
      </c>
      <c r="C811" s="502"/>
      <c r="D811" s="502"/>
      <c r="E811" s="502"/>
      <c r="F811" s="502"/>
      <c r="G811" s="502"/>
      <c r="H811" s="502"/>
      <c r="I811" s="502"/>
      <c r="J811" s="502"/>
      <c r="K811" s="502"/>
      <c r="L811" s="502"/>
      <c r="M811" s="502"/>
    </row>
    <row r="812" spans="1:13">
      <c r="A812" s="3" t="s">
        <v>60</v>
      </c>
      <c r="B812" s="504" t="s">
        <v>35</v>
      </c>
      <c r="C812" s="504"/>
      <c r="D812" s="504"/>
      <c r="E812" s="504"/>
      <c r="F812" s="504"/>
      <c r="G812" s="504"/>
      <c r="H812" s="504"/>
      <c r="I812" s="504"/>
      <c r="J812" s="504"/>
      <c r="K812" s="504"/>
      <c r="L812" s="136" t="s">
        <v>5</v>
      </c>
      <c r="M812" s="137" t="s">
        <v>6</v>
      </c>
    </row>
    <row r="813" spans="1:13">
      <c r="A813" s="461" t="s">
        <v>24603</v>
      </c>
      <c r="B813" s="505" t="str">
        <f>ORC!D165</f>
        <v>LIMPEZA GERAL</v>
      </c>
      <c r="C813" s="505"/>
      <c r="D813" s="505"/>
      <c r="E813" s="505"/>
      <c r="F813" s="505"/>
      <c r="G813" s="505"/>
      <c r="H813" s="505"/>
      <c r="I813" s="505"/>
      <c r="J813" s="505"/>
      <c r="K813" s="505"/>
      <c r="L813" s="138">
        <f>ORC!E852</f>
        <v>0</v>
      </c>
      <c r="M813" s="138">
        <f>M817</f>
        <v>503.58</v>
      </c>
    </row>
    <row r="814" spans="1:13">
      <c r="A814" s="498" t="s">
        <v>61</v>
      </c>
      <c r="B814" s="498"/>
      <c r="C814" s="498"/>
      <c r="D814" s="498"/>
      <c r="E814" s="498"/>
      <c r="F814" s="498"/>
      <c r="G814" s="498"/>
      <c r="H814" s="498"/>
      <c r="I814" s="498"/>
      <c r="J814" s="498"/>
      <c r="K814" s="498"/>
      <c r="L814" s="498"/>
      <c r="M814" s="498"/>
    </row>
    <row r="815" spans="1:13">
      <c r="A815" s="506" t="s">
        <v>35</v>
      </c>
      <c r="B815" s="506"/>
      <c r="C815" s="78"/>
      <c r="D815" s="78"/>
      <c r="E815" s="78"/>
      <c r="F815" s="139"/>
      <c r="G815" s="140"/>
      <c r="H815" s="139"/>
      <c r="I815" s="140" t="s">
        <v>62</v>
      </c>
      <c r="J815" s="139" t="s">
        <v>63</v>
      </c>
      <c r="K815" s="140" t="s">
        <v>70</v>
      </c>
      <c r="L815" s="78" t="s">
        <v>65</v>
      </c>
      <c r="M815" s="143" t="s">
        <v>66</v>
      </c>
    </row>
    <row r="816" spans="1:13">
      <c r="A816" s="499" t="s">
        <v>212</v>
      </c>
      <c r="B816" s="499"/>
      <c r="C816" s="141"/>
      <c r="D816" s="141"/>
      <c r="E816" s="142"/>
      <c r="F816" s="142"/>
      <c r="G816" s="142"/>
      <c r="H816" s="142"/>
      <c r="I816" s="142">
        <v>23.1</v>
      </c>
      <c r="J816" s="142" t="s">
        <v>63</v>
      </c>
      <c r="K816" s="142">
        <v>21.8</v>
      </c>
      <c r="L816" s="145" t="s">
        <v>65</v>
      </c>
      <c r="M816" s="142">
        <f>ROUND(I816*K816,2)</f>
        <v>503.58</v>
      </c>
    </row>
    <row r="817" spans="1:13">
      <c r="A817" s="503"/>
      <c r="B817" s="503"/>
      <c r="C817" s="503"/>
      <c r="D817" s="503"/>
      <c r="E817" s="503"/>
      <c r="F817" s="503"/>
      <c r="G817" s="503"/>
      <c r="H817" s="503"/>
      <c r="I817" s="503"/>
      <c r="J817" s="143" t="s">
        <v>68</v>
      </c>
      <c r="K817" s="144" t="s">
        <v>38</v>
      </c>
      <c r="L817" s="78" t="s">
        <v>65</v>
      </c>
      <c r="M817" s="144">
        <f>ROUND(SUM(M816),2)</f>
        <v>503.58</v>
      </c>
    </row>
    <row r="819" spans="1:13">
      <c r="A819" s="507" t="str">
        <f>ORC!A169</f>
        <v>FORTALEZA/CE, JULHO DE 2024.</v>
      </c>
      <c r="B819" s="507"/>
      <c r="C819" s="507"/>
      <c r="D819" s="507"/>
      <c r="E819" s="507"/>
      <c r="F819" s="507"/>
      <c r="G819" s="507"/>
      <c r="H819" s="507"/>
      <c r="I819" s="507"/>
      <c r="J819" s="507"/>
      <c r="K819" s="507"/>
      <c r="L819" s="507"/>
      <c r="M819" s="507"/>
    </row>
    <row r="820" spans="1:13">
      <c r="A820" s="544"/>
      <c r="B820" s="544"/>
      <c r="C820" s="544"/>
      <c r="D820" s="544"/>
      <c r="E820" s="544"/>
      <c r="F820" s="544"/>
      <c r="G820" s="544"/>
      <c r="H820" s="544"/>
      <c r="I820" s="544"/>
      <c r="J820" s="544"/>
      <c r="K820" s="544"/>
      <c r="L820" s="544"/>
      <c r="M820" s="544"/>
    </row>
  </sheetData>
  <mergeCells count="812">
    <mergeCell ref="B41:K41"/>
    <mergeCell ref="A43:M43"/>
    <mergeCell ref="A44:B44"/>
    <mergeCell ref="A45:B45"/>
    <mergeCell ref="A46:I46"/>
    <mergeCell ref="A33:I33"/>
    <mergeCell ref="A102:M102"/>
    <mergeCell ref="A103:B103"/>
    <mergeCell ref="A104:B104"/>
    <mergeCell ref="A82:B82"/>
    <mergeCell ref="A83:B83"/>
    <mergeCell ref="B87:K87"/>
    <mergeCell ref="A85:I85"/>
    <mergeCell ref="B86:K86"/>
    <mergeCell ref="A91:B91"/>
    <mergeCell ref="A84:B84"/>
    <mergeCell ref="A72:B72"/>
    <mergeCell ref="A73:B73"/>
    <mergeCell ref="B66:K66"/>
    <mergeCell ref="A76:I76"/>
    <mergeCell ref="B47:K47"/>
    <mergeCell ref="B48:K48"/>
    <mergeCell ref="A49:B49"/>
    <mergeCell ref="A50:B50"/>
    <mergeCell ref="B804:K804"/>
    <mergeCell ref="B805:K805"/>
    <mergeCell ref="A806:M806"/>
    <mergeCell ref="A504:B504"/>
    <mergeCell ref="A505:I505"/>
    <mergeCell ref="A499:I499"/>
    <mergeCell ref="A496:M496"/>
    <mergeCell ref="B500:K500"/>
    <mergeCell ref="B501:K501"/>
    <mergeCell ref="A502:M502"/>
    <mergeCell ref="A503:B503"/>
    <mergeCell ref="A627:I627"/>
    <mergeCell ref="B634:K634"/>
    <mergeCell ref="A601:B601"/>
    <mergeCell ref="A602:I602"/>
    <mergeCell ref="B641:K641"/>
    <mergeCell ref="A642:M642"/>
    <mergeCell ref="A645:I645"/>
    <mergeCell ref="A643:B643"/>
    <mergeCell ref="A644:B644"/>
    <mergeCell ref="B640:K640"/>
    <mergeCell ref="B658:K658"/>
    <mergeCell ref="A654:M654"/>
    <mergeCell ref="A657:I657"/>
    <mergeCell ref="A142:M142"/>
    <mergeCell ref="A143:B143"/>
    <mergeCell ref="A144:B144"/>
    <mergeCell ref="A145:I145"/>
    <mergeCell ref="B146:K146"/>
    <mergeCell ref="B147:K147"/>
    <mergeCell ref="B195:K195"/>
    <mergeCell ref="B196:K196"/>
    <mergeCell ref="A197:M197"/>
    <mergeCell ref="A168:B168"/>
    <mergeCell ref="A169:B169"/>
    <mergeCell ref="A173:I173"/>
    <mergeCell ref="B165:K165"/>
    <mergeCell ref="A171:B171"/>
    <mergeCell ref="A172:B172"/>
    <mergeCell ref="B166:K166"/>
    <mergeCell ref="A167:M167"/>
    <mergeCell ref="A181:B181"/>
    <mergeCell ref="A148:M148"/>
    <mergeCell ref="A160:M160"/>
    <mergeCell ref="A163:I163"/>
    <mergeCell ref="A149:B149"/>
    <mergeCell ref="A178:B178"/>
    <mergeCell ref="A182:I182"/>
    <mergeCell ref="B494:K494"/>
    <mergeCell ref="A498:B498"/>
    <mergeCell ref="A186:B186"/>
    <mergeCell ref="B159:K159"/>
    <mergeCell ref="A222:M222"/>
    <mergeCell ref="A227:I227"/>
    <mergeCell ref="A497:B497"/>
    <mergeCell ref="A161:B161"/>
    <mergeCell ref="A162:B162"/>
    <mergeCell ref="A180:B180"/>
    <mergeCell ref="B238:M238"/>
    <mergeCell ref="B381:K381"/>
    <mergeCell ref="A807:B807"/>
    <mergeCell ref="A808:B808"/>
    <mergeCell ref="A809:I809"/>
    <mergeCell ref="A669:I669"/>
    <mergeCell ref="B744:K744"/>
    <mergeCell ref="A688:I688"/>
    <mergeCell ref="A572:I572"/>
    <mergeCell ref="B609:M609"/>
    <mergeCell ref="B610:K610"/>
    <mergeCell ref="A667:B667"/>
    <mergeCell ref="A668:B668"/>
    <mergeCell ref="A661:B661"/>
    <mergeCell ref="A662:B662"/>
    <mergeCell ref="B664:K664"/>
    <mergeCell ref="B665:K665"/>
    <mergeCell ref="A666:M666"/>
    <mergeCell ref="A660:M660"/>
    <mergeCell ref="A663:I663"/>
    <mergeCell ref="A624:M624"/>
    <mergeCell ref="B617:K617"/>
    <mergeCell ref="B622:K622"/>
    <mergeCell ref="B623:K623"/>
    <mergeCell ref="B616:K616"/>
    <mergeCell ref="A615:I615"/>
    <mergeCell ref="B495:K495"/>
    <mergeCell ref="A639:I639"/>
    <mergeCell ref="A618:M618"/>
    <mergeCell ref="A621:I621"/>
    <mergeCell ref="A638:B638"/>
    <mergeCell ref="A613:B613"/>
    <mergeCell ref="A619:B619"/>
    <mergeCell ref="A620:B620"/>
    <mergeCell ref="A625:B625"/>
    <mergeCell ref="A626:B626"/>
    <mergeCell ref="A637:B637"/>
    <mergeCell ref="B567:K567"/>
    <mergeCell ref="B568:K568"/>
    <mergeCell ref="A569:M569"/>
    <mergeCell ref="A576:B576"/>
    <mergeCell ref="A577:B577"/>
    <mergeCell ref="A599:M599"/>
    <mergeCell ref="A578:I578"/>
    <mergeCell ref="B579:K579"/>
    <mergeCell ref="B580:K580"/>
    <mergeCell ref="A581:M581"/>
    <mergeCell ref="A606:B606"/>
    <mergeCell ref="B591:K591"/>
    <mergeCell ref="B597:K597"/>
    <mergeCell ref="B659:K659"/>
    <mergeCell ref="B647:K647"/>
    <mergeCell ref="A648:M648"/>
    <mergeCell ref="A651:I651"/>
    <mergeCell ref="B652:K652"/>
    <mergeCell ref="B653:K653"/>
    <mergeCell ref="A656:B656"/>
    <mergeCell ref="B611:K611"/>
    <mergeCell ref="A612:M612"/>
    <mergeCell ref="B646:K646"/>
    <mergeCell ref="A649:B649"/>
    <mergeCell ref="A650:B650"/>
    <mergeCell ref="A655:B655"/>
    <mergeCell ref="A614:B614"/>
    <mergeCell ref="A566:I566"/>
    <mergeCell ref="B598:K598"/>
    <mergeCell ref="B592:K592"/>
    <mergeCell ref="A593:M593"/>
    <mergeCell ref="A595:B595"/>
    <mergeCell ref="A596:I596"/>
    <mergeCell ref="B604:K604"/>
    <mergeCell ref="B635:K635"/>
    <mergeCell ref="A636:M636"/>
    <mergeCell ref="A582:B582"/>
    <mergeCell ref="A583:B583"/>
    <mergeCell ref="A584:I584"/>
    <mergeCell ref="B585:K585"/>
    <mergeCell ref="B586:K586"/>
    <mergeCell ref="A587:M587"/>
    <mergeCell ref="A594:B594"/>
    <mergeCell ref="A600:B600"/>
    <mergeCell ref="A575:M575"/>
    <mergeCell ref="A570:B570"/>
    <mergeCell ref="A571:B571"/>
    <mergeCell ref="B603:K603"/>
    <mergeCell ref="A605:M605"/>
    <mergeCell ref="A608:I608"/>
    <mergeCell ref="A540:B540"/>
    <mergeCell ref="A541:B541"/>
    <mergeCell ref="A546:B546"/>
    <mergeCell ref="A547:B547"/>
    <mergeCell ref="A552:B552"/>
    <mergeCell ref="A542:I542"/>
    <mergeCell ref="B543:K543"/>
    <mergeCell ref="B544:K544"/>
    <mergeCell ref="A545:M545"/>
    <mergeCell ref="A548:I548"/>
    <mergeCell ref="B549:K549"/>
    <mergeCell ref="B550:K550"/>
    <mergeCell ref="A551:M551"/>
    <mergeCell ref="A553:B553"/>
    <mergeCell ref="A558:B558"/>
    <mergeCell ref="A559:B559"/>
    <mergeCell ref="A564:B564"/>
    <mergeCell ref="A565:B565"/>
    <mergeCell ref="A554:I554"/>
    <mergeCell ref="B556:K556"/>
    <mergeCell ref="B562:K562"/>
    <mergeCell ref="A563:M563"/>
    <mergeCell ref="B555:K555"/>
    <mergeCell ref="A557:M557"/>
    <mergeCell ref="A560:I560"/>
    <mergeCell ref="B561:K561"/>
    <mergeCell ref="A472:M472"/>
    <mergeCell ref="A475:I475"/>
    <mergeCell ref="B476:K476"/>
    <mergeCell ref="B477:K477"/>
    <mergeCell ref="A478:M478"/>
    <mergeCell ref="A481:I481"/>
    <mergeCell ref="A473:B473"/>
    <mergeCell ref="A539:M539"/>
    <mergeCell ref="A523:B523"/>
    <mergeCell ref="A528:B528"/>
    <mergeCell ref="A529:B529"/>
    <mergeCell ref="A534:B534"/>
    <mergeCell ref="A535:B535"/>
    <mergeCell ref="A524:I524"/>
    <mergeCell ref="B525:K525"/>
    <mergeCell ref="B526:K526"/>
    <mergeCell ref="A527:M527"/>
    <mergeCell ref="A530:I530"/>
    <mergeCell ref="B531:K531"/>
    <mergeCell ref="B532:K532"/>
    <mergeCell ref="A533:M533"/>
    <mergeCell ref="A536:I536"/>
    <mergeCell ref="B537:K537"/>
    <mergeCell ref="B538:K538"/>
    <mergeCell ref="A511:B511"/>
    <mergeCell ref="A516:B516"/>
    <mergeCell ref="A517:B517"/>
    <mergeCell ref="A522:B522"/>
    <mergeCell ref="B520:K520"/>
    <mergeCell ref="A521:M521"/>
    <mergeCell ref="B507:K507"/>
    <mergeCell ref="B508:K508"/>
    <mergeCell ref="A509:M509"/>
    <mergeCell ref="A512:I512"/>
    <mergeCell ref="B513:K513"/>
    <mergeCell ref="B514:K514"/>
    <mergeCell ref="A515:M515"/>
    <mergeCell ref="A518:I518"/>
    <mergeCell ref="B519:K519"/>
    <mergeCell ref="A510:B510"/>
    <mergeCell ref="A487:I487"/>
    <mergeCell ref="B488:K488"/>
    <mergeCell ref="A490:M490"/>
    <mergeCell ref="A491:B491"/>
    <mergeCell ref="A493:I493"/>
    <mergeCell ref="B506:M506"/>
    <mergeCell ref="A485:B485"/>
    <mergeCell ref="A486:B486"/>
    <mergeCell ref="A427:I427"/>
    <mergeCell ref="B446:K446"/>
    <mergeCell ref="B447:K447"/>
    <mergeCell ref="B458:K458"/>
    <mergeCell ref="B459:K459"/>
    <mergeCell ref="A460:M460"/>
    <mergeCell ref="A463:I463"/>
    <mergeCell ref="B464:K464"/>
    <mergeCell ref="B465:K465"/>
    <mergeCell ref="B434:K434"/>
    <mergeCell ref="B435:K435"/>
    <mergeCell ref="A436:M436"/>
    <mergeCell ref="A439:I439"/>
    <mergeCell ref="B440:K440"/>
    <mergeCell ref="B441:K441"/>
    <mergeCell ref="A442:M442"/>
    <mergeCell ref="A407:B407"/>
    <mergeCell ref="A403:I403"/>
    <mergeCell ref="A402:B402"/>
    <mergeCell ref="A400:M400"/>
    <mergeCell ref="A394:M394"/>
    <mergeCell ref="A462:B462"/>
    <mergeCell ref="A455:B455"/>
    <mergeCell ref="A456:B456"/>
    <mergeCell ref="B453:K453"/>
    <mergeCell ref="A454:M454"/>
    <mergeCell ref="A448:M448"/>
    <mergeCell ref="A419:B419"/>
    <mergeCell ref="A420:B420"/>
    <mergeCell ref="A425:B425"/>
    <mergeCell ref="A426:B426"/>
    <mergeCell ref="A421:I421"/>
    <mergeCell ref="B422:K422"/>
    <mergeCell ref="B423:K423"/>
    <mergeCell ref="A424:M424"/>
    <mergeCell ref="A443:B443"/>
    <mergeCell ref="A451:I451"/>
    <mergeCell ref="B452:K452"/>
    <mergeCell ref="A445:I445"/>
    <mergeCell ref="A461:B461"/>
    <mergeCell ref="B416:K416"/>
    <mergeCell ref="B417:K417"/>
    <mergeCell ref="A418:M418"/>
    <mergeCell ref="A408:B408"/>
    <mergeCell ref="A413:B413"/>
    <mergeCell ref="A431:B431"/>
    <mergeCell ref="A432:B432"/>
    <mergeCell ref="B428:K428"/>
    <mergeCell ref="A414:B414"/>
    <mergeCell ref="B318:K318"/>
    <mergeCell ref="B337:K337"/>
    <mergeCell ref="A317:I317"/>
    <mergeCell ref="A335:B335"/>
    <mergeCell ref="A324:I324"/>
    <mergeCell ref="A315:B315"/>
    <mergeCell ref="A334:B334"/>
    <mergeCell ref="A320:M320"/>
    <mergeCell ref="B349:M349"/>
    <mergeCell ref="B325:K325"/>
    <mergeCell ref="A316:B316"/>
    <mergeCell ref="A345:M345"/>
    <mergeCell ref="A330:I330"/>
    <mergeCell ref="A333:M333"/>
    <mergeCell ref="A341:B341"/>
    <mergeCell ref="A342:I342"/>
    <mergeCell ref="A340:B340"/>
    <mergeCell ref="B331:K331"/>
    <mergeCell ref="A339:M339"/>
    <mergeCell ref="B332:K332"/>
    <mergeCell ref="A353:B353"/>
    <mergeCell ref="A354:B354"/>
    <mergeCell ref="A359:B359"/>
    <mergeCell ref="B175:K175"/>
    <mergeCell ref="B205:K205"/>
    <mergeCell ref="B206:K206"/>
    <mergeCell ref="A210:B210"/>
    <mergeCell ref="A207:M207"/>
    <mergeCell ref="A150:B150"/>
    <mergeCell ref="A151:I151"/>
    <mergeCell ref="B152:K152"/>
    <mergeCell ref="B153:K153"/>
    <mergeCell ref="A154:M154"/>
    <mergeCell ref="A155:B155"/>
    <mergeCell ref="A156:B156"/>
    <mergeCell ref="A157:I157"/>
    <mergeCell ref="B158:K158"/>
    <mergeCell ref="A187:B187"/>
    <mergeCell ref="A185:M185"/>
    <mergeCell ref="B184:K184"/>
    <mergeCell ref="A177:B177"/>
    <mergeCell ref="A194:I194"/>
    <mergeCell ref="B164:M164"/>
    <mergeCell ref="A170:B170"/>
    <mergeCell ref="A776:B776"/>
    <mergeCell ref="A777:B777"/>
    <mergeCell ref="B785:K785"/>
    <mergeCell ref="B786:K786"/>
    <mergeCell ref="A787:M787"/>
    <mergeCell ref="A788:B788"/>
    <mergeCell ref="A790:I790"/>
    <mergeCell ref="A789:B789"/>
    <mergeCell ref="B743:K743"/>
    <mergeCell ref="A784:I784"/>
    <mergeCell ref="A782:B782"/>
    <mergeCell ref="A783:B783"/>
    <mergeCell ref="A778:I778"/>
    <mergeCell ref="A781:M781"/>
    <mergeCell ref="B779:K779"/>
    <mergeCell ref="B780:K780"/>
    <mergeCell ref="A772:I772"/>
    <mergeCell ref="B761:K761"/>
    <mergeCell ref="B762:K762"/>
    <mergeCell ref="A763:M763"/>
    <mergeCell ref="A764:B764"/>
    <mergeCell ref="B773:K773"/>
    <mergeCell ref="B774:K774"/>
    <mergeCell ref="A775:M775"/>
    <mergeCell ref="A694:I694"/>
    <mergeCell ref="A703:M703"/>
    <mergeCell ref="B684:K684"/>
    <mergeCell ref="A722:B722"/>
    <mergeCell ref="A723:B723"/>
    <mergeCell ref="A724:I724"/>
    <mergeCell ref="A717:B717"/>
    <mergeCell ref="A721:M721"/>
    <mergeCell ref="B719:K719"/>
    <mergeCell ref="B720:K720"/>
    <mergeCell ref="B713:K713"/>
    <mergeCell ref="A718:I718"/>
    <mergeCell ref="B689:K689"/>
    <mergeCell ref="B690:K690"/>
    <mergeCell ref="A691:M691"/>
    <mergeCell ref="A692:B692"/>
    <mergeCell ref="A693:B693"/>
    <mergeCell ref="B695:K695"/>
    <mergeCell ref="A706:I706"/>
    <mergeCell ref="B696:K696"/>
    <mergeCell ref="A697:M697"/>
    <mergeCell ref="B183:K183"/>
    <mergeCell ref="A236:B236"/>
    <mergeCell ref="A191:M191"/>
    <mergeCell ref="A192:B192"/>
    <mergeCell ref="A193:B193"/>
    <mergeCell ref="B174:K174"/>
    <mergeCell ref="A176:M176"/>
    <mergeCell ref="A235:B235"/>
    <mergeCell ref="A212:M212"/>
    <mergeCell ref="A213:B213"/>
    <mergeCell ref="A214:B214"/>
    <mergeCell ref="B220:K220"/>
    <mergeCell ref="A188:I188"/>
    <mergeCell ref="B189:K189"/>
    <mergeCell ref="B190:K190"/>
    <mergeCell ref="A179:B179"/>
    <mergeCell ref="A346:B346"/>
    <mergeCell ref="B319:K319"/>
    <mergeCell ref="A820:M820"/>
    <mergeCell ref="A715:M715"/>
    <mergeCell ref="B374:K374"/>
    <mergeCell ref="A336:I336"/>
    <mergeCell ref="B338:K338"/>
    <mergeCell ref="A361:I361"/>
    <mergeCell ref="B362:K362"/>
    <mergeCell ref="B363:K363"/>
    <mergeCell ref="A364:M364"/>
    <mergeCell ref="A716:B716"/>
    <mergeCell ref="A698:B698"/>
    <mergeCell ref="A700:I700"/>
    <mergeCell ref="A747:B747"/>
    <mergeCell ref="A748:I748"/>
    <mergeCell ref="A709:M709"/>
    <mergeCell ref="A396:B396"/>
    <mergeCell ref="B393:K393"/>
    <mergeCell ref="B725:K725"/>
    <mergeCell ref="B726:K726"/>
    <mergeCell ref="B732:K732"/>
    <mergeCell ref="A733:M733"/>
    <mergeCell ref="A415:I415"/>
    <mergeCell ref="A234:B234"/>
    <mergeCell ref="A237:I237"/>
    <mergeCell ref="A233:M233"/>
    <mergeCell ref="A253:B253"/>
    <mergeCell ref="A254:B254"/>
    <mergeCell ref="A244:B244"/>
    <mergeCell ref="A255:B255"/>
    <mergeCell ref="A250:B250"/>
    <mergeCell ref="B239:K239"/>
    <mergeCell ref="B240:K240"/>
    <mergeCell ref="A247:B247"/>
    <mergeCell ref="A248:B248"/>
    <mergeCell ref="B221:K221"/>
    <mergeCell ref="A226:B226"/>
    <mergeCell ref="B229:K229"/>
    <mergeCell ref="A230:M230"/>
    <mergeCell ref="B228:K228"/>
    <mergeCell ref="A231:B231"/>
    <mergeCell ref="A232:B232"/>
    <mergeCell ref="A223:B223"/>
    <mergeCell ref="A224:B224"/>
    <mergeCell ref="B471:K471"/>
    <mergeCell ref="A74:B74"/>
    <mergeCell ref="A75:B75"/>
    <mergeCell ref="B78:K78"/>
    <mergeCell ref="A113:B113"/>
    <mergeCell ref="A114:B114"/>
    <mergeCell ref="A115:B115"/>
    <mergeCell ref="B141:K141"/>
    <mergeCell ref="A89:B89"/>
    <mergeCell ref="A198:B198"/>
    <mergeCell ref="A199:B199"/>
    <mergeCell ref="A203:I203"/>
    <mergeCell ref="A90:B90"/>
    <mergeCell ref="A202:B202"/>
    <mergeCell ref="A200:B200"/>
    <mergeCell ref="A201:B201"/>
    <mergeCell ref="A259:B259"/>
    <mergeCell ref="A260:B260"/>
    <mergeCell ref="A88:M88"/>
    <mergeCell ref="B133:M133"/>
    <mergeCell ref="B204:M204"/>
    <mergeCell ref="A99:B99"/>
    <mergeCell ref="A118:M118"/>
    <mergeCell ref="A116:B116"/>
    <mergeCell ref="A51:I51"/>
    <mergeCell ref="A65:I65"/>
    <mergeCell ref="A62:B62"/>
    <mergeCell ref="A58:I58"/>
    <mergeCell ref="B53:K53"/>
    <mergeCell ref="A55:M55"/>
    <mergeCell ref="B52:M52"/>
    <mergeCell ref="A56:B56"/>
    <mergeCell ref="A57:B57"/>
    <mergeCell ref="B59:K59"/>
    <mergeCell ref="B60:K60"/>
    <mergeCell ref="A61:M61"/>
    <mergeCell ref="A31:B31"/>
    <mergeCell ref="A32:B32"/>
    <mergeCell ref="A2:M2"/>
    <mergeCell ref="A8:M8"/>
    <mergeCell ref="B9:M9"/>
    <mergeCell ref="B10:K10"/>
    <mergeCell ref="B11:K11"/>
    <mergeCell ref="A12:M12"/>
    <mergeCell ref="A13:B13"/>
    <mergeCell ref="A14:B14"/>
    <mergeCell ref="A15:I15"/>
    <mergeCell ref="B93:K93"/>
    <mergeCell ref="A95:M95"/>
    <mergeCell ref="A38:B38"/>
    <mergeCell ref="A40:I40"/>
    <mergeCell ref="A39:B39"/>
    <mergeCell ref="B16:K16"/>
    <mergeCell ref="B17:K17"/>
    <mergeCell ref="A18:M18"/>
    <mergeCell ref="A19:B19"/>
    <mergeCell ref="A20:B20"/>
    <mergeCell ref="A21:I21"/>
    <mergeCell ref="B22:K22"/>
    <mergeCell ref="B23:K23"/>
    <mergeCell ref="A24:M24"/>
    <mergeCell ref="A25:B25"/>
    <mergeCell ref="A26:B26"/>
    <mergeCell ref="A27:I27"/>
    <mergeCell ref="B34:K34"/>
    <mergeCell ref="B35:K35"/>
    <mergeCell ref="A36:M36"/>
    <mergeCell ref="A37:B37"/>
    <mergeCell ref="B28:K28"/>
    <mergeCell ref="B29:K29"/>
    <mergeCell ref="A30:M30"/>
    <mergeCell ref="A112:B112"/>
    <mergeCell ref="A139:I139"/>
    <mergeCell ref="A124:I124"/>
    <mergeCell ref="A100:B100"/>
    <mergeCell ref="B67:K67"/>
    <mergeCell ref="A68:M68"/>
    <mergeCell ref="B77:M77"/>
    <mergeCell ref="A70:B70"/>
    <mergeCell ref="A96:B96"/>
    <mergeCell ref="B79:K79"/>
    <mergeCell ref="A80:M80"/>
    <mergeCell ref="A137:B137"/>
    <mergeCell ref="A138:B138"/>
    <mergeCell ref="B134:K134"/>
    <mergeCell ref="B135:K135"/>
    <mergeCell ref="A136:M136"/>
    <mergeCell ref="A81:B81"/>
    <mergeCell ref="A105:M105"/>
    <mergeCell ref="A106:B106"/>
    <mergeCell ref="A107:B107"/>
    <mergeCell ref="A108:I108"/>
    <mergeCell ref="A97:B97"/>
    <mergeCell ref="A98:B98"/>
    <mergeCell ref="A128:B128"/>
    <mergeCell ref="A293:B293"/>
    <mergeCell ref="A291:B291"/>
    <mergeCell ref="A269:B269"/>
    <mergeCell ref="A277:B277"/>
    <mergeCell ref="A119:B119"/>
    <mergeCell ref="B125:K125"/>
    <mergeCell ref="A63:B63"/>
    <mergeCell ref="A69:B69"/>
    <mergeCell ref="A71:B71"/>
    <mergeCell ref="A64:B64"/>
    <mergeCell ref="A208:B208"/>
    <mergeCell ref="A219:I219"/>
    <mergeCell ref="A215:B215"/>
    <mergeCell ref="A216:B216"/>
    <mergeCell ref="A217:B217"/>
    <mergeCell ref="A218:B218"/>
    <mergeCell ref="A211:B211"/>
    <mergeCell ref="A209:B209"/>
    <mergeCell ref="A92:I92"/>
    <mergeCell ref="B94:K94"/>
    <mergeCell ref="A117:B117"/>
    <mergeCell ref="B109:K109"/>
    <mergeCell ref="B110:K110"/>
    <mergeCell ref="A111:M111"/>
    <mergeCell ref="B683:K683"/>
    <mergeCell ref="A687:B687"/>
    <mergeCell ref="B429:K429"/>
    <mergeCell ref="A430:M430"/>
    <mergeCell ref="A433:I433"/>
    <mergeCell ref="B682:M682"/>
    <mergeCell ref="A444:B444"/>
    <mergeCell ref="A685:M685"/>
    <mergeCell ref="A686:B686"/>
    <mergeCell ref="A437:B437"/>
    <mergeCell ref="A438:B438"/>
    <mergeCell ref="A467:B467"/>
    <mergeCell ref="B628:K628"/>
    <mergeCell ref="A678:M678"/>
    <mergeCell ref="A679:B679"/>
    <mergeCell ref="A680:B680"/>
    <mergeCell ref="A449:B449"/>
    <mergeCell ref="A450:B450"/>
    <mergeCell ref="A457:I457"/>
    <mergeCell ref="A479:B479"/>
    <mergeCell ref="A468:B468"/>
    <mergeCell ref="A474:B474"/>
    <mergeCell ref="A469:I469"/>
    <mergeCell ref="B470:K470"/>
    <mergeCell ref="A769:M769"/>
    <mergeCell ref="A699:B699"/>
    <mergeCell ref="B708:K708"/>
    <mergeCell ref="B714:K714"/>
    <mergeCell ref="A727:M727"/>
    <mergeCell ref="A711:B711"/>
    <mergeCell ref="A710:B710"/>
    <mergeCell ref="B737:K737"/>
    <mergeCell ref="B738:K738"/>
    <mergeCell ref="A739:M739"/>
    <mergeCell ref="A740:B740"/>
    <mergeCell ref="A741:B741"/>
    <mergeCell ref="A742:I742"/>
    <mergeCell ref="A730:I730"/>
    <mergeCell ref="B701:K701"/>
    <mergeCell ref="B702:K702"/>
    <mergeCell ref="A712:I712"/>
    <mergeCell ref="A728:B728"/>
    <mergeCell ref="A705:B705"/>
    <mergeCell ref="B707:K707"/>
    <mergeCell ref="A704:B704"/>
    <mergeCell ref="B749:K749"/>
    <mergeCell ref="A770:B770"/>
    <mergeCell ref="A771:B771"/>
    <mergeCell ref="A729:B729"/>
    <mergeCell ref="A746:B746"/>
    <mergeCell ref="A760:I760"/>
    <mergeCell ref="A757:M757"/>
    <mergeCell ref="A758:B758"/>
    <mergeCell ref="B731:K731"/>
    <mergeCell ref="B750:K750"/>
    <mergeCell ref="A751:M751"/>
    <mergeCell ref="A735:B735"/>
    <mergeCell ref="B755:K755"/>
    <mergeCell ref="B756:K756"/>
    <mergeCell ref="A734:B734"/>
    <mergeCell ref="A736:I736"/>
    <mergeCell ref="A745:M745"/>
    <mergeCell ref="A759:B759"/>
    <mergeCell ref="A752:B752"/>
    <mergeCell ref="A753:B753"/>
    <mergeCell ref="A754:I754"/>
    <mergeCell ref="A765:B765"/>
    <mergeCell ref="A766:I766"/>
    <mergeCell ref="B767:K767"/>
    <mergeCell ref="B768:K768"/>
    <mergeCell ref="B670:K670"/>
    <mergeCell ref="B671:K671"/>
    <mergeCell ref="B410:K410"/>
    <mergeCell ref="B411:K411"/>
    <mergeCell ref="A412:M412"/>
    <mergeCell ref="A329:B329"/>
    <mergeCell ref="B343:K343"/>
    <mergeCell ref="B629:K629"/>
    <mergeCell ref="A630:M630"/>
    <mergeCell ref="A631:B631"/>
    <mergeCell ref="A632:B632"/>
    <mergeCell ref="A633:I633"/>
    <mergeCell ref="B573:K573"/>
    <mergeCell ref="B574:K574"/>
    <mergeCell ref="A607:B607"/>
    <mergeCell ref="A466:M466"/>
    <mergeCell ref="B482:K482"/>
    <mergeCell ref="B483:K483"/>
    <mergeCell ref="A484:M484"/>
    <mergeCell ref="A347:B347"/>
    <mergeCell ref="A348:I348"/>
    <mergeCell ref="A480:B480"/>
    <mergeCell ref="B350:K350"/>
    <mergeCell ref="B351:K351"/>
    <mergeCell ref="A383:B383"/>
    <mergeCell ref="A384:B384"/>
    <mergeCell ref="B404:K404"/>
    <mergeCell ref="A360:B360"/>
    <mergeCell ref="B398:K398"/>
    <mergeCell ref="B399:K399"/>
    <mergeCell ref="A397:I397"/>
    <mergeCell ref="A371:B371"/>
    <mergeCell ref="A372:B372"/>
    <mergeCell ref="A390:B390"/>
    <mergeCell ref="A367:I367"/>
    <mergeCell ref="B368:K368"/>
    <mergeCell ref="A366:B366"/>
    <mergeCell ref="A401:B401"/>
    <mergeCell ref="A365:B365"/>
    <mergeCell ref="A385:I385"/>
    <mergeCell ref="B386:K386"/>
    <mergeCell ref="B387:K387"/>
    <mergeCell ref="A388:M388"/>
    <mergeCell ref="A391:I391"/>
    <mergeCell ref="B392:K392"/>
    <mergeCell ref="A389:B389"/>
    <mergeCell ref="A395:B395"/>
    <mergeCell ref="A382:M382"/>
    <mergeCell ref="A355:I355"/>
    <mergeCell ref="B369:K369"/>
    <mergeCell ref="A370:M370"/>
    <mergeCell ref="A373:I373"/>
    <mergeCell ref="B375:K375"/>
    <mergeCell ref="A376:M376"/>
    <mergeCell ref="A379:I379"/>
    <mergeCell ref="B380:K380"/>
    <mergeCell ref="A377:B377"/>
    <mergeCell ref="A378:B378"/>
    <mergeCell ref="B356:K356"/>
    <mergeCell ref="A358:M358"/>
    <mergeCell ref="B357:K357"/>
    <mergeCell ref="A675:I675"/>
    <mergeCell ref="B676:K676"/>
    <mergeCell ref="B677:K677"/>
    <mergeCell ref="A328:B328"/>
    <mergeCell ref="A127:M127"/>
    <mergeCell ref="A131:I131"/>
    <mergeCell ref="A588:B588"/>
    <mergeCell ref="A589:B589"/>
    <mergeCell ref="A590:I590"/>
    <mergeCell ref="A225:B225"/>
    <mergeCell ref="B489:K489"/>
    <mergeCell ref="A492:B492"/>
    <mergeCell ref="B140:K140"/>
    <mergeCell ref="A271:B271"/>
    <mergeCell ref="A252:B252"/>
    <mergeCell ref="A241:M241"/>
    <mergeCell ref="A242:B242"/>
    <mergeCell ref="A256:B256"/>
    <mergeCell ref="B265:M265"/>
    <mergeCell ref="A245:B245"/>
    <mergeCell ref="B405:K405"/>
    <mergeCell ref="A406:M406"/>
    <mergeCell ref="A409:I409"/>
    <mergeCell ref="A352:M352"/>
    <mergeCell ref="B132:M132"/>
    <mergeCell ref="A793:M793"/>
    <mergeCell ref="A292:B292"/>
    <mergeCell ref="A290:M290"/>
    <mergeCell ref="A287:I287"/>
    <mergeCell ref="A306:B306"/>
    <mergeCell ref="A243:B243"/>
    <mergeCell ref="A257:B257"/>
    <mergeCell ref="A258:M258"/>
    <mergeCell ref="A298:B298"/>
    <mergeCell ref="A281:B281"/>
    <mergeCell ref="A282:B282"/>
    <mergeCell ref="A283:M283"/>
    <mergeCell ref="A284:B284"/>
    <mergeCell ref="A285:B285"/>
    <mergeCell ref="A286:B286"/>
    <mergeCell ref="B289:K289"/>
    <mergeCell ref="A681:I681"/>
    <mergeCell ref="A303:B303"/>
    <mergeCell ref="A314:B314"/>
    <mergeCell ref="B311:K311"/>
    <mergeCell ref="A672:M672"/>
    <mergeCell ref="A673:B673"/>
    <mergeCell ref="A674:B674"/>
    <mergeCell ref="A305:M305"/>
    <mergeCell ref="B344:K344"/>
    <mergeCell ref="A101:B101"/>
    <mergeCell ref="A246:B246"/>
    <mergeCell ref="A270:B270"/>
    <mergeCell ref="A296:B296"/>
    <mergeCell ref="A273:M273"/>
    <mergeCell ref="A279:B279"/>
    <mergeCell ref="A276:B276"/>
    <mergeCell ref="A262:B262"/>
    <mergeCell ref="A274:B274"/>
    <mergeCell ref="A261:B261"/>
    <mergeCell ref="B264:M264"/>
    <mergeCell ref="A268:M268"/>
    <mergeCell ref="A294:B294"/>
    <mergeCell ref="B266:K266"/>
    <mergeCell ref="A263:I263"/>
    <mergeCell ref="B288:K288"/>
    <mergeCell ref="A300:B300"/>
    <mergeCell ref="A295:M295"/>
    <mergeCell ref="A275:B275"/>
    <mergeCell ref="A129:B129"/>
    <mergeCell ref="A130:B130"/>
    <mergeCell ref="B126:K126"/>
    <mergeCell ref="A819:M819"/>
    <mergeCell ref="A6:M6"/>
    <mergeCell ref="A3:M3"/>
    <mergeCell ref="A4:M4"/>
    <mergeCell ref="B812:K812"/>
    <mergeCell ref="A815:B815"/>
    <mergeCell ref="B813:K813"/>
    <mergeCell ref="A814:M814"/>
    <mergeCell ref="A816:B816"/>
    <mergeCell ref="A817:I817"/>
    <mergeCell ref="A327:M327"/>
    <mergeCell ref="A120:B120"/>
    <mergeCell ref="A121:M121"/>
    <mergeCell ref="A122:B122"/>
    <mergeCell ref="A123:B123"/>
    <mergeCell ref="A249:B249"/>
    <mergeCell ref="A272:B272"/>
    <mergeCell ref="B267:K267"/>
    <mergeCell ref="A800:B800"/>
    <mergeCell ref="A801:B801"/>
    <mergeCell ref="A802:I802"/>
    <mergeCell ref="B791:K791"/>
    <mergeCell ref="B792:K792"/>
    <mergeCell ref="A794:B794"/>
    <mergeCell ref="A280:M280"/>
    <mergeCell ref="A251:B251"/>
    <mergeCell ref="A278:B278"/>
    <mergeCell ref="A297:B297"/>
    <mergeCell ref="B326:K326"/>
    <mergeCell ref="B811:M811"/>
    <mergeCell ref="A795:B795"/>
    <mergeCell ref="A796:I796"/>
    <mergeCell ref="B797:K797"/>
    <mergeCell ref="B798:K798"/>
    <mergeCell ref="A799:M799"/>
    <mergeCell ref="A309:I309"/>
    <mergeCell ref="A299:B299"/>
    <mergeCell ref="A323:B323"/>
    <mergeCell ref="A301:B301"/>
    <mergeCell ref="A304:B304"/>
    <mergeCell ref="A321:B321"/>
    <mergeCell ref="A322:B322"/>
    <mergeCell ref="A307:B307"/>
    <mergeCell ref="A308:B308"/>
    <mergeCell ref="A302:M302"/>
    <mergeCell ref="B312:K312"/>
    <mergeCell ref="B310:M310"/>
    <mergeCell ref="A313:M313"/>
  </mergeCells>
  <phoneticPr fontId="6" type="noConversion"/>
  <conditionalFormatting sqref="A2:A4">
    <cfRule type="cellIs" dxfId="0" priority="1" operator="equal">
      <formula>0</formula>
    </cfRule>
  </conditionalFormatting>
  <printOptions horizontalCentered="1"/>
  <pageMargins left="0.51181102362204722" right="0.51181102362204722" top="0.78740157480314965" bottom="0.78740157480314965" header="0.31496062992125984" footer="0.31496062992125984"/>
  <pageSetup paperSize="9" scale="58"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Q859"/>
  <sheetViews>
    <sheetView view="pageBreakPreview" zoomScaleNormal="100" zoomScaleSheetLayoutView="100" workbookViewId="0">
      <selection activeCell="D5" sqref="D5:I5"/>
    </sheetView>
  </sheetViews>
  <sheetFormatPr defaultRowHeight="12.75" customHeight="1"/>
  <cols>
    <col min="1" max="1" width="6.140625" style="445" customWidth="1"/>
    <col min="2" max="2" width="39.5703125" customWidth="1"/>
    <col min="3" max="3" width="8.140625" bestFit="1" customWidth="1"/>
    <col min="4" max="4" width="15" customWidth="1"/>
    <col min="5" max="5" width="8.28515625" bestFit="1" customWidth="1"/>
    <col min="6" max="6" width="11.28515625" bestFit="1" customWidth="1"/>
    <col min="7" max="7" width="8.28515625" bestFit="1" customWidth="1"/>
    <col min="8" max="8" width="11.28515625" bestFit="1" customWidth="1"/>
    <col min="9" max="9" width="8.28515625" bestFit="1" customWidth="1"/>
    <col min="10" max="10" width="11.28515625" bestFit="1" customWidth="1"/>
    <col min="11" max="11" width="8.28515625" bestFit="1" customWidth="1"/>
    <col min="12" max="12" width="4.5703125" bestFit="1" customWidth="1"/>
    <col min="14" max="14" width="13.28515625" bestFit="1" customWidth="1"/>
    <col min="15" max="15" width="4.5703125" bestFit="1" customWidth="1"/>
  </cols>
  <sheetData>
    <row r="1" spans="1:17" ht="12.75" customHeight="1">
      <c r="A1" s="40"/>
      <c r="B1" s="23"/>
      <c r="C1" s="23"/>
      <c r="D1" s="23"/>
      <c r="E1" s="23"/>
      <c r="F1" s="23"/>
      <c r="G1" s="23"/>
      <c r="H1" s="23"/>
      <c r="I1" s="23"/>
      <c r="J1" s="23"/>
      <c r="K1" s="59"/>
      <c r="L1" s="59"/>
      <c r="M1" s="59"/>
      <c r="N1" s="59"/>
      <c r="O1" s="59"/>
      <c r="P1" s="59"/>
      <c r="Q1" s="59"/>
    </row>
    <row r="2" spans="1:17" ht="12.75" customHeight="1">
      <c r="A2" s="485" t="str">
        <f>'MEMÓRIA DE CÁLCULO'!A2</f>
        <v>MINISTÉRIO DA INTEGRAÇÃO E DO DESENVOLVIMENTO REGIONAL - MIDR</v>
      </c>
      <c r="B2" s="486"/>
      <c r="C2" s="487"/>
      <c r="D2" s="486"/>
      <c r="E2" s="486"/>
      <c r="F2" s="486"/>
      <c r="G2" s="486"/>
      <c r="H2" s="486"/>
      <c r="I2" s="486"/>
      <c r="J2" s="487"/>
      <c r="K2" s="59"/>
      <c r="L2" s="59"/>
      <c r="M2" s="59"/>
      <c r="N2" s="59"/>
      <c r="O2" s="59"/>
      <c r="P2" s="59"/>
      <c r="Q2" s="59"/>
    </row>
    <row r="3" spans="1:17" ht="12.75" customHeight="1">
      <c r="A3" s="481" t="str">
        <f>'MEMÓRIA DE CÁLCULO'!A3</f>
        <v>COMPANHIA DE DESENVOLVIMENTO DOS VALES DO SÃO FRANCISCO E DO PARNAÍBA</v>
      </c>
      <c r="B3" s="482"/>
      <c r="C3" s="567"/>
      <c r="D3" s="482"/>
      <c r="E3" s="482"/>
      <c r="F3" s="482"/>
      <c r="G3" s="482"/>
      <c r="H3" s="482"/>
      <c r="I3" s="482"/>
      <c r="J3" s="567"/>
      <c r="K3" s="59"/>
      <c r="L3" s="59"/>
      <c r="M3" s="59"/>
      <c r="N3" s="59"/>
      <c r="O3" s="59"/>
      <c r="P3" s="59"/>
      <c r="Q3" s="59"/>
    </row>
    <row r="4" spans="1:17" ht="12.75" customHeight="1">
      <c r="A4" s="568" t="str">
        <f>'MEMÓRIA DE CÁLCULO'!A4</f>
        <v>14ª SUPERINTÊNCIA REGIONAL</v>
      </c>
      <c r="B4" s="569"/>
      <c r="C4" s="570"/>
      <c r="D4" s="569"/>
      <c r="E4" s="569"/>
      <c r="F4" s="569"/>
      <c r="G4" s="569"/>
      <c r="H4" s="569"/>
      <c r="I4" s="569"/>
      <c r="J4" s="570"/>
      <c r="K4" s="59"/>
      <c r="L4" s="59"/>
      <c r="M4" s="59"/>
      <c r="N4" s="59"/>
      <c r="O4" s="59"/>
      <c r="P4" s="59"/>
      <c r="Q4" s="59"/>
    </row>
    <row r="5" spans="1:17" ht="12.75" customHeight="1">
      <c r="A5" s="40"/>
      <c r="B5" s="23"/>
      <c r="C5" s="23"/>
      <c r="D5" s="23"/>
      <c r="E5" s="23"/>
      <c r="F5" s="23"/>
      <c r="G5" s="23"/>
      <c r="H5" s="23"/>
      <c r="I5" s="23"/>
      <c r="J5" s="23"/>
      <c r="K5" s="59"/>
      <c r="L5" s="59"/>
      <c r="M5" s="59"/>
      <c r="N5" s="59"/>
      <c r="O5" s="59"/>
      <c r="P5" s="59"/>
      <c r="Q5" s="59"/>
    </row>
    <row r="6" spans="1:17" ht="40.5" customHeight="1">
      <c r="A6" s="571" t="str">
        <f>'MEMÓRIA DE CÁLCULO'!A6</f>
        <v>CONTRATAÇÃO DE SERVIÇOS DE ENGENHARIA PARA IMPLANTAÇÃO DE AGROINDÚSTRIAS DE LÁCTEOS EM COMUNIDADES RURAIS, EM DIVERSOS MUNICÍPIOS INSERIDOS NA ÁREA DE ATUAÇÃO DA CODEVASF, NO ESTADO DO CEARÁ</v>
      </c>
      <c r="B6" s="572"/>
      <c r="C6" s="573"/>
      <c r="D6" s="572"/>
      <c r="E6" s="572"/>
      <c r="F6" s="572"/>
      <c r="G6" s="572"/>
      <c r="H6" s="572"/>
      <c r="I6" s="572"/>
      <c r="J6" s="573"/>
      <c r="K6" s="59"/>
      <c r="L6" s="59"/>
      <c r="M6" s="59"/>
      <c r="N6" s="59"/>
      <c r="O6" s="59"/>
      <c r="P6" s="59"/>
      <c r="Q6" s="59"/>
    </row>
    <row r="7" spans="1:17" ht="12.75" customHeight="1">
      <c r="A7" s="418"/>
      <c r="B7" s="24"/>
      <c r="C7" s="24"/>
      <c r="D7" s="24"/>
      <c r="E7" s="24"/>
      <c r="F7" s="24"/>
      <c r="G7" s="24"/>
      <c r="H7" s="24"/>
      <c r="I7" s="24"/>
      <c r="J7" s="24"/>
      <c r="K7" s="59"/>
      <c r="L7" s="59"/>
      <c r="M7" s="59"/>
      <c r="N7" s="59"/>
      <c r="O7" s="59"/>
      <c r="P7" s="59"/>
      <c r="Q7" s="59"/>
    </row>
    <row r="8" spans="1:17" s="127" customFormat="1" ht="21.75" customHeight="1">
      <c r="A8" s="565" t="s">
        <v>27969</v>
      </c>
      <c r="B8" s="565"/>
      <c r="C8" s="565"/>
      <c r="D8" s="566"/>
      <c r="E8" s="565"/>
      <c r="F8" s="565"/>
      <c r="G8" s="565"/>
      <c r="H8" s="565"/>
      <c r="I8" s="565"/>
      <c r="J8" s="565"/>
      <c r="K8" s="126"/>
      <c r="L8" s="126"/>
      <c r="M8" s="126"/>
      <c r="N8" s="126"/>
      <c r="O8" s="126"/>
      <c r="P8" s="126"/>
      <c r="Q8" s="126"/>
    </row>
    <row r="9" spans="1:17" s="129" customFormat="1" ht="12.75" customHeight="1">
      <c r="A9" s="557" t="s">
        <v>1</v>
      </c>
      <c r="B9" s="559" t="s">
        <v>35</v>
      </c>
      <c r="C9" s="561" t="s">
        <v>58</v>
      </c>
      <c r="D9" s="563" t="s">
        <v>189</v>
      </c>
      <c r="E9" s="563" t="s">
        <v>190</v>
      </c>
      <c r="F9" s="563"/>
      <c r="G9" s="563" t="s">
        <v>191</v>
      </c>
      <c r="H9" s="563"/>
      <c r="I9" s="563" t="s">
        <v>192</v>
      </c>
      <c r="J9" s="563"/>
      <c r="K9" s="128"/>
      <c r="L9" s="128"/>
      <c r="M9" s="128"/>
      <c r="N9" s="128"/>
      <c r="O9" s="128"/>
      <c r="P9" s="128"/>
      <c r="Q9" s="128"/>
    </row>
    <row r="10" spans="1:17" s="129" customFormat="1" ht="12.75" customHeight="1">
      <c r="A10" s="558"/>
      <c r="B10" s="560"/>
      <c r="C10" s="562"/>
      <c r="D10" s="563"/>
      <c r="E10" s="130" t="s">
        <v>58</v>
      </c>
      <c r="F10" s="131" t="s">
        <v>189</v>
      </c>
      <c r="G10" s="130" t="s">
        <v>58</v>
      </c>
      <c r="H10" s="131" t="s">
        <v>189</v>
      </c>
      <c r="I10" s="130" t="s">
        <v>58</v>
      </c>
      <c r="J10" s="131" t="s">
        <v>189</v>
      </c>
      <c r="K10" s="128"/>
      <c r="L10" s="128"/>
      <c r="M10" s="128"/>
      <c r="N10" s="128"/>
      <c r="O10" s="128"/>
      <c r="P10" s="128"/>
      <c r="Q10" s="128"/>
    </row>
    <row r="11" spans="1:17" ht="12.75" customHeight="1">
      <c r="A11" s="460">
        <v>1</v>
      </c>
      <c r="B11" s="132" t="str">
        <f>ORC!D23</f>
        <v>SERVIÇOS PRELIMINARES</v>
      </c>
      <c r="C11" s="133">
        <f t="shared" ref="C11:C22" si="0">D11/$D$26</f>
        <v>8.8775315199196597E-2</v>
      </c>
      <c r="D11" s="134">
        <f>ORC!I23</f>
        <v>85400.55</v>
      </c>
      <c r="E11" s="133">
        <v>1</v>
      </c>
      <c r="F11" s="134">
        <f>D11*E11</f>
        <v>85400.55</v>
      </c>
      <c r="G11" s="133">
        <v>0</v>
      </c>
      <c r="H11" s="134">
        <f>D11*G11</f>
        <v>0</v>
      </c>
      <c r="I11" s="133">
        <v>0</v>
      </c>
      <c r="J11" s="134">
        <f>D11*I11</f>
        <v>0</v>
      </c>
      <c r="K11" s="121">
        <f>E11+G11+I11</f>
        <v>1</v>
      </c>
      <c r="L11" s="122">
        <f>F11+H11+J11</f>
        <v>85400.55</v>
      </c>
      <c r="M11" s="59"/>
      <c r="N11" s="121"/>
      <c r="O11" s="122"/>
      <c r="P11" s="59"/>
      <c r="Q11" s="59"/>
    </row>
    <row r="12" spans="1:17" ht="12.75" customHeight="1">
      <c r="A12" s="460">
        <v>2</v>
      </c>
      <c r="B12" s="132" t="str">
        <f>ORC!D32</f>
        <v>MOVIMENTAÇÃO DE TERRA / CONTENÇÃO</v>
      </c>
      <c r="C12" s="133">
        <f t="shared" si="0"/>
        <v>4.9755333064749885E-3</v>
      </c>
      <c r="D12" s="134">
        <f>ORC!I32</f>
        <v>4786.3900000000003</v>
      </c>
      <c r="E12" s="133">
        <v>1</v>
      </c>
      <c r="F12" s="134">
        <f t="shared" ref="F12:F21" si="1">D12*E12</f>
        <v>4786.3900000000003</v>
      </c>
      <c r="G12" s="133">
        <v>0</v>
      </c>
      <c r="H12" s="134">
        <f t="shared" ref="H12:H21" si="2">D12*G12</f>
        <v>0</v>
      </c>
      <c r="I12" s="133">
        <v>0</v>
      </c>
      <c r="J12" s="134">
        <f t="shared" ref="J12:J21" si="3">D12*I12</f>
        <v>0</v>
      </c>
      <c r="K12" s="121">
        <f t="shared" ref="K12:K21" si="4">E12+G12+I12</f>
        <v>1</v>
      </c>
      <c r="L12" s="122">
        <f t="shared" ref="L12:L21" si="5">F12+H12+J12</f>
        <v>4786.3900000000003</v>
      </c>
      <c r="M12" s="59"/>
      <c r="N12" s="121"/>
      <c r="O12" s="122"/>
      <c r="P12" s="59"/>
      <c r="Q12" s="59"/>
    </row>
    <row r="13" spans="1:17" ht="12.75" customHeight="1">
      <c r="A13" s="460">
        <v>3</v>
      </c>
      <c r="B13" s="132" t="str">
        <f>ORC!D37</f>
        <v>PAVIMENTAÇÃO / PISO</v>
      </c>
      <c r="C13" s="133">
        <f t="shared" si="0"/>
        <v>7.3938955742068907E-2</v>
      </c>
      <c r="D13" s="134">
        <f>ORC!I37</f>
        <v>71128.19</v>
      </c>
      <c r="E13" s="133">
        <v>0.5</v>
      </c>
      <c r="F13" s="134">
        <f t="shared" si="1"/>
        <v>35564.095000000001</v>
      </c>
      <c r="G13" s="133">
        <v>0.5</v>
      </c>
      <c r="H13" s="134">
        <f t="shared" si="2"/>
        <v>35564.095000000001</v>
      </c>
      <c r="I13" s="133">
        <v>0</v>
      </c>
      <c r="J13" s="134">
        <f t="shared" si="3"/>
        <v>0</v>
      </c>
      <c r="K13" s="121">
        <f t="shared" si="4"/>
        <v>1</v>
      </c>
      <c r="L13" s="122">
        <f t="shared" si="5"/>
        <v>71128.19</v>
      </c>
      <c r="M13" s="59"/>
      <c r="N13" s="121"/>
      <c r="O13" s="122"/>
      <c r="P13" s="59"/>
      <c r="Q13" s="59"/>
    </row>
    <row r="14" spans="1:17" ht="12.75" customHeight="1">
      <c r="A14" s="460">
        <v>4</v>
      </c>
      <c r="B14" s="132" t="str">
        <f>ORC!D44</f>
        <v>COBERTURA</v>
      </c>
      <c r="C14" s="133">
        <f t="shared" si="0"/>
        <v>0.11211755289571362</v>
      </c>
      <c r="D14" s="134">
        <f>ORC!I44</f>
        <v>107855.44</v>
      </c>
      <c r="E14" s="133">
        <v>0.5</v>
      </c>
      <c r="F14" s="134">
        <f t="shared" si="1"/>
        <v>53927.72</v>
      </c>
      <c r="G14" s="133">
        <v>0.5</v>
      </c>
      <c r="H14" s="134">
        <f t="shared" si="2"/>
        <v>53927.72</v>
      </c>
      <c r="I14" s="133">
        <v>0</v>
      </c>
      <c r="J14" s="134">
        <f t="shared" si="3"/>
        <v>0</v>
      </c>
      <c r="K14" s="121">
        <f t="shared" si="4"/>
        <v>1</v>
      </c>
      <c r="L14" s="122">
        <f t="shared" si="5"/>
        <v>107855.44</v>
      </c>
      <c r="M14" s="59"/>
      <c r="N14" s="121"/>
      <c r="O14" s="122"/>
      <c r="P14" s="59"/>
      <c r="Q14" s="59"/>
    </row>
    <row r="15" spans="1:17" ht="12.75" customHeight="1">
      <c r="A15" s="460">
        <v>5</v>
      </c>
      <c r="B15" s="132" t="str">
        <f>ORC!D64</f>
        <v>PAREDES / PAINÉIS / VEDAÇÃO</v>
      </c>
      <c r="C15" s="133">
        <f t="shared" si="0"/>
        <v>0.2180297928039068</v>
      </c>
      <c r="D15" s="134">
        <f>ORC!I64</f>
        <v>209741.46</v>
      </c>
      <c r="E15" s="133">
        <v>0</v>
      </c>
      <c r="F15" s="134">
        <f t="shared" si="1"/>
        <v>0</v>
      </c>
      <c r="G15" s="133">
        <v>1</v>
      </c>
      <c r="H15" s="134">
        <f t="shared" si="2"/>
        <v>209741.46</v>
      </c>
      <c r="I15" s="133">
        <v>0</v>
      </c>
      <c r="J15" s="134">
        <f t="shared" si="3"/>
        <v>0</v>
      </c>
      <c r="K15" s="121">
        <f t="shared" si="4"/>
        <v>1</v>
      </c>
      <c r="L15" s="122">
        <f t="shared" si="5"/>
        <v>209741.46</v>
      </c>
      <c r="M15" s="59"/>
      <c r="N15" s="121"/>
      <c r="O15" s="122"/>
      <c r="P15" s="59"/>
      <c r="Q15" s="59"/>
    </row>
    <row r="16" spans="1:17" ht="12.75" customHeight="1">
      <c r="A16" s="460">
        <v>6</v>
      </c>
      <c r="B16" s="132" t="str">
        <f>ORC!D67</f>
        <v>PINTURA</v>
      </c>
      <c r="C16" s="133">
        <f t="shared" si="0"/>
        <v>7.5693670668487952E-3</v>
      </c>
      <c r="D16" s="134">
        <f>ORC!I67</f>
        <v>7281.62</v>
      </c>
      <c r="E16" s="133">
        <v>0</v>
      </c>
      <c r="F16" s="134">
        <f t="shared" si="1"/>
        <v>0</v>
      </c>
      <c r="G16" s="133">
        <v>0</v>
      </c>
      <c r="H16" s="134">
        <f t="shared" si="2"/>
        <v>0</v>
      </c>
      <c r="I16" s="133">
        <v>1</v>
      </c>
      <c r="J16" s="134">
        <f t="shared" si="3"/>
        <v>7281.62</v>
      </c>
      <c r="K16" s="121">
        <f t="shared" si="4"/>
        <v>1</v>
      </c>
      <c r="L16" s="122">
        <f t="shared" si="5"/>
        <v>7281.62</v>
      </c>
      <c r="M16" s="59"/>
      <c r="N16" s="121"/>
      <c r="O16" s="122"/>
      <c r="P16" s="59"/>
      <c r="Q16" s="59"/>
    </row>
    <row r="17" spans="1:17" ht="12.75" customHeight="1">
      <c r="A17" s="460">
        <v>7</v>
      </c>
      <c r="B17" s="132" t="str">
        <f>ORC!D72</f>
        <v>ESQUADRIAS</v>
      </c>
      <c r="C17" s="133">
        <f t="shared" si="0"/>
        <v>4.1255369676535182E-2</v>
      </c>
      <c r="D17" s="134">
        <f>ORC!I72</f>
        <v>39687.06</v>
      </c>
      <c r="E17" s="133">
        <v>0</v>
      </c>
      <c r="F17" s="134">
        <f t="shared" si="1"/>
        <v>0</v>
      </c>
      <c r="G17" s="133">
        <v>0</v>
      </c>
      <c r="H17" s="134">
        <f t="shared" si="2"/>
        <v>0</v>
      </c>
      <c r="I17" s="133">
        <v>1</v>
      </c>
      <c r="J17" s="134">
        <f t="shared" si="3"/>
        <v>39687.06</v>
      </c>
      <c r="K17" s="121">
        <f t="shared" si="4"/>
        <v>1</v>
      </c>
      <c r="L17" s="122">
        <f t="shared" si="5"/>
        <v>39687.06</v>
      </c>
      <c r="M17" s="59"/>
      <c r="N17" s="121"/>
      <c r="O17" s="122"/>
      <c r="P17" s="59"/>
      <c r="Q17" s="59"/>
    </row>
    <row r="18" spans="1:17" ht="12.75" customHeight="1">
      <c r="A18" s="460">
        <v>8</v>
      </c>
      <c r="B18" s="132" t="str">
        <f>ORC!D80</f>
        <v>INSTALAÇÕES ELÉTRICAS</v>
      </c>
      <c r="C18" s="133">
        <f t="shared" si="0"/>
        <v>2.8625353659242948E-2</v>
      </c>
      <c r="D18" s="134">
        <f>ORC!I80</f>
        <v>27537.17</v>
      </c>
      <c r="E18" s="133">
        <v>0</v>
      </c>
      <c r="F18" s="134">
        <f t="shared" si="1"/>
        <v>0</v>
      </c>
      <c r="G18" s="133">
        <v>1</v>
      </c>
      <c r="H18" s="134">
        <f t="shared" si="2"/>
        <v>27537.17</v>
      </c>
      <c r="I18" s="133">
        <v>0</v>
      </c>
      <c r="J18" s="134">
        <f t="shared" si="3"/>
        <v>0</v>
      </c>
      <c r="K18" s="121">
        <f t="shared" si="4"/>
        <v>1</v>
      </c>
      <c r="L18" s="122">
        <f t="shared" si="5"/>
        <v>27537.17</v>
      </c>
      <c r="M18" s="59"/>
      <c r="N18" s="121"/>
      <c r="O18" s="122"/>
      <c r="P18" s="59"/>
      <c r="Q18" s="59"/>
    </row>
    <row r="19" spans="1:17" ht="15" customHeight="1">
      <c r="A19" s="460">
        <v>9</v>
      </c>
      <c r="B19" s="132" t="str">
        <f>ORC!D108</f>
        <v>INSTALAÇÕES SANITÁRIAS</v>
      </c>
      <c r="C19" s="133">
        <f t="shared" si="0"/>
        <v>1.5226822796006907E-2</v>
      </c>
      <c r="D19" s="134">
        <f>ORC!I108</f>
        <v>14647.98</v>
      </c>
      <c r="E19" s="133">
        <v>0</v>
      </c>
      <c r="F19" s="134">
        <f t="shared" si="1"/>
        <v>0</v>
      </c>
      <c r="G19" s="133">
        <v>1</v>
      </c>
      <c r="H19" s="134">
        <f t="shared" si="2"/>
        <v>14647.98</v>
      </c>
      <c r="I19" s="133">
        <v>0</v>
      </c>
      <c r="J19" s="134">
        <f t="shared" si="3"/>
        <v>0</v>
      </c>
      <c r="K19" s="121">
        <f t="shared" si="4"/>
        <v>1</v>
      </c>
      <c r="L19" s="122">
        <f t="shared" si="5"/>
        <v>14647.98</v>
      </c>
      <c r="M19" s="59"/>
      <c r="N19" s="121"/>
      <c r="O19" s="122"/>
      <c r="P19" s="59"/>
      <c r="Q19" s="59"/>
    </row>
    <row r="20" spans="1:17" ht="12.75" customHeight="1">
      <c r="A20" s="460">
        <v>10</v>
      </c>
      <c r="B20" s="132" t="str">
        <f>ORC!D127</f>
        <v>INSTALAÇÕES HIDRÁULICAS</v>
      </c>
      <c r="C20" s="133">
        <f t="shared" si="0"/>
        <v>4.2778106011014803E-2</v>
      </c>
      <c r="D20" s="134">
        <f>ORC!I127</f>
        <v>41151.910000000003</v>
      </c>
      <c r="E20" s="133">
        <v>0</v>
      </c>
      <c r="F20" s="134">
        <f t="shared" si="1"/>
        <v>0</v>
      </c>
      <c r="G20" s="133">
        <v>1</v>
      </c>
      <c r="H20" s="134">
        <f t="shared" si="2"/>
        <v>41151.910000000003</v>
      </c>
      <c r="I20" s="133">
        <v>0</v>
      </c>
      <c r="J20" s="134">
        <f t="shared" si="3"/>
        <v>0</v>
      </c>
      <c r="K20" s="121">
        <f t="shared" si="4"/>
        <v>1</v>
      </c>
      <c r="L20" s="122">
        <f t="shared" si="5"/>
        <v>41151.910000000003</v>
      </c>
      <c r="M20" s="59"/>
      <c r="N20" s="121"/>
      <c r="O20" s="122"/>
      <c r="P20" s="59"/>
      <c r="Q20" s="59"/>
    </row>
    <row r="21" spans="1:17" ht="12.75" customHeight="1">
      <c r="A21" s="460">
        <v>11</v>
      </c>
      <c r="B21" s="132" t="str">
        <f>ORC!D141</f>
        <v>EQUIPAMENTOS</v>
      </c>
      <c r="C21" s="133">
        <f t="shared" si="0"/>
        <v>0.3588399249169415</v>
      </c>
      <c r="D21" s="134">
        <f>ORC!I141</f>
        <v>345198.74</v>
      </c>
      <c r="E21" s="133">
        <v>0</v>
      </c>
      <c r="F21" s="134">
        <f t="shared" si="1"/>
        <v>0</v>
      </c>
      <c r="G21" s="133">
        <v>0</v>
      </c>
      <c r="H21" s="134">
        <f t="shared" si="2"/>
        <v>0</v>
      </c>
      <c r="I21" s="133">
        <v>1</v>
      </c>
      <c r="J21" s="134">
        <f t="shared" si="3"/>
        <v>345198.74</v>
      </c>
      <c r="K21" s="121">
        <f t="shared" si="4"/>
        <v>1</v>
      </c>
      <c r="L21" s="122">
        <f t="shared" si="5"/>
        <v>345198.74</v>
      </c>
      <c r="M21" s="59"/>
      <c r="N21" s="121"/>
      <c r="O21" s="122"/>
      <c r="P21" s="59"/>
      <c r="Q21" s="59"/>
    </row>
    <row r="22" spans="1:17" ht="12.75" customHeight="1">
      <c r="A22" s="460">
        <v>12</v>
      </c>
      <c r="B22" s="132" t="str">
        <f>ORC!D164</f>
        <v>LIMPEZA FINAL DA OBRA</v>
      </c>
      <c r="C22" s="133">
        <f t="shared" si="0"/>
        <v>7.8679059260488501E-3</v>
      </c>
      <c r="D22" s="134">
        <f>ORC!I164</f>
        <v>7568.81</v>
      </c>
      <c r="E22" s="133">
        <v>0</v>
      </c>
      <c r="F22" s="134">
        <f t="shared" ref="F22" si="6">D22*E22</f>
        <v>0</v>
      </c>
      <c r="G22" s="133">
        <v>0</v>
      </c>
      <c r="H22" s="134">
        <f t="shared" ref="H22" si="7">D22*G22</f>
        <v>0</v>
      </c>
      <c r="I22" s="133">
        <v>1</v>
      </c>
      <c r="J22" s="134">
        <f t="shared" ref="J22" si="8">D22*I22</f>
        <v>7568.81</v>
      </c>
      <c r="K22" s="121">
        <f t="shared" ref="K22" si="9">E22+G22+I22</f>
        <v>1</v>
      </c>
      <c r="L22" s="122">
        <f t="shared" ref="L22" si="10">F22+H22+J22</f>
        <v>7568.81</v>
      </c>
      <c r="M22" s="59"/>
      <c r="N22" s="121"/>
      <c r="O22" s="122"/>
      <c r="P22" s="59"/>
      <c r="Q22" s="59"/>
    </row>
    <row r="23" spans="1:17" ht="12.75" customHeight="1">
      <c r="A23" s="42"/>
      <c r="B23" s="23"/>
      <c r="C23" s="114"/>
      <c r="D23" s="52"/>
      <c r="E23" s="114"/>
      <c r="F23" s="52"/>
      <c r="G23" s="121"/>
      <c r="H23" s="122"/>
      <c r="I23" s="59"/>
      <c r="J23" s="59"/>
      <c r="K23" s="59"/>
      <c r="L23" s="59"/>
      <c r="M23" s="59"/>
      <c r="N23" s="59"/>
      <c r="O23" s="59"/>
      <c r="P23" s="59"/>
      <c r="Q23" s="59"/>
    </row>
    <row r="24" spans="1:17" s="118" customFormat="1" ht="12.75" customHeight="1">
      <c r="A24" s="564" t="s">
        <v>193</v>
      </c>
      <c r="B24" s="564"/>
      <c r="C24" s="564"/>
      <c r="D24" s="564"/>
      <c r="E24" s="336">
        <f>(F24/$D$26)</f>
        <v>0.18677910282456284</v>
      </c>
      <c r="F24" s="337">
        <f>SUM(F11:F22)</f>
        <v>179678.755</v>
      </c>
      <c r="G24" s="336">
        <f>(H24/$D$26)</f>
        <v>0.39768832958906269</v>
      </c>
      <c r="H24" s="337">
        <f>SUM(H11:H22)</f>
        <v>382570.33499999996</v>
      </c>
      <c r="I24" s="336">
        <f>(J24/$D$26)</f>
        <v>0.41553256758637436</v>
      </c>
      <c r="J24" s="337">
        <f>SUM(J11:J22)</f>
        <v>399736.23</v>
      </c>
      <c r="K24" s="119">
        <f>E24+G24+I24</f>
        <v>0.99999999999999989</v>
      </c>
      <c r="L24" s="120">
        <f>F24+H24+J24</f>
        <v>961985.32</v>
      </c>
      <c r="M24" s="117"/>
      <c r="N24" s="117"/>
      <c r="O24" s="117"/>
      <c r="P24" s="117"/>
      <c r="Q24" s="117"/>
    </row>
    <row r="25" spans="1:17" ht="12.75" customHeight="1">
      <c r="A25" s="42"/>
      <c r="B25" s="123"/>
      <c r="C25" s="124"/>
      <c r="D25" s="123"/>
      <c r="E25" s="114"/>
      <c r="F25" s="52"/>
      <c r="G25" s="121"/>
      <c r="H25" s="122"/>
      <c r="I25" s="59"/>
      <c r="J25" s="59"/>
      <c r="K25" s="59"/>
      <c r="L25" s="59"/>
      <c r="M25" s="59"/>
      <c r="N25" s="59"/>
      <c r="O25" s="59"/>
      <c r="P25" s="59"/>
      <c r="Q25" s="59"/>
    </row>
    <row r="26" spans="1:17" s="118" customFormat="1" ht="12.75" customHeight="1">
      <c r="A26" s="556" t="s">
        <v>193</v>
      </c>
      <c r="B26" s="556"/>
      <c r="C26" s="556"/>
      <c r="D26" s="337">
        <f>SUM(D11:D22)</f>
        <v>961985.32000000007</v>
      </c>
      <c r="E26" s="115"/>
      <c r="F26" s="50"/>
      <c r="G26" s="119"/>
      <c r="H26" s="120"/>
      <c r="I26" s="117"/>
      <c r="J26" s="117"/>
      <c r="K26" s="117"/>
      <c r="L26" s="117"/>
      <c r="M26" s="117"/>
      <c r="N26" s="117"/>
      <c r="O26" s="117"/>
      <c r="P26" s="117"/>
      <c r="Q26" s="117"/>
    </row>
    <row r="27" spans="1:17" ht="12.75" customHeight="1">
      <c r="A27" s="59"/>
      <c r="B27" s="59"/>
      <c r="C27" s="116"/>
      <c r="D27" s="60"/>
      <c r="E27" s="60"/>
      <c r="F27" s="60"/>
      <c r="G27" s="59"/>
      <c r="H27" s="59"/>
      <c r="I27" s="59"/>
      <c r="J27" s="59"/>
      <c r="K27" s="59"/>
      <c r="L27" s="59"/>
      <c r="M27" s="59"/>
      <c r="N27" s="59"/>
      <c r="O27" s="59"/>
      <c r="P27" s="59"/>
      <c r="Q27" s="59"/>
    </row>
    <row r="28" spans="1:17" ht="12.75" customHeight="1">
      <c r="A28" s="553" t="str">
        <f>ORC!A169</f>
        <v>FORTALEZA/CE, JULHO DE 2024.</v>
      </c>
      <c r="B28" s="554"/>
      <c r="C28" s="554"/>
      <c r="D28" s="554"/>
      <c r="E28" s="554"/>
      <c r="F28" s="554"/>
      <c r="G28" s="554"/>
      <c r="H28" s="554"/>
      <c r="I28" s="554"/>
      <c r="J28" s="555"/>
      <c r="K28" s="59"/>
      <c r="L28" s="59"/>
      <c r="M28" s="59"/>
      <c r="N28" s="59"/>
      <c r="O28" s="59"/>
      <c r="P28" s="59"/>
      <c r="Q28" s="59"/>
    </row>
    <row r="30" spans="1:17" ht="12.75" customHeight="1">
      <c r="C30" s="125"/>
    </row>
    <row r="32" spans="1:17" ht="12.75" customHeight="1">
      <c r="A32"/>
    </row>
    <row r="87" spans="9:9" ht="12.75" customHeight="1">
      <c r="I87">
        <f>ROUND(SUM(I88:I113),2)</f>
        <v>0</v>
      </c>
    </row>
    <row r="103" spans="9:9" ht="12.75" customHeight="1">
      <c r="I103" s="418"/>
    </row>
    <row r="165" spans="1:4" ht="12.75" customHeight="1">
      <c r="A165" s="449"/>
      <c r="B165" s="270"/>
      <c r="C165" s="270"/>
      <c r="D165" s="270"/>
    </row>
    <row r="166" spans="1:4" ht="12.75" customHeight="1">
      <c r="A166" s="449"/>
      <c r="B166" s="270"/>
      <c r="C166" s="270"/>
      <c r="D166" s="270"/>
    </row>
    <row r="167" spans="1:4" ht="12.75" customHeight="1">
      <c r="A167" s="449"/>
      <c r="B167" s="270"/>
      <c r="C167" s="270"/>
      <c r="D167" s="270"/>
    </row>
    <row r="168" spans="1:4" ht="12.75" customHeight="1">
      <c r="A168" s="449"/>
      <c r="B168" s="270"/>
      <c r="C168" s="270"/>
      <c r="D168" s="270"/>
    </row>
    <row r="169" spans="1:4" ht="12.75" customHeight="1">
      <c r="A169" s="449"/>
      <c r="B169" s="270"/>
      <c r="C169" s="270"/>
      <c r="D169" s="270"/>
    </row>
    <row r="171" spans="1:4" ht="12.75" customHeight="1">
      <c r="A171" s="449"/>
      <c r="B171" s="270"/>
      <c r="C171" s="270"/>
      <c r="D171" s="270"/>
    </row>
    <row r="172" spans="1:4" ht="12.75" customHeight="1">
      <c r="A172" s="449"/>
      <c r="B172" s="270"/>
      <c r="C172" s="270"/>
      <c r="D172" s="270"/>
    </row>
    <row r="173" spans="1:4" ht="12.75" customHeight="1">
      <c r="A173" s="449"/>
      <c r="B173" s="270"/>
      <c r="C173" s="270"/>
      <c r="D173" s="270"/>
    </row>
    <row r="174" spans="1:4" ht="12.75" customHeight="1">
      <c r="A174" s="449"/>
      <c r="B174" s="270"/>
      <c r="C174" s="270"/>
      <c r="D174" s="270"/>
    </row>
    <row r="175" spans="1:4" ht="12.75" customHeight="1">
      <c r="A175" s="449"/>
      <c r="B175" s="270"/>
      <c r="C175" s="270"/>
      <c r="D175" s="270"/>
    </row>
    <row r="176" spans="1:4" ht="12.75" customHeight="1">
      <c r="A176" s="449"/>
      <c r="B176" s="270"/>
      <c r="C176" s="270"/>
      <c r="D176" s="270"/>
    </row>
    <row r="182" spans="1:9" ht="12.75" customHeight="1">
      <c r="A182" s="449" t="s">
        <v>27943</v>
      </c>
      <c r="B182" s="270"/>
      <c r="C182" s="270"/>
      <c r="D182" s="270"/>
      <c r="E182" s="270"/>
      <c r="F182" s="270"/>
      <c r="G182" s="270"/>
      <c r="H182" s="270"/>
      <c r="I182" s="270"/>
    </row>
    <row r="858" spans="1:13" ht="12.75" customHeight="1">
      <c r="A858" s="452" t="str">
        <f>ORC!A169</f>
        <v>FORTALEZA/CE, JULHO DE 2024.</v>
      </c>
      <c r="B858" s="270"/>
      <c r="C858" s="270"/>
      <c r="D858" s="270"/>
      <c r="E858" s="270"/>
      <c r="F858" s="270"/>
      <c r="G858" s="270"/>
      <c r="H858" s="270"/>
      <c r="I858" s="270"/>
      <c r="J858" s="270"/>
      <c r="K858" s="270"/>
      <c r="L858" s="270"/>
      <c r="M858" s="270"/>
    </row>
    <row r="859" spans="1:13" ht="12.75" customHeight="1">
      <c r="A859" s="451"/>
    </row>
  </sheetData>
  <mergeCells count="15">
    <mergeCell ref="A2:J2"/>
    <mergeCell ref="A24:D24"/>
    <mergeCell ref="G9:H9"/>
    <mergeCell ref="I9:J9"/>
    <mergeCell ref="A8:J8"/>
    <mergeCell ref="A3:J3"/>
    <mergeCell ref="A4:J4"/>
    <mergeCell ref="A6:J6"/>
    <mergeCell ref="A28:J28"/>
    <mergeCell ref="A26:C26"/>
    <mergeCell ref="A9:A10"/>
    <mergeCell ref="B9:B10"/>
    <mergeCell ref="C9:C10"/>
    <mergeCell ref="D9:D10"/>
    <mergeCell ref="E9:F9"/>
  </mergeCells>
  <phoneticPr fontId="6" type="noConversion"/>
  <printOptions horizontalCentered="1"/>
  <pageMargins left="0.51181102362204722" right="0.51181102362204722" top="0.78740157480314965" bottom="0.78740157480314965" header="0.31496062992125984" footer="0.31496062992125984"/>
  <pageSetup paperSize="9" scale="65"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40"/>
  <sheetViews>
    <sheetView view="pageBreakPreview" zoomScale="90" zoomScaleNormal="100" zoomScaleSheetLayoutView="90" workbookViewId="0">
      <selection activeCell="B21" sqref="B21:F21"/>
    </sheetView>
  </sheetViews>
  <sheetFormatPr defaultRowHeight="12.75" customHeight="1"/>
  <cols>
    <col min="1" max="1" width="9.7109375" style="30" customWidth="1"/>
    <col min="2" max="2" width="55.42578125" style="30" bestFit="1" customWidth="1"/>
    <col min="3" max="3" width="5" style="30" bestFit="1" customWidth="1"/>
    <col min="4" max="4" width="7.7109375" style="30" bestFit="1" customWidth="1"/>
    <col min="5" max="5" width="9.28515625" style="30" bestFit="1" customWidth="1"/>
    <col min="6" max="6" width="11" style="30" bestFit="1" customWidth="1"/>
    <col min="7" max="16384" width="9.140625" style="30"/>
  </cols>
  <sheetData>
    <row r="1" spans="1:13" ht="12.75" customHeight="1">
      <c r="A1" s="10"/>
      <c r="B1" s="10"/>
      <c r="C1" s="11"/>
      <c r="D1" s="11"/>
      <c r="E1" s="11"/>
      <c r="F1" s="11"/>
    </row>
    <row r="2" spans="1:13" ht="12.75" customHeight="1">
      <c r="A2" s="587" t="str">
        <f>ORC!A10</f>
        <v>SEINFRA/CE:</v>
      </c>
      <c r="B2" s="587"/>
      <c r="C2" s="587"/>
      <c r="D2" s="587"/>
      <c r="E2" s="587"/>
      <c r="F2" s="587"/>
      <c r="G2" s="1"/>
      <c r="H2" s="1"/>
      <c r="I2" s="1"/>
      <c r="J2" s="1"/>
      <c r="K2" s="1"/>
      <c r="L2" s="1"/>
      <c r="M2" s="1"/>
    </row>
    <row r="3" spans="1:13" ht="12.75" customHeight="1">
      <c r="A3" s="587" t="e">
        <f>ORC!#REF!</f>
        <v>#REF!</v>
      </c>
      <c r="B3" s="587"/>
      <c r="C3" s="587"/>
      <c r="D3" s="587"/>
      <c r="E3" s="587"/>
      <c r="F3" s="587"/>
      <c r="G3" s="1"/>
      <c r="H3" s="1"/>
      <c r="I3" s="1"/>
      <c r="J3" s="1"/>
      <c r="K3" s="1"/>
      <c r="L3" s="1"/>
      <c r="M3" s="1"/>
    </row>
    <row r="4" spans="1:13" ht="12.75" customHeight="1">
      <c r="A4" s="23"/>
      <c r="B4" s="23"/>
      <c r="C4" s="23"/>
    </row>
    <row r="5" spans="1:13" ht="12.75" customHeight="1">
      <c r="A5" s="25" t="e">
        <f>ORC!#REF!</f>
        <v>#REF!</v>
      </c>
      <c r="B5" s="24"/>
      <c r="C5" s="15"/>
      <c r="D5" s="1"/>
      <c r="E5" s="1"/>
      <c r="F5" s="1"/>
      <c r="G5" s="1"/>
      <c r="H5" s="1"/>
      <c r="I5" s="1"/>
      <c r="J5" s="1"/>
      <c r="K5" s="1"/>
      <c r="L5" s="1"/>
      <c r="M5" s="1"/>
    </row>
    <row r="6" spans="1:13" ht="12.75" customHeight="1">
      <c r="A6" s="24" t="str">
        <f>ORC!A16</f>
        <v>SEINFRA/CE</v>
      </c>
      <c r="B6" s="24"/>
      <c r="C6" s="24"/>
    </row>
    <row r="7" spans="1:13" ht="12.75" customHeight="1">
      <c r="A7" s="25">
        <f>ORC!A18</f>
        <v>0</v>
      </c>
      <c r="B7" s="24"/>
      <c r="C7" s="15"/>
      <c r="D7" s="1"/>
      <c r="E7" s="1"/>
      <c r="F7" s="1"/>
      <c r="G7" s="1"/>
      <c r="H7" s="1"/>
      <c r="I7" s="1"/>
      <c r="J7" s="1"/>
      <c r="K7" s="1"/>
      <c r="L7" s="1"/>
      <c r="M7" s="1"/>
    </row>
    <row r="8" spans="1:13" ht="12.75" customHeight="1">
      <c r="A8" s="24" t="e">
        <f>ORC!#REF!</f>
        <v>#REF!</v>
      </c>
      <c r="B8" s="24"/>
      <c r="C8" s="24"/>
    </row>
    <row r="9" spans="1:13" ht="12.75" customHeight="1">
      <c r="A9" s="25" t="e">
        <f>ORC!#REF!</f>
        <v>#REF!</v>
      </c>
      <c r="B9" s="24"/>
      <c r="C9" s="15"/>
      <c r="D9" s="1"/>
      <c r="E9" s="1"/>
      <c r="F9" s="1"/>
      <c r="G9" s="1"/>
      <c r="H9" s="1"/>
      <c r="I9" s="1"/>
      <c r="J9" s="1"/>
      <c r="K9" s="1"/>
      <c r="L9" s="1"/>
      <c r="M9" s="1"/>
    </row>
    <row r="10" spans="1:13" ht="12.75" customHeight="1">
      <c r="A10" s="24" t="e">
        <f>ORC!#REF!</f>
        <v>#REF!</v>
      </c>
      <c r="B10" s="24"/>
      <c r="C10" s="24"/>
    </row>
    <row r="11" spans="1:13" ht="12.75" customHeight="1">
      <c r="A11" s="24"/>
      <c r="B11" s="24"/>
      <c r="C11" s="24"/>
    </row>
    <row r="12" spans="1:13" ht="12.75" customHeight="1">
      <c r="A12" s="25" t="e">
        <f>ORC!#REF!</f>
        <v>#REF!</v>
      </c>
      <c r="B12" s="24"/>
      <c r="C12" s="15"/>
      <c r="D12" s="1"/>
      <c r="E12" s="1"/>
      <c r="F12" s="1"/>
      <c r="G12" s="1"/>
      <c r="H12" s="1"/>
      <c r="I12" s="1"/>
      <c r="J12" s="1"/>
      <c r="K12" s="1"/>
      <c r="L12" s="1"/>
      <c r="M12" s="1"/>
    </row>
    <row r="13" spans="1:13" ht="12.75" customHeight="1">
      <c r="A13" s="24" t="str">
        <f>ORC!A19</f>
        <v>CONTRATAÇÃO DE SERVIÇOS DE ENGENHARIA PARA IMPLANTAÇÃO DE AGROINDÚSTRIAS DE LÁCTEOS EM COMUNIDADES RURAIS, EM DIVERSOS MUNICÍPIOS INSERIDOS NA ÁREA DE ATUAÇÃO DA CODEVASF, NO ESTADO DO CEARÁ</v>
      </c>
      <c r="B13" s="24"/>
      <c r="C13" s="24"/>
    </row>
    <row r="14" spans="1:13" ht="12.75" customHeight="1">
      <c r="A14" s="24"/>
      <c r="B14" s="24">
        <f>ORC!B20</f>
        <v>0</v>
      </c>
      <c r="C14" s="24"/>
    </row>
    <row r="15" spans="1:13" ht="12.75" customHeight="1">
      <c r="A15" s="24"/>
      <c r="B15" s="24">
        <f>ORC!B21</f>
        <v>0</v>
      </c>
      <c r="C15" s="24"/>
    </row>
    <row r="16" spans="1:13" ht="12.75" customHeight="1">
      <c r="A16" s="24" t="e">
        <f>ORC!#REF!</f>
        <v>#REF!</v>
      </c>
      <c r="B16" s="24"/>
      <c r="C16" s="24"/>
    </row>
    <row r="17" spans="1:6" ht="12.75" customHeight="1">
      <c r="A17" s="24"/>
      <c r="B17" s="24" t="e">
        <f>ORC!#REF!</f>
        <v>#REF!</v>
      </c>
      <c r="C17" s="24"/>
    </row>
    <row r="18" spans="1:6" ht="12.75" customHeight="1">
      <c r="A18" s="24"/>
      <c r="B18" s="24" t="e">
        <f>ORC!#REF!</f>
        <v>#REF!</v>
      </c>
      <c r="C18" s="24"/>
    </row>
    <row r="19" spans="1:6" ht="12.75" customHeight="1">
      <c r="A19" s="24" t="e">
        <f>ORC!#REF!</f>
        <v>#REF!</v>
      </c>
      <c r="B19" s="24"/>
      <c r="C19" s="24"/>
    </row>
    <row r="21" spans="1:6" s="32" customFormat="1" ht="12.75" customHeight="1">
      <c r="A21" s="14" t="s">
        <v>85</v>
      </c>
      <c r="B21" s="584" t="s">
        <v>207</v>
      </c>
      <c r="C21" s="585"/>
      <c r="D21" s="585"/>
      <c r="E21" s="585"/>
      <c r="F21" s="586"/>
    </row>
    <row r="22" spans="1:6" ht="12.75" customHeight="1">
      <c r="A22" s="35" t="s">
        <v>3</v>
      </c>
      <c r="B22" s="35" t="s">
        <v>35</v>
      </c>
      <c r="C22" s="35" t="s">
        <v>34</v>
      </c>
      <c r="D22" s="35" t="s">
        <v>36</v>
      </c>
      <c r="E22" s="35" t="s">
        <v>37</v>
      </c>
      <c r="F22" s="36" t="s">
        <v>38</v>
      </c>
    </row>
    <row r="23" spans="1:6" ht="12.75" customHeight="1">
      <c r="A23" s="583" t="s">
        <v>39</v>
      </c>
      <c r="B23" s="583"/>
      <c r="C23" s="583"/>
      <c r="D23" s="583"/>
      <c r="E23" s="583"/>
      <c r="F23" s="583"/>
    </row>
    <row r="24" spans="1:6" ht="12.75" customHeight="1">
      <c r="A24" s="17" t="s">
        <v>40</v>
      </c>
      <c r="B24" s="27" t="s">
        <v>41</v>
      </c>
      <c r="C24" s="17" t="s">
        <v>42</v>
      </c>
      <c r="D24" s="28">
        <v>0.18</v>
      </c>
      <c r="E24" s="28">
        <v>15.55</v>
      </c>
      <c r="F24" s="28">
        <f>D24*E24</f>
        <v>2.7989999999999999</v>
      </c>
    </row>
    <row r="25" spans="1:6" ht="12.75" customHeight="1">
      <c r="A25" s="17" t="s">
        <v>43</v>
      </c>
      <c r="B25" s="27" t="s">
        <v>44</v>
      </c>
      <c r="C25" s="17" t="s">
        <v>42</v>
      </c>
      <c r="D25" s="28">
        <v>0.36</v>
      </c>
      <c r="E25" s="28">
        <v>20.77</v>
      </c>
      <c r="F25" s="28">
        <f>D25*E25</f>
        <v>7.4771999999999998</v>
      </c>
    </row>
    <row r="26" spans="1:6" ht="12.75" customHeight="1">
      <c r="A26" s="576" t="s">
        <v>45</v>
      </c>
      <c r="B26" s="576"/>
      <c r="C26" s="576"/>
      <c r="D26" s="576"/>
      <c r="E26" s="576"/>
      <c r="F26" s="12">
        <f>ROUND(SUM(F24:F25),2)</f>
        <v>10.28</v>
      </c>
    </row>
    <row r="27" spans="1:6" ht="12.75" customHeight="1">
      <c r="A27" s="583" t="s">
        <v>46</v>
      </c>
      <c r="B27" s="583"/>
      <c r="C27" s="583"/>
      <c r="D27" s="583"/>
      <c r="E27" s="583"/>
      <c r="F27" s="583"/>
    </row>
    <row r="28" spans="1:6" ht="12.75" customHeight="1">
      <c r="A28" s="17" t="s">
        <v>197</v>
      </c>
      <c r="B28" s="29" t="s">
        <v>196</v>
      </c>
      <c r="C28" s="17" t="s">
        <v>109</v>
      </c>
      <c r="D28" s="28">
        <v>3.5000000000000001E-3</v>
      </c>
      <c r="E28" s="28">
        <v>7.35</v>
      </c>
      <c r="F28" s="28">
        <f>D28*E28</f>
        <v>2.5724999999999998E-2</v>
      </c>
    </row>
    <row r="29" spans="1:6" ht="12.75" customHeight="1">
      <c r="A29" s="26">
        <v>39017</v>
      </c>
      <c r="B29" s="29" t="s">
        <v>198</v>
      </c>
      <c r="C29" s="17" t="s">
        <v>34</v>
      </c>
      <c r="D29" s="28">
        <v>6</v>
      </c>
      <c r="E29" s="28">
        <v>0.22</v>
      </c>
      <c r="F29" s="28">
        <f>D29*E29</f>
        <v>1.32</v>
      </c>
    </row>
    <row r="30" spans="1:6" ht="12.75" customHeight="1">
      <c r="A30" s="17" t="s">
        <v>195</v>
      </c>
      <c r="B30" s="29" t="s">
        <v>194</v>
      </c>
      <c r="C30" s="17" t="s">
        <v>12</v>
      </c>
      <c r="D30" s="28">
        <v>0.2</v>
      </c>
      <c r="E30" s="28">
        <v>95.91</v>
      </c>
      <c r="F30" s="28">
        <f>D30*E30</f>
        <v>19.181999999999999</v>
      </c>
    </row>
    <row r="31" spans="1:6" ht="12.75" customHeight="1">
      <c r="A31" s="17" t="s">
        <v>199</v>
      </c>
      <c r="B31" s="29" t="s">
        <v>200</v>
      </c>
      <c r="C31" s="17" t="s">
        <v>26</v>
      </c>
      <c r="D31" s="28">
        <v>0.79</v>
      </c>
      <c r="E31" s="28">
        <v>9.5</v>
      </c>
      <c r="F31" s="28">
        <f>D31*E31</f>
        <v>7.5050000000000008</v>
      </c>
    </row>
    <row r="32" spans="1:6" ht="12.75" customHeight="1">
      <c r="A32" s="17" t="s">
        <v>202</v>
      </c>
      <c r="B32" s="29" t="s">
        <v>201</v>
      </c>
      <c r="C32" s="17" t="s">
        <v>14</v>
      </c>
      <c r="D32" s="28">
        <v>1.54E-2</v>
      </c>
      <c r="E32" s="28">
        <v>416.73</v>
      </c>
      <c r="F32" s="28">
        <f>D32*E32</f>
        <v>6.4176420000000007</v>
      </c>
    </row>
    <row r="33" spans="1:6" ht="12.75" customHeight="1">
      <c r="A33" s="576" t="s">
        <v>51</v>
      </c>
      <c r="B33" s="576"/>
      <c r="C33" s="576"/>
      <c r="D33" s="576"/>
      <c r="E33" s="576"/>
      <c r="F33" s="12">
        <f>ROUND(SUM(F28:F32),2)</f>
        <v>34.450000000000003</v>
      </c>
    </row>
    <row r="34" spans="1:6" ht="12.75" customHeight="1">
      <c r="A34" s="577"/>
      <c r="B34" s="577"/>
      <c r="C34" s="577"/>
      <c r="D34" s="578"/>
      <c r="E34" s="578"/>
      <c r="F34" s="578"/>
    </row>
    <row r="35" spans="1:6" ht="12.75" customHeight="1">
      <c r="A35" s="34"/>
      <c r="B35" s="34"/>
      <c r="C35" s="34"/>
      <c r="D35" s="579" t="s">
        <v>47</v>
      </c>
      <c r="E35" s="580"/>
      <c r="F35" s="17">
        <f>ROUND(F26+F33,2)</f>
        <v>44.73</v>
      </c>
    </row>
    <row r="36" spans="1:6" ht="12.75" customHeight="1">
      <c r="A36" s="34"/>
      <c r="B36" s="34"/>
      <c r="C36" s="34"/>
      <c r="D36" s="579" t="s">
        <v>48</v>
      </c>
      <c r="E36" s="580"/>
      <c r="F36" s="17" t="s">
        <v>49</v>
      </c>
    </row>
    <row r="37" spans="1:6" ht="12.75" customHeight="1">
      <c r="A37" s="34"/>
      <c r="B37" s="34"/>
      <c r="C37" s="34"/>
      <c r="D37" s="579" t="s">
        <v>15</v>
      </c>
      <c r="E37" s="580"/>
      <c r="F37" s="17">
        <v>0</v>
      </c>
    </row>
    <row r="38" spans="1:6" ht="12.75" customHeight="1">
      <c r="A38" s="33"/>
      <c r="B38" s="33"/>
      <c r="C38" s="33"/>
      <c r="D38" s="581" t="s">
        <v>50</v>
      </c>
      <c r="E38" s="582"/>
      <c r="F38" s="13">
        <f>F35</f>
        <v>44.73</v>
      </c>
    </row>
    <row r="39" spans="1:6" ht="12.75" customHeight="1">
      <c r="F39" s="31"/>
    </row>
    <row r="40" spans="1:6" ht="12.75" customHeight="1">
      <c r="A40" s="574">
        <f>ORC!A170</f>
        <v>0</v>
      </c>
      <c r="B40" s="575"/>
      <c r="C40" s="575"/>
      <c r="D40" s="575"/>
      <c r="E40" s="575"/>
      <c r="F40" s="575"/>
    </row>
  </sheetData>
  <mergeCells count="13">
    <mergeCell ref="A27:F27"/>
    <mergeCell ref="B21:F21"/>
    <mergeCell ref="A23:F23"/>
    <mergeCell ref="A26:E26"/>
    <mergeCell ref="A2:F2"/>
    <mergeCell ref="A3:F3"/>
    <mergeCell ref="A40:F40"/>
    <mergeCell ref="A33:E33"/>
    <mergeCell ref="A34:F34"/>
    <mergeCell ref="D35:E35"/>
    <mergeCell ref="D36:E36"/>
    <mergeCell ref="D37:E37"/>
    <mergeCell ref="D38:E38"/>
  </mergeCells>
  <pageMargins left="0.511811024" right="0.511811024" top="0.78740157499999996" bottom="0.78740157499999996" header="0.31496062000000002" footer="0.31496062000000002"/>
  <pageSetup paperSize="9" scale="94"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M861"/>
  <sheetViews>
    <sheetView view="pageBreakPreview" zoomScaleNormal="100" zoomScaleSheetLayoutView="100" workbookViewId="0">
      <selection activeCell="D5" sqref="D5:I5"/>
    </sheetView>
  </sheetViews>
  <sheetFormatPr defaultRowHeight="12.75" customHeight="1"/>
  <cols>
    <col min="1" max="1" width="9.28515625" style="445" customWidth="1"/>
    <col min="2" max="2" width="64.7109375" customWidth="1"/>
    <col min="3" max="3" width="12.42578125" bestFit="1" customWidth="1"/>
    <col min="4" max="4" width="16.28515625" bestFit="1" customWidth="1"/>
  </cols>
  <sheetData>
    <row r="2" spans="1:4" ht="12.75" customHeight="1">
      <c r="A2" s="588" t="s">
        <v>27975</v>
      </c>
      <c r="B2" s="588"/>
      <c r="C2" s="588"/>
      <c r="D2" s="589"/>
    </row>
    <row r="3" spans="1:4" ht="12.75" customHeight="1">
      <c r="A3" s="448"/>
      <c r="B3" s="10"/>
      <c r="C3" s="11"/>
      <c r="D3" s="11"/>
    </row>
    <row r="4" spans="1:4" ht="12.75" customHeight="1">
      <c r="A4" s="597" t="str">
        <f>'MEMÓRIA DE CÁLCULO'!A2</f>
        <v>MINISTÉRIO DA INTEGRAÇÃO E DO DESENVOLVIMENTO REGIONAL - MIDR</v>
      </c>
      <c r="B4" s="598"/>
      <c r="C4" s="599"/>
      <c r="D4" s="599"/>
    </row>
    <row r="5" spans="1:4" ht="12.75" customHeight="1">
      <c r="A5" s="606" t="str">
        <f>'MEMÓRIA DE CÁLCULO'!A3</f>
        <v>COMPANHIA DE DESENVOLVIMENTO DOS VALES DO SÃO FRANCISCO E DO PARNAÍBA</v>
      </c>
      <c r="B5" s="607"/>
      <c r="C5" s="608"/>
      <c r="D5" s="608"/>
    </row>
    <row r="6" spans="1:4" ht="12.75" customHeight="1">
      <c r="A6" s="609" t="str">
        <f>'MEMÓRIA DE CÁLCULO'!A4</f>
        <v>14ª SUPERINTÊNCIA REGIONAL</v>
      </c>
      <c r="B6" s="610"/>
      <c r="C6" s="611"/>
      <c r="D6" s="611"/>
    </row>
    <row r="7" spans="1:4" ht="12.75" customHeight="1">
      <c r="A7" s="448"/>
      <c r="B7" s="10"/>
      <c r="C7" s="11"/>
      <c r="D7" s="11"/>
    </row>
    <row r="8" spans="1:4" s="262" customFormat="1" ht="45.75" customHeight="1">
      <c r="A8" s="612" t="str">
        <f>'MEMÓRIA DE CÁLCULO'!A6</f>
        <v>CONTRATAÇÃO DE SERVIÇOS DE ENGENHARIA PARA IMPLANTAÇÃO DE AGROINDÚSTRIAS DE LÁCTEOS EM COMUNIDADES RURAIS, EM DIVERSOS MUNICÍPIOS INSERIDOS NA ÁREA DE ATUAÇÃO DA CODEVASF, NO ESTADO DO CEARÁ</v>
      </c>
      <c r="B8" s="613"/>
      <c r="C8" s="614"/>
      <c r="D8" s="614"/>
    </row>
    <row r="9" spans="1:4" ht="12.75" customHeight="1">
      <c r="A9" s="448"/>
      <c r="B9" s="10"/>
      <c r="C9" s="11"/>
      <c r="D9" s="11"/>
    </row>
    <row r="10" spans="1:4" s="127" customFormat="1" ht="17.25" customHeight="1">
      <c r="A10" s="600" t="s">
        <v>27941</v>
      </c>
      <c r="B10" s="600"/>
      <c r="C10" s="600"/>
      <c r="D10" s="601"/>
    </row>
    <row r="11" spans="1:4" s="129" customFormat="1" ht="12.75" customHeight="1">
      <c r="A11" s="602" t="s">
        <v>3</v>
      </c>
      <c r="B11" s="602" t="s">
        <v>35</v>
      </c>
      <c r="C11" s="604" t="s">
        <v>186</v>
      </c>
      <c r="D11" s="605"/>
    </row>
    <row r="12" spans="1:4" s="129" customFormat="1" ht="12.75" customHeight="1">
      <c r="A12" s="603"/>
      <c r="B12" s="603"/>
      <c r="C12" s="22" t="s">
        <v>187</v>
      </c>
      <c r="D12" s="22" t="s">
        <v>188</v>
      </c>
    </row>
    <row r="13" spans="1:4" s="220" customFormat="1" ht="12.75" customHeight="1">
      <c r="A13" s="590" t="s">
        <v>134</v>
      </c>
      <c r="B13" s="590"/>
      <c r="C13" s="590"/>
      <c r="D13" s="590"/>
    </row>
    <row r="14" spans="1:4" ht="12.75" customHeight="1">
      <c r="A14" s="426" t="s">
        <v>135</v>
      </c>
      <c r="B14" s="107" t="s">
        <v>160</v>
      </c>
      <c r="C14" s="108">
        <v>0</v>
      </c>
      <c r="D14" s="108">
        <v>0</v>
      </c>
    </row>
    <row r="15" spans="1:4" ht="12.75" customHeight="1">
      <c r="A15" s="426" t="s">
        <v>136</v>
      </c>
      <c r="B15" s="107" t="s">
        <v>161</v>
      </c>
      <c r="C15" s="108">
        <v>1.4999999999999999E-2</v>
      </c>
      <c r="D15" s="108">
        <v>1.4999999999999999E-2</v>
      </c>
    </row>
    <row r="16" spans="1:4" ht="12.75" customHeight="1">
      <c r="A16" s="426" t="s">
        <v>137</v>
      </c>
      <c r="B16" s="107" t="s">
        <v>162</v>
      </c>
      <c r="C16" s="108">
        <v>0.01</v>
      </c>
      <c r="D16" s="108">
        <v>0.01</v>
      </c>
    </row>
    <row r="17" spans="1:4" ht="12.75" customHeight="1">
      <c r="A17" s="426" t="s">
        <v>138</v>
      </c>
      <c r="B17" s="107" t="s">
        <v>163</v>
      </c>
      <c r="C17" s="108">
        <v>2E-3</v>
      </c>
      <c r="D17" s="108">
        <v>2E-3</v>
      </c>
    </row>
    <row r="18" spans="1:4" ht="12.75" customHeight="1">
      <c r="A18" s="426" t="s">
        <v>139</v>
      </c>
      <c r="B18" s="107" t="s">
        <v>164</v>
      </c>
      <c r="C18" s="108">
        <v>6.0000000000000001E-3</v>
      </c>
      <c r="D18" s="108">
        <v>6.0000000000000001E-3</v>
      </c>
    </row>
    <row r="19" spans="1:4" ht="12.75" customHeight="1">
      <c r="A19" s="426" t="s">
        <v>140</v>
      </c>
      <c r="B19" s="107" t="s">
        <v>165</v>
      </c>
      <c r="C19" s="108">
        <v>2.5000000000000001E-2</v>
      </c>
      <c r="D19" s="108">
        <v>2.5000000000000001E-2</v>
      </c>
    </row>
    <row r="20" spans="1:4" ht="12.75" customHeight="1">
      <c r="A20" s="426" t="s">
        <v>141</v>
      </c>
      <c r="B20" s="107" t="s">
        <v>452</v>
      </c>
      <c r="C20" s="108">
        <v>0.03</v>
      </c>
      <c r="D20" s="108">
        <v>0.03</v>
      </c>
    </row>
    <row r="21" spans="1:4" ht="15" customHeight="1">
      <c r="A21" s="426" t="s">
        <v>142</v>
      </c>
      <c r="B21" s="107" t="s">
        <v>167</v>
      </c>
      <c r="C21" s="108">
        <v>0.08</v>
      </c>
      <c r="D21" s="108">
        <v>0.08</v>
      </c>
    </row>
    <row r="22" spans="1:4" ht="12.75" customHeight="1">
      <c r="A22" s="426" t="s">
        <v>454</v>
      </c>
      <c r="B22" s="107" t="s">
        <v>453</v>
      </c>
      <c r="C22" s="108">
        <v>0</v>
      </c>
      <c r="D22" s="108">
        <v>0</v>
      </c>
    </row>
    <row r="23" spans="1:4" s="118" customFormat="1" ht="12.75" customHeight="1">
      <c r="A23" s="215" t="s">
        <v>143</v>
      </c>
      <c r="B23" s="216" t="s">
        <v>38</v>
      </c>
      <c r="C23" s="217">
        <f>SUM(C14:C22)</f>
        <v>0.16799999999999998</v>
      </c>
      <c r="D23" s="217">
        <f>SUM(D14:D22)</f>
        <v>0.16799999999999998</v>
      </c>
    </row>
    <row r="24" spans="1:4" ht="12.75" customHeight="1">
      <c r="A24" s="593"/>
      <c r="B24" s="593"/>
      <c r="C24" s="593"/>
      <c r="D24" s="593"/>
    </row>
    <row r="25" spans="1:4" s="220" customFormat="1" ht="12.75" customHeight="1">
      <c r="A25" s="590" t="s">
        <v>144</v>
      </c>
      <c r="B25" s="590"/>
      <c r="C25" s="590"/>
      <c r="D25" s="590"/>
    </row>
    <row r="26" spans="1:4" ht="12.75" customHeight="1">
      <c r="A26" s="426" t="s">
        <v>145</v>
      </c>
      <c r="B26" s="107" t="s">
        <v>168</v>
      </c>
      <c r="C26" s="108">
        <v>0.17860000000000001</v>
      </c>
      <c r="D26" s="108">
        <v>0</v>
      </c>
    </row>
    <row r="27" spans="1:4" ht="12.75" customHeight="1">
      <c r="A27" s="426" t="s">
        <v>146</v>
      </c>
      <c r="B27" s="107" t="s">
        <v>169</v>
      </c>
      <c r="C27" s="108">
        <v>3.7100000000000001E-2</v>
      </c>
      <c r="D27" s="108">
        <v>0</v>
      </c>
    </row>
    <row r="28" spans="1:4" ht="12.75" customHeight="1">
      <c r="A28" s="426" t="s">
        <v>147</v>
      </c>
      <c r="B28" s="107" t="s">
        <v>170</v>
      </c>
      <c r="C28" s="108">
        <v>8.6E-3</v>
      </c>
      <c r="D28" s="108">
        <v>6.4000000000000003E-3</v>
      </c>
    </row>
    <row r="29" spans="1:4" ht="12.75" customHeight="1">
      <c r="A29" s="350" t="str">
        <f>ORC!A169</f>
        <v>FORTALEZA/CE, JULHO DE 2024.</v>
      </c>
      <c r="B29" s="107" t="s">
        <v>171</v>
      </c>
      <c r="C29" s="108">
        <v>0.111</v>
      </c>
      <c r="D29" s="108">
        <v>8.3299999999999999E-2</v>
      </c>
    </row>
    <row r="30" spans="1:4" ht="12.75" customHeight="1">
      <c r="A30" s="426" t="s">
        <v>149</v>
      </c>
      <c r="B30" s="107" t="s">
        <v>172</v>
      </c>
      <c r="C30" s="108">
        <v>5.9999999999999995E-4</v>
      </c>
      <c r="D30" s="108">
        <v>4.0000000000000002E-4</v>
      </c>
    </row>
    <row r="31" spans="1:4" ht="12.75" customHeight="1">
      <c r="A31" s="426" t="s">
        <v>150</v>
      </c>
      <c r="B31" s="107" t="s">
        <v>173</v>
      </c>
      <c r="C31" s="108">
        <v>7.4000000000000003E-3</v>
      </c>
      <c r="D31" s="108">
        <v>5.5999999999999999E-3</v>
      </c>
    </row>
    <row r="32" spans="1:4" ht="12.75" customHeight="1">
      <c r="A32" s="387" t="s">
        <v>151</v>
      </c>
      <c r="B32" s="388" t="s">
        <v>174</v>
      </c>
      <c r="C32" s="389">
        <v>1.66E-2</v>
      </c>
      <c r="D32" s="389">
        <v>0</v>
      </c>
    </row>
    <row r="33" spans="1:4" ht="12.75" customHeight="1">
      <c r="A33" s="401" t="s">
        <v>152</v>
      </c>
      <c r="B33" s="402" t="s">
        <v>175</v>
      </c>
      <c r="C33" s="108">
        <v>1E-3</v>
      </c>
      <c r="D33" s="108">
        <v>8.0000000000000004E-4</v>
      </c>
    </row>
    <row r="34" spans="1:4" ht="12.75" customHeight="1">
      <c r="A34" s="397" t="s">
        <v>153</v>
      </c>
      <c r="B34" s="398" t="s">
        <v>176</v>
      </c>
      <c r="C34" s="399">
        <v>0.1356</v>
      </c>
      <c r="D34" s="399">
        <v>0.1018</v>
      </c>
    </row>
    <row r="35" spans="1:4" ht="12.75" customHeight="1">
      <c r="A35" s="426" t="s">
        <v>154</v>
      </c>
      <c r="B35" s="107" t="s">
        <v>177</v>
      </c>
      <c r="C35" s="108">
        <v>4.0000000000000002E-4</v>
      </c>
      <c r="D35" s="108">
        <v>2.9999999999999997E-4</v>
      </c>
    </row>
    <row r="36" spans="1:4" s="118" customFormat="1" ht="12.75" customHeight="1">
      <c r="A36" s="215" t="s">
        <v>155</v>
      </c>
      <c r="B36" s="216" t="s">
        <v>38</v>
      </c>
      <c r="C36" s="217">
        <f>SUM(C26:C35)</f>
        <v>0.49690000000000001</v>
      </c>
      <c r="D36" s="217">
        <f>SUM(D26:D35)</f>
        <v>0.19859999999999997</v>
      </c>
    </row>
    <row r="37" spans="1:4" s="220" customFormat="1" ht="12.75" customHeight="1">
      <c r="A37" s="590" t="s">
        <v>27831</v>
      </c>
      <c r="B37" s="590"/>
      <c r="C37" s="590"/>
      <c r="D37" s="590"/>
    </row>
    <row r="38" spans="1:4" ht="12.75" customHeight="1">
      <c r="A38" s="426" t="s">
        <v>72</v>
      </c>
      <c r="B38" s="107" t="s">
        <v>178</v>
      </c>
      <c r="C38" s="108">
        <v>5.5599999999999997E-2</v>
      </c>
      <c r="D38" s="108">
        <v>4.1700000000000001E-2</v>
      </c>
    </row>
    <row r="39" spans="1:4" ht="12.75" customHeight="1">
      <c r="A39" s="426" t="s">
        <v>73</v>
      </c>
      <c r="B39" s="107" t="s">
        <v>179</v>
      </c>
      <c r="C39" s="108">
        <v>1.2999999999999999E-3</v>
      </c>
      <c r="D39" s="108">
        <v>1E-3</v>
      </c>
    </row>
    <row r="40" spans="1:4" ht="12.75" customHeight="1">
      <c r="A40" s="426" t="s">
        <v>74</v>
      </c>
      <c r="B40" s="107" t="s">
        <v>180</v>
      </c>
      <c r="C40" s="108">
        <v>9.4000000000000004E-3</v>
      </c>
      <c r="D40" s="108">
        <v>7.1000000000000004E-3</v>
      </c>
    </row>
    <row r="41" spans="1:4" ht="12.75" customHeight="1">
      <c r="A41" s="426" t="s">
        <v>75</v>
      </c>
      <c r="B41" s="107" t="s">
        <v>181</v>
      </c>
      <c r="C41" s="108">
        <v>2.6499999999999999E-2</v>
      </c>
      <c r="D41" s="108">
        <v>1.9900000000000001E-2</v>
      </c>
    </row>
    <row r="42" spans="1:4" ht="12.75" customHeight="1">
      <c r="A42" s="426" t="s">
        <v>87</v>
      </c>
      <c r="B42" s="107" t="s">
        <v>182</v>
      </c>
      <c r="C42" s="108">
        <v>4.7000000000000002E-3</v>
      </c>
      <c r="D42" s="108">
        <v>3.5000000000000001E-3</v>
      </c>
    </row>
    <row r="43" spans="1:4" s="118" customFormat="1" ht="12.75" customHeight="1">
      <c r="A43" s="215" t="s">
        <v>156</v>
      </c>
      <c r="B43" s="216" t="s">
        <v>38</v>
      </c>
      <c r="C43" s="217">
        <f>SUM(C38:C42)</f>
        <v>9.7499999999999989E-2</v>
      </c>
      <c r="D43" s="217">
        <f>SUM(D38:D42)</f>
        <v>7.3200000000000015E-2</v>
      </c>
    </row>
    <row r="44" spans="1:4" ht="12.75" customHeight="1">
      <c r="A44" s="593"/>
      <c r="B44" s="593"/>
      <c r="C44" s="593"/>
      <c r="D44" s="593"/>
    </row>
    <row r="45" spans="1:4" ht="12.75" customHeight="1">
      <c r="A45" s="426" t="s">
        <v>157</v>
      </c>
      <c r="B45" s="107" t="s">
        <v>183</v>
      </c>
      <c r="C45" s="108">
        <v>8.3500000000000005E-2</v>
      </c>
      <c r="D45" s="108">
        <v>3.3399999999999999E-2</v>
      </c>
    </row>
    <row r="46" spans="1:4" ht="25.5">
      <c r="A46" s="426" t="s">
        <v>158</v>
      </c>
      <c r="B46" s="107" t="s">
        <v>184</v>
      </c>
      <c r="C46" s="108">
        <v>4.7000000000000002E-3</v>
      </c>
      <c r="D46" s="108">
        <v>3.5000000000000001E-3</v>
      </c>
    </row>
    <row r="47" spans="1:4" s="118" customFormat="1" ht="12.75" customHeight="1">
      <c r="A47" s="215" t="s">
        <v>159</v>
      </c>
      <c r="B47" s="216" t="s">
        <v>38</v>
      </c>
      <c r="C47" s="217">
        <f>SUM(C45:C46)</f>
        <v>8.8200000000000001E-2</v>
      </c>
      <c r="D47" s="217">
        <f>SUM(D45:D46)</f>
        <v>3.6900000000000002E-2</v>
      </c>
    </row>
    <row r="48" spans="1:4" ht="12.75" customHeight="1">
      <c r="A48" s="109"/>
      <c r="B48" s="111"/>
      <c r="C48" s="110"/>
      <c r="D48" s="110"/>
    </row>
    <row r="49" spans="1:4" s="118" customFormat="1" ht="12.75" customHeight="1">
      <c r="A49" s="3"/>
      <c r="B49" s="54" t="s">
        <v>185</v>
      </c>
      <c r="C49" s="333">
        <f>C23+C36+C43+C47</f>
        <v>0.85060000000000002</v>
      </c>
      <c r="D49" s="333">
        <f>D23+D36+D43+D47</f>
        <v>0.47669999999999996</v>
      </c>
    </row>
    <row r="50" spans="1:4" ht="12.75" customHeight="1">
      <c r="A50" s="42"/>
      <c r="B50" s="40"/>
      <c r="C50" s="112"/>
      <c r="D50" s="112"/>
    </row>
    <row r="51" spans="1:4" ht="12.75" customHeight="1">
      <c r="A51" s="594" t="str">
        <f>'MEMÓRIA DE CÁLCULO'!A819</f>
        <v>FORTALEZA/CE, JULHO DE 2024.</v>
      </c>
      <c r="B51" s="595"/>
      <c r="C51" s="595"/>
      <c r="D51" s="596"/>
    </row>
    <row r="52" spans="1:4" ht="12.75" customHeight="1">
      <c r="A52" s="591"/>
      <c r="B52" s="592"/>
      <c r="C52" s="592"/>
      <c r="D52" s="592"/>
    </row>
    <row r="166" spans="1:4" ht="12.75" customHeight="1">
      <c r="A166" s="449"/>
      <c r="B166" s="270"/>
      <c r="C166" s="270"/>
      <c r="D166" s="270"/>
    </row>
    <row r="167" spans="1:4" ht="12.75" customHeight="1">
      <c r="A167" s="449"/>
      <c r="B167" s="270"/>
      <c r="C167" s="270"/>
      <c r="D167" s="270"/>
    </row>
    <row r="168" spans="1:4" ht="12.75" customHeight="1">
      <c r="A168" s="449"/>
      <c r="B168" s="270"/>
      <c r="C168" s="270"/>
      <c r="D168" s="270"/>
    </row>
    <row r="169" spans="1:4" ht="12.75" customHeight="1">
      <c r="A169" s="449"/>
      <c r="B169" s="270"/>
      <c r="C169" s="270"/>
      <c r="D169" s="270"/>
    </row>
    <row r="170" spans="1:4" ht="12.75" customHeight="1">
      <c r="A170" s="449"/>
      <c r="B170" s="270"/>
      <c r="C170" s="270"/>
      <c r="D170" s="270"/>
    </row>
    <row r="172" spans="1:4" ht="12.75" customHeight="1">
      <c r="A172" s="449"/>
      <c r="B172" s="270"/>
      <c r="C172" s="270"/>
      <c r="D172" s="270"/>
    </row>
    <row r="173" spans="1:4" ht="12.75" customHeight="1">
      <c r="A173" s="449"/>
      <c r="B173" s="270"/>
      <c r="C173" s="270"/>
      <c r="D173" s="270"/>
    </row>
    <row r="174" spans="1:4" ht="12.75" customHeight="1">
      <c r="A174" s="449"/>
      <c r="B174" s="270"/>
      <c r="C174" s="270"/>
      <c r="D174" s="270"/>
    </row>
    <row r="175" spans="1:4" ht="12.75" customHeight="1">
      <c r="A175" s="449"/>
      <c r="B175" s="270"/>
      <c r="C175" s="270"/>
      <c r="D175" s="270"/>
    </row>
    <row r="176" spans="1:4" ht="12.75" customHeight="1">
      <c r="A176" s="449"/>
      <c r="B176" s="270"/>
      <c r="C176" s="270"/>
      <c r="D176" s="270"/>
    </row>
    <row r="177" spans="1:9" ht="12.75" customHeight="1">
      <c r="A177" s="449"/>
      <c r="B177" s="270"/>
      <c r="C177" s="270"/>
      <c r="D177" s="270"/>
    </row>
    <row r="184" spans="1:9" ht="12.75" customHeight="1">
      <c r="A184" s="449" t="s">
        <v>27943</v>
      </c>
      <c r="B184" s="270"/>
      <c r="C184" s="270"/>
      <c r="D184" s="270"/>
      <c r="E184" s="270"/>
      <c r="F184" s="270"/>
      <c r="G184" s="270"/>
      <c r="H184" s="270"/>
      <c r="I184" s="270"/>
    </row>
    <row r="859" spans="1:13" ht="12.75" customHeight="1">
      <c r="A859" s="450"/>
      <c r="B859" s="357"/>
      <c r="C859" s="357"/>
      <c r="D859" s="357"/>
      <c r="E859" s="357"/>
      <c r="F859" s="357"/>
      <c r="G859" s="357"/>
      <c r="H859" s="357"/>
      <c r="I859" s="357"/>
      <c r="J859" s="357"/>
      <c r="K859" s="357"/>
      <c r="L859" s="357"/>
      <c r="M859" s="358"/>
    </row>
    <row r="860" spans="1:13" ht="12.75" customHeight="1">
      <c r="A860" s="451" t="str">
        <f>ORC!A169</f>
        <v>FORTALEZA/CE, JULHO DE 2024.</v>
      </c>
    </row>
    <row r="861" spans="1:13" ht="12.75" customHeight="1">
      <c r="A861" s="452"/>
      <c r="B861" s="270"/>
      <c r="C861" s="270"/>
      <c r="D861" s="270"/>
      <c r="E861" s="270"/>
      <c r="F861" s="270"/>
      <c r="G861" s="270"/>
      <c r="H861" s="270"/>
      <c r="I861" s="270"/>
      <c r="J861" s="270"/>
      <c r="K861" s="270"/>
      <c r="L861" s="270"/>
      <c r="M861" s="270"/>
    </row>
  </sheetData>
  <mergeCells count="16">
    <mergeCell ref="A2:D2"/>
    <mergeCell ref="A13:D13"/>
    <mergeCell ref="A25:D25"/>
    <mergeCell ref="A37:D37"/>
    <mergeCell ref="A52:D52"/>
    <mergeCell ref="A24:D24"/>
    <mergeCell ref="A44:D44"/>
    <mergeCell ref="A51:D51"/>
    <mergeCell ref="A4:D4"/>
    <mergeCell ref="A10:D10"/>
    <mergeCell ref="A11:A12"/>
    <mergeCell ref="B11:B12"/>
    <mergeCell ref="C11:D11"/>
    <mergeCell ref="A5:D5"/>
    <mergeCell ref="A6:D6"/>
    <mergeCell ref="A8:D8"/>
  </mergeCells>
  <printOptions horizontalCentered="1"/>
  <pageMargins left="0.51181102362204722" right="0.51181102362204722" top="0.78740157480314965" bottom="0.78740157480314965" header="0.31496062992125984" footer="0.31496062992125984"/>
  <pageSetup paperSize="9" scale="89"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M859"/>
  <sheetViews>
    <sheetView view="pageBreakPreview" zoomScaleNormal="55" zoomScaleSheetLayoutView="100" workbookViewId="0">
      <selection activeCell="D5" sqref="D5:I5"/>
    </sheetView>
  </sheetViews>
  <sheetFormatPr defaultRowHeight="12.75"/>
  <cols>
    <col min="1" max="1" width="9.28515625" style="418" customWidth="1"/>
    <col min="2" max="2" width="64.7109375" style="24" bestFit="1" customWidth="1"/>
    <col min="3" max="3" width="12.42578125" style="24" bestFit="1" customWidth="1"/>
    <col min="4" max="4" width="16.28515625" style="24" bestFit="1" customWidth="1"/>
    <col min="5" max="16384" width="9.140625" style="24"/>
  </cols>
  <sheetData>
    <row r="1" spans="1:4">
      <c r="A1" s="39"/>
      <c r="B1" s="39"/>
      <c r="C1" s="365"/>
      <c r="D1" s="41"/>
    </row>
    <row r="2" spans="1:4">
      <c r="A2" s="615" t="str">
        <f>'MEMÓRIA DE CÁLCULO'!A2</f>
        <v>MINISTÉRIO DA INTEGRAÇÃO E DO DESENVOLVIMENTO REGIONAL - MIDR</v>
      </c>
      <c r="B2" s="616"/>
      <c r="C2" s="617"/>
      <c r="D2" s="617"/>
    </row>
    <row r="3" spans="1:4">
      <c r="A3" s="618" t="str">
        <f>'MEMÓRIA DE CÁLCULO'!A3</f>
        <v>COMPANHIA DE DESENVOLVIMENTO DOS VALES DO SÃO FRANCISCO E DO PARNAÍBA</v>
      </c>
      <c r="B3" s="619"/>
      <c r="C3" s="620"/>
      <c r="D3" s="620"/>
    </row>
    <row r="4" spans="1:4">
      <c r="A4" s="621" t="str">
        <f>'MEMÓRIA DE CÁLCULO'!A4</f>
        <v>14ª SUPERINTÊNCIA REGIONAL</v>
      </c>
      <c r="B4" s="622"/>
      <c r="C4" s="623"/>
      <c r="D4" s="623"/>
    </row>
    <row r="5" spans="1:4">
      <c r="A5" s="39"/>
      <c r="B5" s="39"/>
      <c r="C5" s="365"/>
      <c r="D5" s="41"/>
    </row>
    <row r="6" spans="1:4" ht="39.75" customHeight="1">
      <c r="A6" s="491" t="str">
        <f>'MEMÓRIA DE CÁLCULO'!A6</f>
        <v>CONTRATAÇÃO DE SERVIÇOS DE ENGENHARIA PARA IMPLANTAÇÃO DE AGROINDÚSTRIAS DE LÁCTEOS EM COMUNIDADES RURAIS, EM DIVERSOS MUNICÍPIOS INSERIDOS NA ÁREA DE ATUAÇÃO DA CODEVASF, NO ESTADO DO CEARÁ</v>
      </c>
      <c r="B6" s="492"/>
      <c r="C6" s="493"/>
      <c r="D6" s="493"/>
    </row>
    <row r="7" spans="1:4">
      <c r="A7" s="39"/>
      <c r="B7" s="39"/>
      <c r="C7" s="365"/>
      <c r="D7" s="41"/>
    </row>
    <row r="8" spans="1:4" s="113" customFormat="1" ht="17.25" customHeight="1">
      <c r="A8" s="600" t="s">
        <v>27942</v>
      </c>
      <c r="B8" s="600"/>
      <c r="C8" s="600"/>
      <c r="D8" s="601"/>
    </row>
    <row r="9" spans="1:4" s="219" customFormat="1">
      <c r="A9" s="602" t="s">
        <v>3</v>
      </c>
      <c r="B9" s="602" t="s">
        <v>35</v>
      </c>
      <c r="C9" s="604" t="s">
        <v>186</v>
      </c>
      <c r="D9" s="605"/>
    </row>
    <row r="10" spans="1:4" s="219" customFormat="1">
      <c r="A10" s="603"/>
      <c r="B10" s="603"/>
      <c r="C10" s="22" t="s">
        <v>187</v>
      </c>
      <c r="D10" s="22" t="s">
        <v>188</v>
      </c>
    </row>
    <row r="11" spans="1:4" s="218" customFormat="1">
      <c r="A11" s="590" t="s">
        <v>134</v>
      </c>
      <c r="B11" s="590"/>
      <c r="C11" s="590"/>
      <c r="D11" s="590"/>
    </row>
    <row r="12" spans="1:4">
      <c r="A12" s="426" t="s">
        <v>135</v>
      </c>
      <c r="B12" s="107" t="s">
        <v>160</v>
      </c>
      <c r="C12" s="108">
        <v>0</v>
      </c>
      <c r="D12" s="108">
        <v>0</v>
      </c>
    </row>
    <row r="13" spans="1:4">
      <c r="A13" s="426" t="s">
        <v>136</v>
      </c>
      <c r="B13" s="107" t="s">
        <v>161</v>
      </c>
      <c r="C13" s="108">
        <v>1.4999999999999999E-2</v>
      </c>
      <c r="D13" s="108">
        <v>1.4999999999999999E-2</v>
      </c>
    </row>
    <row r="14" spans="1:4">
      <c r="A14" s="426" t="s">
        <v>137</v>
      </c>
      <c r="B14" s="107" t="s">
        <v>162</v>
      </c>
      <c r="C14" s="108">
        <v>0.01</v>
      </c>
      <c r="D14" s="108">
        <v>0.01</v>
      </c>
    </row>
    <row r="15" spans="1:4">
      <c r="A15" s="426" t="s">
        <v>138</v>
      </c>
      <c r="B15" s="107" t="s">
        <v>163</v>
      </c>
      <c r="C15" s="108">
        <v>2E-3</v>
      </c>
      <c r="D15" s="108">
        <v>2E-3</v>
      </c>
    </row>
    <row r="16" spans="1:4">
      <c r="A16" s="426" t="s">
        <v>139</v>
      </c>
      <c r="B16" s="107" t="s">
        <v>164</v>
      </c>
      <c r="C16" s="108">
        <v>6.0000000000000001E-3</v>
      </c>
      <c r="D16" s="108">
        <v>6.0000000000000001E-3</v>
      </c>
    </row>
    <row r="17" spans="1:4">
      <c r="A17" s="426" t="s">
        <v>140</v>
      </c>
      <c r="B17" s="107" t="s">
        <v>165</v>
      </c>
      <c r="C17" s="108">
        <v>2.5000000000000001E-2</v>
      </c>
      <c r="D17" s="108">
        <v>2.5000000000000001E-2</v>
      </c>
    </row>
    <row r="18" spans="1:4">
      <c r="A18" s="426" t="s">
        <v>141</v>
      </c>
      <c r="B18" s="107" t="s">
        <v>166</v>
      </c>
      <c r="C18" s="108">
        <v>0.03</v>
      </c>
      <c r="D18" s="108">
        <v>0.03</v>
      </c>
    </row>
    <row r="19" spans="1:4" ht="15" customHeight="1">
      <c r="A19" s="426" t="s">
        <v>142</v>
      </c>
      <c r="B19" s="107" t="s">
        <v>167</v>
      </c>
      <c r="C19" s="108">
        <v>0.08</v>
      </c>
      <c r="D19" s="108">
        <v>0.08</v>
      </c>
    </row>
    <row r="20" spans="1:4" s="25" customFormat="1">
      <c r="A20" s="215" t="s">
        <v>143</v>
      </c>
      <c r="B20" s="216" t="s">
        <v>38</v>
      </c>
      <c r="C20" s="217">
        <f>SUM(C12:C19)</f>
        <v>0.16799999999999998</v>
      </c>
      <c r="D20" s="217">
        <f>SUM(D12:D19)</f>
        <v>0.16799999999999998</v>
      </c>
    </row>
    <row r="21" spans="1:4">
      <c r="A21" s="593"/>
      <c r="B21" s="593"/>
      <c r="C21" s="593"/>
      <c r="D21" s="593"/>
    </row>
    <row r="22" spans="1:4" s="218" customFormat="1">
      <c r="A22" s="590" t="s">
        <v>144</v>
      </c>
      <c r="B22" s="590"/>
      <c r="C22" s="590"/>
      <c r="D22" s="590"/>
    </row>
    <row r="23" spans="1:4">
      <c r="A23" s="426" t="s">
        <v>145</v>
      </c>
      <c r="B23" s="107" t="s">
        <v>168</v>
      </c>
      <c r="C23" s="108">
        <v>0.17849999999999999</v>
      </c>
      <c r="D23" s="108">
        <v>0</v>
      </c>
    </row>
    <row r="24" spans="1:4">
      <c r="A24" s="426" t="s">
        <v>146</v>
      </c>
      <c r="B24" s="107" t="s">
        <v>169</v>
      </c>
      <c r="C24" s="108">
        <v>3.7100000000000001E-2</v>
      </c>
      <c r="D24" s="108">
        <v>0</v>
      </c>
    </row>
    <row r="25" spans="1:4">
      <c r="A25" s="426" t="s">
        <v>147</v>
      </c>
      <c r="B25" s="107" t="s">
        <v>170</v>
      </c>
      <c r="C25" s="108">
        <v>8.6999999999999994E-3</v>
      </c>
      <c r="D25" s="108">
        <v>6.6E-3</v>
      </c>
    </row>
    <row r="26" spans="1:4">
      <c r="A26" s="426" t="s">
        <v>148</v>
      </c>
      <c r="B26" s="107" t="s">
        <v>171</v>
      </c>
      <c r="C26" s="108">
        <v>0.1103</v>
      </c>
      <c r="D26" s="108">
        <v>8.3299999999999999E-2</v>
      </c>
    </row>
    <row r="27" spans="1:4">
      <c r="A27" s="350" t="str">
        <f>ORC!A169</f>
        <v>FORTALEZA/CE, JULHO DE 2024.</v>
      </c>
      <c r="B27" s="107" t="s">
        <v>172</v>
      </c>
      <c r="C27" s="108">
        <v>6.9999999999999999E-4</v>
      </c>
      <c r="D27" s="108">
        <v>5.0000000000000001E-4</v>
      </c>
    </row>
    <row r="28" spans="1:4">
      <c r="A28" s="426" t="s">
        <v>150</v>
      </c>
      <c r="B28" s="107" t="s">
        <v>173</v>
      </c>
      <c r="C28" s="108">
        <v>7.4000000000000003E-3</v>
      </c>
      <c r="D28" s="108">
        <v>5.5999999999999999E-3</v>
      </c>
    </row>
    <row r="29" spans="1:4">
      <c r="A29" s="426" t="s">
        <v>151</v>
      </c>
      <c r="B29" s="107" t="s">
        <v>174</v>
      </c>
      <c r="C29" s="108">
        <v>1.5900000000000001E-2</v>
      </c>
      <c r="D29" s="108">
        <v>0</v>
      </c>
    </row>
    <row r="30" spans="1:4">
      <c r="A30" s="387" t="s">
        <v>152</v>
      </c>
      <c r="B30" s="388" t="s">
        <v>175</v>
      </c>
      <c r="C30" s="389">
        <v>1.1000000000000001E-3</v>
      </c>
      <c r="D30" s="389">
        <v>8.0000000000000004E-4</v>
      </c>
    </row>
    <row r="31" spans="1:4">
      <c r="A31" s="401" t="s">
        <v>153</v>
      </c>
      <c r="B31" s="402" t="s">
        <v>176</v>
      </c>
      <c r="C31" s="108">
        <v>0.1235</v>
      </c>
      <c r="D31" s="108">
        <v>9.3299999999999994E-2</v>
      </c>
    </row>
    <row r="32" spans="1:4">
      <c r="A32" s="397" t="s">
        <v>154</v>
      </c>
      <c r="B32" s="398" t="s">
        <v>177</v>
      </c>
      <c r="C32" s="399">
        <v>4.0000000000000002E-4</v>
      </c>
      <c r="D32" s="399">
        <v>2.9999999999999997E-4</v>
      </c>
    </row>
    <row r="33" spans="1:4" s="25" customFormat="1">
      <c r="A33" s="215" t="s">
        <v>155</v>
      </c>
      <c r="B33" s="216" t="s">
        <v>38</v>
      </c>
      <c r="C33" s="217">
        <f>SUM(C23:C32)</f>
        <v>0.48360000000000003</v>
      </c>
      <c r="D33" s="217">
        <f>SUM(D23:D32)</f>
        <v>0.19039999999999999</v>
      </c>
    </row>
    <row r="34" spans="1:4">
      <c r="A34" s="593"/>
      <c r="B34" s="593"/>
      <c r="C34" s="593"/>
      <c r="D34" s="593"/>
    </row>
    <row r="35" spans="1:4">
      <c r="A35" s="426" t="s">
        <v>27831</v>
      </c>
      <c r="B35" s="107" t="s">
        <v>178</v>
      </c>
      <c r="C35" s="108">
        <v>5.5199999999999999E-2</v>
      </c>
      <c r="D35" s="108">
        <v>4.1700000000000001E-2</v>
      </c>
    </row>
    <row r="36" spans="1:4">
      <c r="A36" s="426" t="s">
        <v>73</v>
      </c>
      <c r="B36" s="107" t="s">
        <v>179</v>
      </c>
      <c r="C36" s="108">
        <v>1.2999999999999999E-3</v>
      </c>
      <c r="D36" s="108">
        <v>1E-3</v>
      </c>
    </row>
    <row r="37" spans="1:4">
      <c r="A37" s="426" t="s">
        <v>74</v>
      </c>
      <c r="B37" s="107" t="s">
        <v>180</v>
      </c>
      <c r="C37" s="108">
        <v>1.72E-2</v>
      </c>
      <c r="D37" s="108">
        <v>1.2999999999999999E-2</v>
      </c>
    </row>
    <row r="38" spans="1:4">
      <c r="A38" s="426" t="s">
        <v>75</v>
      </c>
      <c r="B38" s="107" t="s">
        <v>181</v>
      </c>
      <c r="C38" s="108">
        <v>2.87E-2</v>
      </c>
      <c r="D38" s="108">
        <v>2.1700000000000001E-2</v>
      </c>
    </row>
    <row r="39" spans="1:4">
      <c r="A39" s="426" t="s">
        <v>87</v>
      </c>
      <c r="B39" s="107" t="s">
        <v>182</v>
      </c>
      <c r="C39" s="108">
        <v>4.5999999999999999E-3</v>
      </c>
      <c r="D39" s="108">
        <v>3.5000000000000001E-3</v>
      </c>
    </row>
    <row r="40" spans="1:4" s="25" customFormat="1">
      <c r="A40" s="215" t="s">
        <v>156</v>
      </c>
      <c r="B40" s="216" t="s">
        <v>38</v>
      </c>
      <c r="C40" s="217">
        <f>SUM(C35:C39)</f>
        <v>0.10700000000000001</v>
      </c>
      <c r="D40" s="217">
        <f>SUM(D35:D39)</f>
        <v>8.09E-2</v>
      </c>
    </row>
    <row r="41" spans="1:4">
      <c r="A41" s="593"/>
      <c r="B41" s="593"/>
      <c r="C41" s="593"/>
      <c r="D41" s="593"/>
    </row>
    <row r="42" spans="1:4" s="218" customFormat="1">
      <c r="A42" s="590" t="s">
        <v>451</v>
      </c>
      <c r="B42" s="590"/>
      <c r="C42" s="590"/>
      <c r="D42" s="590"/>
    </row>
    <row r="43" spans="1:4" ht="25.5">
      <c r="A43" s="426" t="s">
        <v>158</v>
      </c>
      <c r="B43" s="107" t="s">
        <v>184</v>
      </c>
      <c r="C43" s="108">
        <v>4.5999999999999999E-3</v>
      </c>
      <c r="D43" s="108">
        <v>3.5000000000000001E-3</v>
      </c>
    </row>
    <row r="44" spans="1:4" s="25" customFormat="1">
      <c r="A44" s="215" t="s">
        <v>159</v>
      </c>
      <c r="B44" s="216" t="s">
        <v>38</v>
      </c>
      <c r="C44" s="217">
        <f>SUM(C43:C43)</f>
        <v>4.5999999999999999E-3</v>
      </c>
      <c r="D44" s="217">
        <f>SUM(D43:D43)</f>
        <v>3.5000000000000001E-3</v>
      </c>
    </row>
    <row r="45" spans="1:4">
      <c r="A45" s="109"/>
      <c r="B45" s="111"/>
      <c r="C45" s="110"/>
      <c r="D45" s="110"/>
    </row>
    <row r="46" spans="1:4" s="25" customFormat="1">
      <c r="A46" s="3"/>
      <c r="B46" s="54" t="s">
        <v>185</v>
      </c>
      <c r="C46" s="333">
        <f>C20+C33+C40+C44</f>
        <v>0.76319999999999999</v>
      </c>
      <c r="D46" s="333">
        <f>D20+D33+D40+D44</f>
        <v>0.44279999999999992</v>
      </c>
    </row>
    <row r="47" spans="1:4" s="25" customFormat="1">
      <c r="A47" s="42"/>
      <c r="B47" s="40"/>
      <c r="C47" s="112"/>
      <c r="D47" s="112"/>
    </row>
    <row r="48" spans="1:4">
      <c r="A48" s="594" t="str">
        <f>'MEMÓRIA DE CÁLCULO'!A819</f>
        <v>FORTALEZA/CE, JULHO DE 2024.</v>
      </c>
      <c r="B48" s="595"/>
      <c r="C48" s="595"/>
      <c r="D48" s="596"/>
    </row>
    <row r="49" spans="1:4">
      <c r="A49" s="591"/>
      <c r="B49" s="592"/>
      <c r="C49" s="592"/>
      <c r="D49" s="592"/>
    </row>
    <row r="164" spans="1:4">
      <c r="A164" s="453"/>
      <c r="B164" s="349"/>
      <c r="C164" s="349"/>
      <c r="D164" s="349"/>
    </row>
    <row r="165" spans="1:4">
      <c r="A165" s="453"/>
      <c r="B165" s="349"/>
      <c r="C165" s="349"/>
      <c r="D165" s="349"/>
    </row>
    <row r="166" spans="1:4">
      <c r="A166" s="453"/>
      <c r="B166" s="349"/>
      <c r="C166" s="349"/>
      <c r="D166" s="349"/>
    </row>
    <row r="167" spans="1:4">
      <c r="A167" s="453"/>
      <c r="B167" s="349"/>
      <c r="C167" s="349"/>
      <c r="D167" s="349"/>
    </row>
    <row r="168" spans="1:4">
      <c r="A168" s="453"/>
      <c r="B168" s="349"/>
      <c r="C168" s="349"/>
      <c r="D168" s="349"/>
    </row>
    <row r="170" spans="1:4">
      <c r="A170" s="453"/>
      <c r="B170" s="349"/>
      <c r="C170" s="349"/>
      <c r="D170" s="349"/>
    </row>
    <row r="171" spans="1:4">
      <c r="A171" s="453"/>
      <c r="B171" s="349"/>
      <c r="C171" s="349"/>
      <c r="D171" s="349"/>
    </row>
    <row r="172" spans="1:4">
      <c r="A172" s="453"/>
      <c r="B172" s="349"/>
      <c r="C172" s="349"/>
      <c r="D172" s="349"/>
    </row>
    <row r="173" spans="1:4">
      <c r="A173" s="453"/>
      <c r="B173" s="349"/>
      <c r="C173" s="349"/>
      <c r="D173" s="349"/>
    </row>
    <row r="174" spans="1:4">
      <c r="A174" s="453"/>
      <c r="B174" s="349"/>
      <c r="C174" s="349"/>
      <c r="D174" s="349"/>
    </row>
    <row r="175" spans="1:4">
      <c r="A175" s="453"/>
      <c r="B175" s="349"/>
      <c r="C175" s="349"/>
      <c r="D175" s="349"/>
    </row>
    <row r="182" spans="1:9">
      <c r="A182" s="453" t="s">
        <v>27943</v>
      </c>
      <c r="B182" s="349"/>
      <c r="C182" s="349"/>
      <c r="D182" s="349"/>
      <c r="E182" s="349"/>
      <c r="F182" s="349"/>
      <c r="G182" s="349"/>
      <c r="H182" s="349"/>
      <c r="I182" s="349"/>
    </row>
    <row r="857" spans="1:13">
      <c r="A857" s="454"/>
      <c r="B857" s="359"/>
      <c r="C857" s="359"/>
      <c r="D857" s="359"/>
      <c r="E857" s="359"/>
      <c r="F857" s="359"/>
      <c r="G857" s="359"/>
      <c r="H857" s="359"/>
      <c r="I857" s="359"/>
      <c r="J857" s="359"/>
      <c r="K857" s="359"/>
      <c r="L857" s="359"/>
      <c r="M857" s="360"/>
    </row>
    <row r="858" spans="1:13">
      <c r="A858" s="455" t="str">
        <f>ORC!A169</f>
        <v>FORTALEZA/CE, JULHO DE 2024.</v>
      </c>
    </row>
    <row r="859" spans="1:13">
      <c r="A859" s="456"/>
      <c r="B859" s="349"/>
      <c r="C859" s="349"/>
      <c r="D859" s="349"/>
      <c r="E859" s="349"/>
      <c r="F859" s="349"/>
      <c r="G859" s="349"/>
      <c r="H859" s="349"/>
      <c r="I859" s="349"/>
      <c r="J859" s="349"/>
      <c r="K859" s="349"/>
      <c r="L859" s="349"/>
      <c r="M859" s="349"/>
    </row>
  </sheetData>
  <mergeCells count="16">
    <mergeCell ref="A6:D6"/>
    <mergeCell ref="A48:D48"/>
    <mergeCell ref="A2:D2"/>
    <mergeCell ref="A42:D42"/>
    <mergeCell ref="A49:D49"/>
    <mergeCell ref="A8:D8"/>
    <mergeCell ref="A9:A10"/>
    <mergeCell ref="B9:B10"/>
    <mergeCell ref="C9:D9"/>
    <mergeCell ref="A11:D11"/>
    <mergeCell ref="A22:D22"/>
    <mergeCell ref="A41:D41"/>
    <mergeCell ref="A34:D34"/>
    <mergeCell ref="A21:D21"/>
    <mergeCell ref="A3:D3"/>
    <mergeCell ref="A4:D4"/>
  </mergeCells>
  <printOptions horizontalCentered="1"/>
  <pageMargins left="0.51181102362204722" right="0.51181102362204722" top="0.78740157480314965" bottom="0.78740157480314965" header="0.31496062992125984" footer="0.31496062992125984"/>
  <pageSetup paperSize="9" scale="89"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Q859"/>
  <sheetViews>
    <sheetView view="pageBreakPreview" zoomScaleNormal="70" zoomScaleSheetLayoutView="100" workbookViewId="0">
      <selection activeCell="D5" sqref="D5:I5"/>
    </sheetView>
  </sheetViews>
  <sheetFormatPr defaultRowHeight="12.75"/>
  <cols>
    <col min="1" max="1" width="9.140625" style="418"/>
    <col min="2" max="2" width="63.5703125" style="24" bestFit="1" customWidth="1"/>
    <col min="3" max="3" width="9.140625" style="24"/>
    <col min="4" max="4" width="15" style="24" customWidth="1"/>
    <col min="5" max="5" width="42.140625" style="24" customWidth="1"/>
    <col min="6" max="9" width="9.140625" style="24"/>
    <col min="10" max="10" width="46.7109375" style="24" bestFit="1" customWidth="1"/>
    <col min="11" max="16384" width="9.140625" style="24"/>
  </cols>
  <sheetData>
    <row r="1" spans="1:17">
      <c r="A1" s="448"/>
      <c r="B1" s="10"/>
      <c r="C1" s="11"/>
      <c r="D1" s="11"/>
      <c r="E1" s="11"/>
      <c r="F1" s="10"/>
      <c r="G1" s="11"/>
      <c r="H1" s="10"/>
      <c r="I1" s="11"/>
      <c r="J1" s="75"/>
      <c r="K1" s="11"/>
      <c r="L1" s="10"/>
      <c r="M1" s="11"/>
      <c r="N1" s="75"/>
      <c r="O1" s="75"/>
      <c r="P1" s="75"/>
      <c r="Q1" s="75"/>
    </row>
    <row r="2" spans="1:17">
      <c r="A2" s="597" t="str">
        <f>'MEMÓRIA DE CÁLCULO'!A2</f>
        <v>MINISTÉRIO DA INTEGRAÇÃO E DO DESENVOLVIMENTO REGIONAL - MIDR</v>
      </c>
      <c r="B2" s="598"/>
      <c r="C2" s="599"/>
      <c r="D2" s="11"/>
      <c r="E2" s="11"/>
      <c r="F2" s="10"/>
      <c r="G2" s="11"/>
      <c r="H2" s="10"/>
      <c r="I2" s="11"/>
      <c r="J2" s="75"/>
      <c r="K2" s="11"/>
      <c r="L2" s="10"/>
      <c r="M2" s="11"/>
      <c r="N2" s="75"/>
      <c r="O2" s="75"/>
      <c r="P2" s="75"/>
      <c r="Q2" s="75"/>
    </row>
    <row r="3" spans="1:17">
      <c r="A3" s="606" t="str">
        <f>'MEMÓRIA DE CÁLCULO'!A3</f>
        <v>COMPANHIA DE DESENVOLVIMENTO DOS VALES DO SÃO FRANCISCO E DO PARNAÍBA</v>
      </c>
      <c r="B3" s="607"/>
      <c r="C3" s="608"/>
      <c r="D3" s="11"/>
      <c r="E3" s="11"/>
      <c r="F3" s="10"/>
      <c r="G3" s="11"/>
      <c r="H3" s="10"/>
      <c r="I3" s="11"/>
      <c r="J3" s="75"/>
      <c r="K3" s="11"/>
      <c r="L3" s="10"/>
      <c r="M3" s="11"/>
      <c r="N3" s="75"/>
      <c r="O3" s="75"/>
      <c r="P3" s="75"/>
      <c r="Q3" s="75"/>
    </row>
    <row r="4" spans="1:17">
      <c r="A4" s="609" t="str">
        <f>'MEMÓRIA DE CÁLCULO'!A4</f>
        <v>14ª SUPERINTÊNCIA REGIONAL</v>
      </c>
      <c r="B4" s="610"/>
      <c r="C4" s="611"/>
      <c r="D4" s="11"/>
      <c r="E4" s="11"/>
      <c r="F4" s="10"/>
      <c r="G4" s="11"/>
      <c r="H4" s="10"/>
      <c r="I4" s="11"/>
      <c r="J4" s="75"/>
      <c r="K4" s="11"/>
      <c r="L4" s="10"/>
      <c r="M4" s="11"/>
      <c r="N4" s="75"/>
      <c r="O4" s="75"/>
      <c r="P4" s="75"/>
      <c r="Q4" s="75"/>
    </row>
    <row r="5" spans="1:17">
      <c r="A5" s="448"/>
      <c r="B5" s="10"/>
      <c r="C5" s="11"/>
      <c r="D5" s="11"/>
      <c r="E5" s="11"/>
      <c r="F5" s="10"/>
      <c r="G5" s="11"/>
      <c r="H5" s="10"/>
      <c r="I5" s="11"/>
      <c r="J5" s="75"/>
      <c r="K5" s="11"/>
      <c r="L5" s="10"/>
      <c r="M5" s="11"/>
      <c r="N5" s="75"/>
      <c r="O5" s="75"/>
      <c r="P5" s="75"/>
      <c r="Q5" s="75"/>
    </row>
    <row r="6" spans="1:17" ht="48.75" customHeight="1">
      <c r="A6" s="612" t="str">
        <f>'MEMÓRIA DE CÁLCULO'!A6</f>
        <v>CONTRATAÇÃO DE SERVIÇOS DE ENGENHARIA PARA IMPLANTAÇÃO DE AGROINDÚSTRIAS DE LÁCTEOS EM COMUNIDADES RURAIS, EM DIVERSOS MUNICÍPIOS INSERIDOS NA ÁREA DE ATUAÇÃO DA CODEVASF, NO ESTADO DO CEARÁ</v>
      </c>
      <c r="B6" s="613"/>
      <c r="C6" s="614"/>
      <c r="D6" s="11"/>
      <c r="E6" s="11"/>
      <c r="F6" s="10"/>
      <c r="G6" s="11"/>
      <c r="H6" s="10"/>
      <c r="I6" s="11"/>
      <c r="J6" s="75"/>
      <c r="K6" s="11"/>
      <c r="L6" s="10"/>
      <c r="M6" s="11"/>
      <c r="N6" s="75"/>
      <c r="O6" s="75"/>
      <c r="P6" s="75"/>
      <c r="Q6" s="75"/>
    </row>
    <row r="7" spans="1:17">
      <c r="A7" s="448"/>
      <c r="B7" s="10"/>
      <c r="C7" s="11"/>
      <c r="D7" s="11"/>
      <c r="E7" s="11"/>
      <c r="F7" s="10"/>
      <c r="G7" s="11"/>
      <c r="H7" s="10"/>
      <c r="I7" s="11"/>
      <c r="J7" s="75"/>
      <c r="K7" s="11"/>
      <c r="L7" s="10"/>
      <c r="M7" s="11"/>
      <c r="N7" s="75"/>
      <c r="O7" s="75"/>
      <c r="P7" s="75"/>
      <c r="Q7" s="75"/>
    </row>
    <row r="8" spans="1:17" s="37" customFormat="1" ht="17.25" customHeight="1">
      <c r="A8" s="627" t="s">
        <v>27939</v>
      </c>
      <c r="B8" s="628"/>
      <c r="C8" s="601"/>
      <c r="D8" s="85"/>
    </row>
    <row r="9" spans="1:17" s="87" customFormat="1">
      <c r="A9" s="366" t="s">
        <v>88</v>
      </c>
      <c r="B9" s="366" t="s">
        <v>35</v>
      </c>
      <c r="C9" s="367" t="s">
        <v>58</v>
      </c>
      <c r="D9" s="19"/>
      <c r="E9" s="19" t="s">
        <v>89</v>
      </c>
      <c r="F9" s="86"/>
      <c r="G9" s="86"/>
      <c r="H9" s="86"/>
      <c r="I9" s="86"/>
      <c r="J9" s="86"/>
      <c r="K9" s="86"/>
      <c r="L9" s="86"/>
      <c r="M9" s="86"/>
      <c r="N9" s="86"/>
      <c r="O9" s="86"/>
      <c r="P9" s="86"/>
      <c r="Q9" s="86"/>
    </row>
    <row r="10" spans="1:17" s="90" customFormat="1">
      <c r="A10" s="88"/>
      <c r="B10" s="89" t="s">
        <v>90</v>
      </c>
      <c r="C10" s="88"/>
      <c r="D10" s="18"/>
      <c r="E10" s="18" t="s">
        <v>91</v>
      </c>
      <c r="F10" s="18"/>
      <c r="G10" s="18"/>
      <c r="H10" s="18"/>
      <c r="I10" s="18"/>
      <c r="J10" s="18"/>
      <c r="K10" s="18"/>
      <c r="L10" s="18"/>
      <c r="M10" s="18"/>
      <c r="N10" s="18"/>
      <c r="O10" s="18"/>
      <c r="P10" s="18"/>
      <c r="Q10" s="18"/>
    </row>
    <row r="11" spans="1:17">
      <c r="A11" s="9" t="s">
        <v>92</v>
      </c>
      <c r="B11" s="61" t="s">
        <v>93</v>
      </c>
      <c r="C11" s="96">
        <v>3</v>
      </c>
      <c r="D11" s="40"/>
      <c r="E11" s="40"/>
      <c r="F11" s="40"/>
      <c r="G11" s="40"/>
      <c r="H11" s="40"/>
      <c r="I11" s="40"/>
      <c r="J11" s="40"/>
      <c r="K11" s="40"/>
      <c r="L11" s="40"/>
      <c r="M11" s="40"/>
      <c r="N11" s="40"/>
      <c r="O11" s="40"/>
      <c r="P11" s="40"/>
      <c r="Q11" s="40"/>
    </row>
    <row r="12" spans="1:17">
      <c r="A12" s="9" t="s">
        <v>94</v>
      </c>
      <c r="B12" s="61" t="s">
        <v>95</v>
      </c>
      <c r="C12" s="96">
        <v>0.59</v>
      </c>
      <c r="D12" s="40"/>
      <c r="E12" s="40"/>
      <c r="F12" s="40"/>
      <c r="G12" s="40"/>
      <c r="H12" s="40"/>
      <c r="I12" s="40"/>
      <c r="J12" s="40"/>
      <c r="K12" s="40"/>
      <c r="L12" s="40"/>
      <c r="M12" s="40"/>
      <c r="N12" s="40"/>
      <c r="O12" s="40"/>
      <c r="P12" s="40"/>
      <c r="Q12" s="40"/>
    </row>
    <row r="13" spans="1:17" ht="13.5" thickBot="1">
      <c r="A13" s="9" t="s">
        <v>96</v>
      </c>
      <c r="B13" s="61" t="s">
        <v>97</v>
      </c>
      <c r="C13" s="96">
        <v>0.97</v>
      </c>
      <c r="D13" s="40"/>
      <c r="E13" s="62" t="s">
        <v>98</v>
      </c>
      <c r="F13" s="40"/>
      <c r="G13" s="40"/>
      <c r="H13" s="40"/>
      <c r="I13" s="40"/>
      <c r="J13" s="634" t="s">
        <v>99</v>
      </c>
      <c r="K13" s="630"/>
      <c r="L13" s="630"/>
      <c r="M13" s="630"/>
      <c r="N13" s="40"/>
      <c r="O13" s="40"/>
      <c r="P13" s="40"/>
      <c r="Q13" s="40"/>
    </row>
    <row r="14" spans="1:17" ht="13.5" thickBot="1">
      <c r="A14" s="40"/>
      <c r="B14" s="79"/>
      <c r="C14" s="20"/>
      <c r="D14" s="40"/>
      <c r="E14" s="63" t="s">
        <v>100</v>
      </c>
      <c r="F14" s="64" t="s">
        <v>101</v>
      </c>
      <c r="G14" s="64" t="s">
        <v>102</v>
      </c>
      <c r="H14" s="64" t="s">
        <v>103</v>
      </c>
      <c r="I14" s="40"/>
      <c r="J14" s="63" t="s">
        <v>100</v>
      </c>
      <c r="K14" s="64" t="s">
        <v>101</v>
      </c>
      <c r="L14" s="64" t="s">
        <v>102</v>
      </c>
      <c r="M14" s="64" t="s">
        <v>103</v>
      </c>
      <c r="N14" s="40"/>
      <c r="O14" s="40"/>
      <c r="P14" s="40"/>
      <c r="Q14" s="40"/>
    </row>
    <row r="15" spans="1:17" s="90" customFormat="1" ht="13.5" thickBot="1">
      <c r="A15" s="88"/>
      <c r="B15" s="89" t="s">
        <v>104</v>
      </c>
      <c r="C15" s="88"/>
      <c r="D15" s="18"/>
      <c r="E15" s="91" t="s">
        <v>105</v>
      </c>
      <c r="F15" s="92">
        <v>0.03</v>
      </c>
      <c r="G15" s="92">
        <v>0.04</v>
      </c>
      <c r="H15" s="92">
        <v>5.5E-2</v>
      </c>
      <c r="I15" s="18"/>
      <c r="J15" s="91" t="s">
        <v>105</v>
      </c>
      <c r="K15" s="92">
        <v>3.4299999999999997E-2</v>
      </c>
      <c r="L15" s="92">
        <v>4.9299999999999997E-2</v>
      </c>
      <c r="M15" s="92">
        <v>6.7100000000000007E-2</v>
      </c>
      <c r="N15" s="18"/>
      <c r="O15" s="18"/>
      <c r="P15" s="18"/>
      <c r="Q15" s="18"/>
    </row>
    <row r="16" spans="1:17" ht="13.5" thickBot="1">
      <c r="A16" s="9" t="s">
        <v>106</v>
      </c>
      <c r="B16" s="61" t="s">
        <v>107</v>
      </c>
      <c r="C16" s="96">
        <v>0.8</v>
      </c>
      <c r="D16" s="40"/>
      <c r="E16" s="65" t="s">
        <v>108</v>
      </c>
      <c r="F16" s="66">
        <v>8.0000000000000002E-3</v>
      </c>
      <c r="G16" s="66">
        <v>8.0000000000000002E-3</v>
      </c>
      <c r="H16" s="66">
        <v>0.01</v>
      </c>
      <c r="I16" s="40"/>
      <c r="J16" s="65" t="s">
        <v>108</v>
      </c>
      <c r="K16" s="66">
        <v>2.8E-3</v>
      </c>
      <c r="L16" s="66">
        <v>4.8999999999999998E-3</v>
      </c>
      <c r="M16" s="66">
        <v>7.4999999999999997E-3</v>
      </c>
      <c r="N16" s="40"/>
      <c r="O16" s="40"/>
      <c r="P16" s="40"/>
      <c r="Q16" s="40"/>
    </row>
    <row r="17" spans="1:17" ht="13.5" thickBot="1">
      <c r="A17" s="9" t="s">
        <v>109</v>
      </c>
      <c r="B17" s="61" t="s">
        <v>110</v>
      </c>
      <c r="C17" s="96">
        <v>6.16</v>
      </c>
      <c r="D17" s="40"/>
      <c r="E17" s="65" t="s">
        <v>111</v>
      </c>
      <c r="F17" s="66">
        <v>9.7000000000000003E-3</v>
      </c>
      <c r="G17" s="66">
        <v>1.2699999999999999E-2</v>
      </c>
      <c r="H17" s="66">
        <v>1.2699999999999999E-2</v>
      </c>
      <c r="I17" s="40"/>
      <c r="J17" s="65" t="s">
        <v>111</v>
      </c>
      <c r="K17" s="66">
        <v>0.01</v>
      </c>
      <c r="L17" s="66">
        <v>1.3899999999999999E-2</v>
      </c>
      <c r="M17" s="66">
        <v>1.7399999999999999E-2</v>
      </c>
      <c r="N17" s="40"/>
      <c r="O17" s="40"/>
      <c r="P17" s="40"/>
      <c r="Q17" s="40"/>
    </row>
    <row r="18" spans="1:17" ht="13.5" thickBot="1">
      <c r="A18" s="77"/>
      <c r="B18" s="77"/>
      <c r="C18" s="77"/>
      <c r="D18" s="40"/>
      <c r="E18" s="65" t="s">
        <v>112</v>
      </c>
      <c r="F18" s="66">
        <v>5.8999999999999999E-3</v>
      </c>
      <c r="G18" s="66">
        <v>1.23E-2</v>
      </c>
      <c r="H18" s="66">
        <v>1.3899999999999999E-2</v>
      </c>
      <c r="I18" s="40"/>
      <c r="J18" s="65" t="s">
        <v>112</v>
      </c>
      <c r="K18" s="66">
        <v>9.4000000000000004E-3</v>
      </c>
      <c r="L18" s="66">
        <v>9.9000000000000008E-3</v>
      </c>
      <c r="M18" s="66">
        <v>1.17E-2</v>
      </c>
      <c r="N18" s="40"/>
      <c r="O18" s="40"/>
      <c r="P18" s="40"/>
      <c r="Q18" s="40"/>
    </row>
    <row r="19" spans="1:17" s="90" customFormat="1" ht="15" customHeight="1" thickBot="1">
      <c r="A19" s="93" t="s">
        <v>113</v>
      </c>
      <c r="B19" s="94" t="s">
        <v>114</v>
      </c>
      <c r="C19" s="95"/>
      <c r="D19" s="18"/>
      <c r="E19" s="91" t="s">
        <v>115</v>
      </c>
      <c r="F19" s="92">
        <v>6.1600000000000002E-2</v>
      </c>
      <c r="G19" s="92">
        <v>7.3999999999999996E-2</v>
      </c>
      <c r="H19" s="92">
        <v>8.9599999999999999E-2</v>
      </c>
      <c r="I19" s="18"/>
      <c r="J19" s="91" t="s">
        <v>115</v>
      </c>
      <c r="K19" s="92">
        <v>6.7400000000000002E-2</v>
      </c>
      <c r="L19" s="92">
        <v>8.0399999999999999E-2</v>
      </c>
      <c r="M19" s="92">
        <v>9.4E-2</v>
      </c>
      <c r="N19" s="18"/>
      <c r="O19" s="18"/>
      <c r="P19" s="18"/>
      <c r="Q19" s="18"/>
    </row>
    <row r="20" spans="1:17" ht="13.5" thickBot="1">
      <c r="A20" s="67"/>
      <c r="B20" s="68" t="s">
        <v>116</v>
      </c>
      <c r="C20" s="97">
        <v>0.65</v>
      </c>
      <c r="D20" s="40"/>
      <c r="E20" s="65" t="s">
        <v>117</v>
      </c>
      <c r="F20" s="635" t="s">
        <v>118</v>
      </c>
      <c r="G20" s="636"/>
      <c r="H20" s="637"/>
      <c r="I20" s="40"/>
      <c r="J20" s="65" t="s">
        <v>117</v>
      </c>
      <c r="K20" s="635" t="s">
        <v>118</v>
      </c>
      <c r="L20" s="636"/>
      <c r="M20" s="637"/>
      <c r="N20" s="40"/>
      <c r="O20" s="40"/>
      <c r="P20" s="40"/>
      <c r="Q20" s="40"/>
    </row>
    <row r="21" spans="1:17">
      <c r="A21" s="67"/>
      <c r="B21" s="68" t="s">
        <v>119</v>
      </c>
      <c r="C21" s="97">
        <v>3</v>
      </c>
      <c r="D21" s="40"/>
      <c r="E21" s="629" t="s">
        <v>120</v>
      </c>
      <c r="F21" s="40"/>
      <c r="G21" s="40"/>
      <c r="H21" s="40"/>
      <c r="I21" s="40"/>
      <c r="J21" s="629" t="s">
        <v>121</v>
      </c>
      <c r="K21" s="40"/>
      <c r="L21" s="40"/>
      <c r="M21" s="40"/>
      <c r="N21" s="40"/>
      <c r="O21" s="40"/>
      <c r="P21" s="40"/>
      <c r="Q21" s="40"/>
    </row>
    <row r="22" spans="1:17" ht="13.5" thickBot="1">
      <c r="A22" s="67"/>
      <c r="B22" s="68" t="s">
        <v>122</v>
      </c>
      <c r="C22" s="97">
        <v>3</v>
      </c>
      <c r="D22" s="40"/>
      <c r="E22" s="630"/>
      <c r="F22" s="40"/>
      <c r="G22" s="40"/>
      <c r="H22" s="40"/>
      <c r="I22" s="40"/>
      <c r="J22" s="630"/>
      <c r="K22" s="40"/>
      <c r="L22" s="40"/>
      <c r="M22" s="40"/>
      <c r="N22" s="40"/>
      <c r="O22" s="40"/>
      <c r="P22" s="40"/>
      <c r="Q22" s="40"/>
    </row>
    <row r="23" spans="1:17" ht="13.5" thickBot="1">
      <c r="A23" s="80"/>
      <c r="B23" s="81" t="s">
        <v>123</v>
      </c>
      <c r="C23" s="98">
        <v>4.5</v>
      </c>
      <c r="D23" s="69"/>
      <c r="E23" s="63" t="s">
        <v>100</v>
      </c>
      <c r="F23" s="64" t="s">
        <v>101</v>
      </c>
      <c r="G23" s="64" t="s">
        <v>102</v>
      </c>
      <c r="H23" s="64" t="s">
        <v>103</v>
      </c>
      <c r="I23" s="40"/>
      <c r="J23" s="63" t="s">
        <v>100</v>
      </c>
      <c r="K23" s="64" t="s">
        <v>101</v>
      </c>
      <c r="L23" s="64" t="s">
        <v>102</v>
      </c>
      <c r="M23" s="64" t="s">
        <v>103</v>
      </c>
      <c r="N23" s="40"/>
      <c r="O23" s="40"/>
      <c r="P23" s="40"/>
      <c r="Q23" s="40"/>
    </row>
    <row r="24" spans="1:17" ht="13.5" thickBot="1">
      <c r="A24" s="459"/>
      <c r="B24" s="338" t="s">
        <v>124</v>
      </c>
      <c r="C24" s="339">
        <f>SUM(C20:C23)</f>
        <v>11.15</v>
      </c>
      <c r="D24" s="69"/>
      <c r="E24" s="65" t="s">
        <v>105</v>
      </c>
      <c r="F24" s="66">
        <v>3.7999999999999999E-2</v>
      </c>
      <c r="G24" s="66">
        <v>4.0099999999999997E-2</v>
      </c>
      <c r="H24" s="66">
        <v>4.6699999999999998E-2</v>
      </c>
      <c r="I24" s="40"/>
      <c r="J24" s="65" t="s">
        <v>105</v>
      </c>
      <c r="K24" s="66">
        <v>1.4999999999999999E-2</v>
      </c>
      <c r="L24" s="66">
        <v>3.4500000000000003E-2</v>
      </c>
      <c r="M24" s="66">
        <v>4.4900000000000002E-2</v>
      </c>
      <c r="N24" s="40"/>
      <c r="O24" s="40"/>
      <c r="P24" s="40"/>
      <c r="Q24" s="40"/>
    </row>
    <row r="25" spans="1:17" ht="13.5" thickBot="1">
      <c r="A25" s="458"/>
      <c r="B25" s="82"/>
      <c r="C25" s="83"/>
      <c r="D25" s="69"/>
      <c r="E25" s="65" t="s">
        <v>108</v>
      </c>
      <c r="F25" s="66">
        <v>3.2000000000000002E-3</v>
      </c>
      <c r="G25" s="66">
        <v>4.0000000000000001E-3</v>
      </c>
      <c r="H25" s="66">
        <v>7.4000000000000003E-3</v>
      </c>
      <c r="I25" s="40"/>
      <c r="J25" s="65" t="s">
        <v>108</v>
      </c>
      <c r="K25" s="66">
        <v>3.0000000000000001E-3</v>
      </c>
      <c r="L25" s="66">
        <v>4.7999999999999996E-3</v>
      </c>
      <c r="M25" s="66">
        <v>8.2000000000000007E-3</v>
      </c>
      <c r="N25" s="40"/>
      <c r="O25" s="40"/>
      <c r="P25" s="40"/>
      <c r="Q25" s="40"/>
    </row>
    <row r="26" spans="1:17" ht="13.5" thickBot="1">
      <c r="A26" s="457"/>
      <c r="B26" s="334" t="s">
        <v>125</v>
      </c>
      <c r="C26" s="335">
        <f>+(((1+C11/100+C16/100+C13/100)*(1+C12/100)*(1+C17/100))/(1-C24/100))-1</f>
        <v>0.25920149250197011</v>
      </c>
      <c r="D26" s="69"/>
      <c r="E26" s="65" t="s">
        <v>111</v>
      </c>
      <c r="F26" s="66">
        <v>5.0000000000000001E-3</v>
      </c>
      <c r="G26" s="66">
        <v>5.5999999999999999E-3</v>
      </c>
      <c r="H26" s="66">
        <v>9.7000000000000003E-3</v>
      </c>
      <c r="I26" s="40"/>
      <c r="J26" s="65" t="s">
        <v>111</v>
      </c>
      <c r="K26" s="66">
        <v>5.5999999999999999E-3</v>
      </c>
      <c r="L26" s="66">
        <v>8.5000000000000006E-3</v>
      </c>
      <c r="M26" s="66">
        <v>8.8999999999999999E-3</v>
      </c>
      <c r="N26" s="40"/>
      <c r="O26" s="40"/>
      <c r="P26" s="40"/>
      <c r="Q26" s="40"/>
    </row>
    <row r="27" spans="1:17" ht="13.5" thickBot="1">
      <c r="A27" s="591"/>
      <c r="B27" s="592"/>
      <c r="C27" s="592"/>
      <c r="D27" s="69"/>
      <c r="E27" s="65"/>
      <c r="F27" s="66"/>
      <c r="G27" s="66"/>
      <c r="H27" s="66"/>
      <c r="I27" s="40"/>
      <c r="J27" s="65"/>
      <c r="K27" s="66"/>
      <c r="L27" s="66"/>
      <c r="M27" s="66"/>
      <c r="N27" s="40"/>
      <c r="O27" s="40"/>
      <c r="P27" s="40"/>
      <c r="Q27" s="40"/>
    </row>
    <row r="28" spans="1:17" ht="13.5" thickBot="1">
      <c r="A28" s="624" t="str">
        <f>ORC!A169</f>
        <v>FORTALEZA/CE, JULHO DE 2024.</v>
      </c>
      <c r="B28" s="625"/>
      <c r="C28" s="626"/>
      <c r="D28" s="40"/>
      <c r="E28" s="65" t="s">
        <v>112</v>
      </c>
      <c r="F28" s="66">
        <v>1.0200000000000001E-2</v>
      </c>
      <c r="G28" s="66">
        <v>1.11E-2</v>
      </c>
      <c r="H28" s="66">
        <v>1.21E-2</v>
      </c>
      <c r="I28" s="40"/>
      <c r="J28" s="65" t="s">
        <v>112</v>
      </c>
      <c r="K28" s="66">
        <v>8.5000000000000006E-3</v>
      </c>
      <c r="L28" s="66">
        <v>8.5000000000000006E-3</v>
      </c>
      <c r="M28" s="66">
        <v>1.11E-2</v>
      </c>
      <c r="N28" s="40"/>
      <c r="O28" s="40"/>
      <c r="P28" s="40"/>
      <c r="Q28" s="40"/>
    </row>
    <row r="29" spans="1:17" ht="13.5" thickBot="1">
      <c r="A29" s="591"/>
      <c r="B29" s="592"/>
      <c r="C29" s="592"/>
      <c r="D29" s="40"/>
      <c r="E29" s="65" t="s">
        <v>115</v>
      </c>
      <c r="F29" s="66">
        <v>6.6400000000000001E-2</v>
      </c>
      <c r="G29" s="66">
        <v>7.2999999999999995E-2</v>
      </c>
      <c r="H29" s="66">
        <v>8.6900000000000005E-2</v>
      </c>
      <c r="I29" s="40"/>
      <c r="J29" s="65" t="s">
        <v>115</v>
      </c>
      <c r="K29" s="66">
        <v>3.5000000000000003E-2</v>
      </c>
      <c r="L29" s="66">
        <v>5.11E-2</v>
      </c>
      <c r="M29" s="66">
        <v>6.2199999999999998E-2</v>
      </c>
      <c r="N29" s="40"/>
      <c r="O29" s="40"/>
      <c r="P29" s="40"/>
      <c r="Q29" s="40"/>
    </row>
    <row r="30" spans="1:17">
      <c r="A30" s="77"/>
      <c r="B30" s="77"/>
      <c r="C30" s="84"/>
      <c r="D30" s="40"/>
      <c r="E30" s="40" t="s">
        <v>126</v>
      </c>
      <c r="F30" s="40"/>
      <c r="G30" s="40"/>
      <c r="H30" s="40"/>
      <c r="I30" s="40"/>
      <c r="J30" s="40"/>
      <c r="K30" s="40"/>
      <c r="L30" s="40"/>
      <c r="M30" s="40"/>
      <c r="N30" s="40"/>
      <c r="O30" s="40"/>
      <c r="P30" s="40"/>
      <c r="Q30" s="40"/>
    </row>
    <row r="31" spans="1:17" ht="13.5" thickBot="1">
      <c r="A31" s="83"/>
      <c r="B31" s="83"/>
      <c r="C31" s="239"/>
      <c r="D31" s="61"/>
      <c r="E31" s="65"/>
      <c r="F31" s="66"/>
      <c r="G31" s="66"/>
      <c r="H31" s="66"/>
      <c r="I31" s="40"/>
      <c r="J31" s="40"/>
      <c r="K31" s="40"/>
      <c r="L31" s="40"/>
      <c r="M31" s="40"/>
      <c r="N31" s="40"/>
      <c r="O31" s="40"/>
      <c r="P31" s="40"/>
      <c r="Q31" s="40"/>
    </row>
    <row r="32" spans="1:17" ht="13.5" thickBot="1">
      <c r="A32" s="40"/>
      <c r="B32" s="73"/>
      <c r="C32" s="21">
        <f>ROUND(C26+1,4)</f>
        <v>1.2592000000000001</v>
      </c>
      <c r="D32" s="40"/>
      <c r="E32" s="631" t="s">
        <v>127</v>
      </c>
      <c r="F32" s="632"/>
      <c r="G32" s="632"/>
      <c r="H32" s="633"/>
      <c r="I32" s="40"/>
      <c r="J32" s="40"/>
      <c r="K32" s="40"/>
      <c r="L32" s="40"/>
      <c r="M32" s="40"/>
      <c r="N32" s="40"/>
      <c r="O32" s="40"/>
      <c r="P32" s="40"/>
      <c r="Q32" s="40"/>
    </row>
    <row r="33" spans="1:17" ht="13.5" thickBot="1">
      <c r="A33" s="40"/>
      <c r="B33" s="40"/>
      <c r="C33" s="70"/>
      <c r="D33" s="40"/>
      <c r="E33" s="71" t="s">
        <v>128</v>
      </c>
      <c r="F33" s="72" t="s">
        <v>101</v>
      </c>
      <c r="G33" s="72" t="s">
        <v>102</v>
      </c>
      <c r="H33" s="72" t="s">
        <v>103</v>
      </c>
      <c r="I33" s="40"/>
      <c r="J33" s="40"/>
      <c r="K33" s="40"/>
      <c r="L33" s="40"/>
      <c r="M33" s="40"/>
      <c r="N33" s="40"/>
      <c r="O33" s="40"/>
      <c r="P33" s="40"/>
      <c r="Q33" s="40"/>
    </row>
    <row r="34" spans="1:17" ht="64.5" thickBot="1">
      <c r="A34" s="40"/>
      <c r="B34" s="40"/>
      <c r="C34" s="42"/>
      <c r="D34" s="40"/>
      <c r="E34" s="65" t="s">
        <v>129</v>
      </c>
      <c r="F34" s="66">
        <v>0.2034</v>
      </c>
      <c r="G34" s="66">
        <v>0.22120000000000001</v>
      </c>
      <c r="H34" s="66">
        <v>0.25</v>
      </c>
      <c r="I34" s="40"/>
      <c r="J34" s="40"/>
      <c r="K34" s="40"/>
      <c r="L34" s="40"/>
      <c r="M34" s="40"/>
      <c r="N34" s="40"/>
      <c r="O34" s="40"/>
      <c r="P34" s="40"/>
      <c r="Q34" s="40"/>
    </row>
    <row r="35" spans="1:17" ht="64.5" thickBot="1">
      <c r="A35" s="40" t="s">
        <v>27831</v>
      </c>
      <c r="B35" s="73"/>
      <c r="C35" s="74"/>
      <c r="D35" s="40"/>
      <c r="E35" s="65" t="s">
        <v>130</v>
      </c>
      <c r="F35" s="66">
        <v>0.20760000000000001</v>
      </c>
      <c r="G35" s="66">
        <v>0.24179999999999999</v>
      </c>
      <c r="H35" s="66">
        <v>0.26440000000000002</v>
      </c>
      <c r="I35" s="40"/>
      <c r="J35" s="40"/>
      <c r="K35" s="40"/>
      <c r="L35" s="40"/>
      <c r="M35" s="40"/>
      <c r="N35" s="40"/>
      <c r="O35" s="40"/>
      <c r="P35" s="40"/>
      <c r="Q35" s="40"/>
    </row>
    <row r="36" spans="1:17" ht="64.5" thickBot="1">
      <c r="A36" s="40"/>
      <c r="B36" s="40"/>
      <c r="C36" s="42"/>
      <c r="D36" s="40"/>
      <c r="E36" s="65" t="s">
        <v>131</v>
      </c>
      <c r="F36" s="66">
        <v>0.24</v>
      </c>
      <c r="G36" s="66">
        <v>0.25840000000000002</v>
      </c>
      <c r="H36" s="66">
        <v>0.27860000000000001</v>
      </c>
      <c r="I36" s="40"/>
      <c r="J36" s="40"/>
      <c r="K36" s="40"/>
      <c r="L36" s="40"/>
      <c r="M36" s="40"/>
      <c r="N36" s="40"/>
      <c r="O36" s="40"/>
      <c r="P36" s="40"/>
      <c r="Q36" s="40"/>
    </row>
    <row r="37" spans="1:17" ht="77.25" thickBot="1">
      <c r="A37" s="40"/>
      <c r="B37" s="73"/>
      <c r="C37" s="42"/>
      <c r="D37" s="77"/>
      <c r="E37" s="65" t="s">
        <v>132</v>
      </c>
      <c r="F37" s="66">
        <v>0.22800000000000001</v>
      </c>
      <c r="G37" s="66">
        <v>0.27479999999999999</v>
      </c>
      <c r="H37" s="66">
        <v>0.3095</v>
      </c>
      <c r="I37" s="40"/>
      <c r="J37" s="40"/>
      <c r="K37" s="40"/>
      <c r="L37" s="40"/>
      <c r="M37" s="40"/>
      <c r="N37" s="40"/>
      <c r="O37" s="40"/>
      <c r="P37" s="40"/>
      <c r="Q37" s="40"/>
    </row>
    <row r="38" spans="1:17" ht="90" thickBot="1">
      <c r="A38" s="77"/>
      <c r="B38" s="77"/>
      <c r="C38" s="84"/>
      <c r="D38" s="77"/>
      <c r="E38" s="65" t="s">
        <v>133</v>
      </c>
      <c r="F38" s="66">
        <v>0.111</v>
      </c>
      <c r="G38" s="66">
        <v>0.14019999999999999</v>
      </c>
      <c r="H38" s="66">
        <v>0.16800000000000001</v>
      </c>
      <c r="I38" s="77"/>
      <c r="J38" s="77"/>
      <c r="K38" s="77"/>
      <c r="L38" s="77"/>
      <c r="M38" s="77"/>
      <c r="N38" s="77"/>
      <c r="O38" s="77"/>
      <c r="P38" s="77"/>
      <c r="Q38" s="77"/>
    </row>
    <row r="39" spans="1:17">
      <c r="A39" s="77"/>
      <c r="B39" s="77"/>
      <c r="C39" s="84"/>
      <c r="D39" s="77"/>
      <c r="E39" s="77"/>
      <c r="F39" s="77"/>
      <c r="G39" s="77"/>
      <c r="H39" s="77"/>
      <c r="I39" s="77"/>
      <c r="J39" s="77"/>
      <c r="K39" s="77"/>
      <c r="L39" s="77"/>
      <c r="M39" s="77"/>
      <c r="N39" s="77"/>
      <c r="O39" s="77"/>
      <c r="P39" s="77"/>
      <c r="Q39" s="77"/>
    </row>
    <row r="40" spans="1:17">
      <c r="A40" s="77"/>
      <c r="B40" s="77"/>
      <c r="C40" s="84"/>
      <c r="E40" s="77"/>
      <c r="F40" s="77"/>
      <c r="G40" s="77"/>
      <c r="H40" s="77"/>
      <c r="I40" s="77"/>
      <c r="J40" s="77"/>
      <c r="K40" s="77"/>
      <c r="L40" s="77"/>
      <c r="M40" s="77"/>
      <c r="N40" s="77"/>
      <c r="O40" s="77"/>
      <c r="P40" s="77"/>
      <c r="Q40" s="77"/>
    </row>
    <row r="86" spans="9:9">
      <c r="I86" s="24">
        <f>ROUND(SUM(I87:I112),2)</f>
        <v>0</v>
      </c>
    </row>
    <row r="102" spans="9:9">
      <c r="I102" s="418"/>
    </row>
    <row r="164" spans="1:4">
      <c r="A164" s="453"/>
      <c r="B164" s="349"/>
      <c r="C164" s="349"/>
      <c r="D164" s="349"/>
    </row>
    <row r="165" spans="1:4">
      <c r="A165" s="453"/>
      <c r="B165" s="349"/>
      <c r="C165" s="349"/>
      <c r="D165" s="349"/>
    </row>
    <row r="166" spans="1:4">
      <c r="A166" s="453"/>
      <c r="B166" s="349"/>
      <c r="C166" s="349"/>
      <c r="D166" s="349"/>
    </row>
    <row r="167" spans="1:4">
      <c r="A167" s="453"/>
      <c r="B167" s="349"/>
      <c r="C167" s="349"/>
      <c r="D167" s="349"/>
    </row>
    <row r="168" spans="1:4">
      <c r="A168" s="453"/>
      <c r="B168" s="349"/>
      <c r="C168" s="349"/>
      <c r="D168" s="349"/>
    </row>
    <row r="170" spans="1:4">
      <c r="A170" s="453"/>
      <c r="B170" s="349"/>
      <c r="C170" s="349"/>
      <c r="D170" s="349"/>
    </row>
    <row r="171" spans="1:4">
      <c r="A171" s="453"/>
      <c r="B171" s="349"/>
      <c r="C171" s="349"/>
      <c r="D171" s="349"/>
    </row>
    <row r="172" spans="1:4">
      <c r="A172" s="453"/>
      <c r="B172" s="349"/>
      <c r="C172" s="349"/>
      <c r="D172" s="349"/>
    </row>
    <row r="173" spans="1:4">
      <c r="A173" s="453"/>
      <c r="B173" s="349"/>
      <c r="C173" s="349"/>
      <c r="D173" s="349"/>
    </row>
    <row r="174" spans="1:4">
      <c r="A174" s="453"/>
      <c r="B174" s="349"/>
      <c r="C174" s="349"/>
      <c r="D174" s="349"/>
    </row>
    <row r="175" spans="1:4">
      <c r="A175" s="453"/>
      <c r="B175" s="349"/>
      <c r="C175" s="349"/>
      <c r="D175" s="349"/>
    </row>
    <row r="182" spans="1:9">
      <c r="A182" s="453" t="s">
        <v>27943</v>
      </c>
      <c r="B182" s="349"/>
      <c r="C182" s="349"/>
      <c r="D182" s="349"/>
      <c r="E182" s="349"/>
      <c r="F182" s="349"/>
      <c r="G182" s="349"/>
      <c r="H182" s="349"/>
      <c r="I182" s="349"/>
    </row>
    <row r="857" spans="1:13">
      <c r="A857" s="454"/>
      <c r="B857" s="359"/>
      <c r="C857" s="359"/>
      <c r="D857" s="359"/>
      <c r="E857" s="359"/>
      <c r="F857" s="359"/>
      <c r="G857" s="359"/>
      <c r="H857" s="359"/>
      <c r="I857" s="359"/>
      <c r="J857" s="359"/>
      <c r="K857" s="359"/>
      <c r="L857" s="359"/>
      <c r="M857" s="360"/>
    </row>
    <row r="858" spans="1:13">
      <c r="A858" s="455" t="str">
        <f>ORC!A169</f>
        <v>FORTALEZA/CE, JULHO DE 2024.</v>
      </c>
    </row>
    <row r="859" spans="1:13">
      <c r="A859" s="456"/>
      <c r="B859" s="349"/>
      <c r="C859" s="349"/>
      <c r="D859" s="349"/>
      <c r="E859" s="349"/>
      <c r="F859" s="349"/>
      <c r="G859" s="349"/>
      <c r="H859" s="349"/>
      <c r="I859" s="349"/>
      <c r="J859" s="349"/>
      <c r="K859" s="349"/>
      <c r="L859" s="349"/>
      <c r="M859" s="349"/>
    </row>
  </sheetData>
  <mergeCells count="14">
    <mergeCell ref="E21:E22"/>
    <mergeCell ref="J21:J22"/>
    <mergeCell ref="A29:C29"/>
    <mergeCell ref="E32:H32"/>
    <mergeCell ref="J13:M13"/>
    <mergeCell ref="F20:H20"/>
    <mergeCell ref="K20:M20"/>
    <mergeCell ref="A2:C2"/>
    <mergeCell ref="A3:C3"/>
    <mergeCell ref="A4:C4"/>
    <mergeCell ref="A6:C6"/>
    <mergeCell ref="A28:C28"/>
    <mergeCell ref="A27:C27"/>
    <mergeCell ref="A8:C8"/>
  </mergeCells>
  <printOptions horizontalCentered="1"/>
  <pageMargins left="0.51181102362204722" right="0.51181102362204722" top="0.78740157480314965" bottom="0.78740157480314965" header="0.31496062992125984" footer="0.31496062992125984"/>
  <pageSetup paperSize="9" fitToHeight="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Q857"/>
  <sheetViews>
    <sheetView view="pageBreakPreview" topLeftCell="A7" zoomScaleNormal="100" zoomScaleSheetLayoutView="100" workbookViewId="0">
      <selection activeCell="D5" sqref="D5:I5"/>
    </sheetView>
  </sheetViews>
  <sheetFormatPr defaultRowHeight="12.75"/>
  <cols>
    <col min="1" max="1" width="9.140625" style="418"/>
    <col min="2" max="2" width="63.5703125" style="24" bestFit="1" customWidth="1"/>
    <col min="3" max="3" width="9.140625" style="24"/>
    <col min="4" max="4" width="15" style="24" customWidth="1"/>
    <col min="5" max="5" width="42.140625" style="24" customWidth="1"/>
    <col min="6" max="9" width="9.140625" style="24"/>
    <col min="10" max="10" width="46.7109375" style="24" bestFit="1" customWidth="1"/>
    <col min="11" max="16384" width="9.140625" style="24"/>
  </cols>
  <sheetData>
    <row r="1" spans="1:17">
      <c r="A1" s="448"/>
      <c r="B1" s="10"/>
      <c r="C1" s="11"/>
      <c r="D1" s="11"/>
      <c r="E1" s="11"/>
      <c r="F1" s="10"/>
      <c r="G1" s="11"/>
      <c r="H1" s="10"/>
      <c r="I1" s="11"/>
      <c r="J1" s="75"/>
      <c r="K1" s="11"/>
      <c r="L1" s="10"/>
      <c r="M1" s="11"/>
      <c r="N1" s="75"/>
      <c r="O1" s="75"/>
      <c r="P1" s="75"/>
      <c r="Q1" s="75"/>
    </row>
    <row r="2" spans="1:17">
      <c r="A2" s="597" t="str">
        <f>'MEMÓRIA DE CÁLCULO'!A2</f>
        <v>MINISTÉRIO DA INTEGRAÇÃO E DO DESENVOLVIMENTO REGIONAL - MIDR</v>
      </c>
      <c r="B2" s="598"/>
      <c r="C2" s="599"/>
      <c r="D2" s="11"/>
      <c r="E2" s="11"/>
      <c r="F2" s="10"/>
      <c r="G2" s="11"/>
      <c r="H2" s="10"/>
      <c r="I2" s="11"/>
      <c r="J2" s="75"/>
      <c r="K2" s="11"/>
      <c r="L2" s="10"/>
      <c r="M2" s="11"/>
      <c r="N2" s="75"/>
      <c r="O2" s="75"/>
      <c r="P2" s="75"/>
      <c r="Q2" s="75"/>
    </row>
    <row r="3" spans="1:17">
      <c r="A3" s="606" t="str">
        <f>'MEMÓRIA DE CÁLCULO'!A3</f>
        <v>COMPANHIA DE DESENVOLVIMENTO DOS VALES DO SÃO FRANCISCO E DO PARNAÍBA</v>
      </c>
      <c r="B3" s="607"/>
      <c r="C3" s="608"/>
      <c r="D3" s="11"/>
      <c r="E3" s="11"/>
      <c r="F3" s="10"/>
      <c r="G3" s="11"/>
      <c r="H3" s="10"/>
      <c r="I3" s="11"/>
      <c r="J3" s="75"/>
      <c r="K3" s="11"/>
      <c r="L3" s="10"/>
      <c r="M3" s="11"/>
      <c r="N3" s="75"/>
      <c r="O3" s="75"/>
      <c r="P3" s="75"/>
      <c r="Q3" s="75"/>
    </row>
    <row r="4" spans="1:17">
      <c r="A4" s="609" t="str">
        <f>'MEMÓRIA DE CÁLCULO'!A4</f>
        <v>14ª SUPERINTÊNCIA REGIONAL</v>
      </c>
      <c r="B4" s="610"/>
      <c r="C4" s="611"/>
      <c r="D4" s="11"/>
      <c r="E4" s="11"/>
      <c r="F4" s="10"/>
      <c r="G4" s="11"/>
      <c r="H4" s="10"/>
      <c r="I4" s="11"/>
      <c r="J4" s="75"/>
      <c r="K4" s="11"/>
      <c r="L4" s="10"/>
      <c r="M4" s="11"/>
      <c r="N4" s="75"/>
      <c r="O4" s="75"/>
      <c r="P4" s="75"/>
      <c r="Q4" s="75"/>
    </row>
    <row r="5" spans="1:17">
      <c r="A5" s="448"/>
      <c r="B5" s="10"/>
      <c r="C5" s="11"/>
      <c r="D5" s="11"/>
      <c r="E5" s="11"/>
      <c r="F5" s="10"/>
      <c r="G5" s="11"/>
      <c r="H5" s="10"/>
      <c r="I5" s="11"/>
      <c r="J5" s="75"/>
      <c r="K5" s="11"/>
      <c r="L5" s="10"/>
      <c r="M5" s="11"/>
      <c r="N5" s="75"/>
      <c r="O5" s="75"/>
      <c r="P5" s="75"/>
      <c r="Q5" s="75"/>
    </row>
    <row r="6" spans="1:17" ht="48" customHeight="1">
      <c r="A6" s="491" t="str">
        <f>'MEMÓRIA DE CÁLCULO'!A6</f>
        <v>CONTRATAÇÃO DE SERVIÇOS DE ENGENHARIA PARA IMPLANTAÇÃO DE AGROINDÚSTRIAS DE LÁCTEOS EM COMUNIDADES RURAIS, EM DIVERSOS MUNICÍPIOS INSERIDOS NA ÁREA DE ATUAÇÃO DA CODEVASF, NO ESTADO DO CEARÁ</v>
      </c>
      <c r="B6" s="492"/>
      <c r="C6" s="493"/>
      <c r="D6" s="41"/>
      <c r="E6" s="76"/>
      <c r="F6" s="76"/>
      <c r="G6" s="40"/>
      <c r="H6" s="40"/>
      <c r="I6" s="40"/>
      <c r="J6" s="40"/>
      <c r="K6" s="40"/>
      <c r="L6" s="40"/>
      <c r="M6" s="40"/>
      <c r="N6" s="40"/>
      <c r="O6" s="40"/>
      <c r="P6" s="40"/>
      <c r="Q6" s="40"/>
    </row>
    <row r="7" spans="1:17">
      <c r="A7" s="233"/>
      <c r="B7" s="39"/>
      <c r="C7" s="365"/>
      <c r="D7" s="41"/>
      <c r="E7" s="76"/>
      <c r="F7" s="76"/>
      <c r="G7" s="40"/>
      <c r="H7" s="40"/>
      <c r="I7" s="40"/>
      <c r="J7" s="40"/>
      <c r="K7" s="40"/>
      <c r="L7" s="40"/>
      <c r="M7" s="40"/>
      <c r="N7" s="40"/>
      <c r="O7" s="40"/>
      <c r="P7" s="40"/>
      <c r="Q7" s="40"/>
    </row>
    <row r="8" spans="1:17" s="37" customFormat="1" ht="17.25" customHeight="1">
      <c r="A8" s="627" t="s">
        <v>27940</v>
      </c>
      <c r="B8" s="628"/>
      <c r="C8" s="601"/>
      <c r="D8" s="85"/>
    </row>
    <row r="9" spans="1:17" s="87" customFormat="1">
      <c r="A9" s="366" t="s">
        <v>88</v>
      </c>
      <c r="B9" s="366" t="s">
        <v>35</v>
      </c>
      <c r="C9" s="367" t="s">
        <v>58</v>
      </c>
      <c r="D9" s="19"/>
      <c r="E9" s="19" t="s">
        <v>89</v>
      </c>
      <c r="F9" s="86"/>
      <c r="G9" s="86"/>
      <c r="H9" s="86"/>
      <c r="I9" s="86"/>
      <c r="J9" s="86"/>
      <c r="K9" s="86"/>
      <c r="L9" s="86"/>
      <c r="M9" s="86"/>
      <c r="N9" s="86"/>
      <c r="O9" s="86"/>
      <c r="P9" s="86"/>
      <c r="Q9" s="86"/>
    </row>
    <row r="10" spans="1:17" s="90" customFormat="1">
      <c r="A10" s="351"/>
      <c r="B10" s="89" t="s">
        <v>90</v>
      </c>
      <c r="C10" s="88"/>
      <c r="D10" s="18"/>
      <c r="E10" s="18" t="s">
        <v>91</v>
      </c>
      <c r="F10" s="18"/>
      <c r="G10" s="18"/>
      <c r="H10" s="18"/>
      <c r="I10" s="18"/>
      <c r="J10" s="18"/>
      <c r="K10" s="18"/>
      <c r="L10" s="18"/>
      <c r="M10" s="18"/>
      <c r="N10" s="18"/>
      <c r="O10" s="18"/>
      <c r="P10" s="18"/>
      <c r="Q10" s="18"/>
    </row>
    <row r="11" spans="1:17">
      <c r="A11" s="9" t="s">
        <v>92</v>
      </c>
      <c r="B11" s="61" t="s">
        <v>93</v>
      </c>
      <c r="C11" s="96">
        <v>1.5</v>
      </c>
      <c r="D11" s="40"/>
      <c r="E11" s="40"/>
      <c r="F11" s="40"/>
      <c r="G11" s="40"/>
      <c r="H11" s="40"/>
      <c r="I11" s="40"/>
      <c r="J11" s="40"/>
      <c r="K11" s="40"/>
      <c r="L11" s="40"/>
      <c r="M11" s="40"/>
      <c r="N11" s="40"/>
      <c r="O11" s="40"/>
      <c r="P11" s="40"/>
      <c r="Q11" s="40"/>
    </row>
    <row r="12" spans="1:17">
      <c r="A12" s="9" t="s">
        <v>94</v>
      </c>
      <c r="B12" s="61" t="s">
        <v>95</v>
      </c>
      <c r="C12" s="96">
        <v>0.85</v>
      </c>
      <c r="D12" s="40"/>
      <c r="E12" s="40"/>
      <c r="F12" s="40"/>
      <c r="G12" s="40"/>
      <c r="H12" s="40"/>
      <c r="I12" s="40"/>
      <c r="J12" s="40"/>
      <c r="K12" s="40"/>
      <c r="L12" s="40"/>
      <c r="M12" s="40"/>
      <c r="N12" s="40"/>
      <c r="O12" s="40"/>
      <c r="P12" s="40"/>
      <c r="Q12" s="40"/>
    </row>
    <row r="13" spans="1:17" ht="13.5" thickBot="1">
      <c r="A13" s="9" t="s">
        <v>96</v>
      </c>
      <c r="B13" s="61" t="s">
        <v>97</v>
      </c>
      <c r="C13" s="96">
        <v>0.56000000000000005</v>
      </c>
      <c r="D13" s="40"/>
      <c r="E13" s="62" t="s">
        <v>98</v>
      </c>
      <c r="F13" s="40"/>
      <c r="G13" s="40"/>
      <c r="H13" s="40"/>
      <c r="I13" s="40"/>
      <c r="J13" s="634" t="s">
        <v>99</v>
      </c>
      <c r="K13" s="630"/>
      <c r="L13" s="630"/>
      <c r="M13" s="630"/>
      <c r="N13" s="40"/>
      <c r="O13" s="40"/>
      <c r="P13" s="40"/>
      <c r="Q13" s="40"/>
    </row>
    <row r="14" spans="1:17" ht="13.5" thickBot="1">
      <c r="A14" s="40"/>
      <c r="B14" s="79"/>
      <c r="C14" s="20"/>
      <c r="D14" s="40"/>
      <c r="E14" s="63" t="s">
        <v>100</v>
      </c>
      <c r="F14" s="64" t="s">
        <v>101</v>
      </c>
      <c r="G14" s="64" t="s">
        <v>102</v>
      </c>
      <c r="H14" s="64" t="s">
        <v>103</v>
      </c>
      <c r="I14" s="40"/>
      <c r="J14" s="63" t="s">
        <v>100</v>
      </c>
      <c r="K14" s="64" t="s">
        <v>101</v>
      </c>
      <c r="L14" s="64" t="s">
        <v>102</v>
      </c>
      <c r="M14" s="64" t="s">
        <v>103</v>
      </c>
      <c r="N14" s="40"/>
      <c r="O14" s="40"/>
      <c r="P14" s="40"/>
      <c r="Q14" s="40"/>
    </row>
    <row r="15" spans="1:17" s="90" customFormat="1" ht="13.5" thickBot="1">
      <c r="A15" s="88"/>
      <c r="B15" s="89" t="s">
        <v>104</v>
      </c>
      <c r="C15" s="88"/>
      <c r="D15" s="18"/>
      <c r="E15" s="91" t="s">
        <v>105</v>
      </c>
      <c r="F15" s="92">
        <v>0.03</v>
      </c>
      <c r="G15" s="92">
        <v>0.04</v>
      </c>
      <c r="H15" s="92">
        <v>5.5E-2</v>
      </c>
      <c r="I15" s="18"/>
      <c r="J15" s="91" t="s">
        <v>105</v>
      </c>
      <c r="K15" s="92">
        <v>3.4299999999999997E-2</v>
      </c>
      <c r="L15" s="92">
        <v>4.9299999999999997E-2</v>
      </c>
      <c r="M15" s="92">
        <v>6.7100000000000007E-2</v>
      </c>
      <c r="N15" s="18"/>
      <c r="O15" s="18"/>
      <c r="P15" s="18"/>
      <c r="Q15" s="18"/>
    </row>
    <row r="16" spans="1:17" ht="13.5" thickBot="1">
      <c r="A16" s="9" t="s">
        <v>106</v>
      </c>
      <c r="B16" s="61" t="s">
        <v>107</v>
      </c>
      <c r="C16" s="96">
        <v>0.3</v>
      </c>
      <c r="D16" s="40"/>
      <c r="E16" s="65" t="s">
        <v>108</v>
      </c>
      <c r="F16" s="66">
        <v>8.0000000000000002E-3</v>
      </c>
      <c r="G16" s="66">
        <v>8.0000000000000002E-3</v>
      </c>
      <c r="H16" s="66">
        <v>0.01</v>
      </c>
      <c r="I16" s="40"/>
      <c r="J16" s="65" t="s">
        <v>108</v>
      </c>
      <c r="K16" s="66">
        <v>2.8E-3</v>
      </c>
      <c r="L16" s="66">
        <v>4.8999999999999998E-3</v>
      </c>
      <c r="M16" s="66">
        <v>7.4999999999999997E-3</v>
      </c>
      <c r="N16" s="40"/>
      <c r="O16" s="40"/>
      <c r="P16" s="40"/>
      <c r="Q16" s="40"/>
    </row>
    <row r="17" spans="1:17" ht="13.5" thickBot="1">
      <c r="A17" s="9" t="s">
        <v>109</v>
      </c>
      <c r="B17" s="61" t="s">
        <v>110</v>
      </c>
      <c r="C17" s="96">
        <v>3.5</v>
      </c>
      <c r="D17" s="40"/>
      <c r="E17" s="65" t="s">
        <v>111</v>
      </c>
      <c r="F17" s="66">
        <v>9.7000000000000003E-3</v>
      </c>
      <c r="G17" s="66">
        <v>1.2699999999999999E-2</v>
      </c>
      <c r="H17" s="66">
        <v>1.2699999999999999E-2</v>
      </c>
      <c r="I17" s="40"/>
      <c r="J17" s="65" t="s">
        <v>111</v>
      </c>
      <c r="K17" s="66">
        <v>0.01</v>
      </c>
      <c r="L17" s="66">
        <v>1.3899999999999999E-2</v>
      </c>
      <c r="M17" s="66">
        <v>1.7399999999999999E-2</v>
      </c>
      <c r="N17" s="40"/>
      <c r="O17" s="40"/>
      <c r="P17" s="40"/>
      <c r="Q17" s="40"/>
    </row>
    <row r="18" spans="1:17" ht="13.5" thickBot="1">
      <c r="A18" s="77"/>
      <c r="B18" s="77"/>
      <c r="C18" s="77"/>
      <c r="D18" s="40"/>
      <c r="E18" s="65" t="s">
        <v>112</v>
      </c>
      <c r="F18" s="66">
        <v>5.8999999999999999E-3</v>
      </c>
      <c r="G18" s="66">
        <v>1.23E-2</v>
      </c>
      <c r="H18" s="66">
        <v>1.3899999999999999E-2</v>
      </c>
      <c r="I18" s="40"/>
      <c r="J18" s="65" t="s">
        <v>112</v>
      </c>
      <c r="K18" s="66">
        <v>9.4000000000000004E-3</v>
      </c>
      <c r="L18" s="66">
        <v>9.9000000000000008E-3</v>
      </c>
      <c r="M18" s="66">
        <v>1.17E-2</v>
      </c>
      <c r="N18" s="40"/>
      <c r="O18" s="40"/>
      <c r="P18" s="40"/>
      <c r="Q18" s="40"/>
    </row>
    <row r="19" spans="1:17" s="90" customFormat="1" ht="15" customHeight="1" thickBot="1">
      <c r="A19" s="93" t="s">
        <v>113</v>
      </c>
      <c r="B19" s="94" t="s">
        <v>114</v>
      </c>
      <c r="C19" s="95"/>
      <c r="D19" s="18"/>
      <c r="E19" s="91" t="s">
        <v>115</v>
      </c>
      <c r="F19" s="92">
        <v>6.1600000000000002E-2</v>
      </c>
      <c r="G19" s="92">
        <v>7.3999999999999996E-2</v>
      </c>
      <c r="H19" s="92">
        <v>8.9599999999999999E-2</v>
      </c>
      <c r="I19" s="18"/>
      <c r="J19" s="91" t="s">
        <v>115</v>
      </c>
      <c r="K19" s="92">
        <v>6.7400000000000002E-2</v>
      </c>
      <c r="L19" s="92">
        <v>8.0399999999999999E-2</v>
      </c>
      <c r="M19" s="92">
        <v>9.4E-2</v>
      </c>
      <c r="N19" s="18"/>
      <c r="O19" s="18"/>
      <c r="P19" s="18"/>
      <c r="Q19" s="18"/>
    </row>
    <row r="20" spans="1:17" ht="13.5" thickBot="1">
      <c r="A20" s="67"/>
      <c r="B20" s="68" t="s">
        <v>116</v>
      </c>
      <c r="C20" s="97">
        <v>0.65</v>
      </c>
      <c r="D20" s="40"/>
      <c r="E20" s="65" t="s">
        <v>117</v>
      </c>
      <c r="F20" s="635" t="s">
        <v>118</v>
      </c>
      <c r="G20" s="636"/>
      <c r="H20" s="637"/>
      <c r="I20" s="40"/>
      <c r="J20" s="65" t="s">
        <v>117</v>
      </c>
      <c r="K20" s="635" t="s">
        <v>118</v>
      </c>
      <c r="L20" s="636"/>
      <c r="M20" s="637"/>
      <c r="N20" s="40"/>
      <c r="O20" s="40"/>
      <c r="P20" s="40"/>
      <c r="Q20" s="40"/>
    </row>
    <row r="21" spans="1:17">
      <c r="A21" s="67"/>
      <c r="B21" s="68" t="s">
        <v>119</v>
      </c>
      <c r="C21" s="97">
        <v>3</v>
      </c>
      <c r="D21" s="40"/>
      <c r="E21" s="629" t="s">
        <v>120</v>
      </c>
      <c r="F21" s="40"/>
      <c r="G21" s="40"/>
      <c r="H21" s="40"/>
      <c r="I21" s="40"/>
      <c r="J21" s="629" t="s">
        <v>121</v>
      </c>
      <c r="K21" s="40"/>
      <c r="L21" s="40"/>
      <c r="M21" s="40"/>
      <c r="N21" s="40"/>
      <c r="O21" s="40"/>
      <c r="P21" s="40"/>
      <c r="Q21" s="40"/>
    </row>
    <row r="22" spans="1:17" ht="13.5" thickBot="1">
      <c r="A22" s="67"/>
      <c r="B22" s="68" t="s">
        <v>122</v>
      </c>
      <c r="C22" s="97" t="s">
        <v>317</v>
      </c>
      <c r="D22" s="40"/>
      <c r="E22" s="630"/>
      <c r="F22" s="40"/>
      <c r="G22" s="40"/>
      <c r="H22" s="40"/>
      <c r="I22" s="40"/>
      <c r="J22" s="630"/>
      <c r="K22" s="40"/>
      <c r="L22" s="40"/>
      <c r="M22" s="40"/>
      <c r="N22" s="40"/>
      <c r="O22" s="40"/>
      <c r="P22" s="40"/>
      <c r="Q22" s="40"/>
    </row>
    <row r="23" spans="1:17" ht="13.5" thickBot="1">
      <c r="A23" s="80"/>
      <c r="B23" s="81" t="s">
        <v>123</v>
      </c>
      <c r="C23" s="98">
        <v>4.5</v>
      </c>
      <c r="D23" s="69"/>
      <c r="E23" s="63" t="s">
        <v>100</v>
      </c>
      <c r="F23" s="64" t="s">
        <v>101</v>
      </c>
      <c r="G23" s="64" t="s">
        <v>102</v>
      </c>
      <c r="H23" s="64" t="s">
        <v>103</v>
      </c>
      <c r="I23" s="40"/>
      <c r="J23" s="63" t="s">
        <v>100</v>
      </c>
      <c r="K23" s="64" t="s">
        <v>101</v>
      </c>
      <c r="L23" s="64" t="s">
        <v>102</v>
      </c>
      <c r="M23" s="64" t="s">
        <v>103</v>
      </c>
      <c r="N23" s="40"/>
      <c r="O23" s="40"/>
      <c r="P23" s="40"/>
      <c r="Q23" s="40"/>
    </row>
    <row r="24" spans="1:17" ht="13.5" thickBot="1">
      <c r="A24" s="457"/>
      <c r="B24" s="340" t="s">
        <v>124</v>
      </c>
      <c r="C24" s="339">
        <f>SUM(C20:C23)</f>
        <v>8.15</v>
      </c>
      <c r="D24" s="69"/>
      <c r="E24" s="65" t="s">
        <v>105</v>
      </c>
      <c r="F24" s="66">
        <v>3.7999999999999999E-2</v>
      </c>
      <c r="G24" s="66">
        <v>4.0099999999999997E-2</v>
      </c>
      <c r="H24" s="66">
        <v>4.6699999999999998E-2</v>
      </c>
      <c r="I24" s="40"/>
      <c r="J24" s="65" t="s">
        <v>105</v>
      </c>
      <c r="K24" s="66">
        <v>1.4999999999999999E-2</v>
      </c>
      <c r="L24" s="66">
        <v>3.4500000000000003E-2</v>
      </c>
      <c r="M24" s="66">
        <v>4.4900000000000002E-2</v>
      </c>
      <c r="N24" s="40"/>
      <c r="O24" s="40"/>
      <c r="P24" s="40"/>
      <c r="Q24" s="40"/>
    </row>
    <row r="25" spans="1:17" ht="13.5" thickBot="1">
      <c r="A25" s="458"/>
      <c r="B25" s="82"/>
      <c r="C25" s="83"/>
      <c r="D25" s="69"/>
      <c r="E25" s="65" t="s">
        <v>108</v>
      </c>
      <c r="F25" s="66">
        <v>3.2000000000000002E-3</v>
      </c>
      <c r="G25" s="66">
        <v>4.0000000000000001E-3</v>
      </c>
      <c r="H25" s="66">
        <v>7.4000000000000003E-3</v>
      </c>
      <c r="I25" s="40"/>
      <c r="J25" s="65" t="s">
        <v>108</v>
      </c>
      <c r="K25" s="66">
        <v>3.0000000000000001E-3</v>
      </c>
      <c r="L25" s="66">
        <v>4.7999999999999996E-3</v>
      </c>
      <c r="M25" s="66">
        <v>8.2000000000000007E-3</v>
      </c>
      <c r="N25" s="40"/>
      <c r="O25" s="40"/>
      <c r="P25" s="40"/>
      <c r="Q25" s="40"/>
    </row>
    <row r="26" spans="1:17" ht="13.5" thickBot="1">
      <c r="A26" s="457"/>
      <c r="B26" s="334" t="s">
        <v>125</v>
      </c>
      <c r="C26" s="335">
        <f>+(((1+C11/100+C16/100+C13/100)*(1+C12/100)*(1+C17/100))/(1-C24/100))-1</f>
        <v>0.16323475340228599</v>
      </c>
      <c r="D26" s="69"/>
      <c r="E26" s="65" t="s">
        <v>111</v>
      </c>
      <c r="F26" s="66">
        <v>5.0000000000000001E-3</v>
      </c>
      <c r="G26" s="66">
        <v>5.5999999999999999E-3</v>
      </c>
      <c r="H26" s="66">
        <v>9.7000000000000003E-3</v>
      </c>
      <c r="I26" s="40"/>
      <c r="J26" s="65" t="s">
        <v>111</v>
      </c>
      <c r="K26" s="66">
        <v>5.5999999999999999E-3</v>
      </c>
      <c r="L26" s="66">
        <v>8.5000000000000006E-3</v>
      </c>
      <c r="M26" s="66">
        <v>8.8999999999999999E-3</v>
      </c>
      <c r="N26" s="40"/>
      <c r="O26" s="40"/>
      <c r="P26" s="40"/>
      <c r="Q26" s="40"/>
    </row>
    <row r="27" spans="1:17" ht="13.5" thickBot="1">
      <c r="A27" s="77"/>
      <c r="B27" s="77"/>
      <c r="C27" s="84"/>
      <c r="D27" s="40"/>
      <c r="E27" s="65" t="s">
        <v>112</v>
      </c>
      <c r="F27" s="66">
        <v>1.0200000000000001E-2</v>
      </c>
      <c r="G27" s="66">
        <v>1.11E-2</v>
      </c>
      <c r="H27" s="66">
        <v>1.21E-2</v>
      </c>
      <c r="I27" s="40"/>
      <c r="J27" s="65" t="s">
        <v>112</v>
      </c>
      <c r="K27" s="66">
        <v>8.5000000000000006E-3</v>
      </c>
      <c r="L27" s="66">
        <v>8.5000000000000006E-3</v>
      </c>
      <c r="M27" s="66">
        <v>1.11E-2</v>
      </c>
      <c r="N27" s="40"/>
      <c r="O27" s="40"/>
      <c r="P27" s="40"/>
      <c r="Q27" s="40"/>
    </row>
    <row r="28" spans="1:17" ht="13.5" thickBot="1">
      <c r="A28" s="624" t="str">
        <f>ORC!A169</f>
        <v>FORTALEZA/CE, JULHO DE 2024.</v>
      </c>
      <c r="B28" s="638"/>
      <c r="C28" s="639"/>
      <c r="D28" s="40"/>
      <c r="E28" s="65"/>
      <c r="F28" s="66"/>
      <c r="G28" s="66"/>
      <c r="H28" s="66"/>
      <c r="I28" s="40"/>
      <c r="J28" s="65"/>
      <c r="K28" s="66"/>
      <c r="L28" s="66"/>
      <c r="M28" s="66"/>
      <c r="N28" s="40"/>
      <c r="O28" s="40"/>
      <c r="P28" s="40"/>
      <c r="Q28" s="40"/>
    </row>
    <row r="29" spans="1:17" ht="13.5" thickBot="1">
      <c r="A29" s="591"/>
      <c r="B29" s="592"/>
      <c r="C29" s="592"/>
      <c r="D29" s="40"/>
      <c r="E29" s="65" t="s">
        <v>115</v>
      </c>
      <c r="F29" s="66">
        <v>6.6400000000000001E-2</v>
      </c>
      <c r="G29" s="66">
        <v>7.2999999999999995E-2</v>
      </c>
      <c r="H29" s="66">
        <v>8.6900000000000005E-2</v>
      </c>
      <c r="I29" s="40"/>
      <c r="J29" s="65" t="s">
        <v>115</v>
      </c>
      <c r="K29" s="66">
        <v>3.5000000000000003E-2</v>
      </c>
      <c r="L29" s="66">
        <v>5.11E-2</v>
      </c>
      <c r="M29" s="66">
        <v>6.2199999999999998E-2</v>
      </c>
      <c r="N29" s="40"/>
      <c r="O29" s="40"/>
      <c r="P29" s="40"/>
      <c r="Q29" s="40"/>
    </row>
    <row r="30" spans="1:17">
      <c r="A30" s="77"/>
      <c r="B30" s="77"/>
      <c r="C30" s="84"/>
      <c r="D30" s="40"/>
      <c r="E30" s="40" t="s">
        <v>126</v>
      </c>
      <c r="F30" s="40"/>
      <c r="G30" s="40"/>
      <c r="H30" s="40"/>
      <c r="I30" s="40"/>
      <c r="J30" s="40"/>
      <c r="K30" s="40"/>
      <c r="L30" s="40"/>
      <c r="M30" s="40"/>
      <c r="N30" s="40"/>
      <c r="O30" s="40"/>
      <c r="P30" s="40"/>
      <c r="Q30" s="40"/>
    </row>
    <row r="31" spans="1:17" ht="13.5" thickBot="1">
      <c r="A31" s="40"/>
      <c r="B31" s="40"/>
      <c r="C31" s="476"/>
      <c r="D31" s="40"/>
      <c r="E31" s="65"/>
      <c r="F31" s="66"/>
      <c r="G31" s="66"/>
      <c r="H31" s="66"/>
      <c r="I31" s="40"/>
      <c r="J31" s="40"/>
      <c r="K31" s="40"/>
      <c r="L31" s="40"/>
      <c r="M31" s="40"/>
      <c r="N31" s="40"/>
      <c r="O31" s="40"/>
      <c r="P31" s="40"/>
      <c r="Q31" s="40"/>
    </row>
    <row r="32" spans="1:17" ht="13.5" thickBot="1">
      <c r="A32" s="40"/>
      <c r="B32" s="40"/>
      <c r="C32" s="476"/>
      <c r="D32" s="40"/>
      <c r="E32" s="631" t="s">
        <v>127</v>
      </c>
      <c r="F32" s="632"/>
      <c r="G32" s="632"/>
      <c r="H32" s="633"/>
      <c r="I32" s="40"/>
      <c r="J32" s="40"/>
      <c r="K32" s="40"/>
      <c r="L32" s="40"/>
      <c r="M32" s="40"/>
      <c r="N32" s="40"/>
      <c r="O32" s="40"/>
      <c r="P32" s="40"/>
      <c r="Q32" s="40"/>
    </row>
    <row r="33" spans="1:17" ht="13.5" thickBot="1">
      <c r="A33" s="40"/>
      <c r="B33" s="40"/>
      <c r="C33" s="70"/>
      <c r="D33" s="40"/>
      <c r="E33" s="71" t="s">
        <v>128</v>
      </c>
      <c r="F33" s="72" t="s">
        <v>101</v>
      </c>
      <c r="G33" s="72" t="s">
        <v>102</v>
      </c>
      <c r="H33" s="72" t="s">
        <v>103</v>
      </c>
      <c r="I33" s="40"/>
      <c r="J33" s="40"/>
      <c r="K33" s="40"/>
      <c r="L33" s="40"/>
      <c r="M33" s="40"/>
      <c r="N33" s="40"/>
      <c r="O33" s="40"/>
      <c r="P33" s="40"/>
      <c r="Q33" s="40"/>
    </row>
    <row r="34" spans="1:17" ht="64.5" thickBot="1">
      <c r="A34" s="40"/>
      <c r="B34" s="40"/>
      <c r="C34" s="42"/>
      <c r="D34" s="40"/>
      <c r="E34" s="65" t="s">
        <v>129</v>
      </c>
      <c r="F34" s="66">
        <v>0.2034</v>
      </c>
      <c r="G34" s="66">
        <v>0.22120000000000001</v>
      </c>
      <c r="H34" s="66">
        <v>0.25</v>
      </c>
      <c r="I34" s="40"/>
      <c r="J34" s="40"/>
      <c r="K34" s="40"/>
      <c r="L34" s="40"/>
      <c r="M34" s="40"/>
      <c r="N34" s="40"/>
      <c r="O34" s="40"/>
      <c r="P34" s="40"/>
      <c r="Q34" s="40"/>
    </row>
    <row r="35" spans="1:17" ht="64.5" thickBot="1">
      <c r="A35" s="40"/>
      <c r="B35" s="73"/>
      <c r="C35" s="74"/>
      <c r="D35" s="40"/>
      <c r="E35" s="65" t="s">
        <v>130</v>
      </c>
      <c r="F35" s="66">
        <v>0.20760000000000001</v>
      </c>
      <c r="G35" s="66">
        <v>0.24179999999999999</v>
      </c>
      <c r="H35" s="66">
        <v>0.26440000000000002</v>
      </c>
      <c r="I35" s="40"/>
      <c r="J35" s="40"/>
      <c r="K35" s="40"/>
      <c r="L35" s="40"/>
      <c r="M35" s="40"/>
      <c r="N35" s="40"/>
      <c r="O35" s="40"/>
      <c r="P35" s="40"/>
      <c r="Q35" s="40"/>
    </row>
    <row r="36" spans="1:17" ht="64.5" thickBot="1">
      <c r="A36" s="40"/>
      <c r="B36" s="40"/>
      <c r="C36" s="42"/>
      <c r="D36" s="40"/>
      <c r="E36" s="65" t="s">
        <v>131</v>
      </c>
      <c r="F36" s="66">
        <v>0.24</v>
      </c>
      <c r="G36" s="66">
        <v>0.25840000000000002</v>
      </c>
      <c r="H36" s="66">
        <v>0.27860000000000001</v>
      </c>
      <c r="I36" s="40"/>
      <c r="J36" s="40"/>
      <c r="K36" s="40"/>
      <c r="L36" s="40"/>
      <c r="M36" s="40"/>
      <c r="N36" s="40"/>
      <c r="O36" s="40"/>
      <c r="P36" s="40"/>
      <c r="Q36" s="40"/>
    </row>
    <row r="37" spans="1:17" ht="77.25" thickBot="1">
      <c r="A37" s="40"/>
      <c r="B37" s="73"/>
      <c r="C37" s="42"/>
      <c r="D37" s="77"/>
      <c r="E37" s="65" t="s">
        <v>132</v>
      </c>
      <c r="F37" s="66">
        <v>0.22800000000000001</v>
      </c>
      <c r="G37" s="66">
        <v>0.27479999999999999</v>
      </c>
      <c r="H37" s="66">
        <v>0.3095</v>
      </c>
      <c r="I37" s="40"/>
      <c r="J37" s="40"/>
      <c r="K37" s="40"/>
      <c r="L37" s="40"/>
      <c r="M37" s="40"/>
      <c r="N37" s="40"/>
      <c r="O37" s="40"/>
      <c r="P37" s="40"/>
      <c r="Q37" s="40"/>
    </row>
    <row r="38" spans="1:17" ht="90" thickBot="1">
      <c r="A38" s="77"/>
      <c r="B38" s="77"/>
      <c r="C38" s="84"/>
      <c r="D38" s="77"/>
      <c r="E38" s="65" t="s">
        <v>133</v>
      </c>
      <c r="F38" s="66">
        <v>0.111</v>
      </c>
      <c r="G38" s="66">
        <v>0.14019999999999999</v>
      </c>
      <c r="H38" s="66">
        <v>0.16800000000000001</v>
      </c>
      <c r="I38" s="77"/>
      <c r="J38" s="77"/>
      <c r="K38" s="77"/>
      <c r="L38" s="77"/>
      <c r="M38" s="77"/>
      <c r="N38" s="77"/>
      <c r="O38" s="77"/>
      <c r="P38" s="77"/>
      <c r="Q38" s="77"/>
    </row>
    <row r="39" spans="1:17">
      <c r="A39" s="77"/>
      <c r="B39" s="77"/>
      <c r="C39" s="84"/>
      <c r="D39" s="77"/>
      <c r="E39" s="77"/>
      <c r="F39" s="77"/>
      <c r="G39" s="77"/>
      <c r="H39" s="77"/>
      <c r="I39" s="77"/>
      <c r="J39" s="77"/>
      <c r="K39" s="77"/>
      <c r="L39" s="77"/>
      <c r="M39" s="77"/>
      <c r="N39" s="77"/>
      <c r="O39" s="77"/>
      <c r="P39" s="77"/>
      <c r="Q39" s="77"/>
    </row>
    <row r="40" spans="1:17">
      <c r="A40" s="77"/>
      <c r="B40" s="77"/>
      <c r="C40" s="84"/>
      <c r="E40" s="77"/>
      <c r="F40" s="77"/>
      <c r="G40" s="77"/>
      <c r="H40" s="77"/>
      <c r="I40" s="77"/>
      <c r="J40" s="77"/>
      <c r="K40" s="77"/>
      <c r="L40" s="77"/>
      <c r="M40" s="77"/>
      <c r="N40" s="77"/>
      <c r="O40" s="77"/>
      <c r="P40" s="77"/>
      <c r="Q40" s="77"/>
    </row>
    <row r="86" spans="9:9">
      <c r="I86" s="24">
        <f>ROUND(SUM(I87:I112),2)</f>
        <v>0</v>
      </c>
    </row>
    <row r="102" spans="9:9">
      <c r="I102" s="418"/>
    </row>
    <row r="164" spans="1:9">
      <c r="A164" s="453"/>
      <c r="B164" s="349"/>
      <c r="C164" s="349"/>
      <c r="D164" s="349"/>
    </row>
    <row r="165" spans="1:9">
      <c r="A165" s="453" t="s">
        <v>27943</v>
      </c>
      <c r="B165" s="349"/>
      <c r="C165" s="349"/>
      <c r="D165" s="349"/>
      <c r="E165" s="349"/>
      <c r="F165" s="349"/>
      <c r="G165" s="349"/>
      <c r="H165" s="349"/>
      <c r="I165" s="349"/>
    </row>
    <row r="166" spans="1:9">
      <c r="A166" s="453"/>
      <c r="B166" s="349"/>
      <c r="C166" s="349"/>
      <c r="D166" s="349"/>
    </row>
    <row r="167" spans="1:9">
      <c r="A167" s="453"/>
      <c r="B167" s="349"/>
      <c r="C167" s="349"/>
      <c r="D167" s="349"/>
    </row>
    <row r="168" spans="1:9">
      <c r="A168" s="453"/>
      <c r="B168" s="349"/>
      <c r="C168" s="349"/>
      <c r="D168" s="349"/>
    </row>
    <row r="170" spans="1:9">
      <c r="A170" s="453"/>
      <c r="B170" s="349"/>
      <c r="C170" s="349"/>
      <c r="D170" s="349"/>
    </row>
    <row r="171" spans="1:9">
      <c r="A171" s="453"/>
      <c r="B171" s="349"/>
      <c r="C171" s="349"/>
      <c r="D171" s="349"/>
    </row>
    <row r="172" spans="1:9">
      <c r="A172" s="453"/>
      <c r="B172" s="349"/>
      <c r="C172" s="349"/>
      <c r="D172" s="349"/>
    </row>
    <row r="173" spans="1:9">
      <c r="A173" s="453"/>
      <c r="B173" s="349"/>
      <c r="C173" s="349"/>
      <c r="D173" s="349"/>
    </row>
    <row r="174" spans="1:9">
      <c r="A174" s="453"/>
      <c r="B174" s="349"/>
      <c r="C174" s="349"/>
      <c r="D174" s="349"/>
    </row>
    <row r="175" spans="1:9">
      <c r="A175" s="453"/>
      <c r="B175" s="349"/>
      <c r="C175" s="349"/>
      <c r="D175" s="349"/>
    </row>
    <row r="841" spans="1:13">
      <c r="A841" s="456" t="str">
        <f>ORC!A169</f>
        <v>FORTALEZA/CE, JULHO DE 2024.</v>
      </c>
      <c r="B841" s="349"/>
      <c r="C841" s="349"/>
      <c r="D841" s="349"/>
      <c r="E841" s="349"/>
      <c r="F841" s="349"/>
      <c r="G841" s="349"/>
      <c r="H841" s="349"/>
      <c r="I841" s="349"/>
      <c r="J841" s="349"/>
      <c r="K841" s="349"/>
      <c r="L841" s="349"/>
      <c r="M841" s="349"/>
    </row>
    <row r="842" spans="1:13">
      <c r="A842" s="456"/>
      <c r="B842" s="349"/>
      <c r="C842" s="349"/>
      <c r="D842" s="349"/>
      <c r="E842" s="349"/>
      <c r="F842" s="349"/>
      <c r="G842" s="349"/>
      <c r="H842" s="349"/>
      <c r="I842" s="349"/>
      <c r="J842" s="349"/>
      <c r="K842" s="349"/>
      <c r="L842" s="349"/>
      <c r="M842" s="349"/>
    </row>
    <row r="857" spans="1:13">
      <c r="A857" s="454"/>
      <c r="B857" s="359"/>
      <c r="C857" s="359"/>
      <c r="D857" s="359"/>
      <c r="E857" s="359"/>
      <c r="F857" s="359"/>
      <c r="G857" s="359"/>
      <c r="H857" s="359"/>
      <c r="I857" s="359"/>
      <c r="J857" s="359"/>
      <c r="K857" s="359"/>
      <c r="L857" s="359"/>
      <c r="M857" s="360"/>
    </row>
  </sheetData>
  <mergeCells count="13">
    <mergeCell ref="E32:H32"/>
    <mergeCell ref="A8:C8"/>
    <mergeCell ref="J13:M13"/>
    <mergeCell ref="F20:H20"/>
    <mergeCell ref="K20:M20"/>
    <mergeCell ref="E21:E22"/>
    <mergeCell ref="J21:J22"/>
    <mergeCell ref="A28:C28"/>
    <mergeCell ref="A2:C2"/>
    <mergeCell ref="A3:C3"/>
    <mergeCell ref="A4:C4"/>
    <mergeCell ref="A6:C6"/>
    <mergeCell ref="A29:C29"/>
  </mergeCells>
  <printOptions horizontalCentered="1"/>
  <pageMargins left="0.51181102362204722" right="0.51181102362204722" top="0.78740157480314965" bottom="0.78740157480314965" header="0.31496062992125984" footer="0.31496062992125984"/>
  <pageSetup paperSize="9"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6AEB1C-4CAC-47F4-9DB2-9AA211486754}">
  <dimension ref="A2:D7690"/>
  <sheetViews>
    <sheetView workbookViewId="0">
      <selection activeCell="B46" sqref="B46:B47"/>
    </sheetView>
  </sheetViews>
  <sheetFormatPr defaultRowHeight="12.75"/>
  <cols>
    <col min="1" max="1" width="17.5703125" style="252" customWidth="1"/>
    <col min="2" max="2" width="125.85546875" style="226" customWidth="1"/>
    <col min="3" max="3" width="9" style="231" bestFit="1" customWidth="1"/>
    <col min="4" max="4" width="13.7109375" style="226" bestFit="1" customWidth="1"/>
    <col min="5" max="16384" width="9.140625" style="226"/>
  </cols>
  <sheetData>
    <row r="2" spans="1:4" ht="28.5" customHeight="1">
      <c r="A2" s="250" t="s">
        <v>9531</v>
      </c>
      <c r="B2" s="229" t="s">
        <v>9532</v>
      </c>
      <c r="C2" s="232" t="s">
        <v>479</v>
      </c>
      <c r="D2" s="229" t="s">
        <v>9533</v>
      </c>
    </row>
    <row r="4" spans="1:4" ht="13.5">
      <c r="A4" s="251">
        <v>97141</v>
      </c>
      <c r="B4" s="227" t="s">
        <v>9534</v>
      </c>
      <c r="C4" s="230" t="s">
        <v>22</v>
      </c>
      <c r="D4" s="228" t="s">
        <v>9535</v>
      </c>
    </row>
    <row r="5" spans="1:4" ht="13.5">
      <c r="A5" s="251">
        <v>97142</v>
      </c>
      <c r="B5" s="227" t="s">
        <v>9536</v>
      </c>
      <c r="C5" s="230" t="s">
        <v>22</v>
      </c>
      <c r="D5" s="228" t="s">
        <v>9537</v>
      </c>
    </row>
    <row r="6" spans="1:4" ht="13.5">
      <c r="A6" s="251">
        <v>97143</v>
      </c>
      <c r="B6" s="227" t="s">
        <v>9538</v>
      </c>
      <c r="C6" s="230" t="s">
        <v>22</v>
      </c>
      <c r="D6" s="228" t="s">
        <v>9539</v>
      </c>
    </row>
    <row r="7" spans="1:4" ht="13.5">
      <c r="A7" s="251">
        <v>97144</v>
      </c>
      <c r="B7" s="227" t="s">
        <v>9540</v>
      </c>
      <c r="C7" s="230" t="s">
        <v>22</v>
      </c>
      <c r="D7" s="228" t="s">
        <v>9541</v>
      </c>
    </row>
    <row r="8" spans="1:4" ht="13.5">
      <c r="A8" s="251">
        <v>97145</v>
      </c>
      <c r="B8" s="227" t="s">
        <v>9542</v>
      </c>
      <c r="C8" s="230" t="s">
        <v>22</v>
      </c>
      <c r="D8" s="228" t="s">
        <v>9543</v>
      </c>
    </row>
    <row r="9" spans="1:4" ht="13.5">
      <c r="A9" s="251">
        <v>97146</v>
      </c>
      <c r="B9" s="227" t="s">
        <v>9544</v>
      </c>
      <c r="C9" s="230" t="s">
        <v>22</v>
      </c>
      <c r="D9" s="228" t="s">
        <v>9545</v>
      </c>
    </row>
    <row r="10" spans="1:4" ht="13.5">
      <c r="A10" s="251">
        <v>97147</v>
      </c>
      <c r="B10" s="227" t="s">
        <v>9546</v>
      </c>
      <c r="C10" s="230" t="s">
        <v>22</v>
      </c>
      <c r="D10" s="228" t="s">
        <v>9547</v>
      </c>
    </row>
    <row r="11" spans="1:4" ht="13.5">
      <c r="A11" s="251">
        <v>97148</v>
      </c>
      <c r="B11" s="227" t="s">
        <v>9548</v>
      </c>
      <c r="C11" s="230" t="s">
        <v>22</v>
      </c>
      <c r="D11" s="228" t="s">
        <v>9549</v>
      </c>
    </row>
    <row r="12" spans="1:4" ht="13.5">
      <c r="A12" s="251">
        <v>97149</v>
      </c>
      <c r="B12" s="227" t="s">
        <v>9550</v>
      </c>
      <c r="C12" s="230" t="s">
        <v>22</v>
      </c>
      <c r="D12" s="228" t="s">
        <v>9551</v>
      </c>
    </row>
    <row r="13" spans="1:4" ht="13.5">
      <c r="A13" s="251">
        <v>97150</v>
      </c>
      <c r="B13" s="227" t="s">
        <v>9552</v>
      </c>
      <c r="C13" s="230" t="s">
        <v>22</v>
      </c>
      <c r="D13" s="228" t="s">
        <v>9553</v>
      </c>
    </row>
    <row r="14" spans="1:4" ht="13.5">
      <c r="A14" s="251">
        <v>97151</v>
      </c>
      <c r="B14" s="227" t="s">
        <v>9554</v>
      </c>
      <c r="C14" s="230" t="s">
        <v>22</v>
      </c>
      <c r="D14" s="228" t="s">
        <v>9555</v>
      </c>
    </row>
    <row r="15" spans="1:4" ht="13.5">
      <c r="A15" s="251">
        <v>97152</v>
      </c>
      <c r="B15" s="227" t="s">
        <v>9556</v>
      </c>
      <c r="C15" s="230" t="s">
        <v>22</v>
      </c>
      <c r="D15" s="228" t="s">
        <v>9557</v>
      </c>
    </row>
    <row r="16" spans="1:4" ht="13.5">
      <c r="A16" s="251">
        <v>97153</v>
      </c>
      <c r="B16" s="227" t="s">
        <v>9558</v>
      </c>
      <c r="C16" s="230" t="s">
        <v>22</v>
      </c>
      <c r="D16" s="228" t="s">
        <v>9559</v>
      </c>
    </row>
    <row r="17" spans="1:4" ht="13.5">
      <c r="A17" s="251">
        <v>97154</v>
      </c>
      <c r="B17" s="227" t="s">
        <v>9560</v>
      </c>
      <c r="C17" s="230" t="s">
        <v>22</v>
      </c>
      <c r="D17" s="228" t="s">
        <v>9561</v>
      </c>
    </row>
    <row r="18" spans="1:4" ht="13.5">
      <c r="A18" s="251">
        <v>97155</v>
      </c>
      <c r="B18" s="227" t="s">
        <v>9562</v>
      </c>
      <c r="C18" s="230" t="s">
        <v>22</v>
      </c>
      <c r="D18" s="228" t="s">
        <v>9563</v>
      </c>
    </row>
    <row r="19" spans="1:4" ht="13.5">
      <c r="A19" s="251">
        <v>97156</v>
      </c>
      <c r="B19" s="227" t="s">
        <v>9564</v>
      </c>
      <c r="C19" s="230" t="s">
        <v>22</v>
      </c>
      <c r="D19" s="228" t="s">
        <v>9565</v>
      </c>
    </row>
    <row r="20" spans="1:4" ht="13.5">
      <c r="A20" s="251">
        <v>97157</v>
      </c>
      <c r="B20" s="227" t="s">
        <v>9566</v>
      </c>
      <c r="C20" s="230" t="s">
        <v>22</v>
      </c>
      <c r="D20" s="228" t="s">
        <v>9567</v>
      </c>
    </row>
    <row r="21" spans="1:4" ht="13.5">
      <c r="A21" s="251">
        <v>97158</v>
      </c>
      <c r="B21" s="227" t="s">
        <v>9568</v>
      </c>
      <c r="C21" s="230" t="s">
        <v>22</v>
      </c>
      <c r="D21" s="228" t="s">
        <v>9569</v>
      </c>
    </row>
    <row r="22" spans="1:4" ht="13.5">
      <c r="A22" s="251">
        <v>97159</v>
      </c>
      <c r="B22" s="227" t="s">
        <v>9570</v>
      </c>
      <c r="C22" s="230" t="s">
        <v>22</v>
      </c>
      <c r="D22" s="228" t="s">
        <v>9571</v>
      </c>
    </row>
    <row r="23" spans="1:4" ht="13.5">
      <c r="A23" s="251">
        <v>97160</v>
      </c>
      <c r="B23" s="227" t="s">
        <v>9572</v>
      </c>
      <c r="C23" s="230" t="s">
        <v>22</v>
      </c>
      <c r="D23" s="228" t="s">
        <v>9573</v>
      </c>
    </row>
    <row r="24" spans="1:4" ht="13.5">
      <c r="A24" s="251">
        <v>97161</v>
      </c>
      <c r="B24" s="227" t="s">
        <v>9574</v>
      </c>
      <c r="C24" s="230" t="s">
        <v>22</v>
      </c>
      <c r="D24" s="228" t="s">
        <v>9575</v>
      </c>
    </row>
    <row r="25" spans="1:4" ht="13.5">
      <c r="A25" s="251">
        <v>97162</v>
      </c>
      <c r="B25" s="227" t="s">
        <v>9576</v>
      </c>
      <c r="C25" s="230" t="s">
        <v>22</v>
      </c>
      <c r="D25" s="228" t="s">
        <v>9577</v>
      </c>
    </row>
    <row r="26" spans="1:4" ht="13.5">
      <c r="A26" s="251">
        <v>97163</v>
      </c>
      <c r="B26" s="227" t="s">
        <v>9578</v>
      </c>
      <c r="C26" s="230" t="s">
        <v>22</v>
      </c>
      <c r="D26" s="228" t="s">
        <v>9579</v>
      </c>
    </row>
    <row r="27" spans="1:4" ht="13.5">
      <c r="A27" s="251">
        <v>97164</v>
      </c>
      <c r="B27" s="227" t="s">
        <v>9580</v>
      </c>
      <c r="C27" s="230" t="s">
        <v>22</v>
      </c>
      <c r="D27" s="228" t="s">
        <v>9581</v>
      </c>
    </row>
    <row r="28" spans="1:4" ht="13.5">
      <c r="A28" s="251">
        <v>97165</v>
      </c>
      <c r="B28" s="227" t="s">
        <v>9582</v>
      </c>
      <c r="C28" s="230" t="s">
        <v>22</v>
      </c>
      <c r="D28" s="228" t="s">
        <v>9583</v>
      </c>
    </row>
    <row r="29" spans="1:4" ht="13.5">
      <c r="A29" s="251">
        <v>97166</v>
      </c>
      <c r="B29" s="227" t="s">
        <v>9584</v>
      </c>
      <c r="C29" s="230" t="s">
        <v>22</v>
      </c>
      <c r="D29" s="228" t="s">
        <v>9585</v>
      </c>
    </row>
    <row r="30" spans="1:4" ht="13.5">
      <c r="A30" s="251">
        <v>97167</v>
      </c>
      <c r="B30" s="227" t="s">
        <v>9586</v>
      </c>
      <c r="C30" s="230" t="s">
        <v>22</v>
      </c>
      <c r="D30" s="228" t="s">
        <v>9587</v>
      </c>
    </row>
    <row r="31" spans="1:4" ht="13.5">
      <c r="A31" s="251">
        <v>97168</v>
      </c>
      <c r="B31" s="227" t="s">
        <v>9588</v>
      </c>
      <c r="C31" s="230" t="s">
        <v>22</v>
      </c>
      <c r="D31" s="228" t="s">
        <v>9589</v>
      </c>
    </row>
    <row r="32" spans="1:4" ht="13.5">
      <c r="A32" s="251">
        <v>97169</v>
      </c>
      <c r="B32" s="227" t="s">
        <v>9590</v>
      </c>
      <c r="C32" s="230" t="s">
        <v>22</v>
      </c>
      <c r="D32" s="228" t="s">
        <v>9591</v>
      </c>
    </row>
    <row r="33" spans="1:4" ht="13.5">
      <c r="A33" s="251">
        <v>97170</v>
      </c>
      <c r="B33" s="227" t="s">
        <v>9592</v>
      </c>
      <c r="C33" s="230" t="s">
        <v>22</v>
      </c>
      <c r="D33" s="228" t="s">
        <v>9593</v>
      </c>
    </row>
    <row r="34" spans="1:4" ht="13.5">
      <c r="A34" s="251">
        <v>97171</v>
      </c>
      <c r="B34" s="227" t="s">
        <v>9594</v>
      </c>
      <c r="C34" s="230" t="s">
        <v>22</v>
      </c>
      <c r="D34" s="228" t="s">
        <v>9595</v>
      </c>
    </row>
    <row r="35" spans="1:4" ht="13.5">
      <c r="A35" s="251">
        <v>97172</v>
      </c>
      <c r="B35" s="227" t="s">
        <v>9596</v>
      </c>
      <c r="C35" s="230" t="s">
        <v>22</v>
      </c>
      <c r="D35" s="228" t="s">
        <v>9597</v>
      </c>
    </row>
    <row r="36" spans="1:4" ht="13.5">
      <c r="A36" s="251">
        <v>105249</v>
      </c>
      <c r="B36" s="227" t="s">
        <v>9598</v>
      </c>
      <c r="C36" s="230" t="s">
        <v>86</v>
      </c>
      <c r="D36" s="228" t="s">
        <v>9599</v>
      </c>
    </row>
    <row r="37" spans="1:4" ht="13.5">
      <c r="A37" s="251">
        <v>105250</v>
      </c>
      <c r="B37" s="227" t="s">
        <v>9600</v>
      </c>
      <c r="C37" s="230" t="s">
        <v>86</v>
      </c>
      <c r="D37" s="228" t="s">
        <v>9601</v>
      </c>
    </row>
    <row r="38" spans="1:4" ht="13.5">
      <c r="A38" s="251">
        <v>105251</v>
      </c>
      <c r="B38" s="227" t="s">
        <v>9602</v>
      </c>
      <c r="C38" s="230" t="s">
        <v>86</v>
      </c>
      <c r="D38" s="228" t="s">
        <v>9603</v>
      </c>
    </row>
    <row r="39" spans="1:4" ht="13.5">
      <c r="A39" s="251">
        <v>105252</v>
      </c>
      <c r="B39" s="227" t="s">
        <v>9604</v>
      </c>
      <c r="C39" s="230" t="s">
        <v>86</v>
      </c>
      <c r="D39" s="228" t="s">
        <v>9605</v>
      </c>
    </row>
    <row r="40" spans="1:4" ht="13.5">
      <c r="A40" s="251">
        <v>105253</v>
      </c>
      <c r="B40" s="227" t="s">
        <v>9606</v>
      </c>
      <c r="C40" s="230" t="s">
        <v>86</v>
      </c>
      <c r="D40" s="228" t="s">
        <v>9607</v>
      </c>
    </row>
    <row r="41" spans="1:4" ht="13.5">
      <c r="A41" s="251">
        <v>105254</v>
      </c>
      <c r="B41" s="227" t="s">
        <v>9608</v>
      </c>
      <c r="C41" s="230" t="s">
        <v>86</v>
      </c>
      <c r="D41" s="228" t="s">
        <v>9609</v>
      </c>
    </row>
    <row r="42" spans="1:4" ht="13.5">
      <c r="A42" s="251">
        <v>105255</v>
      </c>
      <c r="B42" s="227" t="s">
        <v>9610</v>
      </c>
      <c r="C42" s="230" t="s">
        <v>86</v>
      </c>
      <c r="D42" s="228" t="s">
        <v>9611</v>
      </c>
    </row>
    <row r="43" spans="1:4" ht="13.5">
      <c r="A43" s="251">
        <v>105256</v>
      </c>
      <c r="B43" s="227" t="s">
        <v>9612</v>
      </c>
      <c r="C43" s="230" t="s">
        <v>86</v>
      </c>
      <c r="D43" s="228" t="s">
        <v>9613</v>
      </c>
    </row>
    <row r="44" spans="1:4" ht="13.5">
      <c r="A44" s="251">
        <v>105257</v>
      </c>
      <c r="B44" s="227" t="s">
        <v>9614</v>
      </c>
      <c r="C44" s="230" t="s">
        <v>86</v>
      </c>
      <c r="D44" s="228" t="s">
        <v>9615</v>
      </c>
    </row>
    <row r="45" spans="1:4" ht="13.5">
      <c r="A45" s="251">
        <v>105258</v>
      </c>
      <c r="B45" s="227" t="s">
        <v>9616</v>
      </c>
      <c r="C45" s="230" t="s">
        <v>86</v>
      </c>
      <c r="D45" s="228" t="s">
        <v>9617</v>
      </c>
    </row>
    <row r="46" spans="1:4" ht="13.5">
      <c r="A46" s="251">
        <v>105259</v>
      </c>
      <c r="B46" s="227" t="s">
        <v>9618</v>
      </c>
      <c r="C46" s="230" t="s">
        <v>86</v>
      </c>
      <c r="D46" s="228" t="s">
        <v>9619</v>
      </c>
    </row>
    <row r="47" spans="1:4" ht="13.5">
      <c r="A47" s="251">
        <v>105261</v>
      </c>
      <c r="B47" s="227" t="s">
        <v>9620</v>
      </c>
      <c r="C47" s="230" t="s">
        <v>86</v>
      </c>
      <c r="D47" s="228" t="s">
        <v>9621</v>
      </c>
    </row>
    <row r="48" spans="1:4" ht="13.5">
      <c r="A48" s="251">
        <v>105262</v>
      </c>
      <c r="B48" s="227" t="s">
        <v>9622</v>
      </c>
      <c r="C48" s="230" t="s">
        <v>86</v>
      </c>
      <c r="D48" s="228" t="s">
        <v>9623</v>
      </c>
    </row>
    <row r="49" spans="1:4" ht="13.5">
      <c r="A49" s="251">
        <v>105263</v>
      </c>
      <c r="B49" s="227" t="s">
        <v>9624</v>
      </c>
      <c r="C49" s="230" t="s">
        <v>86</v>
      </c>
      <c r="D49" s="228" t="s">
        <v>9625</v>
      </c>
    </row>
    <row r="50" spans="1:4" ht="13.5">
      <c r="A50" s="251">
        <v>105264</v>
      </c>
      <c r="B50" s="227" t="s">
        <v>9626</v>
      </c>
      <c r="C50" s="230" t="s">
        <v>86</v>
      </c>
      <c r="D50" s="228" t="s">
        <v>9627</v>
      </c>
    </row>
    <row r="51" spans="1:4" ht="13.5">
      <c r="A51" s="251">
        <v>105265</v>
      </c>
      <c r="B51" s="227" t="s">
        <v>9628</v>
      </c>
      <c r="C51" s="230" t="s">
        <v>86</v>
      </c>
      <c r="D51" s="228" t="s">
        <v>9629</v>
      </c>
    </row>
    <row r="52" spans="1:4" ht="13.5">
      <c r="A52" s="251">
        <v>105266</v>
      </c>
      <c r="B52" s="227" t="s">
        <v>9630</v>
      </c>
      <c r="C52" s="230" t="s">
        <v>86</v>
      </c>
      <c r="D52" s="228" t="s">
        <v>9631</v>
      </c>
    </row>
    <row r="53" spans="1:4" ht="13.5">
      <c r="A53" s="251">
        <v>105267</v>
      </c>
      <c r="B53" s="227" t="s">
        <v>9632</v>
      </c>
      <c r="C53" s="230" t="s">
        <v>86</v>
      </c>
      <c r="D53" s="228" t="s">
        <v>9633</v>
      </c>
    </row>
    <row r="54" spans="1:4" ht="13.5">
      <c r="A54" s="251">
        <v>105268</v>
      </c>
      <c r="B54" s="227" t="s">
        <v>9634</v>
      </c>
      <c r="C54" s="230" t="s">
        <v>86</v>
      </c>
      <c r="D54" s="228" t="s">
        <v>9635</v>
      </c>
    </row>
    <row r="55" spans="1:4" ht="13.5">
      <c r="A55" s="251">
        <v>105269</v>
      </c>
      <c r="B55" s="227" t="s">
        <v>9636</v>
      </c>
      <c r="C55" s="230" t="s">
        <v>86</v>
      </c>
      <c r="D55" s="228" t="s">
        <v>9637</v>
      </c>
    </row>
    <row r="56" spans="1:4" ht="13.5">
      <c r="A56" s="251">
        <v>105270</v>
      </c>
      <c r="B56" s="227" t="s">
        <v>9638</v>
      </c>
      <c r="C56" s="230" t="s">
        <v>86</v>
      </c>
      <c r="D56" s="228" t="s">
        <v>9639</v>
      </c>
    </row>
    <row r="57" spans="1:4" ht="13.5">
      <c r="A57" s="251">
        <v>105271</v>
      </c>
      <c r="B57" s="227" t="s">
        <v>9640</v>
      </c>
      <c r="C57" s="230" t="s">
        <v>86</v>
      </c>
      <c r="D57" s="228" t="s">
        <v>9641</v>
      </c>
    </row>
    <row r="58" spans="1:4" ht="13.5">
      <c r="A58" s="251">
        <v>105272</v>
      </c>
      <c r="B58" s="227" t="s">
        <v>9642</v>
      </c>
      <c r="C58" s="230" t="s">
        <v>86</v>
      </c>
      <c r="D58" s="228" t="s">
        <v>9643</v>
      </c>
    </row>
    <row r="59" spans="1:4" ht="13.5">
      <c r="A59" s="251">
        <v>105273</v>
      </c>
      <c r="B59" s="227" t="s">
        <v>9644</v>
      </c>
      <c r="C59" s="230" t="s">
        <v>86</v>
      </c>
      <c r="D59" s="228" t="s">
        <v>9645</v>
      </c>
    </row>
    <row r="60" spans="1:4" ht="13.5">
      <c r="A60" s="251">
        <v>105274</v>
      </c>
      <c r="B60" s="227" t="s">
        <v>9646</v>
      </c>
      <c r="C60" s="230" t="s">
        <v>86</v>
      </c>
      <c r="D60" s="228" t="s">
        <v>9647</v>
      </c>
    </row>
    <row r="61" spans="1:4" ht="13.5">
      <c r="A61" s="251">
        <v>105275</v>
      </c>
      <c r="B61" s="227" t="s">
        <v>9648</v>
      </c>
      <c r="C61" s="230" t="s">
        <v>86</v>
      </c>
      <c r="D61" s="228" t="s">
        <v>9649</v>
      </c>
    </row>
    <row r="62" spans="1:4" ht="13.5">
      <c r="A62" s="251">
        <v>105276</v>
      </c>
      <c r="B62" s="227" t="s">
        <v>9650</v>
      </c>
      <c r="C62" s="230" t="s">
        <v>86</v>
      </c>
      <c r="D62" s="228" t="s">
        <v>9651</v>
      </c>
    </row>
    <row r="63" spans="1:4" ht="13.5">
      <c r="A63" s="251">
        <v>105277</v>
      </c>
      <c r="B63" s="227" t="s">
        <v>9652</v>
      </c>
      <c r="C63" s="230" t="s">
        <v>86</v>
      </c>
      <c r="D63" s="228" t="s">
        <v>9653</v>
      </c>
    </row>
    <row r="64" spans="1:4" ht="13.5">
      <c r="A64" s="251">
        <v>105278</v>
      </c>
      <c r="B64" s="227" t="s">
        <v>9654</v>
      </c>
      <c r="C64" s="230" t="s">
        <v>86</v>
      </c>
      <c r="D64" s="228" t="s">
        <v>9655</v>
      </c>
    </row>
    <row r="65" spans="1:4" ht="13.5">
      <c r="A65" s="251">
        <v>105279</v>
      </c>
      <c r="B65" s="227" t="s">
        <v>9656</v>
      </c>
      <c r="C65" s="230" t="s">
        <v>86</v>
      </c>
      <c r="D65" s="228" t="s">
        <v>9657</v>
      </c>
    </row>
    <row r="66" spans="1:4" ht="13.5">
      <c r="A66" s="251">
        <v>105280</v>
      </c>
      <c r="B66" s="227" t="s">
        <v>9658</v>
      </c>
      <c r="C66" s="230" t="s">
        <v>86</v>
      </c>
      <c r="D66" s="228" t="s">
        <v>9659</v>
      </c>
    </row>
    <row r="67" spans="1:4" ht="13.5">
      <c r="A67" s="251">
        <v>105281</v>
      </c>
      <c r="B67" s="227" t="s">
        <v>9660</v>
      </c>
      <c r="C67" s="230" t="s">
        <v>86</v>
      </c>
      <c r="D67" s="228" t="s">
        <v>9661</v>
      </c>
    </row>
    <row r="68" spans="1:4" ht="13.5">
      <c r="A68" s="251">
        <v>105282</v>
      </c>
      <c r="B68" s="227" t="s">
        <v>9662</v>
      </c>
      <c r="C68" s="230" t="s">
        <v>86</v>
      </c>
      <c r="D68" s="228" t="s">
        <v>9663</v>
      </c>
    </row>
    <row r="69" spans="1:4" ht="13.5">
      <c r="A69" s="251">
        <v>105283</v>
      </c>
      <c r="B69" s="227" t="s">
        <v>9664</v>
      </c>
      <c r="C69" s="230" t="s">
        <v>86</v>
      </c>
      <c r="D69" s="228" t="s">
        <v>9665</v>
      </c>
    </row>
    <row r="70" spans="1:4" ht="13.5">
      <c r="A70" s="251">
        <v>105284</v>
      </c>
      <c r="B70" s="227" t="s">
        <v>9666</v>
      </c>
      <c r="C70" s="230" t="s">
        <v>86</v>
      </c>
      <c r="D70" s="228" t="s">
        <v>9667</v>
      </c>
    </row>
    <row r="71" spans="1:4" ht="13.5">
      <c r="A71" s="251">
        <v>105297</v>
      </c>
      <c r="B71" s="227" t="s">
        <v>9668</v>
      </c>
      <c r="C71" s="230" t="s">
        <v>86</v>
      </c>
      <c r="D71" s="228" t="s">
        <v>9669</v>
      </c>
    </row>
    <row r="72" spans="1:4" ht="13.5">
      <c r="A72" s="251">
        <v>105298</v>
      </c>
      <c r="B72" s="227" t="s">
        <v>9670</v>
      </c>
      <c r="C72" s="230" t="s">
        <v>86</v>
      </c>
      <c r="D72" s="228" t="s">
        <v>9671</v>
      </c>
    </row>
    <row r="73" spans="1:4" ht="13.5">
      <c r="A73" s="251">
        <v>105299</v>
      </c>
      <c r="B73" s="227" t="s">
        <v>9672</v>
      </c>
      <c r="C73" s="230" t="s">
        <v>86</v>
      </c>
      <c r="D73" s="228" t="s">
        <v>9673</v>
      </c>
    </row>
    <row r="74" spans="1:4" ht="13.5">
      <c r="A74" s="251">
        <v>105300</v>
      </c>
      <c r="B74" s="227" t="s">
        <v>9674</v>
      </c>
      <c r="C74" s="230" t="s">
        <v>86</v>
      </c>
      <c r="D74" s="228" t="s">
        <v>9675</v>
      </c>
    </row>
    <row r="75" spans="1:4" ht="13.5">
      <c r="A75" s="251">
        <v>105301</v>
      </c>
      <c r="B75" s="227" t="s">
        <v>9676</v>
      </c>
      <c r="C75" s="230" t="s">
        <v>86</v>
      </c>
      <c r="D75" s="228" t="s">
        <v>9677</v>
      </c>
    </row>
    <row r="76" spans="1:4" ht="13.5">
      <c r="A76" s="251">
        <v>105302</v>
      </c>
      <c r="B76" s="227" t="s">
        <v>9678</v>
      </c>
      <c r="C76" s="230" t="s">
        <v>86</v>
      </c>
      <c r="D76" s="228" t="s">
        <v>9679</v>
      </c>
    </row>
    <row r="77" spans="1:4" ht="13.5">
      <c r="A77" s="251">
        <v>105303</v>
      </c>
      <c r="B77" s="227" t="s">
        <v>9680</v>
      </c>
      <c r="C77" s="230" t="s">
        <v>86</v>
      </c>
      <c r="D77" s="228" t="s">
        <v>9681</v>
      </c>
    </row>
    <row r="78" spans="1:4" ht="13.5">
      <c r="A78" s="251">
        <v>105304</v>
      </c>
      <c r="B78" s="227" t="s">
        <v>9682</v>
      </c>
      <c r="C78" s="230" t="s">
        <v>86</v>
      </c>
      <c r="D78" s="228" t="s">
        <v>9683</v>
      </c>
    </row>
    <row r="79" spans="1:4" ht="13.5">
      <c r="A79" s="251">
        <v>105305</v>
      </c>
      <c r="B79" s="227" t="s">
        <v>9684</v>
      </c>
      <c r="C79" s="230" t="s">
        <v>86</v>
      </c>
      <c r="D79" s="228" t="s">
        <v>9685</v>
      </c>
    </row>
    <row r="80" spans="1:4" ht="13.5">
      <c r="A80" s="251">
        <v>105306</v>
      </c>
      <c r="B80" s="227" t="s">
        <v>9686</v>
      </c>
      <c r="C80" s="230" t="s">
        <v>86</v>
      </c>
      <c r="D80" s="228" t="s">
        <v>9687</v>
      </c>
    </row>
    <row r="81" spans="1:4" ht="13.5">
      <c r="A81" s="251">
        <v>105307</v>
      </c>
      <c r="B81" s="227" t="s">
        <v>9688</v>
      </c>
      <c r="C81" s="230" t="s">
        <v>86</v>
      </c>
      <c r="D81" s="228" t="s">
        <v>9689</v>
      </c>
    </row>
    <row r="82" spans="1:4" ht="13.5">
      <c r="A82" s="251">
        <v>105317</v>
      </c>
      <c r="B82" s="227" t="s">
        <v>9690</v>
      </c>
      <c r="C82" s="230" t="s">
        <v>86</v>
      </c>
      <c r="D82" s="228" t="s">
        <v>9691</v>
      </c>
    </row>
    <row r="83" spans="1:4" ht="13.5">
      <c r="A83" s="251">
        <v>105318</v>
      </c>
      <c r="B83" s="227" t="s">
        <v>9692</v>
      </c>
      <c r="C83" s="230" t="s">
        <v>86</v>
      </c>
      <c r="D83" s="228" t="s">
        <v>9693</v>
      </c>
    </row>
    <row r="84" spans="1:4" ht="13.5">
      <c r="A84" s="251">
        <v>105319</v>
      </c>
      <c r="B84" s="227" t="s">
        <v>9694</v>
      </c>
      <c r="C84" s="230" t="s">
        <v>86</v>
      </c>
      <c r="D84" s="228" t="s">
        <v>9695</v>
      </c>
    </row>
    <row r="85" spans="1:4" ht="13.5">
      <c r="A85" s="251">
        <v>105320</v>
      </c>
      <c r="B85" s="227" t="s">
        <v>9696</v>
      </c>
      <c r="C85" s="230" t="s">
        <v>86</v>
      </c>
      <c r="D85" s="228" t="s">
        <v>9697</v>
      </c>
    </row>
    <row r="86" spans="1:4" ht="13.5">
      <c r="A86" s="251">
        <v>105321</v>
      </c>
      <c r="B86" s="227" t="s">
        <v>9698</v>
      </c>
      <c r="C86" s="230" t="s">
        <v>86</v>
      </c>
      <c r="D86" s="228" t="s">
        <v>9699</v>
      </c>
    </row>
    <row r="87" spans="1:4" ht="13.5">
      <c r="A87" s="251">
        <v>105322</v>
      </c>
      <c r="B87" s="227" t="s">
        <v>9700</v>
      </c>
      <c r="C87" s="230" t="s">
        <v>86</v>
      </c>
      <c r="D87" s="228" t="s">
        <v>9701</v>
      </c>
    </row>
    <row r="88" spans="1:4" ht="13.5">
      <c r="A88" s="251">
        <v>105323</v>
      </c>
      <c r="B88" s="227" t="s">
        <v>9702</v>
      </c>
      <c r="C88" s="230" t="s">
        <v>86</v>
      </c>
      <c r="D88" s="228" t="s">
        <v>9703</v>
      </c>
    </row>
    <row r="89" spans="1:4" ht="13.5">
      <c r="A89" s="251">
        <v>105324</v>
      </c>
      <c r="B89" s="227" t="s">
        <v>9704</v>
      </c>
      <c r="C89" s="230" t="s">
        <v>86</v>
      </c>
      <c r="D89" s="228" t="s">
        <v>9705</v>
      </c>
    </row>
    <row r="90" spans="1:4" ht="13.5">
      <c r="A90" s="251">
        <v>105325</v>
      </c>
      <c r="B90" s="227" t="s">
        <v>9706</v>
      </c>
      <c r="C90" s="230" t="s">
        <v>86</v>
      </c>
      <c r="D90" s="228" t="s">
        <v>9707</v>
      </c>
    </row>
    <row r="91" spans="1:4" ht="13.5">
      <c r="A91" s="251">
        <v>105326</v>
      </c>
      <c r="B91" s="227" t="s">
        <v>9708</v>
      </c>
      <c r="C91" s="230" t="s">
        <v>86</v>
      </c>
      <c r="D91" s="228" t="s">
        <v>9709</v>
      </c>
    </row>
    <row r="92" spans="1:4" ht="13.5">
      <c r="A92" s="251">
        <v>105340</v>
      </c>
      <c r="B92" s="227" t="s">
        <v>9710</v>
      </c>
      <c r="C92" s="230" t="s">
        <v>86</v>
      </c>
      <c r="D92" s="228" t="s">
        <v>9711</v>
      </c>
    </row>
    <row r="93" spans="1:4" ht="13.5">
      <c r="A93" s="251">
        <v>105341</v>
      </c>
      <c r="B93" s="227" t="s">
        <v>9712</v>
      </c>
      <c r="C93" s="230" t="s">
        <v>86</v>
      </c>
      <c r="D93" s="228" t="s">
        <v>9713</v>
      </c>
    </row>
    <row r="94" spans="1:4" ht="13.5">
      <c r="A94" s="251">
        <v>105342</v>
      </c>
      <c r="B94" s="227" t="s">
        <v>9714</v>
      </c>
      <c r="C94" s="230" t="s">
        <v>86</v>
      </c>
      <c r="D94" s="228" t="s">
        <v>9715</v>
      </c>
    </row>
    <row r="95" spans="1:4" ht="13.5">
      <c r="A95" s="251">
        <v>105343</v>
      </c>
      <c r="B95" s="227" t="s">
        <v>9716</v>
      </c>
      <c r="C95" s="230" t="s">
        <v>86</v>
      </c>
      <c r="D95" s="228" t="s">
        <v>9717</v>
      </c>
    </row>
    <row r="96" spans="1:4" ht="13.5">
      <c r="A96" s="251">
        <v>105344</v>
      </c>
      <c r="B96" s="227" t="s">
        <v>9718</v>
      </c>
      <c r="C96" s="230" t="s">
        <v>86</v>
      </c>
      <c r="D96" s="228" t="s">
        <v>9719</v>
      </c>
    </row>
    <row r="97" spans="1:4" ht="13.5">
      <c r="A97" s="251">
        <v>105345</v>
      </c>
      <c r="B97" s="227" t="s">
        <v>9720</v>
      </c>
      <c r="C97" s="230" t="s">
        <v>86</v>
      </c>
      <c r="D97" s="228" t="s">
        <v>9721</v>
      </c>
    </row>
    <row r="98" spans="1:4" ht="13.5">
      <c r="A98" s="251">
        <v>105346</v>
      </c>
      <c r="B98" s="227" t="s">
        <v>9722</v>
      </c>
      <c r="C98" s="230" t="s">
        <v>86</v>
      </c>
      <c r="D98" s="228" t="s">
        <v>9723</v>
      </c>
    </row>
    <row r="99" spans="1:4" ht="13.5">
      <c r="A99" s="251">
        <v>105347</v>
      </c>
      <c r="B99" s="227" t="s">
        <v>9724</v>
      </c>
      <c r="C99" s="230" t="s">
        <v>86</v>
      </c>
      <c r="D99" s="228" t="s">
        <v>9725</v>
      </c>
    </row>
    <row r="100" spans="1:4" ht="13.5">
      <c r="A100" s="251">
        <v>105348</v>
      </c>
      <c r="B100" s="227" t="s">
        <v>9726</v>
      </c>
      <c r="C100" s="230" t="s">
        <v>86</v>
      </c>
      <c r="D100" s="228" t="s">
        <v>9727</v>
      </c>
    </row>
    <row r="101" spans="1:4" ht="13.5">
      <c r="A101" s="251">
        <v>105349</v>
      </c>
      <c r="B101" s="227" t="s">
        <v>9728</v>
      </c>
      <c r="C101" s="230" t="s">
        <v>86</v>
      </c>
      <c r="D101" s="228" t="s">
        <v>9729</v>
      </c>
    </row>
    <row r="102" spans="1:4" ht="13.5">
      <c r="A102" s="251">
        <v>105350</v>
      </c>
      <c r="B102" s="227" t="s">
        <v>9730</v>
      </c>
      <c r="C102" s="230" t="s">
        <v>86</v>
      </c>
      <c r="D102" s="228" t="s">
        <v>9731</v>
      </c>
    </row>
    <row r="103" spans="1:4" ht="13.5">
      <c r="A103" s="251">
        <v>105351</v>
      </c>
      <c r="B103" s="227" t="s">
        <v>9732</v>
      </c>
      <c r="C103" s="230" t="s">
        <v>86</v>
      </c>
      <c r="D103" s="228" t="s">
        <v>9733</v>
      </c>
    </row>
    <row r="104" spans="1:4" ht="13.5">
      <c r="A104" s="251">
        <v>105352</v>
      </c>
      <c r="B104" s="227" t="s">
        <v>9734</v>
      </c>
      <c r="C104" s="230" t="s">
        <v>86</v>
      </c>
      <c r="D104" s="228" t="s">
        <v>9735</v>
      </c>
    </row>
    <row r="105" spans="1:4" ht="13.5">
      <c r="A105" s="251">
        <v>105353</v>
      </c>
      <c r="B105" s="227" t="s">
        <v>9736</v>
      </c>
      <c r="C105" s="230" t="s">
        <v>86</v>
      </c>
      <c r="D105" s="228" t="s">
        <v>9737</v>
      </c>
    </row>
    <row r="106" spans="1:4" ht="13.5">
      <c r="A106" s="251">
        <v>105354</v>
      </c>
      <c r="B106" s="227" t="s">
        <v>9738</v>
      </c>
      <c r="C106" s="230" t="s">
        <v>86</v>
      </c>
      <c r="D106" s="228" t="s">
        <v>9739</v>
      </c>
    </row>
    <row r="107" spans="1:4" ht="13.5">
      <c r="A107" s="251">
        <v>105355</v>
      </c>
      <c r="B107" s="227" t="s">
        <v>9740</v>
      </c>
      <c r="C107" s="230" t="s">
        <v>86</v>
      </c>
      <c r="D107" s="228" t="s">
        <v>9741</v>
      </c>
    </row>
    <row r="108" spans="1:4" ht="13.5">
      <c r="A108" s="251">
        <v>105356</v>
      </c>
      <c r="B108" s="227" t="s">
        <v>9742</v>
      </c>
      <c r="C108" s="230" t="s">
        <v>86</v>
      </c>
      <c r="D108" s="228" t="s">
        <v>9743</v>
      </c>
    </row>
    <row r="109" spans="1:4" ht="13.5">
      <c r="A109" s="251">
        <v>105357</v>
      </c>
      <c r="B109" s="227" t="s">
        <v>9744</v>
      </c>
      <c r="C109" s="230" t="s">
        <v>86</v>
      </c>
      <c r="D109" s="228" t="s">
        <v>9745</v>
      </c>
    </row>
    <row r="110" spans="1:4" ht="13.5">
      <c r="A110" s="251">
        <v>105358</v>
      </c>
      <c r="B110" s="227" t="s">
        <v>9746</v>
      </c>
      <c r="C110" s="230" t="s">
        <v>86</v>
      </c>
      <c r="D110" s="228" t="s">
        <v>9747</v>
      </c>
    </row>
    <row r="111" spans="1:4" ht="13.5">
      <c r="A111" s="251">
        <v>105369</v>
      </c>
      <c r="B111" s="227" t="s">
        <v>9748</v>
      </c>
      <c r="C111" s="230" t="s">
        <v>86</v>
      </c>
      <c r="D111" s="228" t="s">
        <v>9749</v>
      </c>
    </row>
    <row r="112" spans="1:4" ht="13.5">
      <c r="A112" s="251">
        <v>105377</v>
      </c>
      <c r="B112" s="227" t="s">
        <v>9750</v>
      </c>
      <c r="C112" s="230" t="s">
        <v>86</v>
      </c>
      <c r="D112" s="228" t="s">
        <v>9751</v>
      </c>
    </row>
    <row r="113" spans="1:4" ht="13.5">
      <c r="A113" s="251">
        <v>105378</v>
      </c>
      <c r="B113" s="227" t="s">
        <v>9752</v>
      </c>
      <c r="C113" s="230" t="s">
        <v>86</v>
      </c>
      <c r="D113" s="228" t="s">
        <v>9753</v>
      </c>
    </row>
    <row r="114" spans="1:4" ht="13.5">
      <c r="A114" s="251">
        <v>105379</v>
      </c>
      <c r="B114" s="227" t="s">
        <v>9754</v>
      </c>
      <c r="C114" s="230" t="s">
        <v>86</v>
      </c>
      <c r="D114" s="228" t="s">
        <v>9755</v>
      </c>
    </row>
    <row r="115" spans="1:4" ht="13.5">
      <c r="A115" s="251">
        <v>105380</v>
      </c>
      <c r="B115" s="227" t="s">
        <v>9756</v>
      </c>
      <c r="C115" s="230" t="s">
        <v>86</v>
      </c>
      <c r="D115" s="228" t="s">
        <v>9757</v>
      </c>
    </row>
    <row r="116" spans="1:4" ht="13.5">
      <c r="A116" s="251">
        <v>105388</v>
      </c>
      <c r="B116" s="227" t="s">
        <v>9758</v>
      </c>
      <c r="C116" s="230" t="s">
        <v>86</v>
      </c>
      <c r="D116" s="228" t="s">
        <v>9759</v>
      </c>
    </row>
    <row r="117" spans="1:4" ht="13.5">
      <c r="A117" s="251">
        <v>105389</v>
      </c>
      <c r="B117" s="227" t="s">
        <v>9760</v>
      </c>
      <c r="C117" s="230" t="s">
        <v>86</v>
      </c>
      <c r="D117" s="228" t="s">
        <v>9761</v>
      </c>
    </row>
    <row r="118" spans="1:4" ht="13.5">
      <c r="A118" s="251">
        <v>105390</v>
      </c>
      <c r="B118" s="227" t="s">
        <v>9762</v>
      </c>
      <c r="C118" s="230" t="s">
        <v>86</v>
      </c>
      <c r="D118" s="228" t="s">
        <v>9763</v>
      </c>
    </row>
    <row r="119" spans="1:4" ht="13.5">
      <c r="A119" s="251">
        <v>105391</v>
      </c>
      <c r="B119" s="227" t="s">
        <v>9764</v>
      </c>
      <c r="C119" s="230" t="s">
        <v>86</v>
      </c>
      <c r="D119" s="228" t="s">
        <v>9765</v>
      </c>
    </row>
    <row r="120" spans="1:4" ht="13.5">
      <c r="A120" s="251">
        <v>105392</v>
      </c>
      <c r="B120" s="227" t="s">
        <v>9766</v>
      </c>
      <c r="C120" s="230" t="s">
        <v>86</v>
      </c>
      <c r="D120" s="228" t="s">
        <v>9767</v>
      </c>
    </row>
    <row r="121" spans="1:4" ht="13.5">
      <c r="A121" s="251">
        <v>105393</v>
      </c>
      <c r="B121" s="227" t="s">
        <v>9768</v>
      </c>
      <c r="C121" s="230" t="s">
        <v>86</v>
      </c>
      <c r="D121" s="228" t="s">
        <v>9769</v>
      </c>
    </row>
    <row r="122" spans="1:4" ht="13.5">
      <c r="A122" s="251">
        <v>105394</v>
      </c>
      <c r="B122" s="227" t="s">
        <v>9770</v>
      </c>
      <c r="C122" s="230" t="s">
        <v>86</v>
      </c>
      <c r="D122" s="228" t="s">
        <v>9771</v>
      </c>
    </row>
    <row r="123" spans="1:4" ht="13.5">
      <c r="A123" s="251">
        <v>105395</v>
      </c>
      <c r="B123" s="227" t="s">
        <v>9772</v>
      </c>
      <c r="C123" s="230" t="s">
        <v>86</v>
      </c>
      <c r="D123" s="228" t="s">
        <v>9773</v>
      </c>
    </row>
    <row r="124" spans="1:4" ht="13.5">
      <c r="A124" s="251">
        <v>105396</v>
      </c>
      <c r="B124" s="227" t="s">
        <v>9774</v>
      </c>
      <c r="C124" s="230" t="s">
        <v>86</v>
      </c>
      <c r="D124" s="228" t="s">
        <v>9775</v>
      </c>
    </row>
    <row r="125" spans="1:4" ht="13.5">
      <c r="A125" s="251">
        <v>105397</v>
      </c>
      <c r="B125" s="227" t="s">
        <v>9776</v>
      </c>
      <c r="C125" s="230" t="s">
        <v>86</v>
      </c>
      <c r="D125" s="228" t="s">
        <v>9777</v>
      </c>
    </row>
    <row r="126" spans="1:4" ht="13.5">
      <c r="A126" s="251">
        <v>105398</v>
      </c>
      <c r="B126" s="227" t="s">
        <v>9778</v>
      </c>
      <c r="C126" s="230" t="s">
        <v>86</v>
      </c>
      <c r="D126" s="228" t="s">
        <v>9779</v>
      </c>
    </row>
    <row r="127" spans="1:4" ht="13.5">
      <c r="A127" s="251">
        <v>105399</v>
      </c>
      <c r="B127" s="227" t="s">
        <v>9780</v>
      </c>
      <c r="C127" s="230" t="s">
        <v>86</v>
      </c>
      <c r="D127" s="228" t="s">
        <v>9781</v>
      </c>
    </row>
    <row r="128" spans="1:4" ht="13.5">
      <c r="A128" s="251">
        <v>105400</v>
      </c>
      <c r="B128" s="227" t="s">
        <v>9782</v>
      </c>
      <c r="C128" s="230" t="s">
        <v>86</v>
      </c>
      <c r="D128" s="228" t="s">
        <v>9783</v>
      </c>
    </row>
    <row r="129" spans="1:4" ht="13.5">
      <c r="A129" s="251">
        <v>105401</v>
      </c>
      <c r="B129" s="227" t="s">
        <v>9784</v>
      </c>
      <c r="C129" s="230" t="s">
        <v>86</v>
      </c>
      <c r="D129" s="228" t="s">
        <v>9785</v>
      </c>
    </row>
    <row r="130" spans="1:4" ht="13.5">
      <c r="A130" s="251">
        <v>105402</v>
      </c>
      <c r="B130" s="227" t="s">
        <v>9786</v>
      </c>
      <c r="C130" s="230" t="s">
        <v>86</v>
      </c>
      <c r="D130" s="228" t="s">
        <v>9787</v>
      </c>
    </row>
    <row r="131" spans="1:4" ht="13.5">
      <c r="A131" s="251">
        <v>97173</v>
      </c>
      <c r="B131" s="227" t="s">
        <v>9788</v>
      </c>
      <c r="C131" s="230" t="s">
        <v>22</v>
      </c>
      <c r="D131" s="228" t="s">
        <v>9789</v>
      </c>
    </row>
    <row r="132" spans="1:4" ht="13.5">
      <c r="A132" s="251">
        <v>97174</v>
      </c>
      <c r="B132" s="227" t="s">
        <v>9790</v>
      </c>
      <c r="C132" s="230" t="s">
        <v>22</v>
      </c>
      <c r="D132" s="228" t="s">
        <v>9791</v>
      </c>
    </row>
    <row r="133" spans="1:4" ht="13.5">
      <c r="A133" s="251">
        <v>97175</v>
      </c>
      <c r="B133" s="227" t="s">
        <v>9792</v>
      </c>
      <c r="C133" s="230" t="s">
        <v>22</v>
      </c>
      <c r="D133" s="228" t="s">
        <v>9793</v>
      </c>
    </row>
    <row r="134" spans="1:4" ht="13.5">
      <c r="A134" s="251">
        <v>97176</v>
      </c>
      <c r="B134" s="227" t="s">
        <v>9794</v>
      </c>
      <c r="C134" s="230" t="s">
        <v>22</v>
      </c>
      <c r="D134" s="228" t="s">
        <v>9795</v>
      </c>
    </row>
    <row r="135" spans="1:4" ht="13.5">
      <c r="A135" s="251">
        <v>97177</v>
      </c>
      <c r="B135" s="227" t="s">
        <v>9796</v>
      </c>
      <c r="C135" s="230" t="s">
        <v>22</v>
      </c>
      <c r="D135" s="228" t="s">
        <v>9797</v>
      </c>
    </row>
    <row r="136" spans="1:4" ht="13.5">
      <c r="A136" s="251">
        <v>97178</v>
      </c>
      <c r="B136" s="227" t="s">
        <v>9798</v>
      </c>
      <c r="C136" s="230" t="s">
        <v>22</v>
      </c>
      <c r="D136" s="228" t="s">
        <v>9799</v>
      </c>
    </row>
    <row r="137" spans="1:4" ht="13.5">
      <c r="A137" s="251">
        <v>97179</v>
      </c>
      <c r="B137" s="227" t="s">
        <v>9800</v>
      </c>
      <c r="C137" s="230" t="s">
        <v>22</v>
      </c>
      <c r="D137" s="228" t="s">
        <v>9801</v>
      </c>
    </row>
    <row r="138" spans="1:4" ht="13.5">
      <c r="A138" s="251">
        <v>97180</v>
      </c>
      <c r="B138" s="227" t="s">
        <v>9802</v>
      </c>
      <c r="C138" s="230" t="s">
        <v>22</v>
      </c>
      <c r="D138" s="228" t="s">
        <v>9803</v>
      </c>
    </row>
    <row r="139" spans="1:4" ht="13.5">
      <c r="A139" s="251">
        <v>97181</v>
      </c>
      <c r="B139" s="227" t="s">
        <v>9804</v>
      </c>
      <c r="C139" s="230" t="s">
        <v>22</v>
      </c>
      <c r="D139" s="228" t="s">
        <v>9805</v>
      </c>
    </row>
    <row r="140" spans="1:4" ht="13.5">
      <c r="A140" s="251">
        <v>97182</v>
      </c>
      <c r="B140" s="227" t="s">
        <v>9806</v>
      </c>
      <c r="C140" s="230" t="s">
        <v>22</v>
      </c>
      <c r="D140" s="228" t="s">
        <v>9807</v>
      </c>
    </row>
    <row r="141" spans="1:4" ht="13.5">
      <c r="A141" s="251">
        <v>97183</v>
      </c>
      <c r="B141" s="227" t="s">
        <v>9808</v>
      </c>
      <c r="C141" s="230" t="s">
        <v>22</v>
      </c>
      <c r="D141" s="228" t="s">
        <v>9809</v>
      </c>
    </row>
    <row r="142" spans="1:4" ht="13.5">
      <c r="A142" s="251">
        <v>97184</v>
      </c>
      <c r="B142" s="227" t="s">
        <v>9810</v>
      </c>
      <c r="C142" s="230" t="s">
        <v>22</v>
      </c>
      <c r="D142" s="228" t="s">
        <v>9811</v>
      </c>
    </row>
    <row r="143" spans="1:4" ht="13.5">
      <c r="A143" s="251">
        <v>97185</v>
      </c>
      <c r="B143" s="227" t="s">
        <v>9812</v>
      </c>
      <c r="C143" s="230" t="s">
        <v>22</v>
      </c>
      <c r="D143" s="228" t="s">
        <v>9813</v>
      </c>
    </row>
    <row r="144" spans="1:4" ht="13.5">
      <c r="A144" s="251">
        <v>97186</v>
      </c>
      <c r="B144" s="227" t="s">
        <v>9814</v>
      </c>
      <c r="C144" s="230" t="s">
        <v>22</v>
      </c>
      <c r="D144" s="228" t="s">
        <v>9815</v>
      </c>
    </row>
    <row r="145" spans="1:4" ht="13.5">
      <c r="A145" s="251">
        <v>97187</v>
      </c>
      <c r="B145" s="227" t="s">
        <v>9816</v>
      </c>
      <c r="C145" s="230" t="s">
        <v>22</v>
      </c>
      <c r="D145" s="228" t="s">
        <v>9817</v>
      </c>
    </row>
    <row r="146" spans="1:4" ht="13.5">
      <c r="A146" s="251">
        <v>97188</v>
      </c>
      <c r="B146" s="227" t="s">
        <v>9818</v>
      </c>
      <c r="C146" s="230" t="s">
        <v>22</v>
      </c>
      <c r="D146" s="228" t="s">
        <v>9819</v>
      </c>
    </row>
    <row r="147" spans="1:4" ht="13.5">
      <c r="A147" s="251">
        <v>97189</v>
      </c>
      <c r="B147" s="227" t="s">
        <v>9820</v>
      </c>
      <c r="C147" s="230" t="s">
        <v>22</v>
      </c>
      <c r="D147" s="228" t="s">
        <v>9821</v>
      </c>
    </row>
    <row r="148" spans="1:4" ht="13.5">
      <c r="A148" s="251">
        <v>97190</v>
      </c>
      <c r="B148" s="227" t="s">
        <v>9822</v>
      </c>
      <c r="C148" s="230" t="s">
        <v>22</v>
      </c>
      <c r="D148" s="228" t="s">
        <v>9823</v>
      </c>
    </row>
    <row r="149" spans="1:4" ht="13.5">
      <c r="A149" s="251">
        <v>97191</v>
      </c>
      <c r="B149" s="227" t="s">
        <v>9824</v>
      </c>
      <c r="C149" s="230" t="s">
        <v>22</v>
      </c>
      <c r="D149" s="228" t="s">
        <v>9825</v>
      </c>
    </row>
    <row r="150" spans="1:4" ht="13.5">
      <c r="A150" s="251">
        <v>97192</v>
      </c>
      <c r="B150" s="227" t="s">
        <v>9826</v>
      </c>
      <c r="C150" s="230" t="s">
        <v>22</v>
      </c>
      <c r="D150" s="228" t="s">
        <v>9827</v>
      </c>
    </row>
    <row r="151" spans="1:4" ht="13.5">
      <c r="A151" s="251">
        <v>90694</v>
      </c>
      <c r="B151" s="227" t="s">
        <v>9828</v>
      </c>
      <c r="C151" s="230" t="s">
        <v>22</v>
      </c>
      <c r="D151" s="228" t="s">
        <v>9829</v>
      </c>
    </row>
    <row r="152" spans="1:4" ht="13.5">
      <c r="A152" s="251">
        <v>90695</v>
      </c>
      <c r="B152" s="227" t="s">
        <v>9830</v>
      </c>
      <c r="C152" s="230" t="s">
        <v>22</v>
      </c>
      <c r="D152" s="228" t="s">
        <v>9831</v>
      </c>
    </row>
    <row r="153" spans="1:4" ht="13.5">
      <c r="A153" s="251">
        <v>90696</v>
      </c>
      <c r="B153" s="227" t="s">
        <v>9832</v>
      </c>
      <c r="C153" s="230" t="s">
        <v>22</v>
      </c>
      <c r="D153" s="228" t="s">
        <v>9833</v>
      </c>
    </row>
    <row r="154" spans="1:4" ht="13.5">
      <c r="A154" s="251">
        <v>90697</v>
      </c>
      <c r="B154" s="227" t="s">
        <v>9834</v>
      </c>
      <c r="C154" s="230" t="s">
        <v>22</v>
      </c>
      <c r="D154" s="228" t="s">
        <v>9835</v>
      </c>
    </row>
    <row r="155" spans="1:4" ht="13.5">
      <c r="A155" s="251">
        <v>90698</v>
      </c>
      <c r="B155" s="227" t="s">
        <v>9836</v>
      </c>
      <c r="C155" s="230" t="s">
        <v>22</v>
      </c>
      <c r="D155" s="228" t="s">
        <v>9837</v>
      </c>
    </row>
    <row r="156" spans="1:4" ht="13.5">
      <c r="A156" s="251">
        <v>90699</v>
      </c>
      <c r="B156" s="227" t="s">
        <v>9838</v>
      </c>
      <c r="C156" s="230" t="s">
        <v>22</v>
      </c>
      <c r="D156" s="228" t="s">
        <v>9839</v>
      </c>
    </row>
    <row r="157" spans="1:4" ht="13.5">
      <c r="A157" s="251">
        <v>90700</v>
      </c>
      <c r="B157" s="227" t="s">
        <v>9840</v>
      </c>
      <c r="C157" s="230" t="s">
        <v>22</v>
      </c>
      <c r="D157" s="228" t="s">
        <v>9841</v>
      </c>
    </row>
    <row r="158" spans="1:4" ht="13.5">
      <c r="A158" s="251">
        <v>90701</v>
      </c>
      <c r="B158" s="227" t="s">
        <v>9842</v>
      </c>
      <c r="C158" s="230" t="s">
        <v>22</v>
      </c>
      <c r="D158" s="228" t="s">
        <v>9843</v>
      </c>
    </row>
    <row r="159" spans="1:4" ht="13.5">
      <c r="A159" s="251">
        <v>90702</v>
      </c>
      <c r="B159" s="227" t="s">
        <v>9844</v>
      </c>
      <c r="C159" s="230" t="s">
        <v>22</v>
      </c>
      <c r="D159" s="228" t="s">
        <v>9845</v>
      </c>
    </row>
    <row r="160" spans="1:4" ht="13.5">
      <c r="A160" s="251">
        <v>90703</v>
      </c>
      <c r="B160" s="227" t="s">
        <v>9846</v>
      </c>
      <c r="C160" s="230" t="s">
        <v>22</v>
      </c>
      <c r="D160" s="228" t="s">
        <v>9847</v>
      </c>
    </row>
    <row r="161" spans="1:4" ht="13.5">
      <c r="A161" s="251">
        <v>90704</v>
      </c>
      <c r="B161" s="227" t="s">
        <v>9848</v>
      </c>
      <c r="C161" s="230" t="s">
        <v>22</v>
      </c>
      <c r="D161" s="228" t="s">
        <v>9849</v>
      </c>
    </row>
    <row r="162" spans="1:4" ht="13.5">
      <c r="A162" s="251">
        <v>90705</v>
      </c>
      <c r="B162" s="227" t="s">
        <v>9850</v>
      </c>
      <c r="C162" s="230" t="s">
        <v>22</v>
      </c>
      <c r="D162" s="228" t="s">
        <v>9851</v>
      </c>
    </row>
    <row r="163" spans="1:4" ht="13.5">
      <c r="A163" s="251">
        <v>90706</v>
      </c>
      <c r="B163" s="227" t="s">
        <v>9852</v>
      </c>
      <c r="C163" s="230" t="s">
        <v>22</v>
      </c>
      <c r="D163" s="228" t="s">
        <v>9853</v>
      </c>
    </row>
    <row r="164" spans="1:4" ht="13.5">
      <c r="A164" s="251">
        <v>90708</v>
      </c>
      <c r="B164" s="227" t="s">
        <v>9854</v>
      </c>
      <c r="C164" s="230" t="s">
        <v>22</v>
      </c>
      <c r="D164" s="228" t="s">
        <v>9855</v>
      </c>
    </row>
    <row r="165" spans="1:4" ht="13.5">
      <c r="A165" s="251">
        <v>90724</v>
      </c>
      <c r="B165" s="227" t="s">
        <v>9856</v>
      </c>
      <c r="C165" s="230" t="s">
        <v>86</v>
      </c>
      <c r="D165" s="228" t="s">
        <v>9857</v>
      </c>
    </row>
    <row r="166" spans="1:4" ht="13.5">
      <c r="A166" s="251">
        <v>90725</v>
      </c>
      <c r="B166" s="227" t="s">
        <v>9858</v>
      </c>
      <c r="C166" s="230" t="s">
        <v>86</v>
      </c>
      <c r="D166" s="228" t="s">
        <v>9859</v>
      </c>
    </row>
    <row r="167" spans="1:4" ht="13.5">
      <c r="A167" s="251">
        <v>90726</v>
      </c>
      <c r="B167" s="227" t="s">
        <v>9860</v>
      </c>
      <c r="C167" s="230" t="s">
        <v>86</v>
      </c>
      <c r="D167" s="228" t="s">
        <v>9861</v>
      </c>
    </row>
    <row r="168" spans="1:4" ht="13.5">
      <c r="A168" s="251">
        <v>90727</v>
      </c>
      <c r="B168" s="227" t="s">
        <v>9862</v>
      </c>
      <c r="C168" s="230" t="s">
        <v>86</v>
      </c>
      <c r="D168" s="228" t="s">
        <v>9863</v>
      </c>
    </row>
    <row r="169" spans="1:4" ht="13.5">
      <c r="A169" s="251">
        <v>90728</v>
      </c>
      <c r="B169" s="227" t="s">
        <v>9864</v>
      </c>
      <c r="C169" s="230" t="s">
        <v>86</v>
      </c>
      <c r="D169" s="228" t="s">
        <v>9865</v>
      </c>
    </row>
    <row r="170" spans="1:4" ht="13.5">
      <c r="A170" s="251">
        <v>90729</v>
      </c>
      <c r="B170" s="227" t="s">
        <v>9866</v>
      </c>
      <c r="C170" s="230" t="s">
        <v>86</v>
      </c>
      <c r="D170" s="228" t="s">
        <v>9867</v>
      </c>
    </row>
    <row r="171" spans="1:4" ht="13.5">
      <c r="A171" s="251">
        <v>90730</v>
      </c>
      <c r="B171" s="227" t="s">
        <v>9868</v>
      </c>
      <c r="C171" s="230" t="s">
        <v>86</v>
      </c>
      <c r="D171" s="228" t="s">
        <v>9627</v>
      </c>
    </row>
    <row r="172" spans="1:4" ht="13.5">
      <c r="A172" s="251">
        <v>90731</v>
      </c>
      <c r="B172" s="227" t="s">
        <v>9869</v>
      </c>
      <c r="C172" s="230" t="s">
        <v>86</v>
      </c>
      <c r="D172" s="228" t="s">
        <v>9870</v>
      </c>
    </row>
    <row r="173" spans="1:4" ht="13.5">
      <c r="A173" s="251">
        <v>90732</v>
      </c>
      <c r="B173" s="227" t="s">
        <v>9871</v>
      </c>
      <c r="C173" s="230" t="s">
        <v>86</v>
      </c>
      <c r="D173" s="228" t="s">
        <v>9872</v>
      </c>
    </row>
    <row r="174" spans="1:4" ht="13.5">
      <c r="A174" s="251">
        <v>90733</v>
      </c>
      <c r="B174" s="227" t="s">
        <v>9873</v>
      </c>
      <c r="C174" s="230" t="s">
        <v>22</v>
      </c>
      <c r="D174" s="228" t="s">
        <v>9874</v>
      </c>
    </row>
    <row r="175" spans="1:4" ht="13.5">
      <c r="A175" s="251">
        <v>90734</v>
      </c>
      <c r="B175" s="227" t="s">
        <v>9875</v>
      </c>
      <c r="C175" s="230" t="s">
        <v>22</v>
      </c>
      <c r="D175" s="228" t="s">
        <v>9876</v>
      </c>
    </row>
    <row r="176" spans="1:4" ht="13.5">
      <c r="A176" s="251">
        <v>90735</v>
      </c>
      <c r="B176" s="227" t="s">
        <v>9877</v>
      </c>
      <c r="C176" s="230" t="s">
        <v>22</v>
      </c>
      <c r="D176" s="228" t="s">
        <v>9878</v>
      </c>
    </row>
    <row r="177" spans="1:4" ht="13.5">
      <c r="A177" s="251">
        <v>90736</v>
      </c>
      <c r="B177" s="227" t="s">
        <v>9879</v>
      </c>
      <c r="C177" s="230" t="s">
        <v>22</v>
      </c>
      <c r="D177" s="228" t="s">
        <v>9880</v>
      </c>
    </row>
    <row r="178" spans="1:4" ht="13.5">
      <c r="A178" s="251">
        <v>90737</v>
      </c>
      <c r="B178" s="227" t="s">
        <v>9881</v>
      </c>
      <c r="C178" s="230" t="s">
        <v>22</v>
      </c>
      <c r="D178" s="228" t="s">
        <v>9882</v>
      </c>
    </row>
    <row r="179" spans="1:4" ht="13.5">
      <c r="A179" s="251">
        <v>90738</v>
      </c>
      <c r="B179" s="227" t="s">
        <v>9883</v>
      </c>
      <c r="C179" s="230" t="s">
        <v>22</v>
      </c>
      <c r="D179" s="228" t="s">
        <v>9884</v>
      </c>
    </row>
    <row r="180" spans="1:4" ht="13.5">
      <c r="A180" s="251">
        <v>90739</v>
      </c>
      <c r="B180" s="227" t="s">
        <v>9885</v>
      </c>
      <c r="C180" s="230" t="s">
        <v>22</v>
      </c>
      <c r="D180" s="228" t="s">
        <v>9886</v>
      </c>
    </row>
    <row r="181" spans="1:4" ht="13.5">
      <c r="A181" s="251">
        <v>90740</v>
      </c>
      <c r="B181" s="227" t="s">
        <v>9887</v>
      </c>
      <c r="C181" s="230" t="s">
        <v>22</v>
      </c>
      <c r="D181" s="228" t="s">
        <v>9888</v>
      </c>
    </row>
    <row r="182" spans="1:4" ht="13.5">
      <c r="A182" s="251">
        <v>90741</v>
      </c>
      <c r="B182" s="227" t="s">
        <v>9889</v>
      </c>
      <c r="C182" s="230" t="s">
        <v>22</v>
      </c>
      <c r="D182" s="228" t="s">
        <v>9890</v>
      </c>
    </row>
    <row r="183" spans="1:4" ht="13.5">
      <c r="A183" s="251">
        <v>90742</v>
      </c>
      <c r="B183" s="227" t="s">
        <v>9891</v>
      </c>
      <c r="C183" s="230" t="s">
        <v>22</v>
      </c>
      <c r="D183" s="228" t="s">
        <v>9892</v>
      </c>
    </row>
    <row r="184" spans="1:4" ht="13.5">
      <c r="A184" s="251">
        <v>90743</v>
      </c>
      <c r="B184" s="227" t="s">
        <v>9893</v>
      </c>
      <c r="C184" s="230" t="s">
        <v>22</v>
      </c>
      <c r="D184" s="228" t="s">
        <v>9894</v>
      </c>
    </row>
    <row r="185" spans="1:4" ht="13.5">
      <c r="A185" s="251">
        <v>90744</v>
      </c>
      <c r="B185" s="227" t="s">
        <v>9895</v>
      </c>
      <c r="C185" s="230" t="s">
        <v>22</v>
      </c>
      <c r="D185" s="228" t="s">
        <v>9896</v>
      </c>
    </row>
    <row r="186" spans="1:4" ht="13.5">
      <c r="A186" s="251">
        <v>90745</v>
      </c>
      <c r="B186" s="227" t="s">
        <v>9897</v>
      </c>
      <c r="C186" s="230" t="s">
        <v>22</v>
      </c>
      <c r="D186" s="228" t="s">
        <v>9669</v>
      </c>
    </row>
    <row r="187" spans="1:4" ht="13.5">
      <c r="A187" s="251">
        <v>90746</v>
      </c>
      <c r="B187" s="227" t="s">
        <v>9898</v>
      </c>
      <c r="C187" s="230" t="s">
        <v>22</v>
      </c>
      <c r="D187" s="228" t="s">
        <v>9899</v>
      </c>
    </row>
    <row r="188" spans="1:4" ht="13.5">
      <c r="A188" s="251">
        <v>90747</v>
      </c>
      <c r="B188" s="227" t="s">
        <v>9900</v>
      </c>
      <c r="C188" s="230" t="s">
        <v>22</v>
      </c>
      <c r="D188" s="228" t="s">
        <v>9901</v>
      </c>
    </row>
    <row r="189" spans="1:4" ht="13.5">
      <c r="A189" s="251">
        <v>94869</v>
      </c>
      <c r="B189" s="227" t="s">
        <v>9902</v>
      </c>
      <c r="C189" s="230" t="s">
        <v>22</v>
      </c>
      <c r="D189" s="228" t="s">
        <v>9903</v>
      </c>
    </row>
    <row r="190" spans="1:4" ht="13.5">
      <c r="A190" s="251">
        <v>94870</v>
      </c>
      <c r="B190" s="227" t="s">
        <v>9904</v>
      </c>
      <c r="C190" s="230" t="s">
        <v>22</v>
      </c>
      <c r="D190" s="228" t="s">
        <v>9905</v>
      </c>
    </row>
    <row r="191" spans="1:4" ht="13.5">
      <c r="A191" s="251">
        <v>94871</v>
      </c>
      <c r="B191" s="227" t="s">
        <v>9906</v>
      </c>
      <c r="C191" s="230" t="s">
        <v>22</v>
      </c>
      <c r="D191" s="228" t="s">
        <v>9907</v>
      </c>
    </row>
    <row r="192" spans="1:4" ht="13.5">
      <c r="A192" s="251">
        <v>94872</v>
      </c>
      <c r="B192" s="227" t="s">
        <v>9908</v>
      </c>
      <c r="C192" s="230" t="s">
        <v>22</v>
      </c>
      <c r="D192" s="228" t="s">
        <v>9909</v>
      </c>
    </row>
    <row r="193" spans="1:4" ht="13.5">
      <c r="A193" s="251">
        <v>94875</v>
      </c>
      <c r="B193" s="227" t="s">
        <v>9910</v>
      </c>
      <c r="C193" s="230" t="s">
        <v>22</v>
      </c>
      <c r="D193" s="228" t="s">
        <v>9911</v>
      </c>
    </row>
    <row r="194" spans="1:4" ht="13.5">
      <c r="A194" s="251">
        <v>94876</v>
      </c>
      <c r="B194" s="227" t="s">
        <v>9912</v>
      </c>
      <c r="C194" s="230" t="s">
        <v>22</v>
      </c>
      <c r="D194" s="228" t="s">
        <v>9913</v>
      </c>
    </row>
    <row r="195" spans="1:4" ht="13.5">
      <c r="A195" s="251">
        <v>94878</v>
      </c>
      <c r="B195" s="227" t="s">
        <v>9914</v>
      </c>
      <c r="C195" s="230" t="s">
        <v>22</v>
      </c>
      <c r="D195" s="228" t="s">
        <v>9915</v>
      </c>
    </row>
    <row r="196" spans="1:4" ht="13.5">
      <c r="A196" s="251">
        <v>94879</v>
      </c>
      <c r="B196" s="227" t="s">
        <v>9916</v>
      </c>
      <c r="C196" s="230" t="s">
        <v>22</v>
      </c>
      <c r="D196" s="228" t="s">
        <v>9917</v>
      </c>
    </row>
    <row r="197" spans="1:4" ht="13.5">
      <c r="A197" s="251">
        <v>94880</v>
      </c>
      <c r="B197" s="227" t="s">
        <v>9918</v>
      </c>
      <c r="C197" s="230" t="s">
        <v>22</v>
      </c>
      <c r="D197" s="228" t="s">
        <v>9919</v>
      </c>
    </row>
    <row r="198" spans="1:4" ht="13.5">
      <c r="A198" s="251">
        <v>94881</v>
      </c>
      <c r="B198" s="227" t="s">
        <v>9920</v>
      </c>
      <c r="C198" s="230" t="s">
        <v>22</v>
      </c>
      <c r="D198" s="228" t="s">
        <v>9921</v>
      </c>
    </row>
    <row r="199" spans="1:4" ht="13.5">
      <c r="A199" s="251">
        <v>94882</v>
      </c>
      <c r="B199" s="227" t="s">
        <v>9922</v>
      </c>
      <c r="C199" s="230" t="s">
        <v>22</v>
      </c>
      <c r="D199" s="228" t="s">
        <v>9923</v>
      </c>
    </row>
    <row r="200" spans="1:4" ht="13.5">
      <c r="A200" s="251">
        <v>94884</v>
      </c>
      <c r="B200" s="227" t="s">
        <v>9924</v>
      </c>
      <c r="C200" s="230" t="s">
        <v>22</v>
      </c>
      <c r="D200" s="228" t="s">
        <v>9925</v>
      </c>
    </row>
    <row r="201" spans="1:4" ht="13.5">
      <c r="A201" s="251">
        <v>97121</v>
      </c>
      <c r="B201" s="227" t="s">
        <v>9926</v>
      </c>
      <c r="C201" s="230" t="s">
        <v>22</v>
      </c>
      <c r="D201" s="228" t="s">
        <v>9927</v>
      </c>
    </row>
    <row r="202" spans="1:4" ht="13.5">
      <c r="A202" s="251">
        <v>97122</v>
      </c>
      <c r="B202" s="227" t="s">
        <v>9928</v>
      </c>
      <c r="C202" s="230" t="s">
        <v>22</v>
      </c>
      <c r="D202" s="228" t="s">
        <v>9929</v>
      </c>
    </row>
    <row r="203" spans="1:4" ht="13.5">
      <c r="A203" s="251">
        <v>97123</v>
      </c>
      <c r="B203" s="227" t="s">
        <v>9930</v>
      </c>
      <c r="C203" s="230" t="s">
        <v>22</v>
      </c>
      <c r="D203" s="228" t="s">
        <v>9931</v>
      </c>
    </row>
    <row r="204" spans="1:4" ht="13.5">
      <c r="A204" s="251">
        <v>97124</v>
      </c>
      <c r="B204" s="227" t="s">
        <v>9932</v>
      </c>
      <c r="C204" s="230" t="s">
        <v>22</v>
      </c>
      <c r="D204" s="228" t="s">
        <v>9933</v>
      </c>
    </row>
    <row r="205" spans="1:4" ht="13.5">
      <c r="A205" s="251">
        <v>97125</v>
      </c>
      <c r="B205" s="227" t="s">
        <v>9934</v>
      </c>
      <c r="C205" s="230" t="s">
        <v>22</v>
      </c>
      <c r="D205" s="228" t="s">
        <v>9935</v>
      </c>
    </row>
    <row r="206" spans="1:4" ht="13.5">
      <c r="A206" s="251">
        <v>97126</v>
      </c>
      <c r="B206" s="227" t="s">
        <v>9936</v>
      </c>
      <c r="C206" s="230" t="s">
        <v>22</v>
      </c>
      <c r="D206" s="228" t="s">
        <v>9937</v>
      </c>
    </row>
    <row r="207" spans="1:4" ht="13.5">
      <c r="A207" s="251">
        <v>102264</v>
      </c>
      <c r="B207" s="227" t="s">
        <v>9938</v>
      </c>
      <c r="C207" s="230" t="s">
        <v>22</v>
      </c>
      <c r="D207" s="228" t="s">
        <v>9939</v>
      </c>
    </row>
    <row r="208" spans="1:4" ht="13.5">
      <c r="A208" s="251">
        <v>102265</v>
      </c>
      <c r="B208" s="227" t="s">
        <v>9940</v>
      </c>
      <c r="C208" s="230" t="s">
        <v>86</v>
      </c>
      <c r="D208" s="228" t="s">
        <v>9941</v>
      </c>
    </row>
    <row r="209" spans="1:4" ht="13.5">
      <c r="A209" s="251">
        <v>102266</v>
      </c>
      <c r="B209" s="227" t="s">
        <v>9942</v>
      </c>
      <c r="C209" s="230" t="s">
        <v>86</v>
      </c>
      <c r="D209" s="228" t="s">
        <v>9943</v>
      </c>
    </row>
    <row r="210" spans="1:4" ht="13.5">
      <c r="A210" s="251">
        <v>102267</v>
      </c>
      <c r="B210" s="227" t="s">
        <v>9944</v>
      </c>
      <c r="C210" s="230" t="s">
        <v>86</v>
      </c>
      <c r="D210" s="228" t="s">
        <v>9945</v>
      </c>
    </row>
    <row r="211" spans="1:4" ht="13.5">
      <c r="A211" s="251">
        <v>102268</v>
      </c>
      <c r="B211" s="227" t="s">
        <v>9946</v>
      </c>
      <c r="C211" s="230" t="s">
        <v>86</v>
      </c>
      <c r="D211" s="228" t="s">
        <v>9947</v>
      </c>
    </row>
    <row r="212" spans="1:4" ht="13.5">
      <c r="A212" s="251">
        <v>102269</v>
      </c>
      <c r="B212" s="227" t="s">
        <v>9948</v>
      </c>
      <c r="C212" s="230" t="s">
        <v>86</v>
      </c>
      <c r="D212" s="228" t="s">
        <v>9949</v>
      </c>
    </row>
    <row r="213" spans="1:4" ht="13.5">
      <c r="A213" s="251">
        <v>105260</v>
      </c>
      <c r="B213" s="227" t="s">
        <v>9950</v>
      </c>
      <c r="C213" s="230" t="s">
        <v>86</v>
      </c>
      <c r="D213" s="228" t="s">
        <v>9951</v>
      </c>
    </row>
    <row r="214" spans="1:4" ht="13.5">
      <c r="A214" s="251">
        <v>105285</v>
      </c>
      <c r="B214" s="227" t="s">
        <v>9952</v>
      </c>
      <c r="C214" s="230" t="s">
        <v>86</v>
      </c>
      <c r="D214" s="228" t="s">
        <v>9953</v>
      </c>
    </row>
    <row r="215" spans="1:4" ht="13.5">
      <c r="A215" s="251">
        <v>105286</v>
      </c>
      <c r="B215" s="227" t="s">
        <v>9954</v>
      </c>
      <c r="C215" s="230" t="s">
        <v>86</v>
      </c>
      <c r="D215" s="228" t="s">
        <v>9955</v>
      </c>
    </row>
    <row r="216" spans="1:4" ht="13.5">
      <c r="A216" s="251">
        <v>105287</v>
      </c>
      <c r="B216" s="227" t="s">
        <v>9956</v>
      </c>
      <c r="C216" s="230" t="s">
        <v>86</v>
      </c>
      <c r="D216" s="228" t="s">
        <v>9957</v>
      </c>
    </row>
    <row r="217" spans="1:4" ht="13.5">
      <c r="A217" s="251">
        <v>105288</v>
      </c>
      <c r="B217" s="227" t="s">
        <v>9958</v>
      </c>
      <c r="C217" s="230" t="s">
        <v>86</v>
      </c>
      <c r="D217" s="228" t="s">
        <v>9959</v>
      </c>
    </row>
    <row r="218" spans="1:4" ht="13.5">
      <c r="A218" s="251">
        <v>105289</v>
      </c>
      <c r="B218" s="227" t="s">
        <v>9960</v>
      </c>
      <c r="C218" s="230" t="s">
        <v>86</v>
      </c>
      <c r="D218" s="228" t="s">
        <v>9961</v>
      </c>
    </row>
    <row r="219" spans="1:4" ht="13.5">
      <c r="A219" s="251">
        <v>105290</v>
      </c>
      <c r="B219" s="227" t="s">
        <v>9962</v>
      </c>
      <c r="C219" s="230" t="s">
        <v>86</v>
      </c>
      <c r="D219" s="228" t="s">
        <v>9963</v>
      </c>
    </row>
    <row r="220" spans="1:4" ht="13.5">
      <c r="A220" s="251">
        <v>105291</v>
      </c>
      <c r="B220" s="227" t="s">
        <v>9964</v>
      </c>
      <c r="C220" s="230" t="s">
        <v>86</v>
      </c>
      <c r="D220" s="228" t="s">
        <v>9965</v>
      </c>
    </row>
    <row r="221" spans="1:4" ht="13.5">
      <c r="A221" s="251">
        <v>105292</v>
      </c>
      <c r="B221" s="227" t="s">
        <v>9966</v>
      </c>
      <c r="C221" s="230" t="s">
        <v>86</v>
      </c>
      <c r="D221" s="228" t="s">
        <v>9967</v>
      </c>
    </row>
    <row r="222" spans="1:4" ht="13.5">
      <c r="A222" s="251">
        <v>105293</v>
      </c>
      <c r="B222" s="227" t="s">
        <v>9968</v>
      </c>
      <c r="C222" s="230" t="s">
        <v>86</v>
      </c>
      <c r="D222" s="228" t="s">
        <v>9969</v>
      </c>
    </row>
    <row r="223" spans="1:4" ht="13.5">
      <c r="A223" s="251">
        <v>105294</v>
      </c>
      <c r="B223" s="227" t="s">
        <v>9970</v>
      </c>
      <c r="C223" s="230" t="s">
        <v>86</v>
      </c>
      <c r="D223" s="228" t="s">
        <v>9971</v>
      </c>
    </row>
    <row r="224" spans="1:4" ht="13.5">
      <c r="A224" s="251">
        <v>105295</v>
      </c>
      <c r="B224" s="227" t="s">
        <v>9972</v>
      </c>
      <c r="C224" s="230" t="s">
        <v>86</v>
      </c>
      <c r="D224" s="228" t="s">
        <v>9973</v>
      </c>
    </row>
    <row r="225" spans="1:4" ht="13.5">
      <c r="A225" s="251">
        <v>105296</v>
      </c>
      <c r="B225" s="227" t="s">
        <v>9974</v>
      </c>
      <c r="C225" s="230" t="s">
        <v>86</v>
      </c>
      <c r="D225" s="228" t="s">
        <v>9975</v>
      </c>
    </row>
    <row r="226" spans="1:4" ht="13.5">
      <c r="A226" s="251">
        <v>105308</v>
      </c>
      <c r="B226" s="227" t="s">
        <v>9976</v>
      </c>
      <c r="C226" s="230" t="s">
        <v>22</v>
      </c>
      <c r="D226" s="228" t="s">
        <v>9977</v>
      </c>
    </row>
    <row r="227" spans="1:4" ht="13.5">
      <c r="A227" s="251">
        <v>105309</v>
      </c>
      <c r="B227" s="227" t="s">
        <v>9978</v>
      </c>
      <c r="C227" s="230" t="s">
        <v>22</v>
      </c>
      <c r="D227" s="228" t="s">
        <v>9979</v>
      </c>
    </row>
    <row r="228" spans="1:4" ht="13.5">
      <c r="A228" s="251">
        <v>105310</v>
      </c>
      <c r="B228" s="227" t="s">
        <v>9980</v>
      </c>
      <c r="C228" s="230" t="s">
        <v>22</v>
      </c>
      <c r="D228" s="228" t="s">
        <v>9981</v>
      </c>
    </row>
    <row r="229" spans="1:4" ht="13.5">
      <c r="A229" s="251">
        <v>105311</v>
      </c>
      <c r="B229" s="227" t="s">
        <v>9982</v>
      </c>
      <c r="C229" s="230" t="s">
        <v>22</v>
      </c>
      <c r="D229" s="228" t="s">
        <v>9983</v>
      </c>
    </row>
    <row r="230" spans="1:4" ht="13.5">
      <c r="A230" s="251">
        <v>105312</v>
      </c>
      <c r="B230" s="227" t="s">
        <v>9984</v>
      </c>
      <c r="C230" s="230" t="s">
        <v>22</v>
      </c>
      <c r="D230" s="228" t="s">
        <v>9985</v>
      </c>
    </row>
    <row r="231" spans="1:4" ht="13.5">
      <c r="A231" s="251">
        <v>105313</v>
      </c>
      <c r="B231" s="227" t="s">
        <v>9986</v>
      </c>
      <c r="C231" s="230" t="s">
        <v>22</v>
      </c>
      <c r="D231" s="228" t="s">
        <v>9987</v>
      </c>
    </row>
    <row r="232" spans="1:4" ht="13.5">
      <c r="A232" s="251">
        <v>105314</v>
      </c>
      <c r="B232" s="227" t="s">
        <v>9988</v>
      </c>
      <c r="C232" s="230" t="s">
        <v>22</v>
      </c>
      <c r="D232" s="228" t="s">
        <v>9989</v>
      </c>
    </row>
    <row r="233" spans="1:4" ht="13.5">
      <c r="A233" s="251">
        <v>105315</v>
      </c>
      <c r="B233" s="227" t="s">
        <v>9990</v>
      </c>
      <c r="C233" s="230" t="s">
        <v>86</v>
      </c>
      <c r="D233" s="228" t="s">
        <v>9991</v>
      </c>
    </row>
    <row r="234" spans="1:4" ht="13.5">
      <c r="A234" s="251">
        <v>105316</v>
      </c>
      <c r="B234" s="227" t="s">
        <v>9992</v>
      </c>
      <c r="C234" s="230" t="s">
        <v>86</v>
      </c>
      <c r="D234" s="228" t="s">
        <v>9993</v>
      </c>
    </row>
    <row r="235" spans="1:4" ht="13.5">
      <c r="A235" s="251">
        <v>105327</v>
      </c>
      <c r="B235" s="227" t="s">
        <v>9994</v>
      </c>
      <c r="C235" s="230" t="s">
        <v>86</v>
      </c>
      <c r="D235" s="228" t="s">
        <v>9995</v>
      </c>
    </row>
    <row r="236" spans="1:4" ht="13.5">
      <c r="A236" s="251">
        <v>105328</v>
      </c>
      <c r="B236" s="227" t="s">
        <v>9996</v>
      </c>
      <c r="C236" s="230" t="s">
        <v>86</v>
      </c>
      <c r="D236" s="228" t="s">
        <v>9777</v>
      </c>
    </row>
    <row r="237" spans="1:4" ht="13.5">
      <c r="A237" s="251">
        <v>105329</v>
      </c>
      <c r="B237" s="227" t="s">
        <v>9997</v>
      </c>
      <c r="C237" s="230" t="s">
        <v>86</v>
      </c>
      <c r="D237" s="228" t="s">
        <v>9998</v>
      </c>
    </row>
    <row r="238" spans="1:4" ht="13.5">
      <c r="A238" s="251">
        <v>105330</v>
      </c>
      <c r="B238" s="227" t="s">
        <v>9999</v>
      </c>
      <c r="C238" s="230" t="s">
        <v>86</v>
      </c>
      <c r="D238" s="228" t="s">
        <v>10000</v>
      </c>
    </row>
    <row r="239" spans="1:4" ht="13.5">
      <c r="A239" s="251">
        <v>105331</v>
      </c>
      <c r="B239" s="227" t="s">
        <v>10001</v>
      </c>
      <c r="C239" s="230" t="s">
        <v>22</v>
      </c>
      <c r="D239" s="228" t="s">
        <v>10002</v>
      </c>
    </row>
    <row r="240" spans="1:4" ht="13.5">
      <c r="A240" s="251">
        <v>105332</v>
      </c>
      <c r="B240" s="227" t="s">
        <v>10003</v>
      </c>
      <c r="C240" s="230" t="s">
        <v>22</v>
      </c>
      <c r="D240" s="228" t="s">
        <v>10004</v>
      </c>
    </row>
    <row r="241" spans="1:4" ht="13.5">
      <c r="A241" s="251">
        <v>105333</v>
      </c>
      <c r="B241" s="227" t="s">
        <v>10005</v>
      </c>
      <c r="C241" s="230" t="s">
        <v>22</v>
      </c>
      <c r="D241" s="228" t="s">
        <v>10006</v>
      </c>
    </row>
    <row r="242" spans="1:4" ht="13.5">
      <c r="A242" s="251">
        <v>105334</v>
      </c>
      <c r="B242" s="227" t="s">
        <v>10007</v>
      </c>
      <c r="C242" s="230" t="s">
        <v>22</v>
      </c>
      <c r="D242" s="228" t="s">
        <v>10008</v>
      </c>
    </row>
    <row r="243" spans="1:4" ht="13.5">
      <c r="A243" s="251">
        <v>105335</v>
      </c>
      <c r="B243" s="227" t="s">
        <v>10009</v>
      </c>
      <c r="C243" s="230" t="s">
        <v>22</v>
      </c>
      <c r="D243" s="228" t="s">
        <v>10010</v>
      </c>
    </row>
    <row r="244" spans="1:4" ht="13.5">
      <c r="A244" s="251">
        <v>105336</v>
      </c>
      <c r="B244" s="227" t="s">
        <v>10011</v>
      </c>
      <c r="C244" s="230" t="s">
        <v>22</v>
      </c>
      <c r="D244" s="228" t="s">
        <v>10012</v>
      </c>
    </row>
    <row r="245" spans="1:4" ht="13.5">
      <c r="A245" s="251">
        <v>105337</v>
      </c>
      <c r="B245" s="227" t="s">
        <v>10013</v>
      </c>
      <c r="C245" s="230" t="s">
        <v>22</v>
      </c>
      <c r="D245" s="228" t="s">
        <v>10014</v>
      </c>
    </row>
    <row r="246" spans="1:4" ht="13.5">
      <c r="A246" s="251">
        <v>105338</v>
      </c>
      <c r="B246" s="227" t="s">
        <v>10015</v>
      </c>
      <c r="C246" s="230" t="s">
        <v>22</v>
      </c>
      <c r="D246" s="228" t="s">
        <v>10016</v>
      </c>
    </row>
    <row r="247" spans="1:4" ht="13.5">
      <c r="A247" s="251">
        <v>105339</v>
      </c>
      <c r="B247" s="227" t="s">
        <v>10017</v>
      </c>
      <c r="C247" s="230" t="s">
        <v>22</v>
      </c>
      <c r="D247" s="228" t="s">
        <v>10018</v>
      </c>
    </row>
    <row r="248" spans="1:4" ht="13.5">
      <c r="A248" s="251">
        <v>105359</v>
      </c>
      <c r="B248" s="227" t="s">
        <v>10019</v>
      </c>
      <c r="C248" s="230" t="s">
        <v>86</v>
      </c>
      <c r="D248" s="228" t="s">
        <v>10020</v>
      </c>
    </row>
    <row r="249" spans="1:4" ht="13.5">
      <c r="A249" s="251">
        <v>105360</v>
      </c>
      <c r="B249" s="227" t="s">
        <v>10021</v>
      </c>
      <c r="C249" s="230" t="s">
        <v>86</v>
      </c>
      <c r="D249" s="228" t="s">
        <v>10022</v>
      </c>
    </row>
    <row r="250" spans="1:4" ht="13.5">
      <c r="A250" s="251">
        <v>105361</v>
      </c>
      <c r="B250" s="227" t="s">
        <v>10023</v>
      </c>
      <c r="C250" s="230" t="s">
        <v>86</v>
      </c>
      <c r="D250" s="228" t="s">
        <v>10024</v>
      </c>
    </row>
    <row r="251" spans="1:4" ht="13.5">
      <c r="A251" s="251">
        <v>105362</v>
      </c>
      <c r="B251" s="227" t="s">
        <v>10025</v>
      </c>
      <c r="C251" s="230" t="s">
        <v>86</v>
      </c>
      <c r="D251" s="228" t="s">
        <v>10026</v>
      </c>
    </row>
    <row r="252" spans="1:4" ht="13.5">
      <c r="A252" s="251">
        <v>105363</v>
      </c>
      <c r="B252" s="227" t="s">
        <v>10027</v>
      </c>
      <c r="C252" s="230" t="s">
        <v>86</v>
      </c>
      <c r="D252" s="228" t="s">
        <v>10028</v>
      </c>
    </row>
    <row r="253" spans="1:4" ht="13.5">
      <c r="A253" s="251">
        <v>105364</v>
      </c>
      <c r="B253" s="227" t="s">
        <v>10029</v>
      </c>
      <c r="C253" s="230" t="s">
        <v>86</v>
      </c>
      <c r="D253" s="228" t="s">
        <v>10030</v>
      </c>
    </row>
    <row r="254" spans="1:4" ht="13.5">
      <c r="A254" s="251">
        <v>105365</v>
      </c>
      <c r="B254" s="227" t="s">
        <v>10031</v>
      </c>
      <c r="C254" s="230" t="s">
        <v>86</v>
      </c>
      <c r="D254" s="228" t="s">
        <v>10032</v>
      </c>
    </row>
    <row r="255" spans="1:4" ht="13.5">
      <c r="A255" s="251">
        <v>105366</v>
      </c>
      <c r="B255" s="227" t="s">
        <v>10033</v>
      </c>
      <c r="C255" s="230" t="s">
        <v>86</v>
      </c>
      <c r="D255" s="228" t="s">
        <v>10034</v>
      </c>
    </row>
    <row r="256" spans="1:4" ht="13.5">
      <c r="A256" s="251">
        <v>105367</v>
      </c>
      <c r="B256" s="227" t="s">
        <v>10035</v>
      </c>
      <c r="C256" s="230" t="s">
        <v>86</v>
      </c>
      <c r="D256" s="228" t="s">
        <v>10036</v>
      </c>
    </row>
    <row r="257" spans="1:4" ht="13.5">
      <c r="A257" s="251">
        <v>105368</v>
      </c>
      <c r="B257" s="227" t="s">
        <v>10037</v>
      </c>
      <c r="C257" s="230" t="s">
        <v>86</v>
      </c>
      <c r="D257" s="228" t="s">
        <v>10038</v>
      </c>
    </row>
    <row r="258" spans="1:4" ht="13.5">
      <c r="A258" s="251">
        <v>105370</v>
      </c>
      <c r="B258" s="227" t="s">
        <v>10039</v>
      </c>
      <c r="C258" s="230" t="s">
        <v>86</v>
      </c>
      <c r="D258" s="228" t="s">
        <v>10040</v>
      </c>
    </row>
    <row r="259" spans="1:4" ht="13.5">
      <c r="A259" s="251">
        <v>105371</v>
      </c>
      <c r="B259" s="227" t="s">
        <v>10041</v>
      </c>
      <c r="C259" s="230" t="s">
        <v>86</v>
      </c>
      <c r="D259" s="228" t="s">
        <v>10042</v>
      </c>
    </row>
    <row r="260" spans="1:4" ht="13.5">
      <c r="A260" s="251">
        <v>105372</v>
      </c>
      <c r="B260" s="227" t="s">
        <v>10043</v>
      </c>
      <c r="C260" s="230" t="s">
        <v>86</v>
      </c>
      <c r="D260" s="228" t="s">
        <v>10044</v>
      </c>
    </row>
    <row r="261" spans="1:4" ht="13.5">
      <c r="A261" s="251">
        <v>105373</v>
      </c>
      <c r="B261" s="227" t="s">
        <v>10045</v>
      </c>
      <c r="C261" s="230" t="s">
        <v>86</v>
      </c>
      <c r="D261" s="228" t="s">
        <v>10046</v>
      </c>
    </row>
    <row r="262" spans="1:4" ht="13.5">
      <c r="A262" s="251">
        <v>105374</v>
      </c>
      <c r="B262" s="227" t="s">
        <v>10047</v>
      </c>
      <c r="C262" s="230" t="s">
        <v>86</v>
      </c>
      <c r="D262" s="228" t="s">
        <v>10048</v>
      </c>
    </row>
    <row r="263" spans="1:4" ht="13.5">
      <c r="A263" s="251">
        <v>105375</v>
      </c>
      <c r="B263" s="227" t="s">
        <v>10049</v>
      </c>
      <c r="C263" s="230" t="s">
        <v>86</v>
      </c>
      <c r="D263" s="228" t="s">
        <v>10050</v>
      </c>
    </row>
    <row r="264" spans="1:4" ht="13.5">
      <c r="A264" s="251">
        <v>105376</v>
      </c>
      <c r="B264" s="227" t="s">
        <v>10051</v>
      </c>
      <c r="C264" s="230" t="s">
        <v>86</v>
      </c>
      <c r="D264" s="228" t="s">
        <v>10052</v>
      </c>
    </row>
    <row r="265" spans="1:4" ht="13.5">
      <c r="A265" s="251">
        <v>105381</v>
      </c>
      <c r="B265" s="227" t="s">
        <v>10053</v>
      </c>
      <c r="C265" s="230" t="s">
        <v>86</v>
      </c>
      <c r="D265" s="228" t="s">
        <v>10054</v>
      </c>
    </row>
    <row r="266" spans="1:4" ht="13.5">
      <c r="A266" s="251">
        <v>105382</v>
      </c>
      <c r="B266" s="227" t="s">
        <v>10055</v>
      </c>
      <c r="C266" s="230" t="s">
        <v>86</v>
      </c>
      <c r="D266" s="228" t="s">
        <v>10056</v>
      </c>
    </row>
    <row r="267" spans="1:4" ht="13.5">
      <c r="A267" s="251">
        <v>105383</v>
      </c>
      <c r="B267" s="227" t="s">
        <v>10057</v>
      </c>
      <c r="C267" s="230" t="s">
        <v>86</v>
      </c>
      <c r="D267" s="228" t="s">
        <v>10058</v>
      </c>
    </row>
    <row r="268" spans="1:4" ht="13.5">
      <c r="A268" s="251">
        <v>105384</v>
      </c>
      <c r="B268" s="227" t="s">
        <v>10059</v>
      </c>
      <c r="C268" s="230" t="s">
        <v>86</v>
      </c>
      <c r="D268" s="228" t="s">
        <v>10060</v>
      </c>
    </row>
    <row r="269" spans="1:4" ht="13.5">
      <c r="A269" s="251">
        <v>105385</v>
      </c>
      <c r="B269" s="227" t="s">
        <v>10061</v>
      </c>
      <c r="C269" s="230" t="s">
        <v>86</v>
      </c>
      <c r="D269" s="228" t="s">
        <v>10062</v>
      </c>
    </row>
    <row r="270" spans="1:4" ht="13.5">
      <c r="A270" s="251">
        <v>105386</v>
      </c>
      <c r="B270" s="227" t="s">
        <v>10063</v>
      </c>
      <c r="C270" s="230" t="s">
        <v>86</v>
      </c>
      <c r="D270" s="228" t="s">
        <v>10064</v>
      </c>
    </row>
    <row r="271" spans="1:4" ht="13.5">
      <c r="A271" s="251">
        <v>105387</v>
      </c>
      <c r="B271" s="227" t="s">
        <v>10065</v>
      </c>
      <c r="C271" s="230" t="s">
        <v>86</v>
      </c>
      <c r="D271" s="228" t="s">
        <v>10066</v>
      </c>
    </row>
    <row r="272" spans="1:4" ht="13.5">
      <c r="A272" s="251">
        <v>92833</v>
      </c>
      <c r="B272" s="227" t="s">
        <v>10067</v>
      </c>
      <c r="C272" s="230" t="s">
        <v>22</v>
      </c>
      <c r="D272" s="228" t="s">
        <v>10068</v>
      </c>
    </row>
    <row r="273" spans="1:4" ht="13.5">
      <c r="A273" s="251">
        <v>92834</v>
      </c>
      <c r="B273" s="227" t="s">
        <v>10069</v>
      </c>
      <c r="C273" s="230" t="s">
        <v>22</v>
      </c>
      <c r="D273" s="228" t="s">
        <v>10070</v>
      </c>
    </row>
    <row r="274" spans="1:4" ht="13.5">
      <c r="A274" s="251">
        <v>92835</v>
      </c>
      <c r="B274" s="227" t="s">
        <v>10071</v>
      </c>
      <c r="C274" s="230" t="s">
        <v>22</v>
      </c>
      <c r="D274" s="228" t="s">
        <v>10072</v>
      </c>
    </row>
    <row r="275" spans="1:4" ht="13.5">
      <c r="A275" s="251">
        <v>92836</v>
      </c>
      <c r="B275" s="227" t="s">
        <v>10073</v>
      </c>
      <c r="C275" s="230" t="s">
        <v>22</v>
      </c>
      <c r="D275" s="228" t="s">
        <v>10074</v>
      </c>
    </row>
    <row r="276" spans="1:4" ht="13.5">
      <c r="A276" s="251">
        <v>92837</v>
      </c>
      <c r="B276" s="227" t="s">
        <v>10075</v>
      </c>
      <c r="C276" s="230" t="s">
        <v>22</v>
      </c>
      <c r="D276" s="228" t="s">
        <v>10076</v>
      </c>
    </row>
    <row r="277" spans="1:4" ht="13.5">
      <c r="A277" s="251">
        <v>92838</v>
      </c>
      <c r="B277" s="227" t="s">
        <v>10077</v>
      </c>
      <c r="C277" s="230" t="s">
        <v>22</v>
      </c>
      <c r="D277" s="228" t="s">
        <v>10078</v>
      </c>
    </row>
    <row r="278" spans="1:4" ht="13.5">
      <c r="A278" s="251">
        <v>92839</v>
      </c>
      <c r="B278" s="227" t="s">
        <v>10079</v>
      </c>
      <c r="C278" s="230" t="s">
        <v>22</v>
      </c>
      <c r="D278" s="228" t="s">
        <v>10080</v>
      </c>
    </row>
    <row r="279" spans="1:4" ht="13.5">
      <c r="A279" s="251">
        <v>92840</v>
      </c>
      <c r="B279" s="227" t="s">
        <v>10081</v>
      </c>
      <c r="C279" s="230" t="s">
        <v>22</v>
      </c>
      <c r="D279" s="228" t="s">
        <v>10082</v>
      </c>
    </row>
    <row r="280" spans="1:4" ht="13.5">
      <c r="A280" s="251">
        <v>92841</v>
      </c>
      <c r="B280" s="227" t="s">
        <v>10083</v>
      </c>
      <c r="C280" s="230" t="s">
        <v>22</v>
      </c>
      <c r="D280" s="228" t="s">
        <v>10084</v>
      </c>
    </row>
    <row r="281" spans="1:4" ht="13.5">
      <c r="A281" s="251">
        <v>92842</v>
      </c>
      <c r="B281" s="227" t="s">
        <v>10085</v>
      </c>
      <c r="C281" s="230" t="s">
        <v>22</v>
      </c>
      <c r="D281" s="228" t="s">
        <v>10086</v>
      </c>
    </row>
    <row r="282" spans="1:4" ht="13.5">
      <c r="A282" s="251">
        <v>92843</v>
      </c>
      <c r="B282" s="227" t="s">
        <v>10087</v>
      </c>
      <c r="C282" s="230" t="s">
        <v>22</v>
      </c>
      <c r="D282" s="228" t="s">
        <v>10088</v>
      </c>
    </row>
    <row r="283" spans="1:4" ht="13.5">
      <c r="A283" s="251">
        <v>92844</v>
      </c>
      <c r="B283" s="227" t="s">
        <v>10089</v>
      </c>
      <c r="C283" s="230" t="s">
        <v>22</v>
      </c>
      <c r="D283" s="228" t="s">
        <v>10090</v>
      </c>
    </row>
    <row r="284" spans="1:4" ht="13.5">
      <c r="A284" s="251">
        <v>92845</v>
      </c>
      <c r="B284" s="227" t="s">
        <v>10091</v>
      </c>
      <c r="C284" s="230" t="s">
        <v>22</v>
      </c>
      <c r="D284" s="228" t="s">
        <v>10092</v>
      </c>
    </row>
    <row r="285" spans="1:4" ht="13.5">
      <c r="A285" s="251">
        <v>92846</v>
      </c>
      <c r="B285" s="227" t="s">
        <v>10093</v>
      </c>
      <c r="C285" s="230" t="s">
        <v>22</v>
      </c>
      <c r="D285" s="228" t="s">
        <v>10094</v>
      </c>
    </row>
    <row r="286" spans="1:4" ht="13.5">
      <c r="A286" s="251">
        <v>92847</v>
      </c>
      <c r="B286" s="227" t="s">
        <v>10095</v>
      </c>
      <c r="C286" s="230" t="s">
        <v>22</v>
      </c>
      <c r="D286" s="228" t="s">
        <v>10096</v>
      </c>
    </row>
    <row r="287" spans="1:4" ht="13.5">
      <c r="A287" s="251">
        <v>92848</v>
      </c>
      <c r="B287" s="227" t="s">
        <v>10097</v>
      </c>
      <c r="C287" s="230" t="s">
        <v>22</v>
      </c>
      <c r="D287" s="228" t="s">
        <v>10098</v>
      </c>
    </row>
    <row r="288" spans="1:4" ht="13.5">
      <c r="A288" s="251">
        <v>92849</v>
      </c>
      <c r="B288" s="227" t="s">
        <v>10099</v>
      </c>
      <c r="C288" s="230" t="s">
        <v>22</v>
      </c>
      <c r="D288" s="228" t="s">
        <v>10100</v>
      </c>
    </row>
    <row r="289" spans="1:4" ht="13.5">
      <c r="A289" s="251">
        <v>92850</v>
      </c>
      <c r="B289" s="227" t="s">
        <v>10101</v>
      </c>
      <c r="C289" s="230" t="s">
        <v>22</v>
      </c>
      <c r="D289" s="228" t="s">
        <v>10102</v>
      </c>
    </row>
    <row r="290" spans="1:4" ht="13.5">
      <c r="A290" s="251">
        <v>92851</v>
      </c>
      <c r="B290" s="227" t="s">
        <v>10103</v>
      </c>
      <c r="C290" s="230" t="s">
        <v>22</v>
      </c>
      <c r="D290" s="228" t="s">
        <v>10104</v>
      </c>
    </row>
    <row r="291" spans="1:4" ht="13.5">
      <c r="A291" s="251">
        <v>92852</v>
      </c>
      <c r="B291" s="227" t="s">
        <v>10105</v>
      </c>
      <c r="C291" s="230" t="s">
        <v>22</v>
      </c>
      <c r="D291" s="228" t="s">
        <v>10106</v>
      </c>
    </row>
    <row r="292" spans="1:4" ht="13.5">
      <c r="A292" s="251">
        <v>92853</v>
      </c>
      <c r="B292" s="227" t="s">
        <v>10107</v>
      </c>
      <c r="C292" s="230" t="s">
        <v>22</v>
      </c>
      <c r="D292" s="228" t="s">
        <v>10108</v>
      </c>
    </row>
    <row r="293" spans="1:4" ht="13.5">
      <c r="A293" s="251">
        <v>92854</v>
      </c>
      <c r="B293" s="227" t="s">
        <v>10109</v>
      </c>
      <c r="C293" s="230" t="s">
        <v>22</v>
      </c>
      <c r="D293" s="228" t="s">
        <v>10110</v>
      </c>
    </row>
    <row r="294" spans="1:4" ht="13.5">
      <c r="A294" s="251">
        <v>92855</v>
      </c>
      <c r="B294" s="227" t="s">
        <v>10111</v>
      </c>
      <c r="C294" s="230" t="s">
        <v>22</v>
      </c>
      <c r="D294" s="228" t="s">
        <v>10112</v>
      </c>
    </row>
    <row r="295" spans="1:4" ht="13.5">
      <c r="A295" s="251">
        <v>92856</v>
      </c>
      <c r="B295" s="227" t="s">
        <v>10113</v>
      </c>
      <c r="C295" s="230" t="s">
        <v>22</v>
      </c>
      <c r="D295" s="228" t="s">
        <v>10114</v>
      </c>
    </row>
    <row r="296" spans="1:4" ht="13.5">
      <c r="A296" s="251">
        <v>92857</v>
      </c>
      <c r="B296" s="227" t="s">
        <v>10115</v>
      </c>
      <c r="C296" s="230" t="s">
        <v>22</v>
      </c>
      <c r="D296" s="228" t="s">
        <v>10116</v>
      </c>
    </row>
    <row r="297" spans="1:4" ht="13.5">
      <c r="A297" s="251">
        <v>92858</v>
      </c>
      <c r="B297" s="227" t="s">
        <v>10117</v>
      </c>
      <c r="C297" s="230" t="s">
        <v>22</v>
      </c>
      <c r="D297" s="228" t="s">
        <v>10118</v>
      </c>
    </row>
    <row r="298" spans="1:4" ht="13.5">
      <c r="A298" s="251">
        <v>92859</v>
      </c>
      <c r="B298" s="227" t="s">
        <v>10119</v>
      </c>
      <c r="C298" s="230" t="s">
        <v>22</v>
      </c>
      <c r="D298" s="228" t="s">
        <v>10120</v>
      </c>
    </row>
    <row r="299" spans="1:4" ht="13.5">
      <c r="A299" s="251">
        <v>92860</v>
      </c>
      <c r="B299" s="227" t="s">
        <v>10121</v>
      </c>
      <c r="C299" s="230" t="s">
        <v>22</v>
      </c>
      <c r="D299" s="228" t="s">
        <v>10122</v>
      </c>
    </row>
    <row r="300" spans="1:4" ht="13.5">
      <c r="A300" s="251">
        <v>92861</v>
      </c>
      <c r="B300" s="227" t="s">
        <v>10123</v>
      </c>
      <c r="C300" s="230" t="s">
        <v>22</v>
      </c>
      <c r="D300" s="228" t="s">
        <v>10124</v>
      </c>
    </row>
    <row r="301" spans="1:4" ht="13.5">
      <c r="A301" s="251">
        <v>92862</v>
      </c>
      <c r="B301" s="227" t="s">
        <v>10125</v>
      </c>
      <c r="C301" s="230" t="s">
        <v>22</v>
      </c>
      <c r="D301" s="228" t="s">
        <v>10126</v>
      </c>
    </row>
    <row r="302" spans="1:4" ht="13.5">
      <c r="A302" s="251">
        <v>92863</v>
      </c>
      <c r="B302" s="227" t="s">
        <v>10127</v>
      </c>
      <c r="C302" s="230" t="s">
        <v>22</v>
      </c>
      <c r="D302" s="228" t="s">
        <v>10128</v>
      </c>
    </row>
    <row r="303" spans="1:4" ht="13.5">
      <c r="A303" s="251">
        <v>92864</v>
      </c>
      <c r="B303" s="227" t="s">
        <v>10129</v>
      </c>
      <c r="C303" s="230" t="s">
        <v>22</v>
      </c>
      <c r="D303" s="228" t="s">
        <v>10130</v>
      </c>
    </row>
    <row r="304" spans="1:4" ht="13.5">
      <c r="A304" s="251">
        <v>92210</v>
      </c>
      <c r="B304" s="227" t="s">
        <v>10131</v>
      </c>
      <c r="C304" s="230" t="s">
        <v>22</v>
      </c>
      <c r="D304" s="228" t="s">
        <v>10132</v>
      </c>
    </row>
    <row r="305" spans="1:4" ht="13.5">
      <c r="A305" s="251">
        <v>92211</v>
      </c>
      <c r="B305" s="227" t="s">
        <v>10133</v>
      </c>
      <c r="C305" s="230" t="s">
        <v>22</v>
      </c>
      <c r="D305" s="228" t="s">
        <v>10134</v>
      </c>
    </row>
    <row r="306" spans="1:4" ht="13.5">
      <c r="A306" s="251">
        <v>92212</v>
      </c>
      <c r="B306" s="227" t="s">
        <v>10135</v>
      </c>
      <c r="C306" s="230" t="s">
        <v>22</v>
      </c>
      <c r="D306" s="228" t="s">
        <v>10136</v>
      </c>
    </row>
    <row r="307" spans="1:4" ht="13.5">
      <c r="A307" s="251">
        <v>92213</v>
      </c>
      <c r="B307" s="227" t="s">
        <v>10137</v>
      </c>
      <c r="C307" s="230" t="s">
        <v>22</v>
      </c>
      <c r="D307" s="228" t="s">
        <v>10138</v>
      </c>
    </row>
    <row r="308" spans="1:4" ht="13.5">
      <c r="A308" s="251">
        <v>92214</v>
      </c>
      <c r="B308" s="227" t="s">
        <v>10139</v>
      </c>
      <c r="C308" s="230" t="s">
        <v>22</v>
      </c>
      <c r="D308" s="228" t="s">
        <v>10140</v>
      </c>
    </row>
    <row r="309" spans="1:4" ht="13.5">
      <c r="A309" s="251">
        <v>92215</v>
      </c>
      <c r="B309" s="227" t="s">
        <v>10141</v>
      </c>
      <c r="C309" s="230" t="s">
        <v>22</v>
      </c>
      <c r="D309" s="228" t="s">
        <v>10142</v>
      </c>
    </row>
    <row r="310" spans="1:4" ht="13.5">
      <c r="A310" s="251">
        <v>92216</v>
      </c>
      <c r="B310" s="227" t="s">
        <v>10143</v>
      </c>
      <c r="C310" s="230" t="s">
        <v>22</v>
      </c>
      <c r="D310" s="228" t="s">
        <v>10144</v>
      </c>
    </row>
    <row r="311" spans="1:4" ht="13.5">
      <c r="A311" s="251">
        <v>92219</v>
      </c>
      <c r="B311" s="227" t="s">
        <v>10145</v>
      </c>
      <c r="C311" s="230" t="s">
        <v>22</v>
      </c>
      <c r="D311" s="228" t="s">
        <v>10146</v>
      </c>
    </row>
    <row r="312" spans="1:4" ht="13.5">
      <c r="A312" s="251">
        <v>92220</v>
      </c>
      <c r="B312" s="227" t="s">
        <v>10147</v>
      </c>
      <c r="C312" s="230" t="s">
        <v>22</v>
      </c>
      <c r="D312" s="228" t="s">
        <v>10148</v>
      </c>
    </row>
    <row r="313" spans="1:4" ht="13.5">
      <c r="A313" s="251">
        <v>92221</v>
      </c>
      <c r="B313" s="227" t="s">
        <v>10149</v>
      </c>
      <c r="C313" s="230" t="s">
        <v>22</v>
      </c>
      <c r="D313" s="228" t="s">
        <v>10150</v>
      </c>
    </row>
    <row r="314" spans="1:4" ht="13.5">
      <c r="A314" s="251">
        <v>92222</v>
      </c>
      <c r="B314" s="227" t="s">
        <v>10151</v>
      </c>
      <c r="C314" s="230" t="s">
        <v>22</v>
      </c>
      <c r="D314" s="228" t="s">
        <v>10152</v>
      </c>
    </row>
    <row r="315" spans="1:4" ht="13.5">
      <c r="A315" s="251">
        <v>92223</v>
      </c>
      <c r="B315" s="227" t="s">
        <v>10153</v>
      </c>
      <c r="C315" s="230" t="s">
        <v>22</v>
      </c>
      <c r="D315" s="228" t="s">
        <v>10154</v>
      </c>
    </row>
    <row r="316" spans="1:4" ht="13.5">
      <c r="A316" s="251">
        <v>92224</v>
      </c>
      <c r="B316" s="227" t="s">
        <v>10155</v>
      </c>
      <c r="C316" s="230" t="s">
        <v>22</v>
      </c>
      <c r="D316" s="228" t="s">
        <v>10156</v>
      </c>
    </row>
    <row r="317" spans="1:4" ht="13.5">
      <c r="A317" s="251">
        <v>92226</v>
      </c>
      <c r="B317" s="227" t="s">
        <v>10157</v>
      </c>
      <c r="C317" s="230" t="s">
        <v>22</v>
      </c>
      <c r="D317" s="228" t="s">
        <v>10158</v>
      </c>
    </row>
    <row r="318" spans="1:4" ht="13.5">
      <c r="A318" s="251">
        <v>92808</v>
      </c>
      <c r="B318" s="227" t="s">
        <v>10159</v>
      </c>
      <c r="C318" s="230" t="s">
        <v>22</v>
      </c>
      <c r="D318" s="228" t="s">
        <v>10160</v>
      </c>
    </row>
    <row r="319" spans="1:4" ht="13.5">
      <c r="A319" s="251">
        <v>92809</v>
      </c>
      <c r="B319" s="227" t="s">
        <v>10161</v>
      </c>
      <c r="C319" s="230" t="s">
        <v>22</v>
      </c>
      <c r="D319" s="228" t="s">
        <v>10162</v>
      </c>
    </row>
    <row r="320" spans="1:4" ht="13.5">
      <c r="A320" s="251">
        <v>92810</v>
      </c>
      <c r="B320" s="227" t="s">
        <v>10163</v>
      </c>
      <c r="C320" s="230" t="s">
        <v>22</v>
      </c>
      <c r="D320" s="228" t="s">
        <v>10164</v>
      </c>
    </row>
    <row r="321" spans="1:4" ht="13.5">
      <c r="A321" s="251">
        <v>92811</v>
      </c>
      <c r="B321" s="227" t="s">
        <v>10165</v>
      </c>
      <c r="C321" s="230" t="s">
        <v>22</v>
      </c>
      <c r="D321" s="228" t="s">
        <v>10166</v>
      </c>
    </row>
    <row r="322" spans="1:4" ht="13.5">
      <c r="A322" s="251">
        <v>92812</v>
      </c>
      <c r="B322" s="227" t="s">
        <v>10167</v>
      </c>
      <c r="C322" s="230" t="s">
        <v>22</v>
      </c>
      <c r="D322" s="228" t="s">
        <v>10168</v>
      </c>
    </row>
    <row r="323" spans="1:4" ht="13.5">
      <c r="A323" s="251">
        <v>92813</v>
      </c>
      <c r="B323" s="227" t="s">
        <v>10169</v>
      </c>
      <c r="C323" s="230" t="s">
        <v>22</v>
      </c>
      <c r="D323" s="228" t="s">
        <v>10170</v>
      </c>
    </row>
    <row r="324" spans="1:4" ht="13.5">
      <c r="A324" s="251">
        <v>92814</v>
      </c>
      <c r="B324" s="227" t="s">
        <v>10171</v>
      </c>
      <c r="C324" s="230" t="s">
        <v>22</v>
      </c>
      <c r="D324" s="228" t="s">
        <v>10172</v>
      </c>
    </row>
    <row r="325" spans="1:4" ht="13.5">
      <c r="A325" s="251">
        <v>92815</v>
      </c>
      <c r="B325" s="227" t="s">
        <v>10173</v>
      </c>
      <c r="C325" s="230" t="s">
        <v>22</v>
      </c>
      <c r="D325" s="228" t="s">
        <v>10174</v>
      </c>
    </row>
    <row r="326" spans="1:4" ht="13.5">
      <c r="A326" s="251">
        <v>92816</v>
      </c>
      <c r="B326" s="227" t="s">
        <v>10175</v>
      </c>
      <c r="C326" s="230" t="s">
        <v>22</v>
      </c>
      <c r="D326" s="228" t="s">
        <v>10176</v>
      </c>
    </row>
    <row r="327" spans="1:4" ht="13.5">
      <c r="A327" s="251">
        <v>92817</v>
      </c>
      <c r="B327" s="227" t="s">
        <v>10177</v>
      </c>
      <c r="C327" s="230" t="s">
        <v>22</v>
      </c>
      <c r="D327" s="228" t="s">
        <v>10178</v>
      </c>
    </row>
    <row r="328" spans="1:4" ht="13.5">
      <c r="A328" s="251">
        <v>92818</v>
      </c>
      <c r="B328" s="227" t="s">
        <v>10179</v>
      </c>
      <c r="C328" s="230" t="s">
        <v>22</v>
      </c>
      <c r="D328" s="228" t="s">
        <v>10180</v>
      </c>
    </row>
    <row r="329" spans="1:4" ht="13.5">
      <c r="A329" s="251">
        <v>92819</v>
      </c>
      <c r="B329" s="227" t="s">
        <v>10181</v>
      </c>
      <c r="C329" s="230" t="s">
        <v>22</v>
      </c>
      <c r="D329" s="228" t="s">
        <v>10182</v>
      </c>
    </row>
    <row r="330" spans="1:4" ht="13.5">
      <c r="A330" s="251">
        <v>92820</v>
      </c>
      <c r="B330" s="227" t="s">
        <v>10183</v>
      </c>
      <c r="C330" s="230" t="s">
        <v>22</v>
      </c>
      <c r="D330" s="228" t="s">
        <v>10184</v>
      </c>
    </row>
    <row r="331" spans="1:4" ht="13.5">
      <c r="A331" s="251">
        <v>92821</v>
      </c>
      <c r="B331" s="227" t="s">
        <v>10185</v>
      </c>
      <c r="C331" s="230" t="s">
        <v>22</v>
      </c>
      <c r="D331" s="228" t="s">
        <v>10186</v>
      </c>
    </row>
    <row r="332" spans="1:4" ht="13.5">
      <c r="A332" s="251">
        <v>92822</v>
      </c>
      <c r="B332" s="227" t="s">
        <v>10187</v>
      </c>
      <c r="C332" s="230" t="s">
        <v>22</v>
      </c>
      <c r="D332" s="228" t="s">
        <v>10188</v>
      </c>
    </row>
    <row r="333" spans="1:4" ht="13.5">
      <c r="A333" s="251">
        <v>92824</v>
      </c>
      <c r="B333" s="227" t="s">
        <v>10189</v>
      </c>
      <c r="C333" s="230" t="s">
        <v>22</v>
      </c>
      <c r="D333" s="228" t="s">
        <v>10190</v>
      </c>
    </row>
    <row r="334" spans="1:4" ht="13.5">
      <c r="A334" s="251">
        <v>92825</v>
      </c>
      <c r="B334" s="227" t="s">
        <v>10191</v>
      </c>
      <c r="C334" s="230" t="s">
        <v>22</v>
      </c>
      <c r="D334" s="228" t="s">
        <v>10192</v>
      </c>
    </row>
    <row r="335" spans="1:4" ht="13.5">
      <c r="A335" s="251">
        <v>92826</v>
      </c>
      <c r="B335" s="227" t="s">
        <v>10193</v>
      </c>
      <c r="C335" s="230" t="s">
        <v>22</v>
      </c>
      <c r="D335" s="228" t="s">
        <v>10194</v>
      </c>
    </row>
    <row r="336" spans="1:4" ht="13.5">
      <c r="A336" s="251">
        <v>92827</v>
      </c>
      <c r="B336" s="227" t="s">
        <v>10195</v>
      </c>
      <c r="C336" s="230" t="s">
        <v>22</v>
      </c>
      <c r="D336" s="228" t="s">
        <v>10196</v>
      </c>
    </row>
    <row r="337" spans="1:4" ht="13.5">
      <c r="A337" s="251">
        <v>92828</v>
      </c>
      <c r="B337" s="227" t="s">
        <v>10197</v>
      </c>
      <c r="C337" s="230" t="s">
        <v>22</v>
      </c>
      <c r="D337" s="228" t="s">
        <v>10198</v>
      </c>
    </row>
    <row r="338" spans="1:4" ht="13.5">
      <c r="A338" s="251">
        <v>92829</v>
      </c>
      <c r="B338" s="227" t="s">
        <v>10199</v>
      </c>
      <c r="C338" s="230" t="s">
        <v>22</v>
      </c>
      <c r="D338" s="228" t="s">
        <v>10200</v>
      </c>
    </row>
    <row r="339" spans="1:4" ht="13.5">
      <c r="A339" s="251">
        <v>92830</v>
      </c>
      <c r="B339" s="227" t="s">
        <v>10201</v>
      </c>
      <c r="C339" s="230" t="s">
        <v>22</v>
      </c>
      <c r="D339" s="228" t="s">
        <v>10202</v>
      </c>
    </row>
    <row r="340" spans="1:4" ht="13.5">
      <c r="A340" s="251">
        <v>92831</v>
      </c>
      <c r="B340" s="227" t="s">
        <v>10203</v>
      </c>
      <c r="C340" s="230" t="s">
        <v>22</v>
      </c>
      <c r="D340" s="228" t="s">
        <v>10204</v>
      </c>
    </row>
    <row r="341" spans="1:4" ht="13.5">
      <c r="A341" s="251">
        <v>92832</v>
      </c>
      <c r="B341" s="227" t="s">
        <v>10205</v>
      </c>
      <c r="C341" s="230" t="s">
        <v>22</v>
      </c>
      <c r="D341" s="228" t="s">
        <v>10206</v>
      </c>
    </row>
    <row r="342" spans="1:4" ht="13.5">
      <c r="A342" s="251">
        <v>95565</v>
      </c>
      <c r="B342" s="227" t="s">
        <v>10207</v>
      </c>
      <c r="C342" s="230" t="s">
        <v>22</v>
      </c>
      <c r="D342" s="228" t="s">
        <v>10208</v>
      </c>
    </row>
    <row r="343" spans="1:4" ht="13.5">
      <c r="A343" s="251">
        <v>95566</v>
      </c>
      <c r="B343" s="227" t="s">
        <v>10209</v>
      </c>
      <c r="C343" s="230" t="s">
        <v>22</v>
      </c>
      <c r="D343" s="228" t="s">
        <v>10210</v>
      </c>
    </row>
    <row r="344" spans="1:4" ht="13.5">
      <c r="A344" s="251">
        <v>95567</v>
      </c>
      <c r="B344" s="227" t="s">
        <v>10211</v>
      </c>
      <c r="C344" s="230" t="s">
        <v>22</v>
      </c>
      <c r="D344" s="228" t="s">
        <v>10212</v>
      </c>
    </row>
    <row r="345" spans="1:4" ht="13.5">
      <c r="A345" s="251">
        <v>95568</v>
      </c>
      <c r="B345" s="227" t="s">
        <v>10213</v>
      </c>
      <c r="C345" s="230" t="s">
        <v>22</v>
      </c>
      <c r="D345" s="228" t="s">
        <v>10214</v>
      </c>
    </row>
    <row r="346" spans="1:4" ht="13.5">
      <c r="A346" s="251">
        <v>95569</v>
      </c>
      <c r="B346" s="227" t="s">
        <v>10215</v>
      </c>
      <c r="C346" s="230" t="s">
        <v>22</v>
      </c>
      <c r="D346" s="228" t="s">
        <v>10216</v>
      </c>
    </row>
    <row r="347" spans="1:4" ht="13.5">
      <c r="A347" s="251">
        <v>95570</v>
      </c>
      <c r="B347" s="227" t="s">
        <v>10217</v>
      </c>
      <c r="C347" s="230" t="s">
        <v>22</v>
      </c>
      <c r="D347" s="228" t="s">
        <v>10218</v>
      </c>
    </row>
    <row r="348" spans="1:4" ht="13.5">
      <c r="A348" s="251">
        <v>95571</v>
      </c>
      <c r="B348" s="227" t="s">
        <v>10219</v>
      </c>
      <c r="C348" s="230" t="s">
        <v>22</v>
      </c>
      <c r="D348" s="228" t="s">
        <v>10220</v>
      </c>
    </row>
    <row r="349" spans="1:4" ht="13.5">
      <c r="A349" s="251">
        <v>95572</v>
      </c>
      <c r="B349" s="227" t="s">
        <v>10221</v>
      </c>
      <c r="C349" s="230" t="s">
        <v>22</v>
      </c>
      <c r="D349" s="228" t="s">
        <v>10222</v>
      </c>
    </row>
    <row r="350" spans="1:4" ht="13.5">
      <c r="A350" s="251">
        <v>97127</v>
      </c>
      <c r="B350" s="227" t="s">
        <v>10223</v>
      </c>
      <c r="C350" s="230" t="s">
        <v>22</v>
      </c>
      <c r="D350" s="228" t="s">
        <v>9989</v>
      </c>
    </row>
    <row r="351" spans="1:4" ht="13.5">
      <c r="A351" s="251">
        <v>97128</v>
      </c>
      <c r="B351" s="227" t="s">
        <v>10224</v>
      </c>
      <c r="C351" s="230" t="s">
        <v>22</v>
      </c>
      <c r="D351" s="228" t="s">
        <v>10225</v>
      </c>
    </row>
    <row r="352" spans="1:4" ht="13.5">
      <c r="A352" s="251">
        <v>97129</v>
      </c>
      <c r="B352" s="227" t="s">
        <v>10226</v>
      </c>
      <c r="C352" s="230" t="s">
        <v>22</v>
      </c>
      <c r="D352" s="228" t="s">
        <v>10227</v>
      </c>
    </row>
    <row r="353" spans="1:4" ht="13.5">
      <c r="A353" s="251">
        <v>97130</v>
      </c>
      <c r="B353" s="227" t="s">
        <v>10228</v>
      </c>
      <c r="C353" s="230" t="s">
        <v>22</v>
      </c>
      <c r="D353" s="228" t="s">
        <v>10229</v>
      </c>
    </row>
    <row r="354" spans="1:4" ht="13.5">
      <c r="A354" s="251">
        <v>97131</v>
      </c>
      <c r="B354" s="227" t="s">
        <v>10230</v>
      </c>
      <c r="C354" s="230" t="s">
        <v>22</v>
      </c>
      <c r="D354" s="228" t="s">
        <v>10231</v>
      </c>
    </row>
    <row r="355" spans="1:4" ht="13.5">
      <c r="A355" s="251">
        <v>97132</v>
      </c>
      <c r="B355" s="227" t="s">
        <v>10232</v>
      </c>
      <c r="C355" s="230" t="s">
        <v>22</v>
      </c>
      <c r="D355" s="228" t="s">
        <v>10233</v>
      </c>
    </row>
    <row r="356" spans="1:4" ht="13.5">
      <c r="A356" s="251">
        <v>97133</v>
      </c>
      <c r="B356" s="227" t="s">
        <v>10234</v>
      </c>
      <c r="C356" s="230" t="s">
        <v>22</v>
      </c>
      <c r="D356" s="228" t="s">
        <v>10235</v>
      </c>
    </row>
    <row r="357" spans="1:4" ht="13.5">
      <c r="A357" s="251">
        <v>97134</v>
      </c>
      <c r="B357" s="227" t="s">
        <v>10236</v>
      </c>
      <c r="C357" s="230" t="s">
        <v>22</v>
      </c>
      <c r="D357" s="228" t="s">
        <v>10237</v>
      </c>
    </row>
    <row r="358" spans="1:4" ht="13.5">
      <c r="A358" s="251">
        <v>97135</v>
      </c>
      <c r="B358" s="227" t="s">
        <v>10238</v>
      </c>
      <c r="C358" s="230" t="s">
        <v>22</v>
      </c>
      <c r="D358" s="228" t="s">
        <v>10239</v>
      </c>
    </row>
    <row r="359" spans="1:4" ht="13.5">
      <c r="A359" s="251">
        <v>97136</v>
      </c>
      <c r="B359" s="227" t="s">
        <v>10240</v>
      </c>
      <c r="C359" s="230" t="s">
        <v>22</v>
      </c>
      <c r="D359" s="228" t="s">
        <v>10241</v>
      </c>
    </row>
    <row r="360" spans="1:4" ht="13.5">
      <c r="A360" s="251">
        <v>97137</v>
      </c>
      <c r="B360" s="227" t="s">
        <v>10242</v>
      </c>
      <c r="C360" s="230" t="s">
        <v>22</v>
      </c>
      <c r="D360" s="228" t="s">
        <v>10243</v>
      </c>
    </row>
    <row r="361" spans="1:4" ht="13.5">
      <c r="A361" s="251">
        <v>97138</v>
      </c>
      <c r="B361" s="227" t="s">
        <v>10244</v>
      </c>
      <c r="C361" s="230" t="s">
        <v>22</v>
      </c>
      <c r="D361" s="228" t="s">
        <v>10245</v>
      </c>
    </row>
    <row r="362" spans="1:4" ht="13.5">
      <c r="A362" s="251">
        <v>97139</v>
      </c>
      <c r="B362" s="227" t="s">
        <v>10246</v>
      </c>
      <c r="C362" s="230" t="s">
        <v>22</v>
      </c>
      <c r="D362" s="228" t="s">
        <v>10247</v>
      </c>
    </row>
    <row r="363" spans="1:4" ht="13.5">
      <c r="A363" s="251">
        <v>97140</v>
      </c>
      <c r="B363" s="227" t="s">
        <v>10248</v>
      </c>
      <c r="C363" s="230" t="s">
        <v>22</v>
      </c>
      <c r="D363" s="228" t="s">
        <v>10249</v>
      </c>
    </row>
    <row r="364" spans="1:4" ht="13.5">
      <c r="A364" s="251">
        <v>103089</v>
      </c>
      <c r="B364" s="227" t="s">
        <v>10250</v>
      </c>
      <c r="C364" s="230" t="s">
        <v>22</v>
      </c>
      <c r="D364" s="228" t="s">
        <v>10251</v>
      </c>
    </row>
    <row r="365" spans="1:4" ht="13.5">
      <c r="A365" s="251">
        <v>103090</v>
      </c>
      <c r="B365" s="227" t="s">
        <v>10252</v>
      </c>
      <c r="C365" s="230" t="s">
        <v>22</v>
      </c>
      <c r="D365" s="228" t="s">
        <v>10253</v>
      </c>
    </row>
    <row r="366" spans="1:4" ht="13.5">
      <c r="A366" s="251">
        <v>103091</v>
      </c>
      <c r="B366" s="227" t="s">
        <v>10254</v>
      </c>
      <c r="C366" s="230" t="s">
        <v>22</v>
      </c>
      <c r="D366" s="228" t="s">
        <v>10255</v>
      </c>
    </row>
    <row r="367" spans="1:4" ht="13.5">
      <c r="A367" s="251">
        <v>103092</v>
      </c>
      <c r="B367" s="227" t="s">
        <v>10256</v>
      </c>
      <c r="C367" s="230" t="s">
        <v>22</v>
      </c>
      <c r="D367" s="228" t="s">
        <v>10257</v>
      </c>
    </row>
    <row r="368" spans="1:4" ht="13.5">
      <c r="A368" s="251">
        <v>103093</v>
      </c>
      <c r="B368" s="227" t="s">
        <v>10258</v>
      </c>
      <c r="C368" s="230" t="s">
        <v>22</v>
      </c>
      <c r="D368" s="228" t="s">
        <v>10259</v>
      </c>
    </row>
    <row r="369" spans="1:4" ht="13.5">
      <c r="A369" s="251">
        <v>103094</v>
      </c>
      <c r="B369" s="227" t="s">
        <v>10260</v>
      </c>
      <c r="C369" s="230" t="s">
        <v>22</v>
      </c>
      <c r="D369" s="228" t="s">
        <v>10261</v>
      </c>
    </row>
    <row r="370" spans="1:4" ht="13.5">
      <c r="A370" s="251">
        <v>103095</v>
      </c>
      <c r="B370" s="227" t="s">
        <v>10262</v>
      </c>
      <c r="C370" s="230" t="s">
        <v>22</v>
      </c>
      <c r="D370" s="228" t="s">
        <v>10263</v>
      </c>
    </row>
    <row r="371" spans="1:4" ht="13.5">
      <c r="A371" s="251">
        <v>103096</v>
      </c>
      <c r="B371" s="227" t="s">
        <v>10264</v>
      </c>
      <c r="C371" s="230" t="s">
        <v>22</v>
      </c>
      <c r="D371" s="228" t="s">
        <v>10265</v>
      </c>
    </row>
    <row r="372" spans="1:4" ht="13.5">
      <c r="A372" s="251">
        <v>103097</v>
      </c>
      <c r="B372" s="227" t="s">
        <v>10266</v>
      </c>
      <c r="C372" s="230" t="s">
        <v>22</v>
      </c>
      <c r="D372" s="228" t="s">
        <v>10267</v>
      </c>
    </row>
    <row r="373" spans="1:4" ht="13.5">
      <c r="A373" s="251">
        <v>103098</v>
      </c>
      <c r="B373" s="227" t="s">
        <v>10268</v>
      </c>
      <c r="C373" s="230" t="s">
        <v>22</v>
      </c>
      <c r="D373" s="228" t="s">
        <v>10269</v>
      </c>
    </row>
    <row r="374" spans="1:4" ht="13.5">
      <c r="A374" s="251">
        <v>103099</v>
      </c>
      <c r="B374" s="227" t="s">
        <v>10270</v>
      </c>
      <c r="C374" s="230" t="s">
        <v>22</v>
      </c>
      <c r="D374" s="228" t="s">
        <v>10271</v>
      </c>
    </row>
    <row r="375" spans="1:4" ht="13.5">
      <c r="A375" s="251">
        <v>103100</v>
      </c>
      <c r="B375" s="227" t="s">
        <v>10272</v>
      </c>
      <c r="C375" s="230" t="s">
        <v>22</v>
      </c>
      <c r="D375" s="228" t="s">
        <v>10273</v>
      </c>
    </row>
    <row r="376" spans="1:4" ht="13.5">
      <c r="A376" s="251">
        <v>103101</v>
      </c>
      <c r="B376" s="227" t="s">
        <v>10274</v>
      </c>
      <c r="C376" s="230" t="s">
        <v>22</v>
      </c>
      <c r="D376" s="228" t="s">
        <v>10275</v>
      </c>
    </row>
    <row r="377" spans="1:4" ht="13.5">
      <c r="A377" s="251">
        <v>103102</v>
      </c>
      <c r="B377" s="227" t="s">
        <v>10276</v>
      </c>
      <c r="C377" s="230" t="s">
        <v>22</v>
      </c>
      <c r="D377" s="228" t="s">
        <v>10277</v>
      </c>
    </row>
    <row r="378" spans="1:4" ht="13.5">
      <c r="A378" s="251">
        <v>103103</v>
      </c>
      <c r="B378" s="227" t="s">
        <v>10278</v>
      </c>
      <c r="C378" s="230" t="s">
        <v>22</v>
      </c>
      <c r="D378" s="228" t="s">
        <v>10279</v>
      </c>
    </row>
    <row r="379" spans="1:4" ht="13.5">
      <c r="A379" s="251">
        <v>103104</v>
      </c>
      <c r="B379" s="227" t="s">
        <v>10280</v>
      </c>
      <c r="C379" s="230" t="s">
        <v>22</v>
      </c>
      <c r="D379" s="228" t="s">
        <v>10281</v>
      </c>
    </row>
    <row r="380" spans="1:4" ht="13.5">
      <c r="A380" s="251">
        <v>103105</v>
      </c>
      <c r="B380" s="227" t="s">
        <v>10282</v>
      </c>
      <c r="C380" s="230" t="s">
        <v>86</v>
      </c>
      <c r="D380" s="228" t="s">
        <v>10283</v>
      </c>
    </row>
    <row r="381" spans="1:4" ht="13.5">
      <c r="A381" s="251">
        <v>103106</v>
      </c>
      <c r="B381" s="227" t="s">
        <v>10284</v>
      </c>
      <c r="C381" s="230" t="s">
        <v>86</v>
      </c>
      <c r="D381" s="228" t="s">
        <v>10285</v>
      </c>
    </row>
    <row r="382" spans="1:4" ht="13.5">
      <c r="A382" s="251">
        <v>103107</v>
      </c>
      <c r="B382" s="227" t="s">
        <v>10286</v>
      </c>
      <c r="C382" s="230" t="s">
        <v>86</v>
      </c>
      <c r="D382" s="228" t="s">
        <v>10287</v>
      </c>
    </row>
    <row r="383" spans="1:4" ht="13.5">
      <c r="A383" s="251">
        <v>103108</v>
      </c>
      <c r="B383" s="227" t="s">
        <v>10288</v>
      </c>
      <c r="C383" s="230" t="s">
        <v>86</v>
      </c>
      <c r="D383" s="228" t="s">
        <v>10289</v>
      </c>
    </row>
    <row r="384" spans="1:4" ht="13.5">
      <c r="A384" s="251">
        <v>103109</v>
      </c>
      <c r="B384" s="227" t="s">
        <v>10290</v>
      </c>
      <c r="C384" s="230" t="s">
        <v>86</v>
      </c>
      <c r="D384" s="228" t="s">
        <v>10291</v>
      </c>
    </row>
    <row r="385" spans="1:4" ht="13.5">
      <c r="A385" s="251">
        <v>103110</v>
      </c>
      <c r="B385" s="227" t="s">
        <v>10292</v>
      </c>
      <c r="C385" s="230" t="s">
        <v>86</v>
      </c>
      <c r="D385" s="228" t="s">
        <v>10293</v>
      </c>
    </row>
    <row r="386" spans="1:4" ht="13.5">
      <c r="A386" s="251">
        <v>103111</v>
      </c>
      <c r="B386" s="227" t="s">
        <v>10294</v>
      </c>
      <c r="C386" s="230" t="s">
        <v>86</v>
      </c>
      <c r="D386" s="228" t="s">
        <v>10295</v>
      </c>
    </row>
    <row r="387" spans="1:4" ht="13.5">
      <c r="A387" s="251">
        <v>103112</v>
      </c>
      <c r="B387" s="227" t="s">
        <v>10296</v>
      </c>
      <c r="C387" s="230" t="s">
        <v>86</v>
      </c>
      <c r="D387" s="228" t="s">
        <v>10297</v>
      </c>
    </row>
    <row r="388" spans="1:4" ht="13.5">
      <c r="A388" s="251">
        <v>103113</v>
      </c>
      <c r="B388" s="227" t="s">
        <v>10298</v>
      </c>
      <c r="C388" s="230" t="s">
        <v>86</v>
      </c>
      <c r="D388" s="228" t="s">
        <v>10299</v>
      </c>
    </row>
    <row r="389" spans="1:4" ht="13.5">
      <c r="A389" s="251">
        <v>103114</v>
      </c>
      <c r="B389" s="227" t="s">
        <v>10300</v>
      </c>
      <c r="C389" s="230" t="s">
        <v>86</v>
      </c>
      <c r="D389" s="228" t="s">
        <v>10301</v>
      </c>
    </row>
    <row r="390" spans="1:4" ht="13.5">
      <c r="A390" s="251">
        <v>103115</v>
      </c>
      <c r="B390" s="227" t="s">
        <v>10302</v>
      </c>
      <c r="C390" s="230" t="s">
        <v>86</v>
      </c>
      <c r="D390" s="228" t="s">
        <v>10303</v>
      </c>
    </row>
    <row r="391" spans="1:4" ht="13.5">
      <c r="A391" s="251">
        <v>103116</v>
      </c>
      <c r="B391" s="227" t="s">
        <v>10304</v>
      </c>
      <c r="C391" s="230" t="s">
        <v>86</v>
      </c>
      <c r="D391" s="228" t="s">
        <v>10305</v>
      </c>
    </row>
    <row r="392" spans="1:4" ht="13.5">
      <c r="A392" s="251">
        <v>103117</v>
      </c>
      <c r="B392" s="227" t="s">
        <v>10306</v>
      </c>
      <c r="C392" s="230" t="s">
        <v>86</v>
      </c>
      <c r="D392" s="228" t="s">
        <v>10307</v>
      </c>
    </row>
    <row r="393" spans="1:4" ht="13.5">
      <c r="A393" s="251">
        <v>103118</v>
      </c>
      <c r="B393" s="227" t="s">
        <v>10308</v>
      </c>
      <c r="C393" s="230" t="s">
        <v>86</v>
      </c>
      <c r="D393" s="228" t="s">
        <v>10309</v>
      </c>
    </row>
    <row r="394" spans="1:4" ht="13.5">
      <c r="A394" s="251">
        <v>103119</v>
      </c>
      <c r="B394" s="227" t="s">
        <v>10310</v>
      </c>
      <c r="C394" s="230" t="s">
        <v>86</v>
      </c>
      <c r="D394" s="228" t="s">
        <v>10311</v>
      </c>
    </row>
    <row r="395" spans="1:4" ht="13.5">
      <c r="A395" s="251">
        <v>103120</v>
      </c>
      <c r="B395" s="227" t="s">
        <v>10312</v>
      </c>
      <c r="C395" s="230" t="s">
        <v>86</v>
      </c>
      <c r="D395" s="228" t="s">
        <v>10313</v>
      </c>
    </row>
    <row r="396" spans="1:4" ht="13.5">
      <c r="A396" s="251">
        <v>103121</v>
      </c>
      <c r="B396" s="227" t="s">
        <v>10314</v>
      </c>
      <c r="C396" s="230" t="s">
        <v>86</v>
      </c>
      <c r="D396" s="228" t="s">
        <v>10315</v>
      </c>
    </row>
    <row r="397" spans="1:4" ht="13.5">
      <c r="A397" s="251">
        <v>103122</v>
      </c>
      <c r="B397" s="227" t="s">
        <v>10316</v>
      </c>
      <c r="C397" s="230" t="s">
        <v>86</v>
      </c>
      <c r="D397" s="228" t="s">
        <v>10317</v>
      </c>
    </row>
    <row r="398" spans="1:4" ht="13.5">
      <c r="A398" s="251">
        <v>103123</v>
      </c>
      <c r="B398" s="227" t="s">
        <v>10318</v>
      </c>
      <c r="C398" s="230" t="s">
        <v>86</v>
      </c>
      <c r="D398" s="228" t="s">
        <v>10319</v>
      </c>
    </row>
    <row r="399" spans="1:4" ht="13.5">
      <c r="A399" s="251">
        <v>103124</v>
      </c>
      <c r="B399" s="227" t="s">
        <v>10320</v>
      </c>
      <c r="C399" s="230" t="s">
        <v>86</v>
      </c>
      <c r="D399" s="228" t="s">
        <v>10321</v>
      </c>
    </row>
    <row r="400" spans="1:4" ht="13.5">
      <c r="A400" s="251">
        <v>103125</v>
      </c>
      <c r="B400" s="227" t="s">
        <v>10322</v>
      </c>
      <c r="C400" s="230" t="s">
        <v>86</v>
      </c>
      <c r="D400" s="228" t="s">
        <v>10323</v>
      </c>
    </row>
    <row r="401" spans="1:4" ht="13.5">
      <c r="A401" s="251">
        <v>103126</v>
      </c>
      <c r="B401" s="227" t="s">
        <v>10324</v>
      </c>
      <c r="C401" s="230" t="s">
        <v>86</v>
      </c>
      <c r="D401" s="228" t="s">
        <v>10325</v>
      </c>
    </row>
    <row r="402" spans="1:4" ht="13.5">
      <c r="A402" s="251">
        <v>103127</v>
      </c>
      <c r="B402" s="227" t="s">
        <v>10326</v>
      </c>
      <c r="C402" s="230" t="s">
        <v>86</v>
      </c>
      <c r="D402" s="228" t="s">
        <v>10327</v>
      </c>
    </row>
    <row r="403" spans="1:4" ht="13.5">
      <c r="A403" s="251">
        <v>103128</v>
      </c>
      <c r="B403" s="227" t="s">
        <v>10328</v>
      </c>
      <c r="C403" s="230" t="s">
        <v>86</v>
      </c>
      <c r="D403" s="228" t="s">
        <v>10329</v>
      </c>
    </row>
    <row r="404" spans="1:4" ht="13.5">
      <c r="A404" s="251">
        <v>103129</v>
      </c>
      <c r="B404" s="227" t="s">
        <v>10330</v>
      </c>
      <c r="C404" s="230" t="s">
        <v>86</v>
      </c>
      <c r="D404" s="228" t="s">
        <v>10331</v>
      </c>
    </row>
    <row r="405" spans="1:4" ht="13.5">
      <c r="A405" s="251">
        <v>103130</v>
      </c>
      <c r="B405" s="227" t="s">
        <v>10332</v>
      </c>
      <c r="C405" s="230" t="s">
        <v>86</v>
      </c>
      <c r="D405" s="228" t="s">
        <v>10333</v>
      </c>
    </row>
    <row r="406" spans="1:4" ht="13.5">
      <c r="A406" s="251">
        <v>103131</v>
      </c>
      <c r="B406" s="227" t="s">
        <v>10334</v>
      </c>
      <c r="C406" s="230" t="s">
        <v>86</v>
      </c>
      <c r="D406" s="228" t="s">
        <v>10335</v>
      </c>
    </row>
    <row r="407" spans="1:4" ht="13.5">
      <c r="A407" s="251">
        <v>103132</v>
      </c>
      <c r="B407" s="227" t="s">
        <v>10336</v>
      </c>
      <c r="C407" s="230" t="s">
        <v>86</v>
      </c>
      <c r="D407" s="228" t="s">
        <v>10337</v>
      </c>
    </row>
    <row r="408" spans="1:4" ht="13.5">
      <c r="A408" s="251">
        <v>103133</v>
      </c>
      <c r="B408" s="227" t="s">
        <v>10338</v>
      </c>
      <c r="C408" s="230" t="s">
        <v>86</v>
      </c>
      <c r="D408" s="228" t="s">
        <v>10339</v>
      </c>
    </row>
    <row r="409" spans="1:4" ht="13.5">
      <c r="A409" s="251">
        <v>103134</v>
      </c>
      <c r="B409" s="227" t="s">
        <v>10340</v>
      </c>
      <c r="C409" s="230" t="s">
        <v>86</v>
      </c>
      <c r="D409" s="228" t="s">
        <v>10341</v>
      </c>
    </row>
    <row r="410" spans="1:4" ht="13.5">
      <c r="A410" s="251">
        <v>103135</v>
      </c>
      <c r="B410" s="227" t="s">
        <v>10342</v>
      </c>
      <c r="C410" s="230" t="s">
        <v>86</v>
      </c>
      <c r="D410" s="228" t="s">
        <v>10343</v>
      </c>
    </row>
    <row r="411" spans="1:4" ht="13.5">
      <c r="A411" s="251">
        <v>103136</v>
      </c>
      <c r="B411" s="227" t="s">
        <v>10344</v>
      </c>
      <c r="C411" s="230" t="s">
        <v>86</v>
      </c>
      <c r="D411" s="228" t="s">
        <v>10345</v>
      </c>
    </row>
    <row r="412" spans="1:4" ht="13.5">
      <c r="A412" s="251">
        <v>103137</v>
      </c>
      <c r="B412" s="227" t="s">
        <v>10346</v>
      </c>
      <c r="C412" s="230" t="s">
        <v>86</v>
      </c>
      <c r="D412" s="228" t="s">
        <v>10347</v>
      </c>
    </row>
    <row r="413" spans="1:4" ht="13.5">
      <c r="A413" s="251">
        <v>103138</v>
      </c>
      <c r="B413" s="227" t="s">
        <v>10348</v>
      </c>
      <c r="C413" s="230" t="s">
        <v>86</v>
      </c>
      <c r="D413" s="228" t="s">
        <v>10349</v>
      </c>
    </row>
    <row r="414" spans="1:4" ht="13.5">
      <c r="A414" s="251">
        <v>103139</v>
      </c>
      <c r="B414" s="227" t="s">
        <v>10350</v>
      </c>
      <c r="C414" s="230" t="s">
        <v>86</v>
      </c>
      <c r="D414" s="228" t="s">
        <v>10351</v>
      </c>
    </row>
    <row r="415" spans="1:4" ht="13.5">
      <c r="A415" s="251">
        <v>103140</v>
      </c>
      <c r="B415" s="227" t="s">
        <v>10352</v>
      </c>
      <c r="C415" s="230" t="s">
        <v>86</v>
      </c>
      <c r="D415" s="228" t="s">
        <v>10353</v>
      </c>
    </row>
    <row r="416" spans="1:4" ht="13.5">
      <c r="A416" s="251">
        <v>103141</v>
      </c>
      <c r="B416" s="227" t="s">
        <v>10354</v>
      </c>
      <c r="C416" s="230" t="s">
        <v>86</v>
      </c>
      <c r="D416" s="228" t="s">
        <v>10355</v>
      </c>
    </row>
    <row r="417" spans="1:4" ht="13.5">
      <c r="A417" s="251">
        <v>103142</v>
      </c>
      <c r="B417" s="227" t="s">
        <v>10356</v>
      </c>
      <c r="C417" s="230" t="s">
        <v>86</v>
      </c>
      <c r="D417" s="228" t="s">
        <v>10357</v>
      </c>
    </row>
    <row r="418" spans="1:4" ht="13.5">
      <c r="A418" s="251">
        <v>103143</v>
      </c>
      <c r="B418" s="227" t="s">
        <v>10358</v>
      </c>
      <c r="C418" s="230" t="s">
        <v>86</v>
      </c>
      <c r="D418" s="228" t="s">
        <v>10359</v>
      </c>
    </row>
    <row r="419" spans="1:4" ht="13.5">
      <c r="A419" s="251">
        <v>103144</v>
      </c>
      <c r="B419" s="227" t="s">
        <v>10360</v>
      </c>
      <c r="C419" s="230" t="s">
        <v>86</v>
      </c>
      <c r="D419" s="228" t="s">
        <v>10361</v>
      </c>
    </row>
    <row r="420" spans="1:4" ht="13.5">
      <c r="A420" s="251">
        <v>103145</v>
      </c>
      <c r="B420" s="227" t="s">
        <v>10362</v>
      </c>
      <c r="C420" s="230" t="s">
        <v>86</v>
      </c>
      <c r="D420" s="228" t="s">
        <v>10363</v>
      </c>
    </row>
    <row r="421" spans="1:4" ht="13.5">
      <c r="A421" s="251">
        <v>103146</v>
      </c>
      <c r="B421" s="227" t="s">
        <v>10364</v>
      </c>
      <c r="C421" s="230" t="s">
        <v>86</v>
      </c>
      <c r="D421" s="228" t="s">
        <v>10365</v>
      </c>
    </row>
    <row r="422" spans="1:4" ht="13.5">
      <c r="A422" s="251">
        <v>103147</v>
      </c>
      <c r="B422" s="227" t="s">
        <v>10366</v>
      </c>
      <c r="C422" s="230" t="s">
        <v>86</v>
      </c>
      <c r="D422" s="228" t="s">
        <v>10367</v>
      </c>
    </row>
    <row r="423" spans="1:4" ht="13.5">
      <c r="A423" s="251">
        <v>103148</v>
      </c>
      <c r="B423" s="227" t="s">
        <v>10368</v>
      </c>
      <c r="C423" s="230" t="s">
        <v>86</v>
      </c>
      <c r="D423" s="228" t="s">
        <v>10369</v>
      </c>
    </row>
    <row r="424" spans="1:4" ht="13.5">
      <c r="A424" s="251">
        <v>103149</v>
      </c>
      <c r="B424" s="227" t="s">
        <v>10370</v>
      </c>
      <c r="C424" s="230" t="s">
        <v>86</v>
      </c>
      <c r="D424" s="228" t="s">
        <v>10371</v>
      </c>
    </row>
    <row r="425" spans="1:4" ht="13.5">
      <c r="A425" s="251">
        <v>103150</v>
      </c>
      <c r="B425" s="227" t="s">
        <v>10372</v>
      </c>
      <c r="C425" s="230" t="s">
        <v>86</v>
      </c>
      <c r="D425" s="228" t="s">
        <v>10373</v>
      </c>
    </row>
    <row r="426" spans="1:4" ht="13.5">
      <c r="A426" s="251">
        <v>103151</v>
      </c>
      <c r="B426" s="227" t="s">
        <v>10374</v>
      </c>
      <c r="C426" s="230" t="s">
        <v>86</v>
      </c>
      <c r="D426" s="228" t="s">
        <v>10375</v>
      </c>
    </row>
    <row r="427" spans="1:4" ht="13.5">
      <c r="A427" s="251">
        <v>103152</v>
      </c>
      <c r="B427" s="227" t="s">
        <v>10376</v>
      </c>
      <c r="C427" s="230" t="s">
        <v>86</v>
      </c>
      <c r="D427" s="228" t="s">
        <v>10377</v>
      </c>
    </row>
    <row r="428" spans="1:4" ht="13.5">
      <c r="A428" s="251">
        <v>103372</v>
      </c>
      <c r="B428" s="227" t="s">
        <v>10378</v>
      </c>
      <c r="C428" s="230" t="s">
        <v>22</v>
      </c>
      <c r="D428" s="228" t="s">
        <v>10379</v>
      </c>
    </row>
    <row r="429" spans="1:4" ht="13.5">
      <c r="A429" s="251">
        <v>103373</v>
      </c>
      <c r="B429" s="227" t="s">
        <v>10380</v>
      </c>
      <c r="C429" s="230" t="s">
        <v>22</v>
      </c>
      <c r="D429" s="228" t="s">
        <v>10381</v>
      </c>
    </row>
    <row r="430" spans="1:4" ht="13.5">
      <c r="A430" s="251">
        <v>103376</v>
      </c>
      <c r="B430" s="227" t="s">
        <v>10382</v>
      </c>
      <c r="C430" s="230" t="s">
        <v>22</v>
      </c>
      <c r="D430" s="228" t="s">
        <v>10383</v>
      </c>
    </row>
    <row r="431" spans="1:4" ht="13.5">
      <c r="A431" s="251">
        <v>103377</v>
      </c>
      <c r="B431" s="227" t="s">
        <v>10384</v>
      </c>
      <c r="C431" s="230" t="s">
        <v>22</v>
      </c>
      <c r="D431" s="228" t="s">
        <v>10385</v>
      </c>
    </row>
    <row r="432" spans="1:4" ht="13.5">
      <c r="A432" s="251">
        <v>103379</v>
      </c>
      <c r="B432" s="227" t="s">
        <v>10386</v>
      </c>
      <c r="C432" s="230" t="s">
        <v>22</v>
      </c>
      <c r="D432" s="228" t="s">
        <v>10387</v>
      </c>
    </row>
    <row r="433" spans="1:4" ht="13.5">
      <c r="A433" s="251">
        <v>103383</v>
      </c>
      <c r="B433" s="227" t="s">
        <v>10388</v>
      </c>
      <c r="C433" s="230" t="s">
        <v>22</v>
      </c>
      <c r="D433" s="228" t="s">
        <v>10389</v>
      </c>
    </row>
    <row r="434" spans="1:4" ht="13.5">
      <c r="A434" s="251">
        <v>103385</v>
      </c>
      <c r="B434" s="227" t="s">
        <v>10390</v>
      </c>
      <c r="C434" s="230" t="s">
        <v>22</v>
      </c>
      <c r="D434" s="228" t="s">
        <v>10391</v>
      </c>
    </row>
    <row r="435" spans="1:4" ht="13.5">
      <c r="A435" s="251">
        <v>103387</v>
      </c>
      <c r="B435" s="227" t="s">
        <v>10392</v>
      </c>
      <c r="C435" s="230" t="s">
        <v>22</v>
      </c>
      <c r="D435" s="228" t="s">
        <v>10393</v>
      </c>
    </row>
    <row r="436" spans="1:4" ht="13.5">
      <c r="A436" s="251">
        <v>103389</v>
      </c>
      <c r="B436" s="227" t="s">
        <v>10394</v>
      </c>
      <c r="C436" s="230" t="s">
        <v>22</v>
      </c>
      <c r="D436" s="228" t="s">
        <v>10395</v>
      </c>
    </row>
    <row r="437" spans="1:4" ht="13.5">
      <c r="A437" s="251">
        <v>103391</v>
      </c>
      <c r="B437" s="227" t="s">
        <v>10396</v>
      </c>
      <c r="C437" s="230" t="s">
        <v>22</v>
      </c>
      <c r="D437" s="228" t="s">
        <v>10397</v>
      </c>
    </row>
    <row r="438" spans="1:4" ht="13.5">
      <c r="A438" s="251">
        <v>103392</v>
      </c>
      <c r="B438" s="227" t="s">
        <v>10398</v>
      </c>
      <c r="C438" s="230" t="s">
        <v>22</v>
      </c>
      <c r="D438" s="228" t="s">
        <v>10399</v>
      </c>
    </row>
    <row r="439" spans="1:4" ht="13.5">
      <c r="A439" s="251">
        <v>103393</v>
      </c>
      <c r="B439" s="227" t="s">
        <v>10400</v>
      </c>
      <c r="C439" s="230" t="s">
        <v>22</v>
      </c>
      <c r="D439" s="228" t="s">
        <v>10401</v>
      </c>
    </row>
    <row r="440" spans="1:4" ht="13.5">
      <c r="A440" s="251">
        <v>103397</v>
      </c>
      <c r="B440" s="227" t="s">
        <v>10402</v>
      </c>
      <c r="C440" s="230" t="s">
        <v>86</v>
      </c>
      <c r="D440" s="228" t="s">
        <v>10403</v>
      </c>
    </row>
    <row r="441" spans="1:4" ht="13.5">
      <c r="A441" s="251">
        <v>103398</v>
      </c>
      <c r="B441" s="227" t="s">
        <v>10404</v>
      </c>
      <c r="C441" s="230" t="s">
        <v>86</v>
      </c>
      <c r="D441" s="228" t="s">
        <v>10405</v>
      </c>
    </row>
    <row r="442" spans="1:4" ht="13.5">
      <c r="A442" s="251">
        <v>103399</v>
      </c>
      <c r="B442" s="227" t="s">
        <v>10406</v>
      </c>
      <c r="C442" s="230" t="s">
        <v>86</v>
      </c>
      <c r="D442" s="228" t="s">
        <v>10407</v>
      </c>
    </row>
    <row r="443" spans="1:4" ht="13.5">
      <c r="A443" s="251">
        <v>103400</v>
      </c>
      <c r="B443" s="227" t="s">
        <v>10408</v>
      </c>
      <c r="C443" s="230" t="s">
        <v>86</v>
      </c>
      <c r="D443" s="228" t="s">
        <v>10409</v>
      </c>
    </row>
    <row r="444" spans="1:4" ht="13.5">
      <c r="A444" s="251">
        <v>103401</v>
      </c>
      <c r="B444" s="227" t="s">
        <v>10410</v>
      </c>
      <c r="C444" s="230" t="s">
        <v>86</v>
      </c>
      <c r="D444" s="228" t="s">
        <v>10411</v>
      </c>
    </row>
    <row r="445" spans="1:4" ht="13.5">
      <c r="A445" s="251">
        <v>103402</v>
      </c>
      <c r="B445" s="227" t="s">
        <v>10412</v>
      </c>
      <c r="C445" s="230" t="s">
        <v>86</v>
      </c>
      <c r="D445" s="228" t="s">
        <v>10413</v>
      </c>
    </row>
    <row r="446" spans="1:4" ht="13.5">
      <c r="A446" s="251">
        <v>103403</v>
      </c>
      <c r="B446" s="227" t="s">
        <v>10414</v>
      </c>
      <c r="C446" s="230" t="s">
        <v>86</v>
      </c>
      <c r="D446" s="228" t="s">
        <v>10415</v>
      </c>
    </row>
    <row r="447" spans="1:4" ht="13.5">
      <c r="A447" s="251">
        <v>103404</v>
      </c>
      <c r="B447" s="227" t="s">
        <v>10416</v>
      </c>
      <c r="C447" s="230" t="s">
        <v>86</v>
      </c>
      <c r="D447" s="228" t="s">
        <v>10417</v>
      </c>
    </row>
    <row r="448" spans="1:4" ht="13.5">
      <c r="A448" s="251">
        <v>103405</v>
      </c>
      <c r="B448" s="227" t="s">
        <v>10418</v>
      </c>
      <c r="C448" s="230" t="s">
        <v>86</v>
      </c>
      <c r="D448" s="228" t="s">
        <v>10419</v>
      </c>
    </row>
    <row r="449" spans="1:4" ht="13.5">
      <c r="A449" s="251">
        <v>103406</v>
      </c>
      <c r="B449" s="227" t="s">
        <v>10420</v>
      </c>
      <c r="C449" s="230" t="s">
        <v>86</v>
      </c>
      <c r="D449" s="228" t="s">
        <v>10421</v>
      </c>
    </row>
    <row r="450" spans="1:4" ht="13.5">
      <c r="A450" s="251">
        <v>103407</v>
      </c>
      <c r="B450" s="227" t="s">
        <v>10422</v>
      </c>
      <c r="C450" s="230" t="s">
        <v>86</v>
      </c>
      <c r="D450" s="228" t="s">
        <v>10423</v>
      </c>
    </row>
    <row r="451" spans="1:4" ht="13.5">
      <c r="A451" s="251">
        <v>103408</v>
      </c>
      <c r="B451" s="227" t="s">
        <v>10424</v>
      </c>
      <c r="C451" s="230" t="s">
        <v>86</v>
      </c>
      <c r="D451" s="228" t="s">
        <v>10425</v>
      </c>
    </row>
    <row r="452" spans="1:4" ht="13.5">
      <c r="A452" s="251">
        <v>103409</v>
      </c>
      <c r="B452" s="227" t="s">
        <v>10426</v>
      </c>
      <c r="C452" s="230" t="s">
        <v>86</v>
      </c>
      <c r="D452" s="228" t="s">
        <v>10427</v>
      </c>
    </row>
    <row r="453" spans="1:4" ht="13.5">
      <c r="A453" s="251">
        <v>103410</v>
      </c>
      <c r="B453" s="227" t="s">
        <v>10428</v>
      </c>
      <c r="C453" s="230" t="s">
        <v>86</v>
      </c>
      <c r="D453" s="228" t="s">
        <v>10429</v>
      </c>
    </row>
    <row r="454" spans="1:4" ht="13.5">
      <c r="A454" s="251">
        <v>103411</v>
      </c>
      <c r="B454" s="227" t="s">
        <v>10430</v>
      </c>
      <c r="C454" s="230" t="s">
        <v>86</v>
      </c>
      <c r="D454" s="228" t="s">
        <v>10431</v>
      </c>
    </row>
    <row r="455" spans="1:4" ht="13.5">
      <c r="A455" s="251">
        <v>103412</v>
      </c>
      <c r="B455" s="227" t="s">
        <v>10432</v>
      </c>
      <c r="C455" s="230" t="s">
        <v>86</v>
      </c>
      <c r="D455" s="228" t="s">
        <v>10433</v>
      </c>
    </row>
    <row r="456" spans="1:4" ht="13.5">
      <c r="A456" s="251">
        <v>103413</v>
      </c>
      <c r="B456" s="227" t="s">
        <v>10434</v>
      </c>
      <c r="C456" s="230" t="s">
        <v>86</v>
      </c>
      <c r="D456" s="228" t="s">
        <v>10435</v>
      </c>
    </row>
    <row r="457" spans="1:4" ht="13.5">
      <c r="A457" s="251">
        <v>103414</v>
      </c>
      <c r="B457" s="227" t="s">
        <v>10436</v>
      </c>
      <c r="C457" s="230" t="s">
        <v>86</v>
      </c>
      <c r="D457" s="228" t="s">
        <v>10415</v>
      </c>
    </row>
    <row r="458" spans="1:4" ht="13.5">
      <c r="A458" s="251">
        <v>103415</v>
      </c>
      <c r="B458" s="227" t="s">
        <v>10437</v>
      </c>
      <c r="C458" s="230" t="s">
        <v>86</v>
      </c>
      <c r="D458" s="228" t="s">
        <v>10438</v>
      </c>
    </row>
    <row r="459" spans="1:4" ht="13.5">
      <c r="A459" s="251">
        <v>103416</v>
      </c>
      <c r="B459" s="227" t="s">
        <v>10439</v>
      </c>
      <c r="C459" s="230" t="s">
        <v>86</v>
      </c>
      <c r="D459" s="228" t="s">
        <v>10440</v>
      </c>
    </row>
    <row r="460" spans="1:4" ht="13.5">
      <c r="A460" s="251">
        <v>103417</v>
      </c>
      <c r="B460" s="227" t="s">
        <v>10441</v>
      </c>
      <c r="C460" s="230" t="s">
        <v>86</v>
      </c>
      <c r="D460" s="228" t="s">
        <v>10442</v>
      </c>
    </row>
    <row r="461" spans="1:4" ht="13.5">
      <c r="A461" s="251">
        <v>103418</v>
      </c>
      <c r="B461" s="227" t="s">
        <v>10443</v>
      </c>
      <c r="C461" s="230" t="s">
        <v>86</v>
      </c>
      <c r="D461" s="228" t="s">
        <v>10429</v>
      </c>
    </row>
    <row r="462" spans="1:4" ht="13.5">
      <c r="A462" s="251">
        <v>103419</v>
      </c>
      <c r="B462" s="227" t="s">
        <v>10444</v>
      </c>
      <c r="C462" s="230" t="s">
        <v>86</v>
      </c>
      <c r="D462" s="228" t="s">
        <v>10445</v>
      </c>
    </row>
    <row r="463" spans="1:4" ht="13.5">
      <c r="A463" s="251">
        <v>103420</v>
      </c>
      <c r="B463" s="227" t="s">
        <v>10446</v>
      </c>
      <c r="C463" s="230" t="s">
        <v>86</v>
      </c>
      <c r="D463" s="228" t="s">
        <v>10447</v>
      </c>
    </row>
    <row r="464" spans="1:4" ht="13.5">
      <c r="A464" s="251">
        <v>103421</v>
      </c>
      <c r="B464" s="227" t="s">
        <v>10448</v>
      </c>
      <c r="C464" s="230" t="s">
        <v>86</v>
      </c>
      <c r="D464" s="228" t="s">
        <v>10449</v>
      </c>
    </row>
    <row r="465" spans="1:4" ht="13.5">
      <c r="A465" s="251">
        <v>103422</v>
      </c>
      <c r="B465" s="227" t="s">
        <v>10450</v>
      </c>
      <c r="C465" s="230" t="s">
        <v>86</v>
      </c>
      <c r="D465" s="228" t="s">
        <v>10451</v>
      </c>
    </row>
    <row r="466" spans="1:4" ht="13.5">
      <c r="A466" s="251">
        <v>103423</v>
      </c>
      <c r="B466" s="227" t="s">
        <v>10452</v>
      </c>
      <c r="C466" s="230" t="s">
        <v>86</v>
      </c>
      <c r="D466" s="228" t="s">
        <v>10453</v>
      </c>
    </row>
    <row r="467" spans="1:4" ht="13.5">
      <c r="A467" s="251">
        <v>103424</v>
      </c>
      <c r="B467" s="227" t="s">
        <v>10454</v>
      </c>
      <c r="C467" s="230" t="s">
        <v>86</v>
      </c>
      <c r="D467" s="228" t="s">
        <v>10455</v>
      </c>
    </row>
    <row r="468" spans="1:4" ht="13.5">
      <c r="A468" s="251">
        <v>103425</v>
      </c>
      <c r="B468" s="227" t="s">
        <v>10456</v>
      </c>
      <c r="C468" s="230" t="s">
        <v>86</v>
      </c>
      <c r="D468" s="228" t="s">
        <v>10457</v>
      </c>
    </row>
    <row r="469" spans="1:4" ht="13.5">
      <c r="A469" s="251">
        <v>103426</v>
      </c>
      <c r="B469" s="227" t="s">
        <v>10458</v>
      </c>
      <c r="C469" s="230" t="s">
        <v>86</v>
      </c>
      <c r="D469" s="228" t="s">
        <v>10459</v>
      </c>
    </row>
    <row r="470" spans="1:4" ht="13.5">
      <c r="A470" s="251">
        <v>103427</v>
      </c>
      <c r="B470" s="227" t="s">
        <v>10460</v>
      </c>
      <c r="C470" s="230" t="s">
        <v>86</v>
      </c>
      <c r="D470" s="228" t="s">
        <v>10461</v>
      </c>
    </row>
    <row r="471" spans="1:4" ht="13.5">
      <c r="A471" s="251">
        <v>103428</v>
      </c>
      <c r="B471" s="227" t="s">
        <v>10462</v>
      </c>
      <c r="C471" s="230" t="s">
        <v>86</v>
      </c>
      <c r="D471" s="228" t="s">
        <v>10463</v>
      </c>
    </row>
    <row r="472" spans="1:4" ht="13.5">
      <c r="A472" s="251">
        <v>103429</v>
      </c>
      <c r="B472" s="227" t="s">
        <v>10464</v>
      </c>
      <c r="C472" s="230" t="s">
        <v>86</v>
      </c>
      <c r="D472" s="228" t="s">
        <v>10465</v>
      </c>
    </row>
    <row r="473" spans="1:4" ht="13.5">
      <c r="A473" s="251">
        <v>103430</v>
      </c>
      <c r="B473" s="227" t="s">
        <v>10466</v>
      </c>
      <c r="C473" s="230" t="s">
        <v>86</v>
      </c>
      <c r="D473" s="228" t="s">
        <v>10467</v>
      </c>
    </row>
    <row r="474" spans="1:4" ht="13.5">
      <c r="A474" s="251">
        <v>103431</v>
      </c>
      <c r="B474" s="227" t="s">
        <v>10468</v>
      </c>
      <c r="C474" s="230" t="s">
        <v>86</v>
      </c>
      <c r="D474" s="228" t="s">
        <v>10469</v>
      </c>
    </row>
    <row r="475" spans="1:4" ht="13.5">
      <c r="A475" s="251">
        <v>103432</v>
      </c>
      <c r="B475" s="227" t="s">
        <v>10470</v>
      </c>
      <c r="C475" s="230" t="s">
        <v>86</v>
      </c>
      <c r="D475" s="228" t="s">
        <v>10471</v>
      </c>
    </row>
    <row r="476" spans="1:4" ht="13.5">
      <c r="A476" s="251">
        <v>103433</v>
      </c>
      <c r="B476" s="227" t="s">
        <v>10472</v>
      </c>
      <c r="C476" s="230" t="s">
        <v>86</v>
      </c>
      <c r="D476" s="228" t="s">
        <v>10473</v>
      </c>
    </row>
    <row r="477" spans="1:4" ht="13.5">
      <c r="A477" s="251">
        <v>103434</v>
      </c>
      <c r="B477" s="227" t="s">
        <v>10474</v>
      </c>
      <c r="C477" s="230" t="s">
        <v>86</v>
      </c>
      <c r="D477" s="228" t="s">
        <v>10475</v>
      </c>
    </row>
    <row r="478" spans="1:4" ht="13.5">
      <c r="A478" s="251">
        <v>103435</v>
      </c>
      <c r="B478" s="227" t="s">
        <v>10476</v>
      </c>
      <c r="C478" s="230" t="s">
        <v>86</v>
      </c>
      <c r="D478" s="228" t="s">
        <v>10477</v>
      </c>
    </row>
    <row r="479" spans="1:4" ht="13.5">
      <c r="A479" s="251">
        <v>103436</v>
      </c>
      <c r="B479" s="227" t="s">
        <v>10478</v>
      </c>
      <c r="C479" s="230" t="s">
        <v>86</v>
      </c>
      <c r="D479" s="228" t="s">
        <v>10479</v>
      </c>
    </row>
    <row r="480" spans="1:4" ht="13.5">
      <c r="A480" s="251">
        <v>103437</v>
      </c>
      <c r="B480" s="227" t="s">
        <v>10480</v>
      </c>
      <c r="C480" s="230" t="s">
        <v>86</v>
      </c>
      <c r="D480" s="228" t="s">
        <v>10481</v>
      </c>
    </row>
    <row r="481" spans="1:4" ht="13.5">
      <c r="A481" s="251">
        <v>103438</v>
      </c>
      <c r="B481" s="227" t="s">
        <v>10482</v>
      </c>
      <c r="C481" s="230" t="s">
        <v>86</v>
      </c>
      <c r="D481" s="228" t="s">
        <v>10481</v>
      </c>
    </row>
    <row r="482" spans="1:4" ht="13.5">
      <c r="A482" s="251">
        <v>103439</v>
      </c>
      <c r="B482" s="227" t="s">
        <v>10483</v>
      </c>
      <c r="C482" s="230" t="s">
        <v>86</v>
      </c>
      <c r="D482" s="228" t="s">
        <v>10484</v>
      </c>
    </row>
    <row r="483" spans="1:4" ht="13.5">
      <c r="A483" s="251">
        <v>103440</v>
      </c>
      <c r="B483" s="227" t="s">
        <v>10485</v>
      </c>
      <c r="C483" s="230" t="s">
        <v>86</v>
      </c>
      <c r="D483" s="228" t="s">
        <v>10486</v>
      </c>
    </row>
    <row r="484" spans="1:4" ht="13.5">
      <c r="A484" s="251">
        <v>103441</v>
      </c>
      <c r="B484" s="227" t="s">
        <v>10487</v>
      </c>
      <c r="C484" s="230" t="s">
        <v>86</v>
      </c>
      <c r="D484" s="228" t="s">
        <v>10488</v>
      </c>
    </row>
    <row r="485" spans="1:4" ht="13.5">
      <c r="A485" s="251">
        <v>103442</v>
      </c>
      <c r="B485" s="227" t="s">
        <v>10489</v>
      </c>
      <c r="C485" s="230" t="s">
        <v>86</v>
      </c>
      <c r="D485" s="228" t="s">
        <v>10490</v>
      </c>
    </row>
    <row r="486" spans="1:4" ht="13.5">
      <c r="A486" s="251">
        <v>98441</v>
      </c>
      <c r="B486" s="227" t="s">
        <v>10491</v>
      </c>
      <c r="C486" s="230" t="s">
        <v>12</v>
      </c>
      <c r="D486" s="228" t="s">
        <v>10492</v>
      </c>
    </row>
    <row r="487" spans="1:4" ht="13.5">
      <c r="A487" s="251">
        <v>98443</v>
      </c>
      <c r="B487" s="227" t="s">
        <v>10493</v>
      </c>
      <c r="C487" s="230" t="s">
        <v>12</v>
      </c>
      <c r="D487" s="228" t="s">
        <v>10494</v>
      </c>
    </row>
    <row r="488" spans="1:4" ht="13.5">
      <c r="A488" s="251">
        <v>98445</v>
      </c>
      <c r="B488" s="227" t="s">
        <v>10495</v>
      </c>
      <c r="C488" s="230" t="s">
        <v>12</v>
      </c>
      <c r="D488" s="228" t="s">
        <v>10496</v>
      </c>
    </row>
    <row r="489" spans="1:4" ht="13.5">
      <c r="A489" s="251">
        <v>98446</v>
      </c>
      <c r="B489" s="227" t="s">
        <v>10497</v>
      </c>
      <c r="C489" s="230" t="s">
        <v>12</v>
      </c>
      <c r="D489" s="228" t="s">
        <v>10498</v>
      </c>
    </row>
    <row r="490" spans="1:4" ht="13.5">
      <c r="A490" s="251">
        <v>98447</v>
      </c>
      <c r="B490" s="227" t="s">
        <v>10499</v>
      </c>
      <c r="C490" s="230" t="s">
        <v>12</v>
      </c>
      <c r="D490" s="228" t="s">
        <v>10500</v>
      </c>
    </row>
    <row r="491" spans="1:4" ht="13.5">
      <c r="A491" s="251">
        <v>98448</v>
      </c>
      <c r="B491" s="227" t="s">
        <v>10501</v>
      </c>
      <c r="C491" s="230" t="s">
        <v>12</v>
      </c>
      <c r="D491" s="228" t="s">
        <v>10502</v>
      </c>
    </row>
    <row r="492" spans="1:4" ht="13.5">
      <c r="A492" s="251">
        <v>98449</v>
      </c>
      <c r="B492" s="227" t="s">
        <v>10503</v>
      </c>
      <c r="C492" s="230" t="s">
        <v>12</v>
      </c>
      <c r="D492" s="228" t="s">
        <v>10504</v>
      </c>
    </row>
    <row r="493" spans="1:4" ht="13.5">
      <c r="A493" s="251">
        <v>98451</v>
      </c>
      <c r="B493" s="227" t="s">
        <v>10505</v>
      </c>
      <c r="C493" s="230" t="s">
        <v>12</v>
      </c>
      <c r="D493" s="228" t="s">
        <v>10506</v>
      </c>
    </row>
    <row r="494" spans="1:4" ht="13.5">
      <c r="A494" s="251">
        <v>98453</v>
      </c>
      <c r="B494" s="227" t="s">
        <v>10507</v>
      </c>
      <c r="C494" s="230" t="s">
        <v>12</v>
      </c>
      <c r="D494" s="228" t="s">
        <v>10508</v>
      </c>
    </row>
    <row r="495" spans="1:4" ht="13.5">
      <c r="A495" s="251">
        <v>98454</v>
      </c>
      <c r="B495" s="227" t="s">
        <v>10509</v>
      </c>
      <c r="C495" s="230" t="s">
        <v>12</v>
      </c>
      <c r="D495" s="228" t="s">
        <v>10510</v>
      </c>
    </row>
    <row r="496" spans="1:4" ht="13.5">
      <c r="A496" s="251">
        <v>98455</v>
      </c>
      <c r="B496" s="227" t="s">
        <v>10511</v>
      </c>
      <c r="C496" s="230" t="s">
        <v>12</v>
      </c>
      <c r="D496" s="228" t="s">
        <v>10512</v>
      </c>
    </row>
    <row r="497" spans="1:4" ht="13.5">
      <c r="A497" s="251">
        <v>98456</v>
      </c>
      <c r="B497" s="227" t="s">
        <v>10513</v>
      </c>
      <c r="C497" s="230" t="s">
        <v>12</v>
      </c>
      <c r="D497" s="228" t="s">
        <v>10514</v>
      </c>
    </row>
    <row r="498" spans="1:4" ht="13.5">
      <c r="A498" s="251">
        <v>98458</v>
      </c>
      <c r="B498" s="227" t="s">
        <v>10515</v>
      </c>
      <c r="C498" s="230" t="s">
        <v>12</v>
      </c>
      <c r="D498" s="228" t="s">
        <v>10516</v>
      </c>
    </row>
    <row r="499" spans="1:4" ht="13.5">
      <c r="A499" s="251">
        <v>98459</v>
      </c>
      <c r="B499" s="227" t="s">
        <v>10517</v>
      </c>
      <c r="C499" s="230" t="s">
        <v>12</v>
      </c>
      <c r="D499" s="228" t="s">
        <v>10518</v>
      </c>
    </row>
    <row r="500" spans="1:4" ht="13.5">
      <c r="A500" s="251">
        <v>98460</v>
      </c>
      <c r="B500" s="227" t="s">
        <v>10519</v>
      </c>
      <c r="C500" s="230" t="s">
        <v>12</v>
      </c>
      <c r="D500" s="228" t="s">
        <v>10520</v>
      </c>
    </row>
    <row r="501" spans="1:4" ht="13.5">
      <c r="A501" s="251">
        <v>98461</v>
      </c>
      <c r="B501" s="227" t="s">
        <v>10521</v>
      </c>
      <c r="C501" s="230" t="s">
        <v>86</v>
      </c>
      <c r="D501" s="228" t="s">
        <v>10522</v>
      </c>
    </row>
    <row r="502" spans="1:4" ht="13.5">
      <c r="A502" s="251">
        <v>98462</v>
      </c>
      <c r="B502" s="227" t="s">
        <v>10523</v>
      </c>
      <c r="C502" s="230" t="s">
        <v>86</v>
      </c>
      <c r="D502" s="228" t="s">
        <v>10524</v>
      </c>
    </row>
    <row r="503" spans="1:4" ht="13.5">
      <c r="A503" s="251">
        <v>105113</v>
      </c>
      <c r="B503" s="227" t="s">
        <v>10525</v>
      </c>
      <c r="C503" s="230" t="s">
        <v>86</v>
      </c>
      <c r="D503" s="228" t="s">
        <v>10526</v>
      </c>
    </row>
    <row r="504" spans="1:4" ht="13.5">
      <c r="A504" s="251">
        <v>105114</v>
      </c>
      <c r="B504" s="227" t="s">
        <v>10527</v>
      </c>
      <c r="C504" s="230" t="s">
        <v>14</v>
      </c>
      <c r="D504" s="228" t="s">
        <v>10528</v>
      </c>
    </row>
    <row r="505" spans="1:4" ht="13.5">
      <c r="A505" s="251">
        <v>105115</v>
      </c>
      <c r="B505" s="227" t="s">
        <v>10529</v>
      </c>
      <c r="C505" s="230" t="s">
        <v>86</v>
      </c>
      <c r="D505" s="228" t="s">
        <v>10530</v>
      </c>
    </row>
    <row r="506" spans="1:4" ht="13.5">
      <c r="A506" s="251">
        <v>105116</v>
      </c>
      <c r="B506" s="227" t="s">
        <v>10531</v>
      </c>
      <c r="C506" s="230" t="s">
        <v>86</v>
      </c>
      <c r="D506" s="228" t="s">
        <v>10532</v>
      </c>
    </row>
    <row r="507" spans="1:4" ht="13.5">
      <c r="A507" s="251">
        <v>105126</v>
      </c>
      <c r="B507" s="227" t="s">
        <v>10533</v>
      </c>
      <c r="C507" s="230" t="s">
        <v>22</v>
      </c>
      <c r="D507" s="228" t="s">
        <v>10534</v>
      </c>
    </row>
    <row r="508" spans="1:4" ht="13.5">
      <c r="A508" s="251">
        <v>105127</v>
      </c>
      <c r="B508" s="227" t="s">
        <v>10535</v>
      </c>
      <c r="C508" s="230" t="s">
        <v>22</v>
      </c>
      <c r="D508" s="228" t="s">
        <v>10536</v>
      </c>
    </row>
    <row r="509" spans="1:4" ht="13.5">
      <c r="A509" s="251">
        <v>105128</v>
      </c>
      <c r="B509" s="227" t="s">
        <v>10537</v>
      </c>
      <c r="C509" s="230" t="s">
        <v>22</v>
      </c>
      <c r="D509" s="228" t="s">
        <v>10538</v>
      </c>
    </row>
    <row r="510" spans="1:4" ht="13.5">
      <c r="A510" s="251">
        <v>105130</v>
      </c>
      <c r="B510" s="227" t="s">
        <v>10539</v>
      </c>
      <c r="C510" s="230" t="s">
        <v>22</v>
      </c>
      <c r="D510" s="228" t="s">
        <v>10540</v>
      </c>
    </row>
    <row r="511" spans="1:4" ht="13.5">
      <c r="A511" s="251">
        <v>5631</v>
      </c>
      <c r="B511" s="227" t="s">
        <v>10541</v>
      </c>
      <c r="C511" s="230" t="s">
        <v>10542</v>
      </c>
      <c r="D511" s="228" t="s">
        <v>10543</v>
      </c>
    </row>
    <row r="512" spans="1:4" ht="13.5">
      <c r="A512" s="251">
        <v>5678</v>
      </c>
      <c r="B512" s="227" t="s">
        <v>10544</v>
      </c>
      <c r="C512" s="230" t="s">
        <v>10542</v>
      </c>
      <c r="D512" s="228" t="s">
        <v>10545</v>
      </c>
    </row>
    <row r="513" spans="1:4" ht="13.5">
      <c r="A513" s="251">
        <v>5680</v>
      </c>
      <c r="B513" s="227" t="s">
        <v>10546</v>
      </c>
      <c r="C513" s="230" t="s">
        <v>10542</v>
      </c>
      <c r="D513" s="228" t="s">
        <v>10547</v>
      </c>
    </row>
    <row r="514" spans="1:4" ht="13.5">
      <c r="A514" s="251">
        <v>5684</v>
      </c>
      <c r="B514" s="227" t="s">
        <v>10548</v>
      </c>
      <c r="C514" s="230" t="s">
        <v>10542</v>
      </c>
      <c r="D514" s="228" t="s">
        <v>10549</v>
      </c>
    </row>
    <row r="515" spans="1:4" ht="13.5">
      <c r="A515" s="251">
        <v>5689</v>
      </c>
      <c r="B515" s="227" t="s">
        <v>10550</v>
      </c>
      <c r="C515" s="230" t="s">
        <v>10542</v>
      </c>
      <c r="D515" s="228" t="s">
        <v>10551</v>
      </c>
    </row>
    <row r="516" spans="1:4" ht="13.5">
      <c r="A516" s="251">
        <v>5795</v>
      </c>
      <c r="B516" s="227" t="s">
        <v>10552</v>
      </c>
      <c r="C516" s="230" t="s">
        <v>10542</v>
      </c>
      <c r="D516" s="228" t="s">
        <v>10553</v>
      </c>
    </row>
    <row r="517" spans="1:4" ht="13.5">
      <c r="A517" s="251">
        <v>5811</v>
      </c>
      <c r="B517" s="227" t="s">
        <v>10554</v>
      </c>
      <c r="C517" s="230" t="s">
        <v>10542</v>
      </c>
      <c r="D517" s="228" t="s">
        <v>10555</v>
      </c>
    </row>
    <row r="518" spans="1:4" ht="13.5">
      <c r="A518" s="251">
        <v>5823</v>
      </c>
      <c r="B518" s="227" t="s">
        <v>10556</v>
      </c>
      <c r="C518" s="230" t="s">
        <v>10542</v>
      </c>
      <c r="D518" s="228" t="s">
        <v>10557</v>
      </c>
    </row>
    <row r="519" spans="1:4" ht="13.5">
      <c r="A519" s="251">
        <v>5824</v>
      </c>
      <c r="B519" s="227" t="s">
        <v>10558</v>
      </c>
      <c r="C519" s="230" t="s">
        <v>10542</v>
      </c>
      <c r="D519" s="228" t="s">
        <v>10559</v>
      </c>
    </row>
    <row r="520" spans="1:4" ht="13.5">
      <c r="A520" s="251">
        <v>5835</v>
      </c>
      <c r="B520" s="227" t="s">
        <v>10560</v>
      </c>
      <c r="C520" s="230" t="s">
        <v>10542</v>
      </c>
      <c r="D520" s="228" t="s">
        <v>10561</v>
      </c>
    </row>
    <row r="521" spans="1:4" ht="13.5">
      <c r="A521" s="251">
        <v>5839</v>
      </c>
      <c r="B521" s="227" t="s">
        <v>10562</v>
      </c>
      <c r="C521" s="230" t="s">
        <v>10542</v>
      </c>
      <c r="D521" s="228" t="s">
        <v>10563</v>
      </c>
    </row>
    <row r="522" spans="1:4" ht="13.5">
      <c r="A522" s="251">
        <v>5843</v>
      </c>
      <c r="B522" s="227" t="s">
        <v>10564</v>
      </c>
      <c r="C522" s="230" t="s">
        <v>10542</v>
      </c>
      <c r="D522" s="228" t="s">
        <v>10565</v>
      </c>
    </row>
    <row r="523" spans="1:4" ht="13.5">
      <c r="A523" s="251">
        <v>5847</v>
      </c>
      <c r="B523" s="227" t="s">
        <v>10566</v>
      </c>
      <c r="C523" s="230" t="s">
        <v>10542</v>
      </c>
      <c r="D523" s="228" t="s">
        <v>10567</v>
      </c>
    </row>
    <row r="524" spans="1:4" ht="13.5">
      <c r="A524" s="251">
        <v>5851</v>
      </c>
      <c r="B524" s="227" t="s">
        <v>10568</v>
      </c>
      <c r="C524" s="230" t="s">
        <v>10542</v>
      </c>
      <c r="D524" s="228" t="s">
        <v>10569</v>
      </c>
    </row>
    <row r="525" spans="1:4" ht="13.5">
      <c r="A525" s="251">
        <v>5855</v>
      </c>
      <c r="B525" s="227" t="s">
        <v>10570</v>
      </c>
      <c r="C525" s="230" t="s">
        <v>10542</v>
      </c>
      <c r="D525" s="228" t="s">
        <v>10571</v>
      </c>
    </row>
    <row r="526" spans="1:4" ht="13.5">
      <c r="A526" s="251">
        <v>5863</v>
      </c>
      <c r="B526" s="227" t="s">
        <v>10572</v>
      </c>
      <c r="C526" s="230" t="s">
        <v>10542</v>
      </c>
      <c r="D526" s="228" t="s">
        <v>10573</v>
      </c>
    </row>
    <row r="527" spans="1:4" ht="13.5">
      <c r="A527" s="251">
        <v>5867</v>
      </c>
      <c r="B527" s="227" t="s">
        <v>10574</v>
      </c>
      <c r="C527" s="230" t="s">
        <v>10542</v>
      </c>
      <c r="D527" s="228" t="s">
        <v>10575</v>
      </c>
    </row>
    <row r="528" spans="1:4" ht="13.5">
      <c r="A528" s="251">
        <v>5875</v>
      </c>
      <c r="B528" s="227" t="s">
        <v>10576</v>
      </c>
      <c r="C528" s="230" t="s">
        <v>10542</v>
      </c>
      <c r="D528" s="228" t="s">
        <v>10577</v>
      </c>
    </row>
    <row r="529" spans="1:4" ht="13.5">
      <c r="A529" s="251">
        <v>5879</v>
      </c>
      <c r="B529" s="227" t="s">
        <v>10578</v>
      </c>
      <c r="C529" s="230" t="s">
        <v>10542</v>
      </c>
      <c r="D529" s="228" t="s">
        <v>10579</v>
      </c>
    </row>
    <row r="530" spans="1:4" ht="13.5">
      <c r="A530" s="251">
        <v>5882</v>
      </c>
      <c r="B530" s="227" t="s">
        <v>10580</v>
      </c>
      <c r="C530" s="230" t="s">
        <v>10542</v>
      </c>
      <c r="D530" s="228" t="s">
        <v>10581</v>
      </c>
    </row>
    <row r="531" spans="1:4" ht="13.5">
      <c r="A531" s="251">
        <v>5890</v>
      </c>
      <c r="B531" s="227" t="s">
        <v>10582</v>
      </c>
      <c r="C531" s="230" t="s">
        <v>10542</v>
      </c>
      <c r="D531" s="228" t="s">
        <v>10583</v>
      </c>
    </row>
    <row r="532" spans="1:4" ht="13.5">
      <c r="A532" s="251">
        <v>5894</v>
      </c>
      <c r="B532" s="227" t="s">
        <v>10584</v>
      </c>
      <c r="C532" s="230" t="s">
        <v>10542</v>
      </c>
      <c r="D532" s="228" t="s">
        <v>10585</v>
      </c>
    </row>
    <row r="533" spans="1:4" ht="13.5">
      <c r="A533" s="251">
        <v>5901</v>
      </c>
      <c r="B533" s="227" t="s">
        <v>10586</v>
      </c>
      <c r="C533" s="230" t="s">
        <v>10542</v>
      </c>
      <c r="D533" s="228" t="s">
        <v>10587</v>
      </c>
    </row>
    <row r="534" spans="1:4" ht="13.5">
      <c r="A534" s="251">
        <v>5909</v>
      </c>
      <c r="B534" s="227" t="s">
        <v>10588</v>
      </c>
      <c r="C534" s="230" t="s">
        <v>10542</v>
      </c>
      <c r="D534" s="228" t="s">
        <v>10589</v>
      </c>
    </row>
    <row r="535" spans="1:4" ht="13.5">
      <c r="A535" s="251">
        <v>5921</v>
      </c>
      <c r="B535" s="227" t="s">
        <v>10590</v>
      </c>
      <c r="C535" s="230" t="s">
        <v>10542</v>
      </c>
      <c r="D535" s="228" t="s">
        <v>10591</v>
      </c>
    </row>
    <row r="536" spans="1:4" ht="13.5">
      <c r="A536" s="251">
        <v>5928</v>
      </c>
      <c r="B536" s="227" t="s">
        <v>10592</v>
      </c>
      <c r="C536" s="230" t="s">
        <v>10542</v>
      </c>
      <c r="D536" s="228" t="s">
        <v>10593</v>
      </c>
    </row>
    <row r="537" spans="1:4" ht="13.5">
      <c r="A537" s="251">
        <v>5932</v>
      </c>
      <c r="B537" s="227" t="s">
        <v>10594</v>
      </c>
      <c r="C537" s="230" t="s">
        <v>10542</v>
      </c>
      <c r="D537" s="228" t="s">
        <v>10595</v>
      </c>
    </row>
    <row r="538" spans="1:4" ht="13.5">
      <c r="A538" s="251">
        <v>5940</v>
      </c>
      <c r="B538" s="227" t="s">
        <v>10596</v>
      </c>
      <c r="C538" s="230" t="s">
        <v>10542</v>
      </c>
      <c r="D538" s="228" t="s">
        <v>10597</v>
      </c>
    </row>
    <row r="539" spans="1:4" ht="13.5">
      <c r="A539" s="251">
        <v>5944</v>
      </c>
      <c r="B539" s="227" t="s">
        <v>10598</v>
      </c>
      <c r="C539" s="230" t="s">
        <v>10542</v>
      </c>
      <c r="D539" s="228" t="s">
        <v>10599</v>
      </c>
    </row>
    <row r="540" spans="1:4" ht="13.5">
      <c r="A540" s="251">
        <v>5953</v>
      </c>
      <c r="B540" s="227" t="s">
        <v>10600</v>
      </c>
      <c r="C540" s="230" t="s">
        <v>10542</v>
      </c>
      <c r="D540" s="228" t="s">
        <v>10601</v>
      </c>
    </row>
    <row r="541" spans="1:4" ht="13.5">
      <c r="A541" s="251">
        <v>6259</v>
      </c>
      <c r="B541" s="227" t="s">
        <v>10602</v>
      </c>
      <c r="C541" s="230" t="s">
        <v>10542</v>
      </c>
      <c r="D541" s="228" t="s">
        <v>10603</v>
      </c>
    </row>
    <row r="542" spans="1:4" ht="13.5">
      <c r="A542" s="251">
        <v>6879</v>
      </c>
      <c r="B542" s="227" t="s">
        <v>10604</v>
      </c>
      <c r="C542" s="230" t="s">
        <v>10542</v>
      </c>
      <c r="D542" s="228" t="s">
        <v>10605</v>
      </c>
    </row>
    <row r="543" spans="1:4" ht="13.5">
      <c r="A543" s="251">
        <v>7030</v>
      </c>
      <c r="B543" s="227" t="s">
        <v>10606</v>
      </c>
      <c r="C543" s="230" t="s">
        <v>10542</v>
      </c>
      <c r="D543" s="228" t="s">
        <v>10607</v>
      </c>
    </row>
    <row r="544" spans="1:4" ht="13.5">
      <c r="A544" s="251">
        <v>7042</v>
      </c>
      <c r="B544" s="227" t="s">
        <v>10608</v>
      </c>
      <c r="C544" s="230" t="s">
        <v>10542</v>
      </c>
      <c r="D544" s="228" t="s">
        <v>10609</v>
      </c>
    </row>
    <row r="545" spans="1:4" ht="13.5">
      <c r="A545" s="251">
        <v>7049</v>
      </c>
      <c r="B545" s="227" t="s">
        <v>10610</v>
      </c>
      <c r="C545" s="230" t="s">
        <v>10542</v>
      </c>
      <c r="D545" s="228" t="s">
        <v>10611</v>
      </c>
    </row>
    <row r="546" spans="1:4" ht="13.5">
      <c r="A546" s="251">
        <v>67826</v>
      </c>
      <c r="B546" s="227" t="s">
        <v>10612</v>
      </c>
      <c r="C546" s="230" t="s">
        <v>10542</v>
      </c>
      <c r="D546" s="228" t="s">
        <v>10613</v>
      </c>
    </row>
    <row r="547" spans="1:4" ht="13.5">
      <c r="A547" s="251">
        <v>73417</v>
      </c>
      <c r="B547" s="227" t="s">
        <v>10614</v>
      </c>
      <c r="C547" s="230" t="s">
        <v>10542</v>
      </c>
      <c r="D547" s="228" t="s">
        <v>10615</v>
      </c>
    </row>
    <row r="548" spans="1:4" ht="13.5">
      <c r="A548" s="251">
        <v>73436</v>
      </c>
      <c r="B548" s="227" t="s">
        <v>10616</v>
      </c>
      <c r="C548" s="230" t="s">
        <v>10542</v>
      </c>
      <c r="D548" s="228" t="s">
        <v>10617</v>
      </c>
    </row>
    <row r="549" spans="1:4" ht="13.5">
      <c r="A549" s="251">
        <v>73467</v>
      </c>
      <c r="B549" s="227" t="s">
        <v>10618</v>
      </c>
      <c r="C549" s="230" t="s">
        <v>10542</v>
      </c>
      <c r="D549" s="228" t="s">
        <v>10619</v>
      </c>
    </row>
    <row r="550" spans="1:4" ht="13.5">
      <c r="A550" s="251">
        <v>73536</v>
      </c>
      <c r="B550" s="227" t="s">
        <v>10620</v>
      </c>
      <c r="C550" s="230" t="s">
        <v>10542</v>
      </c>
      <c r="D550" s="228" t="s">
        <v>10621</v>
      </c>
    </row>
    <row r="551" spans="1:4" ht="13.5">
      <c r="A551" s="251">
        <v>83362</v>
      </c>
      <c r="B551" s="227" t="s">
        <v>10622</v>
      </c>
      <c r="C551" s="230" t="s">
        <v>10542</v>
      </c>
      <c r="D551" s="228" t="s">
        <v>10623</v>
      </c>
    </row>
    <row r="552" spans="1:4" ht="13.5">
      <c r="A552" s="251">
        <v>83765</v>
      </c>
      <c r="B552" s="227" t="s">
        <v>10624</v>
      </c>
      <c r="C552" s="230" t="s">
        <v>10542</v>
      </c>
      <c r="D552" s="228" t="s">
        <v>10625</v>
      </c>
    </row>
    <row r="553" spans="1:4" ht="13.5">
      <c r="A553" s="251">
        <v>87445</v>
      </c>
      <c r="B553" s="227" t="s">
        <v>10626</v>
      </c>
      <c r="C553" s="230" t="s">
        <v>10542</v>
      </c>
      <c r="D553" s="228" t="s">
        <v>10627</v>
      </c>
    </row>
    <row r="554" spans="1:4" ht="13.5">
      <c r="A554" s="251">
        <v>88386</v>
      </c>
      <c r="B554" s="227" t="s">
        <v>10628</v>
      </c>
      <c r="C554" s="230" t="s">
        <v>10542</v>
      </c>
      <c r="D554" s="228" t="s">
        <v>10629</v>
      </c>
    </row>
    <row r="555" spans="1:4" ht="13.5">
      <c r="A555" s="251">
        <v>88393</v>
      </c>
      <c r="B555" s="227" t="s">
        <v>10630</v>
      </c>
      <c r="C555" s="230" t="s">
        <v>10542</v>
      </c>
      <c r="D555" s="228" t="s">
        <v>9539</v>
      </c>
    </row>
    <row r="556" spans="1:4" ht="13.5">
      <c r="A556" s="251">
        <v>88399</v>
      </c>
      <c r="B556" s="227" t="s">
        <v>10631</v>
      </c>
      <c r="C556" s="230" t="s">
        <v>10542</v>
      </c>
      <c r="D556" s="228" t="s">
        <v>10632</v>
      </c>
    </row>
    <row r="557" spans="1:4" ht="13.5">
      <c r="A557" s="251">
        <v>88418</v>
      </c>
      <c r="B557" s="227" t="s">
        <v>10633</v>
      </c>
      <c r="C557" s="230" t="s">
        <v>10542</v>
      </c>
      <c r="D557" s="228" t="s">
        <v>10634</v>
      </c>
    </row>
    <row r="558" spans="1:4" ht="13.5">
      <c r="A558" s="251">
        <v>88433</v>
      </c>
      <c r="B558" s="227" t="s">
        <v>10635</v>
      </c>
      <c r="C558" s="230" t="s">
        <v>10542</v>
      </c>
      <c r="D558" s="228" t="s">
        <v>10636</v>
      </c>
    </row>
    <row r="559" spans="1:4" ht="13.5">
      <c r="A559" s="251">
        <v>88830</v>
      </c>
      <c r="B559" s="227" t="s">
        <v>10637</v>
      </c>
      <c r="C559" s="230" t="s">
        <v>10542</v>
      </c>
      <c r="D559" s="228" t="s">
        <v>10638</v>
      </c>
    </row>
    <row r="560" spans="1:4" ht="13.5">
      <c r="A560" s="251">
        <v>88843</v>
      </c>
      <c r="B560" s="227" t="s">
        <v>10639</v>
      </c>
      <c r="C560" s="230" t="s">
        <v>10542</v>
      </c>
      <c r="D560" s="228" t="s">
        <v>10640</v>
      </c>
    </row>
    <row r="561" spans="1:4" ht="13.5">
      <c r="A561" s="251">
        <v>88907</v>
      </c>
      <c r="B561" s="227" t="s">
        <v>10641</v>
      </c>
      <c r="C561" s="230" t="s">
        <v>10542</v>
      </c>
      <c r="D561" s="228" t="s">
        <v>10642</v>
      </c>
    </row>
    <row r="562" spans="1:4" ht="13.5">
      <c r="A562" s="251">
        <v>89021</v>
      </c>
      <c r="B562" s="227" t="s">
        <v>10643</v>
      </c>
      <c r="C562" s="230" t="s">
        <v>10542</v>
      </c>
      <c r="D562" s="228" t="s">
        <v>9935</v>
      </c>
    </row>
    <row r="563" spans="1:4" ht="13.5">
      <c r="A563" s="251">
        <v>89028</v>
      </c>
      <c r="B563" s="227" t="s">
        <v>10644</v>
      </c>
      <c r="C563" s="230" t="s">
        <v>10542</v>
      </c>
      <c r="D563" s="228" t="s">
        <v>10645</v>
      </c>
    </row>
    <row r="564" spans="1:4" ht="13.5">
      <c r="A564" s="251">
        <v>89032</v>
      </c>
      <c r="B564" s="227" t="s">
        <v>10646</v>
      </c>
      <c r="C564" s="230" t="s">
        <v>10542</v>
      </c>
      <c r="D564" s="228" t="s">
        <v>10647</v>
      </c>
    </row>
    <row r="565" spans="1:4" ht="13.5">
      <c r="A565" s="251">
        <v>89035</v>
      </c>
      <c r="B565" s="227" t="s">
        <v>10648</v>
      </c>
      <c r="C565" s="230" t="s">
        <v>10542</v>
      </c>
      <c r="D565" s="228" t="s">
        <v>10649</v>
      </c>
    </row>
    <row r="566" spans="1:4" ht="13.5">
      <c r="A566" s="251">
        <v>89225</v>
      </c>
      <c r="B566" s="227" t="s">
        <v>10650</v>
      </c>
      <c r="C566" s="230" t="s">
        <v>10542</v>
      </c>
      <c r="D566" s="228" t="s">
        <v>9571</v>
      </c>
    </row>
    <row r="567" spans="1:4" ht="13.5">
      <c r="A567" s="251">
        <v>89234</v>
      </c>
      <c r="B567" s="227" t="s">
        <v>10651</v>
      </c>
      <c r="C567" s="230" t="s">
        <v>10542</v>
      </c>
      <c r="D567" s="228" t="s">
        <v>10652</v>
      </c>
    </row>
    <row r="568" spans="1:4" ht="13.5">
      <c r="A568" s="251">
        <v>89242</v>
      </c>
      <c r="B568" s="227" t="s">
        <v>10653</v>
      </c>
      <c r="C568" s="230" t="s">
        <v>10542</v>
      </c>
      <c r="D568" s="228" t="s">
        <v>10654</v>
      </c>
    </row>
    <row r="569" spans="1:4" ht="13.5">
      <c r="A569" s="251">
        <v>89250</v>
      </c>
      <c r="B569" s="227" t="s">
        <v>10655</v>
      </c>
      <c r="C569" s="230" t="s">
        <v>10542</v>
      </c>
      <c r="D569" s="228" t="s">
        <v>10656</v>
      </c>
    </row>
    <row r="570" spans="1:4" ht="13.5">
      <c r="A570" s="251">
        <v>89257</v>
      </c>
      <c r="B570" s="227" t="s">
        <v>10657</v>
      </c>
      <c r="C570" s="230" t="s">
        <v>10542</v>
      </c>
      <c r="D570" s="228" t="s">
        <v>10658</v>
      </c>
    </row>
    <row r="571" spans="1:4" ht="13.5">
      <c r="A571" s="251">
        <v>89272</v>
      </c>
      <c r="B571" s="227" t="s">
        <v>10659</v>
      </c>
      <c r="C571" s="230" t="s">
        <v>10542</v>
      </c>
      <c r="D571" s="228" t="s">
        <v>10660</v>
      </c>
    </row>
    <row r="572" spans="1:4" ht="13.5">
      <c r="A572" s="251">
        <v>89278</v>
      </c>
      <c r="B572" s="227" t="s">
        <v>10661</v>
      </c>
      <c r="C572" s="230" t="s">
        <v>10542</v>
      </c>
      <c r="D572" s="228" t="s">
        <v>10662</v>
      </c>
    </row>
    <row r="573" spans="1:4" ht="13.5">
      <c r="A573" s="251">
        <v>89843</v>
      </c>
      <c r="B573" s="227" t="s">
        <v>10663</v>
      </c>
      <c r="C573" s="230" t="s">
        <v>10542</v>
      </c>
      <c r="D573" s="228" t="s">
        <v>10664</v>
      </c>
    </row>
    <row r="574" spans="1:4" ht="13.5">
      <c r="A574" s="251">
        <v>89876</v>
      </c>
      <c r="B574" s="227" t="s">
        <v>10665</v>
      </c>
      <c r="C574" s="230" t="s">
        <v>10542</v>
      </c>
      <c r="D574" s="228" t="s">
        <v>10666</v>
      </c>
    </row>
    <row r="575" spans="1:4" ht="13.5">
      <c r="A575" s="251">
        <v>89883</v>
      </c>
      <c r="B575" s="227" t="s">
        <v>10667</v>
      </c>
      <c r="C575" s="230" t="s">
        <v>10542</v>
      </c>
      <c r="D575" s="228" t="s">
        <v>10668</v>
      </c>
    </row>
    <row r="576" spans="1:4" ht="13.5">
      <c r="A576" s="251">
        <v>90586</v>
      </c>
      <c r="B576" s="227" t="s">
        <v>10669</v>
      </c>
      <c r="C576" s="230" t="s">
        <v>10542</v>
      </c>
      <c r="D576" s="228" t="s">
        <v>10670</v>
      </c>
    </row>
    <row r="577" spans="1:4" ht="13.5">
      <c r="A577" s="251">
        <v>90625</v>
      </c>
      <c r="B577" s="227" t="s">
        <v>10671</v>
      </c>
      <c r="C577" s="230" t="s">
        <v>10542</v>
      </c>
      <c r="D577" s="228" t="s">
        <v>10672</v>
      </c>
    </row>
    <row r="578" spans="1:4" ht="13.5">
      <c r="A578" s="251">
        <v>90631</v>
      </c>
      <c r="B578" s="227" t="s">
        <v>10673</v>
      </c>
      <c r="C578" s="230" t="s">
        <v>10542</v>
      </c>
      <c r="D578" s="228" t="s">
        <v>10674</v>
      </c>
    </row>
    <row r="579" spans="1:4" ht="13.5">
      <c r="A579" s="251">
        <v>90637</v>
      </c>
      <c r="B579" s="227" t="s">
        <v>10675</v>
      </c>
      <c r="C579" s="230" t="s">
        <v>10542</v>
      </c>
      <c r="D579" s="228" t="s">
        <v>10676</v>
      </c>
    </row>
    <row r="580" spans="1:4" ht="13.5">
      <c r="A580" s="251">
        <v>90643</v>
      </c>
      <c r="B580" s="227" t="s">
        <v>10677</v>
      </c>
      <c r="C580" s="230" t="s">
        <v>10542</v>
      </c>
      <c r="D580" s="228" t="s">
        <v>10678</v>
      </c>
    </row>
    <row r="581" spans="1:4" ht="13.5">
      <c r="A581" s="251">
        <v>90650</v>
      </c>
      <c r="B581" s="227" t="s">
        <v>10679</v>
      </c>
      <c r="C581" s="230" t="s">
        <v>10542</v>
      </c>
      <c r="D581" s="228" t="s">
        <v>10680</v>
      </c>
    </row>
    <row r="582" spans="1:4" ht="13.5">
      <c r="A582" s="251">
        <v>90656</v>
      </c>
      <c r="B582" s="227" t="s">
        <v>10681</v>
      </c>
      <c r="C582" s="230" t="s">
        <v>10542</v>
      </c>
      <c r="D582" s="228" t="s">
        <v>10682</v>
      </c>
    </row>
    <row r="583" spans="1:4" ht="13.5">
      <c r="A583" s="251">
        <v>90662</v>
      </c>
      <c r="B583" s="227" t="s">
        <v>10683</v>
      </c>
      <c r="C583" s="230" t="s">
        <v>10542</v>
      </c>
      <c r="D583" s="228" t="s">
        <v>10684</v>
      </c>
    </row>
    <row r="584" spans="1:4" ht="13.5">
      <c r="A584" s="251">
        <v>90668</v>
      </c>
      <c r="B584" s="227" t="s">
        <v>10685</v>
      </c>
      <c r="C584" s="230" t="s">
        <v>10542</v>
      </c>
      <c r="D584" s="228" t="s">
        <v>10686</v>
      </c>
    </row>
    <row r="585" spans="1:4" ht="13.5">
      <c r="A585" s="251">
        <v>90674</v>
      </c>
      <c r="B585" s="227" t="s">
        <v>10687</v>
      </c>
      <c r="C585" s="230" t="s">
        <v>10542</v>
      </c>
      <c r="D585" s="228" t="s">
        <v>10688</v>
      </c>
    </row>
    <row r="586" spans="1:4" ht="13.5">
      <c r="A586" s="251">
        <v>90680</v>
      </c>
      <c r="B586" s="227" t="s">
        <v>10689</v>
      </c>
      <c r="C586" s="230" t="s">
        <v>10542</v>
      </c>
      <c r="D586" s="228" t="s">
        <v>10690</v>
      </c>
    </row>
    <row r="587" spans="1:4" ht="13.5">
      <c r="A587" s="251">
        <v>90686</v>
      </c>
      <c r="B587" s="227" t="s">
        <v>10691</v>
      </c>
      <c r="C587" s="230" t="s">
        <v>10542</v>
      </c>
      <c r="D587" s="228" t="s">
        <v>10692</v>
      </c>
    </row>
    <row r="588" spans="1:4" ht="13.5">
      <c r="A588" s="251">
        <v>90692</v>
      </c>
      <c r="B588" s="227" t="s">
        <v>10693</v>
      </c>
      <c r="C588" s="230" t="s">
        <v>10542</v>
      </c>
      <c r="D588" s="228" t="s">
        <v>10694</v>
      </c>
    </row>
    <row r="589" spans="1:4" ht="13.5">
      <c r="A589" s="251">
        <v>90964</v>
      </c>
      <c r="B589" s="227" t="s">
        <v>10695</v>
      </c>
      <c r="C589" s="230" t="s">
        <v>10542</v>
      </c>
      <c r="D589" s="228" t="s">
        <v>10696</v>
      </c>
    </row>
    <row r="590" spans="1:4" ht="13.5">
      <c r="A590" s="251">
        <v>90972</v>
      </c>
      <c r="B590" s="227" t="s">
        <v>10697</v>
      </c>
      <c r="C590" s="230" t="s">
        <v>10542</v>
      </c>
      <c r="D590" s="228" t="s">
        <v>10698</v>
      </c>
    </row>
    <row r="591" spans="1:4" ht="13.5">
      <c r="A591" s="251">
        <v>90979</v>
      </c>
      <c r="B591" s="227" t="s">
        <v>10699</v>
      </c>
      <c r="C591" s="230" t="s">
        <v>10542</v>
      </c>
      <c r="D591" s="228" t="s">
        <v>10700</v>
      </c>
    </row>
    <row r="592" spans="1:4" ht="13.5">
      <c r="A592" s="251">
        <v>90991</v>
      </c>
      <c r="B592" s="227" t="s">
        <v>10701</v>
      </c>
      <c r="C592" s="230" t="s">
        <v>10542</v>
      </c>
      <c r="D592" s="228" t="s">
        <v>10702</v>
      </c>
    </row>
    <row r="593" spans="1:4" ht="13.5">
      <c r="A593" s="251">
        <v>90999</v>
      </c>
      <c r="B593" s="227" t="s">
        <v>10703</v>
      </c>
      <c r="C593" s="230" t="s">
        <v>10542</v>
      </c>
      <c r="D593" s="228" t="s">
        <v>10704</v>
      </c>
    </row>
    <row r="594" spans="1:4" ht="13.5">
      <c r="A594" s="251">
        <v>91031</v>
      </c>
      <c r="B594" s="227" t="s">
        <v>10705</v>
      </c>
      <c r="C594" s="230" t="s">
        <v>10542</v>
      </c>
      <c r="D594" s="228" t="s">
        <v>10706</v>
      </c>
    </row>
    <row r="595" spans="1:4" ht="13.5">
      <c r="A595" s="251">
        <v>91277</v>
      </c>
      <c r="B595" s="227" t="s">
        <v>10707</v>
      </c>
      <c r="C595" s="230" t="s">
        <v>10542</v>
      </c>
      <c r="D595" s="228" t="s">
        <v>9543</v>
      </c>
    </row>
    <row r="596" spans="1:4" ht="13.5">
      <c r="A596" s="251">
        <v>91283</v>
      </c>
      <c r="B596" s="227" t="s">
        <v>10708</v>
      </c>
      <c r="C596" s="230" t="s">
        <v>10542</v>
      </c>
      <c r="D596" s="228" t="s">
        <v>10020</v>
      </c>
    </row>
    <row r="597" spans="1:4" ht="13.5">
      <c r="A597" s="251">
        <v>91386</v>
      </c>
      <c r="B597" s="227" t="s">
        <v>10709</v>
      </c>
      <c r="C597" s="230" t="s">
        <v>10542</v>
      </c>
      <c r="D597" s="228" t="s">
        <v>10710</v>
      </c>
    </row>
    <row r="598" spans="1:4" ht="13.5">
      <c r="A598" s="251">
        <v>91533</v>
      </c>
      <c r="B598" s="227" t="s">
        <v>10711</v>
      </c>
      <c r="C598" s="230" t="s">
        <v>10542</v>
      </c>
      <c r="D598" s="228" t="s">
        <v>10712</v>
      </c>
    </row>
    <row r="599" spans="1:4" ht="13.5">
      <c r="A599" s="251">
        <v>91634</v>
      </c>
      <c r="B599" s="227" t="s">
        <v>10713</v>
      </c>
      <c r="C599" s="230" t="s">
        <v>10542</v>
      </c>
      <c r="D599" s="228" t="s">
        <v>10714</v>
      </c>
    </row>
    <row r="600" spans="1:4" ht="13.5">
      <c r="A600" s="251">
        <v>91645</v>
      </c>
      <c r="B600" s="227" t="s">
        <v>10715</v>
      </c>
      <c r="C600" s="230" t="s">
        <v>10542</v>
      </c>
      <c r="D600" s="228" t="s">
        <v>10716</v>
      </c>
    </row>
    <row r="601" spans="1:4" ht="13.5">
      <c r="A601" s="251">
        <v>91692</v>
      </c>
      <c r="B601" s="227" t="s">
        <v>10717</v>
      </c>
      <c r="C601" s="230" t="s">
        <v>10542</v>
      </c>
      <c r="D601" s="228" t="s">
        <v>10718</v>
      </c>
    </row>
    <row r="602" spans="1:4" ht="13.5">
      <c r="A602" s="251">
        <v>92043</v>
      </c>
      <c r="B602" s="227" t="s">
        <v>10719</v>
      </c>
      <c r="C602" s="230" t="s">
        <v>10542</v>
      </c>
      <c r="D602" s="228" t="s">
        <v>10720</v>
      </c>
    </row>
    <row r="603" spans="1:4" ht="13.5">
      <c r="A603" s="251">
        <v>92106</v>
      </c>
      <c r="B603" s="227" t="s">
        <v>10721</v>
      </c>
      <c r="C603" s="230" t="s">
        <v>10542</v>
      </c>
      <c r="D603" s="228" t="s">
        <v>10722</v>
      </c>
    </row>
    <row r="604" spans="1:4" ht="13.5">
      <c r="A604" s="251">
        <v>92112</v>
      </c>
      <c r="B604" s="227" t="s">
        <v>10723</v>
      </c>
      <c r="C604" s="230" t="s">
        <v>10542</v>
      </c>
      <c r="D604" s="228" t="s">
        <v>10724</v>
      </c>
    </row>
    <row r="605" spans="1:4" ht="13.5">
      <c r="A605" s="251">
        <v>92118</v>
      </c>
      <c r="B605" s="227" t="s">
        <v>10725</v>
      </c>
      <c r="C605" s="230" t="s">
        <v>10542</v>
      </c>
      <c r="D605" s="228" t="s">
        <v>10726</v>
      </c>
    </row>
    <row r="606" spans="1:4" ht="13.5">
      <c r="A606" s="251">
        <v>92138</v>
      </c>
      <c r="B606" s="227" t="s">
        <v>10727</v>
      </c>
      <c r="C606" s="230" t="s">
        <v>10542</v>
      </c>
      <c r="D606" s="228" t="s">
        <v>10728</v>
      </c>
    </row>
    <row r="607" spans="1:4" ht="13.5">
      <c r="A607" s="251">
        <v>92145</v>
      </c>
      <c r="B607" s="227" t="s">
        <v>10729</v>
      </c>
      <c r="C607" s="230" t="s">
        <v>10542</v>
      </c>
      <c r="D607" s="228" t="s">
        <v>10730</v>
      </c>
    </row>
    <row r="608" spans="1:4" ht="13.5">
      <c r="A608" s="251">
        <v>92242</v>
      </c>
      <c r="B608" s="227" t="s">
        <v>10731</v>
      </c>
      <c r="C608" s="230" t="s">
        <v>10542</v>
      </c>
      <c r="D608" s="228" t="s">
        <v>10732</v>
      </c>
    </row>
    <row r="609" spans="1:4" ht="13.5">
      <c r="A609" s="251">
        <v>92716</v>
      </c>
      <c r="B609" s="227" t="s">
        <v>10733</v>
      </c>
      <c r="C609" s="230" t="s">
        <v>10542</v>
      </c>
      <c r="D609" s="228" t="s">
        <v>10734</v>
      </c>
    </row>
    <row r="610" spans="1:4" ht="13.5">
      <c r="A610" s="251">
        <v>92960</v>
      </c>
      <c r="B610" s="227" t="s">
        <v>10735</v>
      </c>
      <c r="C610" s="230" t="s">
        <v>10542</v>
      </c>
      <c r="D610" s="228" t="s">
        <v>10736</v>
      </c>
    </row>
    <row r="611" spans="1:4" ht="13.5">
      <c r="A611" s="251">
        <v>92966</v>
      </c>
      <c r="B611" s="227" t="s">
        <v>10737</v>
      </c>
      <c r="C611" s="230" t="s">
        <v>10542</v>
      </c>
      <c r="D611" s="228" t="s">
        <v>10738</v>
      </c>
    </row>
    <row r="612" spans="1:4" ht="13.5">
      <c r="A612" s="251">
        <v>93224</v>
      </c>
      <c r="B612" s="227" t="s">
        <v>10739</v>
      </c>
      <c r="C612" s="230" t="s">
        <v>10542</v>
      </c>
      <c r="D612" s="228" t="s">
        <v>10740</v>
      </c>
    </row>
    <row r="613" spans="1:4" ht="13.5">
      <c r="A613" s="251">
        <v>93233</v>
      </c>
      <c r="B613" s="227" t="s">
        <v>10741</v>
      </c>
      <c r="C613" s="230" t="s">
        <v>10542</v>
      </c>
      <c r="D613" s="228" t="s">
        <v>10742</v>
      </c>
    </row>
    <row r="614" spans="1:4" ht="13.5">
      <c r="A614" s="251">
        <v>93272</v>
      </c>
      <c r="B614" s="227" t="s">
        <v>10743</v>
      </c>
      <c r="C614" s="230" t="s">
        <v>10542</v>
      </c>
      <c r="D614" s="228" t="s">
        <v>10744</v>
      </c>
    </row>
    <row r="615" spans="1:4" ht="13.5">
      <c r="A615" s="251">
        <v>93281</v>
      </c>
      <c r="B615" s="227" t="s">
        <v>10745</v>
      </c>
      <c r="C615" s="230" t="s">
        <v>10542</v>
      </c>
      <c r="D615" s="228" t="s">
        <v>10746</v>
      </c>
    </row>
    <row r="616" spans="1:4" ht="13.5">
      <c r="A616" s="251">
        <v>93287</v>
      </c>
      <c r="B616" s="227" t="s">
        <v>10747</v>
      </c>
      <c r="C616" s="230" t="s">
        <v>10542</v>
      </c>
      <c r="D616" s="228" t="s">
        <v>10748</v>
      </c>
    </row>
    <row r="617" spans="1:4" ht="13.5">
      <c r="A617" s="251">
        <v>93402</v>
      </c>
      <c r="B617" s="227" t="s">
        <v>10749</v>
      </c>
      <c r="C617" s="230" t="s">
        <v>10542</v>
      </c>
      <c r="D617" s="228" t="s">
        <v>10750</v>
      </c>
    </row>
    <row r="618" spans="1:4" ht="13.5">
      <c r="A618" s="251">
        <v>93408</v>
      </c>
      <c r="B618" s="227" t="s">
        <v>10751</v>
      </c>
      <c r="C618" s="230" t="s">
        <v>10542</v>
      </c>
      <c r="D618" s="228" t="s">
        <v>10752</v>
      </c>
    </row>
    <row r="619" spans="1:4" ht="13.5">
      <c r="A619" s="251">
        <v>93415</v>
      </c>
      <c r="B619" s="227" t="s">
        <v>10753</v>
      </c>
      <c r="C619" s="230" t="s">
        <v>10542</v>
      </c>
      <c r="D619" s="228" t="s">
        <v>10754</v>
      </c>
    </row>
    <row r="620" spans="1:4" ht="13.5">
      <c r="A620" s="251">
        <v>93421</v>
      </c>
      <c r="B620" s="227" t="s">
        <v>10755</v>
      </c>
      <c r="C620" s="230" t="s">
        <v>10542</v>
      </c>
      <c r="D620" s="228" t="s">
        <v>10756</v>
      </c>
    </row>
    <row r="621" spans="1:4" ht="13.5">
      <c r="A621" s="251">
        <v>93427</v>
      </c>
      <c r="B621" s="227" t="s">
        <v>10757</v>
      </c>
      <c r="C621" s="230" t="s">
        <v>10542</v>
      </c>
      <c r="D621" s="228" t="s">
        <v>10758</v>
      </c>
    </row>
    <row r="622" spans="1:4" ht="13.5">
      <c r="A622" s="251">
        <v>93433</v>
      </c>
      <c r="B622" s="227" t="s">
        <v>10759</v>
      </c>
      <c r="C622" s="230" t="s">
        <v>10542</v>
      </c>
      <c r="D622" s="228" t="s">
        <v>10760</v>
      </c>
    </row>
    <row r="623" spans="1:4" ht="13.5">
      <c r="A623" s="251">
        <v>93439</v>
      </c>
      <c r="B623" s="227" t="s">
        <v>10761</v>
      </c>
      <c r="C623" s="230" t="s">
        <v>10542</v>
      </c>
      <c r="D623" s="228" t="s">
        <v>10762</v>
      </c>
    </row>
    <row r="624" spans="1:4" ht="13.5">
      <c r="A624" s="251">
        <v>95121</v>
      </c>
      <c r="B624" s="227" t="s">
        <v>10763</v>
      </c>
      <c r="C624" s="230" t="s">
        <v>10542</v>
      </c>
      <c r="D624" s="228" t="s">
        <v>10764</v>
      </c>
    </row>
    <row r="625" spans="1:4" ht="13.5">
      <c r="A625" s="251">
        <v>95127</v>
      </c>
      <c r="B625" s="227" t="s">
        <v>10765</v>
      </c>
      <c r="C625" s="230" t="s">
        <v>10542</v>
      </c>
      <c r="D625" s="228" t="s">
        <v>10766</v>
      </c>
    </row>
    <row r="626" spans="1:4" ht="13.5">
      <c r="A626" s="251">
        <v>95133</v>
      </c>
      <c r="B626" s="227" t="s">
        <v>10767</v>
      </c>
      <c r="C626" s="230" t="s">
        <v>10542</v>
      </c>
      <c r="D626" s="228" t="s">
        <v>10768</v>
      </c>
    </row>
    <row r="627" spans="1:4" ht="13.5">
      <c r="A627" s="251">
        <v>95139</v>
      </c>
      <c r="B627" s="227" t="s">
        <v>10769</v>
      </c>
      <c r="C627" s="230" t="s">
        <v>10542</v>
      </c>
      <c r="D627" s="228" t="s">
        <v>10770</v>
      </c>
    </row>
    <row r="628" spans="1:4" ht="13.5">
      <c r="A628" s="251">
        <v>95212</v>
      </c>
      <c r="B628" s="227" t="s">
        <v>10771</v>
      </c>
      <c r="C628" s="230" t="s">
        <v>10542</v>
      </c>
      <c r="D628" s="228" t="s">
        <v>10202</v>
      </c>
    </row>
    <row r="629" spans="1:4" ht="13.5">
      <c r="A629" s="251">
        <v>95258</v>
      </c>
      <c r="B629" s="227" t="s">
        <v>10772</v>
      </c>
      <c r="C629" s="230" t="s">
        <v>10542</v>
      </c>
      <c r="D629" s="228" t="s">
        <v>10773</v>
      </c>
    </row>
    <row r="630" spans="1:4" ht="13.5">
      <c r="A630" s="251">
        <v>95264</v>
      </c>
      <c r="B630" s="227" t="s">
        <v>10774</v>
      </c>
      <c r="C630" s="230" t="s">
        <v>10542</v>
      </c>
      <c r="D630" s="228" t="s">
        <v>10775</v>
      </c>
    </row>
    <row r="631" spans="1:4" ht="13.5">
      <c r="A631" s="251">
        <v>95270</v>
      </c>
      <c r="B631" s="227" t="s">
        <v>10776</v>
      </c>
      <c r="C631" s="230" t="s">
        <v>10542</v>
      </c>
      <c r="D631" s="228" t="s">
        <v>10777</v>
      </c>
    </row>
    <row r="632" spans="1:4" ht="13.5">
      <c r="A632" s="251">
        <v>95276</v>
      </c>
      <c r="B632" s="227" t="s">
        <v>10778</v>
      </c>
      <c r="C632" s="230" t="s">
        <v>10542</v>
      </c>
      <c r="D632" s="228" t="s">
        <v>10779</v>
      </c>
    </row>
    <row r="633" spans="1:4" ht="13.5">
      <c r="A633" s="251">
        <v>95282</v>
      </c>
      <c r="B633" s="227" t="s">
        <v>10780</v>
      </c>
      <c r="C633" s="230" t="s">
        <v>10542</v>
      </c>
      <c r="D633" s="228" t="s">
        <v>10781</v>
      </c>
    </row>
    <row r="634" spans="1:4" ht="13.5">
      <c r="A634" s="251">
        <v>95620</v>
      </c>
      <c r="B634" s="227" t="s">
        <v>10782</v>
      </c>
      <c r="C634" s="230" t="s">
        <v>10542</v>
      </c>
      <c r="D634" s="228" t="s">
        <v>10783</v>
      </c>
    </row>
    <row r="635" spans="1:4" ht="13.5">
      <c r="A635" s="251">
        <v>95631</v>
      </c>
      <c r="B635" s="227" t="s">
        <v>10784</v>
      </c>
      <c r="C635" s="230" t="s">
        <v>10542</v>
      </c>
      <c r="D635" s="228" t="s">
        <v>10785</v>
      </c>
    </row>
    <row r="636" spans="1:4" ht="13.5">
      <c r="A636" s="251">
        <v>95702</v>
      </c>
      <c r="B636" s="227" t="s">
        <v>10786</v>
      </c>
      <c r="C636" s="230" t="s">
        <v>10542</v>
      </c>
      <c r="D636" s="228" t="s">
        <v>10787</v>
      </c>
    </row>
    <row r="637" spans="1:4" ht="13.5">
      <c r="A637" s="251">
        <v>95708</v>
      </c>
      <c r="B637" s="227" t="s">
        <v>10788</v>
      </c>
      <c r="C637" s="230" t="s">
        <v>10542</v>
      </c>
      <c r="D637" s="228" t="s">
        <v>10789</v>
      </c>
    </row>
    <row r="638" spans="1:4" ht="13.5">
      <c r="A638" s="251">
        <v>95714</v>
      </c>
      <c r="B638" s="227" t="s">
        <v>10790</v>
      </c>
      <c r="C638" s="230" t="s">
        <v>10542</v>
      </c>
      <c r="D638" s="228" t="s">
        <v>10791</v>
      </c>
    </row>
    <row r="639" spans="1:4" ht="13.5">
      <c r="A639" s="251">
        <v>95720</v>
      </c>
      <c r="B639" s="227" t="s">
        <v>10792</v>
      </c>
      <c r="C639" s="230" t="s">
        <v>10542</v>
      </c>
      <c r="D639" s="228" t="s">
        <v>10793</v>
      </c>
    </row>
    <row r="640" spans="1:4" ht="13.5">
      <c r="A640" s="251">
        <v>95872</v>
      </c>
      <c r="B640" s="227" t="s">
        <v>10794</v>
      </c>
      <c r="C640" s="230" t="s">
        <v>10542</v>
      </c>
      <c r="D640" s="228" t="s">
        <v>10795</v>
      </c>
    </row>
    <row r="641" spans="1:4" ht="13.5">
      <c r="A641" s="251">
        <v>96013</v>
      </c>
      <c r="B641" s="227" t="s">
        <v>10796</v>
      </c>
      <c r="C641" s="230" t="s">
        <v>10542</v>
      </c>
      <c r="D641" s="228" t="s">
        <v>10797</v>
      </c>
    </row>
    <row r="642" spans="1:4" ht="13.5">
      <c r="A642" s="251">
        <v>96020</v>
      </c>
      <c r="B642" s="227" t="s">
        <v>10798</v>
      </c>
      <c r="C642" s="230" t="s">
        <v>10542</v>
      </c>
      <c r="D642" s="228" t="s">
        <v>10799</v>
      </c>
    </row>
    <row r="643" spans="1:4" ht="13.5">
      <c r="A643" s="251">
        <v>96028</v>
      </c>
      <c r="B643" s="227" t="s">
        <v>10800</v>
      </c>
      <c r="C643" s="230" t="s">
        <v>10542</v>
      </c>
      <c r="D643" s="228" t="s">
        <v>10801</v>
      </c>
    </row>
    <row r="644" spans="1:4" ht="13.5">
      <c r="A644" s="251">
        <v>96035</v>
      </c>
      <c r="B644" s="227" t="s">
        <v>10802</v>
      </c>
      <c r="C644" s="230" t="s">
        <v>10542</v>
      </c>
      <c r="D644" s="228" t="s">
        <v>10803</v>
      </c>
    </row>
    <row r="645" spans="1:4" ht="13.5">
      <c r="A645" s="251">
        <v>96157</v>
      </c>
      <c r="B645" s="227" t="s">
        <v>10804</v>
      </c>
      <c r="C645" s="230" t="s">
        <v>10542</v>
      </c>
      <c r="D645" s="228" t="s">
        <v>10805</v>
      </c>
    </row>
    <row r="646" spans="1:4" ht="13.5">
      <c r="A646" s="251">
        <v>96158</v>
      </c>
      <c r="B646" s="227" t="s">
        <v>10806</v>
      </c>
      <c r="C646" s="230" t="s">
        <v>10542</v>
      </c>
      <c r="D646" s="228" t="s">
        <v>10579</v>
      </c>
    </row>
    <row r="647" spans="1:4" ht="13.5">
      <c r="A647" s="251">
        <v>96245</v>
      </c>
      <c r="B647" s="227" t="s">
        <v>10807</v>
      </c>
      <c r="C647" s="230" t="s">
        <v>10542</v>
      </c>
      <c r="D647" s="228" t="s">
        <v>10808</v>
      </c>
    </row>
    <row r="648" spans="1:4" ht="13.5">
      <c r="A648" s="251">
        <v>96463</v>
      </c>
      <c r="B648" s="227" t="s">
        <v>10809</v>
      </c>
      <c r="C648" s="230" t="s">
        <v>10542</v>
      </c>
      <c r="D648" s="228" t="s">
        <v>10810</v>
      </c>
    </row>
    <row r="649" spans="1:4" ht="13.5">
      <c r="A649" s="251">
        <v>98764</v>
      </c>
      <c r="B649" s="227" t="s">
        <v>10811</v>
      </c>
      <c r="C649" s="230" t="s">
        <v>10542</v>
      </c>
      <c r="D649" s="228" t="s">
        <v>10812</v>
      </c>
    </row>
    <row r="650" spans="1:4" ht="13.5">
      <c r="A650" s="251">
        <v>99833</v>
      </c>
      <c r="B650" s="227" t="s">
        <v>10813</v>
      </c>
      <c r="C650" s="230" t="s">
        <v>10542</v>
      </c>
      <c r="D650" s="228" t="s">
        <v>10814</v>
      </c>
    </row>
    <row r="651" spans="1:4" ht="13.5">
      <c r="A651" s="251">
        <v>100641</v>
      </c>
      <c r="B651" s="227" t="s">
        <v>10815</v>
      </c>
      <c r="C651" s="230" t="s">
        <v>10542</v>
      </c>
      <c r="D651" s="228" t="s">
        <v>10816</v>
      </c>
    </row>
    <row r="652" spans="1:4" ht="13.5">
      <c r="A652" s="251">
        <v>100647</v>
      </c>
      <c r="B652" s="227" t="s">
        <v>10817</v>
      </c>
      <c r="C652" s="230" t="s">
        <v>10542</v>
      </c>
      <c r="D652" s="228" t="s">
        <v>10818</v>
      </c>
    </row>
    <row r="653" spans="1:4" ht="13.5">
      <c r="A653" s="251">
        <v>102275</v>
      </c>
      <c r="B653" s="227" t="s">
        <v>10819</v>
      </c>
      <c r="C653" s="230" t="s">
        <v>10542</v>
      </c>
      <c r="D653" s="228" t="s">
        <v>10820</v>
      </c>
    </row>
    <row r="654" spans="1:4" ht="13.5">
      <c r="A654" s="251">
        <v>104091</v>
      </c>
      <c r="B654" s="227" t="s">
        <v>10821</v>
      </c>
      <c r="C654" s="230" t="s">
        <v>10542</v>
      </c>
      <c r="D654" s="228" t="s">
        <v>10822</v>
      </c>
    </row>
    <row r="655" spans="1:4" ht="13.5">
      <c r="A655" s="251">
        <v>104097</v>
      </c>
      <c r="B655" s="227" t="s">
        <v>10823</v>
      </c>
      <c r="C655" s="230" t="s">
        <v>10542</v>
      </c>
      <c r="D655" s="228" t="s">
        <v>10824</v>
      </c>
    </row>
    <row r="656" spans="1:4" ht="13.5">
      <c r="A656" s="251">
        <v>5632</v>
      </c>
      <c r="B656" s="227" t="s">
        <v>10825</v>
      </c>
      <c r="C656" s="230" t="s">
        <v>10826</v>
      </c>
      <c r="D656" s="228" t="s">
        <v>10827</v>
      </c>
    </row>
    <row r="657" spans="1:4" ht="13.5">
      <c r="A657" s="251">
        <v>5679</v>
      </c>
      <c r="B657" s="227" t="s">
        <v>10828</v>
      </c>
      <c r="C657" s="230" t="s">
        <v>10826</v>
      </c>
      <c r="D657" s="228" t="s">
        <v>10829</v>
      </c>
    </row>
    <row r="658" spans="1:4" ht="13.5">
      <c r="A658" s="251">
        <v>5681</v>
      </c>
      <c r="B658" s="227" t="s">
        <v>10830</v>
      </c>
      <c r="C658" s="230" t="s">
        <v>10826</v>
      </c>
      <c r="D658" s="228" t="s">
        <v>10831</v>
      </c>
    </row>
    <row r="659" spans="1:4" ht="13.5">
      <c r="A659" s="251">
        <v>5685</v>
      </c>
      <c r="B659" s="227" t="s">
        <v>10832</v>
      </c>
      <c r="C659" s="230" t="s">
        <v>10826</v>
      </c>
      <c r="D659" s="228" t="s">
        <v>10833</v>
      </c>
    </row>
    <row r="660" spans="1:4" ht="13.5">
      <c r="A660" s="251">
        <v>5690</v>
      </c>
      <c r="B660" s="227" t="s">
        <v>10834</v>
      </c>
      <c r="C660" s="230" t="s">
        <v>10826</v>
      </c>
      <c r="D660" s="228" t="s">
        <v>10835</v>
      </c>
    </row>
    <row r="661" spans="1:4" ht="13.5">
      <c r="A661" s="251">
        <v>5806</v>
      </c>
      <c r="B661" s="227" t="s">
        <v>10836</v>
      </c>
      <c r="C661" s="230" t="s">
        <v>10826</v>
      </c>
      <c r="D661" s="228" t="s">
        <v>10837</v>
      </c>
    </row>
    <row r="662" spans="1:4" ht="13.5">
      <c r="A662" s="251">
        <v>5826</v>
      </c>
      <c r="B662" s="227" t="s">
        <v>10838</v>
      </c>
      <c r="C662" s="230" t="s">
        <v>10826</v>
      </c>
      <c r="D662" s="228" t="s">
        <v>10839</v>
      </c>
    </row>
    <row r="663" spans="1:4" ht="13.5">
      <c r="A663" s="251">
        <v>5829</v>
      </c>
      <c r="B663" s="227" t="s">
        <v>10840</v>
      </c>
      <c r="C663" s="230" t="s">
        <v>10826</v>
      </c>
      <c r="D663" s="228" t="s">
        <v>10841</v>
      </c>
    </row>
    <row r="664" spans="1:4" ht="13.5">
      <c r="A664" s="251">
        <v>5837</v>
      </c>
      <c r="B664" s="227" t="s">
        <v>10842</v>
      </c>
      <c r="C664" s="230" t="s">
        <v>10826</v>
      </c>
      <c r="D664" s="228" t="s">
        <v>10843</v>
      </c>
    </row>
    <row r="665" spans="1:4" ht="13.5">
      <c r="A665" s="251">
        <v>5841</v>
      </c>
      <c r="B665" s="227" t="s">
        <v>10844</v>
      </c>
      <c r="C665" s="230" t="s">
        <v>10826</v>
      </c>
      <c r="D665" s="228" t="s">
        <v>10845</v>
      </c>
    </row>
    <row r="666" spans="1:4" ht="13.5">
      <c r="A666" s="251">
        <v>5845</v>
      </c>
      <c r="B666" s="227" t="s">
        <v>10846</v>
      </c>
      <c r="C666" s="230" t="s">
        <v>10826</v>
      </c>
      <c r="D666" s="228" t="s">
        <v>10847</v>
      </c>
    </row>
    <row r="667" spans="1:4" ht="13.5">
      <c r="A667" s="251">
        <v>5849</v>
      </c>
      <c r="B667" s="227" t="s">
        <v>10848</v>
      </c>
      <c r="C667" s="230" t="s">
        <v>10826</v>
      </c>
      <c r="D667" s="228" t="s">
        <v>10849</v>
      </c>
    </row>
    <row r="668" spans="1:4" ht="13.5">
      <c r="A668" s="251">
        <v>5853</v>
      </c>
      <c r="B668" s="227" t="s">
        <v>10850</v>
      </c>
      <c r="C668" s="230" t="s">
        <v>10826</v>
      </c>
      <c r="D668" s="228" t="s">
        <v>10851</v>
      </c>
    </row>
    <row r="669" spans="1:4" ht="13.5">
      <c r="A669" s="251">
        <v>5857</v>
      </c>
      <c r="B669" s="227" t="s">
        <v>10852</v>
      </c>
      <c r="C669" s="230" t="s">
        <v>10826</v>
      </c>
      <c r="D669" s="228" t="s">
        <v>10853</v>
      </c>
    </row>
    <row r="670" spans="1:4" ht="13.5">
      <c r="A670" s="251">
        <v>5865</v>
      </c>
      <c r="B670" s="227" t="s">
        <v>10854</v>
      </c>
      <c r="C670" s="230" t="s">
        <v>10826</v>
      </c>
      <c r="D670" s="228" t="s">
        <v>10855</v>
      </c>
    </row>
    <row r="671" spans="1:4" ht="13.5">
      <c r="A671" s="251">
        <v>5869</v>
      </c>
      <c r="B671" s="227" t="s">
        <v>10856</v>
      </c>
      <c r="C671" s="230" t="s">
        <v>10826</v>
      </c>
      <c r="D671" s="228" t="s">
        <v>10857</v>
      </c>
    </row>
    <row r="672" spans="1:4" ht="13.5">
      <c r="A672" s="251">
        <v>5877</v>
      </c>
      <c r="B672" s="227" t="s">
        <v>10858</v>
      </c>
      <c r="C672" s="230" t="s">
        <v>10826</v>
      </c>
      <c r="D672" s="228" t="s">
        <v>10859</v>
      </c>
    </row>
    <row r="673" spans="1:4" ht="13.5">
      <c r="A673" s="251">
        <v>5881</v>
      </c>
      <c r="B673" s="227" t="s">
        <v>10860</v>
      </c>
      <c r="C673" s="230" t="s">
        <v>10826</v>
      </c>
      <c r="D673" s="228" t="s">
        <v>10861</v>
      </c>
    </row>
    <row r="674" spans="1:4" ht="13.5">
      <c r="A674" s="251">
        <v>5884</v>
      </c>
      <c r="B674" s="227" t="s">
        <v>10862</v>
      </c>
      <c r="C674" s="230" t="s">
        <v>10826</v>
      </c>
      <c r="D674" s="228" t="s">
        <v>10863</v>
      </c>
    </row>
    <row r="675" spans="1:4" ht="13.5">
      <c r="A675" s="251">
        <v>5892</v>
      </c>
      <c r="B675" s="227" t="s">
        <v>10864</v>
      </c>
      <c r="C675" s="230" t="s">
        <v>10826</v>
      </c>
      <c r="D675" s="228" t="s">
        <v>10865</v>
      </c>
    </row>
    <row r="676" spans="1:4" ht="13.5">
      <c r="A676" s="251">
        <v>5896</v>
      </c>
      <c r="B676" s="227" t="s">
        <v>10866</v>
      </c>
      <c r="C676" s="230" t="s">
        <v>10826</v>
      </c>
      <c r="D676" s="228" t="s">
        <v>10867</v>
      </c>
    </row>
    <row r="677" spans="1:4" ht="13.5">
      <c r="A677" s="251">
        <v>5903</v>
      </c>
      <c r="B677" s="227" t="s">
        <v>10868</v>
      </c>
      <c r="C677" s="230" t="s">
        <v>10826</v>
      </c>
      <c r="D677" s="228" t="s">
        <v>10869</v>
      </c>
    </row>
    <row r="678" spans="1:4" ht="13.5">
      <c r="A678" s="251">
        <v>5911</v>
      </c>
      <c r="B678" s="227" t="s">
        <v>10870</v>
      </c>
      <c r="C678" s="230" t="s">
        <v>10826</v>
      </c>
      <c r="D678" s="228" t="s">
        <v>10871</v>
      </c>
    </row>
    <row r="679" spans="1:4" ht="13.5">
      <c r="A679" s="251">
        <v>5923</v>
      </c>
      <c r="B679" s="227" t="s">
        <v>10872</v>
      </c>
      <c r="C679" s="230" t="s">
        <v>10826</v>
      </c>
      <c r="D679" s="228" t="s">
        <v>10873</v>
      </c>
    </row>
    <row r="680" spans="1:4" ht="13.5">
      <c r="A680" s="251">
        <v>5930</v>
      </c>
      <c r="B680" s="227" t="s">
        <v>10874</v>
      </c>
      <c r="C680" s="230" t="s">
        <v>10826</v>
      </c>
      <c r="D680" s="228" t="s">
        <v>9707</v>
      </c>
    </row>
    <row r="681" spans="1:4" ht="13.5">
      <c r="A681" s="251">
        <v>5934</v>
      </c>
      <c r="B681" s="227" t="s">
        <v>10875</v>
      </c>
      <c r="C681" s="230" t="s">
        <v>10826</v>
      </c>
      <c r="D681" s="228" t="s">
        <v>10876</v>
      </c>
    </row>
    <row r="682" spans="1:4" ht="13.5">
      <c r="A682" s="251">
        <v>5942</v>
      </c>
      <c r="B682" s="227" t="s">
        <v>10877</v>
      </c>
      <c r="C682" s="230" t="s">
        <v>10826</v>
      </c>
      <c r="D682" s="228" t="s">
        <v>10878</v>
      </c>
    </row>
    <row r="683" spans="1:4" ht="13.5">
      <c r="A683" s="251">
        <v>5946</v>
      </c>
      <c r="B683" s="227" t="s">
        <v>10879</v>
      </c>
      <c r="C683" s="230" t="s">
        <v>10826</v>
      </c>
      <c r="D683" s="228" t="s">
        <v>10880</v>
      </c>
    </row>
    <row r="684" spans="1:4" ht="13.5">
      <c r="A684" s="251">
        <v>5952</v>
      </c>
      <c r="B684" s="227" t="s">
        <v>10881</v>
      </c>
      <c r="C684" s="230" t="s">
        <v>10826</v>
      </c>
      <c r="D684" s="228" t="s">
        <v>10882</v>
      </c>
    </row>
    <row r="685" spans="1:4" ht="13.5">
      <c r="A685" s="251">
        <v>5954</v>
      </c>
      <c r="B685" s="227" t="s">
        <v>10883</v>
      </c>
      <c r="C685" s="230" t="s">
        <v>10826</v>
      </c>
      <c r="D685" s="228" t="s">
        <v>10884</v>
      </c>
    </row>
    <row r="686" spans="1:4" ht="13.5">
      <c r="A686" s="251">
        <v>5961</v>
      </c>
      <c r="B686" s="227" t="s">
        <v>10885</v>
      </c>
      <c r="C686" s="230" t="s">
        <v>10826</v>
      </c>
      <c r="D686" s="228" t="s">
        <v>10886</v>
      </c>
    </row>
    <row r="687" spans="1:4" ht="13.5">
      <c r="A687" s="251">
        <v>6260</v>
      </c>
      <c r="B687" s="227" t="s">
        <v>10887</v>
      </c>
      <c r="C687" s="230" t="s">
        <v>10826</v>
      </c>
      <c r="D687" s="228" t="s">
        <v>10888</v>
      </c>
    </row>
    <row r="688" spans="1:4" ht="13.5">
      <c r="A688" s="251">
        <v>6880</v>
      </c>
      <c r="B688" s="227" t="s">
        <v>10889</v>
      </c>
      <c r="C688" s="230" t="s">
        <v>10826</v>
      </c>
      <c r="D688" s="228" t="s">
        <v>10890</v>
      </c>
    </row>
    <row r="689" spans="1:4" ht="13.5">
      <c r="A689" s="251">
        <v>7031</v>
      </c>
      <c r="B689" s="227" t="s">
        <v>10891</v>
      </c>
      <c r="C689" s="230" t="s">
        <v>10826</v>
      </c>
      <c r="D689" s="228" t="s">
        <v>10892</v>
      </c>
    </row>
    <row r="690" spans="1:4" ht="13.5">
      <c r="A690" s="251">
        <v>7043</v>
      </c>
      <c r="B690" s="227" t="s">
        <v>10893</v>
      </c>
      <c r="C690" s="230" t="s">
        <v>10826</v>
      </c>
      <c r="D690" s="228" t="s">
        <v>10894</v>
      </c>
    </row>
    <row r="691" spans="1:4" ht="13.5">
      <c r="A691" s="251">
        <v>7050</v>
      </c>
      <c r="B691" s="227" t="s">
        <v>10895</v>
      </c>
      <c r="C691" s="230" t="s">
        <v>10826</v>
      </c>
      <c r="D691" s="228" t="s">
        <v>10896</v>
      </c>
    </row>
    <row r="692" spans="1:4" ht="13.5">
      <c r="A692" s="251">
        <v>67827</v>
      </c>
      <c r="B692" s="227" t="s">
        <v>10897</v>
      </c>
      <c r="C692" s="230" t="s">
        <v>10826</v>
      </c>
      <c r="D692" s="228" t="s">
        <v>10898</v>
      </c>
    </row>
    <row r="693" spans="1:4" ht="13.5">
      <c r="A693" s="251">
        <v>73395</v>
      </c>
      <c r="B693" s="227" t="s">
        <v>10899</v>
      </c>
      <c r="C693" s="230" t="s">
        <v>10826</v>
      </c>
      <c r="D693" s="228" t="s">
        <v>10900</v>
      </c>
    </row>
    <row r="694" spans="1:4" ht="13.5">
      <c r="A694" s="251">
        <v>83766</v>
      </c>
      <c r="B694" s="227" t="s">
        <v>10901</v>
      </c>
      <c r="C694" s="230" t="s">
        <v>10826</v>
      </c>
      <c r="D694" s="228" t="s">
        <v>10902</v>
      </c>
    </row>
    <row r="695" spans="1:4" ht="13.5">
      <c r="A695" s="251">
        <v>84013</v>
      </c>
      <c r="B695" s="227" t="s">
        <v>10903</v>
      </c>
      <c r="C695" s="230" t="s">
        <v>10826</v>
      </c>
      <c r="D695" s="228" t="s">
        <v>10904</v>
      </c>
    </row>
    <row r="696" spans="1:4" ht="13.5">
      <c r="A696" s="251">
        <v>87446</v>
      </c>
      <c r="B696" s="227" t="s">
        <v>10905</v>
      </c>
      <c r="C696" s="230" t="s">
        <v>10826</v>
      </c>
      <c r="D696" s="228" t="s">
        <v>10906</v>
      </c>
    </row>
    <row r="697" spans="1:4" ht="13.5">
      <c r="A697" s="251">
        <v>88392</v>
      </c>
      <c r="B697" s="227" t="s">
        <v>10907</v>
      </c>
      <c r="C697" s="230" t="s">
        <v>10826</v>
      </c>
      <c r="D697" s="228" t="s">
        <v>10908</v>
      </c>
    </row>
    <row r="698" spans="1:4" ht="13.5">
      <c r="A698" s="251">
        <v>88398</v>
      </c>
      <c r="B698" s="227" t="s">
        <v>10909</v>
      </c>
      <c r="C698" s="230" t="s">
        <v>10826</v>
      </c>
      <c r="D698" s="228" t="s">
        <v>10824</v>
      </c>
    </row>
    <row r="699" spans="1:4" ht="13.5">
      <c r="A699" s="251">
        <v>88404</v>
      </c>
      <c r="B699" s="227" t="s">
        <v>10910</v>
      </c>
      <c r="C699" s="230" t="s">
        <v>10826</v>
      </c>
      <c r="D699" s="228" t="s">
        <v>10911</v>
      </c>
    </row>
    <row r="700" spans="1:4" ht="13.5">
      <c r="A700" s="251">
        <v>88430</v>
      </c>
      <c r="B700" s="227" t="s">
        <v>10912</v>
      </c>
      <c r="C700" s="230" t="s">
        <v>10826</v>
      </c>
      <c r="D700" s="228" t="s">
        <v>10913</v>
      </c>
    </row>
    <row r="701" spans="1:4" ht="13.5">
      <c r="A701" s="251">
        <v>88438</v>
      </c>
      <c r="B701" s="227" t="s">
        <v>10914</v>
      </c>
      <c r="C701" s="230" t="s">
        <v>10826</v>
      </c>
      <c r="D701" s="228" t="s">
        <v>10915</v>
      </c>
    </row>
    <row r="702" spans="1:4" ht="13.5">
      <c r="A702" s="251">
        <v>88831</v>
      </c>
      <c r="B702" s="227" t="s">
        <v>10916</v>
      </c>
      <c r="C702" s="230" t="s">
        <v>10826</v>
      </c>
      <c r="D702" s="228" t="s">
        <v>10917</v>
      </c>
    </row>
    <row r="703" spans="1:4" ht="13.5">
      <c r="A703" s="251">
        <v>88844</v>
      </c>
      <c r="B703" s="227" t="s">
        <v>10918</v>
      </c>
      <c r="C703" s="230" t="s">
        <v>10826</v>
      </c>
      <c r="D703" s="228" t="s">
        <v>10919</v>
      </c>
    </row>
    <row r="704" spans="1:4" ht="13.5">
      <c r="A704" s="251">
        <v>88908</v>
      </c>
      <c r="B704" s="227" t="s">
        <v>10920</v>
      </c>
      <c r="C704" s="230" t="s">
        <v>10826</v>
      </c>
      <c r="D704" s="228" t="s">
        <v>10921</v>
      </c>
    </row>
    <row r="705" spans="1:4" ht="13.5">
      <c r="A705" s="251">
        <v>89022</v>
      </c>
      <c r="B705" s="227" t="s">
        <v>10922</v>
      </c>
      <c r="C705" s="230" t="s">
        <v>10826</v>
      </c>
      <c r="D705" s="228" t="s">
        <v>10923</v>
      </c>
    </row>
    <row r="706" spans="1:4" ht="13.5">
      <c r="A706" s="251">
        <v>89027</v>
      </c>
      <c r="B706" s="227" t="s">
        <v>10924</v>
      </c>
      <c r="C706" s="230" t="s">
        <v>10826</v>
      </c>
      <c r="D706" s="228" t="s">
        <v>10925</v>
      </c>
    </row>
    <row r="707" spans="1:4" ht="13.5">
      <c r="A707" s="251">
        <v>89031</v>
      </c>
      <c r="B707" s="227" t="s">
        <v>10926</v>
      </c>
      <c r="C707" s="230" t="s">
        <v>10826</v>
      </c>
      <c r="D707" s="228" t="s">
        <v>9689</v>
      </c>
    </row>
    <row r="708" spans="1:4" ht="13.5">
      <c r="A708" s="251">
        <v>89036</v>
      </c>
      <c r="B708" s="227" t="s">
        <v>10927</v>
      </c>
      <c r="C708" s="230" t="s">
        <v>10826</v>
      </c>
      <c r="D708" s="228" t="s">
        <v>10928</v>
      </c>
    </row>
    <row r="709" spans="1:4" ht="13.5">
      <c r="A709" s="251">
        <v>89218</v>
      </c>
      <c r="B709" s="227" t="s">
        <v>10929</v>
      </c>
      <c r="C709" s="230" t="s">
        <v>10826</v>
      </c>
      <c r="D709" s="228" t="s">
        <v>10930</v>
      </c>
    </row>
    <row r="710" spans="1:4" ht="13.5">
      <c r="A710" s="251">
        <v>89226</v>
      </c>
      <c r="B710" s="227" t="s">
        <v>10931</v>
      </c>
      <c r="C710" s="230" t="s">
        <v>10826</v>
      </c>
      <c r="D710" s="228" t="s">
        <v>10932</v>
      </c>
    </row>
    <row r="711" spans="1:4" ht="13.5">
      <c r="A711" s="251">
        <v>89235</v>
      </c>
      <c r="B711" s="227" t="s">
        <v>10933</v>
      </c>
      <c r="C711" s="230" t="s">
        <v>10826</v>
      </c>
      <c r="D711" s="228" t="s">
        <v>10934</v>
      </c>
    </row>
    <row r="712" spans="1:4" ht="13.5">
      <c r="A712" s="251">
        <v>89243</v>
      </c>
      <c r="B712" s="227" t="s">
        <v>10935</v>
      </c>
      <c r="C712" s="230" t="s">
        <v>10826</v>
      </c>
      <c r="D712" s="228" t="s">
        <v>10936</v>
      </c>
    </row>
    <row r="713" spans="1:4" ht="13.5">
      <c r="A713" s="251">
        <v>89251</v>
      </c>
      <c r="B713" s="227" t="s">
        <v>10937</v>
      </c>
      <c r="C713" s="230" t="s">
        <v>10826</v>
      </c>
      <c r="D713" s="228" t="s">
        <v>10938</v>
      </c>
    </row>
    <row r="714" spans="1:4" ht="13.5">
      <c r="A714" s="251">
        <v>89258</v>
      </c>
      <c r="B714" s="227" t="s">
        <v>10939</v>
      </c>
      <c r="C714" s="230" t="s">
        <v>10826</v>
      </c>
      <c r="D714" s="228" t="s">
        <v>10940</v>
      </c>
    </row>
    <row r="715" spans="1:4" ht="13.5">
      <c r="A715" s="251">
        <v>89273</v>
      </c>
      <c r="B715" s="227" t="s">
        <v>10941</v>
      </c>
      <c r="C715" s="230" t="s">
        <v>10826</v>
      </c>
      <c r="D715" s="228" t="s">
        <v>10942</v>
      </c>
    </row>
    <row r="716" spans="1:4" ht="13.5">
      <c r="A716" s="251">
        <v>89279</v>
      </c>
      <c r="B716" s="227" t="s">
        <v>10943</v>
      </c>
      <c r="C716" s="230" t="s">
        <v>10826</v>
      </c>
      <c r="D716" s="228" t="s">
        <v>10944</v>
      </c>
    </row>
    <row r="717" spans="1:4" ht="13.5">
      <c r="A717" s="251">
        <v>89877</v>
      </c>
      <c r="B717" s="227" t="s">
        <v>10945</v>
      </c>
      <c r="C717" s="230" t="s">
        <v>10826</v>
      </c>
      <c r="D717" s="228" t="s">
        <v>10946</v>
      </c>
    </row>
    <row r="718" spans="1:4" ht="13.5">
      <c r="A718" s="251">
        <v>89884</v>
      </c>
      <c r="B718" s="227" t="s">
        <v>10947</v>
      </c>
      <c r="C718" s="230" t="s">
        <v>10826</v>
      </c>
      <c r="D718" s="228" t="s">
        <v>10948</v>
      </c>
    </row>
    <row r="719" spans="1:4" ht="13.5">
      <c r="A719" s="251">
        <v>90587</v>
      </c>
      <c r="B719" s="227" t="s">
        <v>10949</v>
      </c>
      <c r="C719" s="230" t="s">
        <v>10826</v>
      </c>
      <c r="D719" s="228" t="s">
        <v>10950</v>
      </c>
    </row>
    <row r="720" spans="1:4" ht="13.5">
      <c r="A720" s="251">
        <v>90626</v>
      </c>
      <c r="B720" s="227" t="s">
        <v>10951</v>
      </c>
      <c r="C720" s="230" t="s">
        <v>10826</v>
      </c>
      <c r="D720" s="228" t="s">
        <v>10952</v>
      </c>
    </row>
    <row r="721" spans="1:4" ht="13.5">
      <c r="A721" s="251">
        <v>90632</v>
      </c>
      <c r="B721" s="227" t="s">
        <v>10953</v>
      </c>
      <c r="C721" s="230" t="s">
        <v>10826</v>
      </c>
      <c r="D721" s="228" t="s">
        <v>10954</v>
      </c>
    </row>
    <row r="722" spans="1:4" ht="13.5">
      <c r="A722" s="251">
        <v>90638</v>
      </c>
      <c r="B722" s="227" t="s">
        <v>10955</v>
      </c>
      <c r="C722" s="230" t="s">
        <v>10826</v>
      </c>
      <c r="D722" s="228" t="s">
        <v>10956</v>
      </c>
    </row>
    <row r="723" spans="1:4" ht="13.5">
      <c r="A723" s="251">
        <v>90644</v>
      </c>
      <c r="B723" s="227" t="s">
        <v>10957</v>
      </c>
      <c r="C723" s="230" t="s">
        <v>10826</v>
      </c>
      <c r="D723" s="228" t="s">
        <v>10958</v>
      </c>
    </row>
    <row r="724" spans="1:4" ht="13.5">
      <c r="A724" s="251">
        <v>90651</v>
      </c>
      <c r="B724" s="227" t="s">
        <v>10959</v>
      </c>
      <c r="C724" s="230" t="s">
        <v>10826</v>
      </c>
      <c r="D724" s="228" t="s">
        <v>10824</v>
      </c>
    </row>
    <row r="725" spans="1:4" ht="13.5">
      <c r="A725" s="251">
        <v>90657</v>
      </c>
      <c r="B725" s="227" t="s">
        <v>10960</v>
      </c>
      <c r="C725" s="230" t="s">
        <v>10826</v>
      </c>
      <c r="D725" s="228" t="s">
        <v>10961</v>
      </c>
    </row>
    <row r="726" spans="1:4" ht="13.5">
      <c r="A726" s="251">
        <v>90663</v>
      </c>
      <c r="B726" s="227" t="s">
        <v>10962</v>
      </c>
      <c r="C726" s="230" t="s">
        <v>10826</v>
      </c>
      <c r="D726" s="228" t="s">
        <v>10963</v>
      </c>
    </row>
    <row r="727" spans="1:4" ht="13.5">
      <c r="A727" s="251">
        <v>90669</v>
      </c>
      <c r="B727" s="227" t="s">
        <v>10964</v>
      </c>
      <c r="C727" s="230" t="s">
        <v>10826</v>
      </c>
      <c r="D727" s="228" t="s">
        <v>10965</v>
      </c>
    </row>
    <row r="728" spans="1:4" ht="13.5">
      <c r="A728" s="251">
        <v>90675</v>
      </c>
      <c r="B728" s="227" t="s">
        <v>10966</v>
      </c>
      <c r="C728" s="230" t="s">
        <v>10826</v>
      </c>
      <c r="D728" s="228" t="s">
        <v>10967</v>
      </c>
    </row>
    <row r="729" spans="1:4" ht="13.5">
      <c r="A729" s="251">
        <v>90681</v>
      </c>
      <c r="B729" s="227" t="s">
        <v>10968</v>
      </c>
      <c r="C729" s="230" t="s">
        <v>10826</v>
      </c>
      <c r="D729" s="228" t="s">
        <v>10969</v>
      </c>
    </row>
    <row r="730" spans="1:4" ht="13.5">
      <c r="A730" s="251">
        <v>90687</v>
      </c>
      <c r="B730" s="227" t="s">
        <v>10970</v>
      </c>
      <c r="C730" s="230" t="s">
        <v>10826</v>
      </c>
      <c r="D730" s="228" t="s">
        <v>10971</v>
      </c>
    </row>
    <row r="731" spans="1:4" ht="13.5">
      <c r="A731" s="251">
        <v>90693</v>
      </c>
      <c r="B731" s="227" t="s">
        <v>10972</v>
      </c>
      <c r="C731" s="230" t="s">
        <v>10826</v>
      </c>
      <c r="D731" s="228" t="s">
        <v>10973</v>
      </c>
    </row>
    <row r="732" spans="1:4" ht="13.5">
      <c r="A732" s="251">
        <v>90965</v>
      </c>
      <c r="B732" s="227" t="s">
        <v>10974</v>
      </c>
      <c r="C732" s="230" t="s">
        <v>10826</v>
      </c>
      <c r="D732" s="228" t="s">
        <v>10975</v>
      </c>
    </row>
    <row r="733" spans="1:4" ht="13.5">
      <c r="A733" s="251">
        <v>90973</v>
      </c>
      <c r="B733" s="227" t="s">
        <v>10976</v>
      </c>
      <c r="C733" s="230" t="s">
        <v>10826</v>
      </c>
      <c r="D733" s="228" t="s">
        <v>10977</v>
      </c>
    </row>
    <row r="734" spans="1:4" ht="13.5">
      <c r="A734" s="251">
        <v>90982</v>
      </c>
      <c r="B734" s="227" t="s">
        <v>10978</v>
      </c>
      <c r="C734" s="230" t="s">
        <v>10826</v>
      </c>
      <c r="D734" s="228" t="s">
        <v>10979</v>
      </c>
    </row>
    <row r="735" spans="1:4" ht="13.5">
      <c r="A735" s="251">
        <v>91001</v>
      </c>
      <c r="B735" s="227" t="s">
        <v>10980</v>
      </c>
      <c r="C735" s="230" t="s">
        <v>10826</v>
      </c>
      <c r="D735" s="228" t="s">
        <v>10981</v>
      </c>
    </row>
    <row r="736" spans="1:4" ht="13.5">
      <c r="A736" s="251">
        <v>91032</v>
      </c>
      <c r="B736" s="227" t="s">
        <v>10982</v>
      </c>
      <c r="C736" s="230" t="s">
        <v>10826</v>
      </c>
      <c r="D736" s="228" t="s">
        <v>10983</v>
      </c>
    </row>
    <row r="737" spans="1:4" ht="13.5">
      <c r="A737" s="251">
        <v>91278</v>
      </c>
      <c r="B737" s="227" t="s">
        <v>10984</v>
      </c>
      <c r="C737" s="230" t="s">
        <v>10826</v>
      </c>
      <c r="D737" s="228" t="s">
        <v>10985</v>
      </c>
    </row>
    <row r="738" spans="1:4" ht="13.5">
      <c r="A738" s="251">
        <v>91285</v>
      </c>
      <c r="B738" s="227" t="s">
        <v>10986</v>
      </c>
      <c r="C738" s="230" t="s">
        <v>10826</v>
      </c>
      <c r="D738" s="228" t="s">
        <v>10987</v>
      </c>
    </row>
    <row r="739" spans="1:4" ht="13.5">
      <c r="A739" s="251">
        <v>91387</v>
      </c>
      <c r="B739" s="227" t="s">
        <v>10988</v>
      </c>
      <c r="C739" s="230" t="s">
        <v>10826</v>
      </c>
      <c r="D739" s="228" t="s">
        <v>10989</v>
      </c>
    </row>
    <row r="740" spans="1:4" ht="13.5">
      <c r="A740" s="251">
        <v>91395</v>
      </c>
      <c r="B740" s="227" t="s">
        <v>10990</v>
      </c>
      <c r="C740" s="230" t="s">
        <v>10826</v>
      </c>
      <c r="D740" s="228" t="s">
        <v>10168</v>
      </c>
    </row>
    <row r="741" spans="1:4" ht="13.5">
      <c r="A741" s="251">
        <v>91486</v>
      </c>
      <c r="B741" s="227" t="s">
        <v>10991</v>
      </c>
      <c r="C741" s="230" t="s">
        <v>10826</v>
      </c>
      <c r="D741" s="228" t="s">
        <v>9633</v>
      </c>
    </row>
    <row r="742" spans="1:4" ht="13.5">
      <c r="A742" s="251">
        <v>91534</v>
      </c>
      <c r="B742" s="227" t="s">
        <v>10992</v>
      </c>
      <c r="C742" s="230" t="s">
        <v>10826</v>
      </c>
      <c r="D742" s="228" t="s">
        <v>10993</v>
      </c>
    </row>
    <row r="743" spans="1:4" ht="13.5">
      <c r="A743" s="251">
        <v>91635</v>
      </c>
      <c r="B743" s="227" t="s">
        <v>10994</v>
      </c>
      <c r="C743" s="230" t="s">
        <v>10826</v>
      </c>
      <c r="D743" s="228" t="s">
        <v>10995</v>
      </c>
    </row>
    <row r="744" spans="1:4" ht="13.5">
      <c r="A744" s="251">
        <v>91646</v>
      </c>
      <c r="B744" s="227" t="s">
        <v>10996</v>
      </c>
      <c r="C744" s="230" t="s">
        <v>10826</v>
      </c>
      <c r="D744" s="228" t="s">
        <v>10997</v>
      </c>
    </row>
    <row r="745" spans="1:4" ht="13.5">
      <c r="A745" s="251">
        <v>91693</v>
      </c>
      <c r="B745" s="227" t="s">
        <v>10998</v>
      </c>
      <c r="C745" s="230" t="s">
        <v>10826</v>
      </c>
      <c r="D745" s="228" t="s">
        <v>10999</v>
      </c>
    </row>
    <row r="746" spans="1:4" ht="13.5">
      <c r="A746" s="251">
        <v>92044</v>
      </c>
      <c r="B746" s="227" t="s">
        <v>11000</v>
      </c>
      <c r="C746" s="230" t="s">
        <v>10826</v>
      </c>
      <c r="D746" s="228" t="s">
        <v>11001</v>
      </c>
    </row>
    <row r="747" spans="1:4" ht="13.5">
      <c r="A747" s="251">
        <v>92107</v>
      </c>
      <c r="B747" s="227" t="s">
        <v>11002</v>
      </c>
      <c r="C747" s="230" t="s">
        <v>10826</v>
      </c>
      <c r="D747" s="228" t="s">
        <v>11003</v>
      </c>
    </row>
    <row r="748" spans="1:4" ht="13.5">
      <c r="A748" s="251">
        <v>92113</v>
      </c>
      <c r="B748" s="227" t="s">
        <v>11004</v>
      </c>
      <c r="C748" s="230" t="s">
        <v>10826</v>
      </c>
      <c r="D748" s="228" t="s">
        <v>11005</v>
      </c>
    </row>
    <row r="749" spans="1:4" ht="13.5">
      <c r="A749" s="251">
        <v>92119</v>
      </c>
      <c r="B749" s="227" t="s">
        <v>11006</v>
      </c>
      <c r="C749" s="230" t="s">
        <v>10826</v>
      </c>
      <c r="D749" s="228" t="s">
        <v>11007</v>
      </c>
    </row>
    <row r="750" spans="1:4" ht="13.5">
      <c r="A750" s="251">
        <v>92139</v>
      </c>
      <c r="B750" s="227" t="s">
        <v>11008</v>
      </c>
      <c r="C750" s="230" t="s">
        <v>10826</v>
      </c>
      <c r="D750" s="228" t="s">
        <v>11009</v>
      </c>
    </row>
    <row r="751" spans="1:4" ht="13.5">
      <c r="A751" s="251">
        <v>92146</v>
      </c>
      <c r="B751" s="227" t="s">
        <v>11010</v>
      </c>
      <c r="C751" s="230" t="s">
        <v>10826</v>
      </c>
      <c r="D751" s="228" t="s">
        <v>11011</v>
      </c>
    </row>
    <row r="752" spans="1:4" ht="13.5">
      <c r="A752" s="251">
        <v>92243</v>
      </c>
      <c r="B752" s="227" t="s">
        <v>11012</v>
      </c>
      <c r="C752" s="230" t="s">
        <v>10826</v>
      </c>
      <c r="D752" s="228" t="s">
        <v>11013</v>
      </c>
    </row>
    <row r="753" spans="1:4" ht="13.5">
      <c r="A753" s="251">
        <v>92717</v>
      </c>
      <c r="B753" s="227" t="s">
        <v>11014</v>
      </c>
      <c r="C753" s="230" t="s">
        <v>10826</v>
      </c>
      <c r="D753" s="228" t="s">
        <v>11015</v>
      </c>
    </row>
    <row r="754" spans="1:4" ht="13.5">
      <c r="A754" s="251">
        <v>92961</v>
      </c>
      <c r="B754" s="227" t="s">
        <v>11016</v>
      </c>
      <c r="C754" s="230" t="s">
        <v>10826</v>
      </c>
      <c r="D754" s="228" t="s">
        <v>11017</v>
      </c>
    </row>
    <row r="755" spans="1:4" ht="13.5">
      <c r="A755" s="251">
        <v>92967</v>
      </c>
      <c r="B755" s="227" t="s">
        <v>11018</v>
      </c>
      <c r="C755" s="230" t="s">
        <v>10826</v>
      </c>
      <c r="D755" s="228" t="s">
        <v>11019</v>
      </c>
    </row>
    <row r="756" spans="1:4" ht="13.5">
      <c r="A756" s="251">
        <v>93225</v>
      </c>
      <c r="B756" s="227" t="s">
        <v>11020</v>
      </c>
      <c r="C756" s="230" t="s">
        <v>10826</v>
      </c>
      <c r="D756" s="228" t="s">
        <v>11021</v>
      </c>
    </row>
    <row r="757" spans="1:4" ht="13.5">
      <c r="A757" s="251">
        <v>93234</v>
      </c>
      <c r="B757" s="227" t="s">
        <v>11022</v>
      </c>
      <c r="C757" s="230" t="s">
        <v>10826</v>
      </c>
      <c r="D757" s="228" t="s">
        <v>11023</v>
      </c>
    </row>
    <row r="758" spans="1:4" ht="13.5">
      <c r="A758" s="251">
        <v>93244</v>
      </c>
      <c r="B758" s="227" t="s">
        <v>11024</v>
      </c>
      <c r="C758" s="230" t="s">
        <v>10826</v>
      </c>
      <c r="D758" s="228" t="s">
        <v>11025</v>
      </c>
    </row>
    <row r="759" spans="1:4" ht="13.5">
      <c r="A759" s="251">
        <v>93274</v>
      </c>
      <c r="B759" s="227" t="s">
        <v>11026</v>
      </c>
      <c r="C759" s="230" t="s">
        <v>10826</v>
      </c>
      <c r="D759" s="228" t="s">
        <v>11027</v>
      </c>
    </row>
    <row r="760" spans="1:4" ht="13.5">
      <c r="A760" s="251">
        <v>93282</v>
      </c>
      <c r="B760" s="227" t="s">
        <v>11028</v>
      </c>
      <c r="C760" s="230" t="s">
        <v>10826</v>
      </c>
      <c r="D760" s="228" t="s">
        <v>11029</v>
      </c>
    </row>
    <row r="761" spans="1:4" ht="13.5">
      <c r="A761" s="251">
        <v>93288</v>
      </c>
      <c r="B761" s="227" t="s">
        <v>11030</v>
      </c>
      <c r="C761" s="230" t="s">
        <v>10826</v>
      </c>
      <c r="D761" s="228" t="s">
        <v>11031</v>
      </c>
    </row>
    <row r="762" spans="1:4" ht="13.5">
      <c r="A762" s="251">
        <v>93403</v>
      </c>
      <c r="B762" s="227" t="s">
        <v>11032</v>
      </c>
      <c r="C762" s="230" t="s">
        <v>10826</v>
      </c>
      <c r="D762" s="228" t="s">
        <v>11033</v>
      </c>
    </row>
    <row r="763" spans="1:4" ht="13.5">
      <c r="A763" s="251">
        <v>93409</v>
      </c>
      <c r="B763" s="227" t="s">
        <v>11034</v>
      </c>
      <c r="C763" s="230" t="s">
        <v>10826</v>
      </c>
      <c r="D763" s="228" t="s">
        <v>11035</v>
      </c>
    </row>
    <row r="764" spans="1:4" ht="13.5">
      <c r="A764" s="251">
        <v>93416</v>
      </c>
      <c r="B764" s="227" t="s">
        <v>11036</v>
      </c>
      <c r="C764" s="230" t="s">
        <v>10826</v>
      </c>
      <c r="D764" s="228" t="s">
        <v>11023</v>
      </c>
    </row>
    <row r="765" spans="1:4" ht="13.5">
      <c r="A765" s="251">
        <v>93422</v>
      </c>
      <c r="B765" s="227" t="s">
        <v>11037</v>
      </c>
      <c r="C765" s="230" t="s">
        <v>10826</v>
      </c>
      <c r="D765" s="228" t="s">
        <v>11038</v>
      </c>
    </row>
    <row r="766" spans="1:4" ht="13.5">
      <c r="A766" s="251">
        <v>93428</v>
      </c>
      <c r="B766" s="227" t="s">
        <v>11039</v>
      </c>
      <c r="C766" s="230" t="s">
        <v>10826</v>
      </c>
      <c r="D766" s="228" t="s">
        <v>11040</v>
      </c>
    </row>
    <row r="767" spans="1:4" ht="13.5">
      <c r="A767" s="251">
        <v>93434</v>
      </c>
      <c r="B767" s="227" t="s">
        <v>11041</v>
      </c>
      <c r="C767" s="230" t="s">
        <v>10826</v>
      </c>
      <c r="D767" s="228" t="s">
        <v>11042</v>
      </c>
    </row>
    <row r="768" spans="1:4" ht="13.5">
      <c r="A768" s="251">
        <v>93440</v>
      </c>
      <c r="B768" s="227" t="s">
        <v>11043</v>
      </c>
      <c r="C768" s="230" t="s">
        <v>10826</v>
      </c>
      <c r="D768" s="228" t="s">
        <v>11044</v>
      </c>
    </row>
    <row r="769" spans="1:4" ht="13.5">
      <c r="A769" s="251">
        <v>95122</v>
      </c>
      <c r="B769" s="227" t="s">
        <v>11045</v>
      </c>
      <c r="C769" s="230" t="s">
        <v>10826</v>
      </c>
      <c r="D769" s="228" t="s">
        <v>11046</v>
      </c>
    </row>
    <row r="770" spans="1:4" ht="13.5">
      <c r="A770" s="251">
        <v>95128</v>
      </c>
      <c r="B770" s="227" t="s">
        <v>11047</v>
      </c>
      <c r="C770" s="230" t="s">
        <v>10826</v>
      </c>
      <c r="D770" s="228" t="s">
        <v>11048</v>
      </c>
    </row>
    <row r="771" spans="1:4" ht="13.5">
      <c r="A771" s="251">
        <v>95140</v>
      </c>
      <c r="B771" s="227" t="s">
        <v>11049</v>
      </c>
      <c r="C771" s="230" t="s">
        <v>10826</v>
      </c>
      <c r="D771" s="228" t="s">
        <v>11050</v>
      </c>
    </row>
    <row r="772" spans="1:4" ht="13.5">
      <c r="A772" s="251">
        <v>95213</v>
      </c>
      <c r="B772" s="227" t="s">
        <v>11051</v>
      </c>
      <c r="C772" s="230" t="s">
        <v>10826</v>
      </c>
      <c r="D772" s="228" t="s">
        <v>10494</v>
      </c>
    </row>
    <row r="773" spans="1:4" ht="13.5">
      <c r="A773" s="251">
        <v>95259</v>
      </c>
      <c r="B773" s="227" t="s">
        <v>11052</v>
      </c>
      <c r="C773" s="230" t="s">
        <v>10826</v>
      </c>
      <c r="D773" s="228" t="s">
        <v>11053</v>
      </c>
    </row>
    <row r="774" spans="1:4" ht="13.5">
      <c r="A774" s="251">
        <v>95265</v>
      </c>
      <c r="B774" s="227" t="s">
        <v>11054</v>
      </c>
      <c r="C774" s="230" t="s">
        <v>10826</v>
      </c>
      <c r="D774" s="228" t="s">
        <v>11055</v>
      </c>
    </row>
    <row r="775" spans="1:4" ht="13.5">
      <c r="A775" s="251">
        <v>95271</v>
      </c>
      <c r="B775" s="227" t="s">
        <v>11056</v>
      </c>
      <c r="C775" s="230" t="s">
        <v>10826</v>
      </c>
      <c r="D775" s="228" t="s">
        <v>11057</v>
      </c>
    </row>
    <row r="776" spans="1:4" ht="13.5">
      <c r="A776" s="251">
        <v>95277</v>
      </c>
      <c r="B776" s="227" t="s">
        <v>11058</v>
      </c>
      <c r="C776" s="230" t="s">
        <v>10826</v>
      </c>
      <c r="D776" s="228" t="s">
        <v>11059</v>
      </c>
    </row>
    <row r="777" spans="1:4" ht="13.5">
      <c r="A777" s="251">
        <v>95283</v>
      </c>
      <c r="B777" s="227" t="s">
        <v>11060</v>
      </c>
      <c r="C777" s="230" t="s">
        <v>10826</v>
      </c>
      <c r="D777" s="228" t="s">
        <v>11061</v>
      </c>
    </row>
    <row r="778" spans="1:4" ht="13.5">
      <c r="A778" s="251">
        <v>95621</v>
      </c>
      <c r="B778" s="227" t="s">
        <v>11062</v>
      </c>
      <c r="C778" s="230" t="s">
        <v>10826</v>
      </c>
      <c r="D778" s="228" t="s">
        <v>11063</v>
      </c>
    </row>
    <row r="779" spans="1:4" ht="13.5">
      <c r="A779" s="251">
        <v>95632</v>
      </c>
      <c r="B779" s="227" t="s">
        <v>11064</v>
      </c>
      <c r="C779" s="230" t="s">
        <v>10826</v>
      </c>
      <c r="D779" s="228" t="s">
        <v>11065</v>
      </c>
    </row>
    <row r="780" spans="1:4" ht="13.5">
      <c r="A780" s="251">
        <v>95703</v>
      </c>
      <c r="B780" s="227" t="s">
        <v>11066</v>
      </c>
      <c r="C780" s="230" t="s">
        <v>10826</v>
      </c>
      <c r="D780" s="228" t="s">
        <v>11067</v>
      </c>
    </row>
    <row r="781" spans="1:4" ht="13.5">
      <c r="A781" s="251">
        <v>95709</v>
      </c>
      <c r="B781" s="227" t="s">
        <v>11068</v>
      </c>
      <c r="C781" s="230" t="s">
        <v>10826</v>
      </c>
      <c r="D781" s="228" t="s">
        <v>11069</v>
      </c>
    </row>
    <row r="782" spans="1:4" ht="13.5">
      <c r="A782" s="251">
        <v>95715</v>
      </c>
      <c r="B782" s="227" t="s">
        <v>11070</v>
      </c>
      <c r="C782" s="230" t="s">
        <v>10826</v>
      </c>
      <c r="D782" s="228" t="s">
        <v>11071</v>
      </c>
    </row>
    <row r="783" spans="1:4" ht="13.5">
      <c r="A783" s="251">
        <v>95721</v>
      </c>
      <c r="B783" s="227" t="s">
        <v>11072</v>
      </c>
      <c r="C783" s="230" t="s">
        <v>10826</v>
      </c>
      <c r="D783" s="228" t="s">
        <v>11073</v>
      </c>
    </row>
    <row r="784" spans="1:4" ht="13.5">
      <c r="A784" s="251">
        <v>95873</v>
      </c>
      <c r="B784" s="227" t="s">
        <v>11074</v>
      </c>
      <c r="C784" s="230" t="s">
        <v>10826</v>
      </c>
      <c r="D784" s="228" t="s">
        <v>11075</v>
      </c>
    </row>
    <row r="785" spans="1:4" ht="13.5">
      <c r="A785" s="251">
        <v>96014</v>
      </c>
      <c r="B785" s="227" t="s">
        <v>11076</v>
      </c>
      <c r="C785" s="230" t="s">
        <v>10826</v>
      </c>
      <c r="D785" s="228" t="s">
        <v>11077</v>
      </c>
    </row>
    <row r="786" spans="1:4" ht="13.5">
      <c r="A786" s="251">
        <v>96021</v>
      </c>
      <c r="B786" s="227" t="s">
        <v>11078</v>
      </c>
      <c r="C786" s="230" t="s">
        <v>10826</v>
      </c>
      <c r="D786" s="228" t="s">
        <v>11079</v>
      </c>
    </row>
    <row r="787" spans="1:4" ht="13.5">
      <c r="A787" s="251">
        <v>96029</v>
      </c>
      <c r="B787" s="227" t="s">
        <v>11080</v>
      </c>
      <c r="C787" s="230" t="s">
        <v>10826</v>
      </c>
      <c r="D787" s="228" t="s">
        <v>11081</v>
      </c>
    </row>
    <row r="788" spans="1:4" ht="13.5">
      <c r="A788" s="251">
        <v>96036</v>
      </c>
      <c r="B788" s="227" t="s">
        <v>11082</v>
      </c>
      <c r="C788" s="230" t="s">
        <v>10826</v>
      </c>
      <c r="D788" s="228" t="s">
        <v>11083</v>
      </c>
    </row>
    <row r="789" spans="1:4" ht="13.5">
      <c r="A789" s="251">
        <v>96155</v>
      </c>
      <c r="B789" s="227" t="s">
        <v>11084</v>
      </c>
      <c r="C789" s="230" t="s">
        <v>10826</v>
      </c>
      <c r="D789" s="228" t="s">
        <v>11085</v>
      </c>
    </row>
    <row r="790" spans="1:4" ht="13.5">
      <c r="A790" s="251">
        <v>96156</v>
      </c>
      <c r="B790" s="227" t="s">
        <v>11086</v>
      </c>
      <c r="C790" s="230" t="s">
        <v>10826</v>
      </c>
      <c r="D790" s="228" t="s">
        <v>11087</v>
      </c>
    </row>
    <row r="791" spans="1:4" ht="13.5">
      <c r="A791" s="251">
        <v>96159</v>
      </c>
      <c r="B791" s="227" t="s">
        <v>11088</v>
      </c>
      <c r="C791" s="230" t="s">
        <v>10826</v>
      </c>
      <c r="D791" s="228" t="s">
        <v>11089</v>
      </c>
    </row>
    <row r="792" spans="1:4" ht="13.5">
      <c r="A792" s="251">
        <v>96246</v>
      </c>
      <c r="B792" s="227" t="s">
        <v>11090</v>
      </c>
      <c r="C792" s="230" t="s">
        <v>10826</v>
      </c>
      <c r="D792" s="228" t="s">
        <v>11091</v>
      </c>
    </row>
    <row r="793" spans="1:4" ht="13.5">
      <c r="A793" s="251">
        <v>96464</v>
      </c>
      <c r="B793" s="227" t="s">
        <v>11092</v>
      </c>
      <c r="C793" s="230" t="s">
        <v>10826</v>
      </c>
      <c r="D793" s="228" t="s">
        <v>11093</v>
      </c>
    </row>
    <row r="794" spans="1:4" ht="13.5">
      <c r="A794" s="251">
        <v>98765</v>
      </c>
      <c r="B794" s="227" t="s">
        <v>11094</v>
      </c>
      <c r="C794" s="230" t="s">
        <v>10826</v>
      </c>
      <c r="D794" s="228" t="s">
        <v>11095</v>
      </c>
    </row>
    <row r="795" spans="1:4" ht="13.5">
      <c r="A795" s="251">
        <v>99834</v>
      </c>
      <c r="B795" s="227" t="s">
        <v>11096</v>
      </c>
      <c r="C795" s="230" t="s">
        <v>10826</v>
      </c>
      <c r="D795" s="228" t="s">
        <v>11097</v>
      </c>
    </row>
    <row r="796" spans="1:4" ht="13.5">
      <c r="A796" s="251">
        <v>100642</v>
      </c>
      <c r="B796" s="227" t="s">
        <v>11098</v>
      </c>
      <c r="C796" s="230" t="s">
        <v>10826</v>
      </c>
      <c r="D796" s="228" t="s">
        <v>11099</v>
      </c>
    </row>
    <row r="797" spans="1:4" ht="13.5">
      <c r="A797" s="251">
        <v>100648</v>
      </c>
      <c r="B797" s="227" t="s">
        <v>11100</v>
      </c>
      <c r="C797" s="230" t="s">
        <v>10826</v>
      </c>
      <c r="D797" s="228" t="s">
        <v>11101</v>
      </c>
    </row>
    <row r="798" spans="1:4" ht="13.5">
      <c r="A798" s="251">
        <v>102274</v>
      </c>
      <c r="B798" s="227" t="s">
        <v>11102</v>
      </c>
      <c r="C798" s="230" t="s">
        <v>10826</v>
      </c>
      <c r="D798" s="228" t="s">
        <v>11103</v>
      </c>
    </row>
    <row r="799" spans="1:4" ht="13.5">
      <c r="A799" s="251">
        <v>104092</v>
      </c>
      <c r="B799" s="227" t="s">
        <v>11104</v>
      </c>
      <c r="C799" s="230" t="s">
        <v>10826</v>
      </c>
      <c r="D799" s="228" t="s">
        <v>11095</v>
      </c>
    </row>
    <row r="800" spans="1:4" ht="13.5">
      <c r="A800" s="251">
        <v>104098</v>
      </c>
      <c r="B800" s="227" t="s">
        <v>11105</v>
      </c>
      <c r="C800" s="230" t="s">
        <v>10826</v>
      </c>
      <c r="D800" s="228" t="s">
        <v>11097</v>
      </c>
    </row>
    <row r="801" spans="1:4" ht="13.5">
      <c r="A801" s="251">
        <v>5089</v>
      </c>
      <c r="B801" s="227" t="s">
        <v>11106</v>
      </c>
      <c r="C801" s="230" t="s">
        <v>42</v>
      </c>
      <c r="D801" s="228" t="s">
        <v>11107</v>
      </c>
    </row>
    <row r="802" spans="1:4" ht="13.5">
      <c r="A802" s="251">
        <v>5627</v>
      </c>
      <c r="B802" s="227" t="s">
        <v>11108</v>
      </c>
      <c r="C802" s="230" t="s">
        <v>42</v>
      </c>
      <c r="D802" s="228" t="s">
        <v>11109</v>
      </c>
    </row>
    <row r="803" spans="1:4" ht="13.5">
      <c r="A803" s="251">
        <v>5628</v>
      </c>
      <c r="B803" s="227" t="s">
        <v>11110</v>
      </c>
      <c r="C803" s="230" t="s">
        <v>42</v>
      </c>
      <c r="D803" s="228" t="s">
        <v>11111</v>
      </c>
    </row>
    <row r="804" spans="1:4" ht="13.5">
      <c r="A804" s="251">
        <v>5629</v>
      </c>
      <c r="B804" s="227" t="s">
        <v>11112</v>
      </c>
      <c r="C804" s="230" t="s">
        <v>42</v>
      </c>
      <c r="D804" s="228" t="s">
        <v>11113</v>
      </c>
    </row>
    <row r="805" spans="1:4" ht="13.5">
      <c r="A805" s="251">
        <v>5630</v>
      </c>
      <c r="B805" s="227" t="s">
        <v>11114</v>
      </c>
      <c r="C805" s="230" t="s">
        <v>42</v>
      </c>
      <c r="D805" s="228" t="s">
        <v>11115</v>
      </c>
    </row>
    <row r="806" spans="1:4" ht="13.5">
      <c r="A806" s="251">
        <v>5658</v>
      </c>
      <c r="B806" s="227" t="s">
        <v>11116</v>
      </c>
      <c r="C806" s="230" t="s">
        <v>42</v>
      </c>
      <c r="D806" s="228" t="s">
        <v>11117</v>
      </c>
    </row>
    <row r="807" spans="1:4" ht="13.5">
      <c r="A807" s="251">
        <v>5664</v>
      </c>
      <c r="B807" s="227" t="s">
        <v>11118</v>
      </c>
      <c r="C807" s="230" t="s">
        <v>42</v>
      </c>
      <c r="D807" s="228" t="s">
        <v>11119</v>
      </c>
    </row>
    <row r="808" spans="1:4" ht="13.5">
      <c r="A808" s="251">
        <v>5667</v>
      </c>
      <c r="B808" s="227" t="s">
        <v>11120</v>
      </c>
      <c r="C808" s="230" t="s">
        <v>42</v>
      </c>
      <c r="D808" s="228" t="s">
        <v>11121</v>
      </c>
    </row>
    <row r="809" spans="1:4" ht="13.5">
      <c r="A809" s="251">
        <v>5668</v>
      </c>
      <c r="B809" s="227" t="s">
        <v>11122</v>
      </c>
      <c r="C809" s="230" t="s">
        <v>42</v>
      </c>
      <c r="D809" s="228" t="s">
        <v>11123</v>
      </c>
    </row>
    <row r="810" spans="1:4" ht="13.5">
      <c r="A810" s="251">
        <v>5674</v>
      </c>
      <c r="B810" s="227" t="s">
        <v>11124</v>
      </c>
      <c r="C810" s="230" t="s">
        <v>42</v>
      </c>
      <c r="D810" s="228" t="s">
        <v>9959</v>
      </c>
    </row>
    <row r="811" spans="1:4" ht="13.5">
      <c r="A811" s="251">
        <v>5692</v>
      </c>
      <c r="B811" s="227" t="s">
        <v>11125</v>
      </c>
      <c r="C811" s="230" t="s">
        <v>42</v>
      </c>
      <c r="D811" s="228" t="s">
        <v>11126</v>
      </c>
    </row>
    <row r="812" spans="1:4" ht="13.5">
      <c r="A812" s="251">
        <v>5693</v>
      </c>
      <c r="B812" s="227" t="s">
        <v>11127</v>
      </c>
      <c r="C812" s="230" t="s">
        <v>42</v>
      </c>
      <c r="D812" s="228" t="s">
        <v>11128</v>
      </c>
    </row>
    <row r="813" spans="1:4" ht="13.5">
      <c r="A813" s="251">
        <v>5695</v>
      </c>
      <c r="B813" s="227" t="s">
        <v>11129</v>
      </c>
      <c r="C813" s="230" t="s">
        <v>42</v>
      </c>
      <c r="D813" s="228" t="s">
        <v>11130</v>
      </c>
    </row>
    <row r="814" spans="1:4" ht="13.5">
      <c r="A814" s="251">
        <v>5703</v>
      </c>
      <c r="B814" s="227" t="s">
        <v>11131</v>
      </c>
      <c r="C814" s="230" t="s">
        <v>42</v>
      </c>
      <c r="D814" s="228" t="s">
        <v>11132</v>
      </c>
    </row>
    <row r="815" spans="1:4" ht="13.5">
      <c r="A815" s="251">
        <v>5705</v>
      </c>
      <c r="B815" s="227" t="s">
        <v>11133</v>
      </c>
      <c r="C815" s="230" t="s">
        <v>42</v>
      </c>
      <c r="D815" s="228" t="s">
        <v>11134</v>
      </c>
    </row>
    <row r="816" spans="1:4" ht="13.5">
      <c r="A816" s="251">
        <v>5707</v>
      </c>
      <c r="B816" s="227" t="s">
        <v>11135</v>
      </c>
      <c r="C816" s="230" t="s">
        <v>42</v>
      </c>
      <c r="D816" s="228" t="s">
        <v>11136</v>
      </c>
    </row>
    <row r="817" spans="1:4" ht="13.5">
      <c r="A817" s="251">
        <v>5710</v>
      </c>
      <c r="B817" s="227" t="s">
        <v>11137</v>
      </c>
      <c r="C817" s="230" t="s">
        <v>42</v>
      </c>
      <c r="D817" s="228" t="s">
        <v>11138</v>
      </c>
    </row>
    <row r="818" spans="1:4" ht="13.5">
      <c r="A818" s="251">
        <v>5711</v>
      </c>
      <c r="B818" s="227" t="s">
        <v>11139</v>
      </c>
      <c r="C818" s="230" t="s">
        <v>42</v>
      </c>
      <c r="D818" s="228" t="s">
        <v>11140</v>
      </c>
    </row>
    <row r="819" spans="1:4" ht="13.5">
      <c r="A819" s="251">
        <v>5714</v>
      </c>
      <c r="B819" s="227" t="s">
        <v>11141</v>
      </c>
      <c r="C819" s="230" t="s">
        <v>42</v>
      </c>
      <c r="D819" s="228" t="s">
        <v>11142</v>
      </c>
    </row>
    <row r="820" spans="1:4" ht="13.5">
      <c r="A820" s="251">
        <v>5715</v>
      </c>
      <c r="B820" s="227" t="s">
        <v>11143</v>
      </c>
      <c r="C820" s="230" t="s">
        <v>42</v>
      </c>
      <c r="D820" s="228" t="s">
        <v>11144</v>
      </c>
    </row>
    <row r="821" spans="1:4" ht="13.5">
      <c r="A821" s="251">
        <v>5718</v>
      </c>
      <c r="B821" s="227" t="s">
        <v>11145</v>
      </c>
      <c r="C821" s="230" t="s">
        <v>42</v>
      </c>
      <c r="D821" s="228" t="s">
        <v>11146</v>
      </c>
    </row>
    <row r="822" spans="1:4" ht="13.5">
      <c r="A822" s="251">
        <v>5721</v>
      </c>
      <c r="B822" s="227" t="s">
        <v>11147</v>
      </c>
      <c r="C822" s="230" t="s">
        <v>42</v>
      </c>
      <c r="D822" s="228" t="s">
        <v>11148</v>
      </c>
    </row>
    <row r="823" spans="1:4" ht="13.5">
      <c r="A823" s="251">
        <v>5722</v>
      </c>
      <c r="B823" s="227" t="s">
        <v>11149</v>
      </c>
      <c r="C823" s="230" t="s">
        <v>42</v>
      </c>
      <c r="D823" s="228" t="s">
        <v>11150</v>
      </c>
    </row>
    <row r="824" spans="1:4" ht="13.5">
      <c r="A824" s="251">
        <v>5724</v>
      </c>
      <c r="B824" s="227" t="s">
        <v>11151</v>
      </c>
      <c r="C824" s="230" t="s">
        <v>42</v>
      </c>
      <c r="D824" s="228" t="s">
        <v>11152</v>
      </c>
    </row>
    <row r="825" spans="1:4" ht="13.5">
      <c r="A825" s="251">
        <v>5727</v>
      </c>
      <c r="B825" s="227" t="s">
        <v>11153</v>
      </c>
      <c r="C825" s="230" t="s">
        <v>42</v>
      </c>
      <c r="D825" s="228" t="s">
        <v>11154</v>
      </c>
    </row>
    <row r="826" spans="1:4" ht="13.5">
      <c r="A826" s="251">
        <v>5729</v>
      </c>
      <c r="B826" s="227" t="s">
        <v>11155</v>
      </c>
      <c r="C826" s="230" t="s">
        <v>42</v>
      </c>
      <c r="D826" s="228" t="s">
        <v>11156</v>
      </c>
    </row>
    <row r="827" spans="1:4" ht="13.5">
      <c r="A827" s="251">
        <v>5730</v>
      </c>
      <c r="B827" s="227" t="s">
        <v>11157</v>
      </c>
      <c r="C827" s="230" t="s">
        <v>42</v>
      </c>
      <c r="D827" s="228" t="s">
        <v>10110</v>
      </c>
    </row>
    <row r="828" spans="1:4" ht="13.5">
      <c r="A828" s="251">
        <v>5735</v>
      </c>
      <c r="B828" s="227" t="s">
        <v>11158</v>
      </c>
      <c r="C828" s="230" t="s">
        <v>42</v>
      </c>
      <c r="D828" s="228" t="s">
        <v>11159</v>
      </c>
    </row>
    <row r="829" spans="1:4" ht="13.5">
      <c r="A829" s="251">
        <v>5736</v>
      </c>
      <c r="B829" s="227" t="s">
        <v>11160</v>
      </c>
      <c r="C829" s="230" t="s">
        <v>42</v>
      </c>
      <c r="D829" s="228" t="s">
        <v>11161</v>
      </c>
    </row>
    <row r="830" spans="1:4" ht="13.5">
      <c r="A830" s="251">
        <v>5738</v>
      </c>
      <c r="B830" s="227" t="s">
        <v>11162</v>
      </c>
      <c r="C830" s="230" t="s">
        <v>42</v>
      </c>
      <c r="D830" s="228" t="s">
        <v>11163</v>
      </c>
    </row>
    <row r="831" spans="1:4" ht="13.5">
      <c r="A831" s="251">
        <v>5739</v>
      </c>
      <c r="B831" s="227" t="s">
        <v>11164</v>
      </c>
      <c r="C831" s="230" t="s">
        <v>42</v>
      </c>
      <c r="D831" s="228" t="s">
        <v>11165</v>
      </c>
    </row>
    <row r="832" spans="1:4" ht="13.5">
      <c r="A832" s="251">
        <v>5741</v>
      </c>
      <c r="B832" s="227" t="s">
        <v>11166</v>
      </c>
      <c r="C832" s="230" t="s">
        <v>42</v>
      </c>
      <c r="D832" s="228" t="s">
        <v>10421</v>
      </c>
    </row>
    <row r="833" spans="1:4" ht="13.5">
      <c r="A833" s="251">
        <v>5742</v>
      </c>
      <c r="B833" s="227" t="s">
        <v>11167</v>
      </c>
      <c r="C833" s="230" t="s">
        <v>42</v>
      </c>
      <c r="D833" s="228" t="s">
        <v>11168</v>
      </c>
    </row>
    <row r="834" spans="1:4" ht="13.5">
      <c r="A834" s="251">
        <v>5747</v>
      </c>
      <c r="B834" s="227" t="s">
        <v>11169</v>
      </c>
      <c r="C834" s="230" t="s">
        <v>42</v>
      </c>
      <c r="D834" s="228" t="s">
        <v>11170</v>
      </c>
    </row>
    <row r="835" spans="1:4" ht="13.5">
      <c r="A835" s="251">
        <v>5751</v>
      </c>
      <c r="B835" s="227" t="s">
        <v>11171</v>
      </c>
      <c r="C835" s="230" t="s">
        <v>42</v>
      </c>
      <c r="D835" s="228" t="s">
        <v>11172</v>
      </c>
    </row>
    <row r="836" spans="1:4" ht="13.5">
      <c r="A836" s="251">
        <v>5754</v>
      </c>
      <c r="B836" s="227" t="s">
        <v>11173</v>
      </c>
      <c r="C836" s="230" t="s">
        <v>42</v>
      </c>
      <c r="D836" s="228" t="s">
        <v>11174</v>
      </c>
    </row>
    <row r="837" spans="1:4" ht="13.5">
      <c r="A837" s="251">
        <v>5763</v>
      </c>
      <c r="B837" s="227" t="s">
        <v>11175</v>
      </c>
      <c r="C837" s="230" t="s">
        <v>42</v>
      </c>
      <c r="D837" s="228" t="s">
        <v>11176</v>
      </c>
    </row>
    <row r="838" spans="1:4" ht="13.5">
      <c r="A838" s="251">
        <v>5765</v>
      </c>
      <c r="B838" s="227" t="s">
        <v>11177</v>
      </c>
      <c r="C838" s="230" t="s">
        <v>42</v>
      </c>
      <c r="D838" s="228" t="s">
        <v>11178</v>
      </c>
    </row>
    <row r="839" spans="1:4" ht="13.5">
      <c r="A839" s="251">
        <v>5766</v>
      </c>
      <c r="B839" s="227" t="s">
        <v>11179</v>
      </c>
      <c r="C839" s="230" t="s">
        <v>42</v>
      </c>
      <c r="D839" s="228" t="s">
        <v>11180</v>
      </c>
    </row>
    <row r="840" spans="1:4" ht="13.5">
      <c r="A840" s="251">
        <v>5779</v>
      </c>
      <c r="B840" s="227" t="s">
        <v>11181</v>
      </c>
      <c r="C840" s="230" t="s">
        <v>42</v>
      </c>
      <c r="D840" s="228" t="s">
        <v>11182</v>
      </c>
    </row>
    <row r="841" spans="1:4" ht="13.5">
      <c r="A841" s="251">
        <v>5787</v>
      </c>
      <c r="B841" s="227" t="s">
        <v>11183</v>
      </c>
      <c r="C841" s="230" t="s">
        <v>42</v>
      </c>
      <c r="D841" s="228" t="s">
        <v>11184</v>
      </c>
    </row>
    <row r="842" spans="1:4" ht="13.5">
      <c r="A842" s="251">
        <v>5797</v>
      </c>
      <c r="B842" s="227" t="s">
        <v>11185</v>
      </c>
      <c r="C842" s="230" t="s">
        <v>42</v>
      </c>
      <c r="D842" s="228" t="s">
        <v>11186</v>
      </c>
    </row>
    <row r="843" spans="1:4" ht="13.5">
      <c r="A843" s="251">
        <v>5800</v>
      </c>
      <c r="B843" s="227" t="s">
        <v>11187</v>
      </c>
      <c r="C843" s="230" t="s">
        <v>42</v>
      </c>
      <c r="D843" s="228" t="s">
        <v>11188</v>
      </c>
    </row>
    <row r="844" spans="1:4" ht="13.5">
      <c r="A844" s="251">
        <v>7032</v>
      </c>
      <c r="B844" s="227" t="s">
        <v>11189</v>
      </c>
      <c r="C844" s="230" t="s">
        <v>42</v>
      </c>
      <c r="D844" s="228" t="s">
        <v>11190</v>
      </c>
    </row>
    <row r="845" spans="1:4" ht="13.5">
      <c r="A845" s="251">
        <v>7033</v>
      </c>
      <c r="B845" s="227" t="s">
        <v>11191</v>
      </c>
      <c r="C845" s="230" t="s">
        <v>42</v>
      </c>
      <c r="D845" s="228" t="s">
        <v>11192</v>
      </c>
    </row>
    <row r="846" spans="1:4" ht="13.5">
      <c r="A846" s="251">
        <v>7034</v>
      </c>
      <c r="B846" s="227" t="s">
        <v>11193</v>
      </c>
      <c r="C846" s="230" t="s">
        <v>42</v>
      </c>
      <c r="D846" s="228" t="s">
        <v>11194</v>
      </c>
    </row>
    <row r="847" spans="1:4" ht="13.5">
      <c r="A847" s="251">
        <v>7035</v>
      </c>
      <c r="B847" s="227" t="s">
        <v>11195</v>
      </c>
      <c r="C847" s="230" t="s">
        <v>42</v>
      </c>
      <c r="D847" s="228" t="s">
        <v>11196</v>
      </c>
    </row>
    <row r="848" spans="1:4" ht="13.5">
      <c r="A848" s="251">
        <v>7038</v>
      </c>
      <c r="B848" s="227" t="s">
        <v>11197</v>
      </c>
      <c r="C848" s="230" t="s">
        <v>42</v>
      </c>
      <c r="D848" s="228" t="s">
        <v>11198</v>
      </c>
    </row>
    <row r="849" spans="1:4" ht="13.5">
      <c r="A849" s="251">
        <v>7039</v>
      </c>
      <c r="B849" s="227" t="s">
        <v>11199</v>
      </c>
      <c r="C849" s="230" t="s">
        <v>42</v>
      </c>
      <c r="D849" s="228" t="s">
        <v>11200</v>
      </c>
    </row>
    <row r="850" spans="1:4" ht="13.5">
      <c r="A850" s="251">
        <v>7040</v>
      </c>
      <c r="B850" s="227" t="s">
        <v>11201</v>
      </c>
      <c r="C850" s="230" t="s">
        <v>42</v>
      </c>
      <c r="D850" s="228" t="s">
        <v>11202</v>
      </c>
    </row>
    <row r="851" spans="1:4" ht="13.5">
      <c r="A851" s="251">
        <v>7044</v>
      </c>
      <c r="B851" s="227" t="s">
        <v>11203</v>
      </c>
      <c r="C851" s="230" t="s">
        <v>42</v>
      </c>
      <c r="D851" s="228" t="s">
        <v>10837</v>
      </c>
    </row>
    <row r="852" spans="1:4" ht="13.5">
      <c r="A852" s="251">
        <v>7045</v>
      </c>
      <c r="B852" s="227" t="s">
        <v>11204</v>
      </c>
      <c r="C852" s="230" t="s">
        <v>42</v>
      </c>
      <c r="D852" s="228" t="s">
        <v>11095</v>
      </c>
    </row>
    <row r="853" spans="1:4" ht="13.5">
      <c r="A853" s="251">
        <v>7046</v>
      </c>
      <c r="B853" s="227" t="s">
        <v>11205</v>
      </c>
      <c r="C853" s="230" t="s">
        <v>42</v>
      </c>
      <c r="D853" s="228" t="s">
        <v>10917</v>
      </c>
    </row>
    <row r="854" spans="1:4" ht="13.5">
      <c r="A854" s="251">
        <v>7047</v>
      </c>
      <c r="B854" s="227" t="s">
        <v>11206</v>
      </c>
      <c r="C854" s="230" t="s">
        <v>42</v>
      </c>
      <c r="D854" s="228" t="s">
        <v>11207</v>
      </c>
    </row>
    <row r="855" spans="1:4" ht="13.5">
      <c r="A855" s="251">
        <v>7051</v>
      </c>
      <c r="B855" s="227" t="s">
        <v>11208</v>
      </c>
      <c r="C855" s="230" t="s">
        <v>42</v>
      </c>
      <c r="D855" s="228" t="s">
        <v>11209</v>
      </c>
    </row>
    <row r="856" spans="1:4" ht="13.5">
      <c r="A856" s="251">
        <v>7052</v>
      </c>
      <c r="B856" s="227" t="s">
        <v>11210</v>
      </c>
      <c r="C856" s="230" t="s">
        <v>42</v>
      </c>
      <c r="D856" s="228" t="s">
        <v>11211</v>
      </c>
    </row>
    <row r="857" spans="1:4" ht="13.5">
      <c r="A857" s="251">
        <v>7053</v>
      </c>
      <c r="B857" s="227" t="s">
        <v>11212</v>
      </c>
      <c r="C857" s="230" t="s">
        <v>42</v>
      </c>
      <c r="D857" s="228" t="s">
        <v>11213</v>
      </c>
    </row>
    <row r="858" spans="1:4" ht="13.5">
      <c r="A858" s="251">
        <v>7054</v>
      </c>
      <c r="B858" s="227" t="s">
        <v>11214</v>
      </c>
      <c r="C858" s="230" t="s">
        <v>42</v>
      </c>
      <c r="D858" s="228" t="s">
        <v>11215</v>
      </c>
    </row>
    <row r="859" spans="1:4" ht="13.5">
      <c r="A859" s="251">
        <v>7058</v>
      </c>
      <c r="B859" s="227" t="s">
        <v>11216</v>
      </c>
      <c r="C859" s="230" t="s">
        <v>42</v>
      </c>
      <c r="D859" s="228" t="s">
        <v>11217</v>
      </c>
    </row>
    <row r="860" spans="1:4" ht="13.5">
      <c r="A860" s="251">
        <v>7059</v>
      </c>
      <c r="B860" s="227" t="s">
        <v>11218</v>
      </c>
      <c r="C860" s="230" t="s">
        <v>42</v>
      </c>
      <c r="D860" s="228" t="s">
        <v>11219</v>
      </c>
    </row>
    <row r="861" spans="1:4" ht="13.5">
      <c r="A861" s="251">
        <v>7060</v>
      </c>
      <c r="B861" s="227" t="s">
        <v>11220</v>
      </c>
      <c r="C861" s="230" t="s">
        <v>42</v>
      </c>
      <c r="D861" s="228" t="s">
        <v>11221</v>
      </c>
    </row>
    <row r="862" spans="1:4" ht="13.5">
      <c r="A862" s="251">
        <v>7061</v>
      </c>
      <c r="B862" s="227" t="s">
        <v>11222</v>
      </c>
      <c r="C862" s="230" t="s">
        <v>42</v>
      </c>
      <c r="D862" s="228" t="s">
        <v>11223</v>
      </c>
    </row>
    <row r="863" spans="1:4" ht="13.5">
      <c r="A863" s="251">
        <v>7063</v>
      </c>
      <c r="B863" s="227" t="s">
        <v>11224</v>
      </c>
      <c r="C863" s="230" t="s">
        <v>42</v>
      </c>
      <c r="D863" s="228" t="s">
        <v>11225</v>
      </c>
    </row>
    <row r="864" spans="1:4" ht="13.5">
      <c r="A864" s="251">
        <v>7064</v>
      </c>
      <c r="B864" s="227" t="s">
        <v>11226</v>
      </c>
      <c r="C864" s="230" t="s">
        <v>42</v>
      </c>
      <c r="D864" s="228" t="s">
        <v>11227</v>
      </c>
    </row>
    <row r="865" spans="1:4" ht="13.5">
      <c r="A865" s="251">
        <v>7065</v>
      </c>
      <c r="B865" s="227" t="s">
        <v>11228</v>
      </c>
      <c r="C865" s="230" t="s">
        <v>42</v>
      </c>
      <c r="D865" s="228" t="s">
        <v>11229</v>
      </c>
    </row>
    <row r="866" spans="1:4" ht="13.5">
      <c r="A866" s="251">
        <v>7066</v>
      </c>
      <c r="B866" s="227" t="s">
        <v>11230</v>
      </c>
      <c r="C866" s="230" t="s">
        <v>42</v>
      </c>
      <c r="D866" s="228" t="s">
        <v>11231</v>
      </c>
    </row>
    <row r="867" spans="1:4" ht="13.5">
      <c r="A867" s="251">
        <v>53786</v>
      </c>
      <c r="B867" s="227" t="s">
        <v>11232</v>
      </c>
      <c r="C867" s="230" t="s">
        <v>42</v>
      </c>
      <c r="D867" s="228" t="s">
        <v>11233</v>
      </c>
    </row>
    <row r="868" spans="1:4" ht="13.5">
      <c r="A868" s="251">
        <v>53788</v>
      </c>
      <c r="B868" s="227" t="s">
        <v>11234</v>
      </c>
      <c r="C868" s="230" t="s">
        <v>42</v>
      </c>
      <c r="D868" s="228" t="s">
        <v>11235</v>
      </c>
    </row>
    <row r="869" spans="1:4" ht="13.5">
      <c r="A869" s="251">
        <v>53792</v>
      </c>
      <c r="B869" s="227" t="s">
        <v>11236</v>
      </c>
      <c r="C869" s="230" t="s">
        <v>42</v>
      </c>
      <c r="D869" s="228" t="s">
        <v>11237</v>
      </c>
    </row>
    <row r="870" spans="1:4" ht="13.5">
      <c r="A870" s="251">
        <v>53794</v>
      </c>
      <c r="B870" s="227" t="s">
        <v>11238</v>
      </c>
      <c r="C870" s="230" t="s">
        <v>42</v>
      </c>
      <c r="D870" s="228" t="s">
        <v>11239</v>
      </c>
    </row>
    <row r="871" spans="1:4" ht="13.5">
      <c r="A871" s="251">
        <v>53797</v>
      </c>
      <c r="B871" s="227" t="s">
        <v>11240</v>
      </c>
      <c r="C871" s="230" t="s">
        <v>42</v>
      </c>
      <c r="D871" s="228" t="s">
        <v>11241</v>
      </c>
    </row>
    <row r="872" spans="1:4" ht="13.5">
      <c r="A872" s="251">
        <v>53804</v>
      </c>
      <c r="B872" s="227" t="s">
        <v>11242</v>
      </c>
      <c r="C872" s="230" t="s">
        <v>42</v>
      </c>
      <c r="D872" s="228" t="s">
        <v>11243</v>
      </c>
    </row>
    <row r="873" spans="1:4" ht="13.5">
      <c r="A873" s="251">
        <v>53806</v>
      </c>
      <c r="B873" s="227" t="s">
        <v>11244</v>
      </c>
      <c r="C873" s="230" t="s">
        <v>42</v>
      </c>
      <c r="D873" s="228" t="s">
        <v>11245</v>
      </c>
    </row>
    <row r="874" spans="1:4" ht="13.5">
      <c r="A874" s="251">
        <v>53810</v>
      </c>
      <c r="B874" s="227" t="s">
        <v>11246</v>
      </c>
      <c r="C874" s="230" t="s">
        <v>42</v>
      </c>
      <c r="D874" s="228" t="s">
        <v>11247</v>
      </c>
    </row>
    <row r="875" spans="1:4" ht="13.5">
      <c r="A875" s="251">
        <v>53814</v>
      </c>
      <c r="B875" s="227" t="s">
        <v>11248</v>
      </c>
      <c r="C875" s="230" t="s">
        <v>42</v>
      </c>
      <c r="D875" s="228" t="s">
        <v>11249</v>
      </c>
    </row>
    <row r="876" spans="1:4" ht="13.5">
      <c r="A876" s="251">
        <v>53817</v>
      </c>
      <c r="B876" s="227" t="s">
        <v>11250</v>
      </c>
      <c r="C876" s="230" t="s">
        <v>42</v>
      </c>
      <c r="D876" s="228" t="s">
        <v>9783</v>
      </c>
    </row>
    <row r="877" spans="1:4" ht="13.5">
      <c r="A877" s="251">
        <v>53818</v>
      </c>
      <c r="B877" s="227" t="s">
        <v>11251</v>
      </c>
      <c r="C877" s="230" t="s">
        <v>42</v>
      </c>
      <c r="D877" s="228" t="s">
        <v>11252</v>
      </c>
    </row>
    <row r="878" spans="1:4" ht="13.5">
      <c r="A878" s="251">
        <v>53827</v>
      </c>
      <c r="B878" s="227" t="s">
        <v>11253</v>
      </c>
      <c r="C878" s="230" t="s">
        <v>42</v>
      </c>
      <c r="D878" s="228" t="s">
        <v>11254</v>
      </c>
    </row>
    <row r="879" spans="1:4" ht="13.5">
      <c r="A879" s="251">
        <v>53829</v>
      </c>
      <c r="B879" s="227" t="s">
        <v>11255</v>
      </c>
      <c r="C879" s="230" t="s">
        <v>42</v>
      </c>
      <c r="D879" s="228" t="s">
        <v>11241</v>
      </c>
    </row>
    <row r="880" spans="1:4" ht="13.5">
      <c r="A880" s="251">
        <v>53831</v>
      </c>
      <c r="B880" s="227" t="s">
        <v>11256</v>
      </c>
      <c r="C880" s="230" t="s">
        <v>42</v>
      </c>
      <c r="D880" s="228" t="s">
        <v>11257</v>
      </c>
    </row>
    <row r="881" spans="1:4" ht="13.5">
      <c r="A881" s="251">
        <v>53840</v>
      </c>
      <c r="B881" s="227" t="s">
        <v>11258</v>
      </c>
      <c r="C881" s="230" t="s">
        <v>42</v>
      </c>
      <c r="D881" s="228" t="s">
        <v>11259</v>
      </c>
    </row>
    <row r="882" spans="1:4" ht="13.5">
      <c r="A882" s="251">
        <v>53841</v>
      </c>
      <c r="B882" s="227" t="s">
        <v>11260</v>
      </c>
      <c r="C882" s="230" t="s">
        <v>42</v>
      </c>
      <c r="D882" s="228" t="s">
        <v>11261</v>
      </c>
    </row>
    <row r="883" spans="1:4" ht="13.5">
      <c r="A883" s="251">
        <v>53849</v>
      </c>
      <c r="B883" s="227" t="s">
        <v>11262</v>
      </c>
      <c r="C883" s="230" t="s">
        <v>42</v>
      </c>
      <c r="D883" s="228" t="s">
        <v>11263</v>
      </c>
    </row>
    <row r="884" spans="1:4" ht="13.5">
      <c r="A884" s="251">
        <v>53857</v>
      </c>
      <c r="B884" s="227" t="s">
        <v>11264</v>
      </c>
      <c r="C884" s="230" t="s">
        <v>42</v>
      </c>
      <c r="D884" s="228" t="s">
        <v>11265</v>
      </c>
    </row>
    <row r="885" spans="1:4" ht="13.5">
      <c r="A885" s="251">
        <v>53858</v>
      </c>
      <c r="B885" s="227" t="s">
        <v>11266</v>
      </c>
      <c r="C885" s="230" t="s">
        <v>42</v>
      </c>
      <c r="D885" s="228" t="s">
        <v>11267</v>
      </c>
    </row>
    <row r="886" spans="1:4" ht="13.5">
      <c r="A886" s="251">
        <v>53861</v>
      </c>
      <c r="B886" s="227" t="s">
        <v>11268</v>
      </c>
      <c r="C886" s="230" t="s">
        <v>42</v>
      </c>
      <c r="D886" s="228" t="s">
        <v>11269</v>
      </c>
    </row>
    <row r="887" spans="1:4" ht="13.5">
      <c r="A887" s="251">
        <v>53863</v>
      </c>
      <c r="B887" s="227" t="s">
        <v>11270</v>
      </c>
      <c r="C887" s="230" t="s">
        <v>42</v>
      </c>
      <c r="D887" s="228" t="s">
        <v>11271</v>
      </c>
    </row>
    <row r="888" spans="1:4" ht="13.5">
      <c r="A888" s="251">
        <v>53865</v>
      </c>
      <c r="B888" s="227" t="s">
        <v>11272</v>
      </c>
      <c r="C888" s="230" t="s">
        <v>42</v>
      </c>
      <c r="D888" s="228" t="s">
        <v>11273</v>
      </c>
    </row>
    <row r="889" spans="1:4" ht="13.5">
      <c r="A889" s="251">
        <v>53866</v>
      </c>
      <c r="B889" s="227" t="s">
        <v>11274</v>
      </c>
      <c r="C889" s="230" t="s">
        <v>42</v>
      </c>
      <c r="D889" s="228" t="s">
        <v>11275</v>
      </c>
    </row>
    <row r="890" spans="1:4" ht="13.5">
      <c r="A890" s="251">
        <v>53882</v>
      </c>
      <c r="B890" s="227" t="s">
        <v>11276</v>
      </c>
      <c r="C890" s="230" t="s">
        <v>42</v>
      </c>
      <c r="D890" s="228" t="s">
        <v>11277</v>
      </c>
    </row>
    <row r="891" spans="1:4" ht="13.5">
      <c r="A891" s="251">
        <v>55263</v>
      </c>
      <c r="B891" s="227" t="s">
        <v>11278</v>
      </c>
      <c r="C891" s="230" t="s">
        <v>42</v>
      </c>
      <c r="D891" s="228" t="s">
        <v>11115</v>
      </c>
    </row>
    <row r="892" spans="1:4" ht="13.5">
      <c r="A892" s="251">
        <v>73303</v>
      </c>
      <c r="B892" s="227" t="s">
        <v>11279</v>
      </c>
      <c r="C892" s="230" t="s">
        <v>42</v>
      </c>
      <c r="D892" s="228" t="s">
        <v>11280</v>
      </c>
    </row>
    <row r="893" spans="1:4" ht="13.5">
      <c r="A893" s="251">
        <v>73307</v>
      </c>
      <c r="B893" s="227" t="s">
        <v>11281</v>
      </c>
      <c r="C893" s="230" t="s">
        <v>42</v>
      </c>
      <c r="D893" s="228" t="s">
        <v>11282</v>
      </c>
    </row>
    <row r="894" spans="1:4" ht="13.5">
      <c r="A894" s="251">
        <v>73309</v>
      </c>
      <c r="B894" s="227" t="s">
        <v>11283</v>
      </c>
      <c r="C894" s="230" t="s">
        <v>42</v>
      </c>
      <c r="D894" s="228" t="s">
        <v>11284</v>
      </c>
    </row>
    <row r="895" spans="1:4" ht="13.5">
      <c r="A895" s="251">
        <v>73311</v>
      </c>
      <c r="B895" s="227" t="s">
        <v>11285</v>
      </c>
      <c r="C895" s="230" t="s">
        <v>42</v>
      </c>
      <c r="D895" s="228" t="s">
        <v>11286</v>
      </c>
    </row>
    <row r="896" spans="1:4" ht="13.5">
      <c r="A896" s="251">
        <v>73313</v>
      </c>
      <c r="B896" s="227" t="s">
        <v>11287</v>
      </c>
      <c r="C896" s="230" t="s">
        <v>42</v>
      </c>
      <c r="D896" s="228" t="s">
        <v>11288</v>
      </c>
    </row>
    <row r="897" spans="1:4" ht="13.5">
      <c r="A897" s="251">
        <v>73315</v>
      </c>
      <c r="B897" s="227" t="s">
        <v>11289</v>
      </c>
      <c r="C897" s="230" t="s">
        <v>42</v>
      </c>
      <c r="D897" s="228" t="s">
        <v>11235</v>
      </c>
    </row>
    <row r="898" spans="1:4" ht="13.5">
      <c r="A898" s="251">
        <v>73335</v>
      </c>
      <c r="B898" s="227" t="s">
        <v>11290</v>
      </c>
      <c r="C898" s="230" t="s">
        <v>42</v>
      </c>
      <c r="D898" s="228" t="s">
        <v>11291</v>
      </c>
    </row>
    <row r="899" spans="1:4" ht="13.5">
      <c r="A899" s="251">
        <v>73340</v>
      </c>
      <c r="B899" s="227" t="s">
        <v>11292</v>
      </c>
      <c r="C899" s="230" t="s">
        <v>42</v>
      </c>
      <c r="D899" s="228" t="s">
        <v>11293</v>
      </c>
    </row>
    <row r="900" spans="1:4" ht="13.5">
      <c r="A900" s="251">
        <v>83361</v>
      </c>
      <c r="B900" s="227" t="s">
        <v>11294</v>
      </c>
      <c r="C900" s="230" t="s">
        <v>42</v>
      </c>
      <c r="D900" s="228" t="s">
        <v>9683</v>
      </c>
    </row>
    <row r="901" spans="1:4" ht="13.5">
      <c r="A901" s="251">
        <v>83761</v>
      </c>
      <c r="B901" s="227" t="s">
        <v>11295</v>
      </c>
      <c r="C901" s="230" t="s">
        <v>42</v>
      </c>
      <c r="D901" s="228" t="s">
        <v>11296</v>
      </c>
    </row>
    <row r="902" spans="1:4" ht="13.5">
      <c r="A902" s="251">
        <v>83762</v>
      </c>
      <c r="B902" s="227" t="s">
        <v>11297</v>
      </c>
      <c r="C902" s="230" t="s">
        <v>42</v>
      </c>
      <c r="D902" s="228" t="s">
        <v>11298</v>
      </c>
    </row>
    <row r="903" spans="1:4" ht="13.5">
      <c r="A903" s="251">
        <v>83763</v>
      </c>
      <c r="B903" s="227" t="s">
        <v>11299</v>
      </c>
      <c r="C903" s="230" t="s">
        <v>42</v>
      </c>
      <c r="D903" s="228" t="s">
        <v>10166</v>
      </c>
    </row>
    <row r="904" spans="1:4" ht="13.5">
      <c r="A904" s="251">
        <v>83764</v>
      </c>
      <c r="B904" s="227" t="s">
        <v>11300</v>
      </c>
      <c r="C904" s="230" t="s">
        <v>42</v>
      </c>
      <c r="D904" s="228" t="s">
        <v>11301</v>
      </c>
    </row>
    <row r="905" spans="1:4" ht="13.5">
      <c r="A905" s="251">
        <v>87026</v>
      </c>
      <c r="B905" s="227" t="s">
        <v>11302</v>
      </c>
      <c r="C905" s="230" t="s">
        <v>42</v>
      </c>
      <c r="D905" s="228" t="s">
        <v>11303</v>
      </c>
    </row>
    <row r="906" spans="1:4" ht="13.5">
      <c r="A906" s="251">
        <v>87441</v>
      </c>
      <c r="B906" s="227" t="s">
        <v>11304</v>
      </c>
      <c r="C906" s="230" t="s">
        <v>42</v>
      </c>
      <c r="D906" s="228" t="s">
        <v>10894</v>
      </c>
    </row>
    <row r="907" spans="1:4" ht="13.5">
      <c r="A907" s="251">
        <v>87442</v>
      </c>
      <c r="B907" s="227" t="s">
        <v>11305</v>
      </c>
      <c r="C907" s="230" t="s">
        <v>42</v>
      </c>
      <c r="D907" s="228" t="s">
        <v>11306</v>
      </c>
    </row>
    <row r="908" spans="1:4" ht="13.5">
      <c r="A908" s="251">
        <v>87443</v>
      </c>
      <c r="B908" s="227" t="s">
        <v>11307</v>
      </c>
      <c r="C908" s="230" t="s">
        <v>42</v>
      </c>
      <c r="D908" s="228" t="s">
        <v>11308</v>
      </c>
    </row>
    <row r="909" spans="1:4" ht="13.5">
      <c r="A909" s="251">
        <v>87444</v>
      </c>
      <c r="B909" s="227" t="s">
        <v>11309</v>
      </c>
      <c r="C909" s="230" t="s">
        <v>42</v>
      </c>
      <c r="D909" s="228" t="s">
        <v>11310</v>
      </c>
    </row>
    <row r="910" spans="1:4" ht="13.5">
      <c r="A910" s="251">
        <v>88387</v>
      </c>
      <c r="B910" s="227" t="s">
        <v>11311</v>
      </c>
      <c r="C910" s="230" t="s">
        <v>42</v>
      </c>
      <c r="D910" s="228" t="s">
        <v>11312</v>
      </c>
    </row>
    <row r="911" spans="1:4" ht="13.5">
      <c r="A911" s="251">
        <v>88389</v>
      </c>
      <c r="B911" s="227" t="s">
        <v>11313</v>
      </c>
      <c r="C911" s="230" t="s">
        <v>42</v>
      </c>
      <c r="D911" s="228" t="s">
        <v>11015</v>
      </c>
    </row>
    <row r="912" spans="1:4" ht="13.5">
      <c r="A912" s="251">
        <v>88390</v>
      </c>
      <c r="B912" s="227" t="s">
        <v>11314</v>
      </c>
      <c r="C912" s="230" t="s">
        <v>42</v>
      </c>
      <c r="D912" s="228" t="s">
        <v>10911</v>
      </c>
    </row>
    <row r="913" spans="1:4" ht="13.5">
      <c r="A913" s="251">
        <v>88391</v>
      </c>
      <c r="B913" s="227" t="s">
        <v>11315</v>
      </c>
      <c r="C913" s="230" t="s">
        <v>42</v>
      </c>
      <c r="D913" s="228" t="s">
        <v>11316</v>
      </c>
    </row>
    <row r="914" spans="1:4" ht="13.5">
      <c r="A914" s="251">
        <v>88394</v>
      </c>
      <c r="B914" s="227" t="s">
        <v>11317</v>
      </c>
      <c r="C914" s="230" t="s">
        <v>42</v>
      </c>
      <c r="D914" s="228" t="s">
        <v>11318</v>
      </c>
    </row>
    <row r="915" spans="1:4" ht="13.5">
      <c r="A915" s="251">
        <v>88395</v>
      </c>
      <c r="B915" s="227" t="s">
        <v>11319</v>
      </c>
      <c r="C915" s="230" t="s">
        <v>42</v>
      </c>
      <c r="D915" s="228" t="s">
        <v>11320</v>
      </c>
    </row>
    <row r="916" spans="1:4" ht="13.5">
      <c r="A916" s="251">
        <v>88396</v>
      </c>
      <c r="B916" s="227" t="s">
        <v>11321</v>
      </c>
      <c r="C916" s="230" t="s">
        <v>42</v>
      </c>
      <c r="D916" s="228" t="s">
        <v>11322</v>
      </c>
    </row>
    <row r="917" spans="1:4" ht="13.5">
      <c r="A917" s="251">
        <v>88397</v>
      </c>
      <c r="B917" s="227" t="s">
        <v>11323</v>
      </c>
      <c r="C917" s="230" t="s">
        <v>42</v>
      </c>
      <c r="D917" s="228" t="s">
        <v>11324</v>
      </c>
    </row>
    <row r="918" spans="1:4" ht="13.5">
      <c r="A918" s="251">
        <v>88400</v>
      </c>
      <c r="B918" s="227" t="s">
        <v>11325</v>
      </c>
      <c r="C918" s="230" t="s">
        <v>42</v>
      </c>
      <c r="D918" s="228" t="s">
        <v>11326</v>
      </c>
    </row>
    <row r="919" spans="1:4" ht="13.5">
      <c r="A919" s="251">
        <v>88401</v>
      </c>
      <c r="B919" s="227" t="s">
        <v>11327</v>
      </c>
      <c r="C919" s="230" t="s">
        <v>42</v>
      </c>
      <c r="D919" s="228" t="s">
        <v>11328</v>
      </c>
    </row>
    <row r="920" spans="1:4" ht="13.5">
      <c r="A920" s="251">
        <v>88402</v>
      </c>
      <c r="B920" s="227" t="s">
        <v>11329</v>
      </c>
      <c r="C920" s="230" t="s">
        <v>42</v>
      </c>
      <c r="D920" s="228" t="s">
        <v>11330</v>
      </c>
    </row>
    <row r="921" spans="1:4" ht="13.5">
      <c r="A921" s="251">
        <v>88403</v>
      </c>
      <c r="B921" s="227" t="s">
        <v>11331</v>
      </c>
      <c r="C921" s="230" t="s">
        <v>42</v>
      </c>
      <c r="D921" s="228" t="s">
        <v>11332</v>
      </c>
    </row>
    <row r="922" spans="1:4" ht="13.5">
      <c r="A922" s="251">
        <v>88419</v>
      </c>
      <c r="B922" s="227" t="s">
        <v>11333</v>
      </c>
      <c r="C922" s="230" t="s">
        <v>42</v>
      </c>
      <c r="D922" s="228" t="s">
        <v>11334</v>
      </c>
    </row>
    <row r="923" spans="1:4" ht="13.5">
      <c r="A923" s="251">
        <v>88422</v>
      </c>
      <c r="B923" s="227" t="s">
        <v>11335</v>
      </c>
      <c r="C923" s="230" t="s">
        <v>42</v>
      </c>
      <c r="D923" s="228" t="s">
        <v>11336</v>
      </c>
    </row>
    <row r="924" spans="1:4" ht="13.5">
      <c r="A924" s="251">
        <v>88425</v>
      </c>
      <c r="B924" s="227" t="s">
        <v>11337</v>
      </c>
      <c r="C924" s="230" t="s">
        <v>42</v>
      </c>
      <c r="D924" s="228" t="s">
        <v>11338</v>
      </c>
    </row>
    <row r="925" spans="1:4" ht="13.5">
      <c r="A925" s="251">
        <v>88427</v>
      </c>
      <c r="B925" s="227" t="s">
        <v>11339</v>
      </c>
      <c r="C925" s="230" t="s">
        <v>42</v>
      </c>
      <c r="D925" s="228" t="s">
        <v>11340</v>
      </c>
    </row>
    <row r="926" spans="1:4" ht="13.5">
      <c r="A926" s="251">
        <v>88434</v>
      </c>
      <c r="B926" s="227" t="s">
        <v>11341</v>
      </c>
      <c r="C926" s="230" t="s">
        <v>42</v>
      </c>
      <c r="D926" s="228" t="s">
        <v>11342</v>
      </c>
    </row>
    <row r="927" spans="1:4" ht="13.5">
      <c r="A927" s="251">
        <v>88435</v>
      </c>
      <c r="B927" s="227" t="s">
        <v>11343</v>
      </c>
      <c r="C927" s="230" t="s">
        <v>42</v>
      </c>
      <c r="D927" s="228" t="s">
        <v>11344</v>
      </c>
    </row>
    <row r="928" spans="1:4" ht="13.5">
      <c r="A928" s="251">
        <v>88436</v>
      </c>
      <c r="B928" s="227" t="s">
        <v>11345</v>
      </c>
      <c r="C928" s="230" t="s">
        <v>42</v>
      </c>
      <c r="D928" s="228" t="s">
        <v>11346</v>
      </c>
    </row>
    <row r="929" spans="1:4" ht="13.5">
      <c r="A929" s="251">
        <v>88437</v>
      </c>
      <c r="B929" s="227" t="s">
        <v>11347</v>
      </c>
      <c r="C929" s="230" t="s">
        <v>42</v>
      </c>
      <c r="D929" s="228" t="s">
        <v>11340</v>
      </c>
    </row>
    <row r="930" spans="1:4" ht="13.5">
      <c r="A930" s="251">
        <v>88569</v>
      </c>
      <c r="B930" s="227" t="s">
        <v>11348</v>
      </c>
      <c r="C930" s="230" t="s">
        <v>42</v>
      </c>
      <c r="D930" s="228" t="s">
        <v>11349</v>
      </c>
    </row>
    <row r="931" spans="1:4" ht="13.5">
      <c r="A931" s="251">
        <v>88570</v>
      </c>
      <c r="B931" s="227" t="s">
        <v>11350</v>
      </c>
      <c r="C931" s="230" t="s">
        <v>42</v>
      </c>
      <c r="D931" s="228" t="s">
        <v>11351</v>
      </c>
    </row>
    <row r="932" spans="1:4" ht="13.5">
      <c r="A932" s="251">
        <v>88826</v>
      </c>
      <c r="B932" s="227" t="s">
        <v>11352</v>
      </c>
      <c r="C932" s="230" t="s">
        <v>42</v>
      </c>
      <c r="D932" s="228" t="s">
        <v>11126</v>
      </c>
    </row>
    <row r="933" spans="1:4" ht="13.5">
      <c r="A933" s="251">
        <v>88827</v>
      </c>
      <c r="B933" s="227" t="s">
        <v>11353</v>
      </c>
      <c r="C933" s="230" t="s">
        <v>42</v>
      </c>
      <c r="D933" s="228" t="s">
        <v>11095</v>
      </c>
    </row>
    <row r="934" spans="1:4" ht="13.5">
      <c r="A934" s="251">
        <v>88828</v>
      </c>
      <c r="B934" s="227" t="s">
        <v>11354</v>
      </c>
      <c r="C934" s="230" t="s">
        <v>42</v>
      </c>
      <c r="D934" s="228" t="s">
        <v>11355</v>
      </c>
    </row>
    <row r="935" spans="1:4" ht="13.5">
      <c r="A935" s="251">
        <v>88829</v>
      </c>
      <c r="B935" s="227" t="s">
        <v>11356</v>
      </c>
      <c r="C935" s="230" t="s">
        <v>42</v>
      </c>
      <c r="D935" s="228" t="s">
        <v>11357</v>
      </c>
    </row>
    <row r="936" spans="1:4" ht="13.5">
      <c r="A936" s="251">
        <v>88832</v>
      </c>
      <c r="B936" s="227" t="s">
        <v>11358</v>
      </c>
      <c r="C936" s="230" t="s">
        <v>42</v>
      </c>
      <c r="D936" s="228" t="s">
        <v>11359</v>
      </c>
    </row>
    <row r="937" spans="1:4" ht="13.5">
      <c r="A937" s="251">
        <v>88834</v>
      </c>
      <c r="B937" s="227" t="s">
        <v>11360</v>
      </c>
      <c r="C937" s="230" t="s">
        <v>42</v>
      </c>
      <c r="D937" s="228" t="s">
        <v>11361</v>
      </c>
    </row>
    <row r="938" spans="1:4" ht="13.5">
      <c r="A938" s="251">
        <v>88835</v>
      </c>
      <c r="B938" s="227" t="s">
        <v>11362</v>
      </c>
      <c r="C938" s="230" t="s">
        <v>42</v>
      </c>
      <c r="D938" s="228" t="s">
        <v>11363</v>
      </c>
    </row>
    <row r="939" spans="1:4" ht="13.5">
      <c r="A939" s="251">
        <v>88836</v>
      </c>
      <c r="B939" s="227" t="s">
        <v>11364</v>
      </c>
      <c r="C939" s="230" t="s">
        <v>42</v>
      </c>
      <c r="D939" s="228" t="s">
        <v>11365</v>
      </c>
    </row>
    <row r="940" spans="1:4" ht="13.5">
      <c r="A940" s="251">
        <v>88839</v>
      </c>
      <c r="B940" s="227" t="s">
        <v>11366</v>
      </c>
      <c r="C940" s="230" t="s">
        <v>42</v>
      </c>
      <c r="D940" s="228" t="s">
        <v>11367</v>
      </c>
    </row>
    <row r="941" spans="1:4" ht="13.5">
      <c r="A941" s="251">
        <v>88840</v>
      </c>
      <c r="B941" s="227" t="s">
        <v>11368</v>
      </c>
      <c r="C941" s="230" t="s">
        <v>42</v>
      </c>
      <c r="D941" s="228" t="s">
        <v>11369</v>
      </c>
    </row>
    <row r="942" spans="1:4" ht="13.5">
      <c r="A942" s="251">
        <v>88841</v>
      </c>
      <c r="B942" s="227" t="s">
        <v>11370</v>
      </c>
      <c r="C942" s="230" t="s">
        <v>42</v>
      </c>
      <c r="D942" s="228" t="s">
        <v>11371</v>
      </c>
    </row>
    <row r="943" spans="1:4" ht="13.5">
      <c r="A943" s="251">
        <v>88842</v>
      </c>
      <c r="B943" s="227" t="s">
        <v>11372</v>
      </c>
      <c r="C943" s="230" t="s">
        <v>42</v>
      </c>
      <c r="D943" s="228" t="s">
        <v>11373</v>
      </c>
    </row>
    <row r="944" spans="1:4" ht="13.5">
      <c r="A944" s="251">
        <v>88847</v>
      </c>
      <c r="B944" s="227" t="s">
        <v>11374</v>
      </c>
      <c r="C944" s="230" t="s">
        <v>42</v>
      </c>
      <c r="D944" s="228" t="s">
        <v>11375</v>
      </c>
    </row>
    <row r="945" spans="1:4" ht="13.5">
      <c r="A945" s="251">
        <v>88848</v>
      </c>
      <c r="B945" s="227" t="s">
        <v>11376</v>
      </c>
      <c r="C945" s="230" t="s">
        <v>42</v>
      </c>
      <c r="D945" s="228" t="s">
        <v>11252</v>
      </c>
    </row>
    <row r="946" spans="1:4" ht="13.5">
      <c r="A946" s="251">
        <v>88853</v>
      </c>
      <c r="B946" s="227" t="s">
        <v>11377</v>
      </c>
      <c r="C946" s="230" t="s">
        <v>42</v>
      </c>
      <c r="D946" s="228" t="s">
        <v>11007</v>
      </c>
    </row>
    <row r="947" spans="1:4" ht="13.5">
      <c r="A947" s="251">
        <v>88854</v>
      </c>
      <c r="B947" s="227" t="s">
        <v>11378</v>
      </c>
      <c r="C947" s="230" t="s">
        <v>42</v>
      </c>
      <c r="D947" s="228" t="s">
        <v>11379</v>
      </c>
    </row>
    <row r="948" spans="1:4" ht="13.5">
      <c r="A948" s="251">
        <v>88855</v>
      </c>
      <c r="B948" s="227" t="s">
        <v>11380</v>
      </c>
      <c r="C948" s="230" t="s">
        <v>42</v>
      </c>
      <c r="D948" s="228" t="s">
        <v>11381</v>
      </c>
    </row>
    <row r="949" spans="1:4" ht="13.5">
      <c r="A949" s="251">
        <v>88856</v>
      </c>
      <c r="B949" s="227" t="s">
        <v>11382</v>
      </c>
      <c r="C949" s="230" t="s">
        <v>42</v>
      </c>
      <c r="D949" s="228" t="s">
        <v>11383</v>
      </c>
    </row>
    <row r="950" spans="1:4" ht="13.5">
      <c r="A950" s="251">
        <v>88857</v>
      </c>
      <c r="B950" s="227" t="s">
        <v>11384</v>
      </c>
      <c r="C950" s="230" t="s">
        <v>42</v>
      </c>
      <c r="D950" s="228" t="s">
        <v>11385</v>
      </c>
    </row>
    <row r="951" spans="1:4" ht="13.5">
      <c r="A951" s="251">
        <v>88858</v>
      </c>
      <c r="B951" s="227" t="s">
        <v>11386</v>
      </c>
      <c r="C951" s="230" t="s">
        <v>42</v>
      </c>
      <c r="D951" s="228" t="s">
        <v>11387</v>
      </c>
    </row>
    <row r="952" spans="1:4" ht="13.5">
      <c r="A952" s="251">
        <v>88859</v>
      </c>
      <c r="B952" s="227" t="s">
        <v>11388</v>
      </c>
      <c r="C952" s="230" t="s">
        <v>42</v>
      </c>
      <c r="D952" s="228" t="s">
        <v>11389</v>
      </c>
    </row>
    <row r="953" spans="1:4" ht="13.5">
      <c r="A953" s="251">
        <v>88860</v>
      </c>
      <c r="B953" s="227" t="s">
        <v>11390</v>
      </c>
      <c r="C953" s="230" t="s">
        <v>42</v>
      </c>
      <c r="D953" s="228" t="s">
        <v>11391</v>
      </c>
    </row>
    <row r="954" spans="1:4" ht="13.5">
      <c r="A954" s="251">
        <v>88900</v>
      </c>
      <c r="B954" s="227" t="s">
        <v>11392</v>
      </c>
      <c r="C954" s="230" t="s">
        <v>42</v>
      </c>
      <c r="D954" s="228" t="s">
        <v>11393</v>
      </c>
    </row>
    <row r="955" spans="1:4" ht="13.5">
      <c r="A955" s="251">
        <v>88902</v>
      </c>
      <c r="B955" s="227" t="s">
        <v>11394</v>
      </c>
      <c r="C955" s="230" t="s">
        <v>42</v>
      </c>
      <c r="D955" s="228" t="s">
        <v>11395</v>
      </c>
    </row>
    <row r="956" spans="1:4" ht="13.5">
      <c r="A956" s="251">
        <v>88903</v>
      </c>
      <c r="B956" s="227" t="s">
        <v>11396</v>
      </c>
      <c r="C956" s="230" t="s">
        <v>42</v>
      </c>
      <c r="D956" s="228" t="s">
        <v>11397</v>
      </c>
    </row>
    <row r="957" spans="1:4" ht="13.5">
      <c r="A957" s="251">
        <v>88904</v>
      </c>
      <c r="B957" s="227" t="s">
        <v>11398</v>
      </c>
      <c r="C957" s="230" t="s">
        <v>42</v>
      </c>
      <c r="D957" s="228" t="s">
        <v>11399</v>
      </c>
    </row>
    <row r="958" spans="1:4" ht="13.5">
      <c r="A958" s="251">
        <v>89009</v>
      </c>
      <c r="B958" s="227" t="s">
        <v>11400</v>
      </c>
      <c r="C958" s="230" t="s">
        <v>42</v>
      </c>
      <c r="D958" s="228" t="s">
        <v>11401</v>
      </c>
    </row>
    <row r="959" spans="1:4" ht="13.5">
      <c r="A959" s="251">
        <v>89010</v>
      </c>
      <c r="B959" s="227" t="s">
        <v>11402</v>
      </c>
      <c r="C959" s="230" t="s">
        <v>42</v>
      </c>
      <c r="D959" s="228" t="s">
        <v>11403</v>
      </c>
    </row>
    <row r="960" spans="1:4" ht="13.5">
      <c r="A960" s="251">
        <v>89011</v>
      </c>
      <c r="B960" s="227" t="s">
        <v>11404</v>
      </c>
      <c r="C960" s="230" t="s">
        <v>42</v>
      </c>
      <c r="D960" s="228" t="s">
        <v>11405</v>
      </c>
    </row>
    <row r="961" spans="1:4" ht="13.5">
      <c r="A961" s="251">
        <v>89012</v>
      </c>
      <c r="B961" s="227" t="s">
        <v>11406</v>
      </c>
      <c r="C961" s="230" t="s">
        <v>42</v>
      </c>
      <c r="D961" s="228" t="s">
        <v>11407</v>
      </c>
    </row>
    <row r="962" spans="1:4" ht="13.5">
      <c r="A962" s="251">
        <v>89013</v>
      </c>
      <c r="B962" s="227" t="s">
        <v>11408</v>
      </c>
      <c r="C962" s="230" t="s">
        <v>42</v>
      </c>
      <c r="D962" s="228" t="s">
        <v>11409</v>
      </c>
    </row>
    <row r="963" spans="1:4" ht="13.5">
      <c r="A963" s="251">
        <v>89014</v>
      </c>
      <c r="B963" s="227" t="s">
        <v>11410</v>
      </c>
      <c r="C963" s="230" t="s">
        <v>42</v>
      </c>
      <c r="D963" s="228" t="s">
        <v>11411</v>
      </c>
    </row>
    <row r="964" spans="1:4" ht="13.5">
      <c r="A964" s="251">
        <v>89015</v>
      </c>
      <c r="B964" s="227" t="s">
        <v>11412</v>
      </c>
      <c r="C964" s="230" t="s">
        <v>42</v>
      </c>
      <c r="D964" s="228" t="s">
        <v>11413</v>
      </c>
    </row>
    <row r="965" spans="1:4" ht="13.5">
      <c r="A965" s="251">
        <v>89016</v>
      </c>
      <c r="B965" s="227" t="s">
        <v>11414</v>
      </c>
      <c r="C965" s="230" t="s">
        <v>42</v>
      </c>
      <c r="D965" s="228" t="s">
        <v>11415</v>
      </c>
    </row>
    <row r="966" spans="1:4" ht="13.5">
      <c r="A966" s="251">
        <v>89017</v>
      </c>
      <c r="B966" s="227" t="s">
        <v>11416</v>
      </c>
      <c r="C966" s="230" t="s">
        <v>42</v>
      </c>
      <c r="D966" s="228" t="s">
        <v>11417</v>
      </c>
    </row>
    <row r="967" spans="1:4" ht="13.5">
      <c r="A967" s="251">
        <v>89018</v>
      </c>
      <c r="B967" s="227" t="s">
        <v>11418</v>
      </c>
      <c r="C967" s="230" t="s">
        <v>42</v>
      </c>
      <c r="D967" s="228" t="s">
        <v>11419</v>
      </c>
    </row>
    <row r="968" spans="1:4" ht="13.5">
      <c r="A968" s="251">
        <v>89019</v>
      </c>
      <c r="B968" s="227" t="s">
        <v>11420</v>
      </c>
      <c r="C968" s="230" t="s">
        <v>42</v>
      </c>
      <c r="D968" s="228" t="s">
        <v>11355</v>
      </c>
    </row>
    <row r="969" spans="1:4" ht="13.5">
      <c r="A969" s="251">
        <v>89020</v>
      </c>
      <c r="B969" s="227" t="s">
        <v>11421</v>
      </c>
      <c r="C969" s="230" t="s">
        <v>42</v>
      </c>
      <c r="D969" s="228" t="s">
        <v>11095</v>
      </c>
    </row>
    <row r="970" spans="1:4" ht="13.5">
      <c r="A970" s="251">
        <v>89023</v>
      </c>
      <c r="B970" s="227" t="s">
        <v>11422</v>
      </c>
      <c r="C970" s="230" t="s">
        <v>42</v>
      </c>
      <c r="D970" s="228" t="s">
        <v>11423</v>
      </c>
    </row>
    <row r="971" spans="1:4" ht="13.5">
      <c r="A971" s="251">
        <v>89024</v>
      </c>
      <c r="B971" s="227" t="s">
        <v>11424</v>
      </c>
      <c r="C971" s="230" t="s">
        <v>42</v>
      </c>
      <c r="D971" s="228" t="s">
        <v>11351</v>
      </c>
    </row>
    <row r="972" spans="1:4" ht="13.5">
      <c r="A972" s="251">
        <v>89025</v>
      </c>
      <c r="B972" s="227" t="s">
        <v>11425</v>
      </c>
      <c r="C972" s="230" t="s">
        <v>42</v>
      </c>
      <c r="D972" s="228" t="s">
        <v>11178</v>
      </c>
    </row>
    <row r="973" spans="1:4" ht="13.5">
      <c r="A973" s="251">
        <v>89026</v>
      </c>
      <c r="B973" s="227" t="s">
        <v>11426</v>
      </c>
      <c r="C973" s="230" t="s">
        <v>42</v>
      </c>
      <c r="D973" s="228" t="s">
        <v>11427</v>
      </c>
    </row>
    <row r="974" spans="1:4" ht="13.5">
      <c r="A974" s="251">
        <v>89029</v>
      </c>
      <c r="B974" s="227" t="s">
        <v>11428</v>
      </c>
      <c r="C974" s="230" t="s">
        <v>42</v>
      </c>
      <c r="D974" s="228" t="s">
        <v>11429</v>
      </c>
    </row>
    <row r="975" spans="1:4" ht="13.5">
      <c r="A975" s="251">
        <v>89030</v>
      </c>
      <c r="B975" s="227" t="s">
        <v>11430</v>
      </c>
      <c r="C975" s="230" t="s">
        <v>42</v>
      </c>
      <c r="D975" s="228" t="s">
        <v>11431</v>
      </c>
    </row>
    <row r="976" spans="1:4" ht="13.5">
      <c r="A976" s="251">
        <v>89033</v>
      </c>
      <c r="B976" s="227" t="s">
        <v>11432</v>
      </c>
      <c r="C976" s="230" t="s">
        <v>42</v>
      </c>
      <c r="D976" s="228" t="s">
        <v>11433</v>
      </c>
    </row>
    <row r="977" spans="1:4" ht="13.5">
      <c r="A977" s="251">
        <v>89034</v>
      </c>
      <c r="B977" s="227" t="s">
        <v>11434</v>
      </c>
      <c r="C977" s="230" t="s">
        <v>42</v>
      </c>
      <c r="D977" s="228" t="s">
        <v>11435</v>
      </c>
    </row>
    <row r="978" spans="1:4" ht="13.5">
      <c r="A978" s="251">
        <v>89128</v>
      </c>
      <c r="B978" s="227" t="s">
        <v>11436</v>
      </c>
      <c r="C978" s="230" t="s">
        <v>42</v>
      </c>
      <c r="D978" s="228" t="s">
        <v>9959</v>
      </c>
    </row>
    <row r="979" spans="1:4" ht="13.5">
      <c r="A979" s="251">
        <v>89129</v>
      </c>
      <c r="B979" s="227" t="s">
        <v>11437</v>
      </c>
      <c r="C979" s="230" t="s">
        <v>42</v>
      </c>
      <c r="D979" s="228" t="s">
        <v>11438</v>
      </c>
    </row>
    <row r="980" spans="1:4" ht="13.5">
      <c r="A980" s="251">
        <v>89130</v>
      </c>
      <c r="B980" s="227" t="s">
        <v>11439</v>
      </c>
      <c r="C980" s="230" t="s">
        <v>42</v>
      </c>
      <c r="D980" s="228" t="s">
        <v>11440</v>
      </c>
    </row>
    <row r="981" spans="1:4" ht="13.5">
      <c r="A981" s="251">
        <v>89131</v>
      </c>
      <c r="B981" s="227" t="s">
        <v>11441</v>
      </c>
      <c r="C981" s="230" t="s">
        <v>42</v>
      </c>
      <c r="D981" s="228" t="s">
        <v>11442</v>
      </c>
    </row>
    <row r="982" spans="1:4" ht="13.5">
      <c r="A982" s="251">
        <v>89210</v>
      </c>
      <c r="B982" s="227" t="s">
        <v>11443</v>
      </c>
      <c r="C982" s="230" t="s">
        <v>42</v>
      </c>
      <c r="D982" s="228" t="s">
        <v>11444</v>
      </c>
    </row>
    <row r="983" spans="1:4" ht="13.5">
      <c r="A983" s="251">
        <v>89211</v>
      </c>
      <c r="B983" s="227" t="s">
        <v>11445</v>
      </c>
      <c r="C983" s="230" t="s">
        <v>42</v>
      </c>
      <c r="D983" s="228" t="s">
        <v>11446</v>
      </c>
    </row>
    <row r="984" spans="1:4" ht="13.5">
      <c r="A984" s="251">
        <v>89212</v>
      </c>
      <c r="B984" s="227" t="s">
        <v>11447</v>
      </c>
      <c r="C984" s="230" t="s">
        <v>42</v>
      </c>
      <c r="D984" s="228" t="s">
        <v>11448</v>
      </c>
    </row>
    <row r="985" spans="1:4" ht="13.5">
      <c r="A985" s="251">
        <v>89213</v>
      </c>
      <c r="B985" s="227" t="s">
        <v>11449</v>
      </c>
      <c r="C985" s="230" t="s">
        <v>42</v>
      </c>
      <c r="D985" s="228" t="s">
        <v>11450</v>
      </c>
    </row>
    <row r="986" spans="1:4" ht="13.5">
      <c r="A986" s="251">
        <v>89214</v>
      </c>
      <c r="B986" s="227" t="s">
        <v>11451</v>
      </c>
      <c r="C986" s="230" t="s">
        <v>42</v>
      </c>
      <c r="D986" s="228" t="s">
        <v>11452</v>
      </c>
    </row>
    <row r="987" spans="1:4" ht="13.5">
      <c r="A987" s="251">
        <v>89215</v>
      </c>
      <c r="B987" s="227" t="s">
        <v>11453</v>
      </c>
      <c r="C987" s="230" t="s">
        <v>42</v>
      </c>
      <c r="D987" s="228" t="s">
        <v>11454</v>
      </c>
    </row>
    <row r="988" spans="1:4" ht="13.5">
      <c r="A988" s="251">
        <v>89221</v>
      </c>
      <c r="B988" s="227" t="s">
        <v>11455</v>
      </c>
      <c r="C988" s="230" t="s">
        <v>42</v>
      </c>
      <c r="D988" s="228" t="s">
        <v>11456</v>
      </c>
    </row>
    <row r="989" spans="1:4" ht="13.5">
      <c r="A989" s="251">
        <v>89222</v>
      </c>
      <c r="B989" s="227" t="s">
        <v>11457</v>
      </c>
      <c r="C989" s="230" t="s">
        <v>42</v>
      </c>
      <c r="D989" s="228" t="s">
        <v>11126</v>
      </c>
    </row>
    <row r="990" spans="1:4" ht="13.5">
      <c r="A990" s="251">
        <v>89223</v>
      </c>
      <c r="B990" s="227" t="s">
        <v>11458</v>
      </c>
      <c r="C990" s="230" t="s">
        <v>42</v>
      </c>
      <c r="D990" s="228" t="s">
        <v>11459</v>
      </c>
    </row>
    <row r="991" spans="1:4" ht="13.5">
      <c r="A991" s="251">
        <v>89224</v>
      </c>
      <c r="B991" s="227" t="s">
        <v>11460</v>
      </c>
      <c r="C991" s="230" t="s">
        <v>42</v>
      </c>
      <c r="D991" s="228" t="s">
        <v>11461</v>
      </c>
    </row>
    <row r="992" spans="1:4" ht="13.5">
      <c r="A992" s="251">
        <v>89228</v>
      </c>
      <c r="B992" s="227" t="s">
        <v>11462</v>
      </c>
      <c r="C992" s="230" t="s">
        <v>42</v>
      </c>
      <c r="D992" s="228" t="s">
        <v>11463</v>
      </c>
    </row>
    <row r="993" spans="1:4" ht="13.5">
      <c r="A993" s="251">
        <v>89229</v>
      </c>
      <c r="B993" s="227" t="s">
        <v>11464</v>
      </c>
      <c r="C993" s="230" t="s">
        <v>42</v>
      </c>
      <c r="D993" s="228" t="s">
        <v>11465</v>
      </c>
    </row>
    <row r="994" spans="1:4" ht="13.5">
      <c r="A994" s="251">
        <v>89230</v>
      </c>
      <c r="B994" s="227" t="s">
        <v>11466</v>
      </c>
      <c r="C994" s="230" t="s">
        <v>42</v>
      </c>
      <c r="D994" s="228" t="s">
        <v>11467</v>
      </c>
    </row>
    <row r="995" spans="1:4" ht="13.5">
      <c r="A995" s="251">
        <v>89231</v>
      </c>
      <c r="B995" s="227" t="s">
        <v>11468</v>
      </c>
      <c r="C995" s="230" t="s">
        <v>42</v>
      </c>
      <c r="D995" s="228" t="s">
        <v>11469</v>
      </c>
    </row>
    <row r="996" spans="1:4" ht="13.5">
      <c r="A996" s="251">
        <v>89232</v>
      </c>
      <c r="B996" s="227" t="s">
        <v>11470</v>
      </c>
      <c r="C996" s="230" t="s">
        <v>42</v>
      </c>
      <c r="D996" s="228" t="s">
        <v>11471</v>
      </c>
    </row>
    <row r="997" spans="1:4" ht="13.5">
      <c r="A997" s="251">
        <v>89233</v>
      </c>
      <c r="B997" s="227" t="s">
        <v>11472</v>
      </c>
      <c r="C997" s="230" t="s">
        <v>42</v>
      </c>
      <c r="D997" s="228" t="s">
        <v>11473</v>
      </c>
    </row>
    <row r="998" spans="1:4" ht="13.5">
      <c r="A998" s="251">
        <v>89236</v>
      </c>
      <c r="B998" s="227" t="s">
        <v>11474</v>
      </c>
      <c r="C998" s="230" t="s">
        <v>42</v>
      </c>
      <c r="D998" s="228" t="s">
        <v>11475</v>
      </c>
    </row>
    <row r="999" spans="1:4" ht="13.5">
      <c r="A999" s="251">
        <v>89237</v>
      </c>
      <c r="B999" s="227" t="s">
        <v>11476</v>
      </c>
      <c r="C999" s="230" t="s">
        <v>42</v>
      </c>
      <c r="D999" s="228" t="s">
        <v>11477</v>
      </c>
    </row>
    <row r="1000" spans="1:4" ht="13.5">
      <c r="A1000" s="251">
        <v>89238</v>
      </c>
      <c r="B1000" s="227" t="s">
        <v>11478</v>
      </c>
      <c r="C1000" s="230" t="s">
        <v>42</v>
      </c>
      <c r="D1000" s="228" t="s">
        <v>11479</v>
      </c>
    </row>
    <row r="1001" spans="1:4" ht="13.5">
      <c r="A1001" s="251">
        <v>89239</v>
      </c>
      <c r="B1001" s="227" t="s">
        <v>11480</v>
      </c>
      <c r="C1001" s="230" t="s">
        <v>42</v>
      </c>
      <c r="D1001" s="228" t="s">
        <v>11481</v>
      </c>
    </row>
    <row r="1002" spans="1:4" ht="13.5">
      <c r="A1002" s="251">
        <v>89240</v>
      </c>
      <c r="B1002" s="227" t="s">
        <v>11482</v>
      </c>
      <c r="C1002" s="230" t="s">
        <v>42</v>
      </c>
      <c r="D1002" s="228" t="s">
        <v>11483</v>
      </c>
    </row>
    <row r="1003" spans="1:4" ht="13.5">
      <c r="A1003" s="251">
        <v>89241</v>
      </c>
      <c r="B1003" s="227" t="s">
        <v>11484</v>
      </c>
      <c r="C1003" s="230" t="s">
        <v>42</v>
      </c>
      <c r="D1003" s="228" t="s">
        <v>11485</v>
      </c>
    </row>
    <row r="1004" spans="1:4" ht="13.5">
      <c r="A1004" s="251">
        <v>89246</v>
      </c>
      <c r="B1004" s="227" t="s">
        <v>11486</v>
      </c>
      <c r="C1004" s="230" t="s">
        <v>42</v>
      </c>
      <c r="D1004" s="228" t="s">
        <v>11487</v>
      </c>
    </row>
    <row r="1005" spans="1:4" ht="13.5">
      <c r="A1005" s="251">
        <v>89247</v>
      </c>
      <c r="B1005" s="227" t="s">
        <v>11488</v>
      </c>
      <c r="C1005" s="230" t="s">
        <v>42</v>
      </c>
      <c r="D1005" s="228" t="s">
        <v>11489</v>
      </c>
    </row>
    <row r="1006" spans="1:4" ht="13.5">
      <c r="A1006" s="251">
        <v>89248</v>
      </c>
      <c r="B1006" s="227" t="s">
        <v>11490</v>
      </c>
      <c r="C1006" s="230" t="s">
        <v>42</v>
      </c>
      <c r="D1006" s="228" t="s">
        <v>11491</v>
      </c>
    </row>
    <row r="1007" spans="1:4" ht="13.5">
      <c r="A1007" s="251">
        <v>89249</v>
      </c>
      <c r="B1007" s="227" t="s">
        <v>11492</v>
      </c>
      <c r="C1007" s="230" t="s">
        <v>42</v>
      </c>
      <c r="D1007" s="228" t="s">
        <v>11493</v>
      </c>
    </row>
    <row r="1008" spans="1:4" ht="13.5">
      <c r="A1008" s="251">
        <v>89253</v>
      </c>
      <c r="B1008" s="227" t="s">
        <v>11494</v>
      </c>
      <c r="C1008" s="230" t="s">
        <v>42</v>
      </c>
      <c r="D1008" s="228" t="s">
        <v>11495</v>
      </c>
    </row>
    <row r="1009" spans="1:4" ht="13.5">
      <c r="A1009" s="251">
        <v>89254</v>
      </c>
      <c r="B1009" s="227" t="s">
        <v>11496</v>
      </c>
      <c r="C1009" s="230" t="s">
        <v>42</v>
      </c>
      <c r="D1009" s="228" t="s">
        <v>11497</v>
      </c>
    </row>
    <row r="1010" spans="1:4" ht="13.5">
      <c r="A1010" s="251">
        <v>89255</v>
      </c>
      <c r="B1010" s="227" t="s">
        <v>11498</v>
      </c>
      <c r="C1010" s="230" t="s">
        <v>42</v>
      </c>
      <c r="D1010" s="228" t="s">
        <v>11499</v>
      </c>
    </row>
    <row r="1011" spans="1:4" ht="13.5">
      <c r="A1011" s="251">
        <v>89256</v>
      </c>
      <c r="B1011" s="227" t="s">
        <v>11500</v>
      </c>
      <c r="C1011" s="230" t="s">
        <v>42</v>
      </c>
      <c r="D1011" s="228" t="s">
        <v>11501</v>
      </c>
    </row>
    <row r="1012" spans="1:4" ht="13.5">
      <c r="A1012" s="251">
        <v>89259</v>
      </c>
      <c r="B1012" s="227" t="s">
        <v>11502</v>
      </c>
      <c r="C1012" s="230" t="s">
        <v>42</v>
      </c>
      <c r="D1012" s="228" t="s">
        <v>11503</v>
      </c>
    </row>
    <row r="1013" spans="1:4" ht="13.5">
      <c r="A1013" s="251">
        <v>89260</v>
      </c>
      <c r="B1013" s="227" t="s">
        <v>11504</v>
      </c>
      <c r="C1013" s="230" t="s">
        <v>42</v>
      </c>
      <c r="D1013" s="228" t="s">
        <v>11505</v>
      </c>
    </row>
    <row r="1014" spans="1:4" ht="13.5">
      <c r="A1014" s="251">
        <v>89262</v>
      </c>
      <c r="B1014" s="227" t="s">
        <v>11506</v>
      </c>
      <c r="C1014" s="230" t="s">
        <v>42</v>
      </c>
      <c r="D1014" s="228" t="s">
        <v>11507</v>
      </c>
    </row>
    <row r="1015" spans="1:4" ht="13.5">
      <c r="A1015" s="251">
        <v>89264</v>
      </c>
      <c r="B1015" s="227" t="s">
        <v>11508</v>
      </c>
      <c r="C1015" s="230" t="s">
        <v>42</v>
      </c>
      <c r="D1015" s="228" t="s">
        <v>11509</v>
      </c>
    </row>
    <row r="1016" spans="1:4" ht="13.5">
      <c r="A1016" s="251">
        <v>89265</v>
      </c>
      <c r="B1016" s="227" t="s">
        <v>11510</v>
      </c>
      <c r="C1016" s="230" t="s">
        <v>42</v>
      </c>
      <c r="D1016" s="228" t="s">
        <v>11511</v>
      </c>
    </row>
    <row r="1017" spans="1:4" ht="13.5">
      <c r="A1017" s="251">
        <v>89266</v>
      </c>
      <c r="B1017" s="227" t="s">
        <v>11512</v>
      </c>
      <c r="C1017" s="230" t="s">
        <v>42</v>
      </c>
      <c r="D1017" s="228" t="s">
        <v>11513</v>
      </c>
    </row>
    <row r="1018" spans="1:4" ht="13.5">
      <c r="A1018" s="251">
        <v>89267</v>
      </c>
      <c r="B1018" s="227" t="s">
        <v>11514</v>
      </c>
      <c r="C1018" s="230" t="s">
        <v>42</v>
      </c>
      <c r="D1018" s="228" t="s">
        <v>11515</v>
      </c>
    </row>
    <row r="1019" spans="1:4" ht="13.5">
      <c r="A1019" s="251">
        <v>89268</v>
      </c>
      <c r="B1019" s="227" t="s">
        <v>11516</v>
      </c>
      <c r="C1019" s="230" t="s">
        <v>42</v>
      </c>
      <c r="D1019" s="228" t="s">
        <v>10064</v>
      </c>
    </row>
    <row r="1020" spans="1:4" ht="13.5">
      <c r="A1020" s="251">
        <v>89269</v>
      </c>
      <c r="B1020" s="227" t="s">
        <v>11517</v>
      </c>
      <c r="C1020" s="230" t="s">
        <v>42</v>
      </c>
      <c r="D1020" s="228" t="s">
        <v>11518</v>
      </c>
    </row>
    <row r="1021" spans="1:4" ht="13.5">
      <c r="A1021" s="251">
        <v>89270</v>
      </c>
      <c r="B1021" s="227" t="s">
        <v>11519</v>
      </c>
      <c r="C1021" s="230" t="s">
        <v>42</v>
      </c>
      <c r="D1021" s="228" t="s">
        <v>11520</v>
      </c>
    </row>
    <row r="1022" spans="1:4" ht="13.5">
      <c r="A1022" s="251">
        <v>89271</v>
      </c>
      <c r="B1022" s="227" t="s">
        <v>11521</v>
      </c>
      <c r="C1022" s="230" t="s">
        <v>42</v>
      </c>
      <c r="D1022" s="228" t="s">
        <v>11522</v>
      </c>
    </row>
    <row r="1023" spans="1:4" ht="13.5">
      <c r="A1023" s="251">
        <v>89274</v>
      </c>
      <c r="B1023" s="227" t="s">
        <v>11523</v>
      </c>
      <c r="C1023" s="230" t="s">
        <v>42</v>
      </c>
      <c r="D1023" s="228" t="s">
        <v>11524</v>
      </c>
    </row>
    <row r="1024" spans="1:4" ht="13.5">
      <c r="A1024" s="251">
        <v>89275</v>
      </c>
      <c r="B1024" s="227" t="s">
        <v>11525</v>
      </c>
      <c r="C1024" s="230" t="s">
        <v>42</v>
      </c>
      <c r="D1024" s="228" t="s">
        <v>10917</v>
      </c>
    </row>
    <row r="1025" spans="1:4" ht="13.5">
      <c r="A1025" s="251">
        <v>89276</v>
      </c>
      <c r="B1025" s="227" t="s">
        <v>11526</v>
      </c>
      <c r="C1025" s="230" t="s">
        <v>42</v>
      </c>
      <c r="D1025" s="228" t="s">
        <v>11527</v>
      </c>
    </row>
    <row r="1026" spans="1:4" ht="13.5">
      <c r="A1026" s="251">
        <v>89277</v>
      </c>
      <c r="B1026" s="227" t="s">
        <v>11528</v>
      </c>
      <c r="C1026" s="230" t="s">
        <v>42</v>
      </c>
      <c r="D1026" s="228" t="s">
        <v>11529</v>
      </c>
    </row>
    <row r="1027" spans="1:4" ht="13.5">
      <c r="A1027" s="251">
        <v>89280</v>
      </c>
      <c r="B1027" s="227" t="s">
        <v>11530</v>
      </c>
      <c r="C1027" s="230" t="s">
        <v>42</v>
      </c>
      <c r="D1027" s="228" t="s">
        <v>11531</v>
      </c>
    </row>
    <row r="1028" spans="1:4" ht="13.5">
      <c r="A1028" s="251">
        <v>89281</v>
      </c>
      <c r="B1028" s="227" t="s">
        <v>11532</v>
      </c>
      <c r="C1028" s="230" t="s">
        <v>42</v>
      </c>
      <c r="D1028" s="228" t="s">
        <v>11533</v>
      </c>
    </row>
    <row r="1029" spans="1:4" ht="13.5">
      <c r="A1029" s="251">
        <v>89870</v>
      </c>
      <c r="B1029" s="227" t="s">
        <v>11534</v>
      </c>
      <c r="C1029" s="230" t="s">
        <v>42</v>
      </c>
      <c r="D1029" s="228" t="s">
        <v>11535</v>
      </c>
    </row>
    <row r="1030" spans="1:4" ht="13.5">
      <c r="A1030" s="251">
        <v>89871</v>
      </c>
      <c r="B1030" s="227" t="s">
        <v>11536</v>
      </c>
      <c r="C1030" s="230" t="s">
        <v>42</v>
      </c>
      <c r="D1030" s="228" t="s">
        <v>10253</v>
      </c>
    </row>
    <row r="1031" spans="1:4" ht="13.5">
      <c r="A1031" s="251">
        <v>89872</v>
      </c>
      <c r="B1031" s="227" t="s">
        <v>11537</v>
      </c>
      <c r="C1031" s="230" t="s">
        <v>42</v>
      </c>
      <c r="D1031" s="228" t="s">
        <v>11538</v>
      </c>
    </row>
    <row r="1032" spans="1:4" ht="13.5">
      <c r="A1032" s="251">
        <v>89873</v>
      </c>
      <c r="B1032" s="227" t="s">
        <v>11539</v>
      </c>
      <c r="C1032" s="230" t="s">
        <v>42</v>
      </c>
      <c r="D1032" s="228" t="s">
        <v>11540</v>
      </c>
    </row>
    <row r="1033" spans="1:4" ht="13.5">
      <c r="A1033" s="251">
        <v>89874</v>
      </c>
      <c r="B1033" s="227" t="s">
        <v>11541</v>
      </c>
      <c r="C1033" s="230" t="s">
        <v>42</v>
      </c>
      <c r="D1033" s="228" t="s">
        <v>11542</v>
      </c>
    </row>
    <row r="1034" spans="1:4" ht="13.5">
      <c r="A1034" s="251">
        <v>89878</v>
      </c>
      <c r="B1034" s="227" t="s">
        <v>11543</v>
      </c>
      <c r="C1034" s="230" t="s">
        <v>42</v>
      </c>
      <c r="D1034" s="228" t="s">
        <v>9811</v>
      </c>
    </row>
    <row r="1035" spans="1:4" ht="13.5">
      <c r="A1035" s="251">
        <v>89879</v>
      </c>
      <c r="B1035" s="227" t="s">
        <v>11544</v>
      </c>
      <c r="C1035" s="230" t="s">
        <v>42</v>
      </c>
      <c r="D1035" s="228" t="s">
        <v>11545</v>
      </c>
    </row>
    <row r="1036" spans="1:4" ht="13.5">
      <c r="A1036" s="251">
        <v>89880</v>
      </c>
      <c r="B1036" s="227" t="s">
        <v>11546</v>
      </c>
      <c r="C1036" s="230" t="s">
        <v>42</v>
      </c>
      <c r="D1036" s="228" t="s">
        <v>11547</v>
      </c>
    </row>
    <row r="1037" spans="1:4" ht="13.5">
      <c r="A1037" s="251">
        <v>89881</v>
      </c>
      <c r="B1037" s="227" t="s">
        <v>11548</v>
      </c>
      <c r="C1037" s="230" t="s">
        <v>42</v>
      </c>
      <c r="D1037" s="228" t="s">
        <v>11549</v>
      </c>
    </row>
    <row r="1038" spans="1:4" ht="13.5">
      <c r="A1038" s="251">
        <v>89882</v>
      </c>
      <c r="B1038" s="227" t="s">
        <v>11550</v>
      </c>
      <c r="C1038" s="230" t="s">
        <v>42</v>
      </c>
      <c r="D1038" s="228" t="s">
        <v>11551</v>
      </c>
    </row>
    <row r="1039" spans="1:4" ht="13.5">
      <c r="A1039" s="251">
        <v>90582</v>
      </c>
      <c r="B1039" s="227" t="s">
        <v>11552</v>
      </c>
      <c r="C1039" s="230" t="s">
        <v>42</v>
      </c>
      <c r="D1039" s="228" t="s">
        <v>11553</v>
      </c>
    </row>
    <row r="1040" spans="1:4" ht="13.5">
      <c r="A1040" s="251">
        <v>90583</v>
      </c>
      <c r="B1040" s="227" t="s">
        <v>11554</v>
      </c>
      <c r="C1040" s="230" t="s">
        <v>42</v>
      </c>
      <c r="D1040" s="228" t="s">
        <v>11306</v>
      </c>
    </row>
    <row r="1041" spans="1:4" ht="13.5">
      <c r="A1041" s="251">
        <v>90584</v>
      </c>
      <c r="B1041" s="227" t="s">
        <v>11555</v>
      </c>
      <c r="C1041" s="230" t="s">
        <v>42</v>
      </c>
      <c r="D1041" s="228" t="s">
        <v>11355</v>
      </c>
    </row>
    <row r="1042" spans="1:4" ht="13.5">
      <c r="A1042" s="251">
        <v>90585</v>
      </c>
      <c r="B1042" s="227" t="s">
        <v>11556</v>
      </c>
      <c r="C1042" s="230" t="s">
        <v>42</v>
      </c>
      <c r="D1042" s="228" t="s">
        <v>11557</v>
      </c>
    </row>
    <row r="1043" spans="1:4" ht="13.5">
      <c r="A1043" s="251">
        <v>90621</v>
      </c>
      <c r="B1043" s="227" t="s">
        <v>11558</v>
      </c>
      <c r="C1043" s="230" t="s">
        <v>42</v>
      </c>
      <c r="D1043" s="228" t="s">
        <v>11559</v>
      </c>
    </row>
    <row r="1044" spans="1:4" ht="13.5">
      <c r="A1044" s="251">
        <v>90622</v>
      </c>
      <c r="B1044" s="227" t="s">
        <v>11560</v>
      </c>
      <c r="C1044" s="230" t="s">
        <v>42</v>
      </c>
      <c r="D1044" s="228" t="s">
        <v>11561</v>
      </c>
    </row>
    <row r="1045" spans="1:4" ht="13.5">
      <c r="A1045" s="251">
        <v>90623</v>
      </c>
      <c r="B1045" s="227" t="s">
        <v>11562</v>
      </c>
      <c r="C1045" s="230" t="s">
        <v>42</v>
      </c>
      <c r="D1045" s="228" t="s">
        <v>11563</v>
      </c>
    </row>
    <row r="1046" spans="1:4" ht="13.5">
      <c r="A1046" s="251">
        <v>90624</v>
      </c>
      <c r="B1046" s="227" t="s">
        <v>11564</v>
      </c>
      <c r="C1046" s="230" t="s">
        <v>42</v>
      </c>
      <c r="D1046" s="228" t="s">
        <v>11316</v>
      </c>
    </row>
    <row r="1047" spans="1:4" ht="13.5">
      <c r="A1047" s="251">
        <v>90627</v>
      </c>
      <c r="B1047" s="227" t="s">
        <v>11565</v>
      </c>
      <c r="C1047" s="230" t="s">
        <v>42</v>
      </c>
      <c r="D1047" s="228" t="s">
        <v>11566</v>
      </c>
    </row>
    <row r="1048" spans="1:4" ht="13.5">
      <c r="A1048" s="251">
        <v>90628</v>
      </c>
      <c r="B1048" s="227" t="s">
        <v>11567</v>
      </c>
      <c r="C1048" s="230" t="s">
        <v>42</v>
      </c>
      <c r="D1048" s="228" t="s">
        <v>11568</v>
      </c>
    </row>
    <row r="1049" spans="1:4" ht="13.5">
      <c r="A1049" s="251">
        <v>90629</v>
      </c>
      <c r="B1049" s="227" t="s">
        <v>11569</v>
      </c>
      <c r="C1049" s="230" t="s">
        <v>42</v>
      </c>
      <c r="D1049" s="228" t="s">
        <v>11570</v>
      </c>
    </row>
    <row r="1050" spans="1:4" ht="13.5">
      <c r="A1050" s="251">
        <v>90630</v>
      </c>
      <c r="B1050" s="227" t="s">
        <v>11571</v>
      </c>
      <c r="C1050" s="230" t="s">
        <v>42</v>
      </c>
      <c r="D1050" s="228" t="s">
        <v>11572</v>
      </c>
    </row>
    <row r="1051" spans="1:4" ht="13.5">
      <c r="A1051" s="251">
        <v>90633</v>
      </c>
      <c r="B1051" s="227" t="s">
        <v>11573</v>
      </c>
      <c r="C1051" s="230" t="s">
        <v>42</v>
      </c>
      <c r="D1051" s="228" t="s">
        <v>9569</v>
      </c>
    </row>
    <row r="1052" spans="1:4" ht="13.5">
      <c r="A1052" s="251">
        <v>90634</v>
      </c>
      <c r="B1052" s="227" t="s">
        <v>11574</v>
      </c>
      <c r="C1052" s="230" t="s">
        <v>42</v>
      </c>
      <c r="D1052" s="228" t="s">
        <v>10911</v>
      </c>
    </row>
    <row r="1053" spans="1:4" ht="13.5">
      <c r="A1053" s="251">
        <v>90635</v>
      </c>
      <c r="B1053" s="227" t="s">
        <v>11575</v>
      </c>
      <c r="C1053" s="230" t="s">
        <v>42</v>
      </c>
      <c r="D1053" s="228" t="s">
        <v>11576</v>
      </c>
    </row>
    <row r="1054" spans="1:4" ht="13.5">
      <c r="A1054" s="251">
        <v>90636</v>
      </c>
      <c r="B1054" s="227" t="s">
        <v>11577</v>
      </c>
      <c r="C1054" s="230" t="s">
        <v>42</v>
      </c>
      <c r="D1054" s="228" t="s">
        <v>11578</v>
      </c>
    </row>
    <row r="1055" spans="1:4" ht="13.5">
      <c r="A1055" s="251">
        <v>90639</v>
      </c>
      <c r="B1055" s="227" t="s">
        <v>11579</v>
      </c>
      <c r="C1055" s="230" t="s">
        <v>42</v>
      </c>
      <c r="D1055" s="228" t="s">
        <v>11580</v>
      </c>
    </row>
    <row r="1056" spans="1:4" ht="13.5">
      <c r="A1056" s="251">
        <v>90640</v>
      </c>
      <c r="B1056" s="227" t="s">
        <v>11581</v>
      </c>
      <c r="C1056" s="230" t="s">
        <v>42</v>
      </c>
      <c r="D1056" s="228" t="s">
        <v>10670</v>
      </c>
    </row>
    <row r="1057" spans="1:4" ht="13.5">
      <c r="A1057" s="251">
        <v>90641</v>
      </c>
      <c r="B1057" s="227" t="s">
        <v>11582</v>
      </c>
      <c r="C1057" s="230" t="s">
        <v>42</v>
      </c>
      <c r="D1057" s="228" t="s">
        <v>11583</v>
      </c>
    </row>
    <row r="1058" spans="1:4" ht="13.5">
      <c r="A1058" s="251">
        <v>90642</v>
      </c>
      <c r="B1058" s="227" t="s">
        <v>11584</v>
      </c>
      <c r="C1058" s="230" t="s">
        <v>42</v>
      </c>
      <c r="D1058" s="228" t="s">
        <v>11585</v>
      </c>
    </row>
    <row r="1059" spans="1:4" ht="13.5">
      <c r="A1059" s="251">
        <v>90646</v>
      </c>
      <c r="B1059" s="227" t="s">
        <v>11586</v>
      </c>
      <c r="C1059" s="230" t="s">
        <v>42</v>
      </c>
      <c r="D1059" s="228" t="s">
        <v>11587</v>
      </c>
    </row>
    <row r="1060" spans="1:4" ht="13.5">
      <c r="A1060" s="251">
        <v>90647</v>
      </c>
      <c r="B1060" s="227" t="s">
        <v>11588</v>
      </c>
      <c r="C1060" s="230" t="s">
        <v>42</v>
      </c>
      <c r="D1060" s="228" t="s">
        <v>11589</v>
      </c>
    </row>
    <row r="1061" spans="1:4" ht="13.5">
      <c r="A1061" s="251">
        <v>90648</v>
      </c>
      <c r="B1061" s="227" t="s">
        <v>11590</v>
      </c>
      <c r="C1061" s="230" t="s">
        <v>42</v>
      </c>
      <c r="D1061" s="228" t="s">
        <v>11340</v>
      </c>
    </row>
    <row r="1062" spans="1:4" ht="13.5">
      <c r="A1062" s="251">
        <v>90649</v>
      </c>
      <c r="B1062" s="227" t="s">
        <v>11591</v>
      </c>
      <c r="C1062" s="230" t="s">
        <v>42</v>
      </c>
      <c r="D1062" s="228" t="s">
        <v>11592</v>
      </c>
    </row>
    <row r="1063" spans="1:4" ht="13.5">
      <c r="A1063" s="251">
        <v>90652</v>
      </c>
      <c r="B1063" s="227" t="s">
        <v>11593</v>
      </c>
      <c r="C1063" s="230" t="s">
        <v>42</v>
      </c>
      <c r="D1063" s="228" t="s">
        <v>11594</v>
      </c>
    </row>
    <row r="1064" spans="1:4" ht="13.5">
      <c r="A1064" s="251">
        <v>90653</v>
      </c>
      <c r="B1064" s="227" t="s">
        <v>11595</v>
      </c>
      <c r="C1064" s="230" t="s">
        <v>42</v>
      </c>
      <c r="D1064" s="228" t="s">
        <v>11596</v>
      </c>
    </row>
    <row r="1065" spans="1:4" ht="13.5">
      <c r="A1065" s="251">
        <v>90654</v>
      </c>
      <c r="B1065" s="227" t="s">
        <v>11597</v>
      </c>
      <c r="C1065" s="230" t="s">
        <v>42</v>
      </c>
      <c r="D1065" s="228" t="s">
        <v>10835</v>
      </c>
    </row>
    <row r="1066" spans="1:4" ht="13.5">
      <c r="A1066" s="251">
        <v>90655</v>
      </c>
      <c r="B1066" s="227" t="s">
        <v>11598</v>
      </c>
      <c r="C1066" s="230" t="s">
        <v>42</v>
      </c>
      <c r="D1066" s="228" t="s">
        <v>11038</v>
      </c>
    </row>
    <row r="1067" spans="1:4" ht="13.5">
      <c r="A1067" s="251">
        <v>90658</v>
      </c>
      <c r="B1067" s="227" t="s">
        <v>11599</v>
      </c>
      <c r="C1067" s="230" t="s">
        <v>42</v>
      </c>
      <c r="D1067" s="228" t="s">
        <v>11600</v>
      </c>
    </row>
    <row r="1068" spans="1:4" ht="13.5">
      <c r="A1068" s="251">
        <v>90659</v>
      </c>
      <c r="B1068" s="227" t="s">
        <v>11601</v>
      </c>
      <c r="C1068" s="230" t="s">
        <v>42</v>
      </c>
      <c r="D1068" s="228" t="s">
        <v>11602</v>
      </c>
    </row>
    <row r="1069" spans="1:4" ht="13.5">
      <c r="A1069" s="251">
        <v>90660</v>
      </c>
      <c r="B1069" s="227" t="s">
        <v>11603</v>
      </c>
      <c r="C1069" s="230" t="s">
        <v>42</v>
      </c>
      <c r="D1069" s="228" t="s">
        <v>11604</v>
      </c>
    </row>
    <row r="1070" spans="1:4" ht="13.5">
      <c r="A1070" s="251">
        <v>90661</v>
      </c>
      <c r="B1070" s="227" t="s">
        <v>11605</v>
      </c>
      <c r="C1070" s="230" t="s">
        <v>42</v>
      </c>
      <c r="D1070" s="228" t="s">
        <v>11038</v>
      </c>
    </row>
    <row r="1071" spans="1:4" ht="13.5">
      <c r="A1071" s="251">
        <v>90664</v>
      </c>
      <c r="B1071" s="227" t="s">
        <v>11606</v>
      </c>
      <c r="C1071" s="230" t="s">
        <v>42</v>
      </c>
      <c r="D1071" s="228" t="s">
        <v>11607</v>
      </c>
    </row>
    <row r="1072" spans="1:4" ht="13.5">
      <c r="A1072" s="251">
        <v>90665</v>
      </c>
      <c r="B1072" s="227" t="s">
        <v>11608</v>
      </c>
      <c r="C1072" s="230" t="s">
        <v>42</v>
      </c>
      <c r="D1072" s="228" t="s">
        <v>11609</v>
      </c>
    </row>
    <row r="1073" spans="1:4" ht="13.5">
      <c r="A1073" s="251">
        <v>90666</v>
      </c>
      <c r="B1073" s="227" t="s">
        <v>11610</v>
      </c>
      <c r="C1073" s="230" t="s">
        <v>42</v>
      </c>
      <c r="D1073" s="228" t="s">
        <v>11611</v>
      </c>
    </row>
    <row r="1074" spans="1:4" ht="13.5">
      <c r="A1074" s="251">
        <v>90667</v>
      </c>
      <c r="B1074" s="227" t="s">
        <v>11612</v>
      </c>
      <c r="C1074" s="230" t="s">
        <v>42</v>
      </c>
      <c r="D1074" s="228" t="s">
        <v>11613</v>
      </c>
    </row>
    <row r="1075" spans="1:4" ht="13.5">
      <c r="A1075" s="251">
        <v>90670</v>
      </c>
      <c r="B1075" s="227" t="s">
        <v>11614</v>
      </c>
      <c r="C1075" s="230" t="s">
        <v>42</v>
      </c>
      <c r="D1075" s="228" t="s">
        <v>11615</v>
      </c>
    </row>
    <row r="1076" spans="1:4" ht="13.5">
      <c r="A1076" s="251">
        <v>90671</v>
      </c>
      <c r="B1076" s="227" t="s">
        <v>11616</v>
      </c>
      <c r="C1076" s="230" t="s">
        <v>42</v>
      </c>
      <c r="D1076" s="228" t="s">
        <v>11617</v>
      </c>
    </row>
    <row r="1077" spans="1:4" ht="13.5">
      <c r="A1077" s="251">
        <v>90672</v>
      </c>
      <c r="B1077" s="227" t="s">
        <v>11618</v>
      </c>
      <c r="C1077" s="230" t="s">
        <v>42</v>
      </c>
      <c r="D1077" s="228" t="s">
        <v>11619</v>
      </c>
    </row>
    <row r="1078" spans="1:4" ht="13.5">
      <c r="A1078" s="251">
        <v>90673</v>
      </c>
      <c r="B1078" s="227" t="s">
        <v>11620</v>
      </c>
      <c r="C1078" s="230" t="s">
        <v>42</v>
      </c>
      <c r="D1078" s="228" t="s">
        <v>11621</v>
      </c>
    </row>
    <row r="1079" spans="1:4" ht="13.5">
      <c r="A1079" s="251">
        <v>90676</v>
      </c>
      <c r="B1079" s="227" t="s">
        <v>11622</v>
      </c>
      <c r="C1079" s="230" t="s">
        <v>42</v>
      </c>
      <c r="D1079" s="228" t="s">
        <v>11623</v>
      </c>
    </row>
    <row r="1080" spans="1:4" ht="13.5">
      <c r="A1080" s="251">
        <v>90677</v>
      </c>
      <c r="B1080" s="227" t="s">
        <v>11624</v>
      </c>
      <c r="C1080" s="230" t="s">
        <v>42</v>
      </c>
      <c r="D1080" s="228" t="s">
        <v>11625</v>
      </c>
    </row>
    <row r="1081" spans="1:4" ht="13.5">
      <c r="A1081" s="251">
        <v>90678</v>
      </c>
      <c r="B1081" s="227" t="s">
        <v>11626</v>
      </c>
      <c r="C1081" s="230" t="s">
        <v>42</v>
      </c>
      <c r="D1081" s="228" t="s">
        <v>11627</v>
      </c>
    </row>
    <row r="1082" spans="1:4" ht="13.5">
      <c r="A1082" s="251">
        <v>90679</v>
      </c>
      <c r="B1082" s="227" t="s">
        <v>11628</v>
      </c>
      <c r="C1082" s="230" t="s">
        <v>42</v>
      </c>
      <c r="D1082" s="228" t="s">
        <v>11629</v>
      </c>
    </row>
    <row r="1083" spans="1:4" ht="13.5">
      <c r="A1083" s="251">
        <v>90682</v>
      </c>
      <c r="B1083" s="227" t="s">
        <v>11630</v>
      </c>
      <c r="C1083" s="230" t="s">
        <v>42</v>
      </c>
      <c r="D1083" s="228" t="s">
        <v>11631</v>
      </c>
    </row>
    <row r="1084" spans="1:4" ht="13.5">
      <c r="A1084" s="251">
        <v>90683</v>
      </c>
      <c r="B1084" s="227" t="s">
        <v>11632</v>
      </c>
      <c r="C1084" s="230" t="s">
        <v>42</v>
      </c>
      <c r="D1084" s="228" t="s">
        <v>11633</v>
      </c>
    </row>
    <row r="1085" spans="1:4" ht="13.5">
      <c r="A1085" s="251">
        <v>90684</v>
      </c>
      <c r="B1085" s="227" t="s">
        <v>11634</v>
      </c>
      <c r="C1085" s="230" t="s">
        <v>42</v>
      </c>
      <c r="D1085" s="228" t="s">
        <v>11635</v>
      </c>
    </row>
    <row r="1086" spans="1:4" ht="13.5">
      <c r="A1086" s="251">
        <v>90685</v>
      </c>
      <c r="B1086" s="227" t="s">
        <v>11636</v>
      </c>
      <c r="C1086" s="230" t="s">
        <v>42</v>
      </c>
      <c r="D1086" s="228" t="s">
        <v>11637</v>
      </c>
    </row>
    <row r="1087" spans="1:4" ht="13.5">
      <c r="A1087" s="251">
        <v>90688</v>
      </c>
      <c r="B1087" s="227" t="s">
        <v>11638</v>
      </c>
      <c r="C1087" s="230" t="s">
        <v>42</v>
      </c>
      <c r="D1087" s="228" t="s">
        <v>11639</v>
      </c>
    </row>
    <row r="1088" spans="1:4" ht="13.5">
      <c r="A1088" s="251">
        <v>90689</v>
      </c>
      <c r="B1088" s="227" t="s">
        <v>11640</v>
      </c>
      <c r="C1088" s="230" t="s">
        <v>42</v>
      </c>
      <c r="D1088" s="228" t="s">
        <v>11641</v>
      </c>
    </row>
    <row r="1089" spans="1:4" ht="13.5">
      <c r="A1089" s="251">
        <v>90690</v>
      </c>
      <c r="B1089" s="227" t="s">
        <v>11642</v>
      </c>
      <c r="C1089" s="230" t="s">
        <v>42</v>
      </c>
      <c r="D1089" s="228" t="s">
        <v>11643</v>
      </c>
    </row>
    <row r="1090" spans="1:4" ht="13.5">
      <c r="A1090" s="251">
        <v>90691</v>
      </c>
      <c r="B1090" s="227" t="s">
        <v>11644</v>
      </c>
      <c r="C1090" s="230" t="s">
        <v>42</v>
      </c>
      <c r="D1090" s="228" t="s">
        <v>11645</v>
      </c>
    </row>
    <row r="1091" spans="1:4" ht="13.5">
      <c r="A1091" s="251">
        <v>90957</v>
      </c>
      <c r="B1091" s="227" t="s">
        <v>11646</v>
      </c>
      <c r="C1091" s="230" t="s">
        <v>42</v>
      </c>
      <c r="D1091" s="228" t="s">
        <v>11647</v>
      </c>
    </row>
    <row r="1092" spans="1:4" ht="13.5">
      <c r="A1092" s="251">
        <v>90958</v>
      </c>
      <c r="B1092" s="227" t="s">
        <v>11648</v>
      </c>
      <c r="C1092" s="230" t="s">
        <v>42</v>
      </c>
      <c r="D1092" s="228" t="s">
        <v>11649</v>
      </c>
    </row>
    <row r="1093" spans="1:4" ht="13.5">
      <c r="A1093" s="251">
        <v>90960</v>
      </c>
      <c r="B1093" s="227" t="s">
        <v>11650</v>
      </c>
      <c r="C1093" s="230" t="s">
        <v>42</v>
      </c>
      <c r="D1093" s="228" t="s">
        <v>11651</v>
      </c>
    </row>
    <row r="1094" spans="1:4" ht="13.5">
      <c r="A1094" s="251">
        <v>90961</v>
      </c>
      <c r="B1094" s="227" t="s">
        <v>11652</v>
      </c>
      <c r="C1094" s="230" t="s">
        <v>42</v>
      </c>
      <c r="D1094" s="228" t="s">
        <v>11609</v>
      </c>
    </row>
    <row r="1095" spans="1:4" ht="13.5">
      <c r="A1095" s="251">
        <v>90962</v>
      </c>
      <c r="B1095" s="227" t="s">
        <v>11653</v>
      </c>
      <c r="C1095" s="230" t="s">
        <v>42</v>
      </c>
      <c r="D1095" s="228" t="s">
        <v>11654</v>
      </c>
    </row>
    <row r="1096" spans="1:4" ht="13.5">
      <c r="A1096" s="251">
        <v>90963</v>
      </c>
      <c r="B1096" s="227" t="s">
        <v>11655</v>
      </c>
      <c r="C1096" s="230" t="s">
        <v>42</v>
      </c>
      <c r="D1096" s="228" t="s">
        <v>11656</v>
      </c>
    </row>
    <row r="1097" spans="1:4" ht="13.5">
      <c r="A1097" s="251">
        <v>90968</v>
      </c>
      <c r="B1097" s="227" t="s">
        <v>11657</v>
      </c>
      <c r="C1097" s="230" t="s">
        <v>42</v>
      </c>
      <c r="D1097" s="228" t="s">
        <v>11658</v>
      </c>
    </row>
    <row r="1098" spans="1:4" ht="13.5">
      <c r="A1098" s="251">
        <v>90969</v>
      </c>
      <c r="B1098" s="227" t="s">
        <v>11659</v>
      </c>
      <c r="C1098" s="230" t="s">
        <v>42</v>
      </c>
      <c r="D1098" s="228" t="s">
        <v>11660</v>
      </c>
    </row>
    <row r="1099" spans="1:4" ht="13.5">
      <c r="A1099" s="251">
        <v>90970</v>
      </c>
      <c r="B1099" s="227" t="s">
        <v>11661</v>
      </c>
      <c r="C1099" s="230" t="s">
        <v>42</v>
      </c>
      <c r="D1099" s="228" t="s">
        <v>11662</v>
      </c>
    </row>
    <row r="1100" spans="1:4" ht="13.5">
      <c r="A1100" s="251">
        <v>90971</v>
      </c>
      <c r="B1100" s="227" t="s">
        <v>11663</v>
      </c>
      <c r="C1100" s="230" t="s">
        <v>42</v>
      </c>
      <c r="D1100" s="228" t="s">
        <v>11664</v>
      </c>
    </row>
    <row r="1101" spans="1:4" ht="13.5">
      <c r="A1101" s="251">
        <v>90975</v>
      </c>
      <c r="B1101" s="227" t="s">
        <v>11665</v>
      </c>
      <c r="C1101" s="230" t="s">
        <v>42</v>
      </c>
      <c r="D1101" s="228" t="s">
        <v>11666</v>
      </c>
    </row>
    <row r="1102" spans="1:4" ht="13.5">
      <c r="A1102" s="251">
        <v>90976</v>
      </c>
      <c r="B1102" s="227" t="s">
        <v>11667</v>
      </c>
      <c r="C1102" s="230" t="s">
        <v>42</v>
      </c>
      <c r="D1102" s="228" t="s">
        <v>11668</v>
      </c>
    </row>
    <row r="1103" spans="1:4" ht="13.5">
      <c r="A1103" s="251">
        <v>90977</v>
      </c>
      <c r="B1103" s="227" t="s">
        <v>11669</v>
      </c>
      <c r="C1103" s="230" t="s">
        <v>42</v>
      </c>
      <c r="D1103" s="228" t="s">
        <v>11670</v>
      </c>
    </row>
    <row r="1104" spans="1:4" ht="13.5">
      <c r="A1104" s="251">
        <v>90978</v>
      </c>
      <c r="B1104" s="227" t="s">
        <v>11671</v>
      </c>
      <c r="C1104" s="230" t="s">
        <v>42</v>
      </c>
      <c r="D1104" s="228" t="s">
        <v>11672</v>
      </c>
    </row>
    <row r="1105" spans="1:4" ht="13.5">
      <c r="A1105" s="251">
        <v>90992</v>
      </c>
      <c r="B1105" s="227" t="s">
        <v>11673</v>
      </c>
      <c r="C1105" s="230" t="s">
        <v>42</v>
      </c>
      <c r="D1105" s="228" t="s">
        <v>11674</v>
      </c>
    </row>
    <row r="1106" spans="1:4" ht="13.5">
      <c r="A1106" s="251">
        <v>90993</v>
      </c>
      <c r="B1106" s="227" t="s">
        <v>11675</v>
      </c>
      <c r="C1106" s="230" t="s">
        <v>42</v>
      </c>
      <c r="D1106" s="228" t="s">
        <v>9933</v>
      </c>
    </row>
    <row r="1107" spans="1:4" ht="13.5">
      <c r="A1107" s="251">
        <v>90994</v>
      </c>
      <c r="B1107" s="227" t="s">
        <v>11676</v>
      </c>
      <c r="C1107" s="230" t="s">
        <v>42</v>
      </c>
      <c r="D1107" s="228" t="s">
        <v>11677</v>
      </c>
    </row>
    <row r="1108" spans="1:4" ht="13.5">
      <c r="A1108" s="251">
        <v>90995</v>
      </c>
      <c r="B1108" s="227" t="s">
        <v>11678</v>
      </c>
      <c r="C1108" s="230" t="s">
        <v>42</v>
      </c>
      <c r="D1108" s="228" t="s">
        <v>11679</v>
      </c>
    </row>
    <row r="1109" spans="1:4" ht="13.5">
      <c r="A1109" s="251">
        <v>91021</v>
      </c>
      <c r="B1109" s="227" t="s">
        <v>11680</v>
      </c>
      <c r="C1109" s="230" t="s">
        <v>42</v>
      </c>
      <c r="D1109" s="228" t="s">
        <v>11681</v>
      </c>
    </row>
    <row r="1110" spans="1:4" ht="13.5">
      <c r="A1110" s="251">
        <v>91026</v>
      </c>
      <c r="B1110" s="227" t="s">
        <v>11682</v>
      </c>
      <c r="C1110" s="230" t="s">
        <v>42</v>
      </c>
      <c r="D1110" s="228" t="s">
        <v>11683</v>
      </c>
    </row>
    <row r="1111" spans="1:4" ht="13.5">
      <c r="A1111" s="251">
        <v>91027</v>
      </c>
      <c r="B1111" s="227" t="s">
        <v>11684</v>
      </c>
      <c r="C1111" s="230" t="s">
        <v>42</v>
      </c>
      <c r="D1111" s="228" t="s">
        <v>11685</v>
      </c>
    </row>
    <row r="1112" spans="1:4" ht="13.5">
      <c r="A1112" s="251">
        <v>91028</v>
      </c>
      <c r="B1112" s="227" t="s">
        <v>11686</v>
      </c>
      <c r="C1112" s="230" t="s">
        <v>42</v>
      </c>
      <c r="D1112" s="228" t="s">
        <v>11687</v>
      </c>
    </row>
    <row r="1113" spans="1:4" ht="13.5">
      <c r="A1113" s="251">
        <v>91029</v>
      </c>
      <c r="B1113" s="227" t="s">
        <v>11688</v>
      </c>
      <c r="C1113" s="230" t="s">
        <v>42</v>
      </c>
      <c r="D1113" s="228" t="s">
        <v>11689</v>
      </c>
    </row>
    <row r="1114" spans="1:4" ht="13.5">
      <c r="A1114" s="251">
        <v>91030</v>
      </c>
      <c r="B1114" s="227" t="s">
        <v>11690</v>
      </c>
      <c r="C1114" s="230" t="s">
        <v>42</v>
      </c>
      <c r="D1114" s="228" t="s">
        <v>11691</v>
      </c>
    </row>
    <row r="1115" spans="1:4" ht="13.5">
      <c r="A1115" s="251">
        <v>91273</v>
      </c>
      <c r="B1115" s="227" t="s">
        <v>11692</v>
      </c>
      <c r="C1115" s="230" t="s">
        <v>42</v>
      </c>
      <c r="D1115" s="228" t="s">
        <v>11693</v>
      </c>
    </row>
    <row r="1116" spans="1:4" ht="13.5">
      <c r="A1116" s="251">
        <v>91274</v>
      </c>
      <c r="B1116" s="227" t="s">
        <v>11694</v>
      </c>
      <c r="C1116" s="230" t="s">
        <v>42</v>
      </c>
      <c r="D1116" s="228" t="s">
        <v>11695</v>
      </c>
    </row>
    <row r="1117" spans="1:4" ht="13.5">
      <c r="A1117" s="251">
        <v>91275</v>
      </c>
      <c r="B1117" s="227" t="s">
        <v>11696</v>
      </c>
      <c r="C1117" s="230" t="s">
        <v>42</v>
      </c>
      <c r="D1117" s="228" t="s">
        <v>11697</v>
      </c>
    </row>
    <row r="1118" spans="1:4" ht="13.5">
      <c r="A1118" s="251">
        <v>91276</v>
      </c>
      <c r="B1118" s="227" t="s">
        <v>11698</v>
      </c>
      <c r="C1118" s="230" t="s">
        <v>42</v>
      </c>
      <c r="D1118" s="228" t="s">
        <v>11699</v>
      </c>
    </row>
    <row r="1119" spans="1:4" ht="13.5">
      <c r="A1119" s="251">
        <v>91279</v>
      </c>
      <c r="B1119" s="227" t="s">
        <v>11700</v>
      </c>
      <c r="C1119" s="230" t="s">
        <v>42</v>
      </c>
      <c r="D1119" s="228" t="s">
        <v>11383</v>
      </c>
    </row>
    <row r="1120" spans="1:4" ht="13.5">
      <c r="A1120" s="251">
        <v>91280</v>
      </c>
      <c r="B1120" s="227" t="s">
        <v>11701</v>
      </c>
      <c r="C1120" s="230" t="s">
        <v>42</v>
      </c>
      <c r="D1120" s="228" t="s">
        <v>11702</v>
      </c>
    </row>
    <row r="1121" spans="1:4" ht="13.5">
      <c r="A1121" s="251">
        <v>91281</v>
      </c>
      <c r="B1121" s="227" t="s">
        <v>11703</v>
      </c>
      <c r="C1121" s="230" t="s">
        <v>42</v>
      </c>
      <c r="D1121" s="228" t="s">
        <v>11704</v>
      </c>
    </row>
    <row r="1122" spans="1:4" ht="13.5">
      <c r="A1122" s="251">
        <v>91282</v>
      </c>
      <c r="B1122" s="227" t="s">
        <v>11705</v>
      </c>
      <c r="C1122" s="230" t="s">
        <v>42</v>
      </c>
      <c r="D1122" s="228" t="s">
        <v>11706</v>
      </c>
    </row>
    <row r="1123" spans="1:4" ht="13.5">
      <c r="A1123" s="251">
        <v>91354</v>
      </c>
      <c r="B1123" s="227" t="s">
        <v>11707</v>
      </c>
      <c r="C1123" s="230" t="s">
        <v>42</v>
      </c>
      <c r="D1123" s="228" t="s">
        <v>11708</v>
      </c>
    </row>
    <row r="1124" spans="1:4" ht="13.5">
      <c r="A1124" s="251">
        <v>91355</v>
      </c>
      <c r="B1124" s="227" t="s">
        <v>11709</v>
      </c>
      <c r="C1124" s="230" t="s">
        <v>42</v>
      </c>
      <c r="D1124" s="228" t="s">
        <v>11710</v>
      </c>
    </row>
    <row r="1125" spans="1:4" ht="13.5">
      <c r="A1125" s="251">
        <v>91356</v>
      </c>
      <c r="B1125" s="227" t="s">
        <v>11711</v>
      </c>
      <c r="C1125" s="230" t="s">
        <v>42</v>
      </c>
      <c r="D1125" s="228" t="s">
        <v>11712</v>
      </c>
    </row>
    <row r="1126" spans="1:4" ht="13.5">
      <c r="A1126" s="251">
        <v>91359</v>
      </c>
      <c r="B1126" s="227" t="s">
        <v>11713</v>
      </c>
      <c r="C1126" s="230" t="s">
        <v>42</v>
      </c>
      <c r="D1126" s="228" t="s">
        <v>11714</v>
      </c>
    </row>
    <row r="1127" spans="1:4" ht="13.5">
      <c r="A1127" s="251">
        <v>91360</v>
      </c>
      <c r="B1127" s="227" t="s">
        <v>11715</v>
      </c>
      <c r="C1127" s="230" t="s">
        <v>42</v>
      </c>
      <c r="D1127" s="228" t="s">
        <v>11716</v>
      </c>
    </row>
    <row r="1128" spans="1:4" ht="13.5">
      <c r="A1128" s="251">
        <v>91361</v>
      </c>
      <c r="B1128" s="227" t="s">
        <v>11717</v>
      </c>
      <c r="C1128" s="230" t="s">
        <v>42</v>
      </c>
      <c r="D1128" s="228" t="s">
        <v>10779</v>
      </c>
    </row>
    <row r="1129" spans="1:4" ht="13.5">
      <c r="A1129" s="251">
        <v>91367</v>
      </c>
      <c r="B1129" s="227" t="s">
        <v>11718</v>
      </c>
      <c r="C1129" s="230" t="s">
        <v>42</v>
      </c>
      <c r="D1129" s="228" t="s">
        <v>11719</v>
      </c>
    </row>
    <row r="1130" spans="1:4" ht="13.5">
      <c r="A1130" s="251">
        <v>91368</v>
      </c>
      <c r="B1130" s="227" t="s">
        <v>11720</v>
      </c>
      <c r="C1130" s="230" t="s">
        <v>42</v>
      </c>
      <c r="D1130" s="228" t="s">
        <v>11721</v>
      </c>
    </row>
    <row r="1131" spans="1:4" ht="13.5">
      <c r="A1131" s="251">
        <v>91369</v>
      </c>
      <c r="B1131" s="227" t="s">
        <v>11722</v>
      </c>
      <c r="C1131" s="230" t="s">
        <v>42</v>
      </c>
      <c r="D1131" s="228" t="s">
        <v>11723</v>
      </c>
    </row>
    <row r="1132" spans="1:4" ht="13.5">
      <c r="A1132" s="251">
        <v>91375</v>
      </c>
      <c r="B1132" s="227" t="s">
        <v>11724</v>
      </c>
      <c r="C1132" s="230" t="s">
        <v>42</v>
      </c>
      <c r="D1132" s="228" t="s">
        <v>11725</v>
      </c>
    </row>
    <row r="1133" spans="1:4" ht="13.5">
      <c r="A1133" s="251">
        <v>91376</v>
      </c>
      <c r="B1133" s="227" t="s">
        <v>11726</v>
      </c>
      <c r="C1133" s="230" t="s">
        <v>42</v>
      </c>
      <c r="D1133" s="228" t="s">
        <v>11727</v>
      </c>
    </row>
    <row r="1134" spans="1:4" ht="13.5">
      <c r="A1134" s="251">
        <v>91377</v>
      </c>
      <c r="B1134" s="227" t="s">
        <v>11728</v>
      </c>
      <c r="C1134" s="230" t="s">
        <v>42</v>
      </c>
      <c r="D1134" s="228" t="s">
        <v>11381</v>
      </c>
    </row>
    <row r="1135" spans="1:4" ht="13.5">
      <c r="A1135" s="251">
        <v>91380</v>
      </c>
      <c r="B1135" s="227" t="s">
        <v>11729</v>
      </c>
      <c r="C1135" s="230" t="s">
        <v>42</v>
      </c>
      <c r="D1135" s="228" t="s">
        <v>11730</v>
      </c>
    </row>
    <row r="1136" spans="1:4" ht="13.5">
      <c r="A1136" s="251">
        <v>91381</v>
      </c>
      <c r="B1136" s="227" t="s">
        <v>11731</v>
      </c>
      <c r="C1136" s="230" t="s">
        <v>42</v>
      </c>
      <c r="D1136" s="228" t="s">
        <v>11732</v>
      </c>
    </row>
    <row r="1137" spans="1:4" ht="13.5">
      <c r="A1137" s="251">
        <v>91382</v>
      </c>
      <c r="B1137" s="227" t="s">
        <v>11733</v>
      </c>
      <c r="C1137" s="230" t="s">
        <v>42</v>
      </c>
      <c r="D1137" s="228" t="s">
        <v>11734</v>
      </c>
    </row>
    <row r="1138" spans="1:4" ht="13.5">
      <c r="A1138" s="251">
        <v>91383</v>
      </c>
      <c r="B1138" s="227" t="s">
        <v>11735</v>
      </c>
      <c r="C1138" s="230" t="s">
        <v>42</v>
      </c>
      <c r="D1138" s="228" t="s">
        <v>11736</v>
      </c>
    </row>
    <row r="1139" spans="1:4" ht="13.5">
      <c r="A1139" s="251">
        <v>91384</v>
      </c>
      <c r="B1139" s="227" t="s">
        <v>11737</v>
      </c>
      <c r="C1139" s="230" t="s">
        <v>42</v>
      </c>
      <c r="D1139" s="228" t="s">
        <v>11738</v>
      </c>
    </row>
    <row r="1140" spans="1:4" ht="13.5">
      <c r="A1140" s="251">
        <v>91390</v>
      </c>
      <c r="B1140" s="227" t="s">
        <v>11739</v>
      </c>
      <c r="C1140" s="230" t="s">
        <v>42</v>
      </c>
      <c r="D1140" s="228" t="s">
        <v>11740</v>
      </c>
    </row>
    <row r="1141" spans="1:4" ht="13.5">
      <c r="A1141" s="251">
        <v>91391</v>
      </c>
      <c r="B1141" s="227" t="s">
        <v>11741</v>
      </c>
      <c r="C1141" s="230" t="s">
        <v>42</v>
      </c>
      <c r="D1141" s="228" t="s">
        <v>11742</v>
      </c>
    </row>
    <row r="1142" spans="1:4" ht="13.5">
      <c r="A1142" s="251">
        <v>91392</v>
      </c>
      <c r="B1142" s="227" t="s">
        <v>11743</v>
      </c>
      <c r="C1142" s="230" t="s">
        <v>42</v>
      </c>
      <c r="D1142" s="228" t="s">
        <v>11744</v>
      </c>
    </row>
    <row r="1143" spans="1:4" ht="13.5">
      <c r="A1143" s="251">
        <v>91396</v>
      </c>
      <c r="B1143" s="227" t="s">
        <v>11745</v>
      </c>
      <c r="C1143" s="230" t="s">
        <v>42</v>
      </c>
      <c r="D1143" s="228" t="s">
        <v>11746</v>
      </c>
    </row>
    <row r="1144" spans="1:4" ht="13.5">
      <c r="A1144" s="251">
        <v>91397</v>
      </c>
      <c r="B1144" s="227" t="s">
        <v>11747</v>
      </c>
      <c r="C1144" s="230" t="s">
        <v>42</v>
      </c>
      <c r="D1144" s="228" t="s">
        <v>11748</v>
      </c>
    </row>
    <row r="1145" spans="1:4" ht="13.5">
      <c r="A1145" s="251">
        <v>91398</v>
      </c>
      <c r="B1145" s="227" t="s">
        <v>11749</v>
      </c>
      <c r="C1145" s="230" t="s">
        <v>42</v>
      </c>
      <c r="D1145" s="228" t="s">
        <v>11750</v>
      </c>
    </row>
    <row r="1146" spans="1:4" ht="13.5">
      <c r="A1146" s="251">
        <v>91402</v>
      </c>
      <c r="B1146" s="227" t="s">
        <v>11751</v>
      </c>
      <c r="C1146" s="230" t="s">
        <v>42</v>
      </c>
      <c r="D1146" s="228" t="s">
        <v>11752</v>
      </c>
    </row>
    <row r="1147" spans="1:4" ht="13.5">
      <c r="A1147" s="251">
        <v>91466</v>
      </c>
      <c r="B1147" s="227" t="s">
        <v>11753</v>
      </c>
      <c r="C1147" s="230" t="s">
        <v>42</v>
      </c>
      <c r="D1147" s="228" t="s">
        <v>11600</v>
      </c>
    </row>
    <row r="1148" spans="1:4" ht="13.5">
      <c r="A1148" s="251">
        <v>91467</v>
      </c>
      <c r="B1148" s="227" t="s">
        <v>11754</v>
      </c>
      <c r="C1148" s="230" t="s">
        <v>42</v>
      </c>
      <c r="D1148" s="228" t="s">
        <v>11170</v>
      </c>
    </row>
    <row r="1149" spans="1:4" ht="13.5">
      <c r="A1149" s="251">
        <v>91468</v>
      </c>
      <c r="B1149" s="227" t="s">
        <v>11755</v>
      </c>
      <c r="C1149" s="230" t="s">
        <v>42</v>
      </c>
      <c r="D1149" s="228" t="s">
        <v>11756</v>
      </c>
    </row>
    <row r="1150" spans="1:4" ht="13.5">
      <c r="A1150" s="251">
        <v>91469</v>
      </c>
      <c r="B1150" s="227" t="s">
        <v>11757</v>
      </c>
      <c r="C1150" s="230" t="s">
        <v>42</v>
      </c>
      <c r="D1150" s="228" t="s">
        <v>11677</v>
      </c>
    </row>
    <row r="1151" spans="1:4" ht="13.5">
      <c r="A1151" s="251">
        <v>91484</v>
      </c>
      <c r="B1151" s="227" t="s">
        <v>11758</v>
      </c>
      <c r="C1151" s="230" t="s">
        <v>42</v>
      </c>
      <c r="D1151" s="228" t="s">
        <v>11759</v>
      </c>
    </row>
    <row r="1152" spans="1:4" ht="13.5">
      <c r="A1152" s="251">
        <v>91485</v>
      </c>
      <c r="B1152" s="227" t="s">
        <v>11760</v>
      </c>
      <c r="C1152" s="230" t="s">
        <v>42</v>
      </c>
      <c r="D1152" s="228" t="s">
        <v>11761</v>
      </c>
    </row>
    <row r="1153" spans="1:4" ht="13.5">
      <c r="A1153" s="251">
        <v>91529</v>
      </c>
      <c r="B1153" s="227" t="s">
        <v>11762</v>
      </c>
      <c r="C1153" s="230" t="s">
        <v>42</v>
      </c>
      <c r="D1153" s="228" t="s">
        <v>11763</v>
      </c>
    </row>
    <row r="1154" spans="1:4" ht="13.5">
      <c r="A1154" s="251">
        <v>91530</v>
      </c>
      <c r="B1154" s="227" t="s">
        <v>11764</v>
      </c>
      <c r="C1154" s="230" t="s">
        <v>42</v>
      </c>
      <c r="D1154" s="228" t="s">
        <v>11589</v>
      </c>
    </row>
    <row r="1155" spans="1:4" ht="13.5">
      <c r="A1155" s="251">
        <v>91531</v>
      </c>
      <c r="B1155" s="227" t="s">
        <v>11765</v>
      </c>
      <c r="C1155" s="230" t="s">
        <v>42</v>
      </c>
      <c r="D1155" s="228" t="s">
        <v>11340</v>
      </c>
    </row>
    <row r="1156" spans="1:4" ht="13.5">
      <c r="A1156" s="251">
        <v>91532</v>
      </c>
      <c r="B1156" s="227" t="s">
        <v>11766</v>
      </c>
      <c r="C1156" s="230" t="s">
        <v>42</v>
      </c>
      <c r="D1156" s="228" t="s">
        <v>11767</v>
      </c>
    </row>
    <row r="1157" spans="1:4" ht="13.5">
      <c r="A1157" s="251">
        <v>91629</v>
      </c>
      <c r="B1157" s="227" t="s">
        <v>11768</v>
      </c>
      <c r="C1157" s="230" t="s">
        <v>42</v>
      </c>
      <c r="D1157" s="228" t="s">
        <v>11769</v>
      </c>
    </row>
    <row r="1158" spans="1:4" ht="13.5">
      <c r="A1158" s="251">
        <v>91630</v>
      </c>
      <c r="B1158" s="227" t="s">
        <v>11770</v>
      </c>
      <c r="C1158" s="230" t="s">
        <v>42</v>
      </c>
      <c r="D1158" s="228" t="s">
        <v>11771</v>
      </c>
    </row>
    <row r="1159" spans="1:4" ht="13.5">
      <c r="A1159" s="251">
        <v>91631</v>
      </c>
      <c r="B1159" s="227" t="s">
        <v>11772</v>
      </c>
      <c r="C1159" s="230" t="s">
        <v>42</v>
      </c>
      <c r="D1159" s="228" t="s">
        <v>11773</v>
      </c>
    </row>
    <row r="1160" spans="1:4" ht="13.5">
      <c r="A1160" s="251">
        <v>91632</v>
      </c>
      <c r="B1160" s="227" t="s">
        <v>11774</v>
      </c>
      <c r="C1160" s="230" t="s">
        <v>42</v>
      </c>
      <c r="D1160" s="228" t="s">
        <v>11775</v>
      </c>
    </row>
    <row r="1161" spans="1:4" ht="13.5">
      <c r="A1161" s="251">
        <v>91633</v>
      </c>
      <c r="B1161" s="227" t="s">
        <v>11776</v>
      </c>
      <c r="C1161" s="230" t="s">
        <v>42</v>
      </c>
      <c r="D1161" s="228" t="s">
        <v>11777</v>
      </c>
    </row>
    <row r="1162" spans="1:4" ht="13.5">
      <c r="A1162" s="251">
        <v>91640</v>
      </c>
      <c r="B1162" s="227" t="s">
        <v>11778</v>
      </c>
      <c r="C1162" s="230" t="s">
        <v>42</v>
      </c>
      <c r="D1162" s="228" t="s">
        <v>11779</v>
      </c>
    </row>
    <row r="1163" spans="1:4" ht="13.5">
      <c r="A1163" s="251">
        <v>91641</v>
      </c>
      <c r="B1163" s="227" t="s">
        <v>11780</v>
      </c>
      <c r="C1163" s="230" t="s">
        <v>42</v>
      </c>
      <c r="D1163" s="228" t="s">
        <v>11781</v>
      </c>
    </row>
    <row r="1164" spans="1:4" ht="13.5">
      <c r="A1164" s="251">
        <v>91642</v>
      </c>
      <c r="B1164" s="227" t="s">
        <v>11782</v>
      </c>
      <c r="C1164" s="230" t="s">
        <v>42</v>
      </c>
      <c r="D1164" s="228" t="s">
        <v>11783</v>
      </c>
    </row>
    <row r="1165" spans="1:4" ht="13.5">
      <c r="A1165" s="251">
        <v>91643</v>
      </c>
      <c r="B1165" s="227" t="s">
        <v>11784</v>
      </c>
      <c r="C1165" s="230" t="s">
        <v>42</v>
      </c>
      <c r="D1165" s="228" t="s">
        <v>11785</v>
      </c>
    </row>
    <row r="1166" spans="1:4" ht="13.5">
      <c r="A1166" s="251">
        <v>91644</v>
      </c>
      <c r="B1166" s="227" t="s">
        <v>11786</v>
      </c>
      <c r="C1166" s="230" t="s">
        <v>42</v>
      </c>
      <c r="D1166" s="228" t="s">
        <v>11787</v>
      </c>
    </row>
    <row r="1167" spans="1:4" ht="13.5">
      <c r="A1167" s="251">
        <v>91688</v>
      </c>
      <c r="B1167" s="227" t="s">
        <v>11788</v>
      </c>
      <c r="C1167" s="230" t="s">
        <v>42</v>
      </c>
      <c r="D1167" s="228" t="s">
        <v>11789</v>
      </c>
    </row>
    <row r="1168" spans="1:4" ht="13.5">
      <c r="A1168" s="251">
        <v>91689</v>
      </c>
      <c r="B1168" s="227" t="s">
        <v>11790</v>
      </c>
      <c r="C1168" s="230" t="s">
        <v>42</v>
      </c>
      <c r="D1168" s="228" t="s">
        <v>11791</v>
      </c>
    </row>
    <row r="1169" spans="1:4" ht="13.5">
      <c r="A1169" s="251">
        <v>91690</v>
      </c>
      <c r="B1169" s="227" t="s">
        <v>11792</v>
      </c>
      <c r="C1169" s="230" t="s">
        <v>42</v>
      </c>
      <c r="D1169" s="228" t="s">
        <v>11095</v>
      </c>
    </row>
    <row r="1170" spans="1:4" ht="13.5">
      <c r="A1170" s="251">
        <v>91691</v>
      </c>
      <c r="B1170" s="227" t="s">
        <v>11793</v>
      </c>
      <c r="C1170" s="230" t="s">
        <v>42</v>
      </c>
      <c r="D1170" s="228" t="s">
        <v>11794</v>
      </c>
    </row>
    <row r="1171" spans="1:4" ht="13.5">
      <c r="A1171" s="251">
        <v>92040</v>
      </c>
      <c r="B1171" s="227" t="s">
        <v>11795</v>
      </c>
      <c r="C1171" s="230" t="s">
        <v>42</v>
      </c>
      <c r="D1171" s="228" t="s">
        <v>11796</v>
      </c>
    </row>
    <row r="1172" spans="1:4" ht="13.5">
      <c r="A1172" s="251">
        <v>92041</v>
      </c>
      <c r="B1172" s="227" t="s">
        <v>11797</v>
      </c>
      <c r="C1172" s="230" t="s">
        <v>42</v>
      </c>
      <c r="D1172" s="228" t="s">
        <v>10670</v>
      </c>
    </row>
    <row r="1173" spans="1:4" ht="13.5">
      <c r="A1173" s="251">
        <v>92042</v>
      </c>
      <c r="B1173" s="227" t="s">
        <v>11798</v>
      </c>
      <c r="C1173" s="230" t="s">
        <v>42</v>
      </c>
      <c r="D1173" s="228" t="s">
        <v>11799</v>
      </c>
    </row>
    <row r="1174" spans="1:4" ht="13.5">
      <c r="A1174" s="251">
        <v>92101</v>
      </c>
      <c r="B1174" s="227" t="s">
        <v>11800</v>
      </c>
      <c r="C1174" s="230" t="s">
        <v>42</v>
      </c>
      <c r="D1174" s="228" t="s">
        <v>11801</v>
      </c>
    </row>
    <row r="1175" spans="1:4" ht="13.5">
      <c r="A1175" s="251">
        <v>92102</v>
      </c>
      <c r="B1175" s="227" t="s">
        <v>11802</v>
      </c>
      <c r="C1175" s="230" t="s">
        <v>42</v>
      </c>
      <c r="D1175" s="228" t="s">
        <v>11803</v>
      </c>
    </row>
    <row r="1176" spans="1:4" ht="13.5">
      <c r="A1176" s="251">
        <v>92103</v>
      </c>
      <c r="B1176" s="227" t="s">
        <v>11804</v>
      </c>
      <c r="C1176" s="230" t="s">
        <v>42</v>
      </c>
      <c r="D1176" s="228" t="s">
        <v>11805</v>
      </c>
    </row>
    <row r="1177" spans="1:4" ht="13.5">
      <c r="A1177" s="251">
        <v>92104</v>
      </c>
      <c r="B1177" s="227" t="s">
        <v>11806</v>
      </c>
      <c r="C1177" s="230" t="s">
        <v>42</v>
      </c>
      <c r="D1177" s="228" t="s">
        <v>10833</v>
      </c>
    </row>
    <row r="1178" spans="1:4" ht="13.5">
      <c r="A1178" s="251">
        <v>92105</v>
      </c>
      <c r="B1178" s="227" t="s">
        <v>11807</v>
      </c>
      <c r="C1178" s="230" t="s">
        <v>42</v>
      </c>
      <c r="D1178" s="228" t="s">
        <v>11808</v>
      </c>
    </row>
    <row r="1179" spans="1:4" ht="13.5">
      <c r="A1179" s="251">
        <v>92108</v>
      </c>
      <c r="B1179" s="227" t="s">
        <v>11809</v>
      </c>
      <c r="C1179" s="230" t="s">
        <v>42</v>
      </c>
      <c r="D1179" s="228" t="s">
        <v>11330</v>
      </c>
    </row>
    <row r="1180" spans="1:4" ht="13.5">
      <c r="A1180" s="251">
        <v>92109</v>
      </c>
      <c r="B1180" s="227" t="s">
        <v>11810</v>
      </c>
      <c r="C1180" s="230" t="s">
        <v>42</v>
      </c>
      <c r="D1180" s="228" t="s">
        <v>11811</v>
      </c>
    </row>
    <row r="1181" spans="1:4" ht="13.5">
      <c r="A1181" s="251">
        <v>92110</v>
      </c>
      <c r="B1181" s="227" t="s">
        <v>11812</v>
      </c>
      <c r="C1181" s="230" t="s">
        <v>42</v>
      </c>
      <c r="D1181" s="228" t="s">
        <v>10824</v>
      </c>
    </row>
    <row r="1182" spans="1:4" ht="13.5">
      <c r="A1182" s="251">
        <v>92111</v>
      </c>
      <c r="B1182" s="227" t="s">
        <v>11813</v>
      </c>
      <c r="C1182" s="230" t="s">
        <v>42</v>
      </c>
      <c r="D1182" s="228" t="s">
        <v>11357</v>
      </c>
    </row>
    <row r="1183" spans="1:4" ht="13.5">
      <c r="A1183" s="251">
        <v>92114</v>
      </c>
      <c r="B1183" s="227" t="s">
        <v>11814</v>
      </c>
      <c r="C1183" s="230" t="s">
        <v>42</v>
      </c>
      <c r="D1183" s="228" t="s">
        <v>11320</v>
      </c>
    </row>
    <row r="1184" spans="1:4" ht="13.5">
      <c r="A1184" s="251">
        <v>92115</v>
      </c>
      <c r="B1184" s="227" t="s">
        <v>11815</v>
      </c>
      <c r="C1184" s="230" t="s">
        <v>42</v>
      </c>
      <c r="D1184" s="228" t="s">
        <v>11816</v>
      </c>
    </row>
    <row r="1185" spans="1:4" ht="13.5">
      <c r="A1185" s="251">
        <v>92116</v>
      </c>
      <c r="B1185" s="227" t="s">
        <v>11817</v>
      </c>
      <c r="C1185" s="230" t="s">
        <v>42</v>
      </c>
      <c r="D1185" s="228" t="s">
        <v>11818</v>
      </c>
    </row>
    <row r="1186" spans="1:4" ht="13.5">
      <c r="A1186" s="251">
        <v>92133</v>
      </c>
      <c r="B1186" s="227" t="s">
        <v>11819</v>
      </c>
      <c r="C1186" s="230" t="s">
        <v>42</v>
      </c>
      <c r="D1186" s="228" t="s">
        <v>11820</v>
      </c>
    </row>
    <row r="1187" spans="1:4" ht="13.5">
      <c r="A1187" s="251">
        <v>92134</v>
      </c>
      <c r="B1187" s="227" t="s">
        <v>11821</v>
      </c>
      <c r="C1187" s="230" t="s">
        <v>42</v>
      </c>
      <c r="D1187" s="228" t="s">
        <v>11687</v>
      </c>
    </row>
    <row r="1188" spans="1:4" ht="13.5">
      <c r="A1188" s="251">
        <v>92135</v>
      </c>
      <c r="B1188" s="227" t="s">
        <v>11822</v>
      </c>
      <c r="C1188" s="230" t="s">
        <v>42</v>
      </c>
      <c r="D1188" s="228" t="s">
        <v>11823</v>
      </c>
    </row>
    <row r="1189" spans="1:4" ht="13.5">
      <c r="A1189" s="251">
        <v>92136</v>
      </c>
      <c r="B1189" s="227" t="s">
        <v>11824</v>
      </c>
      <c r="C1189" s="230" t="s">
        <v>42</v>
      </c>
      <c r="D1189" s="228" t="s">
        <v>11825</v>
      </c>
    </row>
    <row r="1190" spans="1:4" ht="13.5">
      <c r="A1190" s="251">
        <v>92137</v>
      </c>
      <c r="B1190" s="227" t="s">
        <v>11826</v>
      </c>
      <c r="C1190" s="230" t="s">
        <v>42</v>
      </c>
      <c r="D1190" s="228" t="s">
        <v>11827</v>
      </c>
    </row>
    <row r="1191" spans="1:4" ht="13.5">
      <c r="A1191" s="251">
        <v>92140</v>
      </c>
      <c r="B1191" s="227" t="s">
        <v>11828</v>
      </c>
      <c r="C1191" s="230" t="s">
        <v>42</v>
      </c>
      <c r="D1191" s="228" t="s">
        <v>11829</v>
      </c>
    </row>
    <row r="1192" spans="1:4" ht="13.5">
      <c r="A1192" s="251">
        <v>92141</v>
      </c>
      <c r="B1192" s="227" t="s">
        <v>11830</v>
      </c>
      <c r="C1192" s="230" t="s">
        <v>42</v>
      </c>
      <c r="D1192" s="228" t="s">
        <v>11831</v>
      </c>
    </row>
    <row r="1193" spans="1:4" ht="13.5">
      <c r="A1193" s="251">
        <v>92142</v>
      </c>
      <c r="B1193" s="227" t="s">
        <v>11832</v>
      </c>
      <c r="C1193" s="230" t="s">
        <v>42</v>
      </c>
      <c r="D1193" s="228" t="s">
        <v>11833</v>
      </c>
    </row>
    <row r="1194" spans="1:4" ht="13.5">
      <c r="A1194" s="251">
        <v>92143</v>
      </c>
      <c r="B1194" s="227" t="s">
        <v>11834</v>
      </c>
      <c r="C1194" s="230" t="s">
        <v>42</v>
      </c>
      <c r="D1194" s="228" t="s">
        <v>11578</v>
      </c>
    </row>
    <row r="1195" spans="1:4" ht="13.5">
      <c r="A1195" s="251">
        <v>92144</v>
      </c>
      <c r="B1195" s="227" t="s">
        <v>11835</v>
      </c>
      <c r="C1195" s="230" t="s">
        <v>42</v>
      </c>
      <c r="D1195" s="228" t="s">
        <v>11836</v>
      </c>
    </row>
    <row r="1196" spans="1:4" ht="13.5">
      <c r="A1196" s="251">
        <v>92237</v>
      </c>
      <c r="B1196" s="227" t="s">
        <v>11837</v>
      </c>
      <c r="C1196" s="230" t="s">
        <v>42</v>
      </c>
      <c r="D1196" s="228" t="s">
        <v>11838</v>
      </c>
    </row>
    <row r="1197" spans="1:4" ht="13.5">
      <c r="A1197" s="251">
        <v>92238</v>
      </c>
      <c r="B1197" s="227" t="s">
        <v>11839</v>
      </c>
      <c r="C1197" s="230" t="s">
        <v>42</v>
      </c>
      <c r="D1197" s="228" t="s">
        <v>11840</v>
      </c>
    </row>
    <row r="1198" spans="1:4" ht="13.5">
      <c r="A1198" s="251">
        <v>92239</v>
      </c>
      <c r="B1198" s="227" t="s">
        <v>11841</v>
      </c>
      <c r="C1198" s="230" t="s">
        <v>42</v>
      </c>
      <c r="D1198" s="228" t="s">
        <v>11829</v>
      </c>
    </row>
    <row r="1199" spans="1:4" ht="13.5">
      <c r="A1199" s="251">
        <v>92240</v>
      </c>
      <c r="B1199" s="227" t="s">
        <v>11842</v>
      </c>
      <c r="C1199" s="230" t="s">
        <v>42</v>
      </c>
      <c r="D1199" s="228" t="s">
        <v>11843</v>
      </c>
    </row>
    <row r="1200" spans="1:4" ht="13.5">
      <c r="A1200" s="251">
        <v>92241</v>
      </c>
      <c r="B1200" s="227" t="s">
        <v>11844</v>
      </c>
      <c r="C1200" s="230" t="s">
        <v>42</v>
      </c>
      <c r="D1200" s="228" t="s">
        <v>11845</v>
      </c>
    </row>
    <row r="1201" spans="1:4" ht="13.5">
      <c r="A1201" s="251">
        <v>92712</v>
      </c>
      <c r="B1201" s="227" t="s">
        <v>11846</v>
      </c>
      <c r="C1201" s="230" t="s">
        <v>42</v>
      </c>
      <c r="D1201" s="228" t="s">
        <v>11818</v>
      </c>
    </row>
    <row r="1202" spans="1:4" ht="13.5">
      <c r="A1202" s="251">
        <v>92713</v>
      </c>
      <c r="B1202" s="227" t="s">
        <v>11847</v>
      </c>
      <c r="C1202" s="230" t="s">
        <v>42</v>
      </c>
      <c r="D1202" s="228" t="s">
        <v>11848</v>
      </c>
    </row>
    <row r="1203" spans="1:4" ht="13.5">
      <c r="A1203" s="251">
        <v>92714</v>
      </c>
      <c r="B1203" s="227" t="s">
        <v>11849</v>
      </c>
      <c r="C1203" s="230" t="s">
        <v>42</v>
      </c>
      <c r="D1203" s="228" t="s">
        <v>11589</v>
      </c>
    </row>
    <row r="1204" spans="1:4" ht="13.5">
      <c r="A1204" s="251">
        <v>92715</v>
      </c>
      <c r="B1204" s="227" t="s">
        <v>11850</v>
      </c>
      <c r="C1204" s="230" t="s">
        <v>42</v>
      </c>
      <c r="D1204" s="228" t="s">
        <v>11851</v>
      </c>
    </row>
    <row r="1205" spans="1:4" ht="13.5">
      <c r="A1205" s="251">
        <v>92956</v>
      </c>
      <c r="B1205" s="227" t="s">
        <v>11852</v>
      </c>
      <c r="C1205" s="230" t="s">
        <v>42</v>
      </c>
      <c r="D1205" s="228" t="s">
        <v>11853</v>
      </c>
    </row>
    <row r="1206" spans="1:4" ht="13.5">
      <c r="A1206" s="251">
        <v>92957</v>
      </c>
      <c r="B1206" s="227" t="s">
        <v>11854</v>
      </c>
      <c r="C1206" s="230" t="s">
        <v>42</v>
      </c>
      <c r="D1206" s="228" t="s">
        <v>11855</v>
      </c>
    </row>
    <row r="1207" spans="1:4" ht="13.5">
      <c r="A1207" s="251">
        <v>92958</v>
      </c>
      <c r="B1207" s="227" t="s">
        <v>11856</v>
      </c>
      <c r="C1207" s="230" t="s">
        <v>42</v>
      </c>
      <c r="D1207" s="228" t="s">
        <v>11857</v>
      </c>
    </row>
    <row r="1208" spans="1:4" ht="13.5">
      <c r="A1208" s="251">
        <v>92959</v>
      </c>
      <c r="B1208" s="227" t="s">
        <v>11858</v>
      </c>
      <c r="C1208" s="230" t="s">
        <v>42</v>
      </c>
      <c r="D1208" s="228" t="s">
        <v>10243</v>
      </c>
    </row>
    <row r="1209" spans="1:4" ht="13.5">
      <c r="A1209" s="251">
        <v>92963</v>
      </c>
      <c r="B1209" s="227" t="s">
        <v>11859</v>
      </c>
      <c r="C1209" s="230" t="s">
        <v>42</v>
      </c>
      <c r="D1209" s="228" t="s">
        <v>11860</v>
      </c>
    </row>
    <row r="1210" spans="1:4" ht="13.5">
      <c r="A1210" s="251">
        <v>92964</v>
      </c>
      <c r="B1210" s="227" t="s">
        <v>11861</v>
      </c>
      <c r="C1210" s="230" t="s">
        <v>42</v>
      </c>
      <c r="D1210" s="228" t="s">
        <v>11059</v>
      </c>
    </row>
    <row r="1211" spans="1:4" ht="13.5">
      <c r="A1211" s="251">
        <v>92965</v>
      </c>
      <c r="B1211" s="227" t="s">
        <v>11862</v>
      </c>
      <c r="C1211" s="230" t="s">
        <v>42</v>
      </c>
      <c r="D1211" s="228" t="s">
        <v>11863</v>
      </c>
    </row>
    <row r="1212" spans="1:4" ht="13.5">
      <c r="A1212" s="251">
        <v>93220</v>
      </c>
      <c r="B1212" s="227" t="s">
        <v>11864</v>
      </c>
      <c r="C1212" s="230" t="s">
        <v>42</v>
      </c>
      <c r="D1212" s="228" t="s">
        <v>11865</v>
      </c>
    </row>
    <row r="1213" spans="1:4" ht="13.5">
      <c r="A1213" s="251">
        <v>93221</v>
      </c>
      <c r="B1213" s="227" t="s">
        <v>11866</v>
      </c>
      <c r="C1213" s="230" t="s">
        <v>42</v>
      </c>
      <c r="D1213" s="228" t="s">
        <v>11867</v>
      </c>
    </row>
    <row r="1214" spans="1:4" ht="13.5">
      <c r="A1214" s="251">
        <v>93222</v>
      </c>
      <c r="B1214" s="227" t="s">
        <v>11868</v>
      </c>
      <c r="C1214" s="230" t="s">
        <v>42</v>
      </c>
      <c r="D1214" s="228" t="s">
        <v>11869</v>
      </c>
    </row>
    <row r="1215" spans="1:4" ht="13.5">
      <c r="A1215" s="251">
        <v>93223</v>
      </c>
      <c r="B1215" s="227" t="s">
        <v>11870</v>
      </c>
      <c r="C1215" s="230" t="s">
        <v>42</v>
      </c>
      <c r="D1215" s="228" t="s">
        <v>11871</v>
      </c>
    </row>
    <row r="1216" spans="1:4" ht="13.5">
      <c r="A1216" s="251">
        <v>93229</v>
      </c>
      <c r="B1216" s="227" t="s">
        <v>11872</v>
      </c>
      <c r="C1216" s="230" t="s">
        <v>42</v>
      </c>
      <c r="D1216" s="228" t="s">
        <v>11873</v>
      </c>
    </row>
    <row r="1217" spans="1:4" ht="13.5">
      <c r="A1217" s="251">
        <v>93230</v>
      </c>
      <c r="B1217" s="227" t="s">
        <v>11874</v>
      </c>
      <c r="C1217" s="230" t="s">
        <v>42</v>
      </c>
      <c r="D1217" s="228" t="s">
        <v>11050</v>
      </c>
    </row>
    <row r="1218" spans="1:4" ht="13.5">
      <c r="A1218" s="251">
        <v>93231</v>
      </c>
      <c r="B1218" s="227" t="s">
        <v>11875</v>
      </c>
      <c r="C1218" s="230" t="s">
        <v>42</v>
      </c>
      <c r="D1218" s="228" t="s">
        <v>10906</v>
      </c>
    </row>
    <row r="1219" spans="1:4" ht="13.5">
      <c r="A1219" s="251">
        <v>93232</v>
      </c>
      <c r="B1219" s="227" t="s">
        <v>11876</v>
      </c>
      <c r="C1219" s="230" t="s">
        <v>42</v>
      </c>
      <c r="D1219" s="228" t="s">
        <v>11668</v>
      </c>
    </row>
    <row r="1220" spans="1:4" ht="13.5">
      <c r="A1220" s="251">
        <v>93235</v>
      </c>
      <c r="B1220" s="227" t="s">
        <v>11877</v>
      </c>
      <c r="C1220" s="230" t="s">
        <v>42</v>
      </c>
      <c r="D1220" s="228" t="s">
        <v>11878</v>
      </c>
    </row>
    <row r="1221" spans="1:4" ht="13.5">
      <c r="A1221" s="251">
        <v>93238</v>
      </c>
      <c r="B1221" s="227" t="s">
        <v>11879</v>
      </c>
      <c r="C1221" s="230" t="s">
        <v>42</v>
      </c>
      <c r="D1221" s="228" t="s">
        <v>11259</v>
      </c>
    </row>
    <row r="1222" spans="1:4" ht="13.5">
      <c r="A1222" s="251">
        <v>93239</v>
      </c>
      <c r="B1222" s="227" t="s">
        <v>11880</v>
      </c>
      <c r="C1222" s="230" t="s">
        <v>42</v>
      </c>
      <c r="D1222" s="228" t="s">
        <v>11881</v>
      </c>
    </row>
    <row r="1223" spans="1:4" ht="13.5">
      <c r="A1223" s="251">
        <v>93240</v>
      </c>
      <c r="B1223" s="227" t="s">
        <v>11882</v>
      </c>
      <c r="C1223" s="230" t="s">
        <v>42</v>
      </c>
      <c r="D1223" s="228" t="s">
        <v>11883</v>
      </c>
    </row>
    <row r="1224" spans="1:4" ht="13.5">
      <c r="A1224" s="251">
        <v>93267</v>
      </c>
      <c r="B1224" s="227" t="s">
        <v>11884</v>
      </c>
      <c r="C1224" s="230" t="s">
        <v>42</v>
      </c>
      <c r="D1224" s="228" t="s">
        <v>11730</v>
      </c>
    </row>
    <row r="1225" spans="1:4" ht="13.5">
      <c r="A1225" s="251">
        <v>93269</v>
      </c>
      <c r="B1225" s="227" t="s">
        <v>11885</v>
      </c>
      <c r="C1225" s="230" t="s">
        <v>42</v>
      </c>
      <c r="D1225" s="228" t="s">
        <v>11886</v>
      </c>
    </row>
    <row r="1226" spans="1:4" ht="13.5">
      <c r="A1226" s="251">
        <v>93270</v>
      </c>
      <c r="B1226" s="227" t="s">
        <v>11887</v>
      </c>
      <c r="C1226" s="230" t="s">
        <v>42</v>
      </c>
      <c r="D1226" s="228" t="s">
        <v>11730</v>
      </c>
    </row>
    <row r="1227" spans="1:4" ht="13.5">
      <c r="A1227" s="251">
        <v>93271</v>
      </c>
      <c r="B1227" s="227" t="s">
        <v>11888</v>
      </c>
      <c r="C1227" s="230" t="s">
        <v>42</v>
      </c>
      <c r="D1227" s="228" t="s">
        <v>10225</v>
      </c>
    </row>
    <row r="1228" spans="1:4" ht="13.5">
      <c r="A1228" s="251">
        <v>93277</v>
      </c>
      <c r="B1228" s="227" t="s">
        <v>11889</v>
      </c>
      <c r="C1228" s="230" t="s">
        <v>42</v>
      </c>
      <c r="D1228" s="228" t="s">
        <v>11693</v>
      </c>
    </row>
    <row r="1229" spans="1:4" ht="13.5">
      <c r="A1229" s="251">
        <v>93278</v>
      </c>
      <c r="B1229" s="227" t="s">
        <v>11890</v>
      </c>
      <c r="C1229" s="230" t="s">
        <v>42</v>
      </c>
      <c r="D1229" s="228" t="s">
        <v>11891</v>
      </c>
    </row>
    <row r="1230" spans="1:4" ht="13.5">
      <c r="A1230" s="251">
        <v>93279</v>
      </c>
      <c r="B1230" s="227" t="s">
        <v>11892</v>
      </c>
      <c r="C1230" s="230" t="s">
        <v>42</v>
      </c>
      <c r="D1230" s="228" t="s">
        <v>10950</v>
      </c>
    </row>
    <row r="1231" spans="1:4" ht="13.5">
      <c r="A1231" s="251">
        <v>93280</v>
      </c>
      <c r="B1231" s="227" t="s">
        <v>11893</v>
      </c>
      <c r="C1231" s="230" t="s">
        <v>42</v>
      </c>
      <c r="D1231" s="228" t="s">
        <v>11894</v>
      </c>
    </row>
    <row r="1232" spans="1:4" ht="13.5">
      <c r="A1232" s="251">
        <v>93283</v>
      </c>
      <c r="B1232" s="227" t="s">
        <v>11895</v>
      </c>
      <c r="C1232" s="230" t="s">
        <v>42</v>
      </c>
      <c r="D1232" s="228" t="s">
        <v>11896</v>
      </c>
    </row>
    <row r="1233" spans="1:4" ht="13.5">
      <c r="A1233" s="251">
        <v>93284</v>
      </c>
      <c r="B1233" s="227" t="s">
        <v>11897</v>
      </c>
      <c r="C1233" s="230" t="s">
        <v>42</v>
      </c>
      <c r="D1233" s="228" t="s">
        <v>11898</v>
      </c>
    </row>
    <row r="1234" spans="1:4" ht="13.5">
      <c r="A1234" s="251">
        <v>93285</v>
      </c>
      <c r="B1234" s="227" t="s">
        <v>11899</v>
      </c>
      <c r="C1234" s="230" t="s">
        <v>42</v>
      </c>
      <c r="D1234" s="228" t="s">
        <v>11900</v>
      </c>
    </row>
    <row r="1235" spans="1:4" ht="13.5">
      <c r="A1235" s="251">
        <v>93286</v>
      </c>
      <c r="B1235" s="227" t="s">
        <v>11901</v>
      </c>
      <c r="C1235" s="230" t="s">
        <v>42</v>
      </c>
      <c r="D1235" s="228" t="s">
        <v>11902</v>
      </c>
    </row>
    <row r="1236" spans="1:4" ht="13.5">
      <c r="A1236" s="251">
        <v>93296</v>
      </c>
      <c r="B1236" s="227" t="s">
        <v>11903</v>
      </c>
      <c r="C1236" s="230" t="s">
        <v>42</v>
      </c>
      <c r="D1236" s="228" t="s">
        <v>9601</v>
      </c>
    </row>
    <row r="1237" spans="1:4" ht="13.5">
      <c r="A1237" s="251">
        <v>93397</v>
      </c>
      <c r="B1237" s="227" t="s">
        <v>11904</v>
      </c>
      <c r="C1237" s="230" t="s">
        <v>42</v>
      </c>
      <c r="D1237" s="228" t="s">
        <v>11905</v>
      </c>
    </row>
    <row r="1238" spans="1:4" ht="13.5">
      <c r="A1238" s="251">
        <v>93398</v>
      </c>
      <c r="B1238" s="227" t="s">
        <v>11906</v>
      </c>
      <c r="C1238" s="230" t="s">
        <v>42</v>
      </c>
      <c r="D1238" s="228" t="s">
        <v>11907</v>
      </c>
    </row>
    <row r="1239" spans="1:4" ht="13.5">
      <c r="A1239" s="251">
        <v>93399</v>
      </c>
      <c r="B1239" s="227" t="s">
        <v>11908</v>
      </c>
      <c r="C1239" s="230" t="s">
        <v>42</v>
      </c>
      <c r="D1239" s="228" t="s">
        <v>11909</v>
      </c>
    </row>
    <row r="1240" spans="1:4" ht="13.5">
      <c r="A1240" s="251">
        <v>93400</v>
      </c>
      <c r="B1240" s="227" t="s">
        <v>11910</v>
      </c>
      <c r="C1240" s="230" t="s">
        <v>42</v>
      </c>
      <c r="D1240" s="228" t="s">
        <v>11911</v>
      </c>
    </row>
    <row r="1241" spans="1:4" ht="13.5">
      <c r="A1241" s="251">
        <v>93401</v>
      </c>
      <c r="B1241" s="227" t="s">
        <v>11912</v>
      </c>
      <c r="C1241" s="230" t="s">
        <v>42</v>
      </c>
      <c r="D1241" s="228" t="s">
        <v>11170</v>
      </c>
    </row>
    <row r="1242" spans="1:4" ht="13.5">
      <c r="A1242" s="251">
        <v>93404</v>
      </c>
      <c r="B1242" s="227" t="s">
        <v>11913</v>
      </c>
      <c r="C1242" s="230" t="s">
        <v>42</v>
      </c>
      <c r="D1242" s="228" t="s">
        <v>11914</v>
      </c>
    </row>
    <row r="1243" spans="1:4" ht="13.5">
      <c r="A1243" s="251">
        <v>93405</v>
      </c>
      <c r="B1243" s="227" t="s">
        <v>11915</v>
      </c>
      <c r="C1243" s="230" t="s">
        <v>42</v>
      </c>
      <c r="D1243" s="228" t="s">
        <v>11527</v>
      </c>
    </row>
    <row r="1244" spans="1:4" ht="13.5">
      <c r="A1244" s="251">
        <v>93406</v>
      </c>
      <c r="B1244" s="227" t="s">
        <v>11916</v>
      </c>
      <c r="C1244" s="230" t="s">
        <v>42</v>
      </c>
      <c r="D1244" s="228" t="s">
        <v>11917</v>
      </c>
    </row>
    <row r="1245" spans="1:4" ht="13.5">
      <c r="A1245" s="251">
        <v>93407</v>
      </c>
      <c r="B1245" s="227" t="s">
        <v>11918</v>
      </c>
      <c r="C1245" s="230" t="s">
        <v>42</v>
      </c>
      <c r="D1245" s="228" t="s">
        <v>11919</v>
      </c>
    </row>
    <row r="1246" spans="1:4" ht="13.5">
      <c r="A1246" s="251">
        <v>93411</v>
      </c>
      <c r="B1246" s="227" t="s">
        <v>11920</v>
      </c>
      <c r="C1246" s="230" t="s">
        <v>42</v>
      </c>
      <c r="D1246" s="228" t="s">
        <v>11921</v>
      </c>
    </row>
    <row r="1247" spans="1:4" ht="13.5">
      <c r="A1247" s="251">
        <v>93412</v>
      </c>
      <c r="B1247" s="227" t="s">
        <v>11922</v>
      </c>
      <c r="C1247" s="230" t="s">
        <v>42</v>
      </c>
      <c r="D1247" s="228" t="s">
        <v>11891</v>
      </c>
    </row>
    <row r="1248" spans="1:4" ht="13.5">
      <c r="A1248" s="251">
        <v>93413</v>
      </c>
      <c r="B1248" s="227" t="s">
        <v>11923</v>
      </c>
      <c r="C1248" s="230" t="s">
        <v>42</v>
      </c>
      <c r="D1248" s="228" t="s">
        <v>11924</v>
      </c>
    </row>
    <row r="1249" spans="1:4" ht="13.5">
      <c r="A1249" s="251">
        <v>93414</v>
      </c>
      <c r="B1249" s="227" t="s">
        <v>11925</v>
      </c>
      <c r="C1249" s="230" t="s">
        <v>42</v>
      </c>
      <c r="D1249" s="228" t="s">
        <v>11926</v>
      </c>
    </row>
    <row r="1250" spans="1:4" ht="13.5">
      <c r="A1250" s="251">
        <v>93417</v>
      </c>
      <c r="B1250" s="227" t="s">
        <v>11927</v>
      </c>
      <c r="C1250" s="230" t="s">
        <v>42</v>
      </c>
      <c r="D1250" s="228" t="s">
        <v>11928</v>
      </c>
    </row>
    <row r="1251" spans="1:4" ht="13.5">
      <c r="A1251" s="251">
        <v>93418</v>
      </c>
      <c r="B1251" s="227" t="s">
        <v>11929</v>
      </c>
      <c r="C1251" s="230" t="s">
        <v>42</v>
      </c>
      <c r="D1251" s="228" t="s">
        <v>11192</v>
      </c>
    </row>
    <row r="1252" spans="1:4" ht="13.5">
      <c r="A1252" s="251">
        <v>93419</v>
      </c>
      <c r="B1252" s="227" t="s">
        <v>11930</v>
      </c>
      <c r="C1252" s="230" t="s">
        <v>42</v>
      </c>
      <c r="D1252" s="228" t="s">
        <v>11600</v>
      </c>
    </row>
    <row r="1253" spans="1:4" ht="13.5">
      <c r="A1253" s="251">
        <v>93420</v>
      </c>
      <c r="B1253" s="227" t="s">
        <v>11931</v>
      </c>
      <c r="C1253" s="230" t="s">
        <v>42</v>
      </c>
      <c r="D1253" s="228" t="s">
        <v>11932</v>
      </c>
    </row>
    <row r="1254" spans="1:4" ht="13.5">
      <c r="A1254" s="251">
        <v>93423</v>
      </c>
      <c r="B1254" s="227" t="s">
        <v>11933</v>
      </c>
      <c r="C1254" s="230" t="s">
        <v>42</v>
      </c>
      <c r="D1254" s="228" t="s">
        <v>11934</v>
      </c>
    </row>
    <row r="1255" spans="1:4" ht="13.5">
      <c r="A1255" s="251">
        <v>93424</v>
      </c>
      <c r="B1255" s="227" t="s">
        <v>11935</v>
      </c>
      <c r="C1255" s="230" t="s">
        <v>42</v>
      </c>
      <c r="D1255" s="228" t="s">
        <v>11936</v>
      </c>
    </row>
    <row r="1256" spans="1:4" ht="13.5">
      <c r="A1256" s="251">
        <v>93425</v>
      </c>
      <c r="B1256" s="227" t="s">
        <v>11937</v>
      </c>
      <c r="C1256" s="230" t="s">
        <v>42</v>
      </c>
      <c r="D1256" s="228" t="s">
        <v>9884</v>
      </c>
    </row>
    <row r="1257" spans="1:4" ht="13.5">
      <c r="A1257" s="251">
        <v>93426</v>
      </c>
      <c r="B1257" s="227" t="s">
        <v>11938</v>
      </c>
      <c r="C1257" s="230" t="s">
        <v>42</v>
      </c>
      <c r="D1257" s="228" t="s">
        <v>11939</v>
      </c>
    </row>
    <row r="1258" spans="1:4" ht="13.5">
      <c r="A1258" s="251">
        <v>93429</v>
      </c>
      <c r="B1258" s="227" t="s">
        <v>11940</v>
      </c>
      <c r="C1258" s="230" t="s">
        <v>42</v>
      </c>
      <c r="D1258" s="228" t="s">
        <v>11941</v>
      </c>
    </row>
    <row r="1259" spans="1:4" ht="13.5">
      <c r="A1259" s="251">
        <v>93430</v>
      </c>
      <c r="B1259" s="227" t="s">
        <v>11942</v>
      </c>
      <c r="C1259" s="230" t="s">
        <v>42</v>
      </c>
      <c r="D1259" s="228" t="s">
        <v>11943</v>
      </c>
    </row>
    <row r="1260" spans="1:4" ht="13.5">
      <c r="A1260" s="251">
        <v>93431</v>
      </c>
      <c r="B1260" s="227" t="s">
        <v>11944</v>
      </c>
      <c r="C1260" s="230" t="s">
        <v>42</v>
      </c>
      <c r="D1260" s="228" t="s">
        <v>11945</v>
      </c>
    </row>
    <row r="1261" spans="1:4" ht="13.5">
      <c r="A1261" s="251">
        <v>93432</v>
      </c>
      <c r="B1261" s="227" t="s">
        <v>11946</v>
      </c>
      <c r="C1261" s="230" t="s">
        <v>42</v>
      </c>
      <c r="D1261" s="228" t="s">
        <v>11947</v>
      </c>
    </row>
    <row r="1262" spans="1:4" ht="13.5">
      <c r="A1262" s="251">
        <v>93435</v>
      </c>
      <c r="B1262" s="227" t="s">
        <v>11948</v>
      </c>
      <c r="C1262" s="230" t="s">
        <v>42</v>
      </c>
      <c r="D1262" s="228" t="s">
        <v>11949</v>
      </c>
    </row>
    <row r="1263" spans="1:4" ht="13.5">
      <c r="A1263" s="251">
        <v>93436</v>
      </c>
      <c r="B1263" s="227" t="s">
        <v>11950</v>
      </c>
      <c r="C1263" s="230" t="s">
        <v>42</v>
      </c>
      <c r="D1263" s="228" t="s">
        <v>11951</v>
      </c>
    </row>
    <row r="1264" spans="1:4" ht="13.5">
      <c r="A1264" s="251">
        <v>93437</v>
      </c>
      <c r="B1264" s="227" t="s">
        <v>11952</v>
      </c>
      <c r="C1264" s="230" t="s">
        <v>42</v>
      </c>
      <c r="D1264" s="228" t="s">
        <v>11949</v>
      </c>
    </row>
    <row r="1265" spans="1:4" ht="13.5">
      <c r="A1265" s="251">
        <v>93438</v>
      </c>
      <c r="B1265" s="227" t="s">
        <v>11953</v>
      </c>
      <c r="C1265" s="230" t="s">
        <v>42</v>
      </c>
      <c r="D1265" s="228" t="s">
        <v>11954</v>
      </c>
    </row>
    <row r="1266" spans="1:4" ht="13.5">
      <c r="A1266" s="251">
        <v>95114</v>
      </c>
      <c r="B1266" s="227" t="s">
        <v>11955</v>
      </c>
      <c r="C1266" s="230" t="s">
        <v>42</v>
      </c>
      <c r="D1266" s="228" t="s">
        <v>11956</v>
      </c>
    </row>
    <row r="1267" spans="1:4" ht="13.5">
      <c r="A1267" s="251">
        <v>95115</v>
      </c>
      <c r="B1267" s="227" t="s">
        <v>11957</v>
      </c>
      <c r="C1267" s="230" t="s">
        <v>42</v>
      </c>
      <c r="D1267" s="228" t="s">
        <v>10906</v>
      </c>
    </row>
    <row r="1268" spans="1:4" ht="13.5">
      <c r="A1268" s="251">
        <v>95116</v>
      </c>
      <c r="B1268" s="227" t="s">
        <v>11958</v>
      </c>
      <c r="C1268" s="230" t="s">
        <v>42</v>
      </c>
      <c r="D1268" s="228" t="s">
        <v>11959</v>
      </c>
    </row>
    <row r="1269" spans="1:4" ht="13.5">
      <c r="A1269" s="251">
        <v>95117</v>
      </c>
      <c r="B1269" s="227" t="s">
        <v>11960</v>
      </c>
      <c r="C1269" s="230" t="s">
        <v>42</v>
      </c>
      <c r="D1269" s="228" t="s">
        <v>11961</v>
      </c>
    </row>
    <row r="1270" spans="1:4" ht="13.5">
      <c r="A1270" s="251">
        <v>95118</v>
      </c>
      <c r="B1270" s="227" t="s">
        <v>11962</v>
      </c>
      <c r="C1270" s="230" t="s">
        <v>42</v>
      </c>
      <c r="D1270" s="228" t="s">
        <v>11963</v>
      </c>
    </row>
    <row r="1271" spans="1:4" ht="13.5">
      <c r="A1271" s="251">
        <v>95119</v>
      </c>
      <c r="B1271" s="227" t="s">
        <v>11964</v>
      </c>
      <c r="C1271" s="230" t="s">
        <v>42</v>
      </c>
      <c r="D1271" s="228" t="s">
        <v>11965</v>
      </c>
    </row>
    <row r="1272" spans="1:4" ht="13.5">
      <c r="A1272" s="251">
        <v>95120</v>
      </c>
      <c r="B1272" s="227" t="s">
        <v>11966</v>
      </c>
      <c r="C1272" s="230" t="s">
        <v>42</v>
      </c>
      <c r="D1272" s="228" t="s">
        <v>11967</v>
      </c>
    </row>
    <row r="1273" spans="1:4" ht="13.5">
      <c r="A1273" s="251">
        <v>95123</v>
      </c>
      <c r="B1273" s="227" t="s">
        <v>11968</v>
      </c>
      <c r="C1273" s="230" t="s">
        <v>42</v>
      </c>
      <c r="D1273" s="228" t="s">
        <v>11969</v>
      </c>
    </row>
    <row r="1274" spans="1:4" ht="13.5">
      <c r="A1274" s="251">
        <v>95124</v>
      </c>
      <c r="B1274" s="227" t="s">
        <v>11970</v>
      </c>
      <c r="C1274" s="230" t="s">
        <v>42</v>
      </c>
      <c r="D1274" s="228" t="s">
        <v>10742</v>
      </c>
    </row>
    <row r="1275" spans="1:4" ht="13.5">
      <c r="A1275" s="251">
        <v>95125</v>
      </c>
      <c r="B1275" s="227" t="s">
        <v>11971</v>
      </c>
      <c r="C1275" s="230" t="s">
        <v>42</v>
      </c>
      <c r="D1275" s="228" t="s">
        <v>11972</v>
      </c>
    </row>
    <row r="1276" spans="1:4" ht="13.5">
      <c r="A1276" s="251">
        <v>95126</v>
      </c>
      <c r="B1276" s="227" t="s">
        <v>11973</v>
      </c>
      <c r="C1276" s="230" t="s">
        <v>42</v>
      </c>
      <c r="D1276" s="228" t="s">
        <v>11974</v>
      </c>
    </row>
    <row r="1277" spans="1:4" ht="13.5">
      <c r="A1277" s="251">
        <v>95129</v>
      </c>
      <c r="B1277" s="227" t="s">
        <v>11975</v>
      </c>
      <c r="C1277" s="230" t="s">
        <v>42</v>
      </c>
      <c r="D1277" s="228" t="s">
        <v>11976</v>
      </c>
    </row>
    <row r="1278" spans="1:4" ht="13.5">
      <c r="A1278" s="251">
        <v>95130</v>
      </c>
      <c r="B1278" s="227" t="s">
        <v>11977</v>
      </c>
      <c r="C1278" s="230" t="s">
        <v>42</v>
      </c>
      <c r="D1278" s="228" t="s">
        <v>11978</v>
      </c>
    </row>
    <row r="1279" spans="1:4" ht="13.5">
      <c r="A1279" s="251">
        <v>95131</v>
      </c>
      <c r="B1279" s="227" t="s">
        <v>11979</v>
      </c>
      <c r="C1279" s="230" t="s">
        <v>42</v>
      </c>
      <c r="D1279" s="228" t="s">
        <v>11980</v>
      </c>
    </row>
    <row r="1280" spans="1:4" ht="13.5">
      <c r="A1280" s="251">
        <v>95132</v>
      </c>
      <c r="B1280" s="227" t="s">
        <v>11981</v>
      </c>
      <c r="C1280" s="230" t="s">
        <v>42</v>
      </c>
      <c r="D1280" s="228" t="s">
        <v>11982</v>
      </c>
    </row>
    <row r="1281" spans="1:4" ht="13.5">
      <c r="A1281" s="251">
        <v>95136</v>
      </c>
      <c r="B1281" s="227" t="s">
        <v>11983</v>
      </c>
      <c r="C1281" s="230" t="s">
        <v>42</v>
      </c>
      <c r="D1281" s="228" t="s">
        <v>11379</v>
      </c>
    </row>
    <row r="1282" spans="1:4" ht="13.5">
      <c r="A1282" s="251">
        <v>95137</v>
      </c>
      <c r="B1282" s="227" t="s">
        <v>11984</v>
      </c>
      <c r="C1282" s="230" t="s">
        <v>42</v>
      </c>
      <c r="D1282" s="228" t="s">
        <v>11791</v>
      </c>
    </row>
    <row r="1283" spans="1:4" ht="13.5">
      <c r="A1283" s="251">
        <v>95138</v>
      </c>
      <c r="B1283" s="227" t="s">
        <v>11985</v>
      </c>
      <c r="C1283" s="230" t="s">
        <v>42</v>
      </c>
      <c r="D1283" s="228" t="s">
        <v>11986</v>
      </c>
    </row>
    <row r="1284" spans="1:4" ht="13.5">
      <c r="A1284" s="251">
        <v>95208</v>
      </c>
      <c r="B1284" s="227" t="s">
        <v>11987</v>
      </c>
      <c r="C1284" s="230" t="s">
        <v>42</v>
      </c>
      <c r="D1284" s="228" t="s">
        <v>11988</v>
      </c>
    </row>
    <row r="1285" spans="1:4" ht="13.5">
      <c r="A1285" s="251">
        <v>95209</v>
      </c>
      <c r="B1285" s="227" t="s">
        <v>11989</v>
      </c>
      <c r="C1285" s="230" t="s">
        <v>42</v>
      </c>
      <c r="D1285" s="228" t="s">
        <v>11883</v>
      </c>
    </row>
    <row r="1286" spans="1:4" ht="13.5">
      <c r="A1286" s="251">
        <v>95210</v>
      </c>
      <c r="B1286" s="227" t="s">
        <v>11990</v>
      </c>
      <c r="C1286" s="230" t="s">
        <v>42</v>
      </c>
      <c r="D1286" s="228" t="s">
        <v>11988</v>
      </c>
    </row>
    <row r="1287" spans="1:4" ht="13.5">
      <c r="A1287" s="251">
        <v>95211</v>
      </c>
      <c r="B1287" s="227" t="s">
        <v>11991</v>
      </c>
      <c r="C1287" s="230" t="s">
        <v>42</v>
      </c>
      <c r="D1287" s="228" t="s">
        <v>10225</v>
      </c>
    </row>
    <row r="1288" spans="1:4" ht="13.5">
      <c r="A1288" s="251">
        <v>95217</v>
      </c>
      <c r="B1288" s="227" t="s">
        <v>11992</v>
      </c>
      <c r="C1288" s="230" t="s">
        <v>42</v>
      </c>
      <c r="D1288" s="228" t="s">
        <v>11326</v>
      </c>
    </row>
    <row r="1289" spans="1:4" ht="13.5">
      <c r="A1289" s="251">
        <v>95255</v>
      </c>
      <c r="B1289" s="227" t="s">
        <v>11993</v>
      </c>
      <c r="C1289" s="230" t="s">
        <v>42</v>
      </c>
      <c r="D1289" s="228" t="s">
        <v>11994</v>
      </c>
    </row>
    <row r="1290" spans="1:4" ht="13.5">
      <c r="A1290" s="251">
        <v>95256</v>
      </c>
      <c r="B1290" s="227" t="s">
        <v>11995</v>
      </c>
      <c r="C1290" s="230" t="s">
        <v>42</v>
      </c>
      <c r="D1290" s="228" t="s">
        <v>11996</v>
      </c>
    </row>
    <row r="1291" spans="1:4" ht="13.5">
      <c r="A1291" s="251">
        <v>95257</v>
      </c>
      <c r="B1291" s="227" t="s">
        <v>11997</v>
      </c>
      <c r="C1291" s="230" t="s">
        <v>42</v>
      </c>
      <c r="D1291" s="228" t="s">
        <v>11998</v>
      </c>
    </row>
    <row r="1292" spans="1:4" ht="13.5">
      <c r="A1292" s="251">
        <v>95260</v>
      </c>
      <c r="B1292" s="227" t="s">
        <v>11999</v>
      </c>
      <c r="C1292" s="230" t="s">
        <v>42</v>
      </c>
      <c r="D1292" s="228" t="s">
        <v>12000</v>
      </c>
    </row>
    <row r="1293" spans="1:4" ht="13.5">
      <c r="A1293" s="251">
        <v>95261</v>
      </c>
      <c r="B1293" s="227" t="s">
        <v>12001</v>
      </c>
      <c r="C1293" s="230" t="s">
        <v>42</v>
      </c>
      <c r="D1293" s="228" t="s">
        <v>11328</v>
      </c>
    </row>
    <row r="1294" spans="1:4" ht="13.5">
      <c r="A1294" s="251">
        <v>95262</v>
      </c>
      <c r="B1294" s="227" t="s">
        <v>12002</v>
      </c>
      <c r="C1294" s="230" t="s">
        <v>42</v>
      </c>
      <c r="D1294" s="228" t="s">
        <v>11763</v>
      </c>
    </row>
    <row r="1295" spans="1:4" ht="13.5">
      <c r="A1295" s="251">
        <v>95263</v>
      </c>
      <c r="B1295" s="227" t="s">
        <v>12003</v>
      </c>
      <c r="C1295" s="230" t="s">
        <v>42</v>
      </c>
      <c r="D1295" s="228" t="s">
        <v>11243</v>
      </c>
    </row>
    <row r="1296" spans="1:4" ht="13.5">
      <c r="A1296" s="251">
        <v>95266</v>
      </c>
      <c r="B1296" s="227" t="s">
        <v>12004</v>
      </c>
      <c r="C1296" s="230" t="s">
        <v>42</v>
      </c>
      <c r="D1296" s="228" t="s">
        <v>12005</v>
      </c>
    </row>
    <row r="1297" spans="1:4" ht="13.5">
      <c r="A1297" s="251">
        <v>95267</v>
      </c>
      <c r="B1297" s="227" t="s">
        <v>12006</v>
      </c>
      <c r="C1297" s="230" t="s">
        <v>42</v>
      </c>
      <c r="D1297" s="228" t="s">
        <v>11306</v>
      </c>
    </row>
    <row r="1298" spans="1:4" ht="13.5">
      <c r="A1298" s="251">
        <v>95268</v>
      </c>
      <c r="B1298" s="227" t="s">
        <v>12007</v>
      </c>
      <c r="C1298" s="230" t="s">
        <v>42</v>
      </c>
      <c r="D1298" s="228" t="s">
        <v>11996</v>
      </c>
    </row>
    <row r="1299" spans="1:4" ht="13.5">
      <c r="A1299" s="251">
        <v>95269</v>
      </c>
      <c r="B1299" s="227" t="s">
        <v>12008</v>
      </c>
      <c r="C1299" s="230" t="s">
        <v>42</v>
      </c>
      <c r="D1299" s="228" t="s">
        <v>11699</v>
      </c>
    </row>
    <row r="1300" spans="1:4" ht="13.5">
      <c r="A1300" s="251">
        <v>95272</v>
      </c>
      <c r="B1300" s="227" t="s">
        <v>12009</v>
      </c>
      <c r="C1300" s="230" t="s">
        <v>42</v>
      </c>
      <c r="D1300" s="228" t="s">
        <v>10923</v>
      </c>
    </row>
    <row r="1301" spans="1:4" ht="13.5">
      <c r="A1301" s="251">
        <v>95273</v>
      </c>
      <c r="B1301" s="227" t="s">
        <v>12010</v>
      </c>
      <c r="C1301" s="230" t="s">
        <v>42</v>
      </c>
      <c r="D1301" s="228" t="s">
        <v>11789</v>
      </c>
    </row>
    <row r="1302" spans="1:4" ht="13.5">
      <c r="A1302" s="251">
        <v>95274</v>
      </c>
      <c r="B1302" s="227" t="s">
        <v>12011</v>
      </c>
      <c r="C1302" s="230" t="s">
        <v>42</v>
      </c>
      <c r="D1302" s="228" t="s">
        <v>11355</v>
      </c>
    </row>
    <row r="1303" spans="1:4" ht="13.5">
      <c r="A1303" s="251">
        <v>95275</v>
      </c>
      <c r="B1303" s="227" t="s">
        <v>12012</v>
      </c>
      <c r="C1303" s="230" t="s">
        <v>42</v>
      </c>
      <c r="D1303" s="228" t="s">
        <v>12013</v>
      </c>
    </row>
    <row r="1304" spans="1:4" ht="13.5">
      <c r="A1304" s="251">
        <v>95278</v>
      </c>
      <c r="B1304" s="227" t="s">
        <v>12014</v>
      </c>
      <c r="C1304" s="230" t="s">
        <v>42</v>
      </c>
      <c r="D1304" s="228" t="s">
        <v>10950</v>
      </c>
    </row>
    <row r="1305" spans="1:4" ht="13.5">
      <c r="A1305" s="251">
        <v>95279</v>
      </c>
      <c r="B1305" s="227" t="s">
        <v>12015</v>
      </c>
      <c r="C1305" s="230" t="s">
        <v>42</v>
      </c>
      <c r="D1305" s="228" t="s">
        <v>11789</v>
      </c>
    </row>
    <row r="1306" spans="1:4" ht="13.5">
      <c r="A1306" s="251">
        <v>95280</v>
      </c>
      <c r="B1306" s="227" t="s">
        <v>12016</v>
      </c>
      <c r="C1306" s="230" t="s">
        <v>42</v>
      </c>
      <c r="D1306" s="228" t="s">
        <v>10950</v>
      </c>
    </row>
    <row r="1307" spans="1:4" ht="13.5">
      <c r="A1307" s="251">
        <v>95281</v>
      </c>
      <c r="B1307" s="227" t="s">
        <v>12017</v>
      </c>
      <c r="C1307" s="230" t="s">
        <v>42</v>
      </c>
      <c r="D1307" s="228" t="s">
        <v>10965</v>
      </c>
    </row>
    <row r="1308" spans="1:4" ht="13.5">
      <c r="A1308" s="251">
        <v>95617</v>
      </c>
      <c r="B1308" s="227" t="s">
        <v>12018</v>
      </c>
      <c r="C1308" s="230" t="s">
        <v>42</v>
      </c>
      <c r="D1308" s="228" t="s">
        <v>12019</v>
      </c>
    </row>
    <row r="1309" spans="1:4" ht="13.5">
      <c r="A1309" s="251">
        <v>95618</v>
      </c>
      <c r="B1309" s="227" t="s">
        <v>12020</v>
      </c>
      <c r="C1309" s="230" t="s">
        <v>42</v>
      </c>
      <c r="D1309" s="228" t="s">
        <v>10917</v>
      </c>
    </row>
    <row r="1310" spans="1:4" ht="13.5">
      <c r="A1310" s="251">
        <v>95619</v>
      </c>
      <c r="B1310" s="227" t="s">
        <v>12021</v>
      </c>
      <c r="C1310" s="230" t="s">
        <v>42</v>
      </c>
      <c r="D1310" s="228" t="s">
        <v>12022</v>
      </c>
    </row>
    <row r="1311" spans="1:4" ht="13.5">
      <c r="A1311" s="251">
        <v>95627</v>
      </c>
      <c r="B1311" s="227" t="s">
        <v>12023</v>
      </c>
      <c r="C1311" s="230" t="s">
        <v>42</v>
      </c>
      <c r="D1311" s="228" t="s">
        <v>12024</v>
      </c>
    </row>
    <row r="1312" spans="1:4" ht="13.5">
      <c r="A1312" s="251">
        <v>95628</v>
      </c>
      <c r="B1312" s="227" t="s">
        <v>12025</v>
      </c>
      <c r="C1312" s="230" t="s">
        <v>42</v>
      </c>
      <c r="D1312" s="228" t="s">
        <v>12026</v>
      </c>
    </row>
    <row r="1313" spans="1:4" ht="13.5">
      <c r="A1313" s="251">
        <v>95629</v>
      </c>
      <c r="B1313" s="227" t="s">
        <v>12027</v>
      </c>
      <c r="C1313" s="230" t="s">
        <v>42</v>
      </c>
      <c r="D1313" s="228" t="s">
        <v>10859</v>
      </c>
    </row>
    <row r="1314" spans="1:4" ht="13.5">
      <c r="A1314" s="251">
        <v>95630</v>
      </c>
      <c r="B1314" s="227" t="s">
        <v>12028</v>
      </c>
      <c r="C1314" s="230" t="s">
        <v>42</v>
      </c>
      <c r="D1314" s="228" t="s">
        <v>11215</v>
      </c>
    </row>
    <row r="1315" spans="1:4" ht="13.5">
      <c r="A1315" s="251">
        <v>95698</v>
      </c>
      <c r="B1315" s="227" t="s">
        <v>12029</v>
      </c>
      <c r="C1315" s="230" t="s">
        <v>42</v>
      </c>
      <c r="D1315" s="228" t="s">
        <v>10775</v>
      </c>
    </row>
    <row r="1316" spans="1:4" ht="13.5">
      <c r="A1316" s="251">
        <v>95699</v>
      </c>
      <c r="B1316" s="227" t="s">
        <v>12030</v>
      </c>
      <c r="C1316" s="230" t="s">
        <v>42</v>
      </c>
      <c r="D1316" s="228" t="s">
        <v>12031</v>
      </c>
    </row>
    <row r="1317" spans="1:4" ht="13.5">
      <c r="A1317" s="251">
        <v>95700</v>
      </c>
      <c r="B1317" s="227" t="s">
        <v>12032</v>
      </c>
      <c r="C1317" s="230" t="s">
        <v>42</v>
      </c>
      <c r="D1317" s="228" t="s">
        <v>11001</v>
      </c>
    </row>
    <row r="1318" spans="1:4" ht="13.5">
      <c r="A1318" s="251">
        <v>95701</v>
      </c>
      <c r="B1318" s="227" t="s">
        <v>12033</v>
      </c>
      <c r="C1318" s="230" t="s">
        <v>42</v>
      </c>
      <c r="D1318" s="228" t="s">
        <v>11316</v>
      </c>
    </row>
    <row r="1319" spans="1:4" ht="13.5">
      <c r="A1319" s="251">
        <v>95704</v>
      </c>
      <c r="B1319" s="227" t="s">
        <v>12034</v>
      </c>
      <c r="C1319" s="230" t="s">
        <v>42</v>
      </c>
      <c r="D1319" s="228" t="s">
        <v>12035</v>
      </c>
    </row>
    <row r="1320" spans="1:4" ht="13.5">
      <c r="A1320" s="251">
        <v>95705</v>
      </c>
      <c r="B1320" s="227" t="s">
        <v>12036</v>
      </c>
      <c r="C1320" s="230" t="s">
        <v>42</v>
      </c>
      <c r="D1320" s="228" t="s">
        <v>10247</v>
      </c>
    </row>
    <row r="1321" spans="1:4" ht="13.5">
      <c r="A1321" s="251">
        <v>95706</v>
      </c>
      <c r="B1321" s="227" t="s">
        <v>12037</v>
      </c>
      <c r="C1321" s="230" t="s">
        <v>42</v>
      </c>
      <c r="D1321" s="228" t="s">
        <v>11079</v>
      </c>
    </row>
    <row r="1322" spans="1:4" ht="13.5">
      <c r="A1322" s="251">
        <v>95707</v>
      </c>
      <c r="B1322" s="227" t="s">
        <v>12038</v>
      </c>
      <c r="C1322" s="230" t="s">
        <v>42</v>
      </c>
      <c r="D1322" s="228" t="s">
        <v>12039</v>
      </c>
    </row>
    <row r="1323" spans="1:4" ht="13.5">
      <c r="A1323" s="251">
        <v>95710</v>
      </c>
      <c r="B1323" s="227" t="s">
        <v>12040</v>
      </c>
      <c r="C1323" s="230" t="s">
        <v>42</v>
      </c>
      <c r="D1323" s="228" t="s">
        <v>11165</v>
      </c>
    </row>
    <row r="1324" spans="1:4" ht="13.5">
      <c r="A1324" s="251">
        <v>95711</v>
      </c>
      <c r="B1324" s="227" t="s">
        <v>12041</v>
      </c>
      <c r="C1324" s="230" t="s">
        <v>42</v>
      </c>
      <c r="D1324" s="228" t="s">
        <v>11803</v>
      </c>
    </row>
    <row r="1325" spans="1:4" ht="13.5">
      <c r="A1325" s="251">
        <v>95712</v>
      </c>
      <c r="B1325" s="227" t="s">
        <v>12042</v>
      </c>
      <c r="C1325" s="230" t="s">
        <v>42</v>
      </c>
      <c r="D1325" s="228" t="s">
        <v>12043</v>
      </c>
    </row>
    <row r="1326" spans="1:4" ht="13.5">
      <c r="A1326" s="251">
        <v>95713</v>
      </c>
      <c r="B1326" s="227" t="s">
        <v>12044</v>
      </c>
      <c r="C1326" s="230" t="s">
        <v>42</v>
      </c>
      <c r="D1326" s="228" t="s">
        <v>11399</v>
      </c>
    </row>
    <row r="1327" spans="1:4" ht="13.5">
      <c r="A1327" s="251">
        <v>95716</v>
      </c>
      <c r="B1327" s="227" t="s">
        <v>12045</v>
      </c>
      <c r="C1327" s="230" t="s">
        <v>42</v>
      </c>
      <c r="D1327" s="228" t="s">
        <v>12046</v>
      </c>
    </row>
    <row r="1328" spans="1:4" ht="13.5">
      <c r="A1328" s="251">
        <v>95717</v>
      </c>
      <c r="B1328" s="227" t="s">
        <v>12047</v>
      </c>
      <c r="C1328" s="230" t="s">
        <v>42</v>
      </c>
      <c r="D1328" s="228" t="s">
        <v>12048</v>
      </c>
    </row>
    <row r="1329" spans="1:4" ht="13.5">
      <c r="A1329" s="251">
        <v>95718</v>
      </c>
      <c r="B1329" s="227" t="s">
        <v>12049</v>
      </c>
      <c r="C1329" s="230" t="s">
        <v>42</v>
      </c>
      <c r="D1329" s="228" t="s">
        <v>12050</v>
      </c>
    </row>
    <row r="1330" spans="1:4" ht="13.5">
      <c r="A1330" s="251">
        <v>95719</v>
      </c>
      <c r="B1330" s="227" t="s">
        <v>12051</v>
      </c>
      <c r="C1330" s="230" t="s">
        <v>42</v>
      </c>
      <c r="D1330" s="228" t="s">
        <v>11399</v>
      </c>
    </row>
    <row r="1331" spans="1:4" ht="13.5">
      <c r="A1331" s="251">
        <v>95869</v>
      </c>
      <c r="B1331" s="227" t="s">
        <v>12052</v>
      </c>
      <c r="C1331" s="230" t="s">
        <v>42</v>
      </c>
      <c r="D1331" s="228" t="s">
        <v>12053</v>
      </c>
    </row>
    <row r="1332" spans="1:4" ht="13.5">
      <c r="A1332" s="251">
        <v>95870</v>
      </c>
      <c r="B1332" s="227" t="s">
        <v>12054</v>
      </c>
      <c r="C1332" s="230" t="s">
        <v>42</v>
      </c>
      <c r="D1332" s="228" t="s">
        <v>12055</v>
      </c>
    </row>
    <row r="1333" spans="1:4" ht="13.5">
      <c r="A1333" s="251">
        <v>95871</v>
      </c>
      <c r="B1333" s="227" t="s">
        <v>12056</v>
      </c>
      <c r="C1333" s="230" t="s">
        <v>42</v>
      </c>
      <c r="D1333" s="228" t="s">
        <v>12057</v>
      </c>
    </row>
    <row r="1334" spans="1:4" ht="13.5">
      <c r="A1334" s="251">
        <v>95874</v>
      </c>
      <c r="B1334" s="227" t="s">
        <v>12058</v>
      </c>
      <c r="C1334" s="230" t="s">
        <v>42</v>
      </c>
      <c r="D1334" s="228" t="s">
        <v>12059</v>
      </c>
    </row>
    <row r="1335" spans="1:4" ht="13.5">
      <c r="A1335" s="251">
        <v>96008</v>
      </c>
      <c r="B1335" s="227" t="s">
        <v>12060</v>
      </c>
      <c r="C1335" s="230" t="s">
        <v>42</v>
      </c>
      <c r="D1335" s="228" t="s">
        <v>12061</v>
      </c>
    </row>
    <row r="1336" spans="1:4" ht="13.5">
      <c r="A1336" s="251">
        <v>96009</v>
      </c>
      <c r="B1336" s="227" t="s">
        <v>12062</v>
      </c>
      <c r="C1336" s="230" t="s">
        <v>42</v>
      </c>
      <c r="D1336" s="228" t="s">
        <v>12063</v>
      </c>
    </row>
    <row r="1337" spans="1:4" ht="13.5">
      <c r="A1337" s="251">
        <v>96011</v>
      </c>
      <c r="B1337" s="227" t="s">
        <v>12064</v>
      </c>
      <c r="C1337" s="230" t="s">
        <v>42</v>
      </c>
      <c r="D1337" s="228" t="s">
        <v>12065</v>
      </c>
    </row>
    <row r="1338" spans="1:4" ht="13.5">
      <c r="A1338" s="251">
        <v>96012</v>
      </c>
      <c r="B1338" s="227" t="s">
        <v>12066</v>
      </c>
      <c r="C1338" s="230" t="s">
        <v>42</v>
      </c>
      <c r="D1338" s="228" t="s">
        <v>11231</v>
      </c>
    </row>
    <row r="1339" spans="1:4" ht="13.5">
      <c r="A1339" s="251">
        <v>96015</v>
      </c>
      <c r="B1339" s="227" t="s">
        <v>12067</v>
      </c>
      <c r="C1339" s="230" t="s">
        <v>42</v>
      </c>
      <c r="D1339" s="228" t="s">
        <v>12068</v>
      </c>
    </row>
    <row r="1340" spans="1:4" ht="13.5">
      <c r="A1340" s="251">
        <v>96016</v>
      </c>
      <c r="B1340" s="227" t="s">
        <v>12069</v>
      </c>
      <c r="C1340" s="230" t="s">
        <v>42</v>
      </c>
      <c r="D1340" s="228" t="s">
        <v>11547</v>
      </c>
    </row>
    <row r="1341" spans="1:4" ht="13.5">
      <c r="A1341" s="251">
        <v>96018</v>
      </c>
      <c r="B1341" s="227" t="s">
        <v>12070</v>
      </c>
      <c r="C1341" s="230" t="s">
        <v>42</v>
      </c>
      <c r="D1341" s="228" t="s">
        <v>11405</v>
      </c>
    </row>
    <row r="1342" spans="1:4" ht="13.5">
      <c r="A1342" s="251">
        <v>96019</v>
      </c>
      <c r="B1342" s="227" t="s">
        <v>12071</v>
      </c>
      <c r="C1342" s="230" t="s">
        <v>42</v>
      </c>
      <c r="D1342" s="228" t="s">
        <v>11231</v>
      </c>
    </row>
    <row r="1343" spans="1:4" ht="13.5">
      <c r="A1343" s="251">
        <v>96023</v>
      </c>
      <c r="B1343" s="227" t="s">
        <v>12072</v>
      </c>
      <c r="C1343" s="230" t="s">
        <v>42</v>
      </c>
      <c r="D1343" s="228" t="s">
        <v>12073</v>
      </c>
    </row>
    <row r="1344" spans="1:4" ht="13.5">
      <c r="A1344" s="251">
        <v>96024</v>
      </c>
      <c r="B1344" s="227" t="s">
        <v>12074</v>
      </c>
      <c r="C1344" s="230" t="s">
        <v>42</v>
      </c>
      <c r="D1344" s="228" t="s">
        <v>9989</v>
      </c>
    </row>
    <row r="1345" spans="1:4" ht="13.5">
      <c r="A1345" s="251">
        <v>96026</v>
      </c>
      <c r="B1345" s="227" t="s">
        <v>12075</v>
      </c>
      <c r="C1345" s="230" t="s">
        <v>42</v>
      </c>
      <c r="D1345" s="228" t="s">
        <v>12076</v>
      </c>
    </row>
    <row r="1346" spans="1:4" ht="13.5">
      <c r="A1346" s="251">
        <v>96027</v>
      </c>
      <c r="B1346" s="227" t="s">
        <v>12077</v>
      </c>
      <c r="C1346" s="230" t="s">
        <v>42</v>
      </c>
      <c r="D1346" s="228" t="s">
        <v>11144</v>
      </c>
    </row>
    <row r="1347" spans="1:4" ht="13.5">
      <c r="A1347" s="251">
        <v>96030</v>
      </c>
      <c r="B1347" s="227" t="s">
        <v>12078</v>
      </c>
      <c r="C1347" s="230" t="s">
        <v>42</v>
      </c>
      <c r="D1347" s="228" t="s">
        <v>11367</v>
      </c>
    </row>
    <row r="1348" spans="1:4" ht="13.5">
      <c r="A1348" s="251">
        <v>96031</v>
      </c>
      <c r="B1348" s="227" t="s">
        <v>12079</v>
      </c>
      <c r="C1348" s="230" t="s">
        <v>42</v>
      </c>
      <c r="D1348" s="228" t="s">
        <v>12080</v>
      </c>
    </row>
    <row r="1349" spans="1:4" ht="13.5">
      <c r="A1349" s="251">
        <v>96032</v>
      </c>
      <c r="B1349" s="227" t="s">
        <v>12081</v>
      </c>
      <c r="C1349" s="230" t="s">
        <v>42</v>
      </c>
      <c r="D1349" s="228" t="s">
        <v>12082</v>
      </c>
    </row>
    <row r="1350" spans="1:4" ht="13.5">
      <c r="A1350" s="251">
        <v>96033</v>
      </c>
      <c r="B1350" s="227" t="s">
        <v>12083</v>
      </c>
      <c r="C1350" s="230" t="s">
        <v>42</v>
      </c>
      <c r="D1350" s="228" t="s">
        <v>12084</v>
      </c>
    </row>
    <row r="1351" spans="1:4" ht="13.5">
      <c r="A1351" s="251">
        <v>96034</v>
      </c>
      <c r="B1351" s="227" t="s">
        <v>12085</v>
      </c>
      <c r="C1351" s="230" t="s">
        <v>42</v>
      </c>
      <c r="D1351" s="228" t="s">
        <v>11738</v>
      </c>
    </row>
    <row r="1352" spans="1:4" ht="13.5">
      <c r="A1352" s="251">
        <v>96053</v>
      </c>
      <c r="B1352" s="227" t="s">
        <v>12086</v>
      </c>
      <c r="C1352" s="230" t="s">
        <v>42</v>
      </c>
      <c r="D1352" s="228" t="s">
        <v>12087</v>
      </c>
    </row>
    <row r="1353" spans="1:4" ht="13.5">
      <c r="A1353" s="251">
        <v>96054</v>
      </c>
      <c r="B1353" s="227" t="s">
        <v>12088</v>
      </c>
      <c r="C1353" s="230" t="s">
        <v>42</v>
      </c>
      <c r="D1353" s="228" t="s">
        <v>12089</v>
      </c>
    </row>
    <row r="1354" spans="1:4" ht="13.5">
      <c r="A1354" s="251">
        <v>96055</v>
      </c>
      <c r="B1354" s="227" t="s">
        <v>12090</v>
      </c>
      <c r="C1354" s="230" t="s">
        <v>42</v>
      </c>
      <c r="D1354" s="228" t="s">
        <v>11734</v>
      </c>
    </row>
    <row r="1355" spans="1:4" ht="13.5">
      <c r="A1355" s="251">
        <v>96056</v>
      </c>
      <c r="B1355" s="227" t="s">
        <v>12091</v>
      </c>
      <c r="C1355" s="230" t="s">
        <v>42</v>
      </c>
      <c r="D1355" s="228" t="s">
        <v>12092</v>
      </c>
    </row>
    <row r="1356" spans="1:4" ht="13.5">
      <c r="A1356" s="251">
        <v>96057</v>
      </c>
      <c r="B1356" s="227" t="s">
        <v>12093</v>
      </c>
      <c r="C1356" s="230" t="s">
        <v>42</v>
      </c>
      <c r="D1356" s="228" t="s">
        <v>11144</v>
      </c>
    </row>
    <row r="1357" spans="1:4" ht="13.5">
      <c r="A1357" s="251">
        <v>96060</v>
      </c>
      <c r="B1357" s="227" t="s">
        <v>12094</v>
      </c>
      <c r="C1357" s="230" t="s">
        <v>42</v>
      </c>
      <c r="D1357" s="228" t="s">
        <v>12095</v>
      </c>
    </row>
    <row r="1358" spans="1:4" ht="13.5">
      <c r="A1358" s="251">
        <v>96061</v>
      </c>
      <c r="B1358" s="227" t="s">
        <v>12096</v>
      </c>
      <c r="C1358" s="230" t="s">
        <v>42</v>
      </c>
      <c r="D1358" s="228" t="s">
        <v>12097</v>
      </c>
    </row>
    <row r="1359" spans="1:4" ht="13.5">
      <c r="A1359" s="251">
        <v>96062</v>
      </c>
      <c r="B1359" s="227" t="s">
        <v>12098</v>
      </c>
      <c r="C1359" s="230" t="s">
        <v>42</v>
      </c>
      <c r="D1359" s="228" t="s">
        <v>11645</v>
      </c>
    </row>
    <row r="1360" spans="1:4" ht="13.5">
      <c r="A1360" s="251">
        <v>96241</v>
      </c>
      <c r="B1360" s="227" t="s">
        <v>12099</v>
      </c>
      <c r="C1360" s="230" t="s">
        <v>42</v>
      </c>
      <c r="D1360" s="228" t="s">
        <v>12100</v>
      </c>
    </row>
    <row r="1361" spans="1:4" ht="13.5">
      <c r="A1361" s="251">
        <v>96242</v>
      </c>
      <c r="B1361" s="227" t="s">
        <v>12101</v>
      </c>
      <c r="C1361" s="230" t="s">
        <v>42</v>
      </c>
      <c r="D1361" s="228" t="s">
        <v>12102</v>
      </c>
    </row>
    <row r="1362" spans="1:4" ht="13.5">
      <c r="A1362" s="251">
        <v>96243</v>
      </c>
      <c r="B1362" s="227" t="s">
        <v>12103</v>
      </c>
      <c r="C1362" s="230" t="s">
        <v>42</v>
      </c>
      <c r="D1362" s="228" t="s">
        <v>12104</v>
      </c>
    </row>
    <row r="1363" spans="1:4" ht="13.5">
      <c r="A1363" s="251">
        <v>96244</v>
      </c>
      <c r="B1363" s="227" t="s">
        <v>12105</v>
      </c>
      <c r="C1363" s="230" t="s">
        <v>42</v>
      </c>
      <c r="D1363" s="228" t="s">
        <v>12106</v>
      </c>
    </row>
    <row r="1364" spans="1:4" ht="13.5">
      <c r="A1364" s="251">
        <v>96301</v>
      </c>
      <c r="B1364" s="227" t="s">
        <v>12107</v>
      </c>
      <c r="C1364" s="230" t="s">
        <v>42</v>
      </c>
      <c r="D1364" s="228" t="s">
        <v>12108</v>
      </c>
    </row>
    <row r="1365" spans="1:4" ht="13.5">
      <c r="A1365" s="251">
        <v>96457</v>
      </c>
      <c r="B1365" s="227" t="s">
        <v>12109</v>
      </c>
      <c r="C1365" s="230" t="s">
        <v>42</v>
      </c>
      <c r="D1365" s="228" t="s">
        <v>11365</v>
      </c>
    </row>
    <row r="1366" spans="1:4" ht="13.5">
      <c r="A1366" s="251">
        <v>96458</v>
      </c>
      <c r="B1366" s="227" t="s">
        <v>12110</v>
      </c>
      <c r="C1366" s="230" t="s">
        <v>42</v>
      </c>
      <c r="D1366" s="228" t="s">
        <v>12111</v>
      </c>
    </row>
    <row r="1367" spans="1:4" ht="13.5">
      <c r="A1367" s="251">
        <v>96459</v>
      </c>
      <c r="B1367" s="227" t="s">
        <v>12112</v>
      </c>
      <c r="C1367" s="230" t="s">
        <v>42</v>
      </c>
      <c r="D1367" s="228" t="s">
        <v>11431</v>
      </c>
    </row>
    <row r="1368" spans="1:4" ht="13.5">
      <c r="A1368" s="251">
        <v>96460</v>
      </c>
      <c r="B1368" s="227" t="s">
        <v>12113</v>
      </c>
      <c r="C1368" s="230" t="s">
        <v>42</v>
      </c>
      <c r="D1368" s="228" t="s">
        <v>12114</v>
      </c>
    </row>
    <row r="1369" spans="1:4" ht="13.5">
      <c r="A1369" s="251">
        <v>98760</v>
      </c>
      <c r="B1369" s="227" t="s">
        <v>12115</v>
      </c>
      <c r="C1369" s="230" t="s">
        <v>42</v>
      </c>
      <c r="D1369" s="228" t="s">
        <v>11379</v>
      </c>
    </row>
    <row r="1370" spans="1:4" ht="13.5">
      <c r="A1370" s="251">
        <v>98761</v>
      </c>
      <c r="B1370" s="227" t="s">
        <v>12116</v>
      </c>
      <c r="C1370" s="230" t="s">
        <v>42</v>
      </c>
      <c r="D1370" s="228" t="s">
        <v>12117</v>
      </c>
    </row>
    <row r="1371" spans="1:4" ht="13.5">
      <c r="A1371" s="251">
        <v>98762</v>
      </c>
      <c r="B1371" s="227" t="s">
        <v>12118</v>
      </c>
      <c r="C1371" s="230" t="s">
        <v>42</v>
      </c>
      <c r="D1371" s="228" t="s">
        <v>11095</v>
      </c>
    </row>
    <row r="1372" spans="1:4" ht="13.5">
      <c r="A1372" s="251">
        <v>98763</v>
      </c>
      <c r="B1372" s="227" t="s">
        <v>12119</v>
      </c>
      <c r="C1372" s="230" t="s">
        <v>42</v>
      </c>
      <c r="D1372" s="228" t="s">
        <v>12120</v>
      </c>
    </row>
    <row r="1373" spans="1:4" ht="13.5">
      <c r="A1373" s="251">
        <v>99829</v>
      </c>
      <c r="B1373" s="227" t="s">
        <v>12121</v>
      </c>
      <c r="C1373" s="230" t="s">
        <v>42</v>
      </c>
      <c r="D1373" s="228" t="s">
        <v>11306</v>
      </c>
    </row>
    <row r="1374" spans="1:4" ht="13.5">
      <c r="A1374" s="251">
        <v>99830</v>
      </c>
      <c r="B1374" s="227" t="s">
        <v>12122</v>
      </c>
      <c r="C1374" s="230" t="s">
        <v>42</v>
      </c>
      <c r="D1374" s="228" t="s">
        <v>11791</v>
      </c>
    </row>
    <row r="1375" spans="1:4" ht="13.5">
      <c r="A1375" s="251">
        <v>99831</v>
      </c>
      <c r="B1375" s="227" t="s">
        <v>12123</v>
      </c>
      <c r="C1375" s="230" t="s">
        <v>42</v>
      </c>
      <c r="D1375" s="228" t="s">
        <v>11379</v>
      </c>
    </row>
    <row r="1376" spans="1:4" ht="13.5">
      <c r="A1376" s="251">
        <v>99832</v>
      </c>
      <c r="B1376" s="227" t="s">
        <v>12124</v>
      </c>
      <c r="C1376" s="230" t="s">
        <v>42</v>
      </c>
      <c r="D1376" s="228" t="s">
        <v>11332</v>
      </c>
    </row>
    <row r="1377" spans="1:4" ht="13.5">
      <c r="A1377" s="251">
        <v>100637</v>
      </c>
      <c r="B1377" s="227" t="s">
        <v>12125</v>
      </c>
      <c r="C1377" s="230" t="s">
        <v>42</v>
      </c>
      <c r="D1377" s="228" t="s">
        <v>12126</v>
      </c>
    </row>
    <row r="1378" spans="1:4" ht="13.5">
      <c r="A1378" s="251">
        <v>100638</v>
      </c>
      <c r="B1378" s="227" t="s">
        <v>12127</v>
      </c>
      <c r="C1378" s="230" t="s">
        <v>42</v>
      </c>
      <c r="D1378" s="228" t="s">
        <v>12128</v>
      </c>
    </row>
    <row r="1379" spans="1:4" ht="13.5">
      <c r="A1379" s="251">
        <v>100639</v>
      </c>
      <c r="B1379" s="227" t="s">
        <v>12129</v>
      </c>
      <c r="C1379" s="230" t="s">
        <v>42</v>
      </c>
      <c r="D1379" s="228" t="s">
        <v>12130</v>
      </c>
    </row>
    <row r="1380" spans="1:4" ht="13.5">
      <c r="A1380" s="251">
        <v>100640</v>
      </c>
      <c r="B1380" s="227" t="s">
        <v>12131</v>
      </c>
      <c r="C1380" s="230" t="s">
        <v>42</v>
      </c>
      <c r="D1380" s="228" t="s">
        <v>12132</v>
      </c>
    </row>
    <row r="1381" spans="1:4" ht="13.5">
      <c r="A1381" s="251">
        <v>100643</v>
      </c>
      <c r="B1381" s="227" t="s">
        <v>12133</v>
      </c>
      <c r="C1381" s="230" t="s">
        <v>42</v>
      </c>
      <c r="D1381" s="228" t="s">
        <v>12134</v>
      </c>
    </row>
    <row r="1382" spans="1:4" ht="13.5">
      <c r="A1382" s="251">
        <v>100644</v>
      </c>
      <c r="B1382" s="227" t="s">
        <v>12135</v>
      </c>
      <c r="C1382" s="230" t="s">
        <v>42</v>
      </c>
      <c r="D1382" s="228" t="s">
        <v>12136</v>
      </c>
    </row>
    <row r="1383" spans="1:4" ht="13.5">
      <c r="A1383" s="251">
        <v>100645</v>
      </c>
      <c r="B1383" s="227" t="s">
        <v>12137</v>
      </c>
      <c r="C1383" s="230" t="s">
        <v>42</v>
      </c>
      <c r="D1383" s="228" t="s">
        <v>12138</v>
      </c>
    </row>
    <row r="1384" spans="1:4" ht="13.5">
      <c r="A1384" s="251">
        <v>100646</v>
      </c>
      <c r="B1384" s="227" t="s">
        <v>12139</v>
      </c>
      <c r="C1384" s="230" t="s">
        <v>42</v>
      </c>
      <c r="D1384" s="228" t="s">
        <v>12140</v>
      </c>
    </row>
    <row r="1385" spans="1:4" ht="13.5">
      <c r="A1385" s="251">
        <v>102270</v>
      </c>
      <c r="B1385" s="227" t="s">
        <v>12141</v>
      </c>
      <c r="C1385" s="230" t="s">
        <v>42</v>
      </c>
      <c r="D1385" s="228" t="s">
        <v>11602</v>
      </c>
    </row>
    <row r="1386" spans="1:4" ht="13.5">
      <c r="A1386" s="251">
        <v>102271</v>
      </c>
      <c r="B1386" s="227" t="s">
        <v>12142</v>
      </c>
      <c r="C1386" s="230" t="s">
        <v>42</v>
      </c>
      <c r="D1386" s="228" t="s">
        <v>11589</v>
      </c>
    </row>
    <row r="1387" spans="1:4" ht="13.5">
      <c r="A1387" s="251">
        <v>102272</v>
      </c>
      <c r="B1387" s="227" t="s">
        <v>12143</v>
      </c>
      <c r="C1387" s="230" t="s">
        <v>42</v>
      </c>
      <c r="D1387" s="228" t="s">
        <v>11336</v>
      </c>
    </row>
    <row r="1388" spans="1:4" ht="13.5">
      <c r="A1388" s="251">
        <v>102273</v>
      </c>
      <c r="B1388" s="227" t="s">
        <v>12144</v>
      </c>
      <c r="C1388" s="230" t="s">
        <v>42</v>
      </c>
      <c r="D1388" s="228" t="s">
        <v>12145</v>
      </c>
    </row>
    <row r="1389" spans="1:4" ht="13.5">
      <c r="A1389" s="251">
        <v>102809</v>
      </c>
      <c r="B1389" s="227" t="s">
        <v>12146</v>
      </c>
      <c r="C1389" s="230" t="s">
        <v>42</v>
      </c>
      <c r="D1389" s="228" t="s">
        <v>12147</v>
      </c>
    </row>
    <row r="1390" spans="1:4" ht="13.5">
      <c r="A1390" s="251">
        <v>102815</v>
      </c>
      <c r="B1390" s="227" t="s">
        <v>12148</v>
      </c>
      <c r="C1390" s="230" t="s">
        <v>42</v>
      </c>
      <c r="D1390" s="228" t="s">
        <v>10779</v>
      </c>
    </row>
    <row r="1391" spans="1:4" ht="13.5">
      <c r="A1391" s="251">
        <v>102826</v>
      </c>
      <c r="B1391" s="227" t="s">
        <v>12149</v>
      </c>
      <c r="C1391" s="230" t="s">
        <v>42</v>
      </c>
      <c r="D1391" s="228" t="s">
        <v>12150</v>
      </c>
    </row>
    <row r="1392" spans="1:4" ht="13.5">
      <c r="A1392" s="251">
        <v>102832</v>
      </c>
      <c r="B1392" s="227" t="s">
        <v>12151</v>
      </c>
      <c r="C1392" s="230" t="s">
        <v>42</v>
      </c>
      <c r="D1392" s="228" t="s">
        <v>12152</v>
      </c>
    </row>
    <row r="1393" spans="1:4" ht="13.5">
      <c r="A1393" s="251">
        <v>102843</v>
      </c>
      <c r="B1393" s="227" t="s">
        <v>12153</v>
      </c>
      <c r="C1393" s="230" t="s">
        <v>42</v>
      </c>
      <c r="D1393" s="228" t="s">
        <v>12154</v>
      </c>
    </row>
    <row r="1394" spans="1:4" ht="13.5">
      <c r="A1394" s="251">
        <v>102849</v>
      </c>
      <c r="B1394" s="227" t="s">
        <v>12155</v>
      </c>
      <c r="C1394" s="230" t="s">
        <v>42</v>
      </c>
      <c r="D1394" s="228" t="s">
        <v>12156</v>
      </c>
    </row>
    <row r="1395" spans="1:4" ht="13.5">
      <c r="A1395" s="251">
        <v>102855</v>
      </c>
      <c r="B1395" s="227" t="s">
        <v>12157</v>
      </c>
      <c r="C1395" s="230" t="s">
        <v>42</v>
      </c>
      <c r="D1395" s="228" t="s">
        <v>12156</v>
      </c>
    </row>
    <row r="1396" spans="1:4" ht="13.5">
      <c r="A1396" s="251">
        <v>102861</v>
      </c>
      <c r="B1396" s="227" t="s">
        <v>12158</v>
      </c>
      <c r="C1396" s="230" t="s">
        <v>42</v>
      </c>
      <c r="D1396" s="228" t="s">
        <v>11357</v>
      </c>
    </row>
    <row r="1397" spans="1:4" ht="13.5">
      <c r="A1397" s="251">
        <v>102867</v>
      </c>
      <c r="B1397" s="227" t="s">
        <v>12159</v>
      </c>
      <c r="C1397" s="230" t="s">
        <v>42</v>
      </c>
      <c r="D1397" s="228" t="s">
        <v>12000</v>
      </c>
    </row>
    <row r="1398" spans="1:4" ht="13.5">
      <c r="A1398" s="251">
        <v>102873</v>
      </c>
      <c r="B1398" s="227" t="s">
        <v>12160</v>
      </c>
      <c r="C1398" s="230" t="s">
        <v>42</v>
      </c>
      <c r="D1398" s="228" t="s">
        <v>11621</v>
      </c>
    </row>
    <row r="1399" spans="1:4" ht="13.5">
      <c r="A1399" s="251">
        <v>102879</v>
      </c>
      <c r="B1399" s="227" t="s">
        <v>12161</v>
      </c>
      <c r="C1399" s="230" t="s">
        <v>42</v>
      </c>
      <c r="D1399" s="228" t="s">
        <v>12162</v>
      </c>
    </row>
    <row r="1400" spans="1:4" ht="13.5">
      <c r="A1400" s="251">
        <v>102885</v>
      </c>
      <c r="B1400" s="227" t="s">
        <v>12163</v>
      </c>
      <c r="C1400" s="230" t="s">
        <v>42</v>
      </c>
      <c r="D1400" s="228" t="s">
        <v>12164</v>
      </c>
    </row>
    <row r="1401" spans="1:4" ht="13.5">
      <c r="A1401" s="251">
        <v>102891</v>
      </c>
      <c r="B1401" s="227" t="s">
        <v>12165</v>
      </c>
      <c r="C1401" s="230" t="s">
        <v>42</v>
      </c>
      <c r="D1401" s="228" t="s">
        <v>12164</v>
      </c>
    </row>
    <row r="1402" spans="1:4" ht="13.5">
      <c r="A1402" s="251">
        <v>102897</v>
      </c>
      <c r="B1402" s="227" t="s">
        <v>12166</v>
      </c>
      <c r="C1402" s="230" t="s">
        <v>42</v>
      </c>
      <c r="D1402" s="228" t="s">
        <v>11399</v>
      </c>
    </row>
    <row r="1403" spans="1:4" ht="13.5">
      <c r="A1403" s="251">
        <v>102903</v>
      </c>
      <c r="B1403" s="227" t="s">
        <v>12167</v>
      </c>
      <c r="C1403" s="230" t="s">
        <v>42</v>
      </c>
      <c r="D1403" s="228" t="s">
        <v>12168</v>
      </c>
    </row>
    <row r="1404" spans="1:4" ht="13.5">
      <c r="A1404" s="251">
        <v>102909</v>
      </c>
      <c r="B1404" s="227" t="s">
        <v>12169</v>
      </c>
      <c r="C1404" s="230" t="s">
        <v>42</v>
      </c>
      <c r="D1404" s="228" t="s">
        <v>12170</v>
      </c>
    </row>
    <row r="1405" spans="1:4" ht="13.5">
      <c r="A1405" s="251">
        <v>102915</v>
      </c>
      <c r="B1405" s="227" t="s">
        <v>12171</v>
      </c>
      <c r="C1405" s="230" t="s">
        <v>42</v>
      </c>
      <c r="D1405" s="228" t="s">
        <v>12172</v>
      </c>
    </row>
    <row r="1406" spans="1:4" ht="13.5">
      <c r="A1406" s="251">
        <v>102927</v>
      </c>
      <c r="B1406" s="227" t="s">
        <v>12173</v>
      </c>
      <c r="C1406" s="230" t="s">
        <v>42</v>
      </c>
      <c r="D1406" s="228" t="s">
        <v>10911</v>
      </c>
    </row>
    <row r="1407" spans="1:4" ht="13.5">
      <c r="A1407" s="251">
        <v>102933</v>
      </c>
      <c r="B1407" s="227" t="s">
        <v>12174</v>
      </c>
      <c r="C1407" s="230" t="s">
        <v>42</v>
      </c>
      <c r="D1407" s="228" t="s">
        <v>10911</v>
      </c>
    </row>
    <row r="1408" spans="1:4" ht="13.5">
      <c r="A1408" s="251">
        <v>102939</v>
      </c>
      <c r="B1408" s="227" t="s">
        <v>12175</v>
      </c>
      <c r="C1408" s="230" t="s">
        <v>42</v>
      </c>
      <c r="D1408" s="228" t="s">
        <v>10225</v>
      </c>
    </row>
    <row r="1409" spans="1:4" ht="13.5">
      <c r="A1409" s="251">
        <v>102945</v>
      </c>
      <c r="B1409" s="227" t="s">
        <v>12176</v>
      </c>
      <c r="C1409" s="230" t="s">
        <v>42</v>
      </c>
      <c r="D1409" s="228" t="s">
        <v>11791</v>
      </c>
    </row>
    <row r="1410" spans="1:4" ht="13.5">
      <c r="A1410" s="251">
        <v>102951</v>
      </c>
      <c r="B1410" s="227" t="s">
        <v>12177</v>
      </c>
      <c r="C1410" s="230" t="s">
        <v>42</v>
      </c>
      <c r="D1410" s="228" t="s">
        <v>11833</v>
      </c>
    </row>
    <row r="1411" spans="1:4" ht="13.5">
      <c r="A1411" s="251">
        <v>102957</v>
      </c>
      <c r="B1411" s="227" t="s">
        <v>12178</v>
      </c>
      <c r="C1411" s="230" t="s">
        <v>42</v>
      </c>
      <c r="D1411" s="228" t="s">
        <v>11233</v>
      </c>
    </row>
    <row r="1412" spans="1:4" ht="13.5">
      <c r="A1412" s="251">
        <v>102963</v>
      </c>
      <c r="B1412" s="227" t="s">
        <v>12179</v>
      </c>
      <c r="C1412" s="230" t="s">
        <v>42</v>
      </c>
      <c r="D1412" s="228" t="s">
        <v>11501</v>
      </c>
    </row>
    <row r="1413" spans="1:4" ht="13.5">
      <c r="A1413" s="251">
        <v>102969</v>
      </c>
      <c r="B1413" s="227" t="s">
        <v>12180</v>
      </c>
      <c r="C1413" s="230" t="s">
        <v>42</v>
      </c>
      <c r="D1413" s="228" t="s">
        <v>12181</v>
      </c>
    </row>
    <row r="1414" spans="1:4" ht="13.5">
      <c r="A1414" s="251">
        <v>102985</v>
      </c>
      <c r="B1414" s="227" t="s">
        <v>12182</v>
      </c>
      <c r="C1414" s="230" t="s">
        <v>42</v>
      </c>
      <c r="D1414" s="228" t="s">
        <v>12183</v>
      </c>
    </row>
    <row r="1415" spans="1:4" ht="13.5">
      <c r="A1415" s="251">
        <v>103156</v>
      </c>
      <c r="B1415" s="227" t="s">
        <v>12184</v>
      </c>
      <c r="C1415" s="230" t="s">
        <v>42</v>
      </c>
      <c r="D1415" s="228" t="s">
        <v>12185</v>
      </c>
    </row>
    <row r="1416" spans="1:4" ht="13.5">
      <c r="A1416" s="251">
        <v>103162</v>
      </c>
      <c r="B1416" s="227" t="s">
        <v>12186</v>
      </c>
      <c r="C1416" s="230" t="s">
        <v>42</v>
      </c>
      <c r="D1416" s="228" t="s">
        <v>12187</v>
      </c>
    </row>
    <row r="1417" spans="1:4" ht="13.5">
      <c r="A1417" s="251">
        <v>103168</v>
      </c>
      <c r="B1417" s="227" t="s">
        <v>12188</v>
      </c>
      <c r="C1417" s="230" t="s">
        <v>42</v>
      </c>
      <c r="D1417" s="228" t="s">
        <v>12189</v>
      </c>
    </row>
    <row r="1418" spans="1:4" ht="13.5">
      <c r="A1418" s="251">
        <v>103174</v>
      </c>
      <c r="B1418" s="227" t="s">
        <v>12190</v>
      </c>
      <c r="C1418" s="230" t="s">
        <v>42</v>
      </c>
      <c r="D1418" s="228" t="s">
        <v>12191</v>
      </c>
    </row>
    <row r="1419" spans="1:4" ht="13.5">
      <c r="A1419" s="251">
        <v>103180</v>
      </c>
      <c r="B1419" s="227" t="s">
        <v>12192</v>
      </c>
      <c r="C1419" s="230" t="s">
        <v>42</v>
      </c>
      <c r="D1419" s="228" t="s">
        <v>12193</v>
      </c>
    </row>
    <row r="1420" spans="1:4" ht="13.5">
      <c r="A1420" s="251">
        <v>103223</v>
      </c>
      <c r="B1420" s="227" t="s">
        <v>12194</v>
      </c>
      <c r="C1420" s="230" t="s">
        <v>42</v>
      </c>
      <c r="D1420" s="228" t="s">
        <v>12195</v>
      </c>
    </row>
    <row r="1421" spans="1:4" ht="13.5">
      <c r="A1421" s="251">
        <v>103229</v>
      </c>
      <c r="B1421" s="227" t="s">
        <v>12196</v>
      </c>
      <c r="C1421" s="230" t="s">
        <v>42</v>
      </c>
      <c r="D1421" s="228" t="s">
        <v>12197</v>
      </c>
    </row>
    <row r="1422" spans="1:4" ht="13.5">
      <c r="A1422" s="251">
        <v>103235</v>
      </c>
      <c r="B1422" s="227" t="s">
        <v>12198</v>
      </c>
      <c r="C1422" s="230" t="s">
        <v>42</v>
      </c>
      <c r="D1422" s="228" t="s">
        <v>12199</v>
      </c>
    </row>
    <row r="1423" spans="1:4" ht="13.5">
      <c r="A1423" s="251">
        <v>103241</v>
      </c>
      <c r="B1423" s="227" t="s">
        <v>12200</v>
      </c>
      <c r="C1423" s="230" t="s">
        <v>42</v>
      </c>
      <c r="D1423" s="228" t="s">
        <v>11040</v>
      </c>
    </row>
    <row r="1424" spans="1:4" ht="13.5">
      <c r="A1424" s="251">
        <v>103660</v>
      </c>
      <c r="B1424" s="227" t="s">
        <v>12201</v>
      </c>
      <c r="C1424" s="230" t="s">
        <v>42</v>
      </c>
      <c r="D1424" s="228" t="s">
        <v>12202</v>
      </c>
    </row>
    <row r="1425" spans="1:4" ht="13.5">
      <c r="A1425" s="251">
        <v>103666</v>
      </c>
      <c r="B1425" s="227" t="s">
        <v>12203</v>
      </c>
      <c r="C1425" s="230" t="s">
        <v>42</v>
      </c>
      <c r="D1425" s="228" t="s">
        <v>12204</v>
      </c>
    </row>
    <row r="1426" spans="1:4" ht="13.5">
      <c r="A1426" s="251">
        <v>103792</v>
      </c>
      <c r="B1426" s="227" t="s">
        <v>12205</v>
      </c>
      <c r="C1426" s="230" t="s">
        <v>42</v>
      </c>
      <c r="D1426" s="228" t="s">
        <v>11007</v>
      </c>
    </row>
    <row r="1427" spans="1:4" ht="13.5">
      <c r="A1427" s="251">
        <v>103937</v>
      </c>
      <c r="B1427" s="227" t="s">
        <v>12206</v>
      </c>
      <c r="C1427" s="230" t="s">
        <v>42</v>
      </c>
      <c r="D1427" s="228" t="s">
        <v>10932</v>
      </c>
    </row>
    <row r="1428" spans="1:4" ht="13.5">
      <c r="A1428" s="251">
        <v>103943</v>
      </c>
      <c r="B1428" s="227" t="s">
        <v>12207</v>
      </c>
      <c r="C1428" s="230" t="s">
        <v>42</v>
      </c>
      <c r="D1428" s="228" t="s">
        <v>10932</v>
      </c>
    </row>
    <row r="1429" spans="1:4" ht="13.5">
      <c r="A1429" s="251">
        <v>104087</v>
      </c>
      <c r="B1429" s="227" t="s">
        <v>12208</v>
      </c>
      <c r="C1429" s="230" t="s">
        <v>42</v>
      </c>
      <c r="D1429" s="228" t="s">
        <v>11379</v>
      </c>
    </row>
    <row r="1430" spans="1:4" ht="13.5">
      <c r="A1430" s="251">
        <v>104088</v>
      </c>
      <c r="B1430" s="227" t="s">
        <v>12209</v>
      </c>
      <c r="C1430" s="230" t="s">
        <v>42</v>
      </c>
      <c r="D1430" s="228" t="s">
        <v>12117</v>
      </c>
    </row>
    <row r="1431" spans="1:4" ht="13.5">
      <c r="A1431" s="251">
        <v>104089</v>
      </c>
      <c r="B1431" s="227" t="s">
        <v>12210</v>
      </c>
      <c r="C1431" s="230" t="s">
        <v>42</v>
      </c>
      <c r="D1431" s="228" t="s">
        <v>11050</v>
      </c>
    </row>
    <row r="1432" spans="1:4" ht="13.5">
      <c r="A1432" s="251">
        <v>104090</v>
      </c>
      <c r="B1432" s="227" t="s">
        <v>12211</v>
      </c>
      <c r="C1432" s="230" t="s">
        <v>42</v>
      </c>
      <c r="D1432" s="228" t="s">
        <v>12000</v>
      </c>
    </row>
    <row r="1433" spans="1:4" ht="13.5">
      <c r="A1433" s="251">
        <v>104093</v>
      </c>
      <c r="B1433" s="227" t="s">
        <v>12212</v>
      </c>
      <c r="C1433" s="230" t="s">
        <v>42</v>
      </c>
      <c r="D1433" s="228" t="s">
        <v>11306</v>
      </c>
    </row>
    <row r="1434" spans="1:4" ht="13.5">
      <c r="A1434" s="251">
        <v>104094</v>
      </c>
      <c r="B1434" s="227" t="s">
        <v>12213</v>
      </c>
      <c r="C1434" s="230" t="s">
        <v>42</v>
      </c>
      <c r="D1434" s="228" t="s">
        <v>11791</v>
      </c>
    </row>
    <row r="1435" spans="1:4" ht="13.5">
      <c r="A1435" s="251">
        <v>104095</v>
      </c>
      <c r="B1435" s="227" t="s">
        <v>12214</v>
      </c>
      <c r="C1435" s="230" t="s">
        <v>42</v>
      </c>
      <c r="D1435" s="228" t="s">
        <v>11891</v>
      </c>
    </row>
    <row r="1436" spans="1:4" ht="13.5">
      <c r="A1436" s="251">
        <v>104096</v>
      </c>
      <c r="B1436" s="227" t="s">
        <v>12215</v>
      </c>
      <c r="C1436" s="230" t="s">
        <v>42</v>
      </c>
      <c r="D1436" s="228" t="s">
        <v>10911</v>
      </c>
    </row>
    <row r="1437" spans="1:4" ht="13.5">
      <c r="A1437" s="251">
        <v>104519</v>
      </c>
      <c r="B1437" s="227" t="s">
        <v>12216</v>
      </c>
      <c r="C1437" s="230" t="s">
        <v>42</v>
      </c>
      <c r="D1437" s="228" t="s">
        <v>12172</v>
      </c>
    </row>
    <row r="1438" spans="1:4" ht="13.5">
      <c r="A1438" s="251">
        <v>104655</v>
      </c>
      <c r="B1438" s="227" t="s">
        <v>12217</v>
      </c>
      <c r="C1438" s="230" t="s">
        <v>42</v>
      </c>
      <c r="D1438" s="228" t="s">
        <v>12000</v>
      </c>
    </row>
    <row r="1439" spans="1:4" ht="13.5">
      <c r="A1439" s="251">
        <v>104687</v>
      </c>
      <c r="B1439" s="227" t="s">
        <v>12218</v>
      </c>
      <c r="C1439" s="230" t="s">
        <v>42</v>
      </c>
      <c r="D1439" s="228" t="s">
        <v>12219</v>
      </c>
    </row>
    <row r="1440" spans="1:4" ht="13.5">
      <c r="A1440" s="251">
        <v>104694</v>
      </c>
      <c r="B1440" s="227" t="s">
        <v>12220</v>
      </c>
      <c r="C1440" s="230" t="s">
        <v>42</v>
      </c>
      <c r="D1440" s="228" t="s">
        <v>12221</v>
      </c>
    </row>
    <row r="1441" spans="1:4" ht="13.5">
      <c r="A1441" s="251">
        <v>104703</v>
      </c>
      <c r="B1441" s="227" t="s">
        <v>12222</v>
      </c>
      <c r="C1441" s="230" t="s">
        <v>42</v>
      </c>
      <c r="D1441" s="228" t="s">
        <v>12223</v>
      </c>
    </row>
    <row r="1442" spans="1:4" ht="13.5">
      <c r="A1442" s="251">
        <v>104709</v>
      </c>
      <c r="B1442" s="227" t="s">
        <v>12224</v>
      </c>
      <c r="C1442" s="230" t="s">
        <v>42</v>
      </c>
      <c r="D1442" s="228" t="s">
        <v>12225</v>
      </c>
    </row>
    <row r="1443" spans="1:4" ht="13.5">
      <c r="A1443" s="251">
        <v>104715</v>
      </c>
      <c r="B1443" s="227" t="s">
        <v>12226</v>
      </c>
      <c r="C1443" s="230" t="s">
        <v>42</v>
      </c>
      <c r="D1443" s="228" t="s">
        <v>11399</v>
      </c>
    </row>
    <row r="1444" spans="1:4" ht="13.5">
      <c r="A1444" s="251">
        <v>104906</v>
      </c>
      <c r="B1444" s="227" t="s">
        <v>12227</v>
      </c>
      <c r="C1444" s="230" t="s">
        <v>42</v>
      </c>
      <c r="D1444" s="228" t="s">
        <v>12228</v>
      </c>
    </row>
    <row r="1445" spans="1:4" ht="13.5">
      <c r="A1445" s="251">
        <v>104912</v>
      </c>
      <c r="B1445" s="227" t="s">
        <v>12229</v>
      </c>
      <c r="C1445" s="230" t="s">
        <v>42</v>
      </c>
      <c r="D1445" s="228" t="s">
        <v>12230</v>
      </c>
    </row>
    <row r="1446" spans="1:4" ht="13.5">
      <c r="A1446" s="251">
        <v>92259</v>
      </c>
      <c r="B1446" s="227" t="s">
        <v>12231</v>
      </c>
      <c r="C1446" s="230" t="s">
        <v>86</v>
      </c>
      <c r="D1446" s="228" t="s">
        <v>12232</v>
      </c>
    </row>
    <row r="1447" spans="1:4" ht="13.5">
      <c r="A1447" s="251">
        <v>92260</v>
      </c>
      <c r="B1447" s="227" t="s">
        <v>12233</v>
      </c>
      <c r="C1447" s="230" t="s">
        <v>86</v>
      </c>
      <c r="D1447" s="228" t="s">
        <v>12234</v>
      </c>
    </row>
    <row r="1448" spans="1:4" ht="13.5">
      <c r="A1448" s="251">
        <v>92261</v>
      </c>
      <c r="B1448" s="227" t="s">
        <v>12235</v>
      </c>
      <c r="C1448" s="230" t="s">
        <v>86</v>
      </c>
      <c r="D1448" s="228" t="s">
        <v>12236</v>
      </c>
    </row>
    <row r="1449" spans="1:4" ht="13.5">
      <c r="A1449" s="251">
        <v>92262</v>
      </c>
      <c r="B1449" s="227" t="s">
        <v>12237</v>
      </c>
      <c r="C1449" s="230" t="s">
        <v>86</v>
      </c>
      <c r="D1449" s="228" t="s">
        <v>12238</v>
      </c>
    </row>
    <row r="1450" spans="1:4" ht="13.5">
      <c r="A1450" s="251">
        <v>92539</v>
      </c>
      <c r="B1450" s="227" t="s">
        <v>12239</v>
      </c>
      <c r="C1450" s="230" t="s">
        <v>12</v>
      </c>
      <c r="D1450" s="228" t="s">
        <v>12240</v>
      </c>
    </row>
    <row r="1451" spans="1:4" ht="13.5">
      <c r="A1451" s="251">
        <v>92540</v>
      </c>
      <c r="B1451" s="227" t="s">
        <v>12241</v>
      </c>
      <c r="C1451" s="230" t="s">
        <v>12</v>
      </c>
      <c r="D1451" s="228" t="s">
        <v>12242</v>
      </c>
    </row>
    <row r="1452" spans="1:4" ht="13.5">
      <c r="A1452" s="251">
        <v>92541</v>
      </c>
      <c r="B1452" s="227" t="s">
        <v>12243</v>
      </c>
      <c r="C1452" s="230" t="s">
        <v>12</v>
      </c>
      <c r="D1452" s="228" t="s">
        <v>12244</v>
      </c>
    </row>
    <row r="1453" spans="1:4" ht="13.5">
      <c r="A1453" s="251">
        <v>92542</v>
      </c>
      <c r="B1453" s="227" t="s">
        <v>12245</v>
      </c>
      <c r="C1453" s="230" t="s">
        <v>12</v>
      </c>
      <c r="D1453" s="228" t="s">
        <v>12246</v>
      </c>
    </row>
    <row r="1454" spans="1:4" ht="13.5">
      <c r="A1454" s="251">
        <v>92543</v>
      </c>
      <c r="B1454" s="227" t="s">
        <v>12247</v>
      </c>
      <c r="C1454" s="230" t="s">
        <v>12</v>
      </c>
      <c r="D1454" s="228" t="s">
        <v>10066</v>
      </c>
    </row>
    <row r="1455" spans="1:4" ht="13.5">
      <c r="A1455" s="251">
        <v>92544</v>
      </c>
      <c r="B1455" s="227" t="s">
        <v>12248</v>
      </c>
      <c r="C1455" s="230" t="s">
        <v>12</v>
      </c>
      <c r="D1455" s="228" t="s">
        <v>12249</v>
      </c>
    </row>
    <row r="1456" spans="1:4" ht="13.5">
      <c r="A1456" s="251">
        <v>92545</v>
      </c>
      <c r="B1456" s="227" t="s">
        <v>12250</v>
      </c>
      <c r="C1456" s="230" t="s">
        <v>86</v>
      </c>
      <c r="D1456" s="228" t="s">
        <v>12251</v>
      </c>
    </row>
    <row r="1457" spans="1:4" ht="13.5">
      <c r="A1457" s="251">
        <v>92546</v>
      </c>
      <c r="B1457" s="227" t="s">
        <v>12252</v>
      </c>
      <c r="C1457" s="230" t="s">
        <v>86</v>
      </c>
      <c r="D1457" s="228" t="s">
        <v>12253</v>
      </c>
    </row>
    <row r="1458" spans="1:4" ht="13.5">
      <c r="A1458" s="251">
        <v>92547</v>
      </c>
      <c r="B1458" s="227" t="s">
        <v>12254</v>
      </c>
      <c r="C1458" s="230" t="s">
        <v>86</v>
      </c>
      <c r="D1458" s="228" t="s">
        <v>12255</v>
      </c>
    </row>
    <row r="1459" spans="1:4" ht="13.5">
      <c r="A1459" s="251">
        <v>92548</v>
      </c>
      <c r="B1459" s="227" t="s">
        <v>12256</v>
      </c>
      <c r="C1459" s="230" t="s">
        <v>86</v>
      </c>
      <c r="D1459" s="228" t="s">
        <v>12257</v>
      </c>
    </row>
    <row r="1460" spans="1:4" ht="13.5">
      <c r="A1460" s="251">
        <v>92549</v>
      </c>
      <c r="B1460" s="227" t="s">
        <v>12258</v>
      </c>
      <c r="C1460" s="230" t="s">
        <v>86</v>
      </c>
      <c r="D1460" s="228" t="s">
        <v>12259</v>
      </c>
    </row>
    <row r="1461" spans="1:4" ht="13.5">
      <c r="A1461" s="251">
        <v>92550</v>
      </c>
      <c r="B1461" s="227" t="s">
        <v>12260</v>
      </c>
      <c r="C1461" s="230" t="s">
        <v>86</v>
      </c>
      <c r="D1461" s="228" t="s">
        <v>12261</v>
      </c>
    </row>
    <row r="1462" spans="1:4" ht="13.5">
      <c r="A1462" s="251">
        <v>92551</v>
      </c>
      <c r="B1462" s="227" t="s">
        <v>12262</v>
      </c>
      <c r="C1462" s="230" t="s">
        <v>86</v>
      </c>
      <c r="D1462" s="228" t="s">
        <v>12263</v>
      </c>
    </row>
    <row r="1463" spans="1:4" ht="13.5">
      <c r="A1463" s="251">
        <v>92552</v>
      </c>
      <c r="B1463" s="227" t="s">
        <v>12264</v>
      </c>
      <c r="C1463" s="230" t="s">
        <v>86</v>
      </c>
      <c r="D1463" s="228" t="s">
        <v>12265</v>
      </c>
    </row>
    <row r="1464" spans="1:4" ht="13.5">
      <c r="A1464" s="251">
        <v>92553</v>
      </c>
      <c r="B1464" s="227" t="s">
        <v>12266</v>
      </c>
      <c r="C1464" s="230" t="s">
        <v>86</v>
      </c>
      <c r="D1464" s="228" t="s">
        <v>12267</v>
      </c>
    </row>
    <row r="1465" spans="1:4" ht="13.5">
      <c r="A1465" s="251">
        <v>92554</v>
      </c>
      <c r="B1465" s="227" t="s">
        <v>12268</v>
      </c>
      <c r="C1465" s="230" t="s">
        <v>86</v>
      </c>
      <c r="D1465" s="228" t="s">
        <v>12269</v>
      </c>
    </row>
    <row r="1466" spans="1:4" ht="13.5">
      <c r="A1466" s="251">
        <v>92555</v>
      </c>
      <c r="B1466" s="227" t="s">
        <v>12270</v>
      </c>
      <c r="C1466" s="230" t="s">
        <v>86</v>
      </c>
      <c r="D1466" s="228" t="s">
        <v>12271</v>
      </c>
    </row>
    <row r="1467" spans="1:4" ht="13.5">
      <c r="A1467" s="251">
        <v>92556</v>
      </c>
      <c r="B1467" s="227" t="s">
        <v>12272</v>
      </c>
      <c r="C1467" s="230" t="s">
        <v>86</v>
      </c>
      <c r="D1467" s="228" t="s">
        <v>12273</v>
      </c>
    </row>
    <row r="1468" spans="1:4" ht="13.5">
      <c r="A1468" s="251">
        <v>92557</v>
      </c>
      <c r="B1468" s="227" t="s">
        <v>12274</v>
      </c>
      <c r="C1468" s="230" t="s">
        <v>86</v>
      </c>
      <c r="D1468" s="228" t="s">
        <v>12275</v>
      </c>
    </row>
    <row r="1469" spans="1:4" ht="13.5">
      <c r="A1469" s="251">
        <v>92558</v>
      </c>
      <c r="B1469" s="227" t="s">
        <v>12276</v>
      </c>
      <c r="C1469" s="230" t="s">
        <v>86</v>
      </c>
      <c r="D1469" s="228" t="s">
        <v>12277</v>
      </c>
    </row>
    <row r="1470" spans="1:4" ht="13.5">
      <c r="A1470" s="251">
        <v>92559</v>
      </c>
      <c r="B1470" s="227" t="s">
        <v>12278</v>
      </c>
      <c r="C1470" s="230" t="s">
        <v>86</v>
      </c>
      <c r="D1470" s="228" t="s">
        <v>12279</v>
      </c>
    </row>
    <row r="1471" spans="1:4" ht="13.5">
      <c r="A1471" s="251">
        <v>92560</v>
      </c>
      <c r="B1471" s="227" t="s">
        <v>12280</v>
      </c>
      <c r="C1471" s="230" t="s">
        <v>86</v>
      </c>
      <c r="D1471" s="228" t="s">
        <v>12281</v>
      </c>
    </row>
    <row r="1472" spans="1:4" ht="13.5">
      <c r="A1472" s="251">
        <v>92561</v>
      </c>
      <c r="B1472" s="227" t="s">
        <v>12282</v>
      </c>
      <c r="C1472" s="230" t="s">
        <v>86</v>
      </c>
      <c r="D1472" s="228" t="s">
        <v>12283</v>
      </c>
    </row>
    <row r="1473" spans="1:4" ht="13.5">
      <c r="A1473" s="251">
        <v>92562</v>
      </c>
      <c r="B1473" s="227" t="s">
        <v>12284</v>
      </c>
      <c r="C1473" s="230" t="s">
        <v>86</v>
      </c>
      <c r="D1473" s="228" t="s">
        <v>12285</v>
      </c>
    </row>
    <row r="1474" spans="1:4" ht="13.5">
      <c r="A1474" s="251">
        <v>92563</v>
      </c>
      <c r="B1474" s="227" t="s">
        <v>12286</v>
      </c>
      <c r="C1474" s="230" t="s">
        <v>86</v>
      </c>
      <c r="D1474" s="228" t="s">
        <v>12287</v>
      </c>
    </row>
    <row r="1475" spans="1:4" ht="13.5">
      <c r="A1475" s="251">
        <v>92564</v>
      </c>
      <c r="B1475" s="227" t="s">
        <v>12288</v>
      </c>
      <c r="C1475" s="230" t="s">
        <v>86</v>
      </c>
      <c r="D1475" s="228" t="s">
        <v>12289</v>
      </c>
    </row>
    <row r="1476" spans="1:4" ht="13.5">
      <c r="A1476" s="251">
        <v>100379</v>
      </c>
      <c r="B1476" s="227" t="s">
        <v>12290</v>
      </c>
      <c r="C1476" s="230" t="s">
        <v>12</v>
      </c>
      <c r="D1476" s="228" t="s">
        <v>12291</v>
      </c>
    </row>
    <row r="1477" spans="1:4" ht="13.5">
      <c r="A1477" s="251">
        <v>100380</v>
      </c>
      <c r="B1477" s="227" t="s">
        <v>12292</v>
      </c>
      <c r="C1477" s="230" t="s">
        <v>12</v>
      </c>
      <c r="D1477" s="228" t="s">
        <v>12293</v>
      </c>
    </row>
    <row r="1478" spans="1:4" ht="13.5">
      <c r="A1478" s="251">
        <v>100381</v>
      </c>
      <c r="B1478" s="227" t="s">
        <v>12294</v>
      </c>
      <c r="C1478" s="230" t="s">
        <v>12</v>
      </c>
      <c r="D1478" s="228" t="s">
        <v>12295</v>
      </c>
    </row>
    <row r="1479" spans="1:4" ht="13.5">
      <c r="A1479" s="251">
        <v>100383</v>
      </c>
      <c r="B1479" s="227" t="s">
        <v>12296</v>
      </c>
      <c r="C1479" s="230" t="s">
        <v>12</v>
      </c>
      <c r="D1479" s="228" t="s">
        <v>12297</v>
      </c>
    </row>
    <row r="1480" spans="1:4" ht="13.5">
      <c r="A1480" s="251">
        <v>100384</v>
      </c>
      <c r="B1480" s="227" t="s">
        <v>12298</v>
      </c>
      <c r="C1480" s="230" t="s">
        <v>12</v>
      </c>
      <c r="D1480" s="228" t="s">
        <v>12299</v>
      </c>
    </row>
    <row r="1481" spans="1:4" ht="13.5">
      <c r="A1481" s="251">
        <v>100385</v>
      </c>
      <c r="B1481" s="227" t="s">
        <v>12300</v>
      </c>
      <c r="C1481" s="230" t="s">
        <v>12</v>
      </c>
      <c r="D1481" s="228" t="s">
        <v>12301</v>
      </c>
    </row>
    <row r="1482" spans="1:4" ht="13.5">
      <c r="A1482" s="251">
        <v>100386</v>
      </c>
      <c r="B1482" s="227" t="s">
        <v>12302</v>
      </c>
      <c r="C1482" s="230" t="s">
        <v>12</v>
      </c>
      <c r="D1482" s="228" t="s">
        <v>12303</v>
      </c>
    </row>
    <row r="1483" spans="1:4" ht="13.5">
      <c r="A1483" s="251">
        <v>100387</v>
      </c>
      <c r="B1483" s="227" t="s">
        <v>12304</v>
      </c>
      <c r="C1483" s="230" t="s">
        <v>12</v>
      </c>
      <c r="D1483" s="228" t="s">
        <v>12305</v>
      </c>
    </row>
    <row r="1484" spans="1:4" ht="13.5">
      <c r="A1484" s="251">
        <v>100388</v>
      </c>
      <c r="B1484" s="227" t="s">
        <v>12306</v>
      </c>
      <c r="C1484" s="230" t="s">
        <v>12</v>
      </c>
      <c r="D1484" s="228" t="s">
        <v>12307</v>
      </c>
    </row>
    <row r="1485" spans="1:4" ht="13.5">
      <c r="A1485" s="251">
        <v>100389</v>
      </c>
      <c r="B1485" s="227" t="s">
        <v>12308</v>
      </c>
      <c r="C1485" s="230" t="s">
        <v>12</v>
      </c>
      <c r="D1485" s="228" t="s">
        <v>12309</v>
      </c>
    </row>
    <row r="1486" spans="1:4" ht="13.5">
      <c r="A1486" s="251">
        <v>100390</v>
      </c>
      <c r="B1486" s="227" t="s">
        <v>12310</v>
      </c>
      <c r="C1486" s="230" t="s">
        <v>12</v>
      </c>
      <c r="D1486" s="228" t="s">
        <v>12311</v>
      </c>
    </row>
    <row r="1487" spans="1:4" ht="13.5">
      <c r="A1487" s="251">
        <v>100391</v>
      </c>
      <c r="B1487" s="227" t="s">
        <v>12312</v>
      </c>
      <c r="C1487" s="230" t="s">
        <v>12</v>
      </c>
      <c r="D1487" s="228" t="s">
        <v>12313</v>
      </c>
    </row>
    <row r="1488" spans="1:4" ht="13.5">
      <c r="A1488" s="251">
        <v>100392</v>
      </c>
      <c r="B1488" s="227" t="s">
        <v>12314</v>
      </c>
      <c r="C1488" s="230" t="s">
        <v>12</v>
      </c>
      <c r="D1488" s="228" t="s">
        <v>11442</v>
      </c>
    </row>
    <row r="1489" spans="1:4" ht="13.5">
      <c r="A1489" s="251">
        <v>100393</v>
      </c>
      <c r="B1489" s="227" t="s">
        <v>12315</v>
      </c>
      <c r="C1489" s="230" t="s">
        <v>12</v>
      </c>
      <c r="D1489" s="228" t="s">
        <v>12316</v>
      </c>
    </row>
    <row r="1490" spans="1:4" ht="13.5">
      <c r="A1490" s="251">
        <v>100394</v>
      </c>
      <c r="B1490" s="227" t="s">
        <v>12317</v>
      </c>
      <c r="C1490" s="230" t="s">
        <v>12</v>
      </c>
      <c r="D1490" s="228" t="s">
        <v>9585</v>
      </c>
    </row>
    <row r="1491" spans="1:4" ht="13.5">
      <c r="A1491" s="251">
        <v>100395</v>
      </c>
      <c r="B1491" s="227" t="s">
        <v>12318</v>
      </c>
      <c r="C1491" s="230" t="s">
        <v>12</v>
      </c>
      <c r="D1491" s="228" t="s">
        <v>12319</v>
      </c>
    </row>
    <row r="1492" spans="1:4" ht="13.5">
      <c r="A1492" s="251">
        <v>94189</v>
      </c>
      <c r="B1492" s="227" t="s">
        <v>12320</v>
      </c>
      <c r="C1492" s="230" t="s">
        <v>12</v>
      </c>
      <c r="D1492" s="228" t="s">
        <v>12321</v>
      </c>
    </row>
    <row r="1493" spans="1:4" ht="13.5">
      <c r="A1493" s="251">
        <v>94192</v>
      </c>
      <c r="B1493" s="227" t="s">
        <v>12322</v>
      </c>
      <c r="C1493" s="230" t="s">
        <v>12</v>
      </c>
      <c r="D1493" s="228" t="s">
        <v>12323</v>
      </c>
    </row>
    <row r="1494" spans="1:4" ht="13.5">
      <c r="A1494" s="251">
        <v>94195</v>
      </c>
      <c r="B1494" s="227" t="s">
        <v>12324</v>
      </c>
      <c r="C1494" s="230" t="s">
        <v>12</v>
      </c>
      <c r="D1494" s="228" t="s">
        <v>12325</v>
      </c>
    </row>
    <row r="1495" spans="1:4" ht="13.5">
      <c r="A1495" s="251">
        <v>94198</v>
      </c>
      <c r="B1495" s="227" t="s">
        <v>12326</v>
      </c>
      <c r="C1495" s="230" t="s">
        <v>12</v>
      </c>
      <c r="D1495" s="228" t="s">
        <v>12327</v>
      </c>
    </row>
    <row r="1496" spans="1:4" ht="13.5">
      <c r="A1496" s="251">
        <v>94201</v>
      </c>
      <c r="B1496" s="227" t="s">
        <v>12328</v>
      </c>
      <c r="C1496" s="230" t="s">
        <v>12</v>
      </c>
      <c r="D1496" s="228" t="s">
        <v>12329</v>
      </c>
    </row>
    <row r="1497" spans="1:4" ht="13.5">
      <c r="A1497" s="251">
        <v>94204</v>
      </c>
      <c r="B1497" s="227" t="s">
        <v>12330</v>
      </c>
      <c r="C1497" s="230" t="s">
        <v>12</v>
      </c>
      <c r="D1497" s="228" t="s">
        <v>12331</v>
      </c>
    </row>
    <row r="1498" spans="1:4" ht="13.5">
      <c r="A1498" s="251">
        <v>94224</v>
      </c>
      <c r="B1498" s="227" t="s">
        <v>12332</v>
      </c>
      <c r="C1498" s="230" t="s">
        <v>22</v>
      </c>
      <c r="D1498" s="228" t="s">
        <v>12333</v>
      </c>
    </row>
    <row r="1499" spans="1:4" ht="13.5">
      <c r="A1499" s="251">
        <v>94226</v>
      </c>
      <c r="B1499" s="227" t="s">
        <v>12334</v>
      </c>
      <c r="C1499" s="230" t="s">
        <v>12</v>
      </c>
      <c r="D1499" s="228" t="s">
        <v>12335</v>
      </c>
    </row>
    <row r="1500" spans="1:4" ht="13.5">
      <c r="A1500" s="251">
        <v>94232</v>
      </c>
      <c r="B1500" s="227" t="s">
        <v>12336</v>
      </c>
      <c r="C1500" s="230" t="s">
        <v>86</v>
      </c>
      <c r="D1500" s="228" t="s">
        <v>12337</v>
      </c>
    </row>
    <row r="1501" spans="1:4" ht="13.5">
      <c r="A1501" s="251">
        <v>94440</v>
      </c>
      <c r="B1501" s="227" t="s">
        <v>12338</v>
      </c>
      <c r="C1501" s="230" t="s">
        <v>12</v>
      </c>
      <c r="D1501" s="228" t="s">
        <v>12325</v>
      </c>
    </row>
    <row r="1502" spans="1:4" ht="13.5">
      <c r="A1502" s="251">
        <v>94441</v>
      </c>
      <c r="B1502" s="227" t="s">
        <v>12339</v>
      </c>
      <c r="C1502" s="230" t="s">
        <v>12</v>
      </c>
      <c r="D1502" s="228" t="s">
        <v>12327</v>
      </c>
    </row>
    <row r="1503" spans="1:4" ht="13.5">
      <c r="A1503" s="251">
        <v>94442</v>
      </c>
      <c r="B1503" s="227" t="s">
        <v>12340</v>
      </c>
      <c r="C1503" s="230" t="s">
        <v>12</v>
      </c>
      <c r="D1503" s="228" t="s">
        <v>12325</v>
      </c>
    </row>
    <row r="1504" spans="1:4" ht="13.5">
      <c r="A1504" s="251">
        <v>94443</v>
      </c>
      <c r="B1504" s="227" t="s">
        <v>12341</v>
      </c>
      <c r="C1504" s="230" t="s">
        <v>12</v>
      </c>
      <c r="D1504" s="228" t="s">
        <v>12327</v>
      </c>
    </row>
    <row r="1505" spans="1:4" ht="13.5">
      <c r="A1505" s="251">
        <v>94445</v>
      </c>
      <c r="B1505" s="227" t="s">
        <v>12342</v>
      </c>
      <c r="C1505" s="230" t="s">
        <v>12</v>
      </c>
      <c r="D1505" s="228" t="s">
        <v>12329</v>
      </c>
    </row>
    <row r="1506" spans="1:4" ht="13.5">
      <c r="A1506" s="251">
        <v>94446</v>
      </c>
      <c r="B1506" s="227" t="s">
        <v>12343</v>
      </c>
      <c r="C1506" s="230" t="s">
        <v>12</v>
      </c>
      <c r="D1506" s="228" t="s">
        <v>12331</v>
      </c>
    </row>
    <row r="1507" spans="1:4" ht="13.5">
      <c r="A1507" s="251">
        <v>94447</v>
      </c>
      <c r="B1507" s="227" t="s">
        <v>12344</v>
      </c>
      <c r="C1507" s="230" t="s">
        <v>12</v>
      </c>
      <c r="D1507" s="228" t="s">
        <v>12329</v>
      </c>
    </row>
    <row r="1508" spans="1:4" ht="13.5">
      <c r="A1508" s="251">
        <v>94448</v>
      </c>
      <c r="B1508" s="227" t="s">
        <v>12345</v>
      </c>
      <c r="C1508" s="230" t="s">
        <v>12</v>
      </c>
      <c r="D1508" s="228" t="s">
        <v>12331</v>
      </c>
    </row>
    <row r="1509" spans="1:4" ht="13.5">
      <c r="A1509" s="251">
        <v>94207</v>
      </c>
      <c r="B1509" s="227" t="s">
        <v>12346</v>
      </c>
      <c r="C1509" s="230" t="s">
        <v>12</v>
      </c>
      <c r="D1509" s="228" t="s">
        <v>12347</v>
      </c>
    </row>
    <row r="1510" spans="1:4" ht="13.5">
      <c r="A1510" s="251">
        <v>94210</v>
      </c>
      <c r="B1510" s="227" t="s">
        <v>12348</v>
      </c>
      <c r="C1510" s="230" t="s">
        <v>12</v>
      </c>
      <c r="D1510" s="228" t="s">
        <v>12349</v>
      </c>
    </row>
    <row r="1511" spans="1:4" ht="13.5">
      <c r="A1511" s="251">
        <v>94218</v>
      </c>
      <c r="B1511" s="227" t="s">
        <v>12350</v>
      </c>
      <c r="C1511" s="230" t="s">
        <v>12</v>
      </c>
      <c r="D1511" s="228" t="s">
        <v>12351</v>
      </c>
    </row>
    <row r="1512" spans="1:4" ht="13.5">
      <c r="A1512" s="251">
        <v>94213</v>
      </c>
      <c r="B1512" s="227" t="s">
        <v>12352</v>
      </c>
      <c r="C1512" s="230" t="s">
        <v>12</v>
      </c>
      <c r="D1512" s="228" t="s">
        <v>12353</v>
      </c>
    </row>
    <row r="1513" spans="1:4" ht="13.5">
      <c r="A1513" s="251">
        <v>94216</v>
      </c>
      <c r="B1513" s="227" t="s">
        <v>254</v>
      </c>
      <c r="C1513" s="230" t="s">
        <v>12</v>
      </c>
      <c r="D1513" s="228" t="s">
        <v>12354</v>
      </c>
    </row>
    <row r="1514" spans="1:4" ht="13.5">
      <c r="A1514" s="251">
        <v>94219</v>
      </c>
      <c r="B1514" s="227" t="s">
        <v>12355</v>
      </c>
      <c r="C1514" s="230" t="s">
        <v>22</v>
      </c>
      <c r="D1514" s="228" t="s">
        <v>12356</v>
      </c>
    </row>
    <row r="1515" spans="1:4" ht="13.5">
      <c r="A1515" s="251">
        <v>94220</v>
      </c>
      <c r="B1515" s="227" t="s">
        <v>12357</v>
      </c>
      <c r="C1515" s="230" t="s">
        <v>22</v>
      </c>
      <c r="D1515" s="228" t="s">
        <v>10973</v>
      </c>
    </row>
    <row r="1516" spans="1:4" ht="13.5">
      <c r="A1516" s="251">
        <v>94221</v>
      </c>
      <c r="B1516" s="227" t="s">
        <v>12358</v>
      </c>
      <c r="C1516" s="230" t="s">
        <v>22</v>
      </c>
      <c r="D1516" s="228" t="s">
        <v>12359</v>
      </c>
    </row>
    <row r="1517" spans="1:4" ht="13.5">
      <c r="A1517" s="251">
        <v>94222</v>
      </c>
      <c r="B1517" s="227" t="s">
        <v>12360</v>
      </c>
      <c r="C1517" s="230" t="s">
        <v>22</v>
      </c>
      <c r="D1517" s="228" t="s">
        <v>12361</v>
      </c>
    </row>
    <row r="1518" spans="1:4" ht="13.5">
      <c r="A1518" s="251">
        <v>94223</v>
      </c>
      <c r="B1518" s="227" t="s">
        <v>12362</v>
      </c>
      <c r="C1518" s="230" t="s">
        <v>22</v>
      </c>
      <c r="D1518" s="228" t="s">
        <v>12363</v>
      </c>
    </row>
    <row r="1519" spans="1:4" ht="13.5">
      <c r="A1519" s="251">
        <v>94451</v>
      </c>
      <c r="B1519" s="227" t="s">
        <v>12364</v>
      </c>
      <c r="C1519" s="230" t="s">
        <v>22</v>
      </c>
      <c r="D1519" s="228" t="s">
        <v>12365</v>
      </c>
    </row>
    <row r="1520" spans="1:4" ht="13.5">
      <c r="A1520" s="251">
        <v>100325</v>
      </c>
      <c r="B1520" s="227" t="s">
        <v>12366</v>
      </c>
      <c r="C1520" s="230" t="s">
        <v>22</v>
      </c>
      <c r="D1520" s="228" t="s">
        <v>12367</v>
      </c>
    </row>
    <row r="1521" spans="1:4" ht="13.5">
      <c r="A1521" s="251">
        <v>100327</v>
      </c>
      <c r="B1521" s="227" t="s">
        <v>12368</v>
      </c>
      <c r="C1521" s="230" t="s">
        <v>22</v>
      </c>
      <c r="D1521" s="228" t="s">
        <v>12369</v>
      </c>
    </row>
    <row r="1522" spans="1:4" ht="13.5">
      <c r="A1522" s="251">
        <v>100328</v>
      </c>
      <c r="B1522" s="227" t="s">
        <v>12370</v>
      </c>
      <c r="C1522" s="230" t="s">
        <v>12</v>
      </c>
      <c r="D1522" s="228" t="s">
        <v>12371</v>
      </c>
    </row>
    <row r="1523" spans="1:4" ht="13.5">
      <c r="A1523" s="251">
        <v>100329</v>
      </c>
      <c r="B1523" s="227" t="s">
        <v>12372</v>
      </c>
      <c r="C1523" s="230" t="s">
        <v>12</v>
      </c>
      <c r="D1523" s="228" t="s">
        <v>12373</v>
      </c>
    </row>
    <row r="1524" spans="1:4" ht="13.5">
      <c r="A1524" s="251">
        <v>100330</v>
      </c>
      <c r="B1524" s="227" t="s">
        <v>12374</v>
      </c>
      <c r="C1524" s="230" t="s">
        <v>12</v>
      </c>
      <c r="D1524" s="228" t="s">
        <v>12375</v>
      </c>
    </row>
    <row r="1525" spans="1:4" ht="13.5">
      <c r="A1525" s="251">
        <v>100331</v>
      </c>
      <c r="B1525" s="227" t="s">
        <v>12376</v>
      </c>
      <c r="C1525" s="230" t="s">
        <v>12</v>
      </c>
      <c r="D1525" s="228" t="s">
        <v>12377</v>
      </c>
    </row>
    <row r="1526" spans="1:4" ht="13.5">
      <c r="A1526" s="251">
        <v>100434</v>
      </c>
      <c r="B1526" s="227" t="s">
        <v>12378</v>
      </c>
      <c r="C1526" s="230" t="s">
        <v>22</v>
      </c>
      <c r="D1526" s="228" t="s">
        <v>12379</v>
      </c>
    </row>
    <row r="1527" spans="1:4" ht="13.5">
      <c r="A1527" s="251">
        <v>100435</v>
      </c>
      <c r="B1527" s="227" t="s">
        <v>12380</v>
      </c>
      <c r="C1527" s="230" t="s">
        <v>22</v>
      </c>
      <c r="D1527" s="228" t="s">
        <v>12381</v>
      </c>
    </row>
    <row r="1528" spans="1:4" ht="13.5">
      <c r="A1528" s="251">
        <v>94227</v>
      </c>
      <c r="B1528" s="227" t="s">
        <v>12382</v>
      </c>
      <c r="C1528" s="230" t="s">
        <v>22</v>
      </c>
      <c r="D1528" s="228" t="s">
        <v>12383</v>
      </c>
    </row>
    <row r="1529" spans="1:4" ht="13.5">
      <c r="A1529" s="251">
        <v>94228</v>
      </c>
      <c r="B1529" s="227" t="s">
        <v>12384</v>
      </c>
      <c r="C1529" s="230" t="s">
        <v>22</v>
      </c>
      <c r="D1529" s="228" t="s">
        <v>12385</v>
      </c>
    </row>
    <row r="1530" spans="1:4" ht="13.5">
      <c r="A1530" s="251">
        <v>94229</v>
      </c>
      <c r="B1530" s="227" t="s">
        <v>12386</v>
      </c>
      <c r="C1530" s="230" t="s">
        <v>22</v>
      </c>
      <c r="D1530" s="228" t="s">
        <v>12387</v>
      </c>
    </row>
    <row r="1531" spans="1:4" ht="13.5">
      <c r="A1531" s="251">
        <v>94231</v>
      </c>
      <c r="B1531" s="227" t="s">
        <v>12388</v>
      </c>
      <c r="C1531" s="230" t="s">
        <v>22</v>
      </c>
      <c r="D1531" s="228" t="s">
        <v>12389</v>
      </c>
    </row>
    <row r="1532" spans="1:4" ht="13.5">
      <c r="A1532" s="251">
        <v>94449</v>
      </c>
      <c r="B1532" s="227" t="s">
        <v>12390</v>
      </c>
      <c r="C1532" s="230" t="s">
        <v>12</v>
      </c>
      <c r="D1532" s="228" t="s">
        <v>12391</v>
      </c>
    </row>
    <row r="1533" spans="1:4" ht="13.5">
      <c r="A1533" s="251">
        <v>92255</v>
      </c>
      <c r="B1533" s="227" t="s">
        <v>12392</v>
      </c>
      <c r="C1533" s="230" t="s">
        <v>86</v>
      </c>
      <c r="D1533" s="228" t="s">
        <v>12393</v>
      </c>
    </row>
    <row r="1534" spans="1:4" ht="13.5">
      <c r="A1534" s="251">
        <v>92256</v>
      </c>
      <c r="B1534" s="227" t="s">
        <v>12394</v>
      </c>
      <c r="C1534" s="230" t="s">
        <v>86</v>
      </c>
      <c r="D1534" s="228" t="s">
        <v>12395</v>
      </c>
    </row>
    <row r="1535" spans="1:4" ht="13.5">
      <c r="A1535" s="251">
        <v>92257</v>
      </c>
      <c r="B1535" s="227" t="s">
        <v>12396</v>
      </c>
      <c r="C1535" s="230" t="s">
        <v>86</v>
      </c>
      <c r="D1535" s="228" t="s">
        <v>12397</v>
      </c>
    </row>
    <row r="1536" spans="1:4" ht="13.5">
      <c r="A1536" s="251">
        <v>92258</v>
      </c>
      <c r="B1536" s="227" t="s">
        <v>12398</v>
      </c>
      <c r="C1536" s="230" t="s">
        <v>86</v>
      </c>
      <c r="D1536" s="228" t="s">
        <v>12399</v>
      </c>
    </row>
    <row r="1537" spans="1:4" ht="13.5">
      <c r="A1537" s="251">
        <v>92568</v>
      </c>
      <c r="B1537" s="227" t="s">
        <v>12400</v>
      </c>
      <c r="C1537" s="230" t="s">
        <v>12</v>
      </c>
      <c r="D1537" s="228" t="s">
        <v>12401</v>
      </c>
    </row>
    <row r="1538" spans="1:4" ht="13.5">
      <c r="A1538" s="251">
        <v>92569</v>
      </c>
      <c r="B1538" s="227" t="s">
        <v>12402</v>
      </c>
      <c r="C1538" s="230" t="s">
        <v>12</v>
      </c>
      <c r="D1538" s="228" t="s">
        <v>12403</v>
      </c>
    </row>
    <row r="1539" spans="1:4" ht="13.5">
      <c r="A1539" s="251">
        <v>92570</v>
      </c>
      <c r="B1539" s="227" t="s">
        <v>12404</v>
      </c>
      <c r="C1539" s="230" t="s">
        <v>12</v>
      </c>
      <c r="D1539" s="228" t="s">
        <v>12405</v>
      </c>
    </row>
    <row r="1540" spans="1:4" ht="13.5">
      <c r="A1540" s="251">
        <v>92571</v>
      </c>
      <c r="B1540" s="227" t="s">
        <v>12406</v>
      </c>
      <c r="C1540" s="230" t="s">
        <v>12</v>
      </c>
      <c r="D1540" s="228" t="s">
        <v>12407</v>
      </c>
    </row>
    <row r="1541" spans="1:4" ht="13.5">
      <c r="A1541" s="251">
        <v>92572</v>
      </c>
      <c r="B1541" s="227" t="s">
        <v>12408</v>
      </c>
      <c r="C1541" s="230" t="s">
        <v>12</v>
      </c>
      <c r="D1541" s="228" t="s">
        <v>12409</v>
      </c>
    </row>
    <row r="1542" spans="1:4" ht="13.5">
      <c r="A1542" s="251">
        <v>92573</v>
      </c>
      <c r="B1542" s="227" t="s">
        <v>12410</v>
      </c>
      <c r="C1542" s="230" t="s">
        <v>12</v>
      </c>
      <c r="D1542" s="228" t="s">
        <v>9615</v>
      </c>
    </row>
    <row r="1543" spans="1:4" ht="13.5">
      <c r="A1543" s="251">
        <v>92574</v>
      </c>
      <c r="B1543" s="227" t="s">
        <v>12411</v>
      </c>
      <c r="C1543" s="230" t="s">
        <v>12</v>
      </c>
      <c r="D1543" s="228" t="s">
        <v>12412</v>
      </c>
    </row>
    <row r="1544" spans="1:4" ht="13.5">
      <c r="A1544" s="251">
        <v>92575</v>
      </c>
      <c r="B1544" s="227" t="s">
        <v>12413</v>
      </c>
      <c r="C1544" s="230" t="s">
        <v>12</v>
      </c>
      <c r="D1544" s="228" t="s">
        <v>12414</v>
      </c>
    </row>
    <row r="1545" spans="1:4" ht="13.5">
      <c r="A1545" s="251">
        <v>92576</v>
      </c>
      <c r="B1545" s="227" t="s">
        <v>12415</v>
      </c>
      <c r="C1545" s="230" t="s">
        <v>12</v>
      </c>
      <c r="D1545" s="228" t="s">
        <v>11643</v>
      </c>
    </row>
    <row r="1546" spans="1:4" ht="13.5">
      <c r="A1546" s="251">
        <v>92577</v>
      </c>
      <c r="B1546" s="227" t="s">
        <v>12416</v>
      </c>
      <c r="C1546" s="230" t="s">
        <v>12</v>
      </c>
      <c r="D1546" s="228" t="s">
        <v>12417</v>
      </c>
    </row>
    <row r="1547" spans="1:4" ht="13.5">
      <c r="A1547" s="251">
        <v>92578</v>
      </c>
      <c r="B1547" s="227" t="s">
        <v>12418</v>
      </c>
      <c r="C1547" s="230" t="s">
        <v>12</v>
      </c>
      <c r="D1547" s="228" t="s">
        <v>12419</v>
      </c>
    </row>
    <row r="1548" spans="1:4" ht="13.5">
      <c r="A1548" s="251">
        <v>92579</v>
      </c>
      <c r="B1548" s="227" t="s">
        <v>12420</v>
      </c>
      <c r="C1548" s="230" t="s">
        <v>12</v>
      </c>
      <c r="D1548" s="228" t="s">
        <v>12421</v>
      </c>
    </row>
    <row r="1549" spans="1:4" ht="13.5">
      <c r="A1549" s="251">
        <v>92580</v>
      </c>
      <c r="B1549" s="227" t="s">
        <v>12422</v>
      </c>
      <c r="C1549" s="230" t="s">
        <v>12</v>
      </c>
      <c r="D1549" s="228" t="s">
        <v>12423</v>
      </c>
    </row>
    <row r="1550" spans="1:4" ht="13.5">
      <c r="A1550" s="251">
        <v>92581</v>
      </c>
      <c r="B1550" s="227" t="s">
        <v>12424</v>
      </c>
      <c r="C1550" s="230" t="s">
        <v>12</v>
      </c>
      <c r="D1550" s="228" t="s">
        <v>12425</v>
      </c>
    </row>
    <row r="1551" spans="1:4" ht="13.5">
      <c r="A1551" s="251">
        <v>92582</v>
      </c>
      <c r="B1551" s="227" t="s">
        <v>12426</v>
      </c>
      <c r="C1551" s="230" t="s">
        <v>86</v>
      </c>
      <c r="D1551" s="228" t="s">
        <v>12427</v>
      </c>
    </row>
    <row r="1552" spans="1:4" ht="13.5">
      <c r="A1552" s="251">
        <v>92584</v>
      </c>
      <c r="B1552" s="227" t="s">
        <v>12428</v>
      </c>
      <c r="C1552" s="230" t="s">
        <v>86</v>
      </c>
      <c r="D1552" s="228" t="s">
        <v>12429</v>
      </c>
    </row>
    <row r="1553" spans="1:4" ht="13.5">
      <c r="A1553" s="251">
        <v>92586</v>
      </c>
      <c r="B1553" s="227" t="s">
        <v>12430</v>
      </c>
      <c r="C1553" s="230" t="s">
        <v>86</v>
      </c>
      <c r="D1553" s="228" t="s">
        <v>12431</v>
      </c>
    </row>
    <row r="1554" spans="1:4" ht="13.5">
      <c r="A1554" s="251">
        <v>92588</v>
      </c>
      <c r="B1554" s="227" t="s">
        <v>12432</v>
      </c>
      <c r="C1554" s="230" t="s">
        <v>86</v>
      </c>
      <c r="D1554" s="228" t="s">
        <v>12433</v>
      </c>
    </row>
    <row r="1555" spans="1:4" ht="13.5">
      <c r="A1555" s="251">
        <v>92590</v>
      </c>
      <c r="B1555" s="227" t="s">
        <v>12434</v>
      </c>
      <c r="C1555" s="230" t="s">
        <v>86</v>
      </c>
      <c r="D1555" s="228" t="s">
        <v>12435</v>
      </c>
    </row>
    <row r="1556" spans="1:4" ht="13.5">
      <c r="A1556" s="251">
        <v>92592</v>
      </c>
      <c r="B1556" s="227" t="s">
        <v>12436</v>
      </c>
      <c r="C1556" s="230" t="s">
        <v>86</v>
      </c>
      <c r="D1556" s="228" t="s">
        <v>12437</v>
      </c>
    </row>
    <row r="1557" spans="1:4" ht="13.5">
      <c r="A1557" s="251">
        <v>92594</v>
      </c>
      <c r="B1557" s="227" t="s">
        <v>12438</v>
      </c>
      <c r="C1557" s="230" t="s">
        <v>86</v>
      </c>
      <c r="D1557" s="228" t="s">
        <v>12439</v>
      </c>
    </row>
    <row r="1558" spans="1:4" ht="13.5">
      <c r="A1558" s="251">
        <v>92596</v>
      </c>
      <c r="B1558" s="227" t="s">
        <v>12440</v>
      </c>
      <c r="C1558" s="230" t="s">
        <v>86</v>
      </c>
      <c r="D1558" s="228" t="s">
        <v>12441</v>
      </c>
    </row>
    <row r="1559" spans="1:4" ht="13.5">
      <c r="A1559" s="251">
        <v>92598</v>
      </c>
      <c r="B1559" s="227" t="s">
        <v>12442</v>
      </c>
      <c r="C1559" s="230" t="s">
        <v>86</v>
      </c>
      <c r="D1559" s="228" t="s">
        <v>12443</v>
      </c>
    </row>
    <row r="1560" spans="1:4" ht="13.5">
      <c r="A1560" s="251">
        <v>92600</v>
      </c>
      <c r="B1560" s="227" t="s">
        <v>12444</v>
      </c>
      <c r="C1560" s="230" t="s">
        <v>86</v>
      </c>
      <c r="D1560" s="228" t="s">
        <v>12445</v>
      </c>
    </row>
    <row r="1561" spans="1:4" ht="13.5">
      <c r="A1561" s="251">
        <v>92602</v>
      </c>
      <c r="B1561" s="227" t="s">
        <v>12446</v>
      </c>
      <c r="C1561" s="230" t="s">
        <v>86</v>
      </c>
      <c r="D1561" s="228" t="s">
        <v>12427</v>
      </c>
    </row>
    <row r="1562" spans="1:4" ht="13.5">
      <c r="A1562" s="251">
        <v>92604</v>
      </c>
      <c r="B1562" s="227" t="s">
        <v>12447</v>
      </c>
      <c r="C1562" s="230" t="s">
        <v>86</v>
      </c>
      <c r="D1562" s="228" t="s">
        <v>12448</v>
      </c>
    </row>
    <row r="1563" spans="1:4" ht="13.5">
      <c r="A1563" s="251">
        <v>92606</v>
      </c>
      <c r="B1563" s="227" t="s">
        <v>12449</v>
      </c>
      <c r="C1563" s="230" t="s">
        <v>86</v>
      </c>
      <c r="D1563" s="228" t="s">
        <v>12450</v>
      </c>
    </row>
    <row r="1564" spans="1:4" ht="13.5">
      <c r="A1564" s="251">
        <v>92608</v>
      </c>
      <c r="B1564" s="227" t="s">
        <v>12451</v>
      </c>
      <c r="C1564" s="230" t="s">
        <v>86</v>
      </c>
      <c r="D1564" s="228" t="s">
        <v>12452</v>
      </c>
    </row>
    <row r="1565" spans="1:4" ht="13.5">
      <c r="A1565" s="251">
        <v>92610</v>
      </c>
      <c r="B1565" s="227" t="s">
        <v>12453</v>
      </c>
      <c r="C1565" s="230" t="s">
        <v>86</v>
      </c>
      <c r="D1565" s="228" t="s">
        <v>12454</v>
      </c>
    </row>
    <row r="1566" spans="1:4" ht="13.5">
      <c r="A1566" s="251">
        <v>92612</v>
      </c>
      <c r="B1566" s="227" t="s">
        <v>12455</v>
      </c>
      <c r="C1566" s="230" t="s">
        <v>86</v>
      </c>
      <c r="D1566" s="228" t="s">
        <v>12456</v>
      </c>
    </row>
    <row r="1567" spans="1:4" ht="13.5">
      <c r="A1567" s="251">
        <v>92614</v>
      </c>
      <c r="B1567" s="227" t="s">
        <v>12457</v>
      </c>
      <c r="C1567" s="230" t="s">
        <v>86</v>
      </c>
      <c r="D1567" s="228" t="s">
        <v>12458</v>
      </c>
    </row>
    <row r="1568" spans="1:4" ht="13.5">
      <c r="A1568" s="251">
        <v>92616</v>
      </c>
      <c r="B1568" s="227" t="s">
        <v>12459</v>
      </c>
      <c r="C1568" s="230" t="s">
        <v>86</v>
      </c>
      <c r="D1568" s="228" t="s">
        <v>12460</v>
      </c>
    </row>
    <row r="1569" spans="1:4" ht="13.5">
      <c r="A1569" s="251">
        <v>92618</v>
      </c>
      <c r="B1569" s="227" t="s">
        <v>12461</v>
      </c>
      <c r="C1569" s="230" t="s">
        <v>86</v>
      </c>
      <c r="D1569" s="228" t="s">
        <v>12462</v>
      </c>
    </row>
    <row r="1570" spans="1:4" ht="13.5">
      <c r="A1570" s="251">
        <v>92620</v>
      </c>
      <c r="B1570" s="227" t="s">
        <v>12463</v>
      </c>
      <c r="C1570" s="230" t="s">
        <v>86</v>
      </c>
      <c r="D1570" s="228" t="s">
        <v>12464</v>
      </c>
    </row>
    <row r="1571" spans="1:4" ht="13.5">
      <c r="A1571" s="251">
        <v>100357</v>
      </c>
      <c r="B1571" s="227" t="s">
        <v>12465</v>
      </c>
      <c r="C1571" s="230" t="s">
        <v>86</v>
      </c>
      <c r="D1571" s="228" t="s">
        <v>12466</v>
      </c>
    </row>
    <row r="1572" spans="1:4" ht="13.5">
      <c r="A1572" s="251">
        <v>100358</v>
      </c>
      <c r="B1572" s="227" t="s">
        <v>12467</v>
      </c>
      <c r="C1572" s="230" t="s">
        <v>86</v>
      </c>
      <c r="D1572" s="228" t="s">
        <v>12468</v>
      </c>
    </row>
    <row r="1573" spans="1:4" ht="13.5">
      <c r="A1573" s="251">
        <v>100359</v>
      </c>
      <c r="B1573" s="227" t="s">
        <v>12469</v>
      </c>
      <c r="C1573" s="230" t="s">
        <v>86</v>
      </c>
      <c r="D1573" s="228" t="s">
        <v>12470</v>
      </c>
    </row>
    <row r="1574" spans="1:4" ht="13.5">
      <c r="A1574" s="251">
        <v>100360</v>
      </c>
      <c r="B1574" s="227" t="s">
        <v>12471</v>
      </c>
      <c r="C1574" s="230" t="s">
        <v>86</v>
      </c>
      <c r="D1574" s="228" t="s">
        <v>12472</v>
      </c>
    </row>
    <row r="1575" spans="1:4" ht="13.5">
      <c r="A1575" s="251">
        <v>100361</v>
      </c>
      <c r="B1575" s="227" t="s">
        <v>12473</v>
      </c>
      <c r="C1575" s="230" t="s">
        <v>86</v>
      </c>
      <c r="D1575" s="228" t="s">
        <v>12474</v>
      </c>
    </row>
    <row r="1576" spans="1:4" ht="13.5">
      <c r="A1576" s="251">
        <v>100362</v>
      </c>
      <c r="B1576" s="227" t="s">
        <v>12475</v>
      </c>
      <c r="C1576" s="230" t="s">
        <v>86</v>
      </c>
      <c r="D1576" s="228" t="s">
        <v>12476</v>
      </c>
    </row>
    <row r="1577" spans="1:4" ht="13.5">
      <c r="A1577" s="251">
        <v>100363</v>
      </c>
      <c r="B1577" s="227" t="s">
        <v>12477</v>
      </c>
      <c r="C1577" s="230" t="s">
        <v>86</v>
      </c>
      <c r="D1577" s="228" t="s">
        <v>12478</v>
      </c>
    </row>
    <row r="1578" spans="1:4" ht="13.5">
      <c r="A1578" s="251">
        <v>100364</v>
      </c>
      <c r="B1578" s="227" t="s">
        <v>12479</v>
      </c>
      <c r="C1578" s="230" t="s">
        <v>86</v>
      </c>
      <c r="D1578" s="228" t="s">
        <v>12480</v>
      </c>
    </row>
    <row r="1579" spans="1:4" ht="13.5">
      <c r="A1579" s="251">
        <v>100365</v>
      </c>
      <c r="B1579" s="227" t="s">
        <v>12481</v>
      </c>
      <c r="C1579" s="230" t="s">
        <v>86</v>
      </c>
      <c r="D1579" s="228" t="s">
        <v>12482</v>
      </c>
    </row>
    <row r="1580" spans="1:4" ht="13.5">
      <c r="A1580" s="251">
        <v>100366</v>
      </c>
      <c r="B1580" s="227" t="s">
        <v>12483</v>
      </c>
      <c r="C1580" s="230" t="s">
        <v>86</v>
      </c>
      <c r="D1580" s="228" t="s">
        <v>12484</v>
      </c>
    </row>
    <row r="1581" spans="1:4" ht="13.5">
      <c r="A1581" s="251">
        <v>100367</v>
      </c>
      <c r="B1581" s="227" t="s">
        <v>12485</v>
      </c>
      <c r="C1581" s="230" t="s">
        <v>86</v>
      </c>
      <c r="D1581" s="228" t="s">
        <v>12486</v>
      </c>
    </row>
    <row r="1582" spans="1:4" ht="13.5">
      <c r="A1582" s="251">
        <v>100368</v>
      </c>
      <c r="B1582" s="227" t="s">
        <v>12487</v>
      </c>
      <c r="C1582" s="230" t="s">
        <v>86</v>
      </c>
      <c r="D1582" s="228" t="s">
        <v>12488</v>
      </c>
    </row>
    <row r="1583" spans="1:4" ht="13.5">
      <c r="A1583" s="251">
        <v>100369</v>
      </c>
      <c r="B1583" s="227" t="s">
        <v>12489</v>
      </c>
      <c r="C1583" s="230" t="s">
        <v>86</v>
      </c>
      <c r="D1583" s="228" t="s">
        <v>12490</v>
      </c>
    </row>
    <row r="1584" spans="1:4" ht="13.5">
      <c r="A1584" s="251">
        <v>100370</v>
      </c>
      <c r="B1584" s="227" t="s">
        <v>12491</v>
      </c>
      <c r="C1584" s="230" t="s">
        <v>86</v>
      </c>
      <c r="D1584" s="228" t="s">
        <v>12492</v>
      </c>
    </row>
    <row r="1585" spans="1:4" ht="13.5">
      <c r="A1585" s="251">
        <v>100371</v>
      </c>
      <c r="B1585" s="227" t="s">
        <v>12493</v>
      </c>
      <c r="C1585" s="230" t="s">
        <v>86</v>
      </c>
      <c r="D1585" s="228" t="s">
        <v>12494</v>
      </c>
    </row>
    <row r="1586" spans="1:4" ht="13.5">
      <c r="A1586" s="251">
        <v>100372</v>
      </c>
      <c r="B1586" s="227" t="s">
        <v>12495</v>
      </c>
      <c r="C1586" s="230" t="s">
        <v>86</v>
      </c>
      <c r="D1586" s="228" t="s">
        <v>12496</v>
      </c>
    </row>
    <row r="1587" spans="1:4" ht="13.5">
      <c r="A1587" s="251">
        <v>100373</v>
      </c>
      <c r="B1587" s="227" t="s">
        <v>12497</v>
      </c>
      <c r="C1587" s="230" t="s">
        <v>86</v>
      </c>
      <c r="D1587" s="228" t="s">
        <v>12498</v>
      </c>
    </row>
    <row r="1588" spans="1:4" ht="13.5">
      <c r="A1588" s="251">
        <v>100374</v>
      </c>
      <c r="B1588" s="227" t="s">
        <v>12499</v>
      </c>
      <c r="C1588" s="230" t="s">
        <v>86</v>
      </c>
      <c r="D1588" s="228" t="s">
        <v>12500</v>
      </c>
    </row>
    <row r="1589" spans="1:4" ht="13.5">
      <c r="A1589" s="251">
        <v>100375</v>
      </c>
      <c r="B1589" s="227" t="s">
        <v>12501</v>
      </c>
      <c r="C1589" s="230" t="s">
        <v>86</v>
      </c>
      <c r="D1589" s="228" t="s">
        <v>12502</v>
      </c>
    </row>
    <row r="1590" spans="1:4" ht="13.5">
      <c r="A1590" s="251">
        <v>100376</v>
      </c>
      <c r="B1590" s="227" t="s">
        <v>12503</v>
      </c>
      <c r="C1590" s="230" t="s">
        <v>86</v>
      </c>
      <c r="D1590" s="228" t="s">
        <v>12504</v>
      </c>
    </row>
    <row r="1591" spans="1:4" ht="13.5">
      <c r="A1591" s="251">
        <v>100377</v>
      </c>
      <c r="B1591" s="227" t="s">
        <v>12505</v>
      </c>
      <c r="C1591" s="230" t="s">
        <v>26</v>
      </c>
      <c r="D1591" s="228" t="s">
        <v>11881</v>
      </c>
    </row>
    <row r="1592" spans="1:4" ht="13.5">
      <c r="A1592" s="251">
        <v>100378</v>
      </c>
      <c r="B1592" s="227" t="s">
        <v>12506</v>
      </c>
      <c r="C1592" s="230" t="s">
        <v>26</v>
      </c>
      <c r="D1592" s="228" t="s">
        <v>12507</v>
      </c>
    </row>
    <row r="1593" spans="1:4" ht="13.5">
      <c r="A1593" s="251">
        <v>100382</v>
      </c>
      <c r="B1593" s="227" t="s">
        <v>12508</v>
      </c>
      <c r="C1593" s="230" t="s">
        <v>12</v>
      </c>
      <c r="D1593" s="228" t="s">
        <v>12509</v>
      </c>
    </row>
    <row r="1594" spans="1:4" ht="13.5">
      <c r="A1594" s="251">
        <v>104314</v>
      </c>
      <c r="B1594" s="227" t="s">
        <v>12510</v>
      </c>
      <c r="C1594" s="230" t="s">
        <v>26</v>
      </c>
      <c r="D1594" s="228" t="s">
        <v>12511</v>
      </c>
    </row>
    <row r="1595" spans="1:4" ht="13.5">
      <c r="A1595" s="251">
        <v>94444</v>
      </c>
      <c r="B1595" s="227" t="s">
        <v>12512</v>
      </c>
      <c r="C1595" s="230" t="s">
        <v>12</v>
      </c>
      <c r="D1595" s="228" t="s">
        <v>12513</v>
      </c>
    </row>
    <row r="1596" spans="1:4" ht="13.5">
      <c r="A1596" s="251">
        <v>104482</v>
      </c>
      <c r="B1596" s="227" t="s">
        <v>12514</v>
      </c>
      <c r="C1596" s="230" t="s">
        <v>42</v>
      </c>
      <c r="D1596" s="228" t="s">
        <v>12515</v>
      </c>
    </row>
    <row r="1597" spans="1:4" ht="13.5">
      <c r="A1597" s="251">
        <v>104184</v>
      </c>
      <c r="B1597" s="227" t="s">
        <v>12516</v>
      </c>
      <c r="C1597" s="230" t="s">
        <v>86</v>
      </c>
      <c r="D1597" s="228" t="s">
        <v>12517</v>
      </c>
    </row>
    <row r="1598" spans="1:4" ht="13.5">
      <c r="A1598" s="251">
        <v>104185</v>
      </c>
      <c r="B1598" s="227" t="s">
        <v>12518</v>
      </c>
      <c r="C1598" s="230" t="s">
        <v>86</v>
      </c>
      <c r="D1598" s="228" t="s">
        <v>12519</v>
      </c>
    </row>
    <row r="1599" spans="1:4" ht="13.5">
      <c r="A1599" s="251">
        <v>104189</v>
      </c>
      <c r="B1599" s="227" t="s">
        <v>12520</v>
      </c>
      <c r="C1599" s="230" t="s">
        <v>14</v>
      </c>
      <c r="D1599" s="228" t="s">
        <v>12521</v>
      </c>
    </row>
    <row r="1600" spans="1:4" ht="13.5">
      <c r="A1600" s="251">
        <v>104190</v>
      </c>
      <c r="B1600" s="227" t="s">
        <v>12522</v>
      </c>
      <c r="C1600" s="230" t="s">
        <v>86</v>
      </c>
      <c r="D1600" s="228" t="s">
        <v>12523</v>
      </c>
    </row>
    <row r="1601" spans="1:4" ht="13.5">
      <c r="A1601" s="251">
        <v>102661</v>
      </c>
      <c r="B1601" s="227" t="s">
        <v>12524</v>
      </c>
      <c r="C1601" s="230" t="s">
        <v>22</v>
      </c>
      <c r="D1601" s="228" t="s">
        <v>12525</v>
      </c>
    </row>
    <row r="1602" spans="1:4" ht="13.5">
      <c r="A1602" s="251">
        <v>102662</v>
      </c>
      <c r="B1602" s="227" t="s">
        <v>12526</v>
      </c>
      <c r="C1602" s="230" t="s">
        <v>22</v>
      </c>
      <c r="D1602" s="228" t="s">
        <v>12527</v>
      </c>
    </row>
    <row r="1603" spans="1:4" ht="13.5">
      <c r="A1603" s="251">
        <v>102663</v>
      </c>
      <c r="B1603" s="227" t="s">
        <v>12528</v>
      </c>
      <c r="C1603" s="230" t="s">
        <v>22</v>
      </c>
      <c r="D1603" s="228" t="s">
        <v>12529</v>
      </c>
    </row>
    <row r="1604" spans="1:4" ht="13.5">
      <c r="A1604" s="251">
        <v>102664</v>
      </c>
      <c r="B1604" s="227" t="s">
        <v>12530</v>
      </c>
      <c r="C1604" s="230" t="s">
        <v>22</v>
      </c>
      <c r="D1604" s="228" t="s">
        <v>12531</v>
      </c>
    </row>
    <row r="1605" spans="1:4" ht="13.5">
      <c r="A1605" s="251">
        <v>102665</v>
      </c>
      <c r="B1605" s="227" t="s">
        <v>12532</v>
      </c>
      <c r="C1605" s="230" t="s">
        <v>22</v>
      </c>
      <c r="D1605" s="228" t="s">
        <v>12533</v>
      </c>
    </row>
    <row r="1606" spans="1:4" ht="13.5">
      <c r="A1606" s="251">
        <v>102666</v>
      </c>
      <c r="B1606" s="227" t="s">
        <v>12534</v>
      </c>
      <c r="C1606" s="230" t="s">
        <v>22</v>
      </c>
      <c r="D1606" s="228" t="s">
        <v>11144</v>
      </c>
    </row>
    <row r="1607" spans="1:4" ht="13.5">
      <c r="A1607" s="251">
        <v>102668</v>
      </c>
      <c r="B1607" s="227" t="s">
        <v>12535</v>
      </c>
      <c r="C1607" s="230" t="s">
        <v>22</v>
      </c>
      <c r="D1607" s="228" t="s">
        <v>12536</v>
      </c>
    </row>
    <row r="1608" spans="1:4" ht="13.5">
      <c r="A1608" s="251">
        <v>102669</v>
      </c>
      <c r="B1608" s="227" t="s">
        <v>12537</v>
      </c>
      <c r="C1608" s="230" t="s">
        <v>22</v>
      </c>
      <c r="D1608" s="228" t="s">
        <v>12538</v>
      </c>
    </row>
    <row r="1609" spans="1:4" ht="13.5">
      <c r="A1609" s="251">
        <v>102670</v>
      </c>
      <c r="B1609" s="227" t="s">
        <v>12539</v>
      </c>
      <c r="C1609" s="230" t="s">
        <v>22</v>
      </c>
      <c r="D1609" s="228" t="s">
        <v>12540</v>
      </c>
    </row>
    <row r="1610" spans="1:4" ht="13.5">
      <c r="A1610" s="251">
        <v>102672</v>
      </c>
      <c r="B1610" s="227" t="s">
        <v>12541</v>
      </c>
      <c r="C1610" s="230" t="s">
        <v>22</v>
      </c>
      <c r="D1610" s="228" t="s">
        <v>12542</v>
      </c>
    </row>
    <row r="1611" spans="1:4" ht="13.5">
      <c r="A1611" s="251">
        <v>102673</v>
      </c>
      <c r="B1611" s="227" t="s">
        <v>12543</v>
      </c>
      <c r="C1611" s="230" t="s">
        <v>22</v>
      </c>
      <c r="D1611" s="228" t="s">
        <v>12544</v>
      </c>
    </row>
    <row r="1612" spans="1:4" ht="13.5">
      <c r="A1612" s="251">
        <v>102674</v>
      </c>
      <c r="B1612" s="227" t="s">
        <v>12545</v>
      </c>
      <c r="C1612" s="230" t="s">
        <v>22</v>
      </c>
      <c r="D1612" s="228" t="s">
        <v>12546</v>
      </c>
    </row>
    <row r="1613" spans="1:4" ht="13.5">
      <c r="A1613" s="251">
        <v>102676</v>
      </c>
      <c r="B1613" s="227" t="s">
        <v>12547</v>
      </c>
      <c r="C1613" s="230" t="s">
        <v>22</v>
      </c>
      <c r="D1613" s="228" t="s">
        <v>12548</v>
      </c>
    </row>
    <row r="1614" spans="1:4" ht="13.5">
      <c r="A1614" s="251">
        <v>102677</v>
      </c>
      <c r="B1614" s="227" t="s">
        <v>12549</v>
      </c>
      <c r="C1614" s="230" t="s">
        <v>22</v>
      </c>
      <c r="D1614" s="228" t="s">
        <v>12550</v>
      </c>
    </row>
    <row r="1615" spans="1:4" ht="13.5">
      <c r="A1615" s="251">
        <v>102678</v>
      </c>
      <c r="B1615" s="227" t="s">
        <v>12551</v>
      </c>
      <c r="C1615" s="230" t="s">
        <v>22</v>
      </c>
      <c r="D1615" s="228" t="s">
        <v>12552</v>
      </c>
    </row>
    <row r="1616" spans="1:4" ht="13.5">
      <c r="A1616" s="251">
        <v>102679</v>
      </c>
      <c r="B1616" s="227" t="s">
        <v>12553</v>
      </c>
      <c r="C1616" s="230" t="s">
        <v>22</v>
      </c>
      <c r="D1616" s="228" t="s">
        <v>12554</v>
      </c>
    </row>
    <row r="1617" spans="1:4" ht="13.5">
      <c r="A1617" s="251">
        <v>102680</v>
      </c>
      <c r="B1617" s="227" t="s">
        <v>12555</v>
      </c>
      <c r="C1617" s="230" t="s">
        <v>22</v>
      </c>
      <c r="D1617" s="228" t="s">
        <v>12556</v>
      </c>
    </row>
    <row r="1618" spans="1:4" ht="13.5">
      <c r="A1618" s="251">
        <v>102681</v>
      </c>
      <c r="B1618" s="227" t="s">
        <v>12557</v>
      </c>
      <c r="C1618" s="230" t="s">
        <v>22</v>
      </c>
      <c r="D1618" s="228" t="s">
        <v>12558</v>
      </c>
    </row>
    <row r="1619" spans="1:4" ht="13.5">
      <c r="A1619" s="251">
        <v>102683</v>
      </c>
      <c r="B1619" s="227" t="s">
        <v>12559</v>
      </c>
      <c r="C1619" s="230" t="s">
        <v>22</v>
      </c>
      <c r="D1619" s="228" t="s">
        <v>12560</v>
      </c>
    </row>
    <row r="1620" spans="1:4" ht="13.5">
      <c r="A1620" s="251">
        <v>102684</v>
      </c>
      <c r="B1620" s="227" t="s">
        <v>12561</v>
      </c>
      <c r="C1620" s="230" t="s">
        <v>22</v>
      </c>
      <c r="D1620" s="228" t="s">
        <v>12562</v>
      </c>
    </row>
    <row r="1621" spans="1:4" ht="13.5">
      <c r="A1621" s="251">
        <v>102685</v>
      </c>
      <c r="B1621" s="227" t="s">
        <v>12563</v>
      </c>
      <c r="C1621" s="230" t="s">
        <v>22</v>
      </c>
      <c r="D1621" s="228" t="s">
        <v>12564</v>
      </c>
    </row>
    <row r="1622" spans="1:4" ht="13.5">
      <c r="A1622" s="251">
        <v>102687</v>
      </c>
      <c r="B1622" s="227" t="s">
        <v>12565</v>
      </c>
      <c r="C1622" s="230" t="s">
        <v>22</v>
      </c>
      <c r="D1622" s="228" t="s">
        <v>12566</v>
      </c>
    </row>
    <row r="1623" spans="1:4" ht="13.5">
      <c r="A1623" s="251">
        <v>102688</v>
      </c>
      <c r="B1623" s="227" t="s">
        <v>12567</v>
      </c>
      <c r="C1623" s="230" t="s">
        <v>22</v>
      </c>
      <c r="D1623" s="228" t="s">
        <v>9923</v>
      </c>
    </row>
    <row r="1624" spans="1:4" ht="13.5">
      <c r="A1624" s="251">
        <v>102689</v>
      </c>
      <c r="B1624" s="227" t="s">
        <v>12568</v>
      </c>
      <c r="C1624" s="230" t="s">
        <v>22</v>
      </c>
      <c r="D1624" s="228" t="s">
        <v>12569</v>
      </c>
    </row>
    <row r="1625" spans="1:4" ht="13.5">
      <c r="A1625" s="251">
        <v>102690</v>
      </c>
      <c r="B1625" s="227" t="s">
        <v>12570</v>
      </c>
      <c r="C1625" s="230" t="s">
        <v>22</v>
      </c>
      <c r="D1625" s="228" t="s">
        <v>12571</v>
      </c>
    </row>
    <row r="1626" spans="1:4" ht="13.5">
      <c r="A1626" s="251">
        <v>102693</v>
      </c>
      <c r="B1626" s="227" t="s">
        <v>12572</v>
      </c>
      <c r="C1626" s="230" t="s">
        <v>22</v>
      </c>
      <c r="D1626" s="228" t="s">
        <v>12573</v>
      </c>
    </row>
    <row r="1627" spans="1:4" ht="13.5">
      <c r="A1627" s="251">
        <v>102694</v>
      </c>
      <c r="B1627" s="227" t="s">
        <v>12574</v>
      </c>
      <c r="C1627" s="230" t="s">
        <v>22</v>
      </c>
      <c r="D1627" s="228" t="s">
        <v>12575</v>
      </c>
    </row>
    <row r="1628" spans="1:4" ht="13.5">
      <c r="A1628" s="251">
        <v>102696</v>
      </c>
      <c r="B1628" s="227" t="s">
        <v>12576</v>
      </c>
      <c r="C1628" s="230" t="s">
        <v>22</v>
      </c>
      <c r="D1628" s="228" t="s">
        <v>12577</v>
      </c>
    </row>
    <row r="1629" spans="1:4" ht="13.5">
      <c r="A1629" s="251">
        <v>102697</v>
      </c>
      <c r="B1629" s="227" t="s">
        <v>12578</v>
      </c>
      <c r="C1629" s="230" t="s">
        <v>22</v>
      </c>
      <c r="D1629" s="228" t="s">
        <v>12579</v>
      </c>
    </row>
    <row r="1630" spans="1:4" ht="13.5">
      <c r="A1630" s="251">
        <v>102703</v>
      </c>
      <c r="B1630" s="227" t="s">
        <v>12580</v>
      </c>
      <c r="C1630" s="230" t="s">
        <v>22</v>
      </c>
      <c r="D1630" s="228" t="s">
        <v>12581</v>
      </c>
    </row>
    <row r="1631" spans="1:4" ht="13.5">
      <c r="A1631" s="251">
        <v>102704</v>
      </c>
      <c r="B1631" s="227" t="s">
        <v>12582</v>
      </c>
      <c r="C1631" s="230" t="s">
        <v>22</v>
      </c>
      <c r="D1631" s="228" t="s">
        <v>10022</v>
      </c>
    </row>
    <row r="1632" spans="1:4" ht="13.5">
      <c r="A1632" s="251">
        <v>102705</v>
      </c>
      <c r="B1632" s="227" t="s">
        <v>12583</v>
      </c>
      <c r="C1632" s="230" t="s">
        <v>22</v>
      </c>
      <c r="D1632" s="228" t="s">
        <v>12584</v>
      </c>
    </row>
    <row r="1633" spans="1:4" ht="13.5">
      <c r="A1633" s="251">
        <v>102707</v>
      </c>
      <c r="B1633" s="227" t="s">
        <v>12585</v>
      </c>
      <c r="C1633" s="230" t="s">
        <v>22</v>
      </c>
      <c r="D1633" s="228" t="s">
        <v>12586</v>
      </c>
    </row>
    <row r="1634" spans="1:4" ht="13.5">
      <c r="A1634" s="251">
        <v>102708</v>
      </c>
      <c r="B1634" s="227" t="s">
        <v>12587</v>
      </c>
      <c r="C1634" s="230" t="s">
        <v>86</v>
      </c>
      <c r="D1634" s="228" t="s">
        <v>12588</v>
      </c>
    </row>
    <row r="1635" spans="1:4" ht="13.5">
      <c r="A1635" s="251">
        <v>102710</v>
      </c>
      <c r="B1635" s="227" t="s">
        <v>12589</v>
      </c>
      <c r="C1635" s="230" t="s">
        <v>86</v>
      </c>
      <c r="D1635" s="228" t="s">
        <v>9815</v>
      </c>
    </row>
    <row r="1636" spans="1:4" ht="13.5">
      <c r="A1636" s="251">
        <v>102711</v>
      </c>
      <c r="B1636" s="227" t="s">
        <v>12590</v>
      </c>
      <c r="C1636" s="230" t="s">
        <v>86</v>
      </c>
      <c r="D1636" s="228" t="s">
        <v>12591</v>
      </c>
    </row>
    <row r="1637" spans="1:4" ht="13.5">
      <c r="A1637" s="251">
        <v>102712</v>
      </c>
      <c r="B1637" s="227" t="s">
        <v>12592</v>
      </c>
      <c r="C1637" s="230" t="s">
        <v>12</v>
      </c>
      <c r="D1637" s="228" t="s">
        <v>12593</v>
      </c>
    </row>
    <row r="1638" spans="1:4" ht="13.5">
      <c r="A1638" s="251">
        <v>102713</v>
      </c>
      <c r="B1638" s="227" t="s">
        <v>12594</v>
      </c>
      <c r="C1638" s="230" t="s">
        <v>12</v>
      </c>
      <c r="D1638" s="228" t="s">
        <v>12595</v>
      </c>
    </row>
    <row r="1639" spans="1:4" ht="13.5">
      <c r="A1639" s="251">
        <v>102715</v>
      </c>
      <c r="B1639" s="227" t="s">
        <v>12596</v>
      </c>
      <c r="C1639" s="230" t="s">
        <v>12</v>
      </c>
      <c r="D1639" s="228" t="s">
        <v>12597</v>
      </c>
    </row>
    <row r="1640" spans="1:4" ht="13.5">
      <c r="A1640" s="251">
        <v>102716</v>
      </c>
      <c r="B1640" s="227" t="s">
        <v>12598</v>
      </c>
      <c r="C1640" s="230" t="s">
        <v>14</v>
      </c>
      <c r="D1640" s="228" t="s">
        <v>12599</v>
      </c>
    </row>
    <row r="1641" spans="1:4" ht="13.5">
      <c r="A1641" s="251">
        <v>102717</v>
      </c>
      <c r="B1641" s="227" t="s">
        <v>12600</v>
      </c>
      <c r="C1641" s="230" t="s">
        <v>14</v>
      </c>
      <c r="D1641" s="228" t="s">
        <v>12601</v>
      </c>
    </row>
    <row r="1642" spans="1:4" ht="13.5">
      <c r="A1642" s="251">
        <v>102718</v>
      </c>
      <c r="B1642" s="227" t="s">
        <v>12602</v>
      </c>
      <c r="C1642" s="230" t="s">
        <v>14</v>
      </c>
      <c r="D1642" s="228" t="s">
        <v>12603</v>
      </c>
    </row>
    <row r="1643" spans="1:4" ht="13.5">
      <c r="A1643" s="251">
        <v>102719</v>
      </c>
      <c r="B1643" s="227" t="s">
        <v>12604</v>
      </c>
      <c r="C1643" s="230" t="s">
        <v>14</v>
      </c>
      <c r="D1643" s="228" t="s">
        <v>12605</v>
      </c>
    </row>
    <row r="1644" spans="1:4" ht="13.5">
      <c r="A1644" s="251">
        <v>102722</v>
      </c>
      <c r="B1644" s="227" t="s">
        <v>12606</v>
      </c>
      <c r="C1644" s="230" t="s">
        <v>22</v>
      </c>
      <c r="D1644" s="228" t="s">
        <v>12607</v>
      </c>
    </row>
    <row r="1645" spans="1:4" ht="13.5">
      <c r="A1645" s="251">
        <v>102723</v>
      </c>
      <c r="B1645" s="227" t="s">
        <v>12608</v>
      </c>
      <c r="C1645" s="230" t="s">
        <v>22</v>
      </c>
      <c r="D1645" s="228" t="s">
        <v>12609</v>
      </c>
    </row>
    <row r="1646" spans="1:4" ht="13.5">
      <c r="A1646" s="251">
        <v>102724</v>
      </c>
      <c r="B1646" s="227" t="s">
        <v>12610</v>
      </c>
      <c r="C1646" s="230" t="s">
        <v>86</v>
      </c>
      <c r="D1646" s="228" t="s">
        <v>12611</v>
      </c>
    </row>
    <row r="1647" spans="1:4" ht="13.5">
      <c r="A1647" s="251">
        <v>102725</v>
      </c>
      <c r="B1647" s="227" t="s">
        <v>12612</v>
      </c>
      <c r="C1647" s="230" t="s">
        <v>86</v>
      </c>
      <c r="D1647" s="228" t="s">
        <v>12613</v>
      </c>
    </row>
    <row r="1648" spans="1:4" ht="13.5">
      <c r="A1648" s="251">
        <v>102726</v>
      </c>
      <c r="B1648" s="227" t="s">
        <v>12614</v>
      </c>
      <c r="C1648" s="230" t="s">
        <v>86</v>
      </c>
      <c r="D1648" s="228" t="s">
        <v>12615</v>
      </c>
    </row>
    <row r="1649" spans="1:4" ht="13.5">
      <c r="A1649" s="251">
        <v>103653</v>
      </c>
      <c r="B1649" s="227" t="s">
        <v>12616</v>
      </c>
      <c r="C1649" s="230" t="s">
        <v>12</v>
      </c>
      <c r="D1649" s="228" t="s">
        <v>12617</v>
      </c>
    </row>
    <row r="1650" spans="1:4" ht="13.5">
      <c r="A1650" s="251">
        <v>92743</v>
      </c>
      <c r="B1650" s="227" t="s">
        <v>12618</v>
      </c>
      <c r="C1650" s="230" t="s">
        <v>14</v>
      </c>
      <c r="D1650" s="228" t="s">
        <v>12619</v>
      </c>
    </row>
    <row r="1651" spans="1:4" ht="13.5">
      <c r="A1651" s="251">
        <v>92744</v>
      </c>
      <c r="B1651" s="227" t="s">
        <v>12620</v>
      </c>
      <c r="C1651" s="230" t="s">
        <v>14</v>
      </c>
      <c r="D1651" s="228" t="s">
        <v>12621</v>
      </c>
    </row>
    <row r="1652" spans="1:4" ht="13.5">
      <c r="A1652" s="251">
        <v>92745</v>
      </c>
      <c r="B1652" s="227" t="s">
        <v>12622</v>
      </c>
      <c r="C1652" s="230" t="s">
        <v>14</v>
      </c>
      <c r="D1652" s="228" t="s">
        <v>12623</v>
      </c>
    </row>
    <row r="1653" spans="1:4" ht="13.5">
      <c r="A1653" s="251">
        <v>92746</v>
      </c>
      <c r="B1653" s="227" t="s">
        <v>12624</v>
      </c>
      <c r="C1653" s="230" t="s">
        <v>14</v>
      </c>
      <c r="D1653" s="228" t="s">
        <v>12625</v>
      </c>
    </row>
    <row r="1654" spans="1:4" ht="13.5">
      <c r="A1654" s="251">
        <v>92747</v>
      </c>
      <c r="B1654" s="227" t="s">
        <v>12626</v>
      </c>
      <c r="C1654" s="230" t="s">
        <v>14</v>
      </c>
      <c r="D1654" s="228" t="s">
        <v>12627</v>
      </c>
    </row>
    <row r="1655" spans="1:4" ht="13.5">
      <c r="A1655" s="251">
        <v>92748</v>
      </c>
      <c r="B1655" s="227" t="s">
        <v>12628</v>
      </c>
      <c r="C1655" s="230" t="s">
        <v>14</v>
      </c>
      <c r="D1655" s="228" t="s">
        <v>12629</v>
      </c>
    </row>
    <row r="1656" spans="1:4" ht="13.5">
      <c r="A1656" s="251">
        <v>92749</v>
      </c>
      <c r="B1656" s="227" t="s">
        <v>12630</v>
      </c>
      <c r="C1656" s="230" t="s">
        <v>14</v>
      </c>
      <c r="D1656" s="228" t="s">
        <v>12631</v>
      </c>
    </row>
    <row r="1657" spans="1:4" ht="13.5">
      <c r="A1657" s="251">
        <v>92750</v>
      </c>
      <c r="B1657" s="227" t="s">
        <v>12632</v>
      </c>
      <c r="C1657" s="230" t="s">
        <v>14</v>
      </c>
      <c r="D1657" s="228" t="s">
        <v>12633</v>
      </c>
    </row>
    <row r="1658" spans="1:4" ht="13.5">
      <c r="A1658" s="251">
        <v>92751</v>
      </c>
      <c r="B1658" s="227" t="s">
        <v>12634</v>
      </c>
      <c r="C1658" s="230" t="s">
        <v>14</v>
      </c>
      <c r="D1658" s="228" t="s">
        <v>12635</v>
      </c>
    </row>
    <row r="1659" spans="1:4" ht="13.5">
      <c r="A1659" s="251">
        <v>92752</v>
      </c>
      <c r="B1659" s="227" t="s">
        <v>12636</v>
      </c>
      <c r="C1659" s="230" t="s">
        <v>14</v>
      </c>
      <c r="D1659" s="228" t="s">
        <v>12637</v>
      </c>
    </row>
    <row r="1660" spans="1:4" ht="13.5">
      <c r="A1660" s="251">
        <v>92753</v>
      </c>
      <c r="B1660" s="227" t="s">
        <v>12638</v>
      </c>
      <c r="C1660" s="230" t="s">
        <v>14</v>
      </c>
      <c r="D1660" s="228" t="s">
        <v>12639</v>
      </c>
    </row>
    <row r="1661" spans="1:4" ht="13.5">
      <c r="A1661" s="251">
        <v>92754</v>
      </c>
      <c r="B1661" s="227" t="s">
        <v>12640</v>
      </c>
      <c r="C1661" s="230" t="s">
        <v>14</v>
      </c>
      <c r="D1661" s="228" t="s">
        <v>12641</v>
      </c>
    </row>
    <row r="1662" spans="1:4" ht="13.5">
      <c r="A1662" s="251">
        <v>92755</v>
      </c>
      <c r="B1662" s="227" t="s">
        <v>12642</v>
      </c>
      <c r="C1662" s="230" t="s">
        <v>12</v>
      </c>
      <c r="D1662" s="228" t="s">
        <v>12643</v>
      </c>
    </row>
    <row r="1663" spans="1:4" ht="13.5">
      <c r="A1663" s="251">
        <v>92756</v>
      </c>
      <c r="B1663" s="227" t="s">
        <v>12644</v>
      </c>
      <c r="C1663" s="230" t="s">
        <v>12</v>
      </c>
      <c r="D1663" s="228" t="s">
        <v>12645</v>
      </c>
    </row>
    <row r="1664" spans="1:4" ht="13.5">
      <c r="A1664" s="251">
        <v>92757</v>
      </c>
      <c r="B1664" s="227" t="s">
        <v>12646</v>
      </c>
      <c r="C1664" s="230" t="s">
        <v>12</v>
      </c>
      <c r="D1664" s="228" t="s">
        <v>12647</v>
      </c>
    </row>
    <row r="1665" spans="1:4" ht="13.5">
      <c r="A1665" s="251">
        <v>92758</v>
      </c>
      <c r="B1665" s="227" t="s">
        <v>12648</v>
      </c>
      <c r="C1665" s="230" t="s">
        <v>14</v>
      </c>
      <c r="D1665" s="228" t="s">
        <v>12649</v>
      </c>
    </row>
    <row r="1666" spans="1:4" ht="13.5">
      <c r="A1666" s="251">
        <v>91069</v>
      </c>
      <c r="B1666" s="227" t="s">
        <v>12650</v>
      </c>
      <c r="C1666" s="230" t="s">
        <v>12</v>
      </c>
      <c r="D1666" s="228" t="s">
        <v>12651</v>
      </c>
    </row>
    <row r="1667" spans="1:4" ht="13.5">
      <c r="A1667" s="251">
        <v>91070</v>
      </c>
      <c r="B1667" s="227" t="s">
        <v>12652</v>
      </c>
      <c r="C1667" s="230" t="s">
        <v>12</v>
      </c>
      <c r="D1667" s="228" t="s">
        <v>12653</v>
      </c>
    </row>
    <row r="1668" spans="1:4" ht="13.5">
      <c r="A1668" s="251">
        <v>91071</v>
      </c>
      <c r="B1668" s="227" t="s">
        <v>12654</v>
      </c>
      <c r="C1668" s="230" t="s">
        <v>12</v>
      </c>
      <c r="D1668" s="228" t="s">
        <v>12655</v>
      </c>
    </row>
    <row r="1669" spans="1:4" ht="13.5">
      <c r="A1669" s="251">
        <v>91072</v>
      </c>
      <c r="B1669" s="227" t="s">
        <v>12656</v>
      </c>
      <c r="C1669" s="230" t="s">
        <v>12</v>
      </c>
      <c r="D1669" s="228" t="s">
        <v>12657</v>
      </c>
    </row>
    <row r="1670" spans="1:4" ht="13.5">
      <c r="A1670" s="251">
        <v>91073</v>
      </c>
      <c r="B1670" s="227" t="s">
        <v>12658</v>
      </c>
      <c r="C1670" s="230" t="s">
        <v>12</v>
      </c>
      <c r="D1670" s="228" t="s">
        <v>12659</v>
      </c>
    </row>
    <row r="1671" spans="1:4" ht="13.5">
      <c r="A1671" s="251">
        <v>91074</v>
      </c>
      <c r="B1671" s="227" t="s">
        <v>12660</v>
      </c>
      <c r="C1671" s="230" t="s">
        <v>12</v>
      </c>
      <c r="D1671" s="228" t="s">
        <v>12661</v>
      </c>
    </row>
    <row r="1672" spans="1:4" ht="13.5">
      <c r="A1672" s="251">
        <v>91075</v>
      </c>
      <c r="B1672" s="227" t="s">
        <v>12662</v>
      </c>
      <c r="C1672" s="230" t="s">
        <v>12</v>
      </c>
      <c r="D1672" s="228" t="s">
        <v>12663</v>
      </c>
    </row>
    <row r="1673" spans="1:4" ht="13.5">
      <c r="A1673" s="251">
        <v>91076</v>
      </c>
      <c r="B1673" s="227" t="s">
        <v>12664</v>
      </c>
      <c r="C1673" s="230" t="s">
        <v>12</v>
      </c>
      <c r="D1673" s="228" t="s">
        <v>12665</v>
      </c>
    </row>
    <row r="1674" spans="1:4" ht="13.5">
      <c r="A1674" s="251">
        <v>91077</v>
      </c>
      <c r="B1674" s="227" t="s">
        <v>12666</v>
      </c>
      <c r="C1674" s="230" t="s">
        <v>12</v>
      </c>
      <c r="D1674" s="228" t="s">
        <v>12667</v>
      </c>
    </row>
    <row r="1675" spans="1:4" ht="13.5">
      <c r="A1675" s="251">
        <v>91078</v>
      </c>
      <c r="B1675" s="227" t="s">
        <v>12668</v>
      </c>
      <c r="C1675" s="230" t="s">
        <v>12</v>
      </c>
      <c r="D1675" s="228" t="s">
        <v>12669</v>
      </c>
    </row>
    <row r="1676" spans="1:4" ht="13.5">
      <c r="A1676" s="251">
        <v>91079</v>
      </c>
      <c r="B1676" s="227" t="s">
        <v>12670</v>
      </c>
      <c r="C1676" s="230" t="s">
        <v>12</v>
      </c>
      <c r="D1676" s="228" t="s">
        <v>12671</v>
      </c>
    </row>
    <row r="1677" spans="1:4" ht="13.5">
      <c r="A1677" s="251">
        <v>91080</v>
      </c>
      <c r="B1677" s="227" t="s">
        <v>12672</v>
      </c>
      <c r="C1677" s="230" t="s">
        <v>12</v>
      </c>
      <c r="D1677" s="228" t="s">
        <v>12673</v>
      </c>
    </row>
    <row r="1678" spans="1:4" ht="13.5">
      <c r="A1678" s="251">
        <v>91081</v>
      </c>
      <c r="B1678" s="227" t="s">
        <v>12674</v>
      </c>
      <c r="C1678" s="230" t="s">
        <v>12</v>
      </c>
      <c r="D1678" s="228" t="s">
        <v>12675</v>
      </c>
    </row>
    <row r="1679" spans="1:4" ht="13.5">
      <c r="A1679" s="251">
        <v>91082</v>
      </c>
      <c r="B1679" s="227" t="s">
        <v>12676</v>
      </c>
      <c r="C1679" s="230" t="s">
        <v>12</v>
      </c>
      <c r="D1679" s="228" t="s">
        <v>12677</v>
      </c>
    </row>
    <row r="1680" spans="1:4" ht="13.5">
      <c r="A1680" s="251">
        <v>91083</v>
      </c>
      <c r="B1680" s="227" t="s">
        <v>12678</v>
      </c>
      <c r="C1680" s="230" t="s">
        <v>12</v>
      </c>
      <c r="D1680" s="228" t="s">
        <v>12679</v>
      </c>
    </row>
    <row r="1681" spans="1:4" ht="13.5">
      <c r="A1681" s="251">
        <v>91084</v>
      </c>
      <c r="B1681" s="227" t="s">
        <v>12680</v>
      </c>
      <c r="C1681" s="230" t="s">
        <v>12</v>
      </c>
      <c r="D1681" s="228" t="s">
        <v>12681</v>
      </c>
    </row>
    <row r="1682" spans="1:4" ht="13.5">
      <c r="A1682" s="251">
        <v>91086</v>
      </c>
      <c r="B1682" s="227" t="s">
        <v>12682</v>
      </c>
      <c r="C1682" s="230" t="s">
        <v>12</v>
      </c>
      <c r="D1682" s="228" t="s">
        <v>12683</v>
      </c>
    </row>
    <row r="1683" spans="1:4" ht="13.5">
      <c r="A1683" s="251">
        <v>91087</v>
      </c>
      <c r="B1683" s="227" t="s">
        <v>12684</v>
      </c>
      <c r="C1683" s="230" t="s">
        <v>12</v>
      </c>
      <c r="D1683" s="228" t="s">
        <v>12685</v>
      </c>
    </row>
    <row r="1684" spans="1:4" ht="13.5">
      <c r="A1684" s="251">
        <v>91088</v>
      </c>
      <c r="B1684" s="227" t="s">
        <v>12686</v>
      </c>
      <c r="C1684" s="230" t="s">
        <v>12</v>
      </c>
      <c r="D1684" s="228" t="s">
        <v>12687</v>
      </c>
    </row>
    <row r="1685" spans="1:4" ht="13.5">
      <c r="A1685" s="251">
        <v>91089</v>
      </c>
      <c r="B1685" s="227" t="s">
        <v>12688</v>
      </c>
      <c r="C1685" s="230" t="s">
        <v>12</v>
      </c>
      <c r="D1685" s="228" t="s">
        <v>12689</v>
      </c>
    </row>
    <row r="1686" spans="1:4" ht="13.5">
      <c r="A1686" s="251">
        <v>91090</v>
      </c>
      <c r="B1686" s="227" t="s">
        <v>12690</v>
      </c>
      <c r="C1686" s="230" t="s">
        <v>12</v>
      </c>
      <c r="D1686" s="228" t="s">
        <v>12691</v>
      </c>
    </row>
    <row r="1687" spans="1:4" ht="13.5">
      <c r="A1687" s="251">
        <v>91091</v>
      </c>
      <c r="B1687" s="227" t="s">
        <v>12692</v>
      </c>
      <c r="C1687" s="230" t="s">
        <v>12</v>
      </c>
      <c r="D1687" s="228" t="s">
        <v>12693</v>
      </c>
    </row>
    <row r="1688" spans="1:4" ht="13.5">
      <c r="A1688" s="251">
        <v>91092</v>
      </c>
      <c r="B1688" s="227" t="s">
        <v>12694</v>
      </c>
      <c r="C1688" s="230" t="s">
        <v>12</v>
      </c>
      <c r="D1688" s="228" t="s">
        <v>12695</v>
      </c>
    </row>
    <row r="1689" spans="1:4" ht="13.5">
      <c r="A1689" s="251">
        <v>91093</v>
      </c>
      <c r="B1689" s="227" t="s">
        <v>12696</v>
      </c>
      <c r="C1689" s="230" t="s">
        <v>12</v>
      </c>
      <c r="D1689" s="228" t="s">
        <v>12697</v>
      </c>
    </row>
    <row r="1690" spans="1:4" ht="13.5">
      <c r="A1690" s="251">
        <v>91094</v>
      </c>
      <c r="B1690" s="227" t="s">
        <v>12698</v>
      </c>
      <c r="C1690" s="230" t="s">
        <v>12</v>
      </c>
      <c r="D1690" s="228" t="s">
        <v>12699</v>
      </c>
    </row>
    <row r="1691" spans="1:4" ht="13.5">
      <c r="A1691" s="251">
        <v>91095</v>
      </c>
      <c r="B1691" s="227" t="s">
        <v>12700</v>
      </c>
      <c r="C1691" s="230" t="s">
        <v>12</v>
      </c>
      <c r="D1691" s="228" t="s">
        <v>12701</v>
      </c>
    </row>
    <row r="1692" spans="1:4" ht="13.5">
      <c r="A1692" s="251">
        <v>91096</v>
      </c>
      <c r="B1692" s="227" t="s">
        <v>12702</v>
      </c>
      <c r="C1692" s="230" t="s">
        <v>12</v>
      </c>
      <c r="D1692" s="228" t="s">
        <v>12703</v>
      </c>
    </row>
    <row r="1693" spans="1:4" ht="13.5">
      <c r="A1693" s="251">
        <v>91097</v>
      </c>
      <c r="B1693" s="227" t="s">
        <v>12704</v>
      </c>
      <c r="C1693" s="230" t="s">
        <v>12</v>
      </c>
      <c r="D1693" s="228" t="s">
        <v>12705</v>
      </c>
    </row>
    <row r="1694" spans="1:4" ht="13.5">
      <c r="A1694" s="251">
        <v>91098</v>
      </c>
      <c r="B1694" s="227" t="s">
        <v>12706</v>
      </c>
      <c r="C1694" s="230" t="s">
        <v>12</v>
      </c>
      <c r="D1694" s="228" t="s">
        <v>12707</v>
      </c>
    </row>
    <row r="1695" spans="1:4" ht="13.5">
      <c r="A1695" s="251">
        <v>91099</v>
      </c>
      <c r="B1695" s="227" t="s">
        <v>12708</v>
      </c>
      <c r="C1695" s="230" t="s">
        <v>12</v>
      </c>
      <c r="D1695" s="228" t="s">
        <v>12709</v>
      </c>
    </row>
    <row r="1696" spans="1:4" ht="13.5">
      <c r="A1696" s="251">
        <v>91100</v>
      </c>
      <c r="B1696" s="227" t="s">
        <v>12710</v>
      </c>
      <c r="C1696" s="230" t="s">
        <v>12</v>
      </c>
      <c r="D1696" s="228" t="s">
        <v>12711</v>
      </c>
    </row>
    <row r="1697" spans="1:4" ht="13.5">
      <c r="A1697" s="251">
        <v>91101</v>
      </c>
      <c r="B1697" s="227" t="s">
        <v>12712</v>
      </c>
      <c r="C1697" s="230" t="s">
        <v>12</v>
      </c>
      <c r="D1697" s="228" t="s">
        <v>12713</v>
      </c>
    </row>
    <row r="1698" spans="1:4" ht="13.5">
      <c r="A1698" s="251">
        <v>93952</v>
      </c>
      <c r="B1698" s="227" t="s">
        <v>12714</v>
      </c>
      <c r="C1698" s="230" t="s">
        <v>22</v>
      </c>
      <c r="D1698" s="228" t="s">
        <v>12715</v>
      </c>
    </row>
    <row r="1699" spans="1:4" ht="13.5">
      <c r="A1699" s="251">
        <v>93953</v>
      </c>
      <c r="B1699" s="227" t="s">
        <v>12716</v>
      </c>
      <c r="C1699" s="230" t="s">
        <v>22</v>
      </c>
      <c r="D1699" s="228" t="s">
        <v>12717</v>
      </c>
    </row>
    <row r="1700" spans="1:4" ht="13.5">
      <c r="A1700" s="251">
        <v>93954</v>
      </c>
      <c r="B1700" s="227" t="s">
        <v>12718</v>
      </c>
      <c r="C1700" s="230" t="s">
        <v>22</v>
      </c>
      <c r="D1700" s="228" t="s">
        <v>12719</v>
      </c>
    </row>
    <row r="1701" spans="1:4" ht="13.5">
      <c r="A1701" s="251">
        <v>93955</v>
      </c>
      <c r="B1701" s="227" t="s">
        <v>12720</v>
      </c>
      <c r="C1701" s="230" t="s">
        <v>22</v>
      </c>
      <c r="D1701" s="228" t="s">
        <v>12721</v>
      </c>
    </row>
    <row r="1702" spans="1:4" ht="13.5">
      <c r="A1702" s="251">
        <v>93956</v>
      </c>
      <c r="B1702" s="227" t="s">
        <v>12722</v>
      </c>
      <c r="C1702" s="230" t="s">
        <v>22</v>
      </c>
      <c r="D1702" s="228" t="s">
        <v>12723</v>
      </c>
    </row>
    <row r="1703" spans="1:4" ht="13.5">
      <c r="A1703" s="251">
        <v>93957</v>
      </c>
      <c r="B1703" s="227" t="s">
        <v>12724</v>
      </c>
      <c r="C1703" s="230" t="s">
        <v>22</v>
      </c>
      <c r="D1703" s="228" t="s">
        <v>12725</v>
      </c>
    </row>
    <row r="1704" spans="1:4" ht="13.5">
      <c r="A1704" s="251">
        <v>93958</v>
      </c>
      <c r="B1704" s="227" t="s">
        <v>12726</v>
      </c>
      <c r="C1704" s="230" t="s">
        <v>22</v>
      </c>
      <c r="D1704" s="228" t="s">
        <v>12727</v>
      </c>
    </row>
    <row r="1705" spans="1:4" ht="13.5">
      <c r="A1705" s="251">
        <v>93959</v>
      </c>
      <c r="B1705" s="227" t="s">
        <v>12728</v>
      </c>
      <c r="C1705" s="230" t="s">
        <v>22</v>
      </c>
      <c r="D1705" s="228" t="s">
        <v>12729</v>
      </c>
    </row>
    <row r="1706" spans="1:4" ht="13.5">
      <c r="A1706" s="251">
        <v>93960</v>
      </c>
      <c r="B1706" s="227" t="s">
        <v>12730</v>
      </c>
      <c r="C1706" s="230" t="s">
        <v>22</v>
      </c>
      <c r="D1706" s="228" t="s">
        <v>12731</v>
      </c>
    </row>
    <row r="1707" spans="1:4" ht="13.5">
      <c r="A1707" s="251">
        <v>93961</v>
      </c>
      <c r="B1707" s="227" t="s">
        <v>12732</v>
      </c>
      <c r="C1707" s="230" t="s">
        <v>22</v>
      </c>
      <c r="D1707" s="228" t="s">
        <v>12733</v>
      </c>
    </row>
    <row r="1708" spans="1:4" ht="13.5">
      <c r="A1708" s="251">
        <v>93962</v>
      </c>
      <c r="B1708" s="227" t="s">
        <v>12734</v>
      </c>
      <c r="C1708" s="230" t="s">
        <v>22</v>
      </c>
      <c r="D1708" s="228" t="s">
        <v>12735</v>
      </c>
    </row>
    <row r="1709" spans="1:4" ht="13.5">
      <c r="A1709" s="251">
        <v>93963</v>
      </c>
      <c r="B1709" s="227" t="s">
        <v>12736</v>
      </c>
      <c r="C1709" s="230" t="s">
        <v>22</v>
      </c>
      <c r="D1709" s="228" t="s">
        <v>12737</v>
      </c>
    </row>
    <row r="1710" spans="1:4" ht="13.5">
      <c r="A1710" s="251">
        <v>93964</v>
      </c>
      <c r="B1710" s="227" t="s">
        <v>12738</v>
      </c>
      <c r="C1710" s="230" t="s">
        <v>22</v>
      </c>
      <c r="D1710" s="228" t="s">
        <v>12739</v>
      </c>
    </row>
    <row r="1711" spans="1:4" ht="13.5">
      <c r="A1711" s="251">
        <v>93965</v>
      </c>
      <c r="B1711" s="227" t="s">
        <v>12740</v>
      </c>
      <c r="C1711" s="230" t="s">
        <v>22</v>
      </c>
      <c r="D1711" s="228" t="s">
        <v>12741</v>
      </c>
    </row>
    <row r="1712" spans="1:4" ht="13.5">
      <c r="A1712" s="251">
        <v>93966</v>
      </c>
      <c r="B1712" s="227" t="s">
        <v>12742</v>
      </c>
      <c r="C1712" s="230" t="s">
        <v>22</v>
      </c>
      <c r="D1712" s="228" t="s">
        <v>12743</v>
      </c>
    </row>
    <row r="1713" spans="1:4" ht="13.5">
      <c r="A1713" s="251">
        <v>93967</v>
      </c>
      <c r="B1713" s="227" t="s">
        <v>12744</v>
      </c>
      <c r="C1713" s="230" t="s">
        <v>22</v>
      </c>
      <c r="D1713" s="228" t="s">
        <v>12745</v>
      </c>
    </row>
    <row r="1714" spans="1:4" ht="13.5">
      <c r="A1714" s="251">
        <v>93968</v>
      </c>
      <c r="B1714" s="227" t="s">
        <v>12746</v>
      </c>
      <c r="C1714" s="230" t="s">
        <v>22</v>
      </c>
      <c r="D1714" s="228" t="s">
        <v>12747</v>
      </c>
    </row>
    <row r="1715" spans="1:4" ht="13.5">
      <c r="A1715" s="251">
        <v>93969</v>
      </c>
      <c r="B1715" s="227" t="s">
        <v>12748</v>
      </c>
      <c r="C1715" s="230" t="s">
        <v>22</v>
      </c>
      <c r="D1715" s="228" t="s">
        <v>12749</v>
      </c>
    </row>
    <row r="1716" spans="1:4" ht="13.5">
      <c r="A1716" s="251">
        <v>93970</v>
      </c>
      <c r="B1716" s="227" t="s">
        <v>12750</v>
      </c>
      <c r="C1716" s="230" t="s">
        <v>22</v>
      </c>
      <c r="D1716" s="228" t="s">
        <v>12751</v>
      </c>
    </row>
    <row r="1717" spans="1:4" ht="13.5">
      <c r="A1717" s="251">
        <v>93971</v>
      </c>
      <c r="B1717" s="227" t="s">
        <v>12752</v>
      </c>
      <c r="C1717" s="230" t="s">
        <v>22</v>
      </c>
      <c r="D1717" s="228" t="s">
        <v>12753</v>
      </c>
    </row>
    <row r="1718" spans="1:4" ht="13.5">
      <c r="A1718" s="251">
        <v>95108</v>
      </c>
      <c r="B1718" s="227" t="s">
        <v>12754</v>
      </c>
      <c r="C1718" s="230" t="s">
        <v>86</v>
      </c>
      <c r="D1718" s="228" t="s">
        <v>11643</v>
      </c>
    </row>
    <row r="1719" spans="1:4" ht="13.5">
      <c r="A1719" s="251">
        <v>100332</v>
      </c>
      <c r="B1719" s="227" t="s">
        <v>12755</v>
      </c>
      <c r="C1719" s="230" t="s">
        <v>12</v>
      </c>
      <c r="D1719" s="228" t="s">
        <v>12756</v>
      </c>
    </row>
    <row r="1720" spans="1:4" ht="13.5">
      <c r="A1720" s="251">
        <v>100333</v>
      </c>
      <c r="B1720" s="227" t="s">
        <v>12757</v>
      </c>
      <c r="C1720" s="230" t="s">
        <v>12</v>
      </c>
      <c r="D1720" s="228" t="s">
        <v>12758</v>
      </c>
    </row>
    <row r="1721" spans="1:4" ht="13.5">
      <c r="A1721" s="251">
        <v>100334</v>
      </c>
      <c r="B1721" s="227" t="s">
        <v>12759</v>
      </c>
      <c r="C1721" s="230" t="s">
        <v>12</v>
      </c>
      <c r="D1721" s="228" t="s">
        <v>12760</v>
      </c>
    </row>
    <row r="1722" spans="1:4" ht="13.5">
      <c r="A1722" s="251">
        <v>100335</v>
      </c>
      <c r="B1722" s="227" t="s">
        <v>12761</v>
      </c>
      <c r="C1722" s="230" t="s">
        <v>12</v>
      </c>
      <c r="D1722" s="228" t="s">
        <v>12762</v>
      </c>
    </row>
    <row r="1723" spans="1:4" ht="13.5">
      <c r="A1723" s="251">
        <v>100341</v>
      </c>
      <c r="B1723" s="227" t="s">
        <v>12763</v>
      </c>
      <c r="C1723" s="230" t="s">
        <v>12</v>
      </c>
      <c r="D1723" s="228" t="s">
        <v>12764</v>
      </c>
    </row>
    <row r="1724" spans="1:4" ht="13.5">
      <c r="A1724" s="251">
        <v>100342</v>
      </c>
      <c r="B1724" s="227" t="s">
        <v>12765</v>
      </c>
      <c r="C1724" s="230" t="s">
        <v>26</v>
      </c>
      <c r="D1724" s="228" t="s">
        <v>12766</v>
      </c>
    </row>
    <row r="1725" spans="1:4" ht="13.5">
      <c r="A1725" s="251">
        <v>100343</v>
      </c>
      <c r="B1725" s="227" t="s">
        <v>12767</v>
      </c>
      <c r="C1725" s="230" t="s">
        <v>26</v>
      </c>
      <c r="D1725" s="228" t="s">
        <v>12768</v>
      </c>
    </row>
    <row r="1726" spans="1:4" ht="13.5">
      <c r="A1726" s="251">
        <v>100344</v>
      </c>
      <c r="B1726" s="227" t="s">
        <v>12769</v>
      </c>
      <c r="C1726" s="230" t="s">
        <v>26</v>
      </c>
      <c r="D1726" s="228" t="s">
        <v>12770</v>
      </c>
    </row>
    <row r="1727" spans="1:4" ht="13.5">
      <c r="A1727" s="251">
        <v>100345</v>
      </c>
      <c r="B1727" s="227" t="s">
        <v>12771</v>
      </c>
      <c r="C1727" s="230" t="s">
        <v>26</v>
      </c>
      <c r="D1727" s="228" t="s">
        <v>12772</v>
      </c>
    </row>
    <row r="1728" spans="1:4" ht="13.5">
      <c r="A1728" s="251">
        <v>100346</v>
      </c>
      <c r="B1728" s="227" t="s">
        <v>12773</v>
      </c>
      <c r="C1728" s="230" t="s">
        <v>26</v>
      </c>
      <c r="D1728" s="228" t="s">
        <v>12774</v>
      </c>
    </row>
    <row r="1729" spans="1:4" ht="13.5">
      <c r="A1729" s="251">
        <v>100347</v>
      </c>
      <c r="B1729" s="227" t="s">
        <v>12775</v>
      </c>
      <c r="C1729" s="230" t="s">
        <v>26</v>
      </c>
      <c r="D1729" s="228" t="s">
        <v>12776</v>
      </c>
    </row>
    <row r="1730" spans="1:4" ht="13.5">
      <c r="A1730" s="251">
        <v>100348</v>
      </c>
      <c r="B1730" s="227" t="s">
        <v>12777</v>
      </c>
      <c r="C1730" s="230" t="s">
        <v>26</v>
      </c>
      <c r="D1730" s="228" t="s">
        <v>12778</v>
      </c>
    </row>
    <row r="1731" spans="1:4" ht="13.5">
      <c r="A1731" s="251">
        <v>100349</v>
      </c>
      <c r="B1731" s="227" t="s">
        <v>12779</v>
      </c>
      <c r="C1731" s="230" t="s">
        <v>14</v>
      </c>
      <c r="D1731" s="228" t="s">
        <v>12780</v>
      </c>
    </row>
    <row r="1732" spans="1:4" ht="13.5">
      <c r="A1732" s="251">
        <v>104841</v>
      </c>
      <c r="B1732" s="227" t="s">
        <v>12781</v>
      </c>
      <c r="C1732" s="230" t="s">
        <v>22</v>
      </c>
      <c r="D1732" s="228" t="s">
        <v>10287</v>
      </c>
    </row>
    <row r="1733" spans="1:4" ht="13.5">
      <c r="A1733" s="251">
        <v>104842</v>
      </c>
      <c r="B1733" s="227" t="s">
        <v>12782</v>
      </c>
      <c r="C1733" s="230" t="s">
        <v>22</v>
      </c>
      <c r="D1733" s="228" t="s">
        <v>12783</v>
      </c>
    </row>
    <row r="1734" spans="1:4" ht="13.5">
      <c r="A1734" s="251">
        <v>104843</v>
      </c>
      <c r="B1734" s="227" t="s">
        <v>12784</v>
      </c>
      <c r="C1734" s="230" t="s">
        <v>22</v>
      </c>
      <c r="D1734" s="228" t="s">
        <v>12785</v>
      </c>
    </row>
    <row r="1735" spans="1:4" ht="13.5">
      <c r="A1735" s="251">
        <v>104844</v>
      </c>
      <c r="B1735" s="227" t="s">
        <v>12786</v>
      </c>
      <c r="C1735" s="230" t="s">
        <v>22</v>
      </c>
      <c r="D1735" s="228" t="s">
        <v>12787</v>
      </c>
    </row>
    <row r="1736" spans="1:4" ht="13.5">
      <c r="A1736" s="251">
        <v>104845</v>
      </c>
      <c r="B1736" s="227" t="s">
        <v>12788</v>
      </c>
      <c r="C1736" s="230" t="s">
        <v>22</v>
      </c>
      <c r="D1736" s="228" t="s">
        <v>12789</v>
      </c>
    </row>
    <row r="1737" spans="1:4" ht="13.5">
      <c r="A1737" s="251">
        <v>104846</v>
      </c>
      <c r="B1737" s="227" t="s">
        <v>12790</v>
      </c>
      <c r="C1737" s="230" t="s">
        <v>22</v>
      </c>
      <c r="D1737" s="228" t="s">
        <v>12791</v>
      </c>
    </row>
    <row r="1738" spans="1:4" ht="13.5">
      <c r="A1738" s="251">
        <v>104847</v>
      </c>
      <c r="B1738" s="227" t="s">
        <v>12792</v>
      </c>
      <c r="C1738" s="230" t="s">
        <v>22</v>
      </c>
      <c r="D1738" s="228" t="s">
        <v>12793</v>
      </c>
    </row>
    <row r="1739" spans="1:4" ht="13.5">
      <c r="A1739" s="251">
        <v>104848</v>
      </c>
      <c r="B1739" s="227" t="s">
        <v>12794</v>
      </c>
      <c r="C1739" s="230" t="s">
        <v>22</v>
      </c>
      <c r="D1739" s="228" t="s">
        <v>12795</v>
      </c>
    </row>
    <row r="1740" spans="1:4" ht="13.5">
      <c r="A1740" s="251">
        <v>104849</v>
      </c>
      <c r="B1740" s="227" t="s">
        <v>12796</v>
      </c>
      <c r="C1740" s="230" t="s">
        <v>22</v>
      </c>
      <c r="D1740" s="228" t="s">
        <v>12797</v>
      </c>
    </row>
    <row r="1741" spans="1:4" ht="13.5">
      <c r="A1741" s="251">
        <v>104850</v>
      </c>
      <c r="B1741" s="227" t="s">
        <v>12798</v>
      </c>
      <c r="C1741" s="230" t="s">
        <v>22</v>
      </c>
      <c r="D1741" s="228" t="s">
        <v>12799</v>
      </c>
    </row>
    <row r="1742" spans="1:4" ht="13.5">
      <c r="A1742" s="251">
        <v>104851</v>
      </c>
      <c r="B1742" s="227" t="s">
        <v>12800</v>
      </c>
      <c r="C1742" s="230" t="s">
        <v>22</v>
      </c>
      <c r="D1742" s="228" t="s">
        <v>12801</v>
      </c>
    </row>
    <row r="1743" spans="1:4" ht="13.5">
      <c r="A1743" s="251">
        <v>104852</v>
      </c>
      <c r="B1743" s="227" t="s">
        <v>12802</v>
      </c>
      <c r="C1743" s="230" t="s">
        <v>22</v>
      </c>
      <c r="D1743" s="228" t="s">
        <v>12803</v>
      </c>
    </row>
    <row r="1744" spans="1:4" ht="13.5">
      <c r="A1744" s="251">
        <v>104853</v>
      </c>
      <c r="B1744" s="227" t="s">
        <v>12804</v>
      </c>
      <c r="C1744" s="230" t="s">
        <v>22</v>
      </c>
      <c r="D1744" s="228" t="s">
        <v>12805</v>
      </c>
    </row>
    <row r="1745" spans="1:4" ht="13.5">
      <c r="A1745" s="251">
        <v>104854</v>
      </c>
      <c r="B1745" s="227" t="s">
        <v>12806</v>
      </c>
      <c r="C1745" s="230" t="s">
        <v>22</v>
      </c>
      <c r="D1745" s="228" t="s">
        <v>12807</v>
      </c>
    </row>
    <row r="1746" spans="1:4" ht="13.5">
      <c r="A1746" s="251">
        <v>104855</v>
      </c>
      <c r="B1746" s="227" t="s">
        <v>12808</v>
      </c>
      <c r="C1746" s="230" t="s">
        <v>22</v>
      </c>
      <c r="D1746" s="228" t="s">
        <v>12809</v>
      </c>
    </row>
    <row r="1747" spans="1:4" ht="13.5">
      <c r="A1747" s="251">
        <v>104876</v>
      </c>
      <c r="B1747" s="227" t="s">
        <v>12810</v>
      </c>
      <c r="C1747" s="230" t="s">
        <v>86</v>
      </c>
      <c r="D1747" s="228" t="s">
        <v>12811</v>
      </c>
    </row>
    <row r="1748" spans="1:4" ht="13.5">
      <c r="A1748" s="251">
        <v>104877</v>
      </c>
      <c r="B1748" s="227" t="s">
        <v>12812</v>
      </c>
      <c r="C1748" s="230" t="s">
        <v>86</v>
      </c>
      <c r="D1748" s="228" t="s">
        <v>12813</v>
      </c>
    </row>
    <row r="1749" spans="1:4" ht="13.5">
      <c r="A1749" s="251">
        <v>104878</v>
      </c>
      <c r="B1749" s="227" t="s">
        <v>12814</v>
      </c>
      <c r="C1749" s="230" t="s">
        <v>86</v>
      </c>
      <c r="D1749" s="228" t="s">
        <v>12815</v>
      </c>
    </row>
    <row r="1750" spans="1:4" ht="13.5">
      <c r="A1750" s="251">
        <v>104879</v>
      </c>
      <c r="B1750" s="227" t="s">
        <v>12816</v>
      </c>
      <c r="C1750" s="230" t="s">
        <v>22</v>
      </c>
      <c r="D1750" s="228" t="s">
        <v>12817</v>
      </c>
    </row>
    <row r="1751" spans="1:4" ht="13.5">
      <c r="A1751" s="251">
        <v>104880</v>
      </c>
      <c r="B1751" s="227" t="s">
        <v>12818</v>
      </c>
      <c r="C1751" s="230" t="s">
        <v>22</v>
      </c>
      <c r="D1751" s="228" t="s">
        <v>12819</v>
      </c>
    </row>
    <row r="1752" spans="1:4" ht="13.5">
      <c r="A1752" s="251">
        <v>104886</v>
      </c>
      <c r="B1752" s="227" t="s">
        <v>12820</v>
      </c>
      <c r="C1752" s="230" t="s">
        <v>22</v>
      </c>
      <c r="D1752" s="228" t="s">
        <v>12821</v>
      </c>
    </row>
    <row r="1753" spans="1:4" ht="13.5">
      <c r="A1753" s="251">
        <v>104887</v>
      </c>
      <c r="B1753" s="227" t="s">
        <v>12822</v>
      </c>
      <c r="C1753" s="230" t="s">
        <v>22</v>
      </c>
      <c r="D1753" s="228" t="s">
        <v>12823</v>
      </c>
    </row>
    <row r="1754" spans="1:4" ht="13.5">
      <c r="A1754" s="251">
        <v>104888</v>
      </c>
      <c r="B1754" s="227" t="s">
        <v>12824</v>
      </c>
      <c r="C1754" s="230" t="s">
        <v>22</v>
      </c>
      <c r="D1754" s="228" t="s">
        <v>12825</v>
      </c>
    </row>
    <row r="1755" spans="1:4" ht="13.5">
      <c r="A1755" s="251">
        <v>104889</v>
      </c>
      <c r="B1755" s="227" t="s">
        <v>12826</v>
      </c>
      <c r="C1755" s="230" t="s">
        <v>22</v>
      </c>
      <c r="D1755" s="228" t="s">
        <v>11617</v>
      </c>
    </row>
    <row r="1756" spans="1:4" ht="13.5">
      <c r="A1756" s="251">
        <v>104890</v>
      </c>
      <c r="B1756" s="227" t="s">
        <v>12827</v>
      </c>
      <c r="C1756" s="230" t="s">
        <v>22</v>
      </c>
      <c r="D1756" s="228" t="s">
        <v>12828</v>
      </c>
    </row>
    <row r="1757" spans="1:4" ht="13.5">
      <c r="A1757" s="251">
        <v>104891</v>
      </c>
      <c r="B1757" s="227" t="s">
        <v>12829</v>
      </c>
      <c r="C1757" s="230" t="s">
        <v>22</v>
      </c>
      <c r="D1757" s="228" t="s">
        <v>12830</v>
      </c>
    </row>
    <row r="1758" spans="1:4" ht="13.5">
      <c r="A1758" s="251">
        <v>104892</v>
      </c>
      <c r="B1758" s="227" t="s">
        <v>12831</v>
      </c>
      <c r="C1758" s="230" t="s">
        <v>22</v>
      </c>
      <c r="D1758" s="228" t="s">
        <v>12832</v>
      </c>
    </row>
    <row r="1759" spans="1:4" ht="13.5">
      <c r="A1759" s="251">
        <v>102989</v>
      </c>
      <c r="B1759" s="227" t="s">
        <v>12833</v>
      </c>
      <c r="C1759" s="230" t="s">
        <v>22</v>
      </c>
      <c r="D1759" s="228" t="s">
        <v>12834</v>
      </c>
    </row>
    <row r="1760" spans="1:4" ht="13.5">
      <c r="A1760" s="251">
        <v>102990</v>
      </c>
      <c r="B1760" s="227" t="s">
        <v>12835</v>
      </c>
      <c r="C1760" s="230" t="s">
        <v>22</v>
      </c>
      <c r="D1760" s="228" t="s">
        <v>12836</v>
      </c>
    </row>
    <row r="1761" spans="1:4" ht="13.5">
      <c r="A1761" s="251">
        <v>102991</v>
      </c>
      <c r="B1761" s="227" t="s">
        <v>12837</v>
      </c>
      <c r="C1761" s="230" t="s">
        <v>22</v>
      </c>
      <c r="D1761" s="228" t="s">
        <v>12838</v>
      </c>
    </row>
    <row r="1762" spans="1:4" ht="13.5">
      <c r="A1762" s="251">
        <v>102992</v>
      </c>
      <c r="B1762" s="227" t="s">
        <v>12839</v>
      </c>
      <c r="C1762" s="230" t="s">
        <v>22</v>
      </c>
      <c r="D1762" s="228" t="s">
        <v>12840</v>
      </c>
    </row>
    <row r="1763" spans="1:4" ht="13.5">
      <c r="A1763" s="251">
        <v>102993</v>
      </c>
      <c r="B1763" s="227" t="s">
        <v>12841</v>
      </c>
      <c r="C1763" s="230" t="s">
        <v>22</v>
      </c>
      <c r="D1763" s="228" t="s">
        <v>12842</v>
      </c>
    </row>
    <row r="1764" spans="1:4" ht="13.5">
      <c r="A1764" s="251">
        <v>102994</v>
      </c>
      <c r="B1764" s="227" t="s">
        <v>12843</v>
      </c>
      <c r="C1764" s="230" t="s">
        <v>22</v>
      </c>
      <c r="D1764" s="228" t="s">
        <v>12844</v>
      </c>
    </row>
    <row r="1765" spans="1:4" ht="13.5">
      <c r="A1765" s="251">
        <v>102995</v>
      </c>
      <c r="B1765" s="227" t="s">
        <v>12845</v>
      </c>
      <c r="C1765" s="230" t="s">
        <v>22</v>
      </c>
      <c r="D1765" s="228" t="s">
        <v>12846</v>
      </c>
    </row>
    <row r="1766" spans="1:4" ht="13.5">
      <c r="A1766" s="251">
        <v>102996</v>
      </c>
      <c r="B1766" s="227" t="s">
        <v>12847</v>
      </c>
      <c r="C1766" s="230" t="s">
        <v>22</v>
      </c>
      <c r="D1766" s="228" t="s">
        <v>10869</v>
      </c>
    </row>
    <row r="1767" spans="1:4" ht="13.5">
      <c r="A1767" s="251">
        <v>102997</v>
      </c>
      <c r="B1767" s="227" t="s">
        <v>12848</v>
      </c>
      <c r="C1767" s="230" t="s">
        <v>22</v>
      </c>
      <c r="D1767" s="228" t="s">
        <v>12849</v>
      </c>
    </row>
    <row r="1768" spans="1:4" ht="13.5">
      <c r="A1768" s="251">
        <v>102998</v>
      </c>
      <c r="B1768" s="227" t="s">
        <v>12850</v>
      </c>
      <c r="C1768" s="230" t="s">
        <v>22</v>
      </c>
      <c r="D1768" s="228" t="s">
        <v>12851</v>
      </c>
    </row>
    <row r="1769" spans="1:4" ht="13.5">
      <c r="A1769" s="251">
        <v>102999</v>
      </c>
      <c r="B1769" s="227" t="s">
        <v>12852</v>
      </c>
      <c r="C1769" s="230" t="s">
        <v>22</v>
      </c>
      <c r="D1769" s="228" t="s">
        <v>12853</v>
      </c>
    </row>
    <row r="1770" spans="1:4" ht="13.5">
      <c r="A1770" s="251">
        <v>103000</v>
      </c>
      <c r="B1770" s="227" t="s">
        <v>12854</v>
      </c>
      <c r="C1770" s="230" t="s">
        <v>22</v>
      </c>
      <c r="D1770" s="228" t="s">
        <v>12855</v>
      </c>
    </row>
    <row r="1771" spans="1:4" ht="13.5">
      <c r="A1771" s="251">
        <v>103001</v>
      </c>
      <c r="B1771" s="227" t="s">
        <v>12856</v>
      </c>
      <c r="C1771" s="230" t="s">
        <v>86</v>
      </c>
      <c r="D1771" s="228" t="s">
        <v>12857</v>
      </c>
    </row>
    <row r="1772" spans="1:4" ht="13.5">
      <c r="A1772" s="251">
        <v>103002</v>
      </c>
      <c r="B1772" s="227" t="s">
        <v>12858</v>
      </c>
      <c r="C1772" s="230" t="s">
        <v>86</v>
      </c>
      <c r="D1772" s="228" t="s">
        <v>12859</v>
      </c>
    </row>
    <row r="1773" spans="1:4" ht="13.5">
      <c r="A1773" s="251">
        <v>103003</v>
      </c>
      <c r="B1773" s="227" t="s">
        <v>12860</v>
      </c>
      <c r="C1773" s="230" t="s">
        <v>86</v>
      </c>
      <c r="D1773" s="228" t="s">
        <v>12861</v>
      </c>
    </row>
    <row r="1774" spans="1:4" ht="13.5">
      <c r="A1774" s="251">
        <v>103005</v>
      </c>
      <c r="B1774" s="227" t="s">
        <v>12862</v>
      </c>
      <c r="C1774" s="230" t="s">
        <v>86</v>
      </c>
      <c r="D1774" s="228" t="s">
        <v>12863</v>
      </c>
    </row>
    <row r="1775" spans="1:4" ht="13.5">
      <c r="A1775" s="251">
        <v>103006</v>
      </c>
      <c r="B1775" s="227" t="s">
        <v>12864</v>
      </c>
      <c r="C1775" s="230" t="s">
        <v>86</v>
      </c>
      <c r="D1775" s="228" t="s">
        <v>12865</v>
      </c>
    </row>
    <row r="1776" spans="1:4" ht="13.5">
      <c r="A1776" s="251">
        <v>103007</v>
      </c>
      <c r="B1776" s="227" t="s">
        <v>12866</v>
      </c>
      <c r="C1776" s="230" t="s">
        <v>86</v>
      </c>
      <c r="D1776" s="228" t="s">
        <v>12867</v>
      </c>
    </row>
    <row r="1777" spans="1:4" ht="13.5">
      <c r="A1777" s="251">
        <v>97933</v>
      </c>
      <c r="B1777" s="227" t="s">
        <v>12868</v>
      </c>
      <c r="C1777" s="230" t="s">
        <v>86</v>
      </c>
      <c r="D1777" s="228" t="s">
        <v>12869</v>
      </c>
    </row>
    <row r="1778" spans="1:4" ht="13.5">
      <c r="A1778" s="251">
        <v>97934</v>
      </c>
      <c r="B1778" s="227" t="s">
        <v>12870</v>
      </c>
      <c r="C1778" s="230" t="s">
        <v>86</v>
      </c>
      <c r="D1778" s="228" t="s">
        <v>12871</v>
      </c>
    </row>
    <row r="1779" spans="1:4" ht="13.5">
      <c r="A1779" s="251">
        <v>97935</v>
      </c>
      <c r="B1779" s="227" t="s">
        <v>12872</v>
      </c>
      <c r="C1779" s="230" t="s">
        <v>86</v>
      </c>
      <c r="D1779" s="228" t="s">
        <v>12873</v>
      </c>
    </row>
    <row r="1780" spans="1:4" ht="13.5">
      <c r="A1780" s="251">
        <v>97936</v>
      </c>
      <c r="B1780" s="227" t="s">
        <v>12874</v>
      </c>
      <c r="C1780" s="230" t="s">
        <v>86</v>
      </c>
      <c r="D1780" s="228" t="s">
        <v>12875</v>
      </c>
    </row>
    <row r="1781" spans="1:4" ht="13.5">
      <c r="A1781" s="251">
        <v>97947</v>
      </c>
      <c r="B1781" s="227" t="s">
        <v>12876</v>
      </c>
      <c r="C1781" s="230" t="s">
        <v>86</v>
      </c>
      <c r="D1781" s="228" t="s">
        <v>12877</v>
      </c>
    </row>
    <row r="1782" spans="1:4" ht="13.5">
      <c r="A1782" s="251">
        <v>97948</v>
      </c>
      <c r="B1782" s="227" t="s">
        <v>12878</v>
      </c>
      <c r="C1782" s="230" t="s">
        <v>86</v>
      </c>
      <c r="D1782" s="228" t="s">
        <v>12879</v>
      </c>
    </row>
    <row r="1783" spans="1:4" ht="13.5">
      <c r="A1783" s="251">
        <v>97949</v>
      </c>
      <c r="B1783" s="227" t="s">
        <v>12880</v>
      </c>
      <c r="C1783" s="230" t="s">
        <v>86</v>
      </c>
      <c r="D1783" s="228" t="s">
        <v>12881</v>
      </c>
    </row>
    <row r="1784" spans="1:4" ht="13.5">
      <c r="A1784" s="251">
        <v>97950</v>
      </c>
      <c r="B1784" s="227" t="s">
        <v>12882</v>
      </c>
      <c r="C1784" s="230" t="s">
        <v>86</v>
      </c>
      <c r="D1784" s="228" t="s">
        <v>12883</v>
      </c>
    </row>
    <row r="1785" spans="1:4" ht="13.5">
      <c r="A1785" s="251">
        <v>97951</v>
      </c>
      <c r="B1785" s="227" t="s">
        <v>12884</v>
      </c>
      <c r="C1785" s="230" t="s">
        <v>86</v>
      </c>
      <c r="D1785" s="228" t="s">
        <v>12885</v>
      </c>
    </row>
    <row r="1786" spans="1:4" ht="13.5">
      <c r="A1786" s="251">
        <v>97952</v>
      </c>
      <c r="B1786" s="227" t="s">
        <v>12886</v>
      </c>
      <c r="C1786" s="230" t="s">
        <v>86</v>
      </c>
      <c r="D1786" s="228" t="s">
        <v>12887</v>
      </c>
    </row>
    <row r="1787" spans="1:4" ht="13.5">
      <c r="A1787" s="251">
        <v>97953</v>
      </c>
      <c r="B1787" s="227" t="s">
        <v>12888</v>
      </c>
      <c r="C1787" s="230" t="s">
        <v>86</v>
      </c>
      <c r="D1787" s="228" t="s">
        <v>12889</v>
      </c>
    </row>
    <row r="1788" spans="1:4" ht="13.5">
      <c r="A1788" s="251">
        <v>97955</v>
      </c>
      <c r="B1788" s="227" t="s">
        <v>12890</v>
      </c>
      <c r="C1788" s="230" t="s">
        <v>86</v>
      </c>
      <c r="D1788" s="228" t="s">
        <v>12891</v>
      </c>
    </row>
    <row r="1789" spans="1:4" ht="13.5">
      <c r="A1789" s="251">
        <v>97956</v>
      </c>
      <c r="B1789" s="227" t="s">
        <v>12892</v>
      </c>
      <c r="C1789" s="230" t="s">
        <v>86</v>
      </c>
      <c r="D1789" s="228" t="s">
        <v>12893</v>
      </c>
    </row>
    <row r="1790" spans="1:4" ht="13.5">
      <c r="A1790" s="251">
        <v>97957</v>
      </c>
      <c r="B1790" s="227" t="s">
        <v>12894</v>
      </c>
      <c r="C1790" s="230" t="s">
        <v>86</v>
      </c>
      <c r="D1790" s="228" t="s">
        <v>12895</v>
      </c>
    </row>
    <row r="1791" spans="1:4" ht="13.5">
      <c r="A1791" s="251">
        <v>97961</v>
      </c>
      <c r="B1791" s="227" t="s">
        <v>12896</v>
      </c>
      <c r="C1791" s="230" t="s">
        <v>86</v>
      </c>
      <c r="D1791" s="228" t="s">
        <v>12897</v>
      </c>
    </row>
    <row r="1792" spans="1:4" ht="13.5">
      <c r="A1792" s="251">
        <v>97973</v>
      </c>
      <c r="B1792" s="227" t="s">
        <v>12898</v>
      </c>
      <c r="C1792" s="230" t="s">
        <v>86</v>
      </c>
      <c r="D1792" s="228" t="s">
        <v>12899</v>
      </c>
    </row>
    <row r="1793" spans="1:4" ht="13.5">
      <c r="A1793" s="251">
        <v>97974</v>
      </c>
      <c r="B1793" s="227" t="s">
        <v>12900</v>
      </c>
      <c r="C1793" s="230" t="s">
        <v>86</v>
      </c>
      <c r="D1793" s="228" t="s">
        <v>12901</v>
      </c>
    </row>
    <row r="1794" spans="1:4" ht="13.5">
      <c r="A1794" s="251">
        <v>97975</v>
      </c>
      <c r="B1794" s="227" t="s">
        <v>12902</v>
      </c>
      <c r="C1794" s="230" t="s">
        <v>86</v>
      </c>
      <c r="D1794" s="228" t="s">
        <v>12903</v>
      </c>
    </row>
    <row r="1795" spans="1:4" ht="13.5">
      <c r="A1795" s="251">
        <v>97976</v>
      </c>
      <c r="B1795" s="227" t="s">
        <v>12904</v>
      </c>
      <c r="C1795" s="230" t="s">
        <v>86</v>
      </c>
      <c r="D1795" s="228" t="s">
        <v>12905</v>
      </c>
    </row>
    <row r="1796" spans="1:4" ht="13.5">
      <c r="A1796" s="251">
        <v>97977</v>
      </c>
      <c r="B1796" s="227" t="s">
        <v>12906</v>
      </c>
      <c r="C1796" s="230" t="s">
        <v>86</v>
      </c>
      <c r="D1796" s="228" t="s">
        <v>12907</v>
      </c>
    </row>
    <row r="1797" spans="1:4" ht="13.5">
      <c r="A1797" s="251">
        <v>97978</v>
      </c>
      <c r="B1797" s="227" t="s">
        <v>12908</v>
      </c>
      <c r="C1797" s="230" t="s">
        <v>86</v>
      </c>
      <c r="D1797" s="228" t="s">
        <v>12909</v>
      </c>
    </row>
    <row r="1798" spans="1:4" ht="13.5">
      <c r="A1798" s="251">
        <v>97980</v>
      </c>
      <c r="B1798" s="227" t="s">
        <v>12910</v>
      </c>
      <c r="C1798" s="230" t="s">
        <v>86</v>
      </c>
      <c r="D1798" s="228" t="s">
        <v>12911</v>
      </c>
    </row>
    <row r="1799" spans="1:4" ht="13.5">
      <c r="A1799" s="251">
        <v>97981</v>
      </c>
      <c r="B1799" s="227" t="s">
        <v>12912</v>
      </c>
      <c r="C1799" s="230" t="s">
        <v>22</v>
      </c>
      <c r="D1799" s="228" t="s">
        <v>12913</v>
      </c>
    </row>
    <row r="1800" spans="1:4" ht="13.5">
      <c r="A1800" s="251">
        <v>97983</v>
      </c>
      <c r="B1800" s="227" t="s">
        <v>12914</v>
      </c>
      <c r="C1800" s="230" t="s">
        <v>22</v>
      </c>
      <c r="D1800" s="228" t="s">
        <v>12915</v>
      </c>
    </row>
    <row r="1801" spans="1:4" ht="13.5">
      <c r="A1801" s="251">
        <v>97985</v>
      </c>
      <c r="B1801" s="227" t="s">
        <v>12916</v>
      </c>
      <c r="C1801" s="230" t="s">
        <v>22</v>
      </c>
      <c r="D1801" s="228" t="s">
        <v>12917</v>
      </c>
    </row>
    <row r="1802" spans="1:4" ht="13.5">
      <c r="A1802" s="251">
        <v>97987</v>
      </c>
      <c r="B1802" s="227" t="s">
        <v>12918</v>
      </c>
      <c r="C1802" s="230" t="s">
        <v>22</v>
      </c>
      <c r="D1802" s="228" t="s">
        <v>12919</v>
      </c>
    </row>
    <row r="1803" spans="1:4" ht="13.5">
      <c r="A1803" s="251">
        <v>97988</v>
      </c>
      <c r="B1803" s="227" t="s">
        <v>12920</v>
      </c>
      <c r="C1803" s="230" t="s">
        <v>86</v>
      </c>
      <c r="D1803" s="228" t="s">
        <v>12921</v>
      </c>
    </row>
    <row r="1804" spans="1:4" ht="13.5">
      <c r="A1804" s="251">
        <v>97989</v>
      </c>
      <c r="B1804" s="227" t="s">
        <v>12922</v>
      </c>
      <c r="C1804" s="230" t="s">
        <v>22</v>
      </c>
      <c r="D1804" s="228" t="s">
        <v>12923</v>
      </c>
    </row>
    <row r="1805" spans="1:4" ht="13.5">
      <c r="A1805" s="251">
        <v>97991</v>
      </c>
      <c r="B1805" s="227" t="s">
        <v>12924</v>
      </c>
      <c r="C1805" s="230" t="s">
        <v>22</v>
      </c>
      <c r="D1805" s="228" t="s">
        <v>12925</v>
      </c>
    </row>
    <row r="1806" spans="1:4" ht="13.5">
      <c r="A1806" s="251">
        <v>97992</v>
      </c>
      <c r="B1806" s="227" t="s">
        <v>12926</v>
      </c>
      <c r="C1806" s="230" t="s">
        <v>86</v>
      </c>
      <c r="D1806" s="228" t="s">
        <v>12927</v>
      </c>
    </row>
    <row r="1807" spans="1:4" ht="13.5">
      <c r="A1807" s="251">
        <v>97993</v>
      </c>
      <c r="B1807" s="227" t="s">
        <v>12928</v>
      </c>
      <c r="C1807" s="230" t="s">
        <v>22</v>
      </c>
      <c r="D1807" s="228" t="s">
        <v>12929</v>
      </c>
    </row>
    <row r="1808" spans="1:4" ht="13.5">
      <c r="A1808" s="251">
        <v>97994</v>
      </c>
      <c r="B1808" s="227" t="s">
        <v>12930</v>
      </c>
      <c r="C1808" s="230" t="s">
        <v>86</v>
      </c>
      <c r="D1808" s="228" t="s">
        <v>12931</v>
      </c>
    </row>
    <row r="1809" spans="1:4" ht="13.5">
      <c r="A1809" s="251">
        <v>97995</v>
      </c>
      <c r="B1809" s="227" t="s">
        <v>12932</v>
      </c>
      <c r="C1809" s="230" t="s">
        <v>22</v>
      </c>
      <c r="D1809" s="228" t="s">
        <v>12933</v>
      </c>
    </row>
    <row r="1810" spans="1:4" ht="13.5">
      <c r="A1810" s="251">
        <v>97996</v>
      </c>
      <c r="B1810" s="227" t="s">
        <v>12934</v>
      </c>
      <c r="C1810" s="230" t="s">
        <v>86</v>
      </c>
      <c r="D1810" s="228" t="s">
        <v>12935</v>
      </c>
    </row>
    <row r="1811" spans="1:4" ht="13.5">
      <c r="A1811" s="251">
        <v>97997</v>
      </c>
      <c r="B1811" s="227" t="s">
        <v>12936</v>
      </c>
      <c r="C1811" s="230" t="s">
        <v>22</v>
      </c>
      <c r="D1811" s="228" t="s">
        <v>12937</v>
      </c>
    </row>
    <row r="1812" spans="1:4" ht="13.5">
      <c r="A1812" s="251">
        <v>97999</v>
      </c>
      <c r="B1812" s="227" t="s">
        <v>12938</v>
      </c>
      <c r="C1812" s="230" t="s">
        <v>22</v>
      </c>
      <c r="D1812" s="228" t="s">
        <v>12939</v>
      </c>
    </row>
    <row r="1813" spans="1:4" ht="13.5">
      <c r="A1813" s="251">
        <v>98001</v>
      </c>
      <c r="B1813" s="227" t="s">
        <v>12940</v>
      </c>
      <c r="C1813" s="230" t="s">
        <v>22</v>
      </c>
      <c r="D1813" s="228" t="s">
        <v>12941</v>
      </c>
    </row>
    <row r="1814" spans="1:4" ht="13.5">
      <c r="A1814" s="251">
        <v>98002</v>
      </c>
      <c r="B1814" s="227" t="s">
        <v>12942</v>
      </c>
      <c r="C1814" s="230" t="s">
        <v>86</v>
      </c>
      <c r="D1814" s="228" t="s">
        <v>12943</v>
      </c>
    </row>
    <row r="1815" spans="1:4" ht="13.5">
      <c r="A1815" s="251">
        <v>98003</v>
      </c>
      <c r="B1815" s="227" t="s">
        <v>12944</v>
      </c>
      <c r="C1815" s="230" t="s">
        <v>22</v>
      </c>
      <c r="D1815" s="228" t="s">
        <v>12945</v>
      </c>
    </row>
    <row r="1816" spans="1:4" ht="13.5">
      <c r="A1816" s="251">
        <v>98005</v>
      </c>
      <c r="B1816" s="227" t="s">
        <v>12946</v>
      </c>
      <c r="C1816" s="230" t="s">
        <v>22</v>
      </c>
      <c r="D1816" s="228" t="s">
        <v>12947</v>
      </c>
    </row>
    <row r="1817" spans="1:4" ht="13.5">
      <c r="A1817" s="251">
        <v>98006</v>
      </c>
      <c r="B1817" s="227" t="s">
        <v>12948</v>
      </c>
      <c r="C1817" s="230" t="s">
        <v>86</v>
      </c>
      <c r="D1817" s="228" t="s">
        <v>12949</v>
      </c>
    </row>
    <row r="1818" spans="1:4" ht="13.5">
      <c r="A1818" s="251">
        <v>98007</v>
      </c>
      <c r="B1818" s="227" t="s">
        <v>12950</v>
      </c>
      <c r="C1818" s="230" t="s">
        <v>22</v>
      </c>
      <c r="D1818" s="228" t="s">
        <v>12951</v>
      </c>
    </row>
    <row r="1819" spans="1:4" ht="13.5">
      <c r="A1819" s="251">
        <v>98008</v>
      </c>
      <c r="B1819" s="227" t="s">
        <v>12952</v>
      </c>
      <c r="C1819" s="230" t="s">
        <v>86</v>
      </c>
      <c r="D1819" s="228" t="s">
        <v>12953</v>
      </c>
    </row>
    <row r="1820" spans="1:4" ht="13.5">
      <c r="A1820" s="251">
        <v>98009</v>
      </c>
      <c r="B1820" s="227" t="s">
        <v>12954</v>
      </c>
      <c r="C1820" s="230" t="s">
        <v>22</v>
      </c>
      <c r="D1820" s="228" t="s">
        <v>12939</v>
      </c>
    </row>
    <row r="1821" spans="1:4" ht="13.5">
      <c r="A1821" s="251">
        <v>98010</v>
      </c>
      <c r="B1821" s="227" t="s">
        <v>12955</v>
      </c>
      <c r="C1821" s="230" t="s">
        <v>86</v>
      </c>
      <c r="D1821" s="228" t="s">
        <v>12956</v>
      </c>
    </row>
    <row r="1822" spans="1:4" ht="13.5">
      <c r="A1822" s="251">
        <v>98011</v>
      </c>
      <c r="B1822" s="227" t="s">
        <v>12957</v>
      </c>
      <c r="C1822" s="230" t="s">
        <v>22</v>
      </c>
      <c r="D1822" s="228" t="s">
        <v>12941</v>
      </c>
    </row>
    <row r="1823" spans="1:4" ht="13.5">
      <c r="A1823" s="251">
        <v>98012</v>
      </c>
      <c r="B1823" s="227" t="s">
        <v>12958</v>
      </c>
      <c r="C1823" s="230" t="s">
        <v>86</v>
      </c>
      <c r="D1823" s="228" t="s">
        <v>12959</v>
      </c>
    </row>
    <row r="1824" spans="1:4" ht="13.5">
      <c r="A1824" s="251">
        <v>98013</v>
      </c>
      <c r="B1824" s="227" t="s">
        <v>12960</v>
      </c>
      <c r="C1824" s="230" t="s">
        <v>22</v>
      </c>
      <c r="D1824" s="228" t="s">
        <v>12945</v>
      </c>
    </row>
    <row r="1825" spans="1:4" ht="13.5">
      <c r="A1825" s="251">
        <v>98014</v>
      </c>
      <c r="B1825" s="227" t="s">
        <v>12961</v>
      </c>
      <c r="C1825" s="230" t="s">
        <v>86</v>
      </c>
      <c r="D1825" s="228" t="s">
        <v>12962</v>
      </c>
    </row>
    <row r="1826" spans="1:4" ht="13.5">
      <c r="A1826" s="251">
        <v>98015</v>
      </c>
      <c r="B1826" s="227" t="s">
        <v>12963</v>
      </c>
      <c r="C1826" s="230" t="s">
        <v>22</v>
      </c>
      <c r="D1826" s="228" t="s">
        <v>12947</v>
      </c>
    </row>
    <row r="1827" spans="1:4" ht="13.5">
      <c r="A1827" s="251">
        <v>98016</v>
      </c>
      <c r="B1827" s="227" t="s">
        <v>12964</v>
      </c>
      <c r="C1827" s="230" t="s">
        <v>86</v>
      </c>
      <c r="D1827" s="228" t="s">
        <v>12965</v>
      </c>
    </row>
    <row r="1828" spans="1:4" ht="13.5">
      <c r="A1828" s="251">
        <v>98017</v>
      </c>
      <c r="B1828" s="227" t="s">
        <v>12966</v>
      </c>
      <c r="C1828" s="230" t="s">
        <v>22</v>
      </c>
      <c r="D1828" s="228" t="s">
        <v>12951</v>
      </c>
    </row>
    <row r="1829" spans="1:4" ht="13.5">
      <c r="A1829" s="251">
        <v>98018</v>
      </c>
      <c r="B1829" s="227" t="s">
        <v>12967</v>
      </c>
      <c r="C1829" s="230" t="s">
        <v>86</v>
      </c>
      <c r="D1829" s="228" t="s">
        <v>12968</v>
      </c>
    </row>
    <row r="1830" spans="1:4" ht="13.5">
      <c r="A1830" s="251">
        <v>98019</v>
      </c>
      <c r="B1830" s="227" t="s">
        <v>12969</v>
      </c>
      <c r="C1830" s="230" t="s">
        <v>22</v>
      </c>
      <c r="D1830" s="228" t="s">
        <v>12970</v>
      </c>
    </row>
    <row r="1831" spans="1:4" ht="13.5">
      <c r="A1831" s="251">
        <v>98020</v>
      </c>
      <c r="B1831" s="227" t="s">
        <v>12971</v>
      </c>
      <c r="C1831" s="230" t="s">
        <v>86</v>
      </c>
      <c r="D1831" s="228" t="s">
        <v>12972</v>
      </c>
    </row>
    <row r="1832" spans="1:4" ht="13.5">
      <c r="A1832" s="251">
        <v>98021</v>
      </c>
      <c r="B1832" s="227" t="s">
        <v>12973</v>
      </c>
      <c r="C1832" s="230" t="s">
        <v>22</v>
      </c>
      <c r="D1832" s="228" t="s">
        <v>12974</v>
      </c>
    </row>
    <row r="1833" spans="1:4" ht="13.5">
      <c r="A1833" s="251">
        <v>98022</v>
      </c>
      <c r="B1833" s="227" t="s">
        <v>12975</v>
      </c>
      <c r="C1833" s="230" t="s">
        <v>86</v>
      </c>
      <c r="D1833" s="228" t="s">
        <v>12976</v>
      </c>
    </row>
    <row r="1834" spans="1:4" ht="13.5">
      <c r="A1834" s="251">
        <v>98023</v>
      </c>
      <c r="B1834" s="227" t="s">
        <v>12977</v>
      </c>
      <c r="C1834" s="230" t="s">
        <v>22</v>
      </c>
      <c r="D1834" s="228" t="s">
        <v>12978</v>
      </c>
    </row>
    <row r="1835" spans="1:4" ht="13.5">
      <c r="A1835" s="251">
        <v>98024</v>
      </c>
      <c r="B1835" s="227" t="s">
        <v>12979</v>
      </c>
      <c r="C1835" s="230" t="s">
        <v>86</v>
      </c>
      <c r="D1835" s="228" t="s">
        <v>12980</v>
      </c>
    </row>
    <row r="1836" spans="1:4" ht="13.5">
      <c r="A1836" s="251">
        <v>98025</v>
      </c>
      <c r="B1836" s="227" t="s">
        <v>12981</v>
      </c>
      <c r="C1836" s="230" t="s">
        <v>22</v>
      </c>
      <c r="D1836" s="228" t="s">
        <v>12982</v>
      </c>
    </row>
    <row r="1837" spans="1:4" ht="13.5">
      <c r="A1837" s="251">
        <v>98026</v>
      </c>
      <c r="B1837" s="227" t="s">
        <v>12983</v>
      </c>
      <c r="C1837" s="230" t="s">
        <v>86</v>
      </c>
      <c r="D1837" s="228" t="s">
        <v>12984</v>
      </c>
    </row>
    <row r="1838" spans="1:4" ht="13.5">
      <c r="A1838" s="251">
        <v>98027</v>
      </c>
      <c r="B1838" s="227" t="s">
        <v>12985</v>
      </c>
      <c r="C1838" s="230" t="s">
        <v>22</v>
      </c>
      <c r="D1838" s="228" t="s">
        <v>12970</v>
      </c>
    </row>
    <row r="1839" spans="1:4" ht="13.5">
      <c r="A1839" s="251">
        <v>98028</v>
      </c>
      <c r="B1839" s="227" t="s">
        <v>12986</v>
      </c>
      <c r="C1839" s="230" t="s">
        <v>86</v>
      </c>
      <c r="D1839" s="228" t="s">
        <v>12987</v>
      </c>
    </row>
    <row r="1840" spans="1:4" ht="13.5">
      <c r="A1840" s="251">
        <v>98029</v>
      </c>
      <c r="B1840" s="227" t="s">
        <v>12988</v>
      </c>
      <c r="C1840" s="230" t="s">
        <v>22</v>
      </c>
      <c r="D1840" s="228" t="s">
        <v>12989</v>
      </c>
    </row>
    <row r="1841" spans="1:4" ht="13.5">
      <c r="A1841" s="251">
        <v>98030</v>
      </c>
      <c r="B1841" s="227" t="s">
        <v>12990</v>
      </c>
      <c r="C1841" s="230" t="s">
        <v>86</v>
      </c>
      <c r="D1841" s="228" t="s">
        <v>12991</v>
      </c>
    </row>
    <row r="1842" spans="1:4" ht="13.5">
      <c r="A1842" s="251">
        <v>98031</v>
      </c>
      <c r="B1842" s="227" t="s">
        <v>12992</v>
      </c>
      <c r="C1842" s="230" t="s">
        <v>22</v>
      </c>
      <c r="D1842" s="228" t="s">
        <v>12993</v>
      </c>
    </row>
    <row r="1843" spans="1:4" ht="13.5">
      <c r="A1843" s="251">
        <v>98032</v>
      </c>
      <c r="B1843" s="227" t="s">
        <v>12994</v>
      </c>
      <c r="C1843" s="230" t="s">
        <v>86</v>
      </c>
      <c r="D1843" s="228" t="s">
        <v>12995</v>
      </c>
    </row>
    <row r="1844" spans="1:4" ht="13.5">
      <c r="A1844" s="251">
        <v>98033</v>
      </c>
      <c r="B1844" s="227" t="s">
        <v>12996</v>
      </c>
      <c r="C1844" s="230" t="s">
        <v>22</v>
      </c>
      <c r="D1844" s="228" t="s">
        <v>12997</v>
      </c>
    </row>
    <row r="1845" spans="1:4" ht="13.5">
      <c r="A1845" s="251">
        <v>98034</v>
      </c>
      <c r="B1845" s="227" t="s">
        <v>12998</v>
      </c>
      <c r="C1845" s="230" t="s">
        <v>86</v>
      </c>
      <c r="D1845" s="228" t="s">
        <v>12999</v>
      </c>
    </row>
    <row r="1846" spans="1:4" ht="13.5">
      <c r="A1846" s="251">
        <v>98035</v>
      </c>
      <c r="B1846" s="227" t="s">
        <v>13000</v>
      </c>
      <c r="C1846" s="230" t="s">
        <v>22</v>
      </c>
      <c r="D1846" s="228" t="s">
        <v>12989</v>
      </c>
    </row>
    <row r="1847" spans="1:4" ht="13.5">
      <c r="A1847" s="251">
        <v>98036</v>
      </c>
      <c r="B1847" s="227" t="s">
        <v>13001</v>
      </c>
      <c r="C1847" s="230" t="s">
        <v>86</v>
      </c>
      <c r="D1847" s="228" t="s">
        <v>13002</v>
      </c>
    </row>
    <row r="1848" spans="1:4" ht="13.5">
      <c r="A1848" s="251">
        <v>98037</v>
      </c>
      <c r="B1848" s="227" t="s">
        <v>13003</v>
      </c>
      <c r="C1848" s="230" t="s">
        <v>22</v>
      </c>
      <c r="D1848" s="228" t="s">
        <v>13004</v>
      </c>
    </row>
    <row r="1849" spans="1:4" ht="13.5">
      <c r="A1849" s="251">
        <v>98038</v>
      </c>
      <c r="B1849" s="227" t="s">
        <v>13005</v>
      </c>
      <c r="C1849" s="230" t="s">
        <v>86</v>
      </c>
      <c r="D1849" s="228" t="s">
        <v>13006</v>
      </c>
    </row>
    <row r="1850" spans="1:4" ht="13.5">
      <c r="A1850" s="251">
        <v>98039</v>
      </c>
      <c r="B1850" s="227" t="s">
        <v>13007</v>
      </c>
      <c r="C1850" s="230" t="s">
        <v>22</v>
      </c>
      <c r="D1850" s="228" t="s">
        <v>13008</v>
      </c>
    </row>
    <row r="1851" spans="1:4" ht="13.5">
      <c r="A1851" s="251">
        <v>98040</v>
      </c>
      <c r="B1851" s="227" t="s">
        <v>13009</v>
      </c>
      <c r="C1851" s="230" t="s">
        <v>86</v>
      </c>
      <c r="D1851" s="228" t="s">
        <v>13010</v>
      </c>
    </row>
    <row r="1852" spans="1:4" ht="13.5">
      <c r="A1852" s="251">
        <v>98041</v>
      </c>
      <c r="B1852" s="227" t="s">
        <v>13011</v>
      </c>
      <c r="C1852" s="230" t="s">
        <v>22</v>
      </c>
      <c r="D1852" s="228" t="s">
        <v>13004</v>
      </c>
    </row>
    <row r="1853" spans="1:4" ht="13.5">
      <c r="A1853" s="251">
        <v>98042</v>
      </c>
      <c r="B1853" s="227" t="s">
        <v>13012</v>
      </c>
      <c r="C1853" s="230" t="s">
        <v>86</v>
      </c>
      <c r="D1853" s="228" t="s">
        <v>13013</v>
      </c>
    </row>
    <row r="1854" spans="1:4" ht="13.5">
      <c r="A1854" s="251">
        <v>98043</v>
      </c>
      <c r="B1854" s="227" t="s">
        <v>13014</v>
      </c>
      <c r="C1854" s="230" t="s">
        <v>22</v>
      </c>
      <c r="D1854" s="228" t="s">
        <v>13015</v>
      </c>
    </row>
    <row r="1855" spans="1:4" ht="13.5">
      <c r="A1855" s="251">
        <v>98044</v>
      </c>
      <c r="B1855" s="227" t="s">
        <v>13016</v>
      </c>
      <c r="C1855" s="230" t="s">
        <v>86</v>
      </c>
      <c r="D1855" s="228" t="s">
        <v>13017</v>
      </c>
    </row>
    <row r="1856" spans="1:4" ht="13.5">
      <c r="A1856" s="251">
        <v>98045</v>
      </c>
      <c r="B1856" s="227" t="s">
        <v>13018</v>
      </c>
      <c r="C1856" s="230" t="s">
        <v>22</v>
      </c>
      <c r="D1856" s="228" t="s">
        <v>13015</v>
      </c>
    </row>
    <row r="1857" spans="1:4" ht="13.5">
      <c r="A1857" s="251">
        <v>98046</v>
      </c>
      <c r="B1857" s="227" t="s">
        <v>13019</v>
      </c>
      <c r="C1857" s="230" t="s">
        <v>86</v>
      </c>
      <c r="D1857" s="228" t="s">
        <v>13020</v>
      </c>
    </row>
    <row r="1858" spans="1:4" ht="13.5">
      <c r="A1858" s="251">
        <v>98047</v>
      </c>
      <c r="B1858" s="227" t="s">
        <v>13021</v>
      </c>
      <c r="C1858" s="230" t="s">
        <v>22</v>
      </c>
      <c r="D1858" s="228" t="s">
        <v>13022</v>
      </c>
    </row>
    <row r="1859" spans="1:4" ht="13.5">
      <c r="A1859" s="251">
        <v>98048</v>
      </c>
      <c r="B1859" s="227" t="s">
        <v>13023</v>
      </c>
      <c r="C1859" s="230" t="s">
        <v>86</v>
      </c>
      <c r="D1859" s="228" t="s">
        <v>13024</v>
      </c>
    </row>
    <row r="1860" spans="1:4" ht="13.5">
      <c r="A1860" s="251">
        <v>98049</v>
      </c>
      <c r="B1860" s="227" t="s">
        <v>13025</v>
      </c>
      <c r="C1860" s="230" t="s">
        <v>22</v>
      </c>
      <c r="D1860" s="228" t="s">
        <v>13026</v>
      </c>
    </row>
    <row r="1861" spans="1:4" ht="13.5">
      <c r="A1861" s="251">
        <v>98050</v>
      </c>
      <c r="B1861" s="227" t="s">
        <v>13027</v>
      </c>
      <c r="C1861" s="230" t="s">
        <v>22</v>
      </c>
      <c r="D1861" s="228" t="s">
        <v>13028</v>
      </c>
    </row>
    <row r="1862" spans="1:4" ht="13.5">
      <c r="A1862" s="251">
        <v>98051</v>
      </c>
      <c r="B1862" s="227" t="s">
        <v>13029</v>
      </c>
      <c r="C1862" s="230" t="s">
        <v>22</v>
      </c>
      <c r="D1862" s="228" t="s">
        <v>13030</v>
      </c>
    </row>
    <row r="1863" spans="1:4" ht="13.5">
      <c r="A1863" s="251">
        <v>98405</v>
      </c>
      <c r="B1863" s="227" t="s">
        <v>13031</v>
      </c>
      <c r="C1863" s="230" t="s">
        <v>86</v>
      </c>
      <c r="D1863" s="228" t="s">
        <v>13032</v>
      </c>
    </row>
    <row r="1864" spans="1:4" ht="13.5">
      <c r="A1864" s="251">
        <v>98406</v>
      </c>
      <c r="B1864" s="227" t="s">
        <v>13033</v>
      </c>
      <c r="C1864" s="230" t="s">
        <v>86</v>
      </c>
      <c r="D1864" s="228" t="s">
        <v>13034</v>
      </c>
    </row>
    <row r="1865" spans="1:4" ht="13.5">
      <c r="A1865" s="251">
        <v>98407</v>
      </c>
      <c r="B1865" s="227" t="s">
        <v>13035</v>
      </c>
      <c r="C1865" s="230" t="s">
        <v>86</v>
      </c>
      <c r="D1865" s="228" t="s">
        <v>13036</v>
      </c>
    </row>
    <row r="1866" spans="1:4" ht="13.5">
      <c r="A1866" s="251">
        <v>98408</v>
      </c>
      <c r="B1866" s="227" t="s">
        <v>13037</v>
      </c>
      <c r="C1866" s="230" t="s">
        <v>86</v>
      </c>
      <c r="D1866" s="228" t="s">
        <v>13038</v>
      </c>
    </row>
    <row r="1867" spans="1:4" ht="13.5">
      <c r="A1867" s="251">
        <v>98409</v>
      </c>
      <c r="B1867" s="227" t="s">
        <v>13039</v>
      </c>
      <c r="C1867" s="230" t="s">
        <v>22</v>
      </c>
      <c r="D1867" s="228" t="s">
        <v>13040</v>
      </c>
    </row>
    <row r="1868" spans="1:4" ht="13.5">
      <c r="A1868" s="251">
        <v>98410</v>
      </c>
      <c r="B1868" s="227" t="s">
        <v>13041</v>
      </c>
      <c r="C1868" s="230" t="s">
        <v>86</v>
      </c>
      <c r="D1868" s="228" t="s">
        <v>13042</v>
      </c>
    </row>
    <row r="1869" spans="1:4" ht="13.5">
      <c r="A1869" s="251">
        <v>99240</v>
      </c>
      <c r="B1869" s="227" t="s">
        <v>13043</v>
      </c>
      <c r="C1869" s="230" t="s">
        <v>22</v>
      </c>
      <c r="D1869" s="228" t="s">
        <v>13044</v>
      </c>
    </row>
    <row r="1870" spans="1:4" ht="13.5">
      <c r="A1870" s="251">
        <v>99241</v>
      </c>
      <c r="B1870" s="227" t="s">
        <v>13045</v>
      </c>
      <c r="C1870" s="230" t="s">
        <v>22</v>
      </c>
      <c r="D1870" s="228" t="s">
        <v>13046</v>
      </c>
    </row>
    <row r="1871" spans="1:4" ht="13.5">
      <c r="A1871" s="251">
        <v>99242</v>
      </c>
      <c r="B1871" s="227" t="s">
        <v>13047</v>
      </c>
      <c r="C1871" s="230" t="s">
        <v>86</v>
      </c>
      <c r="D1871" s="228" t="s">
        <v>13048</v>
      </c>
    </row>
    <row r="1872" spans="1:4" ht="13.5">
      <c r="A1872" s="251">
        <v>99243</v>
      </c>
      <c r="B1872" s="227" t="s">
        <v>13049</v>
      </c>
      <c r="C1872" s="230" t="s">
        <v>22</v>
      </c>
      <c r="D1872" s="228" t="s">
        <v>13050</v>
      </c>
    </row>
    <row r="1873" spans="1:4" ht="13.5">
      <c r="A1873" s="251">
        <v>99244</v>
      </c>
      <c r="B1873" s="227" t="s">
        <v>13051</v>
      </c>
      <c r="C1873" s="230" t="s">
        <v>86</v>
      </c>
      <c r="D1873" s="228" t="s">
        <v>13052</v>
      </c>
    </row>
    <row r="1874" spans="1:4" ht="13.5">
      <c r="A1874" s="251">
        <v>99246</v>
      </c>
      <c r="B1874" s="227" t="s">
        <v>13053</v>
      </c>
      <c r="C1874" s="230" t="s">
        <v>22</v>
      </c>
      <c r="D1874" s="228" t="s">
        <v>13054</v>
      </c>
    </row>
    <row r="1875" spans="1:4" ht="13.5">
      <c r="A1875" s="251">
        <v>99247</v>
      </c>
      <c r="B1875" s="227" t="s">
        <v>13055</v>
      </c>
      <c r="C1875" s="230" t="s">
        <v>22</v>
      </c>
      <c r="D1875" s="228" t="s">
        <v>13056</v>
      </c>
    </row>
    <row r="1876" spans="1:4" ht="13.5">
      <c r="A1876" s="251">
        <v>99248</v>
      </c>
      <c r="B1876" s="227" t="s">
        <v>13057</v>
      </c>
      <c r="C1876" s="230" t="s">
        <v>86</v>
      </c>
      <c r="D1876" s="228" t="s">
        <v>13058</v>
      </c>
    </row>
    <row r="1877" spans="1:4" ht="13.5">
      <c r="A1877" s="251">
        <v>99249</v>
      </c>
      <c r="B1877" s="227" t="s">
        <v>13059</v>
      </c>
      <c r="C1877" s="230" t="s">
        <v>22</v>
      </c>
      <c r="D1877" s="228" t="s">
        <v>13060</v>
      </c>
    </row>
    <row r="1878" spans="1:4" ht="13.5">
      <c r="A1878" s="251">
        <v>99252</v>
      </c>
      <c r="B1878" s="227" t="s">
        <v>13061</v>
      </c>
      <c r="C1878" s="230" t="s">
        <v>86</v>
      </c>
      <c r="D1878" s="228" t="s">
        <v>13062</v>
      </c>
    </row>
    <row r="1879" spans="1:4" ht="13.5">
      <c r="A1879" s="251">
        <v>99254</v>
      </c>
      <c r="B1879" s="227" t="s">
        <v>13063</v>
      </c>
      <c r="C1879" s="230" t="s">
        <v>22</v>
      </c>
      <c r="D1879" s="228" t="s">
        <v>13064</v>
      </c>
    </row>
    <row r="1880" spans="1:4" ht="13.5">
      <c r="A1880" s="251">
        <v>99256</v>
      </c>
      <c r="B1880" s="227" t="s">
        <v>13065</v>
      </c>
      <c r="C1880" s="230" t="s">
        <v>86</v>
      </c>
      <c r="D1880" s="228" t="s">
        <v>13066</v>
      </c>
    </row>
    <row r="1881" spans="1:4" ht="13.5">
      <c r="A1881" s="251">
        <v>99259</v>
      </c>
      <c r="B1881" s="227" t="s">
        <v>13067</v>
      </c>
      <c r="C1881" s="230" t="s">
        <v>86</v>
      </c>
      <c r="D1881" s="228" t="s">
        <v>13068</v>
      </c>
    </row>
    <row r="1882" spans="1:4" ht="13.5">
      <c r="A1882" s="251">
        <v>99261</v>
      </c>
      <c r="B1882" s="227" t="s">
        <v>13069</v>
      </c>
      <c r="C1882" s="230" t="s">
        <v>22</v>
      </c>
      <c r="D1882" s="228" t="s">
        <v>13070</v>
      </c>
    </row>
    <row r="1883" spans="1:4" ht="13.5">
      <c r="A1883" s="251">
        <v>99263</v>
      </c>
      <c r="B1883" s="227" t="s">
        <v>13071</v>
      </c>
      <c r="C1883" s="230" t="s">
        <v>22</v>
      </c>
      <c r="D1883" s="228" t="s">
        <v>13072</v>
      </c>
    </row>
    <row r="1884" spans="1:4" ht="13.5">
      <c r="A1884" s="251">
        <v>99265</v>
      </c>
      <c r="B1884" s="227" t="s">
        <v>13073</v>
      </c>
      <c r="C1884" s="230" t="s">
        <v>86</v>
      </c>
      <c r="D1884" s="228" t="s">
        <v>13074</v>
      </c>
    </row>
    <row r="1885" spans="1:4" ht="13.5">
      <c r="A1885" s="251">
        <v>99266</v>
      </c>
      <c r="B1885" s="227" t="s">
        <v>13075</v>
      </c>
      <c r="C1885" s="230" t="s">
        <v>22</v>
      </c>
      <c r="D1885" s="228" t="s">
        <v>13046</v>
      </c>
    </row>
    <row r="1886" spans="1:4" ht="13.5">
      <c r="A1886" s="251">
        <v>99267</v>
      </c>
      <c r="B1886" s="227" t="s">
        <v>13076</v>
      </c>
      <c r="C1886" s="230" t="s">
        <v>86</v>
      </c>
      <c r="D1886" s="228" t="s">
        <v>13077</v>
      </c>
    </row>
    <row r="1887" spans="1:4" ht="13.5">
      <c r="A1887" s="251">
        <v>99268</v>
      </c>
      <c r="B1887" s="227" t="s">
        <v>13078</v>
      </c>
      <c r="C1887" s="230" t="s">
        <v>86</v>
      </c>
      <c r="D1887" s="228" t="s">
        <v>13079</v>
      </c>
    </row>
    <row r="1888" spans="1:4" ht="13.5">
      <c r="A1888" s="251">
        <v>99269</v>
      </c>
      <c r="B1888" s="227" t="s">
        <v>13080</v>
      </c>
      <c r="C1888" s="230" t="s">
        <v>22</v>
      </c>
      <c r="D1888" s="228" t="s">
        <v>13056</v>
      </c>
    </row>
    <row r="1889" spans="1:4" ht="13.5">
      <c r="A1889" s="251">
        <v>99270</v>
      </c>
      <c r="B1889" s="227" t="s">
        <v>13081</v>
      </c>
      <c r="C1889" s="230" t="s">
        <v>86</v>
      </c>
      <c r="D1889" s="228" t="s">
        <v>13082</v>
      </c>
    </row>
    <row r="1890" spans="1:4" ht="13.5">
      <c r="A1890" s="251">
        <v>99271</v>
      </c>
      <c r="B1890" s="227" t="s">
        <v>13083</v>
      </c>
      <c r="C1890" s="230" t="s">
        <v>86</v>
      </c>
      <c r="D1890" s="228" t="s">
        <v>13084</v>
      </c>
    </row>
    <row r="1891" spans="1:4" ht="13.5">
      <c r="A1891" s="251">
        <v>99272</v>
      </c>
      <c r="B1891" s="227" t="s">
        <v>13085</v>
      </c>
      <c r="C1891" s="230" t="s">
        <v>86</v>
      </c>
      <c r="D1891" s="228" t="s">
        <v>13086</v>
      </c>
    </row>
    <row r="1892" spans="1:4" ht="13.5">
      <c r="A1892" s="251">
        <v>99273</v>
      </c>
      <c r="B1892" s="227" t="s">
        <v>13087</v>
      </c>
      <c r="C1892" s="230" t="s">
        <v>86</v>
      </c>
      <c r="D1892" s="228" t="s">
        <v>13088</v>
      </c>
    </row>
    <row r="1893" spans="1:4" ht="13.5">
      <c r="A1893" s="251">
        <v>99274</v>
      </c>
      <c r="B1893" s="227" t="s">
        <v>13089</v>
      </c>
      <c r="C1893" s="230" t="s">
        <v>86</v>
      </c>
      <c r="D1893" s="228" t="s">
        <v>13090</v>
      </c>
    </row>
    <row r="1894" spans="1:4" ht="13.5">
      <c r="A1894" s="251">
        <v>99275</v>
      </c>
      <c r="B1894" s="227" t="s">
        <v>13091</v>
      </c>
      <c r="C1894" s="230" t="s">
        <v>86</v>
      </c>
      <c r="D1894" s="228" t="s">
        <v>13092</v>
      </c>
    </row>
    <row r="1895" spans="1:4" ht="13.5">
      <c r="A1895" s="251">
        <v>99276</v>
      </c>
      <c r="B1895" s="227" t="s">
        <v>13093</v>
      </c>
      <c r="C1895" s="230" t="s">
        <v>22</v>
      </c>
      <c r="D1895" s="228" t="s">
        <v>13094</v>
      </c>
    </row>
    <row r="1896" spans="1:4" ht="13.5">
      <c r="A1896" s="251">
        <v>99277</v>
      </c>
      <c r="B1896" s="227" t="s">
        <v>13095</v>
      </c>
      <c r="C1896" s="230" t="s">
        <v>22</v>
      </c>
      <c r="D1896" s="228" t="s">
        <v>13072</v>
      </c>
    </row>
    <row r="1897" spans="1:4" ht="13.5">
      <c r="A1897" s="251">
        <v>99278</v>
      </c>
      <c r="B1897" s="227" t="s">
        <v>13096</v>
      </c>
      <c r="C1897" s="230" t="s">
        <v>22</v>
      </c>
      <c r="D1897" s="228" t="s">
        <v>13097</v>
      </c>
    </row>
    <row r="1898" spans="1:4" ht="13.5">
      <c r="A1898" s="251">
        <v>99279</v>
      </c>
      <c r="B1898" s="227" t="s">
        <v>13098</v>
      </c>
      <c r="C1898" s="230" t="s">
        <v>86</v>
      </c>
      <c r="D1898" s="228" t="s">
        <v>13099</v>
      </c>
    </row>
    <row r="1899" spans="1:4" ht="13.5">
      <c r="A1899" s="251">
        <v>99280</v>
      </c>
      <c r="B1899" s="227" t="s">
        <v>13100</v>
      </c>
      <c r="C1899" s="230" t="s">
        <v>86</v>
      </c>
      <c r="D1899" s="228" t="s">
        <v>13101</v>
      </c>
    </row>
    <row r="1900" spans="1:4" ht="13.5">
      <c r="A1900" s="251">
        <v>99281</v>
      </c>
      <c r="B1900" s="227" t="s">
        <v>13102</v>
      </c>
      <c r="C1900" s="230" t="s">
        <v>22</v>
      </c>
      <c r="D1900" s="228" t="s">
        <v>13094</v>
      </c>
    </row>
    <row r="1901" spans="1:4" ht="13.5">
      <c r="A1901" s="251">
        <v>99282</v>
      </c>
      <c r="B1901" s="227" t="s">
        <v>13103</v>
      </c>
      <c r="C1901" s="230" t="s">
        <v>22</v>
      </c>
      <c r="D1901" s="228" t="s">
        <v>13104</v>
      </c>
    </row>
    <row r="1902" spans="1:4" ht="13.5">
      <c r="A1902" s="251">
        <v>99283</v>
      </c>
      <c r="B1902" s="227" t="s">
        <v>13105</v>
      </c>
      <c r="C1902" s="230" t="s">
        <v>22</v>
      </c>
      <c r="D1902" s="228" t="s">
        <v>13106</v>
      </c>
    </row>
    <row r="1903" spans="1:4" ht="13.5">
      <c r="A1903" s="251">
        <v>99284</v>
      </c>
      <c r="B1903" s="227" t="s">
        <v>13107</v>
      </c>
      <c r="C1903" s="230" t="s">
        <v>86</v>
      </c>
      <c r="D1903" s="228" t="s">
        <v>13108</v>
      </c>
    </row>
    <row r="1904" spans="1:4" ht="13.5">
      <c r="A1904" s="251">
        <v>99285</v>
      </c>
      <c r="B1904" s="227" t="s">
        <v>13109</v>
      </c>
      <c r="C1904" s="230" t="s">
        <v>86</v>
      </c>
      <c r="D1904" s="228" t="s">
        <v>13110</v>
      </c>
    </row>
    <row r="1905" spans="1:4" ht="13.5">
      <c r="A1905" s="251">
        <v>99286</v>
      </c>
      <c r="B1905" s="227" t="s">
        <v>13111</v>
      </c>
      <c r="C1905" s="230" t="s">
        <v>86</v>
      </c>
      <c r="D1905" s="228" t="s">
        <v>13112</v>
      </c>
    </row>
    <row r="1906" spans="1:4" ht="13.5">
      <c r="A1906" s="251">
        <v>99287</v>
      </c>
      <c r="B1906" s="227" t="s">
        <v>13113</v>
      </c>
      <c r="C1906" s="230" t="s">
        <v>86</v>
      </c>
      <c r="D1906" s="228" t="s">
        <v>13114</v>
      </c>
    </row>
    <row r="1907" spans="1:4" ht="13.5">
      <c r="A1907" s="251">
        <v>99288</v>
      </c>
      <c r="B1907" s="227" t="s">
        <v>13115</v>
      </c>
      <c r="C1907" s="230" t="s">
        <v>22</v>
      </c>
      <c r="D1907" s="228" t="s">
        <v>13116</v>
      </c>
    </row>
    <row r="1908" spans="1:4" ht="13.5">
      <c r="A1908" s="251">
        <v>99289</v>
      </c>
      <c r="B1908" s="227" t="s">
        <v>13117</v>
      </c>
      <c r="C1908" s="230" t="s">
        <v>22</v>
      </c>
      <c r="D1908" s="228" t="s">
        <v>13118</v>
      </c>
    </row>
    <row r="1909" spans="1:4" ht="13.5">
      <c r="A1909" s="251">
        <v>99290</v>
      </c>
      <c r="B1909" s="227" t="s">
        <v>13119</v>
      </c>
      <c r="C1909" s="230" t="s">
        <v>86</v>
      </c>
      <c r="D1909" s="228" t="s">
        <v>13120</v>
      </c>
    </row>
    <row r="1910" spans="1:4" ht="13.5">
      <c r="A1910" s="251">
        <v>99291</v>
      </c>
      <c r="B1910" s="227" t="s">
        <v>13121</v>
      </c>
      <c r="C1910" s="230" t="s">
        <v>22</v>
      </c>
      <c r="D1910" s="228" t="s">
        <v>13118</v>
      </c>
    </row>
    <row r="1911" spans="1:4" ht="13.5">
      <c r="A1911" s="251">
        <v>99292</v>
      </c>
      <c r="B1911" s="227" t="s">
        <v>13122</v>
      </c>
      <c r="C1911" s="230" t="s">
        <v>86</v>
      </c>
      <c r="D1911" s="228" t="s">
        <v>13123</v>
      </c>
    </row>
    <row r="1912" spans="1:4" ht="13.5">
      <c r="A1912" s="251">
        <v>99293</v>
      </c>
      <c r="B1912" s="227" t="s">
        <v>13124</v>
      </c>
      <c r="C1912" s="230" t="s">
        <v>22</v>
      </c>
      <c r="D1912" s="228" t="s">
        <v>13125</v>
      </c>
    </row>
    <row r="1913" spans="1:4" ht="13.5">
      <c r="A1913" s="251">
        <v>99294</v>
      </c>
      <c r="B1913" s="227" t="s">
        <v>13126</v>
      </c>
      <c r="C1913" s="230" t="s">
        <v>86</v>
      </c>
      <c r="D1913" s="228" t="s">
        <v>13127</v>
      </c>
    </row>
    <row r="1914" spans="1:4" ht="13.5">
      <c r="A1914" s="251">
        <v>99296</v>
      </c>
      <c r="B1914" s="227" t="s">
        <v>13128</v>
      </c>
      <c r="C1914" s="230" t="s">
        <v>22</v>
      </c>
      <c r="D1914" s="228" t="s">
        <v>13129</v>
      </c>
    </row>
    <row r="1915" spans="1:4" ht="13.5">
      <c r="A1915" s="251">
        <v>99297</v>
      </c>
      <c r="B1915" s="227" t="s">
        <v>13130</v>
      </c>
      <c r="C1915" s="230" t="s">
        <v>22</v>
      </c>
      <c r="D1915" s="228" t="s">
        <v>13131</v>
      </c>
    </row>
    <row r="1916" spans="1:4" ht="13.5">
      <c r="A1916" s="251">
        <v>99298</v>
      </c>
      <c r="B1916" s="227" t="s">
        <v>13132</v>
      </c>
      <c r="C1916" s="230" t="s">
        <v>86</v>
      </c>
      <c r="D1916" s="228" t="s">
        <v>13133</v>
      </c>
    </row>
    <row r="1917" spans="1:4" ht="13.5">
      <c r="A1917" s="251">
        <v>99299</v>
      </c>
      <c r="B1917" s="227" t="s">
        <v>13134</v>
      </c>
      <c r="C1917" s="230" t="s">
        <v>22</v>
      </c>
      <c r="D1917" s="228" t="s">
        <v>13135</v>
      </c>
    </row>
    <row r="1918" spans="1:4" ht="13.5">
      <c r="A1918" s="251">
        <v>99300</v>
      </c>
      <c r="B1918" s="227" t="s">
        <v>13136</v>
      </c>
      <c r="C1918" s="230" t="s">
        <v>86</v>
      </c>
      <c r="D1918" s="228" t="s">
        <v>13137</v>
      </c>
    </row>
    <row r="1919" spans="1:4" ht="13.5">
      <c r="A1919" s="251">
        <v>99301</v>
      </c>
      <c r="B1919" s="227" t="s">
        <v>13138</v>
      </c>
      <c r="C1919" s="230" t="s">
        <v>86</v>
      </c>
      <c r="D1919" s="228" t="s">
        <v>13139</v>
      </c>
    </row>
    <row r="1920" spans="1:4" ht="13.5">
      <c r="A1920" s="251">
        <v>99302</v>
      </c>
      <c r="B1920" s="227" t="s">
        <v>13140</v>
      </c>
      <c r="C1920" s="230" t="s">
        <v>22</v>
      </c>
      <c r="D1920" s="228" t="s">
        <v>13141</v>
      </c>
    </row>
    <row r="1921" spans="1:4" ht="13.5">
      <c r="A1921" s="251">
        <v>99303</v>
      </c>
      <c r="B1921" s="227" t="s">
        <v>13142</v>
      </c>
      <c r="C1921" s="230" t="s">
        <v>86</v>
      </c>
      <c r="D1921" s="228" t="s">
        <v>13143</v>
      </c>
    </row>
    <row r="1922" spans="1:4" ht="13.5">
      <c r="A1922" s="251">
        <v>99304</v>
      </c>
      <c r="B1922" s="227" t="s">
        <v>13144</v>
      </c>
      <c r="C1922" s="230" t="s">
        <v>22</v>
      </c>
      <c r="D1922" s="228" t="s">
        <v>13145</v>
      </c>
    </row>
    <row r="1923" spans="1:4" ht="13.5">
      <c r="A1923" s="251">
        <v>99305</v>
      </c>
      <c r="B1923" s="227" t="s">
        <v>13146</v>
      </c>
      <c r="C1923" s="230" t="s">
        <v>86</v>
      </c>
      <c r="D1923" s="228" t="s">
        <v>13147</v>
      </c>
    </row>
    <row r="1924" spans="1:4" ht="13.5">
      <c r="A1924" s="251">
        <v>99306</v>
      </c>
      <c r="B1924" s="227" t="s">
        <v>13148</v>
      </c>
      <c r="C1924" s="230" t="s">
        <v>22</v>
      </c>
      <c r="D1924" s="228" t="s">
        <v>13141</v>
      </c>
    </row>
    <row r="1925" spans="1:4" ht="13.5">
      <c r="A1925" s="251">
        <v>99307</v>
      </c>
      <c r="B1925" s="227" t="s">
        <v>13149</v>
      </c>
      <c r="C1925" s="230" t="s">
        <v>22</v>
      </c>
      <c r="D1925" s="228" t="s">
        <v>13150</v>
      </c>
    </row>
    <row r="1926" spans="1:4" ht="13.5">
      <c r="A1926" s="251">
        <v>99308</v>
      </c>
      <c r="B1926" s="227" t="s">
        <v>13151</v>
      </c>
      <c r="C1926" s="230" t="s">
        <v>86</v>
      </c>
      <c r="D1926" s="228" t="s">
        <v>13152</v>
      </c>
    </row>
    <row r="1927" spans="1:4" ht="13.5">
      <c r="A1927" s="251">
        <v>99309</v>
      </c>
      <c r="B1927" s="227" t="s">
        <v>13153</v>
      </c>
      <c r="C1927" s="230" t="s">
        <v>22</v>
      </c>
      <c r="D1927" s="228" t="s">
        <v>13154</v>
      </c>
    </row>
    <row r="1928" spans="1:4" ht="13.5">
      <c r="A1928" s="251">
        <v>99310</v>
      </c>
      <c r="B1928" s="227" t="s">
        <v>13155</v>
      </c>
      <c r="C1928" s="230" t="s">
        <v>86</v>
      </c>
      <c r="D1928" s="228" t="s">
        <v>13156</v>
      </c>
    </row>
    <row r="1929" spans="1:4" ht="13.5">
      <c r="A1929" s="251">
        <v>99311</v>
      </c>
      <c r="B1929" s="227" t="s">
        <v>13157</v>
      </c>
      <c r="C1929" s="230" t="s">
        <v>22</v>
      </c>
      <c r="D1929" s="228" t="s">
        <v>13154</v>
      </c>
    </row>
    <row r="1930" spans="1:4" ht="13.5">
      <c r="A1930" s="251">
        <v>99312</v>
      </c>
      <c r="B1930" s="227" t="s">
        <v>13158</v>
      </c>
      <c r="C1930" s="230" t="s">
        <v>86</v>
      </c>
      <c r="D1930" s="228" t="s">
        <v>13159</v>
      </c>
    </row>
    <row r="1931" spans="1:4" ht="13.5">
      <c r="A1931" s="251">
        <v>99313</v>
      </c>
      <c r="B1931" s="227" t="s">
        <v>13160</v>
      </c>
      <c r="C1931" s="230" t="s">
        <v>86</v>
      </c>
      <c r="D1931" s="228" t="s">
        <v>13161</v>
      </c>
    </row>
    <row r="1932" spans="1:4" ht="13.5">
      <c r="A1932" s="251">
        <v>99314</v>
      </c>
      <c r="B1932" s="227" t="s">
        <v>13162</v>
      </c>
      <c r="C1932" s="230" t="s">
        <v>22</v>
      </c>
      <c r="D1932" s="228" t="s">
        <v>13163</v>
      </c>
    </row>
    <row r="1933" spans="1:4" ht="13.5">
      <c r="A1933" s="251">
        <v>99315</v>
      </c>
      <c r="B1933" s="227" t="s">
        <v>13164</v>
      </c>
      <c r="C1933" s="230" t="s">
        <v>86</v>
      </c>
      <c r="D1933" s="228" t="s">
        <v>13165</v>
      </c>
    </row>
    <row r="1934" spans="1:4" ht="13.5">
      <c r="A1934" s="251">
        <v>99317</v>
      </c>
      <c r="B1934" s="227" t="s">
        <v>13166</v>
      </c>
      <c r="C1934" s="230" t="s">
        <v>22</v>
      </c>
      <c r="D1934" s="228" t="s">
        <v>13167</v>
      </c>
    </row>
    <row r="1935" spans="1:4" ht="13.5">
      <c r="A1935" s="251">
        <v>99318</v>
      </c>
      <c r="B1935" s="227" t="s">
        <v>13168</v>
      </c>
      <c r="C1935" s="230" t="s">
        <v>22</v>
      </c>
      <c r="D1935" s="228" t="s">
        <v>13169</v>
      </c>
    </row>
    <row r="1936" spans="1:4" ht="13.5">
      <c r="A1936" s="251">
        <v>99319</v>
      </c>
      <c r="B1936" s="227" t="s">
        <v>13170</v>
      </c>
      <c r="C1936" s="230" t="s">
        <v>22</v>
      </c>
      <c r="D1936" s="228" t="s">
        <v>13171</v>
      </c>
    </row>
    <row r="1937" spans="1:4" ht="13.5">
      <c r="A1937" s="251">
        <v>99320</v>
      </c>
      <c r="B1937" s="227" t="s">
        <v>13172</v>
      </c>
      <c r="C1937" s="230" t="s">
        <v>86</v>
      </c>
      <c r="D1937" s="228" t="s">
        <v>13173</v>
      </c>
    </row>
    <row r="1938" spans="1:4" ht="13.5">
      <c r="A1938" s="251">
        <v>99321</v>
      </c>
      <c r="B1938" s="227" t="s">
        <v>13174</v>
      </c>
      <c r="C1938" s="230" t="s">
        <v>22</v>
      </c>
      <c r="D1938" s="228" t="s">
        <v>13175</v>
      </c>
    </row>
    <row r="1939" spans="1:4" ht="13.5">
      <c r="A1939" s="251">
        <v>99322</v>
      </c>
      <c r="B1939" s="227" t="s">
        <v>13176</v>
      </c>
      <c r="C1939" s="230" t="s">
        <v>86</v>
      </c>
      <c r="D1939" s="228" t="s">
        <v>13177</v>
      </c>
    </row>
    <row r="1940" spans="1:4" ht="13.5">
      <c r="A1940" s="251">
        <v>99323</v>
      </c>
      <c r="B1940" s="227" t="s">
        <v>13178</v>
      </c>
      <c r="C1940" s="230" t="s">
        <v>22</v>
      </c>
      <c r="D1940" s="228" t="s">
        <v>13131</v>
      </c>
    </row>
    <row r="1941" spans="1:4" ht="13.5">
      <c r="A1941" s="251">
        <v>99324</v>
      </c>
      <c r="B1941" s="227" t="s">
        <v>13179</v>
      </c>
      <c r="C1941" s="230" t="s">
        <v>86</v>
      </c>
      <c r="D1941" s="228" t="s">
        <v>13180</v>
      </c>
    </row>
    <row r="1942" spans="1:4" ht="13.5">
      <c r="A1942" s="251">
        <v>99325</v>
      </c>
      <c r="B1942" s="227" t="s">
        <v>13181</v>
      </c>
      <c r="C1942" s="230" t="s">
        <v>22</v>
      </c>
      <c r="D1942" s="228" t="s">
        <v>13135</v>
      </c>
    </row>
    <row r="1943" spans="1:4" ht="13.5">
      <c r="A1943" s="251">
        <v>99326</v>
      </c>
      <c r="B1943" s="227" t="s">
        <v>13182</v>
      </c>
      <c r="C1943" s="230" t="s">
        <v>86</v>
      </c>
      <c r="D1943" s="228" t="s">
        <v>13183</v>
      </c>
    </row>
    <row r="1944" spans="1:4" ht="13.5">
      <c r="A1944" s="251">
        <v>99327</v>
      </c>
      <c r="B1944" s="227" t="s">
        <v>13184</v>
      </c>
      <c r="C1944" s="230" t="s">
        <v>22</v>
      </c>
      <c r="D1944" s="228" t="s">
        <v>13185</v>
      </c>
    </row>
    <row r="1945" spans="1:4" ht="13.5">
      <c r="A1945" s="251">
        <v>101800</v>
      </c>
      <c r="B1945" s="227" t="s">
        <v>13186</v>
      </c>
      <c r="C1945" s="230" t="s">
        <v>86</v>
      </c>
      <c r="D1945" s="228" t="s">
        <v>13187</v>
      </c>
    </row>
    <row r="1946" spans="1:4" ht="13.5">
      <c r="A1946" s="251">
        <v>101801</v>
      </c>
      <c r="B1946" s="227" t="s">
        <v>13188</v>
      </c>
      <c r="C1946" s="230" t="s">
        <v>86</v>
      </c>
      <c r="D1946" s="228" t="s">
        <v>13189</v>
      </c>
    </row>
    <row r="1947" spans="1:4" ht="13.5">
      <c r="A1947" s="251">
        <v>101806</v>
      </c>
      <c r="B1947" s="227" t="s">
        <v>13190</v>
      </c>
      <c r="C1947" s="230" t="s">
        <v>86</v>
      </c>
      <c r="D1947" s="228" t="s">
        <v>13191</v>
      </c>
    </row>
    <row r="1948" spans="1:4" ht="13.5">
      <c r="A1948" s="251">
        <v>101807</v>
      </c>
      <c r="B1948" s="227" t="s">
        <v>13192</v>
      </c>
      <c r="C1948" s="230" t="s">
        <v>86</v>
      </c>
      <c r="D1948" s="228" t="s">
        <v>13193</v>
      </c>
    </row>
    <row r="1949" spans="1:4" ht="13.5">
      <c r="A1949" s="251">
        <v>101808</v>
      </c>
      <c r="B1949" s="227" t="s">
        <v>13194</v>
      </c>
      <c r="C1949" s="230" t="s">
        <v>86</v>
      </c>
      <c r="D1949" s="228" t="s">
        <v>13195</v>
      </c>
    </row>
    <row r="1950" spans="1:4" ht="13.5">
      <c r="A1950" s="251">
        <v>101809</v>
      </c>
      <c r="B1950" s="227" t="s">
        <v>13196</v>
      </c>
      <c r="C1950" s="230" t="s">
        <v>86</v>
      </c>
      <c r="D1950" s="228" t="s">
        <v>13197</v>
      </c>
    </row>
    <row r="1951" spans="1:4" ht="13.5">
      <c r="A1951" s="251">
        <v>102139</v>
      </c>
      <c r="B1951" s="227" t="s">
        <v>13198</v>
      </c>
      <c r="C1951" s="230" t="s">
        <v>86</v>
      </c>
      <c r="D1951" s="228" t="s">
        <v>13199</v>
      </c>
    </row>
    <row r="1952" spans="1:4" ht="13.5">
      <c r="A1952" s="251">
        <v>102141</v>
      </c>
      <c r="B1952" s="227" t="s">
        <v>13200</v>
      </c>
      <c r="C1952" s="230" t="s">
        <v>86</v>
      </c>
      <c r="D1952" s="228" t="s">
        <v>13201</v>
      </c>
    </row>
    <row r="1953" spans="1:4" ht="13.5">
      <c r="A1953" s="251">
        <v>102142</v>
      </c>
      <c r="B1953" s="227" t="s">
        <v>13202</v>
      </c>
      <c r="C1953" s="230" t="s">
        <v>86</v>
      </c>
      <c r="D1953" s="228" t="s">
        <v>13203</v>
      </c>
    </row>
    <row r="1954" spans="1:4" ht="13.5">
      <c r="A1954" s="251">
        <v>102457</v>
      </c>
      <c r="B1954" s="227" t="s">
        <v>13204</v>
      </c>
      <c r="C1954" s="230" t="s">
        <v>86</v>
      </c>
      <c r="D1954" s="228" t="s">
        <v>13205</v>
      </c>
    </row>
    <row r="1955" spans="1:4" ht="13.5">
      <c r="A1955" s="251">
        <v>94263</v>
      </c>
      <c r="B1955" s="227" t="s">
        <v>13206</v>
      </c>
      <c r="C1955" s="230" t="s">
        <v>22</v>
      </c>
      <c r="D1955" s="228" t="s">
        <v>13207</v>
      </c>
    </row>
    <row r="1956" spans="1:4" ht="13.5">
      <c r="A1956" s="251">
        <v>94264</v>
      </c>
      <c r="B1956" s="227" t="s">
        <v>13208</v>
      </c>
      <c r="C1956" s="230" t="s">
        <v>22</v>
      </c>
      <c r="D1956" s="228" t="s">
        <v>13209</v>
      </c>
    </row>
    <row r="1957" spans="1:4" ht="13.5">
      <c r="A1957" s="251">
        <v>94265</v>
      </c>
      <c r="B1957" s="227" t="s">
        <v>13210</v>
      </c>
      <c r="C1957" s="230" t="s">
        <v>22</v>
      </c>
      <c r="D1957" s="228" t="s">
        <v>13211</v>
      </c>
    </row>
    <row r="1958" spans="1:4" ht="13.5">
      <c r="A1958" s="251">
        <v>94266</v>
      </c>
      <c r="B1958" s="227" t="s">
        <v>13212</v>
      </c>
      <c r="C1958" s="230" t="s">
        <v>22</v>
      </c>
      <c r="D1958" s="228" t="s">
        <v>13213</v>
      </c>
    </row>
    <row r="1959" spans="1:4" ht="13.5">
      <c r="A1959" s="251">
        <v>94267</v>
      </c>
      <c r="B1959" s="227" t="s">
        <v>13214</v>
      </c>
      <c r="C1959" s="230" t="s">
        <v>22</v>
      </c>
      <c r="D1959" s="228" t="s">
        <v>13215</v>
      </c>
    </row>
    <row r="1960" spans="1:4" ht="13.5">
      <c r="A1960" s="251">
        <v>94268</v>
      </c>
      <c r="B1960" s="227" t="s">
        <v>13216</v>
      </c>
      <c r="C1960" s="230" t="s">
        <v>22</v>
      </c>
      <c r="D1960" s="228" t="s">
        <v>13217</v>
      </c>
    </row>
    <row r="1961" spans="1:4" ht="13.5">
      <c r="A1961" s="251">
        <v>94269</v>
      </c>
      <c r="B1961" s="227" t="s">
        <v>13218</v>
      </c>
      <c r="C1961" s="230" t="s">
        <v>22</v>
      </c>
      <c r="D1961" s="228" t="s">
        <v>13219</v>
      </c>
    </row>
    <row r="1962" spans="1:4" ht="13.5">
      <c r="A1962" s="251">
        <v>94270</v>
      </c>
      <c r="B1962" s="227" t="s">
        <v>13220</v>
      </c>
      <c r="C1962" s="230" t="s">
        <v>22</v>
      </c>
      <c r="D1962" s="228" t="s">
        <v>13221</v>
      </c>
    </row>
    <row r="1963" spans="1:4" ht="13.5">
      <c r="A1963" s="251">
        <v>94271</v>
      </c>
      <c r="B1963" s="227" t="s">
        <v>13222</v>
      </c>
      <c r="C1963" s="230" t="s">
        <v>22</v>
      </c>
      <c r="D1963" s="228" t="s">
        <v>13223</v>
      </c>
    </row>
    <row r="1964" spans="1:4" ht="13.5">
      <c r="A1964" s="251">
        <v>94272</v>
      </c>
      <c r="B1964" s="227" t="s">
        <v>13224</v>
      </c>
      <c r="C1964" s="230" t="s">
        <v>22</v>
      </c>
      <c r="D1964" s="228" t="s">
        <v>13225</v>
      </c>
    </row>
    <row r="1965" spans="1:4" ht="13.5">
      <c r="A1965" s="251">
        <v>94273</v>
      </c>
      <c r="B1965" s="227" t="s">
        <v>238</v>
      </c>
      <c r="C1965" s="230" t="s">
        <v>22</v>
      </c>
      <c r="D1965" s="228" t="s">
        <v>13226</v>
      </c>
    </row>
    <row r="1966" spans="1:4" ht="13.5">
      <c r="A1966" s="251">
        <v>94274</v>
      </c>
      <c r="B1966" s="227" t="s">
        <v>13227</v>
      </c>
      <c r="C1966" s="230" t="s">
        <v>22</v>
      </c>
      <c r="D1966" s="228" t="s">
        <v>13228</v>
      </c>
    </row>
    <row r="1967" spans="1:4" ht="13.5">
      <c r="A1967" s="251">
        <v>94275</v>
      </c>
      <c r="B1967" s="227" t="s">
        <v>13229</v>
      </c>
      <c r="C1967" s="230" t="s">
        <v>22</v>
      </c>
      <c r="D1967" s="228" t="s">
        <v>13230</v>
      </c>
    </row>
    <row r="1968" spans="1:4" ht="13.5">
      <c r="A1968" s="251">
        <v>94276</v>
      </c>
      <c r="B1968" s="227" t="s">
        <v>13231</v>
      </c>
      <c r="C1968" s="230" t="s">
        <v>22</v>
      </c>
      <c r="D1968" s="228" t="s">
        <v>13232</v>
      </c>
    </row>
    <row r="1969" spans="1:4" ht="13.5">
      <c r="A1969" s="251">
        <v>94277</v>
      </c>
      <c r="B1969" s="227" t="s">
        <v>13233</v>
      </c>
      <c r="C1969" s="230" t="s">
        <v>22</v>
      </c>
      <c r="D1969" s="228" t="s">
        <v>13234</v>
      </c>
    </row>
    <row r="1970" spans="1:4" ht="13.5">
      <c r="A1970" s="251">
        <v>94278</v>
      </c>
      <c r="B1970" s="227" t="s">
        <v>13235</v>
      </c>
      <c r="C1970" s="230" t="s">
        <v>22</v>
      </c>
      <c r="D1970" s="228" t="s">
        <v>13236</v>
      </c>
    </row>
    <row r="1971" spans="1:4" ht="13.5">
      <c r="A1971" s="251">
        <v>94279</v>
      </c>
      <c r="B1971" s="227" t="s">
        <v>13237</v>
      </c>
      <c r="C1971" s="230" t="s">
        <v>22</v>
      </c>
      <c r="D1971" s="228" t="s">
        <v>13238</v>
      </c>
    </row>
    <row r="1972" spans="1:4" ht="13.5">
      <c r="A1972" s="251">
        <v>94280</v>
      </c>
      <c r="B1972" s="227" t="s">
        <v>13239</v>
      </c>
      <c r="C1972" s="230" t="s">
        <v>22</v>
      </c>
      <c r="D1972" s="228" t="s">
        <v>13240</v>
      </c>
    </row>
    <row r="1973" spans="1:4" ht="13.5">
      <c r="A1973" s="251">
        <v>94281</v>
      </c>
      <c r="B1973" s="227" t="s">
        <v>13241</v>
      </c>
      <c r="C1973" s="230" t="s">
        <v>22</v>
      </c>
      <c r="D1973" s="228" t="s">
        <v>13242</v>
      </c>
    </row>
    <row r="1974" spans="1:4" ht="13.5">
      <c r="A1974" s="251">
        <v>94282</v>
      </c>
      <c r="B1974" s="227" t="s">
        <v>13243</v>
      </c>
      <c r="C1974" s="230" t="s">
        <v>22</v>
      </c>
      <c r="D1974" s="228" t="s">
        <v>13244</v>
      </c>
    </row>
    <row r="1975" spans="1:4" ht="13.5">
      <c r="A1975" s="251">
        <v>94283</v>
      </c>
      <c r="B1975" s="227" t="s">
        <v>13245</v>
      </c>
      <c r="C1975" s="230" t="s">
        <v>22</v>
      </c>
      <c r="D1975" s="228" t="s">
        <v>13246</v>
      </c>
    </row>
    <row r="1976" spans="1:4" ht="13.5">
      <c r="A1976" s="251">
        <v>94284</v>
      </c>
      <c r="B1976" s="227" t="s">
        <v>13247</v>
      </c>
      <c r="C1976" s="230" t="s">
        <v>22</v>
      </c>
      <c r="D1976" s="228" t="s">
        <v>13248</v>
      </c>
    </row>
    <row r="1977" spans="1:4" ht="13.5">
      <c r="A1977" s="251">
        <v>94285</v>
      </c>
      <c r="B1977" s="227" t="s">
        <v>13249</v>
      </c>
      <c r="C1977" s="230" t="s">
        <v>22</v>
      </c>
      <c r="D1977" s="228" t="s">
        <v>13250</v>
      </c>
    </row>
    <row r="1978" spans="1:4" ht="13.5">
      <c r="A1978" s="251">
        <v>94286</v>
      </c>
      <c r="B1978" s="227" t="s">
        <v>13251</v>
      </c>
      <c r="C1978" s="230" t="s">
        <v>22</v>
      </c>
      <c r="D1978" s="228" t="s">
        <v>13252</v>
      </c>
    </row>
    <row r="1979" spans="1:4" ht="13.5">
      <c r="A1979" s="251">
        <v>94287</v>
      </c>
      <c r="B1979" s="227" t="s">
        <v>13253</v>
      </c>
      <c r="C1979" s="230" t="s">
        <v>22</v>
      </c>
      <c r="D1979" s="228" t="s">
        <v>9595</v>
      </c>
    </row>
    <row r="1980" spans="1:4" ht="13.5">
      <c r="A1980" s="251">
        <v>94288</v>
      </c>
      <c r="B1980" s="227" t="s">
        <v>13254</v>
      </c>
      <c r="C1980" s="230" t="s">
        <v>22</v>
      </c>
      <c r="D1980" s="228" t="s">
        <v>13255</v>
      </c>
    </row>
    <row r="1981" spans="1:4" ht="13.5">
      <c r="A1981" s="251">
        <v>94289</v>
      </c>
      <c r="B1981" s="227" t="s">
        <v>13256</v>
      </c>
      <c r="C1981" s="230" t="s">
        <v>22</v>
      </c>
      <c r="D1981" s="228" t="s">
        <v>13257</v>
      </c>
    </row>
    <row r="1982" spans="1:4" ht="13.5">
      <c r="A1982" s="251">
        <v>94290</v>
      </c>
      <c r="B1982" s="227" t="s">
        <v>13258</v>
      </c>
      <c r="C1982" s="230" t="s">
        <v>22</v>
      </c>
      <c r="D1982" s="228" t="s">
        <v>13259</v>
      </c>
    </row>
    <row r="1983" spans="1:4" ht="13.5">
      <c r="A1983" s="251">
        <v>94291</v>
      </c>
      <c r="B1983" s="227" t="s">
        <v>13260</v>
      </c>
      <c r="C1983" s="230" t="s">
        <v>22</v>
      </c>
      <c r="D1983" s="228" t="s">
        <v>13261</v>
      </c>
    </row>
    <row r="1984" spans="1:4" ht="13.5">
      <c r="A1984" s="251">
        <v>94292</v>
      </c>
      <c r="B1984" s="227" t="s">
        <v>13262</v>
      </c>
      <c r="C1984" s="230" t="s">
        <v>22</v>
      </c>
      <c r="D1984" s="228" t="s">
        <v>13263</v>
      </c>
    </row>
    <row r="1985" spans="1:4" ht="13.5">
      <c r="A1985" s="251">
        <v>94293</v>
      </c>
      <c r="B1985" s="227" t="s">
        <v>13264</v>
      </c>
      <c r="C1985" s="230" t="s">
        <v>22</v>
      </c>
      <c r="D1985" s="228" t="s">
        <v>13265</v>
      </c>
    </row>
    <row r="1986" spans="1:4" ht="13.5">
      <c r="A1986" s="251">
        <v>94294</v>
      </c>
      <c r="B1986" s="227" t="s">
        <v>13266</v>
      </c>
      <c r="C1986" s="230" t="s">
        <v>22</v>
      </c>
      <c r="D1986" s="228" t="s">
        <v>13267</v>
      </c>
    </row>
    <row r="1987" spans="1:4" ht="13.5">
      <c r="A1987" s="251">
        <v>104491</v>
      </c>
      <c r="B1987" s="227" t="s">
        <v>13268</v>
      </c>
      <c r="C1987" s="230" t="s">
        <v>22</v>
      </c>
      <c r="D1987" s="228" t="s">
        <v>13269</v>
      </c>
    </row>
    <row r="1988" spans="1:4" ht="13.5">
      <c r="A1988" s="251">
        <v>104492</v>
      </c>
      <c r="B1988" s="227" t="s">
        <v>13270</v>
      </c>
      <c r="C1988" s="230" t="s">
        <v>22</v>
      </c>
      <c r="D1988" s="228" t="s">
        <v>13271</v>
      </c>
    </row>
    <row r="1989" spans="1:4" ht="13.5">
      <c r="A1989" s="251">
        <v>104494</v>
      </c>
      <c r="B1989" s="227" t="s">
        <v>13272</v>
      </c>
      <c r="C1989" s="230" t="s">
        <v>22</v>
      </c>
      <c r="D1989" s="228" t="s">
        <v>13273</v>
      </c>
    </row>
    <row r="1990" spans="1:4" ht="13.5">
      <c r="A1990" s="251">
        <v>104497</v>
      </c>
      <c r="B1990" s="227" t="s">
        <v>13274</v>
      </c>
      <c r="C1990" s="230" t="s">
        <v>22</v>
      </c>
      <c r="D1990" s="228" t="s">
        <v>13275</v>
      </c>
    </row>
    <row r="1991" spans="1:4" ht="13.5">
      <c r="A1991" s="251">
        <v>104515</v>
      </c>
      <c r="B1991" s="227" t="s">
        <v>13276</v>
      </c>
      <c r="C1991" s="230" t="s">
        <v>12</v>
      </c>
      <c r="D1991" s="228" t="s">
        <v>13277</v>
      </c>
    </row>
    <row r="1992" spans="1:4" ht="13.5">
      <c r="A1992" s="251">
        <v>102727</v>
      </c>
      <c r="B1992" s="227" t="s">
        <v>13278</v>
      </c>
      <c r="C1992" s="230" t="s">
        <v>12</v>
      </c>
      <c r="D1992" s="228" t="s">
        <v>13279</v>
      </c>
    </row>
    <row r="1993" spans="1:4" ht="13.5">
      <c r="A1993" s="251">
        <v>102728</v>
      </c>
      <c r="B1993" s="227" t="s">
        <v>13280</v>
      </c>
      <c r="C1993" s="230" t="s">
        <v>26</v>
      </c>
      <c r="D1993" s="228" t="s">
        <v>13281</v>
      </c>
    </row>
    <row r="1994" spans="1:4" ht="13.5">
      <c r="A1994" s="251">
        <v>102729</v>
      </c>
      <c r="B1994" s="227" t="s">
        <v>13282</v>
      </c>
      <c r="C1994" s="230" t="s">
        <v>26</v>
      </c>
      <c r="D1994" s="228" t="s">
        <v>13283</v>
      </c>
    </row>
    <row r="1995" spans="1:4" ht="13.5">
      <c r="A1995" s="251">
        <v>102730</v>
      </c>
      <c r="B1995" s="227" t="s">
        <v>13284</v>
      </c>
      <c r="C1995" s="230" t="s">
        <v>26</v>
      </c>
      <c r="D1995" s="228" t="s">
        <v>13285</v>
      </c>
    </row>
    <row r="1996" spans="1:4" ht="13.5">
      <c r="A1996" s="251">
        <v>102731</v>
      </c>
      <c r="B1996" s="227" t="s">
        <v>13286</v>
      </c>
      <c r="C1996" s="230" t="s">
        <v>26</v>
      </c>
      <c r="D1996" s="228" t="s">
        <v>13287</v>
      </c>
    </row>
    <row r="1997" spans="1:4" ht="13.5">
      <c r="A1997" s="251">
        <v>102732</v>
      </c>
      <c r="B1997" s="227" t="s">
        <v>13288</v>
      </c>
      <c r="C1997" s="230" t="s">
        <v>26</v>
      </c>
      <c r="D1997" s="228" t="s">
        <v>11886</v>
      </c>
    </row>
    <row r="1998" spans="1:4" ht="13.5">
      <c r="A1998" s="251">
        <v>102733</v>
      </c>
      <c r="B1998" s="227" t="s">
        <v>13289</v>
      </c>
      <c r="C1998" s="230" t="s">
        <v>26</v>
      </c>
      <c r="D1998" s="228" t="s">
        <v>9753</v>
      </c>
    </row>
    <row r="1999" spans="1:4" ht="13.5">
      <c r="A1999" s="251">
        <v>102734</v>
      </c>
      <c r="B1999" s="227" t="s">
        <v>13290</v>
      </c>
      <c r="C1999" s="230" t="s">
        <v>26</v>
      </c>
      <c r="D1999" s="228" t="s">
        <v>13291</v>
      </c>
    </row>
    <row r="2000" spans="1:4" ht="13.5">
      <c r="A2000" s="251">
        <v>102735</v>
      </c>
      <c r="B2000" s="227" t="s">
        <v>13292</v>
      </c>
      <c r="C2000" s="230" t="s">
        <v>26</v>
      </c>
      <c r="D2000" s="228" t="s">
        <v>13293</v>
      </c>
    </row>
    <row r="2001" spans="1:4" ht="13.5">
      <c r="A2001" s="251">
        <v>102736</v>
      </c>
      <c r="B2001" s="227" t="s">
        <v>13294</v>
      </c>
      <c r="C2001" s="230" t="s">
        <v>14</v>
      </c>
      <c r="D2001" s="228" t="s">
        <v>13295</v>
      </c>
    </row>
    <row r="2002" spans="1:4" ht="13.5">
      <c r="A2002" s="251">
        <v>102737</v>
      </c>
      <c r="B2002" s="227" t="s">
        <v>13296</v>
      </c>
      <c r="C2002" s="230" t="s">
        <v>86</v>
      </c>
      <c r="D2002" s="228" t="s">
        <v>13297</v>
      </c>
    </row>
    <row r="2003" spans="1:4" ht="13.5">
      <c r="A2003" s="251">
        <v>102738</v>
      </c>
      <c r="B2003" s="227" t="s">
        <v>13298</v>
      </c>
      <c r="C2003" s="230" t="s">
        <v>86</v>
      </c>
      <c r="D2003" s="228" t="s">
        <v>13299</v>
      </c>
    </row>
    <row r="2004" spans="1:4" ht="13.5">
      <c r="A2004" s="251">
        <v>102739</v>
      </c>
      <c r="B2004" s="227" t="s">
        <v>13300</v>
      </c>
      <c r="C2004" s="230" t="s">
        <v>86</v>
      </c>
      <c r="D2004" s="228" t="s">
        <v>13301</v>
      </c>
    </row>
    <row r="2005" spans="1:4" ht="13.5">
      <c r="A2005" s="251">
        <v>102740</v>
      </c>
      <c r="B2005" s="227" t="s">
        <v>13302</v>
      </c>
      <c r="C2005" s="230" t="s">
        <v>86</v>
      </c>
      <c r="D2005" s="228" t="s">
        <v>13303</v>
      </c>
    </row>
    <row r="2006" spans="1:4" ht="13.5">
      <c r="A2006" s="251">
        <v>102741</v>
      </c>
      <c r="B2006" s="227" t="s">
        <v>13304</v>
      </c>
      <c r="C2006" s="230" t="s">
        <v>86</v>
      </c>
      <c r="D2006" s="228" t="s">
        <v>13305</v>
      </c>
    </row>
    <row r="2007" spans="1:4" ht="13.5">
      <c r="A2007" s="251">
        <v>102742</v>
      </c>
      <c r="B2007" s="227" t="s">
        <v>13306</v>
      </c>
      <c r="C2007" s="230" t="s">
        <v>86</v>
      </c>
      <c r="D2007" s="228" t="s">
        <v>13307</v>
      </c>
    </row>
    <row r="2008" spans="1:4" ht="13.5">
      <c r="A2008" s="251">
        <v>102743</v>
      </c>
      <c r="B2008" s="227" t="s">
        <v>13308</v>
      </c>
      <c r="C2008" s="230" t="s">
        <v>86</v>
      </c>
      <c r="D2008" s="228" t="s">
        <v>13309</v>
      </c>
    </row>
    <row r="2009" spans="1:4" ht="13.5">
      <c r="A2009" s="251">
        <v>102744</v>
      </c>
      <c r="B2009" s="227" t="s">
        <v>13310</v>
      </c>
      <c r="C2009" s="230" t="s">
        <v>86</v>
      </c>
      <c r="D2009" s="228" t="s">
        <v>13311</v>
      </c>
    </row>
    <row r="2010" spans="1:4" ht="13.5">
      <c r="A2010" s="251">
        <v>102745</v>
      </c>
      <c r="B2010" s="227" t="s">
        <v>13312</v>
      </c>
      <c r="C2010" s="230" t="s">
        <v>86</v>
      </c>
      <c r="D2010" s="228" t="s">
        <v>13313</v>
      </c>
    </row>
    <row r="2011" spans="1:4" ht="13.5">
      <c r="A2011" s="251">
        <v>102746</v>
      </c>
      <c r="B2011" s="227" t="s">
        <v>13314</v>
      </c>
      <c r="C2011" s="230" t="s">
        <v>86</v>
      </c>
      <c r="D2011" s="228" t="s">
        <v>13315</v>
      </c>
    </row>
    <row r="2012" spans="1:4" ht="13.5">
      <c r="A2012" s="251">
        <v>102747</v>
      </c>
      <c r="B2012" s="227" t="s">
        <v>13316</v>
      </c>
      <c r="C2012" s="230" t="s">
        <v>86</v>
      </c>
      <c r="D2012" s="228" t="s">
        <v>13317</v>
      </c>
    </row>
    <row r="2013" spans="1:4" ht="13.5">
      <c r="A2013" s="251">
        <v>102748</v>
      </c>
      <c r="B2013" s="227" t="s">
        <v>13318</v>
      </c>
      <c r="C2013" s="230" t="s">
        <v>86</v>
      </c>
      <c r="D2013" s="228" t="s">
        <v>13319</v>
      </c>
    </row>
    <row r="2014" spans="1:4" ht="13.5">
      <c r="A2014" s="251">
        <v>102749</v>
      </c>
      <c r="B2014" s="227" t="s">
        <v>13320</v>
      </c>
      <c r="C2014" s="230" t="s">
        <v>86</v>
      </c>
      <c r="D2014" s="228" t="s">
        <v>13321</v>
      </c>
    </row>
    <row r="2015" spans="1:4" ht="13.5">
      <c r="A2015" s="251">
        <v>102750</v>
      </c>
      <c r="B2015" s="227" t="s">
        <v>13322</v>
      </c>
      <c r="C2015" s="230" t="s">
        <v>86</v>
      </c>
      <c r="D2015" s="228" t="s">
        <v>13323</v>
      </c>
    </row>
    <row r="2016" spans="1:4" ht="13.5">
      <c r="A2016" s="251">
        <v>102751</v>
      </c>
      <c r="B2016" s="227" t="s">
        <v>13324</v>
      </c>
      <c r="C2016" s="230" t="s">
        <v>86</v>
      </c>
      <c r="D2016" s="228" t="s">
        <v>13325</v>
      </c>
    </row>
    <row r="2017" spans="1:4" ht="13.5">
      <c r="A2017" s="251">
        <v>102752</v>
      </c>
      <c r="B2017" s="227" t="s">
        <v>13326</v>
      </c>
      <c r="C2017" s="230" t="s">
        <v>86</v>
      </c>
      <c r="D2017" s="228" t="s">
        <v>13327</v>
      </c>
    </row>
    <row r="2018" spans="1:4" ht="13.5">
      <c r="A2018" s="251">
        <v>102753</v>
      </c>
      <c r="B2018" s="227" t="s">
        <v>13328</v>
      </c>
      <c r="C2018" s="230" t="s">
        <v>86</v>
      </c>
      <c r="D2018" s="228" t="s">
        <v>13329</v>
      </c>
    </row>
    <row r="2019" spans="1:4" ht="13.5">
      <c r="A2019" s="251">
        <v>102754</v>
      </c>
      <c r="B2019" s="227" t="s">
        <v>13330</v>
      </c>
      <c r="C2019" s="230" t="s">
        <v>86</v>
      </c>
      <c r="D2019" s="228" t="s">
        <v>13331</v>
      </c>
    </row>
    <row r="2020" spans="1:4" ht="13.5">
      <c r="A2020" s="251">
        <v>102755</v>
      </c>
      <c r="B2020" s="227" t="s">
        <v>13332</v>
      </c>
      <c r="C2020" s="230" t="s">
        <v>86</v>
      </c>
      <c r="D2020" s="228" t="s">
        <v>13333</v>
      </c>
    </row>
    <row r="2021" spans="1:4" ht="13.5">
      <c r="A2021" s="251">
        <v>102756</v>
      </c>
      <c r="B2021" s="227" t="s">
        <v>13334</v>
      </c>
      <c r="C2021" s="230" t="s">
        <v>86</v>
      </c>
      <c r="D2021" s="228" t="s">
        <v>13335</v>
      </c>
    </row>
    <row r="2022" spans="1:4" ht="13.5">
      <c r="A2022" s="251">
        <v>102757</v>
      </c>
      <c r="B2022" s="227" t="s">
        <v>13336</v>
      </c>
      <c r="C2022" s="230" t="s">
        <v>86</v>
      </c>
      <c r="D2022" s="228" t="s">
        <v>13337</v>
      </c>
    </row>
    <row r="2023" spans="1:4" ht="13.5">
      <c r="A2023" s="251">
        <v>102758</v>
      </c>
      <c r="B2023" s="227" t="s">
        <v>13338</v>
      </c>
      <c r="C2023" s="230" t="s">
        <v>86</v>
      </c>
      <c r="D2023" s="228" t="s">
        <v>13339</v>
      </c>
    </row>
    <row r="2024" spans="1:4" ht="13.5">
      <c r="A2024" s="251">
        <v>102759</v>
      </c>
      <c r="B2024" s="227" t="s">
        <v>13340</v>
      </c>
      <c r="C2024" s="230" t="s">
        <v>86</v>
      </c>
      <c r="D2024" s="228" t="s">
        <v>13341</v>
      </c>
    </row>
    <row r="2025" spans="1:4" ht="13.5">
      <c r="A2025" s="251">
        <v>102760</v>
      </c>
      <c r="B2025" s="227" t="s">
        <v>13342</v>
      </c>
      <c r="C2025" s="230" t="s">
        <v>86</v>
      </c>
      <c r="D2025" s="228" t="s">
        <v>13343</v>
      </c>
    </row>
    <row r="2026" spans="1:4" ht="13.5">
      <c r="A2026" s="251">
        <v>102761</v>
      </c>
      <c r="B2026" s="227" t="s">
        <v>13344</v>
      </c>
      <c r="C2026" s="230" t="s">
        <v>86</v>
      </c>
      <c r="D2026" s="228" t="s">
        <v>13345</v>
      </c>
    </row>
    <row r="2027" spans="1:4" ht="13.5">
      <c r="A2027" s="251">
        <v>102762</v>
      </c>
      <c r="B2027" s="227" t="s">
        <v>13346</v>
      </c>
      <c r="C2027" s="230" t="s">
        <v>86</v>
      </c>
      <c r="D2027" s="228" t="s">
        <v>13347</v>
      </c>
    </row>
    <row r="2028" spans="1:4" ht="13.5">
      <c r="A2028" s="251">
        <v>102763</v>
      </c>
      <c r="B2028" s="227" t="s">
        <v>13348</v>
      </c>
      <c r="C2028" s="230" t="s">
        <v>86</v>
      </c>
      <c r="D2028" s="228" t="s">
        <v>13349</v>
      </c>
    </row>
    <row r="2029" spans="1:4" ht="13.5">
      <c r="A2029" s="251">
        <v>102764</v>
      </c>
      <c r="B2029" s="227" t="s">
        <v>13350</v>
      </c>
      <c r="C2029" s="230" t="s">
        <v>86</v>
      </c>
      <c r="D2029" s="228" t="s">
        <v>13351</v>
      </c>
    </row>
    <row r="2030" spans="1:4" ht="13.5">
      <c r="A2030" s="251">
        <v>102765</v>
      </c>
      <c r="B2030" s="227" t="s">
        <v>13352</v>
      </c>
      <c r="C2030" s="230" t="s">
        <v>86</v>
      </c>
      <c r="D2030" s="228" t="s">
        <v>13353</v>
      </c>
    </row>
    <row r="2031" spans="1:4" ht="13.5">
      <c r="A2031" s="251">
        <v>102766</v>
      </c>
      <c r="B2031" s="227" t="s">
        <v>13354</v>
      </c>
      <c r="C2031" s="230" t="s">
        <v>86</v>
      </c>
      <c r="D2031" s="228" t="s">
        <v>13355</v>
      </c>
    </row>
    <row r="2032" spans="1:4" ht="13.5">
      <c r="A2032" s="251">
        <v>102767</v>
      </c>
      <c r="B2032" s="227" t="s">
        <v>13356</v>
      </c>
      <c r="C2032" s="230" t="s">
        <v>86</v>
      </c>
      <c r="D2032" s="228" t="s">
        <v>13357</v>
      </c>
    </row>
    <row r="2033" spans="1:4" ht="13.5">
      <c r="A2033" s="251">
        <v>102768</v>
      </c>
      <c r="B2033" s="227" t="s">
        <v>13358</v>
      </c>
      <c r="C2033" s="230" t="s">
        <v>86</v>
      </c>
      <c r="D2033" s="228" t="s">
        <v>13359</v>
      </c>
    </row>
    <row r="2034" spans="1:4" ht="13.5">
      <c r="A2034" s="251">
        <v>102769</v>
      </c>
      <c r="B2034" s="227" t="s">
        <v>13360</v>
      </c>
      <c r="C2034" s="230" t="s">
        <v>86</v>
      </c>
      <c r="D2034" s="228" t="s">
        <v>13361</v>
      </c>
    </row>
    <row r="2035" spans="1:4" ht="13.5">
      <c r="A2035" s="251">
        <v>102770</v>
      </c>
      <c r="B2035" s="227" t="s">
        <v>13362</v>
      </c>
      <c r="C2035" s="230" t="s">
        <v>86</v>
      </c>
      <c r="D2035" s="228" t="s">
        <v>13363</v>
      </c>
    </row>
    <row r="2036" spans="1:4" ht="13.5">
      <c r="A2036" s="251">
        <v>102771</v>
      </c>
      <c r="B2036" s="227" t="s">
        <v>13364</v>
      </c>
      <c r="C2036" s="230" t="s">
        <v>86</v>
      </c>
      <c r="D2036" s="228" t="s">
        <v>13365</v>
      </c>
    </row>
    <row r="2037" spans="1:4" ht="13.5">
      <c r="A2037" s="251">
        <v>102772</v>
      </c>
      <c r="B2037" s="227" t="s">
        <v>13366</v>
      </c>
      <c r="C2037" s="230" t="s">
        <v>86</v>
      </c>
      <c r="D2037" s="228" t="s">
        <v>13367</v>
      </c>
    </row>
    <row r="2038" spans="1:4" ht="13.5">
      <c r="A2038" s="251">
        <v>102773</v>
      </c>
      <c r="B2038" s="227" t="s">
        <v>13368</v>
      </c>
      <c r="C2038" s="230" t="s">
        <v>86</v>
      </c>
      <c r="D2038" s="228" t="s">
        <v>13369</v>
      </c>
    </row>
    <row r="2039" spans="1:4" ht="13.5">
      <c r="A2039" s="251">
        <v>102774</v>
      </c>
      <c r="B2039" s="227" t="s">
        <v>13370</v>
      </c>
      <c r="C2039" s="230" t="s">
        <v>86</v>
      </c>
      <c r="D2039" s="228" t="s">
        <v>13369</v>
      </c>
    </row>
    <row r="2040" spans="1:4" ht="13.5">
      <c r="A2040" s="251">
        <v>102775</v>
      </c>
      <c r="B2040" s="227" t="s">
        <v>13371</v>
      </c>
      <c r="C2040" s="230" t="s">
        <v>86</v>
      </c>
      <c r="D2040" s="228" t="s">
        <v>13372</v>
      </c>
    </row>
    <row r="2041" spans="1:4" ht="13.5">
      <c r="A2041" s="251">
        <v>102776</v>
      </c>
      <c r="B2041" s="227" t="s">
        <v>13373</v>
      </c>
      <c r="C2041" s="230" t="s">
        <v>86</v>
      </c>
      <c r="D2041" s="228" t="s">
        <v>13372</v>
      </c>
    </row>
    <row r="2042" spans="1:4" ht="13.5">
      <c r="A2042" s="251">
        <v>102777</v>
      </c>
      <c r="B2042" s="227" t="s">
        <v>13374</v>
      </c>
      <c r="C2042" s="230" t="s">
        <v>86</v>
      </c>
      <c r="D2042" s="228" t="s">
        <v>13375</v>
      </c>
    </row>
    <row r="2043" spans="1:4" ht="13.5">
      <c r="A2043" s="251">
        <v>102778</v>
      </c>
      <c r="B2043" s="227" t="s">
        <v>13376</v>
      </c>
      <c r="C2043" s="230" t="s">
        <v>86</v>
      </c>
      <c r="D2043" s="228" t="s">
        <v>13377</v>
      </c>
    </row>
    <row r="2044" spans="1:4" ht="13.5">
      <c r="A2044" s="251">
        <v>102779</v>
      </c>
      <c r="B2044" s="227" t="s">
        <v>13378</v>
      </c>
      <c r="C2044" s="230" t="s">
        <v>86</v>
      </c>
      <c r="D2044" s="228" t="s">
        <v>13369</v>
      </c>
    </row>
    <row r="2045" spans="1:4" ht="13.5">
      <c r="A2045" s="251">
        <v>102780</v>
      </c>
      <c r="B2045" s="227" t="s">
        <v>13379</v>
      </c>
      <c r="C2045" s="230" t="s">
        <v>86</v>
      </c>
      <c r="D2045" s="228" t="s">
        <v>13380</v>
      </c>
    </row>
    <row r="2046" spans="1:4" ht="13.5">
      <c r="A2046" s="251">
        <v>102781</v>
      </c>
      <c r="B2046" s="227" t="s">
        <v>13381</v>
      </c>
      <c r="C2046" s="230" t="s">
        <v>86</v>
      </c>
      <c r="D2046" s="228" t="s">
        <v>13382</v>
      </c>
    </row>
    <row r="2047" spans="1:4" ht="13.5">
      <c r="A2047" s="251">
        <v>102782</v>
      </c>
      <c r="B2047" s="227" t="s">
        <v>13383</v>
      </c>
      <c r="C2047" s="230" t="s">
        <v>86</v>
      </c>
      <c r="D2047" s="228" t="s">
        <v>13384</v>
      </c>
    </row>
    <row r="2048" spans="1:4" ht="13.5">
      <c r="A2048" s="251">
        <v>102783</v>
      </c>
      <c r="B2048" s="227" t="s">
        <v>13385</v>
      </c>
      <c r="C2048" s="230" t="s">
        <v>86</v>
      </c>
      <c r="D2048" s="228" t="s">
        <v>13386</v>
      </c>
    </row>
    <row r="2049" spans="1:4" ht="13.5">
      <c r="A2049" s="251">
        <v>102784</v>
      </c>
      <c r="B2049" s="227" t="s">
        <v>13387</v>
      </c>
      <c r="C2049" s="230" t="s">
        <v>86</v>
      </c>
      <c r="D2049" s="228" t="s">
        <v>13388</v>
      </c>
    </row>
    <row r="2050" spans="1:4" ht="13.5">
      <c r="A2050" s="251">
        <v>102785</v>
      </c>
      <c r="B2050" s="227" t="s">
        <v>13389</v>
      </c>
      <c r="C2050" s="230" t="s">
        <v>86</v>
      </c>
      <c r="D2050" s="228" t="s">
        <v>13380</v>
      </c>
    </row>
    <row r="2051" spans="1:4" ht="13.5">
      <c r="A2051" s="251">
        <v>102786</v>
      </c>
      <c r="B2051" s="227" t="s">
        <v>13390</v>
      </c>
      <c r="C2051" s="230" t="s">
        <v>86</v>
      </c>
      <c r="D2051" s="228" t="s">
        <v>13391</v>
      </c>
    </row>
    <row r="2052" spans="1:4" ht="13.5">
      <c r="A2052" s="251">
        <v>102787</v>
      </c>
      <c r="B2052" s="227" t="s">
        <v>13392</v>
      </c>
      <c r="C2052" s="230" t="s">
        <v>86</v>
      </c>
      <c r="D2052" s="228" t="s">
        <v>13384</v>
      </c>
    </row>
    <row r="2053" spans="1:4" ht="13.5">
      <c r="A2053" s="251">
        <v>102788</v>
      </c>
      <c r="B2053" s="227" t="s">
        <v>13393</v>
      </c>
      <c r="C2053" s="230" t="s">
        <v>86</v>
      </c>
      <c r="D2053" s="228" t="s">
        <v>13394</v>
      </c>
    </row>
    <row r="2054" spans="1:4" ht="13.5">
      <c r="A2054" s="251">
        <v>102789</v>
      </c>
      <c r="B2054" s="227" t="s">
        <v>13395</v>
      </c>
      <c r="C2054" s="230" t="s">
        <v>86</v>
      </c>
      <c r="D2054" s="228" t="s">
        <v>13396</v>
      </c>
    </row>
    <row r="2055" spans="1:4" ht="13.5">
      <c r="A2055" s="251">
        <v>102790</v>
      </c>
      <c r="B2055" s="227" t="s">
        <v>13397</v>
      </c>
      <c r="C2055" s="230" t="s">
        <v>86</v>
      </c>
      <c r="D2055" s="228" t="s">
        <v>13398</v>
      </c>
    </row>
    <row r="2056" spans="1:4" ht="13.5">
      <c r="A2056" s="251">
        <v>102791</v>
      </c>
      <c r="B2056" s="227" t="s">
        <v>13399</v>
      </c>
      <c r="C2056" s="230" t="s">
        <v>86</v>
      </c>
      <c r="D2056" s="228" t="s">
        <v>13400</v>
      </c>
    </row>
    <row r="2057" spans="1:4" ht="13.5">
      <c r="A2057" s="251">
        <v>102792</v>
      </c>
      <c r="B2057" s="227" t="s">
        <v>13401</v>
      </c>
      <c r="C2057" s="230" t="s">
        <v>86</v>
      </c>
      <c r="D2057" s="228" t="s">
        <v>13402</v>
      </c>
    </row>
    <row r="2058" spans="1:4" ht="13.5">
      <c r="A2058" s="251">
        <v>102793</v>
      </c>
      <c r="B2058" s="227" t="s">
        <v>13403</v>
      </c>
      <c r="C2058" s="230" t="s">
        <v>86</v>
      </c>
      <c r="D2058" s="228" t="s">
        <v>13404</v>
      </c>
    </row>
    <row r="2059" spans="1:4" ht="13.5">
      <c r="A2059" s="251">
        <v>102794</v>
      </c>
      <c r="B2059" s="227" t="s">
        <v>13405</v>
      </c>
      <c r="C2059" s="230" t="s">
        <v>86</v>
      </c>
      <c r="D2059" s="228" t="s">
        <v>13406</v>
      </c>
    </row>
    <row r="2060" spans="1:4" ht="13.5">
      <c r="A2060" s="251">
        <v>102795</v>
      </c>
      <c r="B2060" s="227" t="s">
        <v>13407</v>
      </c>
      <c r="C2060" s="230" t="s">
        <v>86</v>
      </c>
      <c r="D2060" s="228" t="s">
        <v>13408</v>
      </c>
    </row>
    <row r="2061" spans="1:4" ht="13.5">
      <c r="A2061" s="251">
        <v>102796</v>
      </c>
      <c r="B2061" s="227" t="s">
        <v>13409</v>
      </c>
      <c r="C2061" s="230" t="s">
        <v>86</v>
      </c>
      <c r="D2061" s="228" t="s">
        <v>13410</v>
      </c>
    </row>
    <row r="2062" spans="1:4" ht="13.5">
      <c r="A2062" s="251">
        <v>102797</v>
      </c>
      <c r="B2062" s="227" t="s">
        <v>13411</v>
      </c>
      <c r="C2062" s="230" t="s">
        <v>86</v>
      </c>
      <c r="D2062" s="228" t="s">
        <v>13412</v>
      </c>
    </row>
    <row r="2063" spans="1:4" ht="13.5">
      <c r="A2063" s="251">
        <v>102798</v>
      </c>
      <c r="B2063" s="227" t="s">
        <v>13413</v>
      </c>
      <c r="C2063" s="230" t="s">
        <v>86</v>
      </c>
      <c r="D2063" s="228" t="s">
        <v>13414</v>
      </c>
    </row>
    <row r="2064" spans="1:4" ht="13.5">
      <c r="A2064" s="251">
        <v>102799</v>
      </c>
      <c r="B2064" s="227" t="s">
        <v>13415</v>
      </c>
      <c r="C2064" s="230" t="s">
        <v>86</v>
      </c>
      <c r="D2064" s="228" t="s">
        <v>13416</v>
      </c>
    </row>
    <row r="2065" spans="1:4" ht="13.5">
      <c r="A2065" s="251">
        <v>102800</v>
      </c>
      <c r="B2065" s="227" t="s">
        <v>13417</v>
      </c>
      <c r="C2065" s="230" t="s">
        <v>86</v>
      </c>
      <c r="D2065" s="228" t="s">
        <v>13418</v>
      </c>
    </row>
    <row r="2066" spans="1:4" ht="13.5">
      <c r="A2066" s="251">
        <v>102801</v>
      </c>
      <c r="B2066" s="227" t="s">
        <v>13419</v>
      </c>
      <c r="C2066" s="230" t="s">
        <v>86</v>
      </c>
      <c r="D2066" s="228" t="s">
        <v>13420</v>
      </c>
    </row>
    <row r="2067" spans="1:4" ht="13.5">
      <c r="A2067" s="251">
        <v>102802</v>
      </c>
      <c r="B2067" s="227" t="s">
        <v>13421</v>
      </c>
      <c r="C2067" s="230" t="s">
        <v>86</v>
      </c>
      <c r="D2067" s="228" t="s">
        <v>13422</v>
      </c>
    </row>
    <row r="2068" spans="1:4" ht="13.5">
      <c r="A2068" s="251">
        <v>101570</v>
      </c>
      <c r="B2068" s="227" t="s">
        <v>13423</v>
      </c>
      <c r="C2068" s="230" t="s">
        <v>12</v>
      </c>
      <c r="D2068" s="228" t="s">
        <v>13424</v>
      </c>
    </row>
    <row r="2069" spans="1:4" ht="13.5">
      <c r="A2069" s="251">
        <v>101571</v>
      </c>
      <c r="B2069" s="227" t="s">
        <v>13425</v>
      </c>
      <c r="C2069" s="230" t="s">
        <v>12</v>
      </c>
      <c r="D2069" s="228" t="s">
        <v>13426</v>
      </c>
    </row>
    <row r="2070" spans="1:4" ht="13.5">
      <c r="A2070" s="251">
        <v>101572</v>
      </c>
      <c r="B2070" s="227" t="s">
        <v>13427</v>
      </c>
      <c r="C2070" s="230" t="s">
        <v>12</v>
      </c>
      <c r="D2070" s="228" t="s">
        <v>13428</v>
      </c>
    </row>
    <row r="2071" spans="1:4" ht="13.5">
      <c r="A2071" s="251">
        <v>101573</v>
      </c>
      <c r="B2071" s="227" t="s">
        <v>13429</v>
      </c>
      <c r="C2071" s="230" t="s">
        <v>12</v>
      </c>
      <c r="D2071" s="228" t="s">
        <v>13430</v>
      </c>
    </row>
    <row r="2072" spans="1:4" ht="13.5">
      <c r="A2072" s="251">
        <v>101574</v>
      </c>
      <c r="B2072" s="227" t="s">
        <v>13431</v>
      </c>
      <c r="C2072" s="230" t="s">
        <v>12</v>
      </c>
      <c r="D2072" s="228" t="s">
        <v>13432</v>
      </c>
    </row>
    <row r="2073" spans="1:4" ht="13.5">
      <c r="A2073" s="251">
        <v>101575</v>
      </c>
      <c r="B2073" s="227" t="s">
        <v>13433</v>
      </c>
      <c r="C2073" s="230" t="s">
        <v>12</v>
      </c>
      <c r="D2073" s="228" t="s">
        <v>13434</v>
      </c>
    </row>
    <row r="2074" spans="1:4" ht="13.5">
      <c r="A2074" s="251">
        <v>101576</v>
      </c>
      <c r="B2074" s="227" t="s">
        <v>13435</v>
      </c>
      <c r="C2074" s="230" t="s">
        <v>12</v>
      </c>
      <c r="D2074" s="228" t="s">
        <v>13436</v>
      </c>
    </row>
    <row r="2075" spans="1:4" ht="13.5">
      <c r="A2075" s="251">
        <v>101577</v>
      </c>
      <c r="B2075" s="227" t="s">
        <v>13437</v>
      </c>
      <c r="C2075" s="230" t="s">
        <v>12</v>
      </c>
      <c r="D2075" s="228" t="s">
        <v>13438</v>
      </c>
    </row>
    <row r="2076" spans="1:4" ht="13.5">
      <c r="A2076" s="251">
        <v>101578</v>
      </c>
      <c r="B2076" s="227" t="s">
        <v>13439</v>
      </c>
      <c r="C2076" s="230" t="s">
        <v>12</v>
      </c>
      <c r="D2076" s="228" t="s">
        <v>13440</v>
      </c>
    </row>
    <row r="2077" spans="1:4" ht="13.5">
      <c r="A2077" s="251">
        <v>101579</v>
      </c>
      <c r="B2077" s="227" t="s">
        <v>13441</v>
      </c>
      <c r="C2077" s="230" t="s">
        <v>12</v>
      </c>
      <c r="D2077" s="228" t="s">
        <v>13442</v>
      </c>
    </row>
    <row r="2078" spans="1:4" ht="13.5">
      <c r="A2078" s="251">
        <v>101580</v>
      </c>
      <c r="B2078" s="227" t="s">
        <v>13443</v>
      </c>
      <c r="C2078" s="230" t="s">
        <v>12</v>
      </c>
      <c r="D2078" s="228" t="s">
        <v>13444</v>
      </c>
    </row>
    <row r="2079" spans="1:4" ht="13.5">
      <c r="A2079" s="251">
        <v>101581</v>
      </c>
      <c r="B2079" s="227" t="s">
        <v>13445</v>
      </c>
      <c r="C2079" s="230" t="s">
        <v>12</v>
      </c>
      <c r="D2079" s="228" t="s">
        <v>13446</v>
      </c>
    </row>
    <row r="2080" spans="1:4" ht="13.5">
      <c r="A2080" s="251">
        <v>101582</v>
      </c>
      <c r="B2080" s="227" t="s">
        <v>13447</v>
      </c>
      <c r="C2080" s="230" t="s">
        <v>12</v>
      </c>
      <c r="D2080" s="228" t="s">
        <v>13448</v>
      </c>
    </row>
    <row r="2081" spans="1:4" ht="13.5">
      <c r="A2081" s="251">
        <v>101583</v>
      </c>
      <c r="B2081" s="227" t="s">
        <v>13449</v>
      </c>
      <c r="C2081" s="230" t="s">
        <v>12</v>
      </c>
      <c r="D2081" s="228" t="s">
        <v>10094</v>
      </c>
    </row>
    <row r="2082" spans="1:4" ht="13.5">
      <c r="A2082" s="251">
        <v>101584</v>
      </c>
      <c r="B2082" s="227" t="s">
        <v>13450</v>
      </c>
      <c r="C2082" s="230" t="s">
        <v>12</v>
      </c>
      <c r="D2082" s="228" t="s">
        <v>13451</v>
      </c>
    </row>
    <row r="2083" spans="1:4" ht="13.5">
      <c r="A2083" s="251">
        <v>101585</v>
      </c>
      <c r="B2083" s="227" t="s">
        <v>13452</v>
      </c>
      <c r="C2083" s="230" t="s">
        <v>12</v>
      </c>
      <c r="D2083" s="228" t="s">
        <v>13453</v>
      </c>
    </row>
    <row r="2084" spans="1:4" ht="13.5">
      <c r="A2084" s="251">
        <v>101586</v>
      </c>
      <c r="B2084" s="227" t="s">
        <v>13454</v>
      </c>
      <c r="C2084" s="230" t="s">
        <v>12</v>
      </c>
      <c r="D2084" s="228" t="s">
        <v>13455</v>
      </c>
    </row>
    <row r="2085" spans="1:4" ht="13.5">
      <c r="A2085" s="251">
        <v>101587</v>
      </c>
      <c r="B2085" s="227" t="s">
        <v>13456</v>
      </c>
      <c r="C2085" s="230" t="s">
        <v>12</v>
      </c>
      <c r="D2085" s="228" t="s">
        <v>13457</v>
      </c>
    </row>
    <row r="2086" spans="1:4" ht="13.5">
      <c r="A2086" s="251">
        <v>101588</v>
      </c>
      <c r="B2086" s="227" t="s">
        <v>13458</v>
      </c>
      <c r="C2086" s="230" t="s">
        <v>12</v>
      </c>
      <c r="D2086" s="228" t="s">
        <v>13459</v>
      </c>
    </row>
    <row r="2087" spans="1:4" ht="13.5">
      <c r="A2087" s="251">
        <v>101589</v>
      </c>
      <c r="B2087" s="227" t="s">
        <v>13460</v>
      </c>
      <c r="C2087" s="230" t="s">
        <v>12</v>
      </c>
      <c r="D2087" s="228" t="s">
        <v>9833</v>
      </c>
    </row>
    <row r="2088" spans="1:4" ht="13.5">
      <c r="A2088" s="251">
        <v>101590</v>
      </c>
      <c r="B2088" s="227" t="s">
        <v>13461</v>
      </c>
      <c r="C2088" s="230" t="s">
        <v>12</v>
      </c>
      <c r="D2088" s="228" t="s">
        <v>9749</v>
      </c>
    </row>
    <row r="2089" spans="1:4" ht="13.5">
      <c r="A2089" s="251">
        <v>101591</v>
      </c>
      <c r="B2089" s="227" t="s">
        <v>13462</v>
      </c>
      <c r="C2089" s="230" t="s">
        <v>12</v>
      </c>
      <c r="D2089" s="228" t="s">
        <v>13463</v>
      </c>
    </row>
    <row r="2090" spans="1:4" ht="13.5">
      <c r="A2090" s="251">
        <v>101592</v>
      </c>
      <c r="B2090" s="227" t="s">
        <v>13464</v>
      </c>
      <c r="C2090" s="230" t="s">
        <v>12</v>
      </c>
      <c r="D2090" s="228" t="s">
        <v>13465</v>
      </c>
    </row>
    <row r="2091" spans="1:4" ht="13.5">
      <c r="A2091" s="251">
        <v>101593</v>
      </c>
      <c r="B2091" s="227" t="s">
        <v>13466</v>
      </c>
      <c r="C2091" s="230" t="s">
        <v>12</v>
      </c>
      <c r="D2091" s="228" t="s">
        <v>13467</v>
      </c>
    </row>
    <row r="2092" spans="1:4" ht="13.5">
      <c r="A2092" s="251">
        <v>101600</v>
      </c>
      <c r="B2092" s="227" t="s">
        <v>13468</v>
      </c>
      <c r="C2092" s="230" t="s">
        <v>12</v>
      </c>
      <c r="D2092" s="228" t="s">
        <v>13469</v>
      </c>
    </row>
    <row r="2093" spans="1:4" ht="13.5">
      <c r="A2093" s="251">
        <v>101601</v>
      </c>
      <c r="B2093" s="227" t="s">
        <v>13470</v>
      </c>
      <c r="C2093" s="230" t="s">
        <v>12</v>
      </c>
      <c r="D2093" s="228" t="s">
        <v>13471</v>
      </c>
    </row>
    <row r="2094" spans="1:4" ht="13.5">
      <c r="A2094" s="251">
        <v>101602</v>
      </c>
      <c r="B2094" s="227" t="s">
        <v>13472</v>
      </c>
      <c r="C2094" s="230" t="s">
        <v>12</v>
      </c>
      <c r="D2094" s="228" t="s">
        <v>13473</v>
      </c>
    </row>
    <row r="2095" spans="1:4" ht="13.5">
      <c r="A2095" s="251">
        <v>101603</v>
      </c>
      <c r="B2095" s="227" t="s">
        <v>13474</v>
      </c>
      <c r="C2095" s="230" t="s">
        <v>12</v>
      </c>
      <c r="D2095" s="228" t="s">
        <v>13475</v>
      </c>
    </row>
    <row r="2096" spans="1:4" ht="13.5">
      <c r="A2096" s="251">
        <v>101604</v>
      </c>
      <c r="B2096" s="227" t="s">
        <v>13476</v>
      </c>
      <c r="C2096" s="230" t="s">
        <v>12</v>
      </c>
      <c r="D2096" s="228" t="s">
        <v>13477</v>
      </c>
    </row>
    <row r="2097" spans="1:4" ht="13.5">
      <c r="A2097" s="251">
        <v>101605</v>
      </c>
      <c r="B2097" s="227" t="s">
        <v>13478</v>
      </c>
      <c r="C2097" s="230" t="s">
        <v>12</v>
      </c>
      <c r="D2097" s="228" t="s">
        <v>13479</v>
      </c>
    </row>
    <row r="2098" spans="1:4" ht="13.5">
      <c r="A2098" s="251">
        <v>90788</v>
      </c>
      <c r="B2098" s="227" t="s">
        <v>13480</v>
      </c>
      <c r="C2098" s="230" t="s">
        <v>86</v>
      </c>
      <c r="D2098" s="228" t="s">
        <v>13481</v>
      </c>
    </row>
    <row r="2099" spans="1:4" ht="13.5">
      <c r="A2099" s="251">
        <v>90789</v>
      </c>
      <c r="B2099" s="227" t="s">
        <v>13482</v>
      </c>
      <c r="C2099" s="230" t="s">
        <v>86</v>
      </c>
      <c r="D2099" s="228" t="s">
        <v>13483</v>
      </c>
    </row>
    <row r="2100" spans="1:4" ht="13.5">
      <c r="A2100" s="251">
        <v>90790</v>
      </c>
      <c r="B2100" s="227" t="s">
        <v>13484</v>
      </c>
      <c r="C2100" s="230" t="s">
        <v>86</v>
      </c>
      <c r="D2100" s="228" t="s">
        <v>13485</v>
      </c>
    </row>
    <row r="2101" spans="1:4" ht="13.5">
      <c r="A2101" s="251">
        <v>90791</v>
      </c>
      <c r="B2101" s="227" t="s">
        <v>13486</v>
      </c>
      <c r="C2101" s="230" t="s">
        <v>86</v>
      </c>
      <c r="D2101" s="228" t="s">
        <v>13487</v>
      </c>
    </row>
    <row r="2102" spans="1:4" ht="13.5">
      <c r="A2102" s="251">
        <v>90793</v>
      </c>
      <c r="B2102" s="227" t="s">
        <v>13488</v>
      </c>
      <c r="C2102" s="230" t="s">
        <v>86</v>
      </c>
      <c r="D2102" s="228" t="s">
        <v>13489</v>
      </c>
    </row>
    <row r="2103" spans="1:4" ht="13.5">
      <c r="A2103" s="251">
        <v>90794</v>
      </c>
      <c r="B2103" s="227" t="s">
        <v>13490</v>
      </c>
      <c r="C2103" s="230" t="s">
        <v>86</v>
      </c>
      <c r="D2103" s="228" t="s">
        <v>13491</v>
      </c>
    </row>
    <row r="2104" spans="1:4" ht="13.5">
      <c r="A2104" s="251">
        <v>90795</v>
      </c>
      <c r="B2104" s="227" t="s">
        <v>13492</v>
      </c>
      <c r="C2104" s="230" t="s">
        <v>86</v>
      </c>
      <c r="D2104" s="228" t="s">
        <v>13493</v>
      </c>
    </row>
    <row r="2105" spans="1:4" ht="13.5">
      <c r="A2105" s="251">
        <v>90796</v>
      </c>
      <c r="B2105" s="227" t="s">
        <v>13494</v>
      </c>
      <c r="C2105" s="230" t="s">
        <v>86</v>
      </c>
      <c r="D2105" s="228" t="s">
        <v>13495</v>
      </c>
    </row>
    <row r="2106" spans="1:4" ht="13.5">
      <c r="A2106" s="251">
        <v>90797</v>
      </c>
      <c r="B2106" s="227" t="s">
        <v>13496</v>
      </c>
      <c r="C2106" s="230" t="s">
        <v>86</v>
      </c>
      <c r="D2106" s="228" t="s">
        <v>13497</v>
      </c>
    </row>
    <row r="2107" spans="1:4" ht="13.5">
      <c r="A2107" s="251">
        <v>90798</v>
      </c>
      <c r="B2107" s="227" t="s">
        <v>13498</v>
      </c>
      <c r="C2107" s="230" t="s">
        <v>86</v>
      </c>
      <c r="D2107" s="228" t="s">
        <v>13499</v>
      </c>
    </row>
    <row r="2108" spans="1:4" ht="13.5">
      <c r="A2108" s="251">
        <v>90799</v>
      </c>
      <c r="B2108" s="227" t="s">
        <v>13500</v>
      </c>
      <c r="C2108" s="230" t="s">
        <v>86</v>
      </c>
      <c r="D2108" s="228" t="s">
        <v>13501</v>
      </c>
    </row>
    <row r="2109" spans="1:4" ht="13.5">
      <c r="A2109" s="251">
        <v>90801</v>
      </c>
      <c r="B2109" s="227" t="s">
        <v>13502</v>
      </c>
      <c r="C2109" s="230" t="s">
        <v>86</v>
      </c>
      <c r="D2109" s="228" t="s">
        <v>13503</v>
      </c>
    </row>
    <row r="2110" spans="1:4" ht="13.5">
      <c r="A2110" s="251">
        <v>90806</v>
      </c>
      <c r="B2110" s="227" t="s">
        <v>13504</v>
      </c>
      <c r="C2110" s="230" t="s">
        <v>86</v>
      </c>
      <c r="D2110" s="228" t="s">
        <v>13505</v>
      </c>
    </row>
    <row r="2111" spans="1:4" ht="13.5">
      <c r="A2111" s="251">
        <v>90820</v>
      </c>
      <c r="B2111" s="227" t="s">
        <v>13506</v>
      </c>
      <c r="C2111" s="230" t="s">
        <v>86</v>
      </c>
      <c r="D2111" s="228" t="s">
        <v>13507</v>
      </c>
    </row>
    <row r="2112" spans="1:4" ht="13.5">
      <c r="A2112" s="251">
        <v>90821</v>
      </c>
      <c r="B2112" s="227" t="s">
        <v>13508</v>
      </c>
      <c r="C2112" s="230" t="s">
        <v>86</v>
      </c>
      <c r="D2112" s="228" t="s">
        <v>13509</v>
      </c>
    </row>
    <row r="2113" spans="1:4" ht="13.5">
      <c r="A2113" s="251">
        <v>90822</v>
      </c>
      <c r="B2113" s="227" t="s">
        <v>13510</v>
      </c>
      <c r="C2113" s="230" t="s">
        <v>86</v>
      </c>
      <c r="D2113" s="228" t="s">
        <v>13511</v>
      </c>
    </row>
    <row r="2114" spans="1:4" ht="13.5">
      <c r="A2114" s="251">
        <v>90823</v>
      </c>
      <c r="B2114" s="227" t="s">
        <v>13512</v>
      </c>
      <c r="C2114" s="230" t="s">
        <v>86</v>
      </c>
      <c r="D2114" s="228" t="s">
        <v>13513</v>
      </c>
    </row>
    <row r="2115" spans="1:4" ht="13.5">
      <c r="A2115" s="251">
        <v>90824</v>
      </c>
      <c r="B2115" s="227" t="s">
        <v>13514</v>
      </c>
      <c r="C2115" s="230" t="s">
        <v>86</v>
      </c>
      <c r="D2115" s="228" t="s">
        <v>13515</v>
      </c>
    </row>
    <row r="2116" spans="1:4" ht="13.5">
      <c r="A2116" s="251">
        <v>90825</v>
      </c>
      <c r="B2116" s="227" t="s">
        <v>13516</v>
      </c>
      <c r="C2116" s="230" t="s">
        <v>86</v>
      </c>
      <c r="D2116" s="228" t="s">
        <v>13517</v>
      </c>
    </row>
    <row r="2117" spans="1:4" ht="13.5">
      <c r="A2117" s="251">
        <v>90830</v>
      </c>
      <c r="B2117" s="227" t="s">
        <v>13518</v>
      </c>
      <c r="C2117" s="230" t="s">
        <v>86</v>
      </c>
      <c r="D2117" s="228" t="s">
        <v>13519</v>
      </c>
    </row>
    <row r="2118" spans="1:4" ht="13.5">
      <c r="A2118" s="251">
        <v>90831</v>
      </c>
      <c r="B2118" s="227" t="s">
        <v>13520</v>
      </c>
      <c r="C2118" s="230" t="s">
        <v>86</v>
      </c>
      <c r="D2118" s="228" t="s">
        <v>13521</v>
      </c>
    </row>
    <row r="2119" spans="1:4" ht="13.5">
      <c r="A2119" s="251">
        <v>90841</v>
      </c>
      <c r="B2119" s="227" t="s">
        <v>13522</v>
      </c>
      <c r="C2119" s="230" t="s">
        <v>86</v>
      </c>
      <c r="D2119" s="228" t="s">
        <v>13523</v>
      </c>
    </row>
    <row r="2120" spans="1:4" ht="13.5">
      <c r="A2120" s="251">
        <v>90842</v>
      </c>
      <c r="B2120" s="227" t="s">
        <v>13524</v>
      </c>
      <c r="C2120" s="230" t="s">
        <v>86</v>
      </c>
      <c r="D2120" s="228" t="s">
        <v>13525</v>
      </c>
    </row>
    <row r="2121" spans="1:4" ht="13.5">
      <c r="A2121" s="251">
        <v>90843</v>
      </c>
      <c r="B2121" s="227" t="s">
        <v>13526</v>
      </c>
      <c r="C2121" s="230" t="s">
        <v>86</v>
      </c>
      <c r="D2121" s="228" t="s">
        <v>13527</v>
      </c>
    </row>
    <row r="2122" spans="1:4" ht="13.5">
      <c r="A2122" s="251">
        <v>90844</v>
      </c>
      <c r="B2122" s="227" t="s">
        <v>13528</v>
      </c>
      <c r="C2122" s="230" t="s">
        <v>86</v>
      </c>
      <c r="D2122" s="228" t="s">
        <v>13529</v>
      </c>
    </row>
    <row r="2123" spans="1:4" ht="13.5">
      <c r="A2123" s="251">
        <v>90845</v>
      </c>
      <c r="B2123" s="227" t="s">
        <v>13530</v>
      </c>
      <c r="C2123" s="230" t="s">
        <v>86</v>
      </c>
      <c r="D2123" s="228" t="s">
        <v>13531</v>
      </c>
    </row>
    <row r="2124" spans="1:4" ht="13.5">
      <c r="A2124" s="251">
        <v>90846</v>
      </c>
      <c r="B2124" s="227" t="s">
        <v>13532</v>
      </c>
      <c r="C2124" s="230" t="s">
        <v>86</v>
      </c>
      <c r="D2124" s="228" t="s">
        <v>13533</v>
      </c>
    </row>
    <row r="2125" spans="1:4" ht="13.5">
      <c r="A2125" s="251">
        <v>90847</v>
      </c>
      <c r="B2125" s="227" t="s">
        <v>13534</v>
      </c>
      <c r="C2125" s="230" t="s">
        <v>86</v>
      </c>
      <c r="D2125" s="228" t="s">
        <v>13535</v>
      </c>
    </row>
    <row r="2126" spans="1:4" ht="13.5">
      <c r="A2126" s="251">
        <v>90848</v>
      </c>
      <c r="B2126" s="227" t="s">
        <v>13536</v>
      </c>
      <c r="C2126" s="230" t="s">
        <v>86</v>
      </c>
      <c r="D2126" s="228" t="s">
        <v>13537</v>
      </c>
    </row>
    <row r="2127" spans="1:4" ht="13.5">
      <c r="A2127" s="251">
        <v>90849</v>
      </c>
      <c r="B2127" s="227" t="s">
        <v>13538</v>
      </c>
      <c r="C2127" s="230" t="s">
        <v>86</v>
      </c>
      <c r="D2127" s="228" t="s">
        <v>13539</v>
      </c>
    </row>
    <row r="2128" spans="1:4" ht="13.5">
      <c r="A2128" s="251">
        <v>90850</v>
      </c>
      <c r="B2128" s="227" t="s">
        <v>13540</v>
      </c>
      <c r="C2128" s="230" t="s">
        <v>86</v>
      </c>
      <c r="D2128" s="228" t="s">
        <v>13541</v>
      </c>
    </row>
    <row r="2129" spans="1:4" ht="13.5">
      <c r="A2129" s="251">
        <v>90851</v>
      </c>
      <c r="B2129" s="227" t="s">
        <v>13542</v>
      </c>
      <c r="C2129" s="230" t="s">
        <v>86</v>
      </c>
      <c r="D2129" s="228" t="s">
        <v>13543</v>
      </c>
    </row>
    <row r="2130" spans="1:4" ht="13.5">
      <c r="A2130" s="251">
        <v>90852</v>
      </c>
      <c r="B2130" s="227" t="s">
        <v>13544</v>
      </c>
      <c r="C2130" s="230" t="s">
        <v>86</v>
      </c>
      <c r="D2130" s="228" t="s">
        <v>13545</v>
      </c>
    </row>
    <row r="2131" spans="1:4" ht="13.5">
      <c r="A2131" s="251">
        <v>91009</v>
      </c>
      <c r="B2131" s="227" t="s">
        <v>13546</v>
      </c>
      <c r="C2131" s="230" t="s">
        <v>86</v>
      </c>
      <c r="D2131" s="228" t="s">
        <v>13547</v>
      </c>
    </row>
    <row r="2132" spans="1:4" ht="13.5">
      <c r="A2132" s="251">
        <v>91010</v>
      </c>
      <c r="B2132" s="227" t="s">
        <v>13548</v>
      </c>
      <c r="C2132" s="230" t="s">
        <v>86</v>
      </c>
      <c r="D2132" s="228" t="s">
        <v>13549</v>
      </c>
    </row>
    <row r="2133" spans="1:4" ht="13.5">
      <c r="A2133" s="251">
        <v>91011</v>
      </c>
      <c r="B2133" s="227" t="s">
        <v>13550</v>
      </c>
      <c r="C2133" s="230" t="s">
        <v>86</v>
      </c>
      <c r="D2133" s="228" t="s">
        <v>13551</v>
      </c>
    </row>
    <row r="2134" spans="1:4" ht="13.5">
      <c r="A2134" s="251">
        <v>91012</v>
      </c>
      <c r="B2134" s="227" t="s">
        <v>13552</v>
      </c>
      <c r="C2134" s="230" t="s">
        <v>86</v>
      </c>
      <c r="D2134" s="228" t="s">
        <v>13553</v>
      </c>
    </row>
    <row r="2135" spans="1:4" ht="13.5">
      <c r="A2135" s="251">
        <v>91013</v>
      </c>
      <c r="B2135" s="227" t="s">
        <v>13554</v>
      </c>
      <c r="C2135" s="230" t="s">
        <v>86</v>
      </c>
      <c r="D2135" s="228" t="s">
        <v>13555</v>
      </c>
    </row>
    <row r="2136" spans="1:4" ht="13.5">
      <c r="A2136" s="251">
        <v>91014</v>
      </c>
      <c r="B2136" s="227" t="s">
        <v>13556</v>
      </c>
      <c r="C2136" s="230" t="s">
        <v>86</v>
      </c>
      <c r="D2136" s="228" t="s">
        <v>13557</v>
      </c>
    </row>
    <row r="2137" spans="1:4" ht="13.5">
      <c r="A2137" s="251">
        <v>91015</v>
      </c>
      <c r="B2137" s="227" t="s">
        <v>13558</v>
      </c>
      <c r="C2137" s="230" t="s">
        <v>86</v>
      </c>
      <c r="D2137" s="228" t="s">
        <v>13559</v>
      </c>
    </row>
    <row r="2138" spans="1:4" ht="13.5">
      <c r="A2138" s="251">
        <v>91016</v>
      </c>
      <c r="B2138" s="227" t="s">
        <v>13560</v>
      </c>
      <c r="C2138" s="230" t="s">
        <v>86</v>
      </c>
      <c r="D2138" s="228" t="s">
        <v>13561</v>
      </c>
    </row>
    <row r="2139" spans="1:4" ht="13.5">
      <c r="A2139" s="251">
        <v>91287</v>
      </c>
      <c r="B2139" s="227" t="s">
        <v>13562</v>
      </c>
      <c r="C2139" s="230" t="s">
        <v>86</v>
      </c>
      <c r="D2139" s="228" t="s">
        <v>13563</v>
      </c>
    </row>
    <row r="2140" spans="1:4" ht="13.5">
      <c r="A2140" s="251">
        <v>91292</v>
      </c>
      <c r="B2140" s="227" t="s">
        <v>13564</v>
      </c>
      <c r="C2140" s="230" t="s">
        <v>86</v>
      </c>
      <c r="D2140" s="228" t="s">
        <v>13565</v>
      </c>
    </row>
    <row r="2141" spans="1:4" ht="13.5">
      <c r="A2141" s="251">
        <v>91295</v>
      </c>
      <c r="B2141" s="227" t="s">
        <v>13566</v>
      </c>
      <c r="C2141" s="230" t="s">
        <v>86</v>
      </c>
      <c r="D2141" s="228" t="s">
        <v>13567</v>
      </c>
    </row>
    <row r="2142" spans="1:4" ht="13.5">
      <c r="A2142" s="251">
        <v>91296</v>
      </c>
      <c r="B2142" s="227" t="s">
        <v>13568</v>
      </c>
      <c r="C2142" s="230" t="s">
        <v>86</v>
      </c>
      <c r="D2142" s="228" t="s">
        <v>13569</v>
      </c>
    </row>
    <row r="2143" spans="1:4" ht="13.5">
      <c r="A2143" s="251">
        <v>91297</v>
      </c>
      <c r="B2143" s="227" t="s">
        <v>13570</v>
      </c>
      <c r="C2143" s="230" t="s">
        <v>86</v>
      </c>
      <c r="D2143" s="228" t="s">
        <v>13571</v>
      </c>
    </row>
    <row r="2144" spans="1:4" ht="13.5">
      <c r="A2144" s="251">
        <v>91298</v>
      </c>
      <c r="B2144" s="227" t="s">
        <v>13572</v>
      </c>
      <c r="C2144" s="230" t="s">
        <v>86</v>
      </c>
      <c r="D2144" s="228" t="s">
        <v>13573</v>
      </c>
    </row>
    <row r="2145" spans="1:4" ht="13.5">
      <c r="A2145" s="251">
        <v>91299</v>
      </c>
      <c r="B2145" s="227" t="s">
        <v>13574</v>
      </c>
      <c r="C2145" s="230" t="s">
        <v>86</v>
      </c>
      <c r="D2145" s="228" t="s">
        <v>13575</v>
      </c>
    </row>
    <row r="2146" spans="1:4" ht="13.5">
      <c r="A2146" s="251">
        <v>91304</v>
      </c>
      <c r="B2146" s="227" t="s">
        <v>13576</v>
      </c>
      <c r="C2146" s="230" t="s">
        <v>86</v>
      </c>
      <c r="D2146" s="228" t="s">
        <v>13577</v>
      </c>
    </row>
    <row r="2147" spans="1:4" ht="13.5">
      <c r="A2147" s="251">
        <v>91305</v>
      </c>
      <c r="B2147" s="227" t="s">
        <v>13578</v>
      </c>
      <c r="C2147" s="230" t="s">
        <v>86</v>
      </c>
      <c r="D2147" s="228" t="s">
        <v>13579</v>
      </c>
    </row>
    <row r="2148" spans="1:4" ht="13.5">
      <c r="A2148" s="251">
        <v>91306</v>
      </c>
      <c r="B2148" s="227" t="s">
        <v>13580</v>
      </c>
      <c r="C2148" s="230" t="s">
        <v>86</v>
      </c>
      <c r="D2148" s="228" t="s">
        <v>13521</v>
      </c>
    </row>
    <row r="2149" spans="1:4" ht="13.5">
      <c r="A2149" s="251">
        <v>91307</v>
      </c>
      <c r="B2149" s="227" t="s">
        <v>13581</v>
      </c>
      <c r="C2149" s="230" t="s">
        <v>86</v>
      </c>
      <c r="D2149" s="228" t="s">
        <v>13582</v>
      </c>
    </row>
    <row r="2150" spans="1:4" ht="13.5">
      <c r="A2150" s="251">
        <v>91312</v>
      </c>
      <c r="B2150" s="227" t="s">
        <v>13583</v>
      </c>
      <c r="C2150" s="230" t="s">
        <v>86</v>
      </c>
      <c r="D2150" s="228" t="s">
        <v>13584</v>
      </c>
    </row>
    <row r="2151" spans="1:4" ht="13.5">
      <c r="A2151" s="251">
        <v>91313</v>
      </c>
      <c r="B2151" s="227" t="s">
        <v>13585</v>
      </c>
      <c r="C2151" s="230" t="s">
        <v>86</v>
      </c>
      <c r="D2151" s="228" t="s">
        <v>13586</v>
      </c>
    </row>
    <row r="2152" spans="1:4" ht="13.5">
      <c r="A2152" s="251">
        <v>91314</v>
      </c>
      <c r="B2152" s="227" t="s">
        <v>13587</v>
      </c>
      <c r="C2152" s="230" t="s">
        <v>86</v>
      </c>
      <c r="D2152" s="228" t="s">
        <v>13588</v>
      </c>
    </row>
    <row r="2153" spans="1:4" ht="13.5">
      <c r="A2153" s="251">
        <v>91315</v>
      </c>
      <c r="B2153" s="227" t="s">
        <v>13589</v>
      </c>
      <c r="C2153" s="230" t="s">
        <v>86</v>
      </c>
      <c r="D2153" s="228" t="s">
        <v>13590</v>
      </c>
    </row>
    <row r="2154" spans="1:4" ht="13.5">
      <c r="A2154" s="251">
        <v>91316</v>
      </c>
      <c r="B2154" s="227" t="s">
        <v>13591</v>
      </c>
      <c r="C2154" s="230" t="s">
        <v>86</v>
      </c>
      <c r="D2154" s="228" t="s">
        <v>13592</v>
      </c>
    </row>
    <row r="2155" spans="1:4" ht="13.5">
      <c r="A2155" s="251">
        <v>91317</v>
      </c>
      <c r="B2155" s="227" t="s">
        <v>13593</v>
      </c>
      <c r="C2155" s="230" t="s">
        <v>86</v>
      </c>
      <c r="D2155" s="228" t="s">
        <v>13594</v>
      </c>
    </row>
    <row r="2156" spans="1:4" ht="13.5">
      <c r="A2156" s="251">
        <v>91318</v>
      </c>
      <c r="B2156" s="227" t="s">
        <v>13595</v>
      </c>
      <c r="C2156" s="230" t="s">
        <v>86</v>
      </c>
      <c r="D2156" s="228" t="s">
        <v>13596</v>
      </c>
    </row>
    <row r="2157" spans="1:4" ht="13.5">
      <c r="A2157" s="251">
        <v>91319</v>
      </c>
      <c r="B2157" s="227" t="s">
        <v>13597</v>
      </c>
      <c r="C2157" s="230" t="s">
        <v>86</v>
      </c>
      <c r="D2157" s="228" t="s">
        <v>13598</v>
      </c>
    </row>
    <row r="2158" spans="1:4" ht="13.5">
      <c r="A2158" s="251">
        <v>91320</v>
      </c>
      <c r="B2158" s="227" t="s">
        <v>13599</v>
      </c>
      <c r="C2158" s="230" t="s">
        <v>86</v>
      </c>
      <c r="D2158" s="228" t="s">
        <v>13600</v>
      </c>
    </row>
    <row r="2159" spans="1:4" ht="13.5">
      <c r="A2159" s="251">
        <v>91321</v>
      </c>
      <c r="B2159" s="227" t="s">
        <v>13601</v>
      </c>
      <c r="C2159" s="230" t="s">
        <v>86</v>
      </c>
      <c r="D2159" s="228" t="s">
        <v>13602</v>
      </c>
    </row>
    <row r="2160" spans="1:4" ht="13.5">
      <c r="A2160" s="251">
        <v>91322</v>
      </c>
      <c r="B2160" s="227" t="s">
        <v>13603</v>
      </c>
      <c r="C2160" s="230" t="s">
        <v>86</v>
      </c>
      <c r="D2160" s="228" t="s">
        <v>13604</v>
      </c>
    </row>
    <row r="2161" spans="1:4" ht="13.5">
      <c r="A2161" s="251">
        <v>91323</v>
      </c>
      <c r="B2161" s="227" t="s">
        <v>13605</v>
      </c>
      <c r="C2161" s="230" t="s">
        <v>86</v>
      </c>
      <c r="D2161" s="228" t="s">
        <v>13606</v>
      </c>
    </row>
    <row r="2162" spans="1:4" ht="13.5">
      <c r="A2162" s="251">
        <v>91324</v>
      </c>
      <c r="B2162" s="227" t="s">
        <v>13607</v>
      </c>
      <c r="C2162" s="230" t="s">
        <v>86</v>
      </c>
      <c r="D2162" s="228" t="s">
        <v>13608</v>
      </c>
    </row>
    <row r="2163" spans="1:4" ht="13.5">
      <c r="A2163" s="251">
        <v>91325</v>
      </c>
      <c r="B2163" s="227" t="s">
        <v>13609</v>
      </c>
      <c r="C2163" s="230" t="s">
        <v>86</v>
      </c>
      <c r="D2163" s="228" t="s">
        <v>13610</v>
      </c>
    </row>
    <row r="2164" spans="1:4" ht="13.5">
      <c r="A2164" s="251">
        <v>91326</v>
      </c>
      <c r="B2164" s="227" t="s">
        <v>13611</v>
      </c>
      <c r="C2164" s="230" t="s">
        <v>86</v>
      </c>
      <c r="D2164" s="228" t="s">
        <v>13612</v>
      </c>
    </row>
    <row r="2165" spans="1:4" ht="13.5">
      <c r="A2165" s="251">
        <v>91327</v>
      </c>
      <c r="B2165" s="227" t="s">
        <v>13613</v>
      </c>
      <c r="C2165" s="230" t="s">
        <v>86</v>
      </c>
      <c r="D2165" s="228" t="s">
        <v>13614</v>
      </c>
    </row>
    <row r="2166" spans="1:4" ht="13.5">
      <c r="A2166" s="251">
        <v>91328</v>
      </c>
      <c r="B2166" s="227" t="s">
        <v>13615</v>
      </c>
      <c r="C2166" s="230" t="s">
        <v>86</v>
      </c>
      <c r="D2166" s="228" t="s">
        <v>13616</v>
      </c>
    </row>
    <row r="2167" spans="1:4" ht="13.5">
      <c r="A2167" s="251">
        <v>91329</v>
      </c>
      <c r="B2167" s="227" t="s">
        <v>13617</v>
      </c>
      <c r="C2167" s="230" t="s">
        <v>86</v>
      </c>
      <c r="D2167" s="228" t="s">
        <v>13618</v>
      </c>
    </row>
    <row r="2168" spans="1:4" ht="13.5">
      <c r="A2168" s="251">
        <v>91330</v>
      </c>
      <c r="B2168" s="227" t="s">
        <v>13619</v>
      </c>
      <c r="C2168" s="230" t="s">
        <v>86</v>
      </c>
      <c r="D2168" s="228" t="s">
        <v>13620</v>
      </c>
    </row>
    <row r="2169" spans="1:4" ht="13.5">
      <c r="A2169" s="251">
        <v>91331</v>
      </c>
      <c r="B2169" s="227" t="s">
        <v>13621</v>
      </c>
      <c r="C2169" s="230" t="s">
        <v>86</v>
      </c>
      <c r="D2169" s="228" t="s">
        <v>13622</v>
      </c>
    </row>
    <row r="2170" spans="1:4" ht="13.5">
      <c r="A2170" s="251">
        <v>91332</v>
      </c>
      <c r="B2170" s="227" t="s">
        <v>13623</v>
      </c>
      <c r="C2170" s="230" t="s">
        <v>86</v>
      </c>
      <c r="D2170" s="228" t="s">
        <v>13624</v>
      </c>
    </row>
    <row r="2171" spans="1:4" ht="13.5">
      <c r="A2171" s="251">
        <v>91333</v>
      </c>
      <c r="B2171" s="227" t="s">
        <v>13625</v>
      </c>
      <c r="C2171" s="230" t="s">
        <v>86</v>
      </c>
      <c r="D2171" s="228" t="s">
        <v>13626</v>
      </c>
    </row>
    <row r="2172" spans="1:4" ht="13.5">
      <c r="A2172" s="251">
        <v>91334</v>
      </c>
      <c r="B2172" s="227" t="s">
        <v>13627</v>
      </c>
      <c r="C2172" s="230" t="s">
        <v>86</v>
      </c>
      <c r="D2172" s="228" t="s">
        <v>13628</v>
      </c>
    </row>
    <row r="2173" spans="1:4" ht="13.5">
      <c r="A2173" s="251">
        <v>91335</v>
      </c>
      <c r="B2173" s="227" t="s">
        <v>13629</v>
      </c>
      <c r="C2173" s="230" t="s">
        <v>86</v>
      </c>
      <c r="D2173" s="228" t="s">
        <v>13630</v>
      </c>
    </row>
    <row r="2174" spans="1:4" ht="13.5">
      <c r="A2174" s="251">
        <v>91336</v>
      </c>
      <c r="B2174" s="227" t="s">
        <v>13631</v>
      </c>
      <c r="C2174" s="230" t="s">
        <v>86</v>
      </c>
      <c r="D2174" s="228" t="s">
        <v>13632</v>
      </c>
    </row>
    <row r="2175" spans="1:4" ht="13.5">
      <c r="A2175" s="251">
        <v>91337</v>
      </c>
      <c r="B2175" s="227" t="s">
        <v>13633</v>
      </c>
      <c r="C2175" s="230" t="s">
        <v>86</v>
      </c>
      <c r="D2175" s="228" t="s">
        <v>13634</v>
      </c>
    </row>
    <row r="2176" spans="1:4" ht="13.5">
      <c r="A2176" s="251">
        <v>100659</v>
      </c>
      <c r="B2176" s="227" t="s">
        <v>13635</v>
      </c>
      <c r="C2176" s="230" t="s">
        <v>22</v>
      </c>
      <c r="D2176" s="228" t="s">
        <v>13636</v>
      </c>
    </row>
    <row r="2177" spans="1:4" ht="13.5">
      <c r="A2177" s="251">
        <v>100660</v>
      </c>
      <c r="B2177" s="227" t="s">
        <v>13637</v>
      </c>
      <c r="C2177" s="230" t="s">
        <v>22</v>
      </c>
      <c r="D2177" s="228" t="s">
        <v>13638</v>
      </c>
    </row>
    <row r="2178" spans="1:4" ht="13.5">
      <c r="A2178" s="251">
        <v>100675</v>
      </c>
      <c r="B2178" s="227" t="s">
        <v>13639</v>
      </c>
      <c r="C2178" s="230" t="s">
        <v>86</v>
      </c>
      <c r="D2178" s="228" t="s">
        <v>13640</v>
      </c>
    </row>
    <row r="2179" spans="1:4" ht="13.5">
      <c r="A2179" s="251">
        <v>100676</v>
      </c>
      <c r="B2179" s="227" t="s">
        <v>13641</v>
      </c>
      <c r="C2179" s="230" t="s">
        <v>86</v>
      </c>
      <c r="D2179" s="228" t="s">
        <v>13642</v>
      </c>
    </row>
    <row r="2180" spans="1:4" ht="13.5">
      <c r="A2180" s="251">
        <v>100678</v>
      </c>
      <c r="B2180" s="227" t="s">
        <v>13643</v>
      </c>
      <c r="C2180" s="230" t="s">
        <v>86</v>
      </c>
      <c r="D2180" s="228" t="s">
        <v>13644</v>
      </c>
    </row>
    <row r="2181" spans="1:4" ht="13.5">
      <c r="A2181" s="251">
        <v>100679</v>
      </c>
      <c r="B2181" s="227" t="s">
        <v>13645</v>
      </c>
      <c r="C2181" s="230" t="s">
        <v>86</v>
      </c>
      <c r="D2181" s="228" t="s">
        <v>13646</v>
      </c>
    </row>
    <row r="2182" spans="1:4" ht="13.5">
      <c r="A2182" s="251">
        <v>100680</v>
      </c>
      <c r="B2182" s="227" t="s">
        <v>13647</v>
      </c>
      <c r="C2182" s="230" t="s">
        <v>86</v>
      </c>
      <c r="D2182" s="228" t="s">
        <v>13648</v>
      </c>
    </row>
    <row r="2183" spans="1:4" ht="13.5">
      <c r="A2183" s="251">
        <v>100681</v>
      </c>
      <c r="B2183" s="227" t="s">
        <v>13649</v>
      </c>
      <c r="C2183" s="230" t="s">
        <v>86</v>
      </c>
      <c r="D2183" s="228" t="s">
        <v>13650</v>
      </c>
    </row>
    <row r="2184" spans="1:4" ht="13.5">
      <c r="A2184" s="251">
        <v>100682</v>
      </c>
      <c r="B2184" s="227" t="s">
        <v>13651</v>
      </c>
      <c r="C2184" s="230" t="s">
        <v>86</v>
      </c>
      <c r="D2184" s="228" t="s">
        <v>13652</v>
      </c>
    </row>
    <row r="2185" spans="1:4" ht="13.5">
      <c r="A2185" s="251">
        <v>100683</v>
      </c>
      <c r="B2185" s="227" t="s">
        <v>13653</v>
      </c>
      <c r="C2185" s="230" t="s">
        <v>86</v>
      </c>
      <c r="D2185" s="228" t="s">
        <v>13654</v>
      </c>
    </row>
    <row r="2186" spans="1:4" ht="13.5">
      <c r="A2186" s="251">
        <v>100684</v>
      </c>
      <c r="B2186" s="227" t="s">
        <v>13655</v>
      </c>
      <c r="C2186" s="230" t="s">
        <v>86</v>
      </c>
      <c r="D2186" s="228" t="s">
        <v>13656</v>
      </c>
    </row>
    <row r="2187" spans="1:4" ht="13.5">
      <c r="A2187" s="251">
        <v>100685</v>
      </c>
      <c r="B2187" s="227" t="s">
        <v>13657</v>
      </c>
      <c r="C2187" s="230" t="s">
        <v>86</v>
      </c>
      <c r="D2187" s="228" t="s">
        <v>13658</v>
      </c>
    </row>
    <row r="2188" spans="1:4" ht="13.5">
      <c r="A2188" s="251">
        <v>100686</v>
      </c>
      <c r="B2188" s="227" t="s">
        <v>13659</v>
      </c>
      <c r="C2188" s="230" t="s">
        <v>86</v>
      </c>
      <c r="D2188" s="228" t="s">
        <v>13660</v>
      </c>
    </row>
    <row r="2189" spans="1:4" ht="13.5">
      <c r="A2189" s="251">
        <v>100687</v>
      </c>
      <c r="B2189" s="227" t="s">
        <v>13661</v>
      </c>
      <c r="C2189" s="230" t="s">
        <v>86</v>
      </c>
      <c r="D2189" s="228" t="s">
        <v>13662</v>
      </c>
    </row>
    <row r="2190" spans="1:4" ht="13.5">
      <c r="A2190" s="251">
        <v>100688</v>
      </c>
      <c r="B2190" s="227" t="s">
        <v>13663</v>
      </c>
      <c r="C2190" s="230" t="s">
        <v>86</v>
      </c>
      <c r="D2190" s="228" t="s">
        <v>13664</v>
      </c>
    </row>
    <row r="2191" spans="1:4" ht="13.5">
      <c r="A2191" s="251">
        <v>100689</v>
      </c>
      <c r="B2191" s="227" t="s">
        <v>13665</v>
      </c>
      <c r="C2191" s="230" t="s">
        <v>86</v>
      </c>
      <c r="D2191" s="228" t="s">
        <v>13666</v>
      </c>
    </row>
    <row r="2192" spans="1:4" ht="13.5">
      <c r="A2192" s="251">
        <v>100690</v>
      </c>
      <c r="B2192" s="227" t="s">
        <v>13667</v>
      </c>
      <c r="C2192" s="230" t="s">
        <v>86</v>
      </c>
      <c r="D2192" s="228" t="s">
        <v>13668</v>
      </c>
    </row>
    <row r="2193" spans="1:4" ht="13.5">
      <c r="A2193" s="251">
        <v>100691</v>
      </c>
      <c r="B2193" s="227" t="s">
        <v>13669</v>
      </c>
      <c r="C2193" s="230" t="s">
        <v>86</v>
      </c>
      <c r="D2193" s="228" t="s">
        <v>13670</v>
      </c>
    </row>
    <row r="2194" spans="1:4" ht="13.5">
      <c r="A2194" s="251">
        <v>100692</v>
      </c>
      <c r="B2194" s="227" t="s">
        <v>13671</v>
      </c>
      <c r="C2194" s="230" t="s">
        <v>86</v>
      </c>
      <c r="D2194" s="228" t="s">
        <v>13672</v>
      </c>
    </row>
    <row r="2195" spans="1:4" ht="13.5">
      <c r="A2195" s="251">
        <v>100693</v>
      </c>
      <c r="B2195" s="227" t="s">
        <v>13673</v>
      </c>
      <c r="C2195" s="230" t="s">
        <v>86</v>
      </c>
      <c r="D2195" s="228" t="s">
        <v>13674</v>
      </c>
    </row>
    <row r="2196" spans="1:4" ht="13.5">
      <c r="A2196" s="251">
        <v>100694</v>
      </c>
      <c r="B2196" s="227" t="s">
        <v>13675</v>
      </c>
      <c r="C2196" s="230" t="s">
        <v>86</v>
      </c>
      <c r="D2196" s="228" t="s">
        <v>13676</v>
      </c>
    </row>
    <row r="2197" spans="1:4" ht="13.5">
      <c r="A2197" s="251">
        <v>100695</v>
      </c>
      <c r="B2197" s="227" t="s">
        <v>13677</v>
      </c>
      <c r="C2197" s="230" t="s">
        <v>86</v>
      </c>
      <c r="D2197" s="228" t="s">
        <v>13678</v>
      </c>
    </row>
    <row r="2198" spans="1:4" ht="13.5">
      <c r="A2198" s="251">
        <v>100696</v>
      </c>
      <c r="B2198" s="227" t="s">
        <v>13679</v>
      </c>
      <c r="C2198" s="230" t="s">
        <v>86</v>
      </c>
      <c r="D2198" s="228" t="s">
        <v>13680</v>
      </c>
    </row>
    <row r="2199" spans="1:4" ht="13.5">
      <c r="A2199" s="251">
        <v>100697</v>
      </c>
      <c r="B2199" s="227" t="s">
        <v>13681</v>
      </c>
      <c r="C2199" s="230" t="s">
        <v>86</v>
      </c>
      <c r="D2199" s="228" t="s">
        <v>13682</v>
      </c>
    </row>
    <row r="2200" spans="1:4" ht="13.5">
      <c r="A2200" s="251">
        <v>100698</v>
      </c>
      <c r="B2200" s="227" t="s">
        <v>13683</v>
      </c>
      <c r="C2200" s="230" t="s">
        <v>86</v>
      </c>
      <c r="D2200" s="228" t="s">
        <v>13684</v>
      </c>
    </row>
    <row r="2201" spans="1:4" ht="13.5">
      <c r="A2201" s="251">
        <v>100699</v>
      </c>
      <c r="B2201" s="227" t="s">
        <v>13685</v>
      </c>
      <c r="C2201" s="230" t="s">
        <v>86</v>
      </c>
      <c r="D2201" s="228" t="s">
        <v>13686</v>
      </c>
    </row>
    <row r="2202" spans="1:4" ht="13.5">
      <c r="A2202" s="251">
        <v>100700</v>
      </c>
      <c r="B2202" s="227" t="s">
        <v>13687</v>
      </c>
      <c r="C2202" s="230" t="s">
        <v>86</v>
      </c>
      <c r="D2202" s="228" t="s">
        <v>13688</v>
      </c>
    </row>
    <row r="2203" spans="1:4" ht="13.5">
      <c r="A2203" s="251">
        <v>100712</v>
      </c>
      <c r="B2203" s="227" t="s">
        <v>13689</v>
      </c>
      <c r="C2203" s="230" t="s">
        <v>86</v>
      </c>
      <c r="D2203" s="228" t="s">
        <v>13690</v>
      </c>
    </row>
    <row r="2204" spans="1:4" ht="13.5">
      <c r="A2204" s="251">
        <v>100665</v>
      </c>
      <c r="B2204" s="227" t="s">
        <v>13691</v>
      </c>
      <c r="C2204" s="230" t="s">
        <v>12</v>
      </c>
      <c r="D2204" s="228" t="s">
        <v>13692</v>
      </c>
    </row>
    <row r="2205" spans="1:4" ht="13.5">
      <c r="A2205" s="251">
        <v>100666</v>
      </c>
      <c r="B2205" s="227" t="s">
        <v>13693</v>
      </c>
      <c r="C2205" s="230" t="s">
        <v>12</v>
      </c>
      <c r="D2205" s="228" t="s">
        <v>13694</v>
      </c>
    </row>
    <row r="2206" spans="1:4" ht="13.5">
      <c r="A2206" s="251">
        <v>100667</v>
      </c>
      <c r="B2206" s="227" t="s">
        <v>13695</v>
      </c>
      <c r="C2206" s="230" t="s">
        <v>12</v>
      </c>
      <c r="D2206" s="228" t="s">
        <v>13696</v>
      </c>
    </row>
    <row r="2207" spans="1:4" ht="13.5">
      <c r="A2207" s="251">
        <v>100668</v>
      </c>
      <c r="B2207" s="227" t="s">
        <v>13697</v>
      </c>
      <c r="C2207" s="230" t="s">
        <v>12</v>
      </c>
      <c r="D2207" s="228" t="s">
        <v>13698</v>
      </c>
    </row>
    <row r="2208" spans="1:4" ht="13.5">
      <c r="A2208" s="251">
        <v>100669</v>
      </c>
      <c r="B2208" s="227" t="s">
        <v>13699</v>
      </c>
      <c r="C2208" s="230" t="s">
        <v>12</v>
      </c>
      <c r="D2208" s="228" t="s">
        <v>13700</v>
      </c>
    </row>
    <row r="2209" spans="1:4" ht="13.5">
      <c r="A2209" s="251">
        <v>100670</v>
      </c>
      <c r="B2209" s="227" t="s">
        <v>13701</v>
      </c>
      <c r="C2209" s="230" t="s">
        <v>12</v>
      </c>
      <c r="D2209" s="228" t="s">
        <v>13702</v>
      </c>
    </row>
    <row r="2210" spans="1:4" ht="13.5">
      <c r="A2210" s="251">
        <v>100671</v>
      </c>
      <c r="B2210" s="227" t="s">
        <v>13703</v>
      </c>
      <c r="C2210" s="230" t="s">
        <v>12</v>
      </c>
      <c r="D2210" s="228" t="s">
        <v>13704</v>
      </c>
    </row>
    <row r="2211" spans="1:4" ht="13.5">
      <c r="A2211" s="251">
        <v>100672</v>
      </c>
      <c r="B2211" s="227" t="s">
        <v>13705</v>
      </c>
      <c r="C2211" s="230" t="s">
        <v>12</v>
      </c>
      <c r="D2211" s="228" t="s">
        <v>13706</v>
      </c>
    </row>
    <row r="2212" spans="1:4" ht="13.5">
      <c r="A2212" s="251">
        <v>100701</v>
      </c>
      <c r="B2212" s="227" t="s">
        <v>13707</v>
      </c>
      <c r="C2212" s="230" t="s">
        <v>12</v>
      </c>
      <c r="D2212" s="228" t="s">
        <v>13708</v>
      </c>
    </row>
    <row r="2213" spans="1:4" ht="13.5">
      <c r="A2213" s="251">
        <v>94559</v>
      </c>
      <c r="B2213" s="227" t="s">
        <v>13709</v>
      </c>
      <c r="C2213" s="230" t="s">
        <v>12</v>
      </c>
      <c r="D2213" s="228" t="s">
        <v>13710</v>
      </c>
    </row>
    <row r="2214" spans="1:4" ht="13.5">
      <c r="A2214" s="251">
        <v>94562</v>
      </c>
      <c r="B2214" s="227" t="s">
        <v>13711</v>
      </c>
      <c r="C2214" s="230" t="s">
        <v>12</v>
      </c>
      <c r="D2214" s="228" t="s">
        <v>13712</v>
      </c>
    </row>
    <row r="2215" spans="1:4" ht="13.5">
      <c r="A2215" s="251">
        <v>94587</v>
      </c>
      <c r="B2215" s="227" t="s">
        <v>13713</v>
      </c>
      <c r="C2215" s="230" t="s">
        <v>22</v>
      </c>
      <c r="D2215" s="228" t="s">
        <v>13714</v>
      </c>
    </row>
    <row r="2216" spans="1:4" ht="13.5">
      <c r="A2216" s="251">
        <v>94588</v>
      </c>
      <c r="B2216" s="227" t="s">
        <v>13715</v>
      </c>
      <c r="C2216" s="230" t="s">
        <v>22</v>
      </c>
      <c r="D2216" s="228" t="s">
        <v>13716</v>
      </c>
    </row>
    <row r="2217" spans="1:4" ht="13.5">
      <c r="A2217" s="251">
        <v>99837</v>
      </c>
      <c r="B2217" s="227" t="s">
        <v>13717</v>
      </c>
      <c r="C2217" s="230" t="s">
        <v>22</v>
      </c>
      <c r="D2217" s="228" t="s">
        <v>13718</v>
      </c>
    </row>
    <row r="2218" spans="1:4" ht="13.5">
      <c r="A2218" s="251">
        <v>99839</v>
      </c>
      <c r="B2218" s="227" t="s">
        <v>13719</v>
      </c>
      <c r="C2218" s="230" t="s">
        <v>22</v>
      </c>
      <c r="D2218" s="228" t="s">
        <v>13720</v>
      </c>
    </row>
    <row r="2219" spans="1:4" ht="13.5">
      <c r="A2219" s="251">
        <v>99841</v>
      </c>
      <c r="B2219" s="227" t="s">
        <v>13721</v>
      </c>
      <c r="C2219" s="230" t="s">
        <v>22</v>
      </c>
      <c r="D2219" s="228" t="s">
        <v>13722</v>
      </c>
    </row>
    <row r="2220" spans="1:4" ht="13.5">
      <c r="A2220" s="251">
        <v>99855</v>
      </c>
      <c r="B2220" s="227" t="s">
        <v>13723</v>
      </c>
      <c r="C2220" s="230" t="s">
        <v>22</v>
      </c>
      <c r="D2220" s="228" t="s">
        <v>13724</v>
      </c>
    </row>
    <row r="2221" spans="1:4" ht="13.5">
      <c r="A2221" s="251">
        <v>99857</v>
      </c>
      <c r="B2221" s="227" t="s">
        <v>13725</v>
      </c>
      <c r="C2221" s="230" t="s">
        <v>22</v>
      </c>
      <c r="D2221" s="228" t="s">
        <v>13726</v>
      </c>
    </row>
    <row r="2222" spans="1:4" ht="13.5">
      <c r="A2222" s="251">
        <v>99861</v>
      </c>
      <c r="B2222" s="227" t="s">
        <v>13727</v>
      </c>
      <c r="C2222" s="230" t="s">
        <v>12</v>
      </c>
      <c r="D2222" s="228" t="s">
        <v>13728</v>
      </c>
    </row>
    <row r="2223" spans="1:4" ht="13.5">
      <c r="A2223" s="251">
        <v>99862</v>
      </c>
      <c r="B2223" s="227" t="s">
        <v>13729</v>
      </c>
      <c r="C2223" s="230" t="s">
        <v>12</v>
      </c>
      <c r="D2223" s="228" t="s">
        <v>13730</v>
      </c>
    </row>
    <row r="2224" spans="1:4" ht="13.5">
      <c r="A2224" s="251">
        <v>90838</v>
      </c>
      <c r="B2224" s="227" t="s">
        <v>13731</v>
      </c>
      <c r="C2224" s="230" t="s">
        <v>86</v>
      </c>
      <c r="D2224" s="228" t="s">
        <v>13732</v>
      </c>
    </row>
    <row r="2225" spans="1:4" ht="13.5">
      <c r="A2225" s="251">
        <v>91338</v>
      </c>
      <c r="B2225" s="227" t="s">
        <v>13733</v>
      </c>
      <c r="C2225" s="230" t="s">
        <v>12</v>
      </c>
      <c r="D2225" s="228" t="s">
        <v>13734</v>
      </c>
    </row>
    <row r="2226" spans="1:4" ht="13.5">
      <c r="A2226" s="251">
        <v>91341</v>
      </c>
      <c r="B2226" s="227" t="s">
        <v>318</v>
      </c>
      <c r="C2226" s="230" t="s">
        <v>12</v>
      </c>
      <c r="D2226" s="228" t="s">
        <v>13735</v>
      </c>
    </row>
    <row r="2227" spans="1:4" ht="13.5">
      <c r="A2227" s="251">
        <v>94805</v>
      </c>
      <c r="B2227" s="227" t="s">
        <v>13736</v>
      </c>
      <c r="C2227" s="230" t="s">
        <v>86</v>
      </c>
      <c r="D2227" s="228" t="s">
        <v>13737</v>
      </c>
    </row>
    <row r="2228" spans="1:4" ht="13.5">
      <c r="A2228" s="251">
        <v>94806</v>
      </c>
      <c r="B2228" s="227" t="s">
        <v>13738</v>
      </c>
      <c r="C2228" s="230" t="s">
        <v>86</v>
      </c>
      <c r="D2228" s="228" t="s">
        <v>13739</v>
      </c>
    </row>
    <row r="2229" spans="1:4" ht="13.5">
      <c r="A2229" s="251">
        <v>94807</v>
      </c>
      <c r="B2229" s="227" t="s">
        <v>13740</v>
      </c>
      <c r="C2229" s="230" t="s">
        <v>86</v>
      </c>
      <c r="D2229" s="228" t="s">
        <v>13741</v>
      </c>
    </row>
    <row r="2230" spans="1:4" ht="13.5">
      <c r="A2230" s="251">
        <v>100702</v>
      </c>
      <c r="B2230" s="227" t="s">
        <v>13742</v>
      </c>
      <c r="C2230" s="230" t="s">
        <v>12</v>
      </c>
      <c r="D2230" s="228" t="s">
        <v>13743</v>
      </c>
    </row>
    <row r="2231" spans="1:4" ht="13.5">
      <c r="A2231" s="251">
        <v>102188</v>
      </c>
      <c r="B2231" s="227" t="s">
        <v>13744</v>
      </c>
      <c r="C2231" s="230" t="s">
        <v>86</v>
      </c>
      <c r="D2231" s="228" t="s">
        <v>13745</v>
      </c>
    </row>
    <row r="2232" spans="1:4" ht="13.5">
      <c r="A2232" s="251">
        <v>102189</v>
      </c>
      <c r="B2232" s="227" t="s">
        <v>13746</v>
      </c>
      <c r="C2232" s="230" t="s">
        <v>86</v>
      </c>
      <c r="D2232" s="228" t="s">
        <v>13747</v>
      </c>
    </row>
    <row r="2233" spans="1:4" ht="13.5">
      <c r="A2233" s="251">
        <v>100703</v>
      </c>
      <c r="B2233" s="227" t="s">
        <v>13748</v>
      </c>
      <c r="C2233" s="230" t="s">
        <v>86</v>
      </c>
      <c r="D2233" s="228" t="s">
        <v>13749</v>
      </c>
    </row>
    <row r="2234" spans="1:4" ht="13.5">
      <c r="A2234" s="251">
        <v>100704</v>
      </c>
      <c r="B2234" s="227" t="s">
        <v>13750</v>
      </c>
      <c r="C2234" s="230" t="s">
        <v>86</v>
      </c>
      <c r="D2234" s="228" t="s">
        <v>13751</v>
      </c>
    </row>
    <row r="2235" spans="1:4" ht="13.5">
      <c r="A2235" s="251">
        <v>100705</v>
      </c>
      <c r="B2235" s="227" t="s">
        <v>13752</v>
      </c>
      <c r="C2235" s="230" t="s">
        <v>86</v>
      </c>
      <c r="D2235" s="228" t="s">
        <v>13753</v>
      </c>
    </row>
    <row r="2236" spans="1:4" ht="13.5">
      <c r="A2236" s="251">
        <v>100706</v>
      </c>
      <c r="B2236" s="227" t="s">
        <v>13754</v>
      </c>
      <c r="C2236" s="230" t="s">
        <v>86</v>
      </c>
      <c r="D2236" s="228" t="s">
        <v>13755</v>
      </c>
    </row>
    <row r="2237" spans="1:4" ht="13.5">
      <c r="A2237" s="251">
        <v>100707</v>
      </c>
      <c r="B2237" s="227" t="s">
        <v>13756</v>
      </c>
      <c r="C2237" s="230" t="s">
        <v>86</v>
      </c>
      <c r="D2237" s="228" t="s">
        <v>13757</v>
      </c>
    </row>
    <row r="2238" spans="1:4" ht="13.5">
      <c r="A2238" s="251">
        <v>100708</v>
      </c>
      <c r="B2238" s="227" t="s">
        <v>13758</v>
      </c>
      <c r="C2238" s="230" t="s">
        <v>86</v>
      </c>
      <c r="D2238" s="228" t="s">
        <v>13759</v>
      </c>
    </row>
    <row r="2239" spans="1:4" ht="13.5">
      <c r="A2239" s="251">
        <v>100709</v>
      </c>
      <c r="B2239" s="227" t="s">
        <v>13760</v>
      </c>
      <c r="C2239" s="230" t="s">
        <v>86</v>
      </c>
      <c r="D2239" s="228" t="s">
        <v>13761</v>
      </c>
    </row>
    <row r="2240" spans="1:4" ht="13.5">
      <c r="A2240" s="251">
        <v>100710</v>
      </c>
      <c r="B2240" s="227" t="s">
        <v>13762</v>
      </c>
      <c r="C2240" s="230" t="s">
        <v>86</v>
      </c>
      <c r="D2240" s="228" t="s">
        <v>13763</v>
      </c>
    </row>
    <row r="2241" spans="1:4" ht="13.5">
      <c r="A2241" s="251">
        <v>102151</v>
      </c>
      <c r="B2241" s="227" t="s">
        <v>13764</v>
      </c>
      <c r="C2241" s="230" t="s">
        <v>12</v>
      </c>
      <c r="D2241" s="228" t="s">
        <v>13765</v>
      </c>
    </row>
    <row r="2242" spans="1:4" ht="13.5">
      <c r="A2242" s="251">
        <v>102152</v>
      </c>
      <c r="B2242" s="227" t="s">
        <v>13766</v>
      </c>
      <c r="C2242" s="230" t="s">
        <v>12</v>
      </c>
      <c r="D2242" s="228" t="s">
        <v>13767</v>
      </c>
    </row>
    <row r="2243" spans="1:4" ht="13.5">
      <c r="A2243" s="251">
        <v>102153</v>
      </c>
      <c r="B2243" s="227" t="s">
        <v>13768</v>
      </c>
      <c r="C2243" s="230" t="s">
        <v>12</v>
      </c>
      <c r="D2243" s="228" t="s">
        <v>13769</v>
      </c>
    </row>
    <row r="2244" spans="1:4" ht="13.5">
      <c r="A2244" s="251">
        <v>102154</v>
      </c>
      <c r="B2244" s="227" t="s">
        <v>13770</v>
      </c>
      <c r="C2244" s="230" t="s">
        <v>12</v>
      </c>
      <c r="D2244" s="228" t="s">
        <v>13771</v>
      </c>
    </row>
    <row r="2245" spans="1:4" ht="13.5">
      <c r="A2245" s="251">
        <v>102155</v>
      </c>
      <c r="B2245" s="227" t="s">
        <v>13772</v>
      </c>
      <c r="C2245" s="230" t="s">
        <v>12</v>
      </c>
      <c r="D2245" s="228" t="s">
        <v>13773</v>
      </c>
    </row>
    <row r="2246" spans="1:4" ht="13.5">
      <c r="A2246" s="251">
        <v>102156</v>
      </c>
      <c r="B2246" s="227" t="s">
        <v>13774</v>
      </c>
      <c r="C2246" s="230" t="s">
        <v>12</v>
      </c>
      <c r="D2246" s="228" t="s">
        <v>13775</v>
      </c>
    </row>
    <row r="2247" spans="1:4" ht="13.5">
      <c r="A2247" s="251">
        <v>102157</v>
      </c>
      <c r="B2247" s="227" t="s">
        <v>13776</v>
      </c>
      <c r="C2247" s="230" t="s">
        <v>12</v>
      </c>
      <c r="D2247" s="228" t="s">
        <v>13777</v>
      </c>
    </row>
    <row r="2248" spans="1:4" ht="13.5">
      <c r="A2248" s="251">
        <v>102158</v>
      </c>
      <c r="B2248" s="227" t="s">
        <v>13778</v>
      </c>
      <c r="C2248" s="230" t="s">
        <v>12</v>
      </c>
      <c r="D2248" s="228" t="s">
        <v>13779</v>
      </c>
    </row>
    <row r="2249" spans="1:4" ht="13.5">
      <c r="A2249" s="251">
        <v>102159</v>
      </c>
      <c r="B2249" s="227" t="s">
        <v>13780</v>
      </c>
      <c r="C2249" s="230" t="s">
        <v>12</v>
      </c>
      <c r="D2249" s="228" t="s">
        <v>13781</v>
      </c>
    </row>
    <row r="2250" spans="1:4" ht="13.5">
      <c r="A2250" s="251">
        <v>102160</v>
      </c>
      <c r="B2250" s="227" t="s">
        <v>13782</v>
      </c>
      <c r="C2250" s="230" t="s">
        <v>12</v>
      </c>
      <c r="D2250" s="228" t="s">
        <v>13783</v>
      </c>
    </row>
    <row r="2251" spans="1:4" ht="13.5">
      <c r="A2251" s="251">
        <v>102161</v>
      </c>
      <c r="B2251" s="227" t="s">
        <v>13784</v>
      </c>
      <c r="C2251" s="230" t="s">
        <v>12</v>
      </c>
      <c r="D2251" s="228" t="s">
        <v>13785</v>
      </c>
    </row>
    <row r="2252" spans="1:4" ht="13.5">
      <c r="A2252" s="251">
        <v>102162</v>
      </c>
      <c r="B2252" s="227" t="s">
        <v>13786</v>
      </c>
      <c r="C2252" s="230" t="s">
        <v>12</v>
      </c>
      <c r="D2252" s="228" t="s">
        <v>13787</v>
      </c>
    </row>
    <row r="2253" spans="1:4" ht="13.5">
      <c r="A2253" s="251">
        <v>102163</v>
      </c>
      <c r="B2253" s="227" t="s">
        <v>13788</v>
      </c>
      <c r="C2253" s="230" t="s">
        <v>12</v>
      </c>
      <c r="D2253" s="228" t="s">
        <v>13789</v>
      </c>
    </row>
    <row r="2254" spans="1:4" ht="13.5">
      <c r="A2254" s="251">
        <v>102164</v>
      </c>
      <c r="B2254" s="227" t="s">
        <v>13790</v>
      </c>
      <c r="C2254" s="230" t="s">
        <v>12</v>
      </c>
      <c r="D2254" s="228" t="s">
        <v>13791</v>
      </c>
    </row>
    <row r="2255" spans="1:4" ht="13.5">
      <c r="A2255" s="251">
        <v>102165</v>
      </c>
      <c r="B2255" s="227" t="s">
        <v>13792</v>
      </c>
      <c r="C2255" s="230" t="s">
        <v>12</v>
      </c>
      <c r="D2255" s="228" t="s">
        <v>13793</v>
      </c>
    </row>
    <row r="2256" spans="1:4" ht="13.5">
      <c r="A2256" s="251">
        <v>102166</v>
      </c>
      <c r="B2256" s="227" t="s">
        <v>13794</v>
      </c>
      <c r="C2256" s="230" t="s">
        <v>12</v>
      </c>
      <c r="D2256" s="228" t="s">
        <v>13795</v>
      </c>
    </row>
    <row r="2257" spans="1:4" ht="13.5">
      <c r="A2257" s="251">
        <v>102167</v>
      </c>
      <c r="B2257" s="227" t="s">
        <v>13796</v>
      </c>
      <c r="C2257" s="230" t="s">
        <v>12</v>
      </c>
      <c r="D2257" s="228" t="s">
        <v>13797</v>
      </c>
    </row>
    <row r="2258" spans="1:4" ht="13.5">
      <c r="A2258" s="251">
        <v>102168</v>
      </c>
      <c r="B2258" s="227" t="s">
        <v>13798</v>
      </c>
      <c r="C2258" s="230" t="s">
        <v>12</v>
      </c>
      <c r="D2258" s="228" t="s">
        <v>13799</v>
      </c>
    </row>
    <row r="2259" spans="1:4" ht="13.5">
      <c r="A2259" s="251">
        <v>102169</v>
      </c>
      <c r="B2259" s="227" t="s">
        <v>13800</v>
      </c>
      <c r="C2259" s="230" t="s">
        <v>12</v>
      </c>
      <c r="D2259" s="228" t="s">
        <v>13801</v>
      </c>
    </row>
    <row r="2260" spans="1:4" ht="13.5">
      <c r="A2260" s="251">
        <v>102170</v>
      </c>
      <c r="B2260" s="227" t="s">
        <v>13802</v>
      </c>
      <c r="C2260" s="230" t="s">
        <v>12</v>
      </c>
      <c r="D2260" s="228" t="s">
        <v>13803</v>
      </c>
    </row>
    <row r="2261" spans="1:4" ht="13.5">
      <c r="A2261" s="251">
        <v>102171</v>
      </c>
      <c r="B2261" s="227" t="s">
        <v>13804</v>
      </c>
      <c r="C2261" s="230" t="s">
        <v>12</v>
      </c>
      <c r="D2261" s="228" t="s">
        <v>13805</v>
      </c>
    </row>
    <row r="2262" spans="1:4" ht="13.5">
      <c r="A2262" s="251">
        <v>102172</v>
      </c>
      <c r="B2262" s="227" t="s">
        <v>13806</v>
      </c>
      <c r="C2262" s="230" t="s">
        <v>12</v>
      </c>
      <c r="D2262" s="228" t="s">
        <v>13807</v>
      </c>
    </row>
    <row r="2263" spans="1:4" ht="13.5">
      <c r="A2263" s="251">
        <v>102176</v>
      </c>
      <c r="B2263" s="227" t="s">
        <v>13808</v>
      </c>
      <c r="C2263" s="230" t="s">
        <v>12</v>
      </c>
      <c r="D2263" s="228" t="s">
        <v>13809</v>
      </c>
    </row>
    <row r="2264" spans="1:4" ht="13.5">
      <c r="A2264" s="251">
        <v>102177</v>
      </c>
      <c r="B2264" s="227" t="s">
        <v>13810</v>
      </c>
      <c r="C2264" s="230" t="s">
        <v>12</v>
      </c>
      <c r="D2264" s="228" t="s">
        <v>13811</v>
      </c>
    </row>
    <row r="2265" spans="1:4" ht="13.5">
      <c r="A2265" s="251">
        <v>102178</v>
      </c>
      <c r="B2265" s="227" t="s">
        <v>13812</v>
      </c>
      <c r="C2265" s="230" t="s">
        <v>12</v>
      </c>
      <c r="D2265" s="228" t="s">
        <v>13813</v>
      </c>
    </row>
    <row r="2266" spans="1:4" ht="13.5">
      <c r="A2266" s="251">
        <v>102179</v>
      </c>
      <c r="B2266" s="227" t="s">
        <v>13814</v>
      </c>
      <c r="C2266" s="230" t="s">
        <v>12</v>
      </c>
      <c r="D2266" s="228" t="s">
        <v>13815</v>
      </c>
    </row>
    <row r="2267" spans="1:4" ht="13.5">
      <c r="A2267" s="251">
        <v>102180</v>
      </c>
      <c r="B2267" s="227" t="s">
        <v>13816</v>
      </c>
      <c r="C2267" s="230" t="s">
        <v>12</v>
      </c>
      <c r="D2267" s="228" t="s">
        <v>13817</v>
      </c>
    </row>
    <row r="2268" spans="1:4" ht="13.5">
      <c r="A2268" s="251">
        <v>102181</v>
      </c>
      <c r="B2268" s="227" t="s">
        <v>13818</v>
      </c>
      <c r="C2268" s="230" t="s">
        <v>12</v>
      </c>
      <c r="D2268" s="228" t="s">
        <v>13819</v>
      </c>
    </row>
    <row r="2269" spans="1:4" ht="13.5">
      <c r="A2269" s="251">
        <v>102182</v>
      </c>
      <c r="B2269" s="227" t="s">
        <v>13820</v>
      </c>
      <c r="C2269" s="230" t="s">
        <v>86</v>
      </c>
      <c r="D2269" s="228" t="s">
        <v>13821</v>
      </c>
    </row>
    <row r="2270" spans="1:4" ht="13.5">
      <c r="A2270" s="251">
        <v>102183</v>
      </c>
      <c r="B2270" s="227" t="s">
        <v>13822</v>
      </c>
      <c r="C2270" s="230" t="s">
        <v>86</v>
      </c>
      <c r="D2270" s="228" t="s">
        <v>13823</v>
      </c>
    </row>
    <row r="2271" spans="1:4" ht="13.5">
      <c r="A2271" s="251">
        <v>102184</v>
      </c>
      <c r="B2271" s="227" t="s">
        <v>13824</v>
      </c>
      <c r="C2271" s="230" t="s">
        <v>86</v>
      </c>
      <c r="D2271" s="228" t="s">
        <v>13825</v>
      </c>
    </row>
    <row r="2272" spans="1:4" ht="13.5">
      <c r="A2272" s="251">
        <v>102185</v>
      </c>
      <c r="B2272" s="227" t="s">
        <v>13826</v>
      </c>
      <c r="C2272" s="230" t="s">
        <v>86</v>
      </c>
      <c r="D2272" s="228" t="s">
        <v>13827</v>
      </c>
    </row>
    <row r="2273" spans="1:4" ht="13.5">
      <c r="A2273" s="251">
        <v>102190</v>
      </c>
      <c r="B2273" s="227" t="s">
        <v>13828</v>
      </c>
      <c r="C2273" s="230" t="s">
        <v>12</v>
      </c>
      <c r="D2273" s="228" t="s">
        <v>13829</v>
      </c>
    </row>
    <row r="2274" spans="1:4" ht="13.5">
      <c r="A2274" s="251">
        <v>102191</v>
      </c>
      <c r="B2274" s="227" t="s">
        <v>13830</v>
      </c>
      <c r="C2274" s="230" t="s">
        <v>12</v>
      </c>
      <c r="D2274" s="228" t="s">
        <v>13831</v>
      </c>
    </row>
    <row r="2275" spans="1:4" ht="13.5">
      <c r="A2275" s="251">
        <v>102192</v>
      </c>
      <c r="B2275" s="227" t="s">
        <v>13832</v>
      </c>
      <c r="C2275" s="230" t="s">
        <v>12</v>
      </c>
      <c r="D2275" s="228" t="s">
        <v>13833</v>
      </c>
    </row>
    <row r="2276" spans="1:4" ht="13.5">
      <c r="A2276" s="251">
        <v>94569</v>
      </c>
      <c r="B2276" s="227" t="s">
        <v>328</v>
      </c>
      <c r="C2276" s="230" t="s">
        <v>12</v>
      </c>
      <c r="D2276" s="228" t="s">
        <v>13834</v>
      </c>
    </row>
    <row r="2277" spans="1:4" ht="13.5">
      <c r="A2277" s="251">
        <v>94570</v>
      </c>
      <c r="B2277" s="227" t="s">
        <v>326</v>
      </c>
      <c r="C2277" s="230" t="s">
        <v>12</v>
      </c>
      <c r="D2277" s="228" t="s">
        <v>13835</v>
      </c>
    </row>
    <row r="2278" spans="1:4" ht="13.5">
      <c r="A2278" s="251">
        <v>94572</v>
      </c>
      <c r="B2278" s="227" t="s">
        <v>13836</v>
      </c>
      <c r="C2278" s="230" t="s">
        <v>12</v>
      </c>
      <c r="D2278" s="228" t="s">
        <v>13837</v>
      </c>
    </row>
    <row r="2279" spans="1:4" ht="13.5">
      <c r="A2279" s="251">
        <v>94573</v>
      </c>
      <c r="B2279" s="227" t="s">
        <v>13838</v>
      </c>
      <c r="C2279" s="230" t="s">
        <v>12</v>
      </c>
      <c r="D2279" s="228" t="s">
        <v>13839</v>
      </c>
    </row>
    <row r="2280" spans="1:4" ht="13.5">
      <c r="A2280" s="251">
        <v>94580</v>
      </c>
      <c r="B2280" s="227" t="s">
        <v>13840</v>
      </c>
      <c r="C2280" s="230" t="s">
        <v>12</v>
      </c>
      <c r="D2280" s="228" t="s">
        <v>13841</v>
      </c>
    </row>
    <row r="2281" spans="1:4" ht="13.5">
      <c r="A2281" s="251">
        <v>94589</v>
      </c>
      <c r="B2281" s="227" t="s">
        <v>13842</v>
      </c>
      <c r="C2281" s="230" t="s">
        <v>22</v>
      </c>
      <c r="D2281" s="228" t="s">
        <v>13843</v>
      </c>
    </row>
    <row r="2282" spans="1:4" ht="13.5">
      <c r="A2282" s="251">
        <v>94590</v>
      </c>
      <c r="B2282" s="227" t="s">
        <v>13844</v>
      </c>
      <c r="C2282" s="230" t="s">
        <v>22</v>
      </c>
      <c r="D2282" s="228" t="s">
        <v>13845</v>
      </c>
    </row>
    <row r="2283" spans="1:4" ht="13.5">
      <c r="A2283" s="251">
        <v>100674</v>
      </c>
      <c r="B2283" s="227" t="s">
        <v>327</v>
      </c>
      <c r="C2283" s="230" t="s">
        <v>12</v>
      </c>
      <c r="D2283" s="228" t="s">
        <v>13846</v>
      </c>
    </row>
    <row r="2284" spans="1:4" ht="13.5">
      <c r="A2284" s="251">
        <v>101096</v>
      </c>
      <c r="B2284" s="227" t="s">
        <v>13847</v>
      </c>
      <c r="C2284" s="230" t="s">
        <v>14</v>
      </c>
      <c r="D2284" s="228" t="s">
        <v>13848</v>
      </c>
    </row>
    <row r="2285" spans="1:4" ht="13.5">
      <c r="A2285" s="251">
        <v>101097</v>
      </c>
      <c r="B2285" s="227" t="s">
        <v>13849</v>
      </c>
      <c r="C2285" s="230" t="s">
        <v>14</v>
      </c>
      <c r="D2285" s="228" t="s">
        <v>13850</v>
      </c>
    </row>
    <row r="2286" spans="1:4" ht="13.5">
      <c r="A2286" s="251">
        <v>101098</v>
      </c>
      <c r="B2286" s="227" t="s">
        <v>13851</v>
      </c>
      <c r="C2286" s="230" t="s">
        <v>14</v>
      </c>
      <c r="D2286" s="228" t="s">
        <v>13852</v>
      </c>
    </row>
    <row r="2287" spans="1:4" ht="13.5">
      <c r="A2287" s="251">
        <v>101099</v>
      </c>
      <c r="B2287" s="227" t="s">
        <v>13853</v>
      </c>
      <c r="C2287" s="230" t="s">
        <v>14</v>
      </c>
      <c r="D2287" s="228" t="s">
        <v>13854</v>
      </c>
    </row>
    <row r="2288" spans="1:4" ht="13.5">
      <c r="A2288" s="251">
        <v>101100</v>
      </c>
      <c r="B2288" s="227" t="s">
        <v>13855</v>
      </c>
      <c r="C2288" s="230" t="s">
        <v>14</v>
      </c>
      <c r="D2288" s="228" t="s">
        <v>13856</v>
      </c>
    </row>
    <row r="2289" spans="1:4" ht="13.5">
      <c r="A2289" s="251">
        <v>101101</v>
      </c>
      <c r="B2289" s="227" t="s">
        <v>13857</v>
      </c>
      <c r="C2289" s="230" t="s">
        <v>14</v>
      </c>
      <c r="D2289" s="228" t="s">
        <v>13858</v>
      </c>
    </row>
    <row r="2290" spans="1:4" ht="13.5">
      <c r="A2290" s="251">
        <v>101102</v>
      </c>
      <c r="B2290" s="227" t="s">
        <v>13859</v>
      </c>
      <c r="C2290" s="230" t="s">
        <v>14</v>
      </c>
      <c r="D2290" s="228" t="s">
        <v>13860</v>
      </c>
    </row>
    <row r="2291" spans="1:4" ht="13.5">
      <c r="A2291" s="251">
        <v>101103</v>
      </c>
      <c r="B2291" s="227" t="s">
        <v>13861</v>
      </c>
      <c r="C2291" s="230" t="s">
        <v>14</v>
      </c>
      <c r="D2291" s="228" t="s">
        <v>13862</v>
      </c>
    </row>
    <row r="2292" spans="1:4" ht="13.5">
      <c r="A2292" s="251">
        <v>101104</v>
      </c>
      <c r="B2292" s="227" t="s">
        <v>13863</v>
      </c>
      <c r="C2292" s="230" t="s">
        <v>14</v>
      </c>
      <c r="D2292" s="228" t="s">
        <v>13864</v>
      </c>
    </row>
    <row r="2293" spans="1:4" ht="13.5">
      <c r="A2293" s="251">
        <v>101105</v>
      </c>
      <c r="B2293" s="227" t="s">
        <v>13865</v>
      </c>
      <c r="C2293" s="230" t="s">
        <v>14</v>
      </c>
      <c r="D2293" s="228" t="s">
        <v>13866</v>
      </c>
    </row>
    <row r="2294" spans="1:4" ht="13.5">
      <c r="A2294" s="251">
        <v>101106</v>
      </c>
      <c r="B2294" s="227" t="s">
        <v>13867</v>
      </c>
      <c r="C2294" s="230" t="s">
        <v>14</v>
      </c>
      <c r="D2294" s="228" t="s">
        <v>13868</v>
      </c>
    </row>
    <row r="2295" spans="1:4" ht="13.5">
      <c r="A2295" s="251">
        <v>101107</v>
      </c>
      <c r="B2295" s="227" t="s">
        <v>13869</v>
      </c>
      <c r="C2295" s="230" t="s">
        <v>14</v>
      </c>
      <c r="D2295" s="228" t="s">
        <v>13870</v>
      </c>
    </row>
    <row r="2296" spans="1:4" ht="13.5">
      <c r="A2296" s="251">
        <v>101108</v>
      </c>
      <c r="B2296" s="227" t="s">
        <v>13871</v>
      </c>
      <c r="C2296" s="230" t="s">
        <v>14</v>
      </c>
      <c r="D2296" s="228" t="s">
        <v>13872</v>
      </c>
    </row>
    <row r="2297" spans="1:4" ht="13.5">
      <c r="A2297" s="251">
        <v>101109</v>
      </c>
      <c r="B2297" s="227" t="s">
        <v>13873</v>
      </c>
      <c r="C2297" s="230" t="s">
        <v>14</v>
      </c>
      <c r="D2297" s="228" t="s">
        <v>13874</v>
      </c>
    </row>
    <row r="2298" spans="1:4" ht="13.5">
      <c r="A2298" s="251">
        <v>101110</v>
      </c>
      <c r="B2298" s="227" t="s">
        <v>13875</v>
      </c>
      <c r="C2298" s="230" t="s">
        <v>14</v>
      </c>
      <c r="D2298" s="228" t="s">
        <v>13876</v>
      </c>
    </row>
    <row r="2299" spans="1:4" ht="13.5">
      <c r="A2299" s="251">
        <v>101111</v>
      </c>
      <c r="B2299" s="227" t="s">
        <v>13877</v>
      </c>
      <c r="C2299" s="230" t="s">
        <v>14</v>
      </c>
      <c r="D2299" s="228" t="s">
        <v>13878</v>
      </c>
    </row>
    <row r="2300" spans="1:4" ht="13.5">
      <c r="A2300" s="251">
        <v>101112</v>
      </c>
      <c r="B2300" s="227" t="s">
        <v>13879</v>
      </c>
      <c r="C2300" s="230" t="s">
        <v>14</v>
      </c>
      <c r="D2300" s="228" t="s">
        <v>13880</v>
      </c>
    </row>
    <row r="2301" spans="1:4" ht="13.5">
      <c r="A2301" s="251">
        <v>101113</v>
      </c>
      <c r="B2301" s="227" t="s">
        <v>13881</v>
      </c>
      <c r="C2301" s="230" t="s">
        <v>14</v>
      </c>
      <c r="D2301" s="228" t="s">
        <v>13882</v>
      </c>
    </row>
    <row r="2302" spans="1:4" ht="13.5">
      <c r="A2302" s="251">
        <v>95601</v>
      </c>
      <c r="B2302" s="227" t="s">
        <v>13883</v>
      </c>
      <c r="C2302" s="230" t="s">
        <v>86</v>
      </c>
      <c r="D2302" s="228" t="s">
        <v>13884</v>
      </c>
    </row>
    <row r="2303" spans="1:4" ht="13.5">
      <c r="A2303" s="251">
        <v>95602</v>
      </c>
      <c r="B2303" s="227" t="s">
        <v>13885</v>
      </c>
      <c r="C2303" s="230" t="s">
        <v>86</v>
      </c>
      <c r="D2303" s="228" t="s">
        <v>13886</v>
      </c>
    </row>
    <row r="2304" spans="1:4" ht="13.5">
      <c r="A2304" s="251">
        <v>95603</v>
      </c>
      <c r="B2304" s="227" t="s">
        <v>13887</v>
      </c>
      <c r="C2304" s="230" t="s">
        <v>86</v>
      </c>
      <c r="D2304" s="228" t="s">
        <v>13888</v>
      </c>
    </row>
    <row r="2305" spans="1:4" ht="13.5">
      <c r="A2305" s="251">
        <v>95604</v>
      </c>
      <c r="B2305" s="227" t="s">
        <v>13889</v>
      </c>
      <c r="C2305" s="230" t="s">
        <v>86</v>
      </c>
      <c r="D2305" s="228" t="s">
        <v>13890</v>
      </c>
    </row>
    <row r="2306" spans="1:4" ht="13.5">
      <c r="A2306" s="251">
        <v>95605</v>
      </c>
      <c r="B2306" s="227" t="s">
        <v>13891</v>
      </c>
      <c r="C2306" s="230" t="s">
        <v>86</v>
      </c>
      <c r="D2306" s="228" t="s">
        <v>13892</v>
      </c>
    </row>
    <row r="2307" spans="1:4" ht="13.5">
      <c r="A2307" s="251">
        <v>95607</v>
      </c>
      <c r="B2307" s="227" t="s">
        <v>13893</v>
      </c>
      <c r="C2307" s="230" t="s">
        <v>86</v>
      </c>
      <c r="D2307" s="228" t="s">
        <v>13894</v>
      </c>
    </row>
    <row r="2308" spans="1:4" ht="13.5">
      <c r="A2308" s="251">
        <v>95608</v>
      </c>
      <c r="B2308" s="227" t="s">
        <v>13895</v>
      </c>
      <c r="C2308" s="230" t="s">
        <v>86</v>
      </c>
      <c r="D2308" s="228" t="s">
        <v>13896</v>
      </c>
    </row>
    <row r="2309" spans="1:4" ht="13.5">
      <c r="A2309" s="251">
        <v>95609</v>
      </c>
      <c r="B2309" s="227" t="s">
        <v>13897</v>
      </c>
      <c r="C2309" s="230" t="s">
        <v>86</v>
      </c>
      <c r="D2309" s="228" t="s">
        <v>13898</v>
      </c>
    </row>
    <row r="2310" spans="1:4" ht="13.5">
      <c r="A2310" s="251">
        <v>100651</v>
      </c>
      <c r="B2310" s="227" t="s">
        <v>13899</v>
      </c>
      <c r="C2310" s="230" t="s">
        <v>22</v>
      </c>
      <c r="D2310" s="228" t="s">
        <v>13900</v>
      </c>
    </row>
    <row r="2311" spans="1:4" ht="13.5">
      <c r="A2311" s="251">
        <v>100652</v>
      </c>
      <c r="B2311" s="227" t="s">
        <v>13901</v>
      </c>
      <c r="C2311" s="230" t="s">
        <v>22</v>
      </c>
      <c r="D2311" s="228" t="s">
        <v>13902</v>
      </c>
    </row>
    <row r="2312" spans="1:4" ht="13.5">
      <c r="A2312" s="251">
        <v>100653</v>
      </c>
      <c r="B2312" s="227" t="s">
        <v>13903</v>
      </c>
      <c r="C2312" s="230" t="s">
        <v>22</v>
      </c>
      <c r="D2312" s="228" t="s">
        <v>13904</v>
      </c>
    </row>
    <row r="2313" spans="1:4" ht="13.5">
      <c r="A2313" s="251">
        <v>100654</v>
      </c>
      <c r="B2313" s="227" t="s">
        <v>13905</v>
      </c>
      <c r="C2313" s="230" t="s">
        <v>22</v>
      </c>
      <c r="D2313" s="228" t="s">
        <v>13906</v>
      </c>
    </row>
    <row r="2314" spans="1:4" ht="13.5">
      <c r="A2314" s="251">
        <v>100655</v>
      </c>
      <c r="B2314" s="227" t="s">
        <v>13907</v>
      </c>
      <c r="C2314" s="230" t="s">
        <v>22</v>
      </c>
      <c r="D2314" s="228" t="s">
        <v>13908</v>
      </c>
    </row>
    <row r="2315" spans="1:4" ht="13.5">
      <c r="A2315" s="251">
        <v>100656</v>
      </c>
      <c r="B2315" s="227" t="s">
        <v>13909</v>
      </c>
      <c r="C2315" s="230" t="s">
        <v>22</v>
      </c>
      <c r="D2315" s="228" t="s">
        <v>10942</v>
      </c>
    </row>
    <row r="2316" spans="1:4" ht="13.5">
      <c r="A2316" s="251">
        <v>100657</v>
      </c>
      <c r="B2316" s="227" t="s">
        <v>13910</v>
      </c>
      <c r="C2316" s="230" t="s">
        <v>22</v>
      </c>
      <c r="D2316" s="228" t="s">
        <v>13911</v>
      </c>
    </row>
    <row r="2317" spans="1:4" ht="13.5">
      <c r="A2317" s="251">
        <v>100658</v>
      </c>
      <c r="B2317" s="227" t="s">
        <v>13912</v>
      </c>
      <c r="C2317" s="230" t="s">
        <v>22</v>
      </c>
      <c r="D2317" s="228" t="s">
        <v>13913</v>
      </c>
    </row>
    <row r="2318" spans="1:4" ht="13.5">
      <c r="A2318" s="251">
        <v>100889</v>
      </c>
      <c r="B2318" s="227" t="s">
        <v>13914</v>
      </c>
      <c r="C2318" s="230" t="s">
        <v>26</v>
      </c>
      <c r="D2318" s="228" t="s">
        <v>13915</v>
      </c>
    </row>
    <row r="2319" spans="1:4" ht="13.5">
      <c r="A2319" s="251">
        <v>100890</v>
      </c>
      <c r="B2319" s="227" t="s">
        <v>13916</v>
      </c>
      <c r="C2319" s="230" t="s">
        <v>26</v>
      </c>
      <c r="D2319" s="228" t="s">
        <v>13917</v>
      </c>
    </row>
    <row r="2320" spans="1:4" ht="13.5">
      <c r="A2320" s="251">
        <v>100892</v>
      </c>
      <c r="B2320" s="227" t="s">
        <v>13918</v>
      </c>
      <c r="C2320" s="230" t="s">
        <v>26</v>
      </c>
      <c r="D2320" s="228" t="s">
        <v>13919</v>
      </c>
    </row>
    <row r="2321" spans="1:4" ht="13.5">
      <c r="A2321" s="251">
        <v>100893</v>
      </c>
      <c r="B2321" s="227" t="s">
        <v>13920</v>
      </c>
      <c r="C2321" s="230" t="s">
        <v>26</v>
      </c>
      <c r="D2321" s="228" t="s">
        <v>13285</v>
      </c>
    </row>
    <row r="2322" spans="1:4" ht="13.5">
      <c r="A2322" s="251">
        <v>100894</v>
      </c>
      <c r="B2322" s="227" t="s">
        <v>13921</v>
      </c>
      <c r="C2322" s="230" t="s">
        <v>26</v>
      </c>
      <c r="D2322" s="228" t="s">
        <v>13922</v>
      </c>
    </row>
    <row r="2323" spans="1:4" ht="13.5">
      <c r="A2323" s="251">
        <v>100896</v>
      </c>
      <c r="B2323" s="227" t="s">
        <v>13923</v>
      </c>
      <c r="C2323" s="230" t="s">
        <v>22</v>
      </c>
      <c r="D2323" s="228" t="s">
        <v>13924</v>
      </c>
    </row>
    <row r="2324" spans="1:4" ht="13.5">
      <c r="A2324" s="251">
        <v>100897</v>
      </c>
      <c r="B2324" s="227" t="s">
        <v>13925</v>
      </c>
      <c r="C2324" s="230" t="s">
        <v>22</v>
      </c>
      <c r="D2324" s="228" t="s">
        <v>13926</v>
      </c>
    </row>
    <row r="2325" spans="1:4" ht="13.5">
      <c r="A2325" s="251">
        <v>100898</v>
      </c>
      <c r="B2325" s="227" t="s">
        <v>13927</v>
      </c>
      <c r="C2325" s="230" t="s">
        <v>22</v>
      </c>
      <c r="D2325" s="228" t="s">
        <v>13928</v>
      </c>
    </row>
    <row r="2326" spans="1:4" ht="13.5">
      <c r="A2326" s="251">
        <v>100899</v>
      </c>
      <c r="B2326" s="227" t="s">
        <v>13929</v>
      </c>
      <c r="C2326" s="230" t="s">
        <v>22</v>
      </c>
      <c r="D2326" s="228" t="s">
        <v>13930</v>
      </c>
    </row>
    <row r="2327" spans="1:4" ht="13.5">
      <c r="A2327" s="251">
        <v>100900</v>
      </c>
      <c r="B2327" s="227" t="s">
        <v>13931</v>
      </c>
      <c r="C2327" s="230" t="s">
        <v>22</v>
      </c>
      <c r="D2327" s="228" t="s">
        <v>13932</v>
      </c>
    </row>
    <row r="2328" spans="1:4" ht="13.5">
      <c r="A2328" s="251">
        <v>101173</v>
      </c>
      <c r="B2328" s="227" t="s">
        <v>13933</v>
      </c>
      <c r="C2328" s="230" t="s">
        <v>22</v>
      </c>
      <c r="D2328" s="228" t="s">
        <v>13934</v>
      </c>
    </row>
    <row r="2329" spans="1:4" ht="13.5">
      <c r="A2329" s="251">
        <v>101174</v>
      </c>
      <c r="B2329" s="227" t="s">
        <v>13935</v>
      </c>
      <c r="C2329" s="230" t="s">
        <v>22</v>
      </c>
      <c r="D2329" s="228" t="s">
        <v>13936</v>
      </c>
    </row>
    <row r="2330" spans="1:4" ht="13.5">
      <c r="A2330" s="251">
        <v>101175</v>
      </c>
      <c r="B2330" s="227" t="s">
        <v>13937</v>
      </c>
      <c r="C2330" s="230" t="s">
        <v>22</v>
      </c>
      <c r="D2330" s="228" t="s">
        <v>13938</v>
      </c>
    </row>
    <row r="2331" spans="1:4" ht="13.5">
      <c r="A2331" s="251">
        <v>101176</v>
      </c>
      <c r="B2331" s="227" t="s">
        <v>13939</v>
      </c>
      <c r="C2331" s="230" t="s">
        <v>22</v>
      </c>
      <c r="D2331" s="228" t="s">
        <v>13940</v>
      </c>
    </row>
    <row r="2332" spans="1:4" ht="13.5">
      <c r="A2332" s="251">
        <v>102521</v>
      </c>
      <c r="B2332" s="227" t="s">
        <v>13941</v>
      </c>
      <c r="C2332" s="230" t="s">
        <v>86</v>
      </c>
      <c r="D2332" s="228" t="s">
        <v>13942</v>
      </c>
    </row>
    <row r="2333" spans="1:4" ht="13.5">
      <c r="A2333" s="251">
        <v>102522</v>
      </c>
      <c r="B2333" s="227" t="s">
        <v>13943</v>
      </c>
      <c r="C2333" s="230" t="s">
        <v>86</v>
      </c>
      <c r="D2333" s="228" t="s">
        <v>13944</v>
      </c>
    </row>
    <row r="2334" spans="1:4" ht="13.5">
      <c r="A2334" s="251">
        <v>102523</v>
      </c>
      <c r="B2334" s="227" t="s">
        <v>13945</v>
      </c>
      <c r="C2334" s="230" t="s">
        <v>86</v>
      </c>
      <c r="D2334" s="228" t="s">
        <v>13946</v>
      </c>
    </row>
    <row r="2335" spans="1:4" ht="13.5">
      <c r="A2335" s="251">
        <v>95240</v>
      </c>
      <c r="B2335" s="227" t="s">
        <v>13947</v>
      </c>
      <c r="C2335" s="230" t="s">
        <v>12</v>
      </c>
      <c r="D2335" s="228" t="s">
        <v>13948</v>
      </c>
    </row>
    <row r="2336" spans="1:4" ht="13.5">
      <c r="A2336" s="251">
        <v>95241</v>
      </c>
      <c r="B2336" s="227" t="s">
        <v>13949</v>
      </c>
      <c r="C2336" s="230" t="s">
        <v>12</v>
      </c>
      <c r="D2336" s="228" t="s">
        <v>13950</v>
      </c>
    </row>
    <row r="2337" spans="1:4" ht="13.5">
      <c r="A2337" s="251">
        <v>96616</v>
      </c>
      <c r="B2337" s="227" t="s">
        <v>13951</v>
      </c>
      <c r="C2337" s="230" t="s">
        <v>14</v>
      </c>
      <c r="D2337" s="228" t="s">
        <v>13952</v>
      </c>
    </row>
    <row r="2338" spans="1:4" ht="13.5">
      <c r="A2338" s="251">
        <v>96617</v>
      </c>
      <c r="B2338" s="227" t="s">
        <v>13953</v>
      </c>
      <c r="C2338" s="230" t="s">
        <v>12</v>
      </c>
      <c r="D2338" s="228" t="s">
        <v>13954</v>
      </c>
    </row>
    <row r="2339" spans="1:4" ht="13.5">
      <c r="A2339" s="251">
        <v>96619</v>
      </c>
      <c r="B2339" s="227" t="s">
        <v>13955</v>
      </c>
      <c r="C2339" s="230" t="s">
        <v>12</v>
      </c>
      <c r="D2339" s="228" t="s">
        <v>13956</v>
      </c>
    </row>
    <row r="2340" spans="1:4" ht="13.5">
      <c r="A2340" s="251">
        <v>96620</v>
      </c>
      <c r="B2340" s="227" t="s">
        <v>13957</v>
      </c>
      <c r="C2340" s="230" t="s">
        <v>14</v>
      </c>
      <c r="D2340" s="228" t="s">
        <v>13958</v>
      </c>
    </row>
    <row r="2341" spans="1:4" ht="13.5">
      <c r="A2341" s="251">
        <v>96621</v>
      </c>
      <c r="B2341" s="227" t="s">
        <v>13959</v>
      </c>
      <c r="C2341" s="230" t="s">
        <v>14</v>
      </c>
      <c r="D2341" s="228" t="s">
        <v>13960</v>
      </c>
    </row>
    <row r="2342" spans="1:4" ht="13.5">
      <c r="A2342" s="251">
        <v>96622</v>
      </c>
      <c r="B2342" s="227" t="s">
        <v>13961</v>
      </c>
      <c r="C2342" s="230" t="s">
        <v>14</v>
      </c>
      <c r="D2342" s="228" t="s">
        <v>13962</v>
      </c>
    </row>
    <row r="2343" spans="1:4" ht="13.5">
      <c r="A2343" s="251">
        <v>96623</v>
      </c>
      <c r="B2343" s="227" t="s">
        <v>13963</v>
      </c>
      <c r="C2343" s="230" t="s">
        <v>14</v>
      </c>
      <c r="D2343" s="228" t="s">
        <v>13964</v>
      </c>
    </row>
    <row r="2344" spans="1:4" ht="13.5">
      <c r="A2344" s="251">
        <v>96624</v>
      </c>
      <c r="B2344" s="227" t="s">
        <v>13965</v>
      </c>
      <c r="C2344" s="230" t="s">
        <v>14</v>
      </c>
      <c r="D2344" s="228" t="s">
        <v>13966</v>
      </c>
    </row>
    <row r="2345" spans="1:4" ht="13.5">
      <c r="A2345" s="251">
        <v>97082</v>
      </c>
      <c r="B2345" s="227" t="s">
        <v>13967</v>
      </c>
      <c r="C2345" s="230" t="s">
        <v>14</v>
      </c>
      <c r="D2345" s="228" t="s">
        <v>13968</v>
      </c>
    </row>
    <row r="2346" spans="1:4" ht="13.5">
      <c r="A2346" s="251">
        <v>97083</v>
      </c>
      <c r="B2346" s="227" t="s">
        <v>13969</v>
      </c>
      <c r="C2346" s="230" t="s">
        <v>12</v>
      </c>
      <c r="D2346" s="228" t="s">
        <v>11744</v>
      </c>
    </row>
    <row r="2347" spans="1:4" ht="13.5">
      <c r="A2347" s="251">
        <v>97084</v>
      </c>
      <c r="B2347" s="227" t="s">
        <v>13970</v>
      </c>
      <c r="C2347" s="230" t="s">
        <v>12</v>
      </c>
      <c r="D2347" s="228" t="s">
        <v>13971</v>
      </c>
    </row>
    <row r="2348" spans="1:4" ht="13.5">
      <c r="A2348" s="251">
        <v>97086</v>
      </c>
      <c r="B2348" s="227" t="s">
        <v>13972</v>
      </c>
      <c r="C2348" s="230" t="s">
        <v>12</v>
      </c>
      <c r="D2348" s="228" t="s">
        <v>13973</v>
      </c>
    </row>
    <row r="2349" spans="1:4" ht="13.5">
      <c r="A2349" s="251">
        <v>97087</v>
      </c>
      <c r="B2349" s="227" t="s">
        <v>239</v>
      </c>
      <c r="C2349" s="230" t="s">
        <v>12</v>
      </c>
      <c r="D2349" s="228" t="s">
        <v>13974</v>
      </c>
    </row>
    <row r="2350" spans="1:4" ht="13.5">
      <c r="A2350" s="251">
        <v>97088</v>
      </c>
      <c r="B2350" s="227" t="s">
        <v>13975</v>
      </c>
      <c r="C2350" s="230" t="s">
        <v>26</v>
      </c>
      <c r="D2350" s="228" t="s">
        <v>13976</v>
      </c>
    </row>
    <row r="2351" spans="1:4" ht="13.5">
      <c r="A2351" s="251">
        <v>97089</v>
      </c>
      <c r="B2351" s="227" t="s">
        <v>13977</v>
      </c>
      <c r="C2351" s="230" t="s">
        <v>26</v>
      </c>
      <c r="D2351" s="228" t="s">
        <v>13978</v>
      </c>
    </row>
    <row r="2352" spans="1:4" ht="13.5">
      <c r="A2352" s="251">
        <v>97090</v>
      </c>
      <c r="B2352" s="227" t="s">
        <v>13979</v>
      </c>
      <c r="C2352" s="230" t="s">
        <v>26</v>
      </c>
      <c r="D2352" s="228" t="s">
        <v>13980</v>
      </c>
    </row>
    <row r="2353" spans="1:4" ht="13.5">
      <c r="A2353" s="251">
        <v>97091</v>
      </c>
      <c r="B2353" s="227" t="s">
        <v>13981</v>
      </c>
      <c r="C2353" s="230" t="s">
        <v>26</v>
      </c>
      <c r="D2353" s="228" t="s">
        <v>13982</v>
      </c>
    </row>
    <row r="2354" spans="1:4" ht="13.5">
      <c r="A2354" s="251">
        <v>97092</v>
      </c>
      <c r="B2354" s="227" t="s">
        <v>13983</v>
      </c>
      <c r="C2354" s="230" t="s">
        <v>26</v>
      </c>
      <c r="D2354" s="228" t="s">
        <v>13984</v>
      </c>
    </row>
    <row r="2355" spans="1:4" ht="13.5">
      <c r="A2355" s="251">
        <v>97093</v>
      </c>
      <c r="B2355" s="227" t="s">
        <v>13985</v>
      </c>
      <c r="C2355" s="230" t="s">
        <v>26</v>
      </c>
      <c r="D2355" s="228" t="s">
        <v>13986</v>
      </c>
    </row>
    <row r="2356" spans="1:4" ht="13.5">
      <c r="A2356" s="251">
        <v>97096</v>
      </c>
      <c r="B2356" s="227" t="s">
        <v>13987</v>
      </c>
      <c r="C2356" s="230" t="s">
        <v>14</v>
      </c>
      <c r="D2356" s="228" t="s">
        <v>13988</v>
      </c>
    </row>
    <row r="2357" spans="1:4" ht="13.5">
      <c r="A2357" s="251">
        <v>97097</v>
      </c>
      <c r="B2357" s="227" t="s">
        <v>13989</v>
      </c>
      <c r="C2357" s="230" t="s">
        <v>12</v>
      </c>
      <c r="D2357" s="228" t="s">
        <v>13990</v>
      </c>
    </row>
    <row r="2358" spans="1:4" ht="13.5">
      <c r="A2358" s="251">
        <v>97101</v>
      </c>
      <c r="B2358" s="227" t="s">
        <v>13991</v>
      </c>
      <c r="C2358" s="230" t="s">
        <v>12</v>
      </c>
      <c r="D2358" s="228" t="s">
        <v>13992</v>
      </c>
    </row>
    <row r="2359" spans="1:4" ht="13.5">
      <c r="A2359" s="251">
        <v>97102</v>
      </c>
      <c r="B2359" s="227" t="s">
        <v>13993</v>
      </c>
      <c r="C2359" s="230" t="s">
        <v>12</v>
      </c>
      <c r="D2359" s="228" t="s">
        <v>13994</v>
      </c>
    </row>
    <row r="2360" spans="1:4" ht="13.5">
      <c r="A2360" s="251">
        <v>97103</v>
      </c>
      <c r="B2360" s="227" t="s">
        <v>13995</v>
      </c>
      <c r="C2360" s="230" t="s">
        <v>12</v>
      </c>
      <c r="D2360" s="228" t="s">
        <v>13996</v>
      </c>
    </row>
    <row r="2361" spans="1:4" ht="13.5">
      <c r="A2361" s="251">
        <v>100322</v>
      </c>
      <c r="B2361" s="227" t="s">
        <v>13997</v>
      </c>
      <c r="C2361" s="230" t="s">
        <v>14</v>
      </c>
      <c r="D2361" s="228" t="s">
        <v>10363</v>
      </c>
    </row>
    <row r="2362" spans="1:4" ht="13.5">
      <c r="A2362" s="251">
        <v>100323</v>
      </c>
      <c r="B2362" s="227" t="s">
        <v>13998</v>
      </c>
      <c r="C2362" s="230" t="s">
        <v>14</v>
      </c>
      <c r="D2362" s="228" t="s">
        <v>13999</v>
      </c>
    </row>
    <row r="2363" spans="1:4" ht="13.5">
      <c r="A2363" s="251">
        <v>100324</v>
      </c>
      <c r="B2363" s="227" t="s">
        <v>14000</v>
      </c>
      <c r="C2363" s="230" t="s">
        <v>14</v>
      </c>
      <c r="D2363" s="228" t="s">
        <v>14001</v>
      </c>
    </row>
    <row r="2364" spans="1:4" ht="13.5">
      <c r="A2364" s="251">
        <v>103072</v>
      </c>
      <c r="B2364" s="227" t="s">
        <v>14002</v>
      </c>
      <c r="C2364" s="230" t="s">
        <v>12</v>
      </c>
      <c r="D2364" s="228" t="s">
        <v>14003</v>
      </c>
    </row>
    <row r="2365" spans="1:4" ht="13.5">
      <c r="A2365" s="251">
        <v>103073</v>
      </c>
      <c r="B2365" s="227" t="s">
        <v>14004</v>
      </c>
      <c r="C2365" s="230" t="s">
        <v>12</v>
      </c>
      <c r="D2365" s="228" t="s">
        <v>14005</v>
      </c>
    </row>
    <row r="2366" spans="1:4" ht="13.5">
      <c r="A2366" s="251">
        <v>103074</v>
      </c>
      <c r="B2366" s="227" t="s">
        <v>14006</v>
      </c>
      <c r="C2366" s="230" t="s">
        <v>12</v>
      </c>
      <c r="D2366" s="228" t="s">
        <v>14007</v>
      </c>
    </row>
    <row r="2367" spans="1:4" ht="13.5">
      <c r="A2367" s="251">
        <v>103075</v>
      </c>
      <c r="B2367" s="227" t="s">
        <v>14008</v>
      </c>
      <c r="C2367" s="230" t="s">
        <v>12</v>
      </c>
      <c r="D2367" s="228" t="s">
        <v>14009</v>
      </c>
    </row>
    <row r="2368" spans="1:4" ht="13.5">
      <c r="A2368" s="251">
        <v>103076</v>
      </c>
      <c r="B2368" s="227" t="s">
        <v>14010</v>
      </c>
      <c r="C2368" s="230" t="s">
        <v>12</v>
      </c>
      <c r="D2368" s="228" t="s">
        <v>14011</v>
      </c>
    </row>
    <row r="2369" spans="1:4" ht="13.5">
      <c r="A2369" s="251">
        <v>103077</v>
      </c>
      <c r="B2369" s="227" t="s">
        <v>14012</v>
      </c>
      <c r="C2369" s="230" t="s">
        <v>12</v>
      </c>
      <c r="D2369" s="228" t="s">
        <v>14013</v>
      </c>
    </row>
    <row r="2370" spans="1:4" ht="13.5">
      <c r="A2370" s="251">
        <v>103078</v>
      </c>
      <c r="B2370" s="227" t="s">
        <v>14014</v>
      </c>
      <c r="C2370" s="230" t="s">
        <v>12</v>
      </c>
      <c r="D2370" s="228" t="s">
        <v>14015</v>
      </c>
    </row>
    <row r="2371" spans="1:4" ht="13.5">
      <c r="A2371" s="251">
        <v>103079</v>
      </c>
      <c r="B2371" s="227" t="s">
        <v>14016</v>
      </c>
      <c r="C2371" s="230" t="s">
        <v>12</v>
      </c>
      <c r="D2371" s="228" t="s">
        <v>14017</v>
      </c>
    </row>
    <row r="2372" spans="1:4" ht="13.5">
      <c r="A2372" s="251">
        <v>103080</v>
      </c>
      <c r="B2372" s="227" t="s">
        <v>14018</v>
      </c>
      <c r="C2372" s="230" t="s">
        <v>12</v>
      </c>
      <c r="D2372" s="228" t="s">
        <v>14019</v>
      </c>
    </row>
    <row r="2373" spans="1:4" ht="13.5">
      <c r="A2373" s="251">
        <v>92263</v>
      </c>
      <c r="B2373" s="227" t="s">
        <v>14020</v>
      </c>
      <c r="C2373" s="230" t="s">
        <v>12</v>
      </c>
      <c r="D2373" s="228" t="s">
        <v>14021</v>
      </c>
    </row>
    <row r="2374" spans="1:4" ht="13.5">
      <c r="A2374" s="251">
        <v>92264</v>
      </c>
      <c r="B2374" s="227" t="s">
        <v>14022</v>
      </c>
      <c r="C2374" s="230" t="s">
        <v>12</v>
      </c>
      <c r="D2374" s="228" t="s">
        <v>14023</v>
      </c>
    </row>
    <row r="2375" spans="1:4" ht="13.5">
      <c r="A2375" s="251">
        <v>92265</v>
      </c>
      <c r="B2375" s="227" t="s">
        <v>14024</v>
      </c>
      <c r="C2375" s="230" t="s">
        <v>12</v>
      </c>
      <c r="D2375" s="228" t="s">
        <v>14025</v>
      </c>
    </row>
    <row r="2376" spans="1:4" ht="13.5">
      <c r="A2376" s="251">
        <v>92266</v>
      </c>
      <c r="B2376" s="227" t="s">
        <v>14026</v>
      </c>
      <c r="C2376" s="230" t="s">
        <v>12</v>
      </c>
      <c r="D2376" s="228" t="s">
        <v>14027</v>
      </c>
    </row>
    <row r="2377" spans="1:4" ht="13.5">
      <c r="A2377" s="251">
        <v>92267</v>
      </c>
      <c r="B2377" s="227" t="s">
        <v>14028</v>
      </c>
      <c r="C2377" s="230" t="s">
        <v>12</v>
      </c>
      <c r="D2377" s="228" t="s">
        <v>14029</v>
      </c>
    </row>
    <row r="2378" spans="1:4" ht="13.5">
      <c r="A2378" s="251">
        <v>92268</v>
      </c>
      <c r="B2378" s="227" t="s">
        <v>14030</v>
      </c>
      <c r="C2378" s="230" t="s">
        <v>12</v>
      </c>
      <c r="D2378" s="228" t="s">
        <v>14031</v>
      </c>
    </row>
    <row r="2379" spans="1:4" ht="13.5">
      <c r="A2379" s="251">
        <v>92269</v>
      </c>
      <c r="B2379" s="227" t="s">
        <v>14032</v>
      </c>
      <c r="C2379" s="230" t="s">
        <v>12</v>
      </c>
      <c r="D2379" s="228" t="s">
        <v>12677</v>
      </c>
    </row>
    <row r="2380" spans="1:4" ht="13.5">
      <c r="A2380" s="251">
        <v>92270</v>
      </c>
      <c r="B2380" s="227" t="s">
        <v>14033</v>
      </c>
      <c r="C2380" s="230" t="s">
        <v>12</v>
      </c>
      <c r="D2380" s="228" t="s">
        <v>10146</v>
      </c>
    </row>
    <row r="2381" spans="1:4" ht="13.5">
      <c r="A2381" s="251">
        <v>92271</v>
      </c>
      <c r="B2381" s="227" t="s">
        <v>14034</v>
      </c>
      <c r="C2381" s="230" t="s">
        <v>12</v>
      </c>
      <c r="D2381" s="228" t="s">
        <v>14035</v>
      </c>
    </row>
    <row r="2382" spans="1:4" ht="13.5">
      <c r="A2382" s="251">
        <v>92272</v>
      </c>
      <c r="B2382" s="227" t="s">
        <v>14036</v>
      </c>
      <c r="C2382" s="230" t="s">
        <v>22</v>
      </c>
      <c r="D2382" s="228" t="s">
        <v>14037</v>
      </c>
    </row>
    <row r="2383" spans="1:4" ht="13.5">
      <c r="A2383" s="251">
        <v>92273</v>
      </c>
      <c r="B2383" s="227" t="s">
        <v>14038</v>
      </c>
      <c r="C2383" s="230" t="s">
        <v>22</v>
      </c>
      <c r="D2383" s="228" t="s">
        <v>14039</v>
      </c>
    </row>
    <row r="2384" spans="1:4" ht="13.5">
      <c r="A2384" s="251">
        <v>92409</v>
      </c>
      <c r="B2384" s="227" t="s">
        <v>14040</v>
      </c>
      <c r="C2384" s="230" t="s">
        <v>12</v>
      </c>
      <c r="D2384" s="228" t="s">
        <v>14041</v>
      </c>
    </row>
    <row r="2385" spans="1:4" ht="13.5">
      <c r="A2385" s="251">
        <v>92411</v>
      </c>
      <c r="B2385" s="227" t="s">
        <v>14042</v>
      </c>
      <c r="C2385" s="230" t="s">
        <v>12</v>
      </c>
      <c r="D2385" s="228" t="s">
        <v>14043</v>
      </c>
    </row>
    <row r="2386" spans="1:4" ht="13.5">
      <c r="A2386" s="251">
        <v>92413</v>
      </c>
      <c r="B2386" s="227" t="s">
        <v>14044</v>
      </c>
      <c r="C2386" s="230" t="s">
        <v>12</v>
      </c>
      <c r="D2386" s="228" t="s">
        <v>14045</v>
      </c>
    </row>
    <row r="2387" spans="1:4" ht="13.5">
      <c r="A2387" s="251">
        <v>92415</v>
      </c>
      <c r="B2387" s="227" t="s">
        <v>14046</v>
      </c>
      <c r="C2387" s="230" t="s">
        <v>12</v>
      </c>
      <c r="D2387" s="228" t="s">
        <v>14047</v>
      </c>
    </row>
    <row r="2388" spans="1:4" ht="13.5">
      <c r="A2388" s="251">
        <v>92417</v>
      </c>
      <c r="B2388" s="227" t="s">
        <v>14048</v>
      </c>
      <c r="C2388" s="230" t="s">
        <v>12</v>
      </c>
      <c r="D2388" s="228" t="s">
        <v>14049</v>
      </c>
    </row>
    <row r="2389" spans="1:4" ht="13.5">
      <c r="A2389" s="251">
        <v>92419</v>
      </c>
      <c r="B2389" s="227" t="s">
        <v>14050</v>
      </c>
      <c r="C2389" s="230" t="s">
        <v>12</v>
      </c>
      <c r="D2389" s="228" t="s">
        <v>14051</v>
      </c>
    </row>
    <row r="2390" spans="1:4" ht="13.5">
      <c r="A2390" s="251">
        <v>92421</v>
      </c>
      <c r="B2390" s="227" t="s">
        <v>14052</v>
      </c>
      <c r="C2390" s="230" t="s">
        <v>12</v>
      </c>
      <c r="D2390" s="228" t="s">
        <v>14053</v>
      </c>
    </row>
    <row r="2391" spans="1:4" ht="13.5">
      <c r="A2391" s="251">
        <v>92423</v>
      </c>
      <c r="B2391" s="227" t="s">
        <v>14054</v>
      </c>
      <c r="C2391" s="230" t="s">
        <v>12</v>
      </c>
      <c r="D2391" s="228" t="s">
        <v>14055</v>
      </c>
    </row>
    <row r="2392" spans="1:4" ht="13.5">
      <c r="A2392" s="251">
        <v>92425</v>
      </c>
      <c r="B2392" s="227" t="s">
        <v>14056</v>
      </c>
      <c r="C2392" s="230" t="s">
        <v>12</v>
      </c>
      <c r="D2392" s="228" t="s">
        <v>14057</v>
      </c>
    </row>
    <row r="2393" spans="1:4" ht="13.5">
      <c r="A2393" s="251">
        <v>92427</v>
      </c>
      <c r="B2393" s="227" t="s">
        <v>14058</v>
      </c>
      <c r="C2393" s="230" t="s">
        <v>12</v>
      </c>
      <c r="D2393" s="228" t="s">
        <v>14059</v>
      </c>
    </row>
    <row r="2394" spans="1:4" ht="13.5">
      <c r="A2394" s="251">
        <v>92429</v>
      </c>
      <c r="B2394" s="227" t="s">
        <v>14060</v>
      </c>
      <c r="C2394" s="230" t="s">
        <v>12</v>
      </c>
      <c r="D2394" s="228" t="s">
        <v>14061</v>
      </c>
    </row>
    <row r="2395" spans="1:4" ht="13.5">
      <c r="A2395" s="251">
        <v>92431</v>
      </c>
      <c r="B2395" s="227" t="s">
        <v>14062</v>
      </c>
      <c r="C2395" s="230" t="s">
        <v>12</v>
      </c>
      <c r="D2395" s="228" t="s">
        <v>14063</v>
      </c>
    </row>
    <row r="2396" spans="1:4" ht="13.5">
      <c r="A2396" s="251">
        <v>92433</v>
      </c>
      <c r="B2396" s="227" t="s">
        <v>14064</v>
      </c>
      <c r="C2396" s="230" t="s">
        <v>12</v>
      </c>
      <c r="D2396" s="228" t="s">
        <v>14065</v>
      </c>
    </row>
    <row r="2397" spans="1:4" ht="13.5">
      <c r="A2397" s="251">
        <v>92435</v>
      </c>
      <c r="B2397" s="227" t="s">
        <v>14066</v>
      </c>
      <c r="C2397" s="230" t="s">
        <v>12</v>
      </c>
      <c r="D2397" s="228" t="s">
        <v>14067</v>
      </c>
    </row>
    <row r="2398" spans="1:4" ht="13.5">
      <c r="A2398" s="251">
        <v>92437</v>
      </c>
      <c r="B2398" s="227" t="s">
        <v>14068</v>
      </c>
      <c r="C2398" s="230" t="s">
        <v>12</v>
      </c>
      <c r="D2398" s="228" t="s">
        <v>14069</v>
      </c>
    </row>
    <row r="2399" spans="1:4" ht="13.5">
      <c r="A2399" s="251">
        <v>92439</v>
      </c>
      <c r="B2399" s="227" t="s">
        <v>14070</v>
      </c>
      <c r="C2399" s="230" t="s">
        <v>12</v>
      </c>
      <c r="D2399" s="228" t="s">
        <v>14071</v>
      </c>
    </row>
    <row r="2400" spans="1:4" ht="13.5">
      <c r="A2400" s="251">
        <v>92441</v>
      </c>
      <c r="B2400" s="227" t="s">
        <v>14072</v>
      </c>
      <c r="C2400" s="230" t="s">
        <v>12</v>
      </c>
      <c r="D2400" s="228" t="s">
        <v>14073</v>
      </c>
    </row>
    <row r="2401" spans="1:4" ht="13.5">
      <c r="A2401" s="251">
        <v>92443</v>
      </c>
      <c r="B2401" s="227" t="s">
        <v>14074</v>
      </c>
      <c r="C2401" s="230" t="s">
        <v>12</v>
      </c>
      <c r="D2401" s="228" t="s">
        <v>14075</v>
      </c>
    </row>
    <row r="2402" spans="1:4" ht="13.5">
      <c r="A2402" s="251">
        <v>92445</v>
      </c>
      <c r="B2402" s="227" t="s">
        <v>14076</v>
      </c>
      <c r="C2402" s="230" t="s">
        <v>12</v>
      </c>
      <c r="D2402" s="228" t="s">
        <v>14077</v>
      </c>
    </row>
    <row r="2403" spans="1:4" ht="13.5">
      <c r="A2403" s="251">
        <v>92446</v>
      </c>
      <c r="B2403" s="227" t="s">
        <v>14078</v>
      </c>
      <c r="C2403" s="230" t="s">
        <v>12</v>
      </c>
      <c r="D2403" s="228" t="s">
        <v>14079</v>
      </c>
    </row>
    <row r="2404" spans="1:4" ht="13.5">
      <c r="A2404" s="251">
        <v>92447</v>
      </c>
      <c r="B2404" s="227" t="s">
        <v>14080</v>
      </c>
      <c r="C2404" s="230" t="s">
        <v>12</v>
      </c>
      <c r="D2404" s="228" t="s">
        <v>14081</v>
      </c>
    </row>
    <row r="2405" spans="1:4" ht="13.5">
      <c r="A2405" s="251">
        <v>92448</v>
      </c>
      <c r="B2405" s="227" t="s">
        <v>14082</v>
      </c>
      <c r="C2405" s="230" t="s">
        <v>12</v>
      </c>
      <c r="D2405" s="228" t="s">
        <v>14083</v>
      </c>
    </row>
    <row r="2406" spans="1:4" ht="13.5">
      <c r="A2406" s="251">
        <v>92449</v>
      </c>
      <c r="B2406" s="227" t="s">
        <v>14084</v>
      </c>
      <c r="C2406" s="230" t="s">
        <v>12</v>
      </c>
      <c r="D2406" s="228" t="s">
        <v>14085</v>
      </c>
    </row>
    <row r="2407" spans="1:4" ht="13.5">
      <c r="A2407" s="251">
        <v>92450</v>
      </c>
      <c r="B2407" s="227" t="s">
        <v>14086</v>
      </c>
      <c r="C2407" s="230" t="s">
        <v>12</v>
      </c>
      <c r="D2407" s="228" t="s">
        <v>14087</v>
      </c>
    </row>
    <row r="2408" spans="1:4" ht="13.5">
      <c r="A2408" s="251">
        <v>92451</v>
      </c>
      <c r="B2408" s="227" t="s">
        <v>14088</v>
      </c>
      <c r="C2408" s="230" t="s">
        <v>12</v>
      </c>
      <c r="D2408" s="228" t="s">
        <v>14089</v>
      </c>
    </row>
    <row r="2409" spans="1:4" ht="13.5">
      <c r="A2409" s="251">
        <v>92452</v>
      </c>
      <c r="B2409" s="227" t="s">
        <v>14090</v>
      </c>
      <c r="C2409" s="230" t="s">
        <v>12</v>
      </c>
      <c r="D2409" s="228" t="s">
        <v>14091</v>
      </c>
    </row>
    <row r="2410" spans="1:4" ht="13.5">
      <c r="A2410" s="251">
        <v>92453</v>
      </c>
      <c r="B2410" s="227" t="s">
        <v>14092</v>
      </c>
      <c r="C2410" s="230" t="s">
        <v>12</v>
      </c>
      <c r="D2410" s="228" t="s">
        <v>14093</v>
      </c>
    </row>
    <row r="2411" spans="1:4" ht="13.5">
      <c r="A2411" s="251">
        <v>92454</v>
      </c>
      <c r="B2411" s="227" t="s">
        <v>14094</v>
      </c>
      <c r="C2411" s="230" t="s">
        <v>12</v>
      </c>
      <c r="D2411" s="228" t="s">
        <v>14095</v>
      </c>
    </row>
    <row r="2412" spans="1:4" ht="13.5">
      <c r="A2412" s="251">
        <v>92455</v>
      </c>
      <c r="B2412" s="227" t="s">
        <v>14096</v>
      </c>
      <c r="C2412" s="230" t="s">
        <v>12</v>
      </c>
      <c r="D2412" s="228" t="s">
        <v>14097</v>
      </c>
    </row>
    <row r="2413" spans="1:4" ht="13.5">
      <c r="A2413" s="251">
        <v>92456</v>
      </c>
      <c r="B2413" s="227" t="s">
        <v>14098</v>
      </c>
      <c r="C2413" s="230" t="s">
        <v>12</v>
      </c>
      <c r="D2413" s="228" t="s">
        <v>14099</v>
      </c>
    </row>
    <row r="2414" spans="1:4" ht="13.5">
      <c r="A2414" s="251">
        <v>92457</v>
      </c>
      <c r="B2414" s="227" t="s">
        <v>14100</v>
      </c>
      <c r="C2414" s="230" t="s">
        <v>12</v>
      </c>
      <c r="D2414" s="228" t="s">
        <v>14101</v>
      </c>
    </row>
    <row r="2415" spans="1:4" ht="13.5">
      <c r="A2415" s="251">
        <v>92458</v>
      </c>
      <c r="B2415" s="227" t="s">
        <v>14102</v>
      </c>
      <c r="C2415" s="230" t="s">
        <v>12</v>
      </c>
      <c r="D2415" s="228" t="s">
        <v>14103</v>
      </c>
    </row>
    <row r="2416" spans="1:4" ht="13.5">
      <c r="A2416" s="251">
        <v>92459</v>
      </c>
      <c r="B2416" s="227" t="s">
        <v>14104</v>
      </c>
      <c r="C2416" s="230" t="s">
        <v>12</v>
      </c>
      <c r="D2416" s="228" t="s">
        <v>14105</v>
      </c>
    </row>
    <row r="2417" spans="1:4" ht="13.5">
      <c r="A2417" s="251">
        <v>92460</v>
      </c>
      <c r="B2417" s="227" t="s">
        <v>14106</v>
      </c>
      <c r="C2417" s="230" t="s">
        <v>12</v>
      </c>
      <c r="D2417" s="228" t="s">
        <v>14107</v>
      </c>
    </row>
    <row r="2418" spans="1:4" ht="13.5">
      <c r="A2418" s="251">
        <v>92461</v>
      </c>
      <c r="B2418" s="227" t="s">
        <v>14108</v>
      </c>
      <c r="C2418" s="230" t="s">
        <v>12</v>
      </c>
      <c r="D2418" s="228" t="s">
        <v>14109</v>
      </c>
    </row>
    <row r="2419" spans="1:4" ht="13.5">
      <c r="A2419" s="251">
        <v>92462</v>
      </c>
      <c r="B2419" s="227" t="s">
        <v>14110</v>
      </c>
      <c r="C2419" s="230" t="s">
        <v>12</v>
      </c>
      <c r="D2419" s="228" t="s">
        <v>14111</v>
      </c>
    </row>
    <row r="2420" spans="1:4" ht="13.5">
      <c r="A2420" s="251">
        <v>92463</v>
      </c>
      <c r="B2420" s="227" t="s">
        <v>14112</v>
      </c>
      <c r="C2420" s="230" t="s">
        <v>12</v>
      </c>
      <c r="D2420" s="228" t="s">
        <v>14113</v>
      </c>
    </row>
    <row r="2421" spans="1:4" ht="13.5">
      <c r="A2421" s="251">
        <v>92464</v>
      </c>
      <c r="B2421" s="227" t="s">
        <v>14114</v>
      </c>
      <c r="C2421" s="230" t="s">
        <v>12</v>
      </c>
      <c r="D2421" s="228" t="s">
        <v>14115</v>
      </c>
    </row>
    <row r="2422" spans="1:4" ht="13.5">
      <c r="A2422" s="251">
        <v>92465</v>
      </c>
      <c r="B2422" s="227" t="s">
        <v>14116</v>
      </c>
      <c r="C2422" s="230" t="s">
        <v>12</v>
      </c>
      <c r="D2422" s="228" t="s">
        <v>14117</v>
      </c>
    </row>
    <row r="2423" spans="1:4" ht="13.5">
      <c r="A2423" s="251">
        <v>92466</v>
      </c>
      <c r="B2423" s="227" t="s">
        <v>14118</v>
      </c>
      <c r="C2423" s="230" t="s">
        <v>12</v>
      </c>
      <c r="D2423" s="228" t="s">
        <v>14119</v>
      </c>
    </row>
    <row r="2424" spans="1:4" ht="13.5">
      <c r="A2424" s="251">
        <v>92467</v>
      </c>
      <c r="B2424" s="227" t="s">
        <v>14120</v>
      </c>
      <c r="C2424" s="230" t="s">
        <v>12</v>
      </c>
      <c r="D2424" s="228" t="s">
        <v>14121</v>
      </c>
    </row>
    <row r="2425" spans="1:4" ht="13.5">
      <c r="A2425" s="251">
        <v>92468</v>
      </c>
      <c r="B2425" s="227" t="s">
        <v>14122</v>
      </c>
      <c r="C2425" s="230" t="s">
        <v>12</v>
      </c>
      <c r="D2425" s="228" t="s">
        <v>14123</v>
      </c>
    </row>
    <row r="2426" spans="1:4" ht="13.5">
      <c r="A2426" s="251">
        <v>92469</v>
      </c>
      <c r="B2426" s="227" t="s">
        <v>14124</v>
      </c>
      <c r="C2426" s="230" t="s">
        <v>12</v>
      </c>
      <c r="D2426" s="228" t="s">
        <v>14125</v>
      </c>
    </row>
    <row r="2427" spans="1:4" ht="13.5">
      <c r="A2427" s="251">
        <v>92470</v>
      </c>
      <c r="B2427" s="227" t="s">
        <v>14126</v>
      </c>
      <c r="C2427" s="230" t="s">
        <v>12</v>
      </c>
      <c r="D2427" s="228" t="s">
        <v>14127</v>
      </c>
    </row>
    <row r="2428" spans="1:4" ht="13.5">
      <c r="A2428" s="251">
        <v>92471</v>
      </c>
      <c r="B2428" s="227" t="s">
        <v>14128</v>
      </c>
      <c r="C2428" s="230" t="s">
        <v>12</v>
      </c>
      <c r="D2428" s="228" t="s">
        <v>14129</v>
      </c>
    </row>
    <row r="2429" spans="1:4" ht="13.5">
      <c r="A2429" s="251">
        <v>92472</v>
      </c>
      <c r="B2429" s="227" t="s">
        <v>14130</v>
      </c>
      <c r="C2429" s="230" t="s">
        <v>12</v>
      </c>
      <c r="D2429" s="228" t="s">
        <v>14131</v>
      </c>
    </row>
    <row r="2430" spans="1:4" ht="13.5">
      <c r="A2430" s="251">
        <v>92473</v>
      </c>
      <c r="B2430" s="227" t="s">
        <v>14132</v>
      </c>
      <c r="C2430" s="230" t="s">
        <v>12</v>
      </c>
      <c r="D2430" s="228" t="s">
        <v>14133</v>
      </c>
    </row>
    <row r="2431" spans="1:4" ht="13.5">
      <c r="A2431" s="251">
        <v>92474</v>
      </c>
      <c r="B2431" s="227" t="s">
        <v>14134</v>
      </c>
      <c r="C2431" s="230" t="s">
        <v>12</v>
      </c>
      <c r="D2431" s="228" t="s">
        <v>14135</v>
      </c>
    </row>
    <row r="2432" spans="1:4" ht="13.5">
      <c r="A2432" s="251">
        <v>92475</v>
      </c>
      <c r="B2432" s="227" t="s">
        <v>14136</v>
      </c>
      <c r="C2432" s="230" t="s">
        <v>12</v>
      </c>
      <c r="D2432" s="228" t="s">
        <v>14137</v>
      </c>
    </row>
    <row r="2433" spans="1:4" ht="13.5">
      <c r="A2433" s="251">
        <v>92476</v>
      </c>
      <c r="B2433" s="227" t="s">
        <v>14138</v>
      </c>
      <c r="C2433" s="230" t="s">
        <v>12</v>
      </c>
      <c r="D2433" s="228" t="s">
        <v>14139</v>
      </c>
    </row>
    <row r="2434" spans="1:4" ht="13.5">
      <c r="A2434" s="251">
        <v>92477</v>
      </c>
      <c r="B2434" s="227" t="s">
        <v>14140</v>
      </c>
      <c r="C2434" s="230" t="s">
        <v>12</v>
      </c>
      <c r="D2434" s="228" t="s">
        <v>14141</v>
      </c>
    </row>
    <row r="2435" spans="1:4" ht="13.5">
      <c r="A2435" s="251">
        <v>92478</v>
      </c>
      <c r="B2435" s="227" t="s">
        <v>14142</v>
      </c>
      <c r="C2435" s="230" t="s">
        <v>12</v>
      </c>
      <c r="D2435" s="228" t="s">
        <v>14143</v>
      </c>
    </row>
    <row r="2436" spans="1:4" ht="13.5">
      <c r="A2436" s="251">
        <v>92479</v>
      </c>
      <c r="B2436" s="227" t="s">
        <v>14144</v>
      </c>
      <c r="C2436" s="230" t="s">
        <v>12</v>
      </c>
      <c r="D2436" s="228" t="s">
        <v>14145</v>
      </c>
    </row>
    <row r="2437" spans="1:4" ht="13.5">
      <c r="A2437" s="251">
        <v>92480</v>
      </c>
      <c r="B2437" s="227" t="s">
        <v>14146</v>
      </c>
      <c r="C2437" s="230" t="s">
        <v>12</v>
      </c>
      <c r="D2437" s="228" t="s">
        <v>14147</v>
      </c>
    </row>
    <row r="2438" spans="1:4" ht="13.5">
      <c r="A2438" s="251">
        <v>92482</v>
      </c>
      <c r="B2438" s="227" t="s">
        <v>14148</v>
      </c>
      <c r="C2438" s="230" t="s">
        <v>12</v>
      </c>
      <c r="D2438" s="228" t="s">
        <v>14149</v>
      </c>
    </row>
    <row r="2439" spans="1:4" ht="13.5">
      <c r="A2439" s="251">
        <v>92484</v>
      </c>
      <c r="B2439" s="227" t="s">
        <v>14150</v>
      </c>
      <c r="C2439" s="230" t="s">
        <v>12</v>
      </c>
      <c r="D2439" s="228" t="s">
        <v>14151</v>
      </c>
    </row>
    <row r="2440" spans="1:4" ht="13.5">
      <c r="A2440" s="251">
        <v>92486</v>
      </c>
      <c r="B2440" s="227" t="s">
        <v>14152</v>
      </c>
      <c r="C2440" s="230" t="s">
        <v>12</v>
      </c>
      <c r="D2440" s="228" t="s">
        <v>14153</v>
      </c>
    </row>
    <row r="2441" spans="1:4" ht="13.5">
      <c r="A2441" s="251">
        <v>92488</v>
      </c>
      <c r="B2441" s="227" t="s">
        <v>14154</v>
      </c>
      <c r="C2441" s="230" t="s">
        <v>12</v>
      </c>
      <c r="D2441" s="228" t="s">
        <v>14155</v>
      </c>
    </row>
    <row r="2442" spans="1:4" ht="13.5">
      <c r="A2442" s="251">
        <v>92490</v>
      </c>
      <c r="B2442" s="227" t="s">
        <v>14156</v>
      </c>
      <c r="C2442" s="230" t="s">
        <v>12</v>
      </c>
      <c r="D2442" s="228" t="s">
        <v>12529</v>
      </c>
    </row>
    <row r="2443" spans="1:4" ht="13.5">
      <c r="A2443" s="251">
        <v>92492</v>
      </c>
      <c r="B2443" s="227" t="s">
        <v>14157</v>
      </c>
      <c r="C2443" s="230" t="s">
        <v>12</v>
      </c>
      <c r="D2443" s="228" t="s">
        <v>14158</v>
      </c>
    </row>
    <row r="2444" spans="1:4" ht="13.5">
      <c r="A2444" s="251">
        <v>92494</v>
      </c>
      <c r="B2444" s="227" t="s">
        <v>14159</v>
      </c>
      <c r="C2444" s="230" t="s">
        <v>12</v>
      </c>
      <c r="D2444" s="228" t="s">
        <v>14160</v>
      </c>
    </row>
    <row r="2445" spans="1:4" ht="13.5">
      <c r="A2445" s="251">
        <v>92496</v>
      </c>
      <c r="B2445" s="227" t="s">
        <v>14161</v>
      </c>
      <c r="C2445" s="230" t="s">
        <v>12</v>
      </c>
      <c r="D2445" s="228" t="s">
        <v>14162</v>
      </c>
    </row>
    <row r="2446" spans="1:4" ht="13.5">
      <c r="A2446" s="251">
        <v>92498</v>
      </c>
      <c r="B2446" s="227" t="s">
        <v>14163</v>
      </c>
      <c r="C2446" s="230" t="s">
        <v>12</v>
      </c>
      <c r="D2446" s="228" t="s">
        <v>14164</v>
      </c>
    </row>
    <row r="2447" spans="1:4" ht="13.5">
      <c r="A2447" s="251">
        <v>92500</v>
      </c>
      <c r="B2447" s="227" t="s">
        <v>14165</v>
      </c>
      <c r="C2447" s="230" t="s">
        <v>12</v>
      </c>
      <c r="D2447" s="228" t="s">
        <v>14166</v>
      </c>
    </row>
    <row r="2448" spans="1:4" ht="13.5">
      <c r="A2448" s="251">
        <v>92502</v>
      </c>
      <c r="B2448" s="227" t="s">
        <v>14167</v>
      </c>
      <c r="C2448" s="230" t="s">
        <v>12</v>
      </c>
      <c r="D2448" s="228" t="s">
        <v>11570</v>
      </c>
    </row>
    <row r="2449" spans="1:4" ht="13.5">
      <c r="A2449" s="251">
        <v>92504</v>
      </c>
      <c r="B2449" s="227" t="s">
        <v>14168</v>
      </c>
      <c r="C2449" s="230" t="s">
        <v>12</v>
      </c>
      <c r="D2449" s="228" t="s">
        <v>14169</v>
      </c>
    </row>
    <row r="2450" spans="1:4" ht="13.5">
      <c r="A2450" s="251">
        <v>92506</v>
      </c>
      <c r="B2450" s="227" t="s">
        <v>14170</v>
      </c>
      <c r="C2450" s="230" t="s">
        <v>12</v>
      </c>
      <c r="D2450" s="228" t="s">
        <v>14171</v>
      </c>
    </row>
    <row r="2451" spans="1:4" ht="13.5">
      <c r="A2451" s="251">
        <v>92508</v>
      </c>
      <c r="B2451" s="227" t="s">
        <v>14172</v>
      </c>
      <c r="C2451" s="230" t="s">
        <v>12</v>
      </c>
      <c r="D2451" s="228" t="s">
        <v>14173</v>
      </c>
    </row>
    <row r="2452" spans="1:4" ht="13.5">
      <c r="A2452" s="251">
        <v>92510</v>
      </c>
      <c r="B2452" s="227" t="s">
        <v>14174</v>
      </c>
      <c r="C2452" s="230" t="s">
        <v>12</v>
      </c>
      <c r="D2452" s="228" t="s">
        <v>14175</v>
      </c>
    </row>
    <row r="2453" spans="1:4" ht="13.5">
      <c r="A2453" s="251">
        <v>92512</v>
      </c>
      <c r="B2453" s="227" t="s">
        <v>14176</v>
      </c>
      <c r="C2453" s="230" t="s">
        <v>12</v>
      </c>
      <c r="D2453" s="228" t="s">
        <v>14177</v>
      </c>
    </row>
    <row r="2454" spans="1:4" ht="13.5">
      <c r="A2454" s="251">
        <v>92514</v>
      </c>
      <c r="B2454" s="227" t="s">
        <v>14178</v>
      </c>
      <c r="C2454" s="230" t="s">
        <v>12</v>
      </c>
      <c r="D2454" s="228" t="s">
        <v>14179</v>
      </c>
    </row>
    <row r="2455" spans="1:4" ht="13.5">
      <c r="A2455" s="251">
        <v>92515</v>
      </c>
      <c r="B2455" s="227" t="s">
        <v>14180</v>
      </c>
      <c r="C2455" s="230" t="s">
        <v>12</v>
      </c>
      <c r="D2455" s="228" t="s">
        <v>14181</v>
      </c>
    </row>
    <row r="2456" spans="1:4" ht="13.5">
      <c r="A2456" s="251">
        <v>92518</v>
      </c>
      <c r="B2456" s="227" t="s">
        <v>14182</v>
      </c>
      <c r="C2456" s="230" t="s">
        <v>12</v>
      </c>
      <c r="D2456" s="228" t="s">
        <v>14183</v>
      </c>
    </row>
    <row r="2457" spans="1:4" ht="13.5">
      <c r="A2457" s="251">
        <v>92520</v>
      </c>
      <c r="B2457" s="227" t="s">
        <v>14184</v>
      </c>
      <c r="C2457" s="230" t="s">
        <v>12</v>
      </c>
      <c r="D2457" s="228" t="s">
        <v>14185</v>
      </c>
    </row>
    <row r="2458" spans="1:4" ht="13.5">
      <c r="A2458" s="251">
        <v>92522</v>
      </c>
      <c r="B2458" s="227" t="s">
        <v>14186</v>
      </c>
      <c r="C2458" s="230" t="s">
        <v>12</v>
      </c>
      <c r="D2458" s="228" t="s">
        <v>14187</v>
      </c>
    </row>
    <row r="2459" spans="1:4" ht="13.5">
      <c r="A2459" s="251">
        <v>92524</v>
      </c>
      <c r="B2459" s="227" t="s">
        <v>14188</v>
      </c>
      <c r="C2459" s="230" t="s">
        <v>12</v>
      </c>
      <c r="D2459" s="228" t="s">
        <v>14189</v>
      </c>
    </row>
    <row r="2460" spans="1:4" ht="13.5">
      <c r="A2460" s="251">
        <v>92526</v>
      </c>
      <c r="B2460" s="227" t="s">
        <v>14190</v>
      </c>
      <c r="C2460" s="230" t="s">
        <v>12</v>
      </c>
      <c r="D2460" s="228" t="s">
        <v>14191</v>
      </c>
    </row>
    <row r="2461" spans="1:4" ht="13.5">
      <c r="A2461" s="251">
        <v>92528</v>
      </c>
      <c r="B2461" s="227" t="s">
        <v>14192</v>
      </c>
      <c r="C2461" s="230" t="s">
        <v>12</v>
      </c>
      <c r="D2461" s="228" t="s">
        <v>14193</v>
      </c>
    </row>
    <row r="2462" spans="1:4" ht="13.5">
      <c r="A2462" s="251">
        <v>92530</v>
      </c>
      <c r="B2462" s="227" t="s">
        <v>14194</v>
      </c>
      <c r="C2462" s="230" t="s">
        <v>12</v>
      </c>
      <c r="D2462" s="228" t="s">
        <v>14195</v>
      </c>
    </row>
    <row r="2463" spans="1:4" ht="13.5">
      <c r="A2463" s="251">
        <v>92532</v>
      </c>
      <c r="B2463" s="227" t="s">
        <v>14196</v>
      </c>
      <c r="C2463" s="230" t="s">
        <v>12</v>
      </c>
      <c r="D2463" s="228" t="s">
        <v>14197</v>
      </c>
    </row>
    <row r="2464" spans="1:4" ht="13.5">
      <c r="A2464" s="251">
        <v>92534</v>
      </c>
      <c r="B2464" s="227" t="s">
        <v>14198</v>
      </c>
      <c r="C2464" s="230" t="s">
        <v>12</v>
      </c>
      <c r="D2464" s="228" t="s">
        <v>14199</v>
      </c>
    </row>
    <row r="2465" spans="1:4" ht="13.5">
      <c r="A2465" s="251">
        <v>92536</v>
      </c>
      <c r="B2465" s="227" t="s">
        <v>14200</v>
      </c>
      <c r="C2465" s="230" t="s">
        <v>12</v>
      </c>
      <c r="D2465" s="228" t="s">
        <v>14201</v>
      </c>
    </row>
    <row r="2466" spans="1:4" ht="13.5">
      <c r="A2466" s="251">
        <v>92538</v>
      </c>
      <c r="B2466" s="227" t="s">
        <v>14202</v>
      </c>
      <c r="C2466" s="230" t="s">
        <v>12</v>
      </c>
      <c r="D2466" s="228" t="s">
        <v>14203</v>
      </c>
    </row>
    <row r="2467" spans="1:4" ht="13.5">
      <c r="A2467" s="251">
        <v>96252</v>
      </c>
      <c r="B2467" s="227" t="s">
        <v>14204</v>
      </c>
      <c r="C2467" s="230" t="s">
        <v>12</v>
      </c>
      <c r="D2467" s="228" t="s">
        <v>14205</v>
      </c>
    </row>
    <row r="2468" spans="1:4" ht="13.5">
      <c r="A2468" s="251">
        <v>96258</v>
      </c>
      <c r="B2468" s="227" t="s">
        <v>14206</v>
      </c>
      <c r="C2468" s="230" t="s">
        <v>12</v>
      </c>
      <c r="D2468" s="228" t="s">
        <v>14207</v>
      </c>
    </row>
    <row r="2469" spans="1:4" ht="13.5">
      <c r="A2469" s="251">
        <v>96529</v>
      </c>
      <c r="B2469" s="227" t="s">
        <v>14208</v>
      </c>
      <c r="C2469" s="230" t="s">
        <v>12</v>
      </c>
      <c r="D2469" s="228" t="s">
        <v>14209</v>
      </c>
    </row>
    <row r="2470" spans="1:4" ht="13.5">
      <c r="A2470" s="251">
        <v>96530</v>
      </c>
      <c r="B2470" s="227" t="s">
        <v>14210</v>
      </c>
      <c r="C2470" s="230" t="s">
        <v>12</v>
      </c>
      <c r="D2470" s="228" t="s">
        <v>14211</v>
      </c>
    </row>
    <row r="2471" spans="1:4" ht="13.5">
      <c r="A2471" s="251">
        <v>96531</v>
      </c>
      <c r="B2471" s="227" t="s">
        <v>14212</v>
      </c>
      <c r="C2471" s="230" t="s">
        <v>12</v>
      </c>
      <c r="D2471" s="228" t="s">
        <v>14213</v>
      </c>
    </row>
    <row r="2472" spans="1:4" ht="13.5">
      <c r="A2472" s="251">
        <v>96532</v>
      </c>
      <c r="B2472" s="227" t="s">
        <v>14214</v>
      </c>
      <c r="C2472" s="230" t="s">
        <v>12</v>
      </c>
      <c r="D2472" s="228" t="s">
        <v>14215</v>
      </c>
    </row>
    <row r="2473" spans="1:4" ht="13.5">
      <c r="A2473" s="251">
        <v>96533</v>
      </c>
      <c r="B2473" s="227" t="s">
        <v>14216</v>
      </c>
      <c r="C2473" s="230" t="s">
        <v>12</v>
      </c>
      <c r="D2473" s="228" t="s">
        <v>14217</v>
      </c>
    </row>
    <row r="2474" spans="1:4" ht="13.5">
      <c r="A2474" s="251">
        <v>96534</v>
      </c>
      <c r="B2474" s="227" t="s">
        <v>14218</v>
      </c>
      <c r="C2474" s="230" t="s">
        <v>12</v>
      </c>
      <c r="D2474" s="228" t="s">
        <v>14219</v>
      </c>
    </row>
    <row r="2475" spans="1:4" ht="13.5">
      <c r="A2475" s="251">
        <v>96535</v>
      </c>
      <c r="B2475" s="227" t="s">
        <v>14220</v>
      </c>
      <c r="C2475" s="230" t="s">
        <v>12</v>
      </c>
      <c r="D2475" s="228" t="s">
        <v>14221</v>
      </c>
    </row>
    <row r="2476" spans="1:4" ht="13.5">
      <c r="A2476" s="251">
        <v>96536</v>
      </c>
      <c r="B2476" s="227" t="s">
        <v>14222</v>
      </c>
      <c r="C2476" s="230" t="s">
        <v>12</v>
      </c>
      <c r="D2476" s="228" t="s">
        <v>14223</v>
      </c>
    </row>
    <row r="2477" spans="1:4" ht="13.5">
      <c r="A2477" s="251">
        <v>96537</v>
      </c>
      <c r="B2477" s="227" t="s">
        <v>14224</v>
      </c>
      <c r="C2477" s="230" t="s">
        <v>12</v>
      </c>
      <c r="D2477" s="228" t="s">
        <v>14225</v>
      </c>
    </row>
    <row r="2478" spans="1:4" ht="13.5">
      <c r="A2478" s="251">
        <v>96538</v>
      </c>
      <c r="B2478" s="227" t="s">
        <v>14226</v>
      </c>
      <c r="C2478" s="230" t="s">
        <v>12</v>
      </c>
      <c r="D2478" s="228" t="s">
        <v>14227</v>
      </c>
    </row>
    <row r="2479" spans="1:4" ht="13.5">
      <c r="A2479" s="251">
        <v>96539</v>
      </c>
      <c r="B2479" s="227" t="s">
        <v>14228</v>
      </c>
      <c r="C2479" s="230" t="s">
        <v>12</v>
      </c>
      <c r="D2479" s="228" t="s">
        <v>14229</v>
      </c>
    </row>
    <row r="2480" spans="1:4" ht="13.5">
      <c r="A2480" s="251">
        <v>96540</v>
      </c>
      <c r="B2480" s="227" t="s">
        <v>14230</v>
      </c>
      <c r="C2480" s="230" t="s">
        <v>12</v>
      </c>
      <c r="D2480" s="228" t="s">
        <v>14231</v>
      </c>
    </row>
    <row r="2481" spans="1:4" ht="13.5">
      <c r="A2481" s="251">
        <v>96541</v>
      </c>
      <c r="B2481" s="227" t="s">
        <v>14232</v>
      </c>
      <c r="C2481" s="230" t="s">
        <v>12</v>
      </c>
      <c r="D2481" s="228" t="s">
        <v>14233</v>
      </c>
    </row>
    <row r="2482" spans="1:4" ht="13.5">
      <c r="A2482" s="251">
        <v>96542</v>
      </c>
      <c r="B2482" s="227" t="s">
        <v>14234</v>
      </c>
      <c r="C2482" s="230" t="s">
        <v>12</v>
      </c>
      <c r="D2482" s="228" t="s">
        <v>14235</v>
      </c>
    </row>
    <row r="2483" spans="1:4" ht="13.5">
      <c r="A2483" s="251">
        <v>96543</v>
      </c>
      <c r="B2483" s="227" t="s">
        <v>284</v>
      </c>
      <c r="C2483" s="230" t="s">
        <v>26</v>
      </c>
      <c r="D2483" s="228" t="s">
        <v>14236</v>
      </c>
    </row>
    <row r="2484" spans="1:4" ht="13.5">
      <c r="A2484" s="251">
        <v>101791</v>
      </c>
      <c r="B2484" s="227" t="s">
        <v>14237</v>
      </c>
      <c r="C2484" s="230" t="s">
        <v>22</v>
      </c>
      <c r="D2484" s="228" t="s">
        <v>11174</v>
      </c>
    </row>
    <row r="2485" spans="1:4" ht="13.5">
      <c r="A2485" s="251">
        <v>101792</v>
      </c>
      <c r="B2485" s="227" t="s">
        <v>14238</v>
      </c>
      <c r="C2485" s="230" t="s">
        <v>14</v>
      </c>
      <c r="D2485" s="228" t="s">
        <v>14239</v>
      </c>
    </row>
    <row r="2486" spans="1:4" ht="13.5">
      <c r="A2486" s="251">
        <v>101793</v>
      </c>
      <c r="B2486" s="227" t="s">
        <v>14240</v>
      </c>
      <c r="C2486" s="230" t="s">
        <v>14</v>
      </c>
      <c r="D2486" s="228" t="s">
        <v>14241</v>
      </c>
    </row>
    <row r="2487" spans="1:4" ht="13.5">
      <c r="A2487" s="251">
        <v>101969</v>
      </c>
      <c r="B2487" s="227" t="s">
        <v>14242</v>
      </c>
      <c r="C2487" s="230" t="s">
        <v>12</v>
      </c>
      <c r="D2487" s="228" t="s">
        <v>14243</v>
      </c>
    </row>
    <row r="2488" spans="1:4" ht="13.5">
      <c r="A2488" s="251">
        <v>101971</v>
      </c>
      <c r="B2488" s="227" t="s">
        <v>14244</v>
      </c>
      <c r="C2488" s="230" t="s">
        <v>12</v>
      </c>
      <c r="D2488" s="228" t="s">
        <v>14245</v>
      </c>
    </row>
    <row r="2489" spans="1:4" ht="13.5">
      <c r="A2489" s="251">
        <v>101973</v>
      </c>
      <c r="B2489" s="227" t="s">
        <v>14246</v>
      </c>
      <c r="C2489" s="230" t="s">
        <v>12</v>
      </c>
      <c r="D2489" s="228" t="s">
        <v>14247</v>
      </c>
    </row>
    <row r="2490" spans="1:4" ht="13.5">
      <c r="A2490" s="251">
        <v>101974</v>
      </c>
      <c r="B2490" s="227" t="s">
        <v>14248</v>
      </c>
      <c r="C2490" s="230" t="s">
        <v>12</v>
      </c>
      <c r="D2490" s="228" t="s">
        <v>14249</v>
      </c>
    </row>
    <row r="2491" spans="1:4" ht="13.5">
      <c r="A2491" s="251">
        <v>101975</v>
      </c>
      <c r="B2491" s="227" t="s">
        <v>14250</v>
      </c>
      <c r="C2491" s="230" t="s">
        <v>12</v>
      </c>
      <c r="D2491" s="228" t="s">
        <v>14251</v>
      </c>
    </row>
    <row r="2492" spans="1:4" ht="13.5">
      <c r="A2492" s="251">
        <v>101977</v>
      </c>
      <c r="B2492" s="227" t="s">
        <v>14252</v>
      </c>
      <c r="C2492" s="230" t="s">
        <v>12</v>
      </c>
      <c r="D2492" s="228" t="s">
        <v>14253</v>
      </c>
    </row>
    <row r="2493" spans="1:4" ht="13.5">
      <c r="A2493" s="251">
        <v>101980</v>
      </c>
      <c r="B2493" s="227" t="s">
        <v>14254</v>
      </c>
      <c r="C2493" s="230" t="s">
        <v>12</v>
      </c>
      <c r="D2493" s="228" t="s">
        <v>14255</v>
      </c>
    </row>
    <row r="2494" spans="1:4" ht="13.5">
      <c r="A2494" s="251">
        <v>101981</v>
      </c>
      <c r="B2494" s="227" t="s">
        <v>14256</v>
      </c>
      <c r="C2494" s="230" t="s">
        <v>12</v>
      </c>
      <c r="D2494" s="228" t="s">
        <v>14257</v>
      </c>
    </row>
    <row r="2495" spans="1:4" ht="13.5">
      <c r="A2495" s="251">
        <v>101982</v>
      </c>
      <c r="B2495" s="227" t="s">
        <v>14258</v>
      </c>
      <c r="C2495" s="230" t="s">
        <v>12</v>
      </c>
      <c r="D2495" s="228" t="s">
        <v>14259</v>
      </c>
    </row>
    <row r="2496" spans="1:4" ht="13.5">
      <c r="A2496" s="251">
        <v>101983</v>
      </c>
      <c r="B2496" s="227" t="s">
        <v>14260</v>
      </c>
      <c r="C2496" s="230" t="s">
        <v>12</v>
      </c>
      <c r="D2496" s="228" t="s">
        <v>14261</v>
      </c>
    </row>
    <row r="2497" spans="1:4" ht="13.5">
      <c r="A2497" s="251">
        <v>101985</v>
      </c>
      <c r="B2497" s="227" t="s">
        <v>14262</v>
      </c>
      <c r="C2497" s="230" t="s">
        <v>12</v>
      </c>
      <c r="D2497" s="228" t="s">
        <v>14263</v>
      </c>
    </row>
    <row r="2498" spans="1:4" ht="13.5">
      <c r="A2498" s="251">
        <v>101986</v>
      </c>
      <c r="B2498" s="227" t="s">
        <v>14264</v>
      </c>
      <c r="C2498" s="230" t="s">
        <v>12</v>
      </c>
      <c r="D2498" s="228" t="s">
        <v>14265</v>
      </c>
    </row>
    <row r="2499" spans="1:4" ht="13.5">
      <c r="A2499" s="251">
        <v>101987</v>
      </c>
      <c r="B2499" s="227" t="s">
        <v>14266</v>
      </c>
      <c r="C2499" s="230" t="s">
        <v>12</v>
      </c>
      <c r="D2499" s="228" t="s">
        <v>14267</v>
      </c>
    </row>
    <row r="2500" spans="1:4" ht="13.5">
      <c r="A2500" s="251">
        <v>101988</v>
      </c>
      <c r="B2500" s="227" t="s">
        <v>14268</v>
      </c>
      <c r="C2500" s="230" t="s">
        <v>12</v>
      </c>
      <c r="D2500" s="228" t="s">
        <v>14269</v>
      </c>
    </row>
    <row r="2501" spans="1:4" ht="13.5">
      <c r="A2501" s="251">
        <v>101989</v>
      </c>
      <c r="B2501" s="227" t="s">
        <v>14270</v>
      </c>
      <c r="C2501" s="230" t="s">
        <v>12</v>
      </c>
      <c r="D2501" s="228" t="s">
        <v>14271</v>
      </c>
    </row>
    <row r="2502" spans="1:4" ht="13.5">
      <c r="A2502" s="251">
        <v>101990</v>
      </c>
      <c r="B2502" s="227" t="s">
        <v>14272</v>
      </c>
      <c r="C2502" s="230" t="s">
        <v>12</v>
      </c>
      <c r="D2502" s="228" t="s">
        <v>14273</v>
      </c>
    </row>
    <row r="2503" spans="1:4" ht="13.5">
      <c r="A2503" s="251">
        <v>101991</v>
      </c>
      <c r="B2503" s="227" t="s">
        <v>14274</v>
      </c>
      <c r="C2503" s="230" t="s">
        <v>12</v>
      </c>
      <c r="D2503" s="228" t="s">
        <v>14275</v>
      </c>
    </row>
    <row r="2504" spans="1:4" ht="13.5">
      <c r="A2504" s="251">
        <v>101992</v>
      </c>
      <c r="B2504" s="227" t="s">
        <v>14276</v>
      </c>
      <c r="C2504" s="230" t="s">
        <v>12</v>
      </c>
      <c r="D2504" s="228" t="s">
        <v>14277</v>
      </c>
    </row>
    <row r="2505" spans="1:4" ht="13.5">
      <c r="A2505" s="251">
        <v>101993</v>
      </c>
      <c r="B2505" s="227" t="s">
        <v>14278</v>
      </c>
      <c r="C2505" s="230" t="s">
        <v>12</v>
      </c>
      <c r="D2505" s="228" t="s">
        <v>14279</v>
      </c>
    </row>
    <row r="2506" spans="1:4" ht="13.5">
      <c r="A2506" s="251">
        <v>101994</v>
      </c>
      <c r="B2506" s="227" t="s">
        <v>14280</v>
      </c>
      <c r="C2506" s="230" t="s">
        <v>12</v>
      </c>
      <c r="D2506" s="228" t="s">
        <v>14281</v>
      </c>
    </row>
    <row r="2507" spans="1:4" ht="13.5">
      <c r="A2507" s="251">
        <v>101995</v>
      </c>
      <c r="B2507" s="227" t="s">
        <v>14282</v>
      </c>
      <c r="C2507" s="230" t="s">
        <v>12</v>
      </c>
      <c r="D2507" s="228" t="s">
        <v>12665</v>
      </c>
    </row>
    <row r="2508" spans="1:4" ht="13.5">
      <c r="A2508" s="251">
        <v>101996</v>
      </c>
      <c r="B2508" s="227" t="s">
        <v>14283</v>
      </c>
      <c r="C2508" s="230" t="s">
        <v>12</v>
      </c>
      <c r="D2508" s="228" t="s">
        <v>14284</v>
      </c>
    </row>
    <row r="2509" spans="1:4" ht="13.5">
      <c r="A2509" s="251">
        <v>101997</v>
      </c>
      <c r="B2509" s="227" t="s">
        <v>14285</v>
      </c>
      <c r="C2509" s="230" t="s">
        <v>12</v>
      </c>
      <c r="D2509" s="228" t="s">
        <v>14286</v>
      </c>
    </row>
    <row r="2510" spans="1:4" ht="13.5">
      <c r="A2510" s="251">
        <v>101998</v>
      </c>
      <c r="B2510" s="227" t="s">
        <v>14287</v>
      </c>
      <c r="C2510" s="230" t="s">
        <v>12</v>
      </c>
      <c r="D2510" s="228" t="s">
        <v>14288</v>
      </c>
    </row>
    <row r="2511" spans="1:4" ht="13.5">
      <c r="A2511" s="251">
        <v>101999</v>
      </c>
      <c r="B2511" s="227" t="s">
        <v>14289</v>
      </c>
      <c r="C2511" s="230" t="s">
        <v>12</v>
      </c>
      <c r="D2511" s="228" t="s">
        <v>14290</v>
      </c>
    </row>
    <row r="2512" spans="1:4" ht="13.5">
      <c r="A2512" s="251">
        <v>102000</v>
      </c>
      <c r="B2512" s="227" t="s">
        <v>14291</v>
      </c>
      <c r="C2512" s="230" t="s">
        <v>12</v>
      </c>
      <c r="D2512" s="228" t="s">
        <v>14292</v>
      </c>
    </row>
    <row r="2513" spans="1:4" ht="13.5">
      <c r="A2513" s="251">
        <v>102001</v>
      </c>
      <c r="B2513" s="227" t="s">
        <v>14293</v>
      </c>
      <c r="C2513" s="230" t="s">
        <v>12</v>
      </c>
      <c r="D2513" s="228" t="s">
        <v>14294</v>
      </c>
    </row>
    <row r="2514" spans="1:4" ht="13.5">
      <c r="A2514" s="251">
        <v>102002</v>
      </c>
      <c r="B2514" s="227" t="s">
        <v>14295</v>
      </c>
      <c r="C2514" s="230" t="s">
        <v>12</v>
      </c>
      <c r="D2514" s="228" t="s">
        <v>14296</v>
      </c>
    </row>
    <row r="2515" spans="1:4" ht="13.5">
      <c r="A2515" s="251">
        <v>102003</v>
      </c>
      <c r="B2515" s="227" t="s">
        <v>14297</v>
      </c>
      <c r="C2515" s="230" t="s">
        <v>12</v>
      </c>
      <c r="D2515" s="228" t="s">
        <v>14298</v>
      </c>
    </row>
    <row r="2516" spans="1:4" ht="13.5">
      <c r="A2516" s="251">
        <v>102004</v>
      </c>
      <c r="B2516" s="227" t="s">
        <v>14299</v>
      </c>
      <c r="C2516" s="230" t="s">
        <v>12</v>
      </c>
      <c r="D2516" s="228" t="s">
        <v>14300</v>
      </c>
    </row>
    <row r="2517" spans="1:4" ht="13.5">
      <c r="A2517" s="251">
        <v>102005</v>
      </c>
      <c r="B2517" s="227" t="s">
        <v>14301</v>
      </c>
      <c r="C2517" s="230" t="s">
        <v>12</v>
      </c>
      <c r="D2517" s="228" t="s">
        <v>14302</v>
      </c>
    </row>
    <row r="2518" spans="1:4" ht="13.5">
      <c r="A2518" s="251">
        <v>102006</v>
      </c>
      <c r="B2518" s="227" t="s">
        <v>14303</v>
      </c>
      <c r="C2518" s="230" t="s">
        <v>12</v>
      </c>
      <c r="D2518" s="228" t="s">
        <v>14304</v>
      </c>
    </row>
    <row r="2519" spans="1:4" ht="13.5">
      <c r="A2519" s="251">
        <v>102007</v>
      </c>
      <c r="B2519" s="227" t="s">
        <v>14305</v>
      </c>
      <c r="C2519" s="230" t="s">
        <v>12</v>
      </c>
      <c r="D2519" s="228" t="s">
        <v>14306</v>
      </c>
    </row>
    <row r="2520" spans="1:4" ht="13.5">
      <c r="A2520" s="251">
        <v>102008</v>
      </c>
      <c r="B2520" s="227" t="s">
        <v>14307</v>
      </c>
      <c r="C2520" s="230" t="s">
        <v>12</v>
      </c>
      <c r="D2520" s="228" t="s">
        <v>14308</v>
      </c>
    </row>
    <row r="2521" spans="1:4" ht="13.5">
      <c r="A2521" s="251">
        <v>102009</v>
      </c>
      <c r="B2521" s="227" t="s">
        <v>14309</v>
      </c>
      <c r="C2521" s="230" t="s">
        <v>12</v>
      </c>
      <c r="D2521" s="228" t="s">
        <v>14310</v>
      </c>
    </row>
    <row r="2522" spans="1:4" ht="13.5">
      <c r="A2522" s="251">
        <v>102010</v>
      </c>
      <c r="B2522" s="227" t="s">
        <v>14311</v>
      </c>
      <c r="C2522" s="230" t="s">
        <v>12</v>
      </c>
      <c r="D2522" s="228" t="s">
        <v>14312</v>
      </c>
    </row>
    <row r="2523" spans="1:4" ht="13.5">
      <c r="A2523" s="251">
        <v>102011</v>
      </c>
      <c r="B2523" s="227" t="s">
        <v>14313</v>
      </c>
      <c r="C2523" s="230" t="s">
        <v>12</v>
      </c>
      <c r="D2523" s="228" t="s">
        <v>14314</v>
      </c>
    </row>
    <row r="2524" spans="1:4" ht="13.5">
      <c r="A2524" s="251">
        <v>102012</v>
      </c>
      <c r="B2524" s="227" t="s">
        <v>14315</v>
      </c>
      <c r="C2524" s="230" t="s">
        <v>12</v>
      </c>
      <c r="D2524" s="228" t="s">
        <v>14316</v>
      </c>
    </row>
    <row r="2525" spans="1:4" ht="13.5">
      <c r="A2525" s="251">
        <v>102013</v>
      </c>
      <c r="B2525" s="227" t="s">
        <v>14317</v>
      </c>
      <c r="C2525" s="230" t="s">
        <v>12</v>
      </c>
      <c r="D2525" s="228" t="s">
        <v>14318</v>
      </c>
    </row>
    <row r="2526" spans="1:4" ht="13.5">
      <c r="A2526" s="251">
        <v>102014</v>
      </c>
      <c r="B2526" s="227" t="s">
        <v>14319</v>
      </c>
      <c r="C2526" s="230" t="s">
        <v>12</v>
      </c>
      <c r="D2526" s="228" t="s">
        <v>12639</v>
      </c>
    </row>
    <row r="2527" spans="1:4" ht="13.5">
      <c r="A2527" s="251">
        <v>102015</v>
      </c>
      <c r="B2527" s="227" t="s">
        <v>14320</v>
      </c>
      <c r="C2527" s="230" t="s">
        <v>12</v>
      </c>
      <c r="D2527" s="228" t="s">
        <v>14321</v>
      </c>
    </row>
    <row r="2528" spans="1:4" ht="13.5">
      <c r="A2528" s="251">
        <v>102016</v>
      </c>
      <c r="B2528" s="227" t="s">
        <v>14322</v>
      </c>
      <c r="C2528" s="230" t="s">
        <v>12</v>
      </c>
      <c r="D2528" s="228" t="s">
        <v>14323</v>
      </c>
    </row>
    <row r="2529" spans="1:4" ht="13.5">
      <c r="A2529" s="251">
        <v>102017</v>
      </c>
      <c r="B2529" s="227" t="s">
        <v>14324</v>
      </c>
      <c r="C2529" s="230" t="s">
        <v>12</v>
      </c>
      <c r="D2529" s="228" t="s">
        <v>14325</v>
      </c>
    </row>
    <row r="2530" spans="1:4" ht="13.5">
      <c r="A2530" s="251">
        <v>102036</v>
      </c>
      <c r="B2530" s="227" t="s">
        <v>14326</v>
      </c>
      <c r="C2530" s="230" t="s">
        <v>12</v>
      </c>
      <c r="D2530" s="228" t="s">
        <v>14327</v>
      </c>
    </row>
    <row r="2531" spans="1:4" ht="13.5">
      <c r="A2531" s="251">
        <v>102037</v>
      </c>
      <c r="B2531" s="227" t="s">
        <v>14328</v>
      </c>
      <c r="C2531" s="230" t="s">
        <v>12</v>
      </c>
      <c r="D2531" s="228" t="s">
        <v>14329</v>
      </c>
    </row>
    <row r="2532" spans="1:4" ht="13.5">
      <c r="A2532" s="251">
        <v>102038</v>
      </c>
      <c r="B2532" s="227" t="s">
        <v>14330</v>
      </c>
      <c r="C2532" s="230" t="s">
        <v>12</v>
      </c>
      <c r="D2532" s="228" t="s">
        <v>14331</v>
      </c>
    </row>
    <row r="2533" spans="1:4" ht="13.5">
      <c r="A2533" s="251">
        <v>102039</v>
      </c>
      <c r="B2533" s="227" t="s">
        <v>14332</v>
      </c>
      <c r="C2533" s="230" t="s">
        <v>12</v>
      </c>
      <c r="D2533" s="228" t="s">
        <v>14333</v>
      </c>
    </row>
    <row r="2534" spans="1:4" ht="13.5">
      <c r="A2534" s="251">
        <v>102040</v>
      </c>
      <c r="B2534" s="227" t="s">
        <v>14334</v>
      </c>
      <c r="C2534" s="230" t="s">
        <v>12</v>
      </c>
      <c r="D2534" s="228" t="s">
        <v>14335</v>
      </c>
    </row>
    <row r="2535" spans="1:4" ht="13.5">
      <c r="A2535" s="251">
        <v>102041</v>
      </c>
      <c r="B2535" s="227" t="s">
        <v>14336</v>
      </c>
      <c r="C2535" s="230" t="s">
        <v>12</v>
      </c>
      <c r="D2535" s="228" t="s">
        <v>14337</v>
      </c>
    </row>
    <row r="2536" spans="1:4" ht="13.5">
      <c r="A2536" s="251">
        <v>102042</v>
      </c>
      <c r="B2536" s="227" t="s">
        <v>14338</v>
      </c>
      <c r="C2536" s="230" t="s">
        <v>12</v>
      </c>
      <c r="D2536" s="228" t="s">
        <v>14339</v>
      </c>
    </row>
    <row r="2537" spans="1:4" ht="13.5">
      <c r="A2537" s="251">
        <v>102043</v>
      </c>
      <c r="B2537" s="227" t="s">
        <v>14340</v>
      </c>
      <c r="C2537" s="230" t="s">
        <v>12</v>
      </c>
      <c r="D2537" s="228" t="s">
        <v>14341</v>
      </c>
    </row>
    <row r="2538" spans="1:4" ht="13.5">
      <c r="A2538" s="251">
        <v>102044</v>
      </c>
      <c r="B2538" s="227" t="s">
        <v>14342</v>
      </c>
      <c r="C2538" s="230" t="s">
        <v>12</v>
      </c>
      <c r="D2538" s="228" t="s">
        <v>14343</v>
      </c>
    </row>
    <row r="2539" spans="1:4" ht="13.5">
      <c r="A2539" s="251">
        <v>102045</v>
      </c>
      <c r="B2539" s="227" t="s">
        <v>14344</v>
      </c>
      <c r="C2539" s="230" t="s">
        <v>12</v>
      </c>
      <c r="D2539" s="228" t="s">
        <v>14345</v>
      </c>
    </row>
    <row r="2540" spans="1:4" ht="13.5">
      <c r="A2540" s="251">
        <v>102046</v>
      </c>
      <c r="B2540" s="227" t="s">
        <v>14346</v>
      </c>
      <c r="C2540" s="230" t="s">
        <v>12</v>
      </c>
      <c r="D2540" s="228" t="s">
        <v>14347</v>
      </c>
    </row>
    <row r="2541" spans="1:4" ht="13.5">
      <c r="A2541" s="251">
        <v>102047</v>
      </c>
      <c r="B2541" s="227" t="s">
        <v>14348</v>
      </c>
      <c r="C2541" s="230" t="s">
        <v>12</v>
      </c>
      <c r="D2541" s="228" t="s">
        <v>14349</v>
      </c>
    </row>
    <row r="2542" spans="1:4" ht="13.5">
      <c r="A2542" s="251">
        <v>102048</v>
      </c>
      <c r="B2542" s="227" t="s">
        <v>14350</v>
      </c>
      <c r="C2542" s="230" t="s">
        <v>12</v>
      </c>
      <c r="D2542" s="228" t="s">
        <v>14351</v>
      </c>
    </row>
    <row r="2543" spans="1:4" ht="13.5">
      <c r="A2543" s="251">
        <v>102049</v>
      </c>
      <c r="B2543" s="227" t="s">
        <v>14352</v>
      </c>
      <c r="C2543" s="230" t="s">
        <v>12</v>
      </c>
      <c r="D2543" s="228" t="s">
        <v>14353</v>
      </c>
    </row>
    <row r="2544" spans="1:4" ht="13.5">
      <c r="A2544" s="251">
        <v>102050</v>
      </c>
      <c r="B2544" s="227" t="s">
        <v>14354</v>
      </c>
      <c r="C2544" s="230" t="s">
        <v>12</v>
      </c>
      <c r="D2544" s="228" t="s">
        <v>14355</v>
      </c>
    </row>
    <row r="2545" spans="1:4" ht="13.5">
      <c r="A2545" s="251">
        <v>102051</v>
      </c>
      <c r="B2545" s="227" t="s">
        <v>14356</v>
      </c>
      <c r="C2545" s="230" t="s">
        <v>12</v>
      </c>
      <c r="D2545" s="228" t="s">
        <v>14357</v>
      </c>
    </row>
    <row r="2546" spans="1:4" ht="13.5">
      <c r="A2546" s="251">
        <v>102052</v>
      </c>
      <c r="B2546" s="227" t="s">
        <v>14358</v>
      </c>
      <c r="C2546" s="230" t="s">
        <v>12</v>
      </c>
      <c r="D2546" s="228" t="s">
        <v>14359</v>
      </c>
    </row>
    <row r="2547" spans="1:4" ht="13.5">
      <c r="A2547" s="251">
        <v>102059</v>
      </c>
      <c r="B2547" s="227" t="s">
        <v>14360</v>
      </c>
      <c r="C2547" s="230" t="s">
        <v>12</v>
      </c>
      <c r="D2547" s="228" t="s">
        <v>14361</v>
      </c>
    </row>
    <row r="2548" spans="1:4" ht="13.5">
      <c r="A2548" s="251">
        <v>102060</v>
      </c>
      <c r="B2548" s="227" t="s">
        <v>14362</v>
      </c>
      <c r="C2548" s="230" t="s">
        <v>12</v>
      </c>
      <c r="D2548" s="228" t="s">
        <v>14363</v>
      </c>
    </row>
    <row r="2549" spans="1:4" ht="13.5">
      <c r="A2549" s="251">
        <v>102061</v>
      </c>
      <c r="B2549" s="227" t="s">
        <v>14364</v>
      </c>
      <c r="C2549" s="230" t="s">
        <v>12</v>
      </c>
      <c r="D2549" s="228" t="s">
        <v>14365</v>
      </c>
    </row>
    <row r="2550" spans="1:4" ht="13.5">
      <c r="A2550" s="251">
        <v>102062</v>
      </c>
      <c r="B2550" s="227" t="s">
        <v>14366</v>
      </c>
      <c r="C2550" s="230" t="s">
        <v>12</v>
      </c>
      <c r="D2550" s="228" t="s">
        <v>14367</v>
      </c>
    </row>
    <row r="2551" spans="1:4" ht="13.5">
      <c r="A2551" s="251">
        <v>102063</v>
      </c>
      <c r="B2551" s="227" t="s">
        <v>14368</v>
      </c>
      <c r="C2551" s="230" t="s">
        <v>12</v>
      </c>
      <c r="D2551" s="228" t="s">
        <v>14369</v>
      </c>
    </row>
    <row r="2552" spans="1:4" ht="13.5">
      <c r="A2552" s="251">
        <v>102064</v>
      </c>
      <c r="B2552" s="227" t="s">
        <v>14370</v>
      </c>
      <c r="C2552" s="230" t="s">
        <v>12</v>
      </c>
      <c r="D2552" s="228" t="s">
        <v>14371</v>
      </c>
    </row>
    <row r="2553" spans="1:4" ht="13.5">
      <c r="A2553" s="251">
        <v>102065</v>
      </c>
      <c r="B2553" s="227" t="s">
        <v>14372</v>
      </c>
      <c r="C2553" s="230" t="s">
        <v>12</v>
      </c>
      <c r="D2553" s="228" t="s">
        <v>14373</v>
      </c>
    </row>
    <row r="2554" spans="1:4" ht="13.5">
      <c r="A2554" s="251">
        <v>102066</v>
      </c>
      <c r="B2554" s="227" t="s">
        <v>14374</v>
      </c>
      <c r="C2554" s="230" t="s">
        <v>12</v>
      </c>
      <c r="D2554" s="228" t="s">
        <v>14375</v>
      </c>
    </row>
    <row r="2555" spans="1:4" ht="13.5">
      <c r="A2555" s="251">
        <v>102067</v>
      </c>
      <c r="B2555" s="227" t="s">
        <v>14376</v>
      </c>
      <c r="C2555" s="230" t="s">
        <v>12</v>
      </c>
      <c r="D2555" s="228" t="s">
        <v>14377</v>
      </c>
    </row>
    <row r="2556" spans="1:4" ht="13.5">
      <c r="A2556" s="251">
        <v>102068</v>
      </c>
      <c r="B2556" s="227" t="s">
        <v>14378</v>
      </c>
      <c r="C2556" s="230" t="s">
        <v>12</v>
      </c>
      <c r="D2556" s="228" t="s">
        <v>14379</v>
      </c>
    </row>
    <row r="2557" spans="1:4" ht="13.5">
      <c r="A2557" s="251">
        <v>102069</v>
      </c>
      <c r="B2557" s="227" t="s">
        <v>14380</v>
      </c>
      <c r="C2557" s="230" t="s">
        <v>12</v>
      </c>
      <c r="D2557" s="228" t="s">
        <v>14381</v>
      </c>
    </row>
    <row r="2558" spans="1:4" ht="13.5">
      <c r="A2558" s="251">
        <v>102070</v>
      </c>
      <c r="B2558" s="227" t="s">
        <v>14382</v>
      </c>
      <c r="C2558" s="230" t="s">
        <v>12</v>
      </c>
      <c r="D2558" s="228" t="s">
        <v>14383</v>
      </c>
    </row>
    <row r="2559" spans="1:4" ht="13.5">
      <c r="A2559" s="251">
        <v>102071</v>
      </c>
      <c r="B2559" s="227" t="s">
        <v>14384</v>
      </c>
      <c r="C2559" s="230" t="s">
        <v>12</v>
      </c>
      <c r="D2559" s="228" t="s">
        <v>14385</v>
      </c>
    </row>
    <row r="2560" spans="1:4" ht="13.5">
      <c r="A2560" s="251">
        <v>102072</v>
      </c>
      <c r="B2560" s="227" t="s">
        <v>14386</v>
      </c>
      <c r="C2560" s="230" t="s">
        <v>12</v>
      </c>
      <c r="D2560" s="228" t="s">
        <v>14387</v>
      </c>
    </row>
    <row r="2561" spans="1:4" ht="13.5">
      <c r="A2561" s="251">
        <v>102073</v>
      </c>
      <c r="B2561" s="227" t="s">
        <v>14388</v>
      </c>
      <c r="C2561" s="230" t="s">
        <v>14</v>
      </c>
      <c r="D2561" s="228" t="s">
        <v>14389</v>
      </c>
    </row>
    <row r="2562" spans="1:4" ht="13.5">
      <c r="A2562" s="251">
        <v>102074</v>
      </c>
      <c r="B2562" s="227" t="s">
        <v>14390</v>
      </c>
      <c r="C2562" s="230" t="s">
        <v>14</v>
      </c>
      <c r="D2562" s="228" t="s">
        <v>14391</v>
      </c>
    </row>
    <row r="2563" spans="1:4" ht="13.5">
      <c r="A2563" s="251">
        <v>102075</v>
      </c>
      <c r="B2563" s="227" t="s">
        <v>14392</v>
      </c>
      <c r="C2563" s="230" t="s">
        <v>14</v>
      </c>
      <c r="D2563" s="228" t="s">
        <v>14393</v>
      </c>
    </row>
    <row r="2564" spans="1:4" ht="13.5">
      <c r="A2564" s="251">
        <v>102076</v>
      </c>
      <c r="B2564" s="227" t="s">
        <v>14394</v>
      </c>
      <c r="C2564" s="230" t="s">
        <v>14</v>
      </c>
      <c r="D2564" s="228" t="s">
        <v>14395</v>
      </c>
    </row>
    <row r="2565" spans="1:4" ht="13.5">
      <c r="A2565" s="251">
        <v>102077</v>
      </c>
      <c r="B2565" s="227" t="s">
        <v>14396</v>
      </c>
      <c r="C2565" s="230" t="s">
        <v>14</v>
      </c>
      <c r="D2565" s="228" t="s">
        <v>14397</v>
      </c>
    </row>
    <row r="2566" spans="1:4" ht="13.5">
      <c r="A2566" s="251">
        <v>102078</v>
      </c>
      <c r="B2566" s="227" t="s">
        <v>14398</v>
      </c>
      <c r="C2566" s="230" t="s">
        <v>14</v>
      </c>
      <c r="D2566" s="228" t="s">
        <v>14399</v>
      </c>
    </row>
    <row r="2567" spans="1:4" ht="13.5">
      <c r="A2567" s="251">
        <v>102079</v>
      </c>
      <c r="B2567" s="227" t="s">
        <v>14400</v>
      </c>
      <c r="C2567" s="230" t="s">
        <v>14</v>
      </c>
      <c r="D2567" s="228" t="s">
        <v>14401</v>
      </c>
    </row>
    <row r="2568" spans="1:4" ht="13.5">
      <c r="A2568" s="251">
        <v>102080</v>
      </c>
      <c r="B2568" s="227" t="s">
        <v>14402</v>
      </c>
      <c r="C2568" s="230" t="s">
        <v>14</v>
      </c>
      <c r="D2568" s="228" t="s">
        <v>14403</v>
      </c>
    </row>
    <row r="2569" spans="1:4" ht="13.5">
      <c r="A2569" s="251">
        <v>102086</v>
      </c>
      <c r="B2569" s="227" t="s">
        <v>14404</v>
      </c>
      <c r="C2569" s="230" t="s">
        <v>12</v>
      </c>
      <c r="D2569" s="228" t="s">
        <v>14405</v>
      </c>
    </row>
    <row r="2570" spans="1:4" ht="13.5">
      <c r="A2570" s="251">
        <v>102087</v>
      </c>
      <c r="B2570" s="227" t="s">
        <v>14406</v>
      </c>
      <c r="C2570" s="230" t="s">
        <v>12</v>
      </c>
      <c r="D2570" s="228" t="s">
        <v>14407</v>
      </c>
    </row>
    <row r="2571" spans="1:4" ht="13.5">
      <c r="A2571" s="251">
        <v>102088</v>
      </c>
      <c r="B2571" s="227" t="s">
        <v>14408</v>
      </c>
      <c r="C2571" s="230" t="s">
        <v>12</v>
      </c>
      <c r="D2571" s="228" t="s">
        <v>14409</v>
      </c>
    </row>
    <row r="2572" spans="1:4" ht="13.5">
      <c r="A2572" s="251">
        <v>102089</v>
      </c>
      <c r="B2572" s="227" t="s">
        <v>14410</v>
      </c>
      <c r="C2572" s="230" t="s">
        <v>12</v>
      </c>
      <c r="D2572" s="228" t="s">
        <v>14411</v>
      </c>
    </row>
    <row r="2573" spans="1:4" ht="13.5">
      <c r="A2573" s="251">
        <v>102090</v>
      </c>
      <c r="B2573" s="227" t="s">
        <v>14412</v>
      </c>
      <c r="C2573" s="230" t="s">
        <v>12</v>
      </c>
      <c r="D2573" s="228" t="s">
        <v>14413</v>
      </c>
    </row>
    <row r="2574" spans="1:4" ht="13.5">
      <c r="A2574" s="251">
        <v>102091</v>
      </c>
      <c r="B2574" s="227" t="s">
        <v>14414</v>
      </c>
      <c r="C2574" s="230" t="s">
        <v>12</v>
      </c>
      <c r="D2574" s="228" t="s">
        <v>14415</v>
      </c>
    </row>
    <row r="2575" spans="1:4" ht="13.5">
      <c r="A2575" s="251">
        <v>103760</v>
      </c>
      <c r="B2575" s="227" t="s">
        <v>14416</v>
      </c>
      <c r="C2575" s="230" t="s">
        <v>12</v>
      </c>
      <c r="D2575" s="228" t="s">
        <v>14417</v>
      </c>
    </row>
    <row r="2576" spans="1:4" ht="13.5">
      <c r="A2576" s="251">
        <v>103761</v>
      </c>
      <c r="B2576" s="227" t="s">
        <v>14418</v>
      </c>
      <c r="C2576" s="230" t="s">
        <v>12</v>
      </c>
      <c r="D2576" s="228" t="s">
        <v>14419</v>
      </c>
    </row>
    <row r="2577" spans="1:4" ht="13.5">
      <c r="A2577" s="251">
        <v>103762</v>
      </c>
      <c r="B2577" s="227" t="s">
        <v>14420</v>
      </c>
      <c r="C2577" s="230" t="s">
        <v>12</v>
      </c>
      <c r="D2577" s="228" t="s">
        <v>14421</v>
      </c>
    </row>
    <row r="2578" spans="1:4" ht="13.5">
      <c r="A2578" s="251">
        <v>103763</v>
      </c>
      <c r="B2578" s="227" t="s">
        <v>14422</v>
      </c>
      <c r="C2578" s="230" t="s">
        <v>12</v>
      </c>
      <c r="D2578" s="228" t="s">
        <v>14423</v>
      </c>
    </row>
    <row r="2579" spans="1:4" ht="13.5">
      <c r="A2579" s="251">
        <v>104925</v>
      </c>
      <c r="B2579" s="227" t="s">
        <v>14424</v>
      </c>
      <c r="C2579" s="230" t="s">
        <v>12</v>
      </c>
      <c r="D2579" s="228" t="s">
        <v>14425</v>
      </c>
    </row>
    <row r="2580" spans="1:4" ht="13.5">
      <c r="A2580" s="251">
        <v>104926</v>
      </c>
      <c r="B2580" s="227" t="s">
        <v>14426</v>
      </c>
      <c r="C2580" s="230" t="s">
        <v>12</v>
      </c>
      <c r="D2580" s="228" t="s">
        <v>14427</v>
      </c>
    </row>
    <row r="2581" spans="1:4" ht="13.5">
      <c r="A2581" s="251">
        <v>104927</v>
      </c>
      <c r="B2581" s="227" t="s">
        <v>14428</v>
      </c>
      <c r="C2581" s="230" t="s">
        <v>12</v>
      </c>
      <c r="D2581" s="228" t="s">
        <v>14429</v>
      </c>
    </row>
    <row r="2582" spans="1:4" ht="13.5">
      <c r="A2582" s="251">
        <v>104928</v>
      </c>
      <c r="B2582" s="227" t="s">
        <v>14430</v>
      </c>
      <c r="C2582" s="230" t="s">
        <v>12</v>
      </c>
      <c r="D2582" s="228" t="s">
        <v>14431</v>
      </c>
    </row>
    <row r="2583" spans="1:4" ht="13.5">
      <c r="A2583" s="251">
        <v>104929</v>
      </c>
      <c r="B2583" s="227" t="s">
        <v>14432</v>
      </c>
      <c r="C2583" s="230" t="s">
        <v>12</v>
      </c>
      <c r="D2583" s="228" t="s">
        <v>10174</v>
      </c>
    </row>
    <row r="2584" spans="1:4" ht="13.5">
      <c r="A2584" s="251">
        <v>105403</v>
      </c>
      <c r="B2584" s="227" t="s">
        <v>14433</v>
      </c>
      <c r="C2584" s="230" t="s">
        <v>12</v>
      </c>
      <c r="D2584" s="228" t="s">
        <v>14434</v>
      </c>
    </row>
    <row r="2585" spans="1:4" ht="13.5">
      <c r="A2585" s="251">
        <v>105406</v>
      </c>
      <c r="B2585" s="227" t="s">
        <v>14435</v>
      </c>
      <c r="C2585" s="230" t="s">
        <v>12</v>
      </c>
      <c r="D2585" s="228" t="s">
        <v>14436</v>
      </c>
    </row>
    <row r="2586" spans="1:4" ht="13.5">
      <c r="A2586" s="251">
        <v>89996</v>
      </c>
      <c r="B2586" s="227" t="s">
        <v>14437</v>
      </c>
      <c r="C2586" s="230" t="s">
        <v>26</v>
      </c>
      <c r="D2586" s="228" t="s">
        <v>14438</v>
      </c>
    </row>
    <row r="2587" spans="1:4" ht="13.5">
      <c r="A2587" s="251">
        <v>89997</v>
      </c>
      <c r="B2587" s="227" t="s">
        <v>14439</v>
      </c>
      <c r="C2587" s="230" t="s">
        <v>26</v>
      </c>
      <c r="D2587" s="228" t="s">
        <v>14440</v>
      </c>
    </row>
    <row r="2588" spans="1:4" ht="13.5">
      <c r="A2588" s="251">
        <v>89998</v>
      </c>
      <c r="B2588" s="227" t="s">
        <v>14441</v>
      </c>
      <c r="C2588" s="230" t="s">
        <v>26</v>
      </c>
      <c r="D2588" s="228" t="s">
        <v>14442</v>
      </c>
    </row>
    <row r="2589" spans="1:4" ht="13.5">
      <c r="A2589" s="251">
        <v>89999</v>
      </c>
      <c r="B2589" s="227" t="s">
        <v>14443</v>
      </c>
      <c r="C2589" s="230" t="s">
        <v>26</v>
      </c>
      <c r="D2589" s="228" t="s">
        <v>9901</v>
      </c>
    </row>
    <row r="2590" spans="1:4" ht="13.5">
      <c r="A2590" s="251">
        <v>90000</v>
      </c>
      <c r="B2590" s="227" t="s">
        <v>14444</v>
      </c>
      <c r="C2590" s="230" t="s">
        <v>26</v>
      </c>
      <c r="D2590" s="228" t="s">
        <v>14445</v>
      </c>
    </row>
    <row r="2591" spans="1:4" ht="13.5">
      <c r="A2591" s="251">
        <v>91593</v>
      </c>
      <c r="B2591" s="227" t="s">
        <v>14446</v>
      </c>
      <c r="C2591" s="230" t="s">
        <v>26</v>
      </c>
      <c r="D2591" s="228" t="s">
        <v>9991</v>
      </c>
    </row>
    <row r="2592" spans="1:4" ht="13.5">
      <c r="A2592" s="251">
        <v>91594</v>
      </c>
      <c r="B2592" s="227" t="s">
        <v>14447</v>
      </c>
      <c r="C2592" s="230" t="s">
        <v>26</v>
      </c>
      <c r="D2592" s="228" t="s">
        <v>14448</v>
      </c>
    </row>
    <row r="2593" spans="1:4" ht="13.5">
      <c r="A2593" s="251">
        <v>91595</v>
      </c>
      <c r="B2593" s="227" t="s">
        <v>14449</v>
      </c>
      <c r="C2593" s="230" t="s">
        <v>26</v>
      </c>
      <c r="D2593" s="228" t="s">
        <v>11677</v>
      </c>
    </row>
    <row r="2594" spans="1:4" ht="13.5">
      <c r="A2594" s="251">
        <v>91596</v>
      </c>
      <c r="B2594" s="227" t="s">
        <v>14450</v>
      </c>
      <c r="C2594" s="230" t="s">
        <v>26</v>
      </c>
      <c r="D2594" s="228" t="s">
        <v>14451</v>
      </c>
    </row>
    <row r="2595" spans="1:4" ht="13.5">
      <c r="A2595" s="251">
        <v>91597</v>
      </c>
      <c r="B2595" s="227" t="s">
        <v>14452</v>
      </c>
      <c r="C2595" s="230" t="s">
        <v>26</v>
      </c>
      <c r="D2595" s="228" t="s">
        <v>14453</v>
      </c>
    </row>
    <row r="2596" spans="1:4" ht="13.5">
      <c r="A2596" s="251">
        <v>91598</v>
      </c>
      <c r="B2596" s="227" t="s">
        <v>14454</v>
      </c>
      <c r="C2596" s="230" t="s">
        <v>26</v>
      </c>
      <c r="D2596" s="228" t="s">
        <v>14455</v>
      </c>
    </row>
    <row r="2597" spans="1:4" ht="13.5">
      <c r="A2597" s="251">
        <v>91599</v>
      </c>
      <c r="B2597" s="227" t="s">
        <v>14456</v>
      </c>
      <c r="C2597" s="230" t="s">
        <v>26</v>
      </c>
      <c r="D2597" s="228" t="s">
        <v>14457</v>
      </c>
    </row>
    <row r="2598" spans="1:4" ht="13.5">
      <c r="A2598" s="251">
        <v>91600</v>
      </c>
      <c r="B2598" s="227" t="s">
        <v>14458</v>
      </c>
      <c r="C2598" s="230" t="s">
        <v>26</v>
      </c>
      <c r="D2598" s="228" t="s">
        <v>14459</v>
      </c>
    </row>
    <row r="2599" spans="1:4" ht="13.5">
      <c r="A2599" s="251">
        <v>91601</v>
      </c>
      <c r="B2599" s="227" t="s">
        <v>14460</v>
      </c>
      <c r="C2599" s="230" t="s">
        <v>26</v>
      </c>
      <c r="D2599" s="228" t="s">
        <v>14461</v>
      </c>
    </row>
    <row r="2600" spans="1:4" ht="13.5">
      <c r="A2600" s="251">
        <v>91602</v>
      </c>
      <c r="B2600" s="227" t="s">
        <v>14462</v>
      </c>
      <c r="C2600" s="230" t="s">
        <v>26</v>
      </c>
      <c r="D2600" s="228" t="s">
        <v>11840</v>
      </c>
    </row>
    <row r="2601" spans="1:4" ht="13.5">
      <c r="A2601" s="251">
        <v>91603</v>
      </c>
      <c r="B2601" s="227" t="s">
        <v>14463</v>
      </c>
      <c r="C2601" s="230" t="s">
        <v>26</v>
      </c>
      <c r="D2601" s="228" t="s">
        <v>11732</v>
      </c>
    </row>
    <row r="2602" spans="1:4" ht="13.5">
      <c r="A2602" s="251">
        <v>92759</v>
      </c>
      <c r="B2602" s="227" t="s">
        <v>14464</v>
      </c>
      <c r="C2602" s="230" t="s">
        <v>26</v>
      </c>
      <c r="D2602" s="228" t="s">
        <v>13976</v>
      </c>
    </row>
    <row r="2603" spans="1:4" ht="13.5">
      <c r="A2603" s="251">
        <v>92760</v>
      </c>
      <c r="B2603" s="227" t="s">
        <v>14465</v>
      </c>
      <c r="C2603" s="230" t="s">
        <v>26</v>
      </c>
      <c r="D2603" s="228" t="s">
        <v>14466</v>
      </c>
    </row>
    <row r="2604" spans="1:4" ht="13.5">
      <c r="A2604" s="251">
        <v>92761</v>
      </c>
      <c r="B2604" s="227" t="s">
        <v>14467</v>
      </c>
      <c r="C2604" s="230" t="s">
        <v>26</v>
      </c>
      <c r="D2604" s="228" t="s">
        <v>14468</v>
      </c>
    </row>
    <row r="2605" spans="1:4" ht="13.5">
      <c r="A2605" s="251">
        <v>92762</v>
      </c>
      <c r="B2605" s="227" t="s">
        <v>14469</v>
      </c>
      <c r="C2605" s="230" t="s">
        <v>26</v>
      </c>
      <c r="D2605" s="228" t="s">
        <v>9759</v>
      </c>
    </row>
    <row r="2606" spans="1:4" ht="13.5">
      <c r="A2606" s="251">
        <v>92763</v>
      </c>
      <c r="B2606" s="227" t="s">
        <v>14470</v>
      </c>
      <c r="C2606" s="230" t="s">
        <v>26</v>
      </c>
      <c r="D2606" s="228" t="s">
        <v>14471</v>
      </c>
    </row>
    <row r="2607" spans="1:4" ht="13.5">
      <c r="A2607" s="251">
        <v>92764</v>
      </c>
      <c r="B2607" s="227" t="s">
        <v>14472</v>
      </c>
      <c r="C2607" s="230" t="s">
        <v>26</v>
      </c>
      <c r="D2607" s="228" t="s">
        <v>10563</v>
      </c>
    </row>
    <row r="2608" spans="1:4" ht="13.5">
      <c r="A2608" s="251">
        <v>92765</v>
      </c>
      <c r="B2608" s="227" t="s">
        <v>14473</v>
      </c>
      <c r="C2608" s="230" t="s">
        <v>26</v>
      </c>
      <c r="D2608" s="228" t="s">
        <v>14474</v>
      </c>
    </row>
    <row r="2609" spans="1:4" ht="13.5">
      <c r="A2609" s="251">
        <v>92766</v>
      </c>
      <c r="B2609" s="227" t="s">
        <v>14475</v>
      </c>
      <c r="C2609" s="230" t="s">
        <v>26</v>
      </c>
      <c r="D2609" s="228" t="s">
        <v>14476</v>
      </c>
    </row>
    <row r="2610" spans="1:4" ht="13.5">
      <c r="A2610" s="251">
        <v>92767</v>
      </c>
      <c r="B2610" s="227" t="s">
        <v>14477</v>
      </c>
      <c r="C2610" s="230" t="s">
        <v>26</v>
      </c>
      <c r="D2610" s="228" t="s">
        <v>14478</v>
      </c>
    </row>
    <row r="2611" spans="1:4" ht="13.5">
      <c r="A2611" s="251">
        <v>92768</v>
      </c>
      <c r="B2611" s="227" t="s">
        <v>14479</v>
      </c>
      <c r="C2611" s="230" t="s">
        <v>26</v>
      </c>
      <c r="D2611" s="228" t="s">
        <v>14480</v>
      </c>
    </row>
    <row r="2612" spans="1:4" ht="13.5">
      <c r="A2612" s="251">
        <v>92769</v>
      </c>
      <c r="B2612" s="227" t="s">
        <v>14481</v>
      </c>
      <c r="C2612" s="230" t="s">
        <v>26</v>
      </c>
      <c r="D2612" s="228" t="s">
        <v>13293</v>
      </c>
    </row>
    <row r="2613" spans="1:4" ht="13.5">
      <c r="A2613" s="251">
        <v>92770</v>
      </c>
      <c r="B2613" s="227" t="s">
        <v>14482</v>
      </c>
      <c r="C2613" s="230" t="s">
        <v>26</v>
      </c>
      <c r="D2613" s="228" t="s">
        <v>14483</v>
      </c>
    </row>
    <row r="2614" spans="1:4" ht="13.5">
      <c r="A2614" s="251">
        <v>92771</v>
      </c>
      <c r="B2614" s="227" t="s">
        <v>14484</v>
      </c>
      <c r="C2614" s="230" t="s">
        <v>26</v>
      </c>
      <c r="D2614" s="228" t="s">
        <v>13986</v>
      </c>
    </row>
    <row r="2615" spans="1:4" ht="13.5">
      <c r="A2615" s="251">
        <v>92772</v>
      </c>
      <c r="B2615" s="227" t="s">
        <v>14485</v>
      </c>
      <c r="C2615" s="230" t="s">
        <v>26</v>
      </c>
      <c r="D2615" s="228" t="s">
        <v>14486</v>
      </c>
    </row>
    <row r="2616" spans="1:4" ht="13.5">
      <c r="A2616" s="251">
        <v>92773</v>
      </c>
      <c r="B2616" s="227" t="s">
        <v>14487</v>
      </c>
      <c r="C2616" s="230" t="s">
        <v>26</v>
      </c>
      <c r="D2616" s="228" t="s">
        <v>14488</v>
      </c>
    </row>
    <row r="2617" spans="1:4" ht="13.5">
      <c r="A2617" s="251">
        <v>92774</v>
      </c>
      <c r="B2617" s="227" t="s">
        <v>14489</v>
      </c>
      <c r="C2617" s="230" t="s">
        <v>26</v>
      </c>
      <c r="D2617" s="228" t="s">
        <v>12507</v>
      </c>
    </row>
    <row r="2618" spans="1:4" ht="13.5">
      <c r="A2618" s="251">
        <v>92798</v>
      </c>
      <c r="B2618" s="227" t="s">
        <v>14490</v>
      </c>
      <c r="C2618" s="230" t="s">
        <v>26</v>
      </c>
      <c r="D2618" s="228" t="s">
        <v>11805</v>
      </c>
    </row>
    <row r="2619" spans="1:4" ht="13.5">
      <c r="A2619" s="251">
        <v>92799</v>
      </c>
      <c r="B2619" s="227" t="s">
        <v>14491</v>
      </c>
      <c r="C2619" s="230" t="s">
        <v>26</v>
      </c>
      <c r="D2619" s="228" t="s">
        <v>14492</v>
      </c>
    </row>
    <row r="2620" spans="1:4" ht="13.5">
      <c r="A2620" s="251">
        <v>92800</v>
      </c>
      <c r="B2620" s="227" t="s">
        <v>14493</v>
      </c>
      <c r="C2620" s="230" t="s">
        <v>26</v>
      </c>
      <c r="D2620" s="228" t="s">
        <v>14494</v>
      </c>
    </row>
    <row r="2621" spans="1:4" ht="13.5">
      <c r="A2621" s="251">
        <v>92801</v>
      </c>
      <c r="B2621" s="227" t="s">
        <v>14495</v>
      </c>
      <c r="C2621" s="230" t="s">
        <v>26</v>
      </c>
      <c r="D2621" s="228" t="s">
        <v>14496</v>
      </c>
    </row>
    <row r="2622" spans="1:4" ht="13.5">
      <c r="A2622" s="251">
        <v>92802</v>
      </c>
      <c r="B2622" s="227" t="s">
        <v>14497</v>
      </c>
      <c r="C2622" s="230" t="s">
        <v>26</v>
      </c>
      <c r="D2622" s="228" t="s">
        <v>14498</v>
      </c>
    </row>
    <row r="2623" spans="1:4" ht="13.5">
      <c r="A2623" s="251">
        <v>92803</v>
      </c>
      <c r="B2623" s="227" t="s">
        <v>14499</v>
      </c>
      <c r="C2623" s="230" t="s">
        <v>26</v>
      </c>
      <c r="D2623" s="228" t="s">
        <v>14500</v>
      </c>
    </row>
    <row r="2624" spans="1:4" ht="13.5">
      <c r="A2624" s="251">
        <v>92804</v>
      </c>
      <c r="B2624" s="227" t="s">
        <v>14501</v>
      </c>
      <c r="C2624" s="230" t="s">
        <v>26</v>
      </c>
      <c r="D2624" s="228" t="s">
        <v>14502</v>
      </c>
    </row>
    <row r="2625" spans="1:4" ht="13.5">
      <c r="A2625" s="251">
        <v>92805</v>
      </c>
      <c r="B2625" s="227" t="s">
        <v>14503</v>
      </c>
      <c r="C2625" s="230" t="s">
        <v>26</v>
      </c>
      <c r="D2625" s="228" t="s">
        <v>11446</v>
      </c>
    </row>
    <row r="2626" spans="1:4" ht="13.5">
      <c r="A2626" s="251">
        <v>92806</v>
      </c>
      <c r="B2626" s="227" t="s">
        <v>14504</v>
      </c>
      <c r="C2626" s="230" t="s">
        <v>26</v>
      </c>
      <c r="D2626" s="228" t="s">
        <v>14505</v>
      </c>
    </row>
    <row r="2627" spans="1:4" ht="13.5">
      <c r="A2627" s="251">
        <v>92875</v>
      </c>
      <c r="B2627" s="227" t="s">
        <v>14506</v>
      </c>
      <c r="C2627" s="230" t="s">
        <v>26</v>
      </c>
      <c r="D2627" s="228" t="s">
        <v>14507</v>
      </c>
    </row>
    <row r="2628" spans="1:4" ht="13.5">
      <c r="A2628" s="251">
        <v>92876</v>
      </c>
      <c r="B2628" s="227" t="s">
        <v>14508</v>
      </c>
      <c r="C2628" s="230" t="s">
        <v>26</v>
      </c>
      <c r="D2628" s="228" t="s">
        <v>14509</v>
      </c>
    </row>
    <row r="2629" spans="1:4" ht="13.5">
      <c r="A2629" s="251">
        <v>92877</v>
      </c>
      <c r="B2629" s="227" t="s">
        <v>14510</v>
      </c>
      <c r="C2629" s="230" t="s">
        <v>26</v>
      </c>
      <c r="D2629" s="228" t="s">
        <v>10245</v>
      </c>
    </row>
    <row r="2630" spans="1:4" ht="13.5">
      <c r="A2630" s="251">
        <v>92878</v>
      </c>
      <c r="B2630" s="227" t="s">
        <v>14511</v>
      </c>
      <c r="C2630" s="230" t="s">
        <v>26</v>
      </c>
      <c r="D2630" s="228" t="s">
        <v>14512</v>
      </c>
    </row>
    <row r="2631" spans="1:4" ht="13.5">
      <c r="A2631" s="251">
        <v>92879</v>
      </c>
      <c r="B2631" s="227" t="s">
        <v>14513</v>
      </c>
      <c r="C2631" s="230" t="s">
        <v>26</v>
      </c>
      <c r="D2631" s="228" t="s">
        <v>14514</v>
      </c>
    </row>
    <row r="2632" spans="1:4" ht="13.5">
      <c r="A2632" s="251">
        <v>92880</v>
      </c>
      <c r="B2632" s="227" t="s">
        <v>14515</v>
      </c>
      <c r="C2632" s="230" t="s">
        <v>26</v>
      </c>
      <c r="D2632" s="228" t="s">
        <v>14496</v>
      </c>
    </row>
    <row r="2633" spans="1:4" ht="13.5">
      <c r="A2633" s="251">
        <v>92881</v>
      </c>
      <c r="B2633" s="227" t="s">
        <v>14516</v>
      </c>
      <c r="C2633" s="230" t="s">
        <v>26</v>
      </c>
      <c r="D2633" s="228" t="s">
        <v>14517</v>
      </c>
    </row>
    <row r="2634" spans="1:4" ht="13.5">
      <c r="A2634" s="251">
        <v>92882</v>
      </c>
      <c r="B2634" s="227" t="s">
        <v>14518</v>
      </c>
      <c r="C2634" s="230" t="s">
        <v>26</v>
      </c>
      <c r="D2634" s="228" t="s">
        <v>14519</v>
      </c>
    </row>
    <row r="2635" spans="1:4" ht="13.5">
      <c r="A2635" s="251">
        <v>92883</v>
      </c>
      <c r="B2635" s="227" t="s">
        <v>14520</v>
      </c>
      <c r="C2635" s="230" t="s">
        <v>26</v>
      </c>
      <c r="D2635" s="228" t="s">
        <v>14521</v>
      </c>
    </row>
    <row r="2636" spans="1:4" ht="13.5">
      <c r="A2636" s="251">
        <v>92884</v>
      </c>
      <c r="B2636" s="227" t="s">
        <v>14522</v>
      </c>
      <c r="C2636" s="230" t="s">
        <v>26</v>
      </c>
      <c r="D2636" s="228" t="s">
        <v>14523</v>
      </c>
    </row>
    <row r="2637" spans="1:4" ht="13.5">
      <c r="A2637" s="251">
        <v>92885</v>
      </c>
      <c r="B2637" s="227" t="s">
        <v>14524</v>
      </c>
      <c r="C2637" s="230" t="s">
        <v>26</v>
      </c>
      <c r="D2637" s="228" t="s">
        <v>14525</v>
      </c>
    </row>
    <row r="2638" spans="1:4" ht="13.5">
      <c r="A2638" s="251">
        <v>92886</v>
      </c>
      <c r="B2638" s="227" t="s">
        <v>14526</v>
      </c>
      <c r="C2638" s="230" t="s">
        <v>26</v>
      </c>
      <c r="D2638" s="228" t="s">
        <v>14527</v>
      </c>
    </row>
    <row r="2639" spans="1:4" ht="13.5">
      <c r="A2639" s="251">
        <v>92887</v>
      </c>
      <c r="B2639" s="227" t="s">
        <v>14528</v>
      </c>
      <c r="C2639" s="230" t="s">
        <v>26</v>
      </c>
      <c r="D2639" s="228" t="s">
        <v>14529</v>
      </c>
    </row>
    <row r="2640" spans="1:4" ht="13.5">
      <c r="A2640" s="251">
        <v>92888</v>
      </c>
      <c r="B2640" s="227" t="s">
        <v>14530</v>
      </c>
      <c r="C2640" s="230" t="s">
        <v>26</v>
      </c>
      <c r="D2640" s="228" t="s">
        <v>14531</v>
      </c>
    </row>
    <row r="2641" spans="1:4" ht="13.5">
      <c r="A2641" s="251">
        <v>92915</v>
      </c>
      <c r="B2641" s="227" t="s">
        <v>14532</v>
      </c>
      <c r="C2641" s="230" t="s">
        <v>26</v>
      </c>
      <c r="D2641" s="228" t="s">
        <v>14533</v>
      </c>
    </row>
    <row r="2642" spans="1:4" ht="13.5">
      <c r="A2642" s="251">
        <v>92916</v>
      </c>
      <c r="B2642" s="227" t="s">
        <v>14534</v>
      </c>
      <c r="C2642" s="230" t="s">
        <v>26</v>
      </c>
      <c r="D2642" s="228" t="s">
        <v>14535</v>
      </c>
    </row>
    <row r="2643" spans="1:4" ht="13.5">
      <c r="A2643" s="251">
        <v>92917</v>
      </c>
      <c r="B2643" s="227" t="s">
        <v>14536</v>
      </c>
      <c r="C2643" s="230" t="s">
        <v>26</v>
      </c>
      <c r="D2643" s="228" t="s">
        <v>14537</v>
      </c>
    </row>
    <row r="2644" spans="1:4" ht="13.5">
      <c r="A2644" s="251">
        <v>92919</v>
      </c>
      <c r="B2644" s="227" t="s">
        <v>14538</v>
      </c>
      <c r="C2644" s="230" t="s">
        <v>26</v>
      </c>
      <c r="D2644" s="228" t="s">
        <v>14539</v>
      </c>
    </row>
    <row r="2645" spans="1:4" ht="13.5">
      <c r="A2645" s="251">
        <v>92921</v>
      </c>
      <c r="B2645" s="227" t="s">
        <v>14540</v>
      </c>
      <c r="C2645" s="230" t="s">
        <v>26</v>
      </c>
      <c r="D2645" s="228" t="s">
        <v>12059</v>
      </c>
    </row>
    <row r="2646" spans="1:4" ht="13.5">
      <c r="A2646" s="251">
        <v>92922</v>
      </c>
      <c r="B2646" s="227" t="s">
        <v>14541</v>
      </c>
      <c r="C2646" s="230" t="s">
        <v>26</v>
      </c>
      <c r="D2646" s="228" t="s">
        <v>14542</v>
      </c>
    </row>
    <row r="2647" spans="1:4" ht="13.5">
      <c r="A2647" s="251">
        <v>92923</v>
      </c>
      <c r="B2647" s="227" t="s">
        <v>14543</v>
      </c>
      <c r="C2647" s="230" t="s">
        <v>26</v>
      </c>
      <c r="D2647" s="228" t="s">
        <v>14544</v>
      </c>
    </row>
    <row r="2648" spans="1:4" ht="13.5">
      <c r="A2648" s="251">
        <v>92924</v>
      </c>
      <c r="B2648" s="227" t="s">
        <v>14545</v>
      </c>
      <c r="C2648" s="230" t="s">
        <v>26</v>
      </c>
      <c r="D2648" s="228" t="s">
        <v>14546</v>
      </c>
    </row>
    <row r="2649" spans="1:4" ht="13.5">
      <c r="A2649" s="251">
        <v>95448</v>
      </c>
      <c r="B2649" s="227" t="s">
        <v>14547</v>
      </c>
      <c r="C2649" s="230" t="s">
        <v>26</v>
      </c>
      <c r="D2649" s="228" t="s">
        <v>10020</v>
      </c>
    </row>
    <row r="2650" spans="1:4" ht="13.5">
      <c r="A2650" s="251">
        <v>95576</v>
      </c>
      <c r="B2650" s="227" t="s">
        <v>14548</v>
      </c>
      <c r="C2650" s="230" t="s">
        <v>26</v>
      </c>
      <c r="D2650" s="228" t="s">
        <v>14549</v>
      </c>
    </row>
    <row r="2651" spans="1:4" ht="13.5">
      <c r="A2651" s="251">
        <v>95577</v>
      </c>
      <c r="B2651" s="227" t="s">
        <v>14550</v>
      </c>
      <c r="C2651" s="230" t="s">
        <v>26</v>
      </c>
      <c r="D2651" s="228" t="s">
        <v>14551</v>
      </c>
    </row>
    <row r="2652" spans="1:4" ht="13.5">
      <c r="A2652" s="251">
        <v>95578</v>
      </c>
      <c r="B2652" s="227" t="s">
        <v>14552</v>
      </c>
      <c r="C2652" s="230" t="s">
        <v>26</v>
      </c>
      <c r="D2652" s="228" t="s">
        <v>9577</v>
      </c>
    </row>
    <row r="2653" spans="1:4" ht="13.5">
      <c r="A2653" s="251">
        <v>95579</v>
      </c>
      <c r="B2653" s="227" t="s">
        <v>14553</v>
      </c>
      <c r="C2653" s="230" t="s">
        <v>26</v>
      </c>
      <c r="D2653" s="228" t="s">
        <v>14440</v>
      </c>
    </row>
    <row r="2654" spans="1:4" ht="13.5">
      <c r="A2654" s="251">
        <v>95580</v>
      </c>
      <c r="B2654" s="227" t="s">
        <v>14554</v>
      </c>
      <c r="C2654" s="230" t="s">
        <v>26</v>
      </c>
      <c r="D2654" s="228" t="s">
        <v>10381</v>
      </c>
    </row>
    <row r="2655" spans="1:4" ht="13.5">
      <c r="A2655" s="251">
        <v>95581</v>
      </c>
      <c r="B2655" s="227" t="s">
        <v>14555</v>
      </c>
      <c r="C2655" s="230" t="s">
        <v>26</v>
      </c>
      <c r="D2655" s="228" t="s">
        <v>14494</v>
      </c>
    </row>
    <row r="2656" spans="1:4" ht="13.5">
      <c r="A2656" s="251">
        <v>95582</v>
      </c>
      <c r="B2656" s="227" t="s">
        <v>14556</v>
      </c>
      <c r="C2656" s="230" t="s">
        <v>26</v>
      </c>
      <c r="D2656" s="228" t="s">
        <v>14557</v>
      </c>
    </row>
    <row r="2657" spans="1:4" ht="13.5">
      <c r="A2657" s="251">
        <v>95583</v>
      </c>
      <c r="B2657" s="227" t="s">
        <v>14558</v>
      </c>
      <c r="C2657" s="230" t="s">
        <v>26</v>
      </c>
      <c r="D2657" s="228" t="s">
        <v>14559</v>
      </c>
    </row>
    <row r="2658" spans="1:4" ht="13.5">
      <c r="A2658" s="251">
        <v>95584</v>
      </c>
      <c r="B2658" s="227" t="s">
        <v>14560</v>
      </c>
      <c r="C2658" s="230" t="s">
        <v>26</v>
      </c>
      <c r="D2658" s="228" t="s">
        <v>14561</v>
      </c>
    </row>
    <row r="2659" spans="1:4" ht="13.5">
      <c r="A2659" s="251">
        <v>95592</v>
      </c>
      <c r="B2659" s="227" t="s">
        <v>14562</v>
      </c>
      <c r="C2659" s="230" t="s">
        <v>26</v>
      </c>
      <c r="D2659" s="228" t="s">
        <v>14559</v>
      </c>
    </row>
    <row r="2660" spans="1:4" ht="13.5">
      <c r="A2660" s="251">
        <v>95593</v>
      </c>
      <c r="B2660" s="227" t="s">
        <v>14563</v>
      </c>
      <c r="C2660" s="230" t="s">
        <v>26</v>
      </c>
      <c r="D2660" s="228" t="s">
        <v>14561</v>
      </c>
    </row>
    <row r="2661" spans="1:4" ht="13.5">
      <c r="A2661" s="251">
        <v>95943</v>
      </c>
      <c r="B2661" s="227" t="s">
        <v>14564</v>
      </c>
      <c r="C2661" s="230" t="s">
        <v>26</v>
      </c>
      <c r="D2661" s="228" t="s">
        <v>14565</v>
      </c>
    </row>
    <row r="2662" spans="1:4" ht="13.5">
      <c r="A2662" s="251">
        <v>95944</v>
      </c>
      <c r="B2662" s="227" t="s">
        <v>14566</v>
      </c>
      <c r="C2662" s="230" t="s">
        <v>26</v>
      </c>
      <c r="D2662" s="228" t="s">
        <v>14567</v>
      </c>
    </row>
    <row r="2663" spans="1:4" ht="13.5">
      <c r="A2663" s="251">
        <v>95945</v>
      </c>
      <c r="B2663" s="227" t="s">
        <v>14568</v>
      </c>
      <c r="C2663" s="230" t="s">
        <v>26</v>
      </c>
      <c r="D2663" s="228" t="s">
        <v>14569</v>
      </c>
    </row>
    <row r="2664" spans="1:4" ht="13.5">
      <c r="A2664" s="251">
        <v>95946</v>
      </c>
      <c r="B2664" s="227" t="s">
        <v>14570</v>
      </c>
      <c r="C2664" s="230" t="s">
        <v>26</v>
      </c>
      <c r="D2664" s="228" t="s">
        <v>14571</v>
      </c>
    </row>
    <row r="2665" spans="1:4" ht="13.5">
      <c r="A2665" s="251">
        <v>95947</v>
      </c>
      <c r="B2665" s="227" t="s">
        <v>14572</v>
      </c>
      <c r="C2665" s="230" t="s">
        <v>26</v>
      </c>
      <c r="D2665" s="228" t="s">
        <v>14573</v>
      </c>
    </row>
    <row r="2666" spans="1:4" ht="13.5">
      <c r="A2666" s="251">
        <v>95948</v>
      </c>
      <c r="B2666" s="227" t="s">
        <v>14574</v>
      </c>
      <c r="C2666" s="230" t="s">
        <v>26</v>
      </c>
      <c r="D2666" s="228" t="s">
        <v>14575</v>
      </c>
    </row>
    <row r="2667" spans="1:4" ht="13.5">
      <c r="A2667" s="251">
        <v>96544</v>
      </c>
      <c r="B2667" s="227" t="s">
        <v>14576</v>
      </c>
      <c r="C2667" s="230" t="s">
        <v>26</v>
      </c>
      <c r="D2667" s="228" t="s">
        <v>11708</v>
      </c>
    </row>
    <row r="2668" spans="1:4" ht="13.5">
      <c r="A2668" s="251">
        <v>96545</v>
      </c>
      <c r="B2668" s="227" t="s">
        <v>14577</v>
      </c>
      <c r="C2668" s="230" t="s">
        <v>26</v>
      </c>
      <c r="D2668" s="228" t="s">
        <v>14578</v>
      </c>
    </row>
    <row r="2669" spans="1:4" ht="13.5">
      <c r="A2669" s="251">
        <v>96546</v>
      </c>
      <c r="B2669" s="227" t="s">
        <v>283</v>
      </c>
      <c r="C2669" s="230" t="s">
        <v>26</v>
      </c>
      <c r="D2669" s="228" t="s">
        <v>14579</v>
      </c>
    </row>
    <row r="2670" spans="1:4" ht="13.5">
      <c r="A2670" s="251">
        <v>100064</v>
      </c>
      <c r="B2670" s="227" t="s">
        <v>14580</v>
      </c>
      <c r="C2670" s="230" t="s">
        <v>26</v>
      </c>
      <c r="D2670" s="228" t="s">
        <v>14581</v>
      </c>
    </row>
    <row r="2671" spans="1:4" ht="13.5">
      <c r="A2671" s="251">
        <v>100066</v>
      </c>
      <c r="B2671" s="227" t="s">
        <v>14582</v>
      </c>
      <c r="C2671" s="230" t="s">
        <v>26</v>
      </c>
      <c r="D2671" s="228" t="s">
        <v>14583</v>
      </c>
    </row>
    <row r="2672" spans="1:4" ht="13.5">
      <c r="A2672" s="251">
        <v>100067</v>
      </c>
      <c r="B2672" s="227" t="s">
        <v>14584</v>
      </c>
      <c r="C2672" s="230" t="s">
        <v>26</v>
      </c>
      <c r="D2672" s="228" t="s">
        <v>14585</v>
      </c>
    </row>
    <row r="2673" spans="1:4" ht="13.5">
      <c r="A2673" s="251">
        <v>100068</v>
      </c>
      <c r="B2673" s="227" t="s">
        <v>14586</v>
      </c>
      <c r="C2673" s="230" t="s">
        <v>26</v>
      </c>
      <c r="D2673" s="228" t="s">
        <v>10777</v>
      </c>
    </row>
    <row r="2674" spans="1:4" ht="13.5">
      <c r="A2674" s="251">
        <v>102920</v>
      </c>
      <c r="B2674" s="227" t="s">
        <v>14587</v>
      </c>
      <c r="C2674" s="230" t="s">
        <v>26</v>
      </c>
      <c r="D2674" s="228" t="s">
        <v>14588</v>
      </c>
    </row>
    <row r="2675" spans="1:4" ht="13.5">
      <c r="A2675" s="251">
        <v>102921</v>
      </c>
      <c r="B2675" s="227" t="s">
        <v>14589</v>
      </c>
      <c r="C2675" s="230" t="s">
        <v>26</v>
      </c>
      <c r="D2675" s="228" t="s">
        <v>14590</v>
      </c>
    </row>
    <row r="2676" spans="1:4" ht="13.5">
      <c r="A2676" s="251">
        <v>102922</v>
      </c>
      <c r="B2676" s="227" t="s">
        <v>14591</v>
      </c>
      <c r="C2676" s="230" t="s">
        <v>26</v>
      </c>
      <c r="D2676" s="228" t="s">
        <v>14592</v>
      </c>
    </row>
    <row r="2677" spans="1:4" ht="13.5">
      <c r="A2677" s="251">
        <v>102923</v>
      </c>
      <c r="B2677" s="227" t="s">
        <v>14593</v>
      </c>
      <c r="C2677" s="230" t="s">
        <v>26</v>
      </c>
      <c r="D2677" s="228" t="s">
        <v>14594</v>
      </c>
    </row>
    <row r="2678" spans="1:4" ht="13.5">
      <c r="A2678" s="251">
        <v>103088</v>
      </c>
      <c r="B2678" s="227" t="s">
        <v>14595</v>
      </c>
      <c r="C2678" s="230" t="s">
        <v>26</v>
      </c>
      <c r="D2678" s="228" t="s">
        <v>14596</v>
      </c>
    </row>
    <row r="2679" spans="1:4" ht="13.5">
      <c r="A2679" s="251">
        <v>104104</v>
      </c>
      <c r="B2679" s="227" t="s">
        <v>14597</v>
      </c>
      <c r="C2679" s="230" t="s">
        <v>26</v>
      </c>
      <c r="D2679" s="228" t="s">
        <v>14598</v>
      </c>
    </row>
    <row r="2680" spans="1:4" ht="13.5">
      <c r="A2680" s="251">
        <v>104105</v>
      </c>
      <c r="B2680" s="227" t="s">
        <v>14599</v>
      </c>
      <c r="C2680" s="230" t="s">
        <v>26</v>
      </c>
      <c r="D2680" s="228" t="s">
        <v>14598</v>
      </c>
    </row>
    <row r="2681" spans="1:4" ht="13.5">
      <c r="A2681" s="251">
        <v>104106</v>
      </c>
      <c r="B2681" s="227" t="s">
        <v>14600</v>
      </c>
      <c r="C2681" s="230" t="s">
        <v>26</v>
      </c>
      <c r="D2681" s="228" t="s">
        <v>14494</v>
      </c>
    </row>
    <row r="2682" spans="1:4" ht="13.5">
      <c r="A2682" s="251">
        <v>104107</v>
      </c>
      <c r="B2682" s="227" t="s">
        <v>14601</v>
      </c>
      <c r="C2682" s="230" t="s">
        <v>26</v>
      </c>
      <c r="D2682" s="228" t="s">
        <v>14602</v>
      </c>
    </row>
    <row r="2683" spans="1:4" ht="13.5">
      <c r="A2683" s="251">
        <v>104108</v>
      </c>
      <c r="B2683" s="227" t="s">
        <v>14603</v>
      </c>
      <c r="C2683" s="230" t="s">
        <v>26</v>
      </c>
      <c r="D2683" s="228" t="s">
        <v>14604</v>
      </c>
    </row>
    <row r="2684" spans="1:4" ht="13.5">
      <c r="A2684" s="251">
        <v>104109</v>
      </c>
      <c r="B2684" s="227" t="s">
        <v>14605</v>
      </c>
      <c r="C2684" s="230" t="s">
        <v>26</v>
      </c>
      <c r="D2684" s="228" t="s">
        <v>14606</v>
      </c>
    </row>
    <row r="2685" spans="1:4" ht="13.5">
      <c r="A2685" s="251">
        <v>104110</v>
      </c>
      <c r="B2685" s="227" t="s">
        <v>14607</v>
      </c>
      <c r="C2685" s="230" t="s">
        <v>26</v>
      </c>
      <c r="D2685" s="228" t="s">
        <v>14608</v>
      </c>
    </row>
    <row r="2686" spans="1:4" ht="13.5">
      <c r="A2686" s="251">
        <v>104111</v>
      </c>
      <c r="B2686" s="227" t="s">
        <v>14609</v>
      </c>
      <c r="C2686" s="230" t="s">
        <v>26</v>
      </c>
      <c r="D2686" s="228" t="s">
        <v>14610</v>
      </c>
    </row>
    <row r="2687" spans="1:4" ht="13.5">
      <c r="A2687" s="251">
        <v>104915</v>
      </c>
      <c r="B2687" s="227" t="s">
        <v>14611</v>
      </c>
      <c r="C2687" s="230" t="s">
        <v>26</v>
      </c>
      <c r="D2687" s="228" t="s">
        <v>14612</v>
      </c>
    </row>
    <row r="2688" spans="1:4" ht="13.5">
      <c r="A2688" s="251">
        <v>104917</v>
      </c>
      <c r="B2688" s="227" t="s">
        <v>14613</v>
      </c>
      <c r="C2688" s="230" t="s">
        <v>26</v>
      </c>
      <c r="D2688" s="228" t="s">
        <v>14614</v>
      </c>
    </row>
    <row r="2689" spans="1:4" ht="13.5">
      <c r="A2689" s="251">
        <v>104918</v>
      </c>
      <c r="B2689" s="227" t="s">
        <v>296</v>
      </c>
      <c r="C2689" s="230" t="s">
        <v>26</v>
      </c>
      <c r="D2689" s="228" t="s">
        <v>14615</v>
      </c>
    </row>
    <row r="2690" spans="1:4" ht="13.5">
      <c r="A2690" s="251">
        <v>104919</v>
      </c>
      <c r="B2690" s="227" t="s">
        <v>14616</v>
      </c>
      <c r="C2690" s="230" t="s">
        <v>26</v>
      </c>
      <c r="D2690" s="228" t="s">
        <v>14571</v>
      </c>
    </row>
    <row r="2691" spans="1:4" ht="13.5">
      <c r="A2691" s="251">
        <v>104920</v>
      </c>
      <c r="B2691" s="227" t="s">
        <v>14617</v>
      </c>
      <c r="C2691" s="230" t="s">
        <v>26</v>
      </c>
      <c r="D2691" s="228" t="s">
        <v>13986</v>
      </c>
    </row>
    <row r="2692" spans="1:4" ht="13.5">
      <c r="A2692" s="251">
        <v>104921</v>
      </c>
      <c r="B2692" s="227" t="s">
        <v>14618</v>
      </c>
      <c r="C2692" s="230" t="s">
        <v>26</v>
      </c>
      <c r="D2692" s="228" t="s">
        <v>14619</v>
      </c>
    </row>
    <row r="2693" spans="1:4" ht="13.5">
      <c r="A2693" s="251">
        <v>104922</v>
      </c>
      <c r="B2693" s="227" t="s">
        <v>14620</v>
      </c>
      <c r="C2693" s="230" t="s">
        <v>26</v>
      </c>
      <c r="D2693" s="228" t="s">
        <v>12202</v>
      </c>
    </row>
    <row r="2694" spans="1:4" ht="13.5">
      <c r="A2694" s="251">
        <v>89993</v>
      </c>
      <c r="B2694" s="227" t="s">
        <v>14621</v>
      </c>
      <c r="C2694" s="230" t="s">
        <v>14</v>
      </c>
      <c r="D2694" s="228" t="s">
        <v>14622</v>
      </c>
    </row>
    <row r="2695" spans="1:4" ht="13.5">
      <c r="A2695" s="251">
        <v>89994</v>
      </c>
      <c r="B2695" s="227" t="s">
        <v>14623</v>
      </c>
      <c r="C2695" s="230" t="s">
        <v>14</v>
      </c>
      <c r="D2695" s="228" t="s">
        <v>14624</v>
      </c>
    </row>
    <row r="2696" spans="1:4" ht="13.5">
      <c r="A2696" s="251">
        <v>89995</v>
      </c>
      <c r="B2696" s="227" t="s">
        <v>14625</v>
      </c>
      <c r="C2696" s="230" t="s">
        <v>14</v>
      </c>
      <c r="D2696" s="228" t="s">
        <v>14626</v>
      </c>
    </row>
    <row r="2697" spans="1:4" ht="13.5">
      <c r="A2697" s="251">
        <v>90278</v>
      </c>
      <c r="B2697" s="227" t="s">
        <v>14627</v>
      </c>
      <c r="C2697" s="230" t="s">
        <v>14</v>
      </c>
      <c r="D2697" s="228" t="s">
        <v>14628</v>
      </c>
    </row>
    <row r="2698" spans="1:4" ht="13.5">
      <c r="A2698" s="251">
        <v>90279</v>
      </c>
      <c r="B2698" s="227" t="s">
        <v>14629</v>
      </c>
      <c r="C2698" s="230" t="s">
        <v>14</v>
      </c>
      <c r="D2698" s="228" t="s">
        <v>14630</v>
      </c>
    </row>
    <row r="2699" spans="1:4" ht="13.5">
      <c r="A2699" s="251">
        <v>90280</v>
      </c>
      <c r="B2699" s="227" t="s">
        <v>14631</v>
      </c>
      <c r="C2699" s="230" t="s">
        <v>14</v>
      </c>
      <c r="D2699" s="228" t="s">
        <v>14632</v>
      </c>
    </row>
    <row r="2700" spans="1:4" ht="13.5">
      <c r="A2700" s="251">
        <v>90281</v>
      </c>
      <c r="B2700" s="227" t="s">
        <v>14633</v>
      </c>
      <c r="C2700" s="230" t="s">
        <v>14</v>
      </c>
      <c r="D2700" s="228" t="s">
        <v>14634</v>
      </c>
    </row>
    <row r="2701" spans="1:4" ht="13.5">
      <c r="A2701" s="251">
        <v>90282</v>
      </c>
      <c r="B2701" s="227" t="s">
        <v>14635</v>
      </c>
      <c r="C2701" s="230" t="s">
        <v>14</v>
      </c>
      <c r="D2701" s="228" t="s">
        <v>14636</v>
      </c>
    </row>
    <row r="2702" spans="1:4" ht="13.5">
      <c r="A2702" s="251">
        <v>90283</v>
      </c>
      <c r="B2702" s="227" t="s">
        <v>14637</v>
      </c>
      <c r="C2702" s="230" t="s">
        <v>14</v>
      </c>
      <c r="D2702" s="228" t="s">
        <v>14638</v>
      </c>
    </row>
    <row r="2703" spans="1:4" ht="13.5">
      <c r="A2703" s="251">
        <v>90284</v>
      </c>
      <c r="B2703" s="227" t="s">
        <v>14639</v>
      </c>
      <c r="C2703" s="230" t="s">
        <v>14</v>
      </c>
      <c r="D2703" s="228" t="s">
        <v>14640</v>
      </c>
    </row>
    <row r="2704" spans="1:4" ht="13.5">
      <c r="A2704" s="251">
        <v>90285</v>
      </c>
      <c r="B2704" s="227" t="s">
        <v>14641</v>
      </c>
      <c r="C2704" s="230" t="s">
        <v>14</v>
      </c>
      <c r="D2704" s="228" t="s">
        <v>14642</v>
      </c>
    </row>
    <row r="2705" spans="1:4" ht="13.5">
      <c r="A2705" s="251">
        <v>94962</v>
      </c>
      <c r="B2705" s="227" t="s">
        <v>14643</v>
      </c>
      <c r="C2705" s="230" t="s">
        <v>14</v>
      </c>
      <c r="D2705" s="228" t="s">
        <v>14644</v>
      </c>
    </row>
    <row r="2706" spans="1:4" ht="13.5">
      <c r="A2706" s="251">
        <v>94963</v>
      </c>
      <c r="B2706" s="227" t="s">
        <v>14645</v>
      </c>
      <c r="C2706" s="230" t="s">
        <v>14</v>
      </c>
      <c r="D2706" s="228" t="s">
        <v>14646</v>
      </c>
    </row>
    <row r="2707" spans="1:4" ht="13.5">
      <c r="A2707" s="251">
        <v>94964</v>
      </c>
      <c r="B2707" s="227" t="s">
        <v>14647</v>
      </c>
      <c r="C2707" s="230" t="s">
        <v>14</v>
      </c>
      <c r="D2707" s="228" t="s">
        <v>14648</v>
      </c>
    </row>
    <row r="2708" spans="1:4" ht="13.5">
      <c r="A2708" s="251">
        <v>94965</v>
      </c>
      <c r="B2708" s="227" t="s">
        <v>14649</v>
      </c>
      <c r="C2708" s="230" t="s">
        <v>14</v>
      </c>
      <c r="D2708" s="228" t="s">
        <v>14650</v>
      </c>
    </row>
    <row r="2709" spans="1:4" ht="13.5">
      <c r="A2709" s="251">
        <v>94966</v>
      </c>
      <c r="B2709" s="227" t="s">
        <v>14651</v>
      </c>
      <c r="C2709" s="230" t="s">
        <v>14</v>
      </c>
      <c r="D2709" s="228" t="s">
        <v>14652</v>
      </c>
    </row>
    <row r="2710" spans="1:4" ht="13.5">
      <c r="A2710" s="251">
        <v>94967</v>
      </c>
      <c r="B2710" s="227" t="s">
        <v>14653</v>
      </c>
      <c r="C2710" s="230" t="s">
        <v>14</v>
      </c>
      <c r="D2710" s="228" t="s">
        <v>14654</v>
      </c>
    </row>
    <row r="2711" spans="1:4" ht="13.5">
      <c r="A2711" s="251">
        <v>94968</v>
      </c>
      <c r="B2711" s="227" t="s">
        <v>14655</v>
      </c>
      <c r="C2711" s="230" t="s">
        <v>14</v>
      </c>
      <c r="D2711" s="228" t="s">
        <v>14656</v>
      </c>
    </row>
    <row r="2712" spans="1:4" ht="13.5">
      <c r="A2712" s="251">
        <v>94969</v>
      </c>
      <c r="B2712" s="227" t="s">
        <v>14657</v>
      </c>
      <c r="C2712" s="230" t="s">
        <v>14</v>
      </c>
      <c r="D2712" s="228" t="s">
        <v>14658</v>
      </c>
    </row>
    <row r="2713" spans="1:4" ht="13.5">
      <c r="A2713" s="251">
        <v>94970</v>
      </c>
      <c r="B2713" s="227" t="s">
        <v>14659</v>
      </c>
      <c r="C2713" s="230" t="s">
        <v>14</v>
      </c>
      <c r="D2713" s="228" t="s">
        <v>14660</v>
      </c>
    </row>
    <row r="2714" spans="1:4" ht="13.5">
      <c r="A2714" s="251">
        <v>94971</v>
      </c>
      <c r="B2714" s="227" t="s">
        <v>14661</v>
      </c>
      <c r="C2714" s="230" t="s">
        <v>14</v>
      </c>
      <c r="D2714" s="228" t="s">
        <v>14662</v>
      </c>
    </row>
    <row r="2715" spans="1:4" ht="13.5">
      <c r="A2715" s="251">
        <v>94972</v>
      </c>
      <c r="B2715" s="227" t="s">
        <v>14663</v>
      </c>
      <c r="C2715" s="230" t="s">
        <v>14</v>
      </c>
      <c r="D2715" s="228" t="s">
        <v>14664</v>
      </c>
    </row>
    <row r="2716" spans="1:4" ht="13.5">
      <c r="A2716" s="251">
        <v>94973</v>
      </c>
      <c r="B2716" s="227" t="s">
        <v>14665</v>
      </c>
      <c r="C2716" s="230" t="s">
        <v>14</v>
      </c>
      <c r="D2716" s="228" t="s">
        <v>14666</v>
      </c>
    </row>
    <row r="2717" spans="1:4" ht="13.5">
      <c r="A2717" s="251">
        <v>94974</v>
      </c>
      <c r="B2717" s="227" t="s">
        <v>14667</v>
      </c>
      <c r="C2717" s="230" t="s">
        <v>14</v>
      </c>
      <c r="D2717" s="228" t="s">
        <v>14668</v>
      </c>
    </row>
    <row r="2718" spans="1:4" ht="13.5">
      <c r="A2718" s="251">
        <v>94975</v>
      </c>
      <c r="B2718" s="227" t="s">
        <v>14669</v>
      </c>
      <c r="C2718" s="230" t="s">
        <v>14</v>
      </c>
      <c r="D2718" s="228" t="s">
        <v>14670</v>
      </c>
    </row>
    <row r="2719" spans="1:4" ht="13.5">
      <c r="A2719" s="251">
        <v>96555</v>
      </c>
      <c r="B2719" s="227" t="s">
        <v>14671</v>
      </c>
      <c r="C2719" s="230" t="s">
        <v>14</v>
      </c>
      <c r="D2719" s="228" t="s">
        <v>14672</v>
      </c>
    </row>
    <row r="2720" spans="1:4" ht="13.5">
      <c r="A2720" s="251">
        <v>96556</v>
      </c>
      <c r="B2720" s="227" t="s">
        <v>14673</v>
      </c>
      <c r="C2720" s="230" t="s">
        <v>14</v>
      </c>
      <c r="D2720" s="228" t="s">
        <v>14674</v>
      </c>
    </row>
    <row r="2721" spans="1:4" ht="13.5">
      <c r="A2721" s="251">
        <v>96557</v>
      </c>
      <c r="B2721" s="227" t="s">
        <v>14675</v>
      </c>
      <c r="C2721" s="230" t="s">
        <v>14</v>
      </c>
      <c r="D2721" s="228" t="s">
        <v>14676</v>
      </c>
    </row>
    <row r="2722" spans="1:4" ht="13.5">
      <c r="A2722" s="251">
        <v>96558</v>
      </c>
      <c r="B2722" s="227" t="s">
        <v>14677</v>
      </c>
      <c r="C2722" s="230" t="s">
        <v>14</v>
      </c>
      <c r="D2722" s="228" t="s">
        <v>14678</v>
      </c>
    </row>
    <row r="2723" spans="1:4" ht="13.5">
      <c r="A2723" s="251">
        <v>99235</v>
      </c>
      <c r="B2723" s="227" t="s">
        <v>14679</v>
      </c>
      <c r="C2723" s="230" t="s">
        <v>14</v>
      </c>
      <c r="D2723" s="228" t="s">
        <v>14680</v>
      </c>
    </row>
    <row r="2724" spans="1:4" ht="13.5">
      <c r="A2724" s="251">
        <v>99431</v>
      </c>
      <c r="B2724" s="227" t="s">
        <v>14681</v>
      </c>
      <c r="C2724" s="230" t="s">
        <v>14</v>
      </c>
      <c r="D2724" s="228" t="s">
        <v>14682</v>
      </c>
    </row>
    <row r="2725" spans="1:4" ht="13.5">
      <c r="A2725" s="251">
        <v>99432</v>
      </c>
      <c r="B2725" s="227" t="s">
        <v>14683</v>
      </c>
      <c r="C2725" s="230" t="s">
        <v>14</v>
      </c>
      <c r="D2725" s="228" t="s">
        <v>14684</v>
      </c>
    </row>
    <row r="2726" spans="1:4" ht="13.5">
      <c r="A2726" s="251">
        <v>99433</v>
      </c>
      <c r="B2726" s="227" t="s">
        <v>14685</v>
      </c>
      <c r="C2726" s="230" t="s">
        <v>14</v>
      </c>
      <c r="D2726" s="228" t="s">
        <v>14686</v>
      </c>
    </row>
    <row r="2727" spans="1:4" ht="13.5">
      <c r="A2727" s="251">
        <v>99434</v>
      </c>
      <c r="B2727" s="227" t="s">
        <v>14687</v>
      </c>
      <c r="C2727" s="230" t="s">
        <v>14</v>
      </c>
      <c r="D2727" s="228" t="s">
        <v>14688</v>
      </c>
    </row>
    <row r="2728" spans="1:4" ht="13.5">
      <c r="A2728" s="251">
        <v>99435</v>
      </c>
      <c r="B2728" s="227" t="s">
        <v>14689</v>
      </c>
      <c r="C2728" s="230" t="s">
        <v>14</v>
      </c>
      <c r="D2728" s="228" t="s">
        <v>14690</v>
      </c>
    </row>
    <row r="2729" spans="1:4" ht="13.5">
      <c r="A2729" s="251">
        <v>99436</v>
      </c>
      <c r="B2729" s="227" t="s">
        <v>14691</v>
      </c>
      <c r="C2729" s="230" t="s">
        <v>14</v>
      </c>
      <c r="D2729" s="228" t="s">
        <v>14692</v>
      </c>
    </row>
    <row r="2730" spans="1:4" ht="13.5">
      <c r="A2730" s="251">
        <v>99437</v>
      </c>
      <c r="B2730" s="227" t="s">
        <v>14693</v>
      </c>
      <c r="C2730" s="230" t="s">
        <v>14</v>
      </c>
      <c r="D2730" s="228" t="s">
        <v>14694</v>
      </c>
    </row>
    <row r="2731" spans="1:4" ht="13.5">
      <c r="A2731" s="251">
        <v>99438</v>
      </c>
      <c r="B2731" s="227" t="s">
        <v>14695</v>
      </c>
      <c r="C2731" s="230" t="s">
        <v>14</v>
      </c>
      <c r="D2731" s="228" t="s">
        <v>14696</v>
      </c>
    </row>
    <row r="2732" spans="1:4" ht="13.5">
      <c r="A2732" s="251">
        <v>99439</v>
      </c>
      <c r="B2732" s="227" t="s">
        <v>14697</v>
      </c>
      <c r="C2732" s="230" t="s">
        <v>14</v>
      </c>
      <c r="D2732" s="228" t="s">
        <v>14698</v>
      </c>
    </row>
    <row r="2733" spans="1:4" ht="13.5">
      <c r="A2733" s="251">
        <v>102473</v>
      </c>
      <c r="B2733" s="227" t="s">
        <v>14699</v>
      </c>
      <c r="C2733" s="230" t="s">
        <v>14</v>
      </c>
      <c r="D2733" s="228" t="s">
        <v>14700</v>
      </c>
    </row>
    <row r="2734" spans="1:4" ht="13.5">
      <c r="A2734" s="251">
        <v>102474</v>
      </c>
      <c r="B2734" s="227" t="s">
        <v>14701</v>
      </c>
      <c r="C2734" s="230" t="s">
        <v>14</v>
      </c>
      <c r="D2734" s="228" t="s">
        <v>14702</v>
      </c>
    </row>
    <row r="2735" spans="1:4" ht="13.5">
      <c r="A2735" s="251">
        <v>102475</v>
      </c>
      <c r="B2735" s="227" t="s">
        <v>14703</v>
      </c>
      <c r="C2735" s="230" t="s">
        <v>14</v>
      </c>
      <c r="D2735" s="228" t="s">
        <v>14704</v>
      </c>
    </row>
    <row r="2736" spans="1:4" ht="13.5">
      <c r="A2736" s="251">
        <v>102476</v>
      </c>
      <c r="B2736" s="227" t="s">
        <v>14705</v>
      </c>
      <c r="C2736" s="230" t="s">
        <v>14</v>
      </c>
      <c r="D2736" s="228" t="s">
        <v>14706</v>
      </c>
    </row>
    <row r="2737" spans="1:4" ht="13.5">
      <c r="A2737" s="251">
        <v>102477</v>
      </c>
      <c r="B2737" s="227" t="s">
        <v>14707</v>
      </c>
      <c r="C2737" s="230" t="s">
        <v>14</v>
      </c>
      <c r="D2737" s="228" t="s">
        <v>14708</v>
      </c>
    </row>
    <row r="2738" spans="1:4" ht="13.5">
      <c r="A2738" s="251">
        <v>102478</v>
      </c>
      <c r="B2738" s="227" t="s">
        <v>14709</v>
      </c>
      <c r="C2738" s="230" t="s">
        <v>14</v>
      </c>
      <c r="D2738" s="228" t="s">
        <v>14710</v>
      </c>
    </row>
    <row r="2739" spans="1:4" ht="13.5">
      <c r="A2739" s="251">
        <v>102479</v>
      </c>
      <c r="B2739" s="227" t="s">
        <v>14711</v>
      </c>
      <c r="C2739" s="230" t="s">
        <v>14</v>
      </c>
      <c r="D2739" s="228" t="s">
        <v>14712</v>
      </c>
    </row>
    <row r="2740" spans="1:4" ht="13.5">
      <c r="A2740" s="251">
        <v>102480</v>
      </c>
      <c r="B2740" s="227" t="s">
        <v>14713</v>
      </c>
      <c r="C2740" s="230" t="s">
        <v>14</v>
      </c>
      <c r="D2740" s="228" t="s">
        <v>14714</v>
      </c>
    </row>
    <row r="2741" spans="1:4" ht="13.5">
      <c r="A2741" s="251">
        <v>102481</v>
      </c>
      <c r="B2741" s="227" t="s">
        <v>14715</v>
      </c>
      <c r="C2741" s="230" t="s">
        <v>14</v>
      </c>
      <c r="D2741" s="228" t="s">
        <v>14716</v>
      </c>
    </row>
    <row r="2742" spans="1:4" ht="13.5">
      <c r="A2742" s="251">
        <v>102482</v>
      </c>
      <c r="B2742" s="227" t="s">
        <v>14717</v>
      </c>
      <c r="C2742" s="230" t="s">
        <v>14</v>
      </c>
      <c r="D2742" s="228" t="s">
        <v>14718</v>
      </c>
    </row>
    <row r="2743" spans="1:4" ht="13.5">
      <c r="A2743" s="251">
        <v>102483</v>
      </c>
      <c r="B2743" s="227" t="s">
        <v>14719</v>
      </c>
      <c r="C2743" s="230" t="s">
        <v>14</v>
      </c>
      <c r="D2743" s="228" t="s">
        <v>14720</v>
      </c>
    </row>
    <row r="2744" spans="1:4" ht="13.5">
      <c r="A2744" s="251">
        <v>102484</v>
      </c>
      <c r="B2744" s="227" t="s">
        <v>14721</v>
      </c>
      <c r="C2744" s="230" t="s">
        <v>14</v>
      </c>
      <c r="D2744" s="228" t="s">
        <v>14722</v>
      </c>
    </row>
    <row r="2745" spans="1:4" ht="13.5">
      <c r="A2745" s="251">
        <v>102485</v>
      </c>
      <c r="B2745" s="227" t="s">
        <v>14723</v>
      </c>
      <c r="C2745" s="230" t="s">
        <v>14</v>
      </c>
      <c r="D2745" s="228" t="s">
        <v>14724</v>
      </c>
    </row>
    <row r="2746" spans="1:4" ht="13.5">
      <c r="A2746" s="251">
        <v>102486</v>
      </c>
      <c r="B2746" s="227" t="s">
        <v>14725</v>
      </c>
      <c r="C2746" s="230" t="s">
        <v>14</v>
      </c>
      <c r="D2746" s="228" t="s">
        <v>14726</v>
      </c>
    </row>
    <row r="2747" spans="1:4" ht="13.5">
      <c r="A2747" s="251">
        <v>102487</v>
      </c>
      <c r="B2747" s="227" t="s">
        <v>14727</v>
      </c>
      <c r="C2747" s="230" t="s">
        <v>14</v>
      </c>
      <c r="D2747" s="228" t="s">
        <v>14728</v>
      </c>
    </row>
    <row r="2748" spans="1:4" ht="13.5">
      <c r="A2748" s="251">
        <v>103183</v>
      </c>
      <c r="B2748" s="227" t="s">
        <v>14729</v>
      </c>
      <c r="C2748" s="230" t="s">
        <v>14</v>
      </c>
      <c r="D2748" s="228" t="s">
        <v>14730</v>
      </c>
    </row>
    <row r="2749" spans="1:4" ht="13.5">
      <c r="A2749" s="251">
        <v>103184</v>
      </c>
      <c r="B2749" s="227" t="s">
        <v>14731</v>
      </c>
      <c r="C2749" s="230" t="s">
        <v>14</v>
      </c>
      <c r="D2749" s="228" t="s">
        <v>14732</v>
      </c>
    </row>
    <row r="2750" spans="1:4" ht="13.5">
      <c r="A2750" s="251">
        <v>103669</v>
      </c>
      <c r="B2750" s="227" t="s">
        <v>14733</v>
      </c>
      <c r="C2750" s="230" t="s">
        <v>14</v>
      </c>
      <c r="D2750" s="228" t="s">
        <v>14734</v>
      </c>
    </row>
    <row r="2751" spans="1:4" ht="13.5">
      <c r="A2751" s="251">
        <v>103670</v>
      </c>
      <c r="B2751" s="227" t="s">
        <v>14735</v>
      </c>
      <c r="C2751" s="230" t="s">
        <v>14</v>
      </c>
      <c r="D2751" s="228" t="s">
        <v>14736</v>
      </c>
    </row>
    <row r="2752" spans="1:4" ht="13.5">
      <c r="A2752" s="251">
        <v>103671</v>
      </c>
      <c r="B2752" s="227" t="s">
        <v>14737</v>
      </c>
      <c r="C2752" s="230" t="s">
        <v>14</v>
      </c>
      <c r="D2752" s="228" t="s">
        <v>14738</v>
      </c>
    </row>
    <row r="2753" spans="1:4" ht="13.5">
      <c r="A2753" s="251">
        <v>103672</v>
      </c>
      <c r="B2753" s="227" t="s">
        <v>14739</v>
      </c>
      <c r="C2753" s="230" t="s">
        <v>14</v>
      </c>
      <c r="D2753" s="228" t="s">
        <v>14740</v>
      </c>
    </row>
    <row r="2754" spans="1:4" ht="13.5">
      <c r="A2754" s="251">
        <v>103673</v>
      </c>
      <c r="B2754" s="227" t="s">
        <v>14741</v>
      </c>
      <c r="C2754" s="230" t="s">
        <v>14</v>
      </c>
      <c r="D2754" s="228" t="s">
        <v>14742</v>
      </c>
    </row>
    <row r="2755" spans="1:4" ht="13.5">
      <c r="A2755" s="251">
        <v>103674</v>
      </c>
      <c r="B2755" s="227" t="s">
        <v>14743</v>
      </c>
      <c r="C2755" s="230" t="s">
        <v>14</v>
      </c>
      <c r="D2755" s="228" t="s">
        <v>14744</v>
      </c>
    </row>
    <row r="2756" spans="1:4" ht="13.5">
      <c r="A2756" s="251">
        <v>103675</v>
      </c>
      <c r="B2756" s="227" t="s">
        <v>14745</v>
      </c>
      <c r="C2756" s="230" t="s">
        <v>14</v>
      </c>
      <c r="D2756" s="228" t="s">
        <v>14746</v>
      </c>
    </row>
    <row r="2757" spans="1:4" ht="13.5">
      <c r="A2757" s="251">
        <v>103676</v>
      </c>
      <c r="B2757" s="227" t="s">
        <v>14747</v>
      </c>
      <c r="C2757" s="230" t="s">
        <v>14</v>
      </c>
      <c r="D2757" s="228" t="s">
        <v>14748</v>
      </c>
    </row>
    <row r="2758" spans="1:4" ht="13.5">
      <c r="A2758" s="251">
        <v>103677</v>
      </c>
      <c r="B2758" s="227" t="s">
        <v>14749</v>
      </c>
      <c r="C2758" s="230" t="s">
        <v>14</v>
      </c>
      <c r="D2758" s="228" t="s">
        <v>14750</v>
      </c>
    </row>
    <row r="2759" spans="1:4" ht="13.5">
      <c r="A2759" s="251">
        <v>103678</v>
      </c>
      <c r="B2759" s="227" t="s">
        <v>14751</v>
      </c>
      <c r="C2759" s="230" t="s">
        <v>14</v>
      </c>
      <c r="D2759" s="228" t="s">
        <v>14752</v>
      </c>
    </row>
    <row r="2760" spans="1:4" ht="13.5">
      <c r="A2760" s="251">
        <v>103679</v>
      </c>
      <c r="B2760" s="227" t="s">
        <v>14753</v>
      </c>
      <c r="C2760" s="230" t="s">
        <v>14</v>
      </c>
      <c r="D2760" s="228" t="s">
        <v>14754</v>
      </c>
    </row>
    <row r="2761" spans="1:4" ht="13.5">
      <c r="A2761" s="251">
        <v>103680</v>
      </c>
      <c r="B2761" s="227" t="s">
        <v>14755</v>
      </c>
      <c r="C2761" s="230" t="s">
        <v>14</v>
      </c>
      <c r="D2761" s="228" t="s">
        <v>14756</v>
      </c>
    </row>
    <row r="2762" spans="1:4" ht="13.5">
      <c r="A2762" s="251">
        <v>103681</v>
      </c>
      <c r="B2762" s="227" t="s">
        <v>14757</v>
      </c>
      <c r="C2762" s="230" t="s">
        <v>14</v>
      </c>
      <c r="D2762" s="228" t="s">
        <v>14758</v>
      </c>
    </row>
    <row r="2763" spans="1:4" ht="13.5">
      <c r="A2763" s="251">
        <v>103682</v>
      </c>
      <c r="B2763" s="227" t="s">
        <v>14759</v>
      </c>
      <c r="C2763" s="230" t="s">
        <v>14</v>
      </c>
      <c r="D2763" s="228" t="s">
        <v>14760</v>
      </c>
    </row>
    <row r="2764" spans="1:4" ht="13.5">
      <c r="A2764" s="251">
        <v>103683</v>
      </c>
      <c r="B2764" s="227" t="s">
        <v>14761</v>
      </c>
      <c r="C2764" s="230" t="s">
        <v>14</v>
      </c>
      <c r="D2764" s="228" t="s">
        <v>14762</v>
      </c>
    </row>
    <row r="2765" spans="1:4" ht="13.5">
      <c r="A2765" s="251">
        <v>103684</v>
      </c>
      <c r="B2765" s="227" t="s">
        <v>14763</v>
      </c>
      <c r="C2765" s="230" t="s">
        <v>14</v>
      </c>
      <c r="D2765" s="228" t="s">
        <v>14764</v>
      </c>
    </row>
    <row r="2766" spans="1:4" ht="13.5">
      <c r="A2766" s="251">
        <v>103685</v>
      </c>
      <c r="B2766" s="227" t="s">
        <v>14765</v>
      </c>
      <c r="C2766" s="230" t="s">
        <v>14</v>
      </c>
      <c r="D2766" s="228" t="s">
        <v>14766</v>
      </c>
    </row>
    <row r="2767" spans="1:4" ht="13.5">
      <c r="A2767" s="251">
        <v>103686</v>
      </c>
      <c r="B2767" s="227" t="s">
        <v>14767</v>
      </c>
      <c r="C2767" s="230" t="s">
        <v>14</v>
      </c>
      <c r="D2767" s="228" t="s">
        <v>14768</v>
      </c>
    </row>
    <row r="2768" spans="1:4" ht="13.5">
      <c r="A2768" s="251">
        <v>103687</v>
      </c>
      <c r="B2768" s="227" t="s">
        <v>14769</v>
      </c>
      <c r="C2768" s="230" t="s">
        <v>14</v>
      </c>
      <c r="D2768" s="228" t="s">
        <v>14770</v>
      </c>
    </row>
    <row r="2769" spans="1:4" ht="13.5">
      <c r="A2769" s="251">
        <v>103688</v>
      </c>
      <c r="B2769" s="227" t="s">
        <v>14771</v>
      </c>
      <c r="C2769" s="230" t="s">
        <v>14</v>
      </c>
      <c r="D2769" s="228" t="s">
        <v>14772</v>
      </c>
    </row>
    <row r="2770" spans="1:4" ht="13.5">
      <c r="A2770" s="251">
        <v>104916</v>
      </c>
      <c r="B2770" s="227" t="s">
        <v>297</v>
      </c>
      <c r="C2770" s="230" t="s">
        <v>26</v>
      </c>
      <c r="D2770" s="228" t="s">
        <v>14773</v>
      </c>
    </row>
    <row r="2771" spans="1:4" ht="13.5">
      <c r="A2771" s="251">
        <v>104923</v>
      </c>
      <c r="B2771" s="227" t="s">
        <v>14774</v>
      </c>
      <c r="C2771" s="230" t="s">
        <v>14</v>
      </c>
      <c r="D2771" s="228" t="s">
        <v>14775</v>
      </c>
    </row>
    <row r="2772" spans="1:4" ht="13.5">
      <c r="A2772" s="251">
        <v>104924</v>
      </c>
      <c r="B2772" s="227" t="s">
        <v>14776</v>
      </c>
      <c r="C2772" s="230" t="s">
        <v>14</v>
      </c>
      <c r="D2772" s="228" t="s">
        <v>14777</v>
      </c>
    </row>
    <row r="2773" spans="1:4" ht="13.5">
      <c r="A2773" s="251">
        <v>101963</v>
      </c>
      <c r="B2773" s="227" t="s">
        <v>14778</v>
      </c>
      <c r="C2773" s="230" t="s">
        <v>12</v>
      </c>
      <c r="D2773" s="228" t="s">
        <v>14779</v>
      </c>
    </row>
    <row r="2774" spans="1:4" ht="13.5">
      <c r="A2774" s="251">
        <v>101964</v>
      </c>
      <c r="B2774" s="227" t="s">
        <v>14780</v>
      </c>
      <c r="C2774" s="230" t="s">
        <v>12</v>
      </c>
      <c r="D2774" s="228" t="s">
        <v>14781</v>
      </c>
    </row>
    <row r="2775" spans="1:4" ht="13.5">
      <c r="A2775" s="251">
        <v>101165</v>
      </c>
      <c r="B2775" s="227" t="s">
        <v>14782</v>
      </c>
      <c r="C2775" s="230" t="s">
        <v>14</v>
      </c>
      <c r="D2775" s="228" t="s">
        <v>14783</v>
      </c>
    </row>
    <row r="2776" spans="1:4" ht="13.5">
      <c r="A2776" s="251">
        <v>101166</v>
      </c>
      <c r="B2776" s="227" t="s">
        <v>14784</v>
      </c>
      <c r="C2776" s="230" t="s">
        <v>14</v>
      </c>
      <c r="D2776" s="228" t="s">
        <v>14785</v>
      </c>
    </row>
    <row r="2777" spans="1:4" ht="13.5">
      <c r="A2777" s="251">
        <v>98575</v>
      </c>
      <c r="B2777" s="227" t="s">
        <v>14786</v>
      </c>
      <c r="C2777" s="230" t="s">
        <v>22</v>
      </c>
      <c r="D2777" s="228" t="s">
        <v>14787</v>
      </c>
    </row>
    <row r="2778" spans="1:4" ht="13.5">
      <c r="A2778" s="251">
        <v>98576</v>
      </c>
      <c r="B2778" s="227" t="s">
        <v>14788</v>
      </c>
      <c r="C2778" s="230" t="s">
        <v>22</v>
      </c>
      <c r="D2778" s="228" t="s">
        <v>14789</v>
      </c>
    </row>
    <row r="2779" spans="1:4" ht="13.5">
      <c r="A2779" s="251">
        <v>98577</v>
      </c>
      <c r="B2779" s="227" t="s">
        <v>14790</v>
      </c>
      <c r="C2779" s="230" t="s">
        <v>22</v>
      </c>
      <c r="D2779" s="228" t="s">
        <v>14791</v>
      </c>
    </row>
    <row r="2780" spans="1:4" ht="13.5">
      <c r="A2780" s="251">
        <v>93184</v>
      </c>
      <c r="B2780" s="227" t="s">
        <v>14792</v>
      </c>
      <c r="C2780" s="230" t="s">
        <v>22</v>
      </c>
      <c r="D2780" s="228" t="s">
        <v>14793</v>
      </c>
    </row>
    <row r="2781" spans="1:4" ht="13.5">
      <c r="A2781" s="251">
        <v>93187</v>
      </c>
      <c r="B2781" s="227" t="s">
        <v>14794</v>
      </c>
      <c r="C2781" s="230" t="s">
        <v>22</v>
      </c>
      <c r="D2781" s="228" t="s">
        <v>9689</v>
      </c>
    </row>
    <row r="2782" spans="1:4" ht="13.5">
      <c r="A2782" s="251">
        <v>93191</v>
      </c>
      <c r="B2782" s="227" t="s">
        <v>14795</v>
      </c>
      <c r="C2782" s="230" t="s">
        <v>22</v>
      </c>
      <c r="D2782" s="228" t="s">
        <v>11184</v>
      </c>
    </row>
    <row r="2783" spans="1:4" ht="13.5">
      <c r="A2783" s="251">
        <v>93194</v>
      </c>
      <c r="B2783" s="227" t="s">
        <v>14796</v>
      </c>
      <c r="C2783" s="230" t="s">
        <v>22</v>
      </c>
      <c r="D2783" s="228" t="s">
        <v>14797</v>
      </c>
    </row>
    <row r="2784" spans="1:4" ht="13.5">
      <c r="A2784" s="251">
        <v>93197</v>
      </c>
      <c r="B2784" s="227" t="s">
        <v>14798</v>
      </c>
      <c r="C2784" s="230" t="s">
        <v>22</v>
      </c>
      <c r="D2784" s="228" t="s">
        <v>14799</v>
      </c>
    </row>
    <row r="2785" spans="1:4" ht="13.5">
      <c r="A2785" s="251">
        <v>93199</v>
      </c>
      <c r="B2785" s="227" t="s">
        <v>14800</v>
      </c>
      <c r="C2785" s="230" t="s">
        <v>22</v>
      </c>
      <c r="D2785" s="228" t="s">
        <v>14801</v>
      </c>
    </row>
    <row r="2786" spans="1:4" ht="13.5">
      <c r="A2786" s="251">
        <v>93200</v>
      </c>
      <c r="B2786" s="227" t="s">
        <v>14802</v>
      </c>
      <c r="C2786" s="230" t="s">
        <v>22</v>
      </c>
      <c r="D2786" s="228" t="s">
        <v>14803</v>
      </c>
    </row>
    <row r="2787" spans="1:4" ht="13.5">
      <c r="A2787" s="251">
        <v>93202</v>
      </c>
      <c r="B2787" s="227" t="s">
        <v>14804</v>
      </c>
      <c r="C2787" s="230" t="s">
        <v>22</v>
      </c>
      <c r="D2787" s="228" t="s">
        <v>14805</v>
      </c>
    </row>
    <row r="2788" spans="1:4" ht="13.5">
      <c r="A2788" s="251">
        <v>93203</v>
      </c>
      <c r="B2788" s="227" t="s">
        <v>14806</v>
      </c>
      <c r="C2788" s="230" t="s">
        <v>22</v>
      </c>
      <c r="D2788" s="228" t="s">
        <v>14807</v>
      </c>
    </row>
    <row r="2789" spans="1:4" ht="13.5">
      <c r="A2789" s="251">
        <v>93205</v>
      </c>
      <c r="B2789" s="227" t="s">
        <v>14808</v>
      </c>
      <c r="C2789" s="230" t="s">
        <v>22</v>
      </c>
      <c r="D2789" s="228" t="s">
        <v>14809</v>
      </c>
    </row>
    <row r="2790" spans="1:4" ht="13.5">
      <c r="A2790" s="251">
        <v>105021</v>
      </c>
      <c r="B2790" s="227" t="s">
        <v>14810</v>
      </c>
      <c r="C2790" s="230" t="s">
        <v>22</v>
      </c>
      <c r="D2790" s="228" t="s">
        <v>14811</v>
      </c>
    </row>
    <row r="2791" spans="1:4" ht="13.5">
      <c r="A2791" s="251">
        <v>105022</v>
      </c>
      <c r="B2791" s="227" t="s">
        <v>14812</v>
      </c>
      <c r="C2791" s="230" t="s">
        <v>22</v>
      </c>
      <c r="D2791" s="228" t="s">
        <v>14813</v>
      </c>
    </row>
    <row r="2792" spans="1:4" ht="13.5">
      <c r="A2792" s="251">
        <v>105023</v>
      </c>
      <c r="B2792" s="227" t="s">
        <v>14814</v>
      </c>
      <c r="C2792" s="230" t="s">
        <v>22</v>
      </c>
      <c r="D2792" s="228" t="s">
        <v>14815</v>
      </c>
    </row>
    <row r="2793" spans="1:4" ht="13.5">
      <c r="A2793" s="251">
        <v>105024</v>
      </c>
      <c r="B2793" s="227" t="s">
        <v>14816</v>
      </c>
      <c r="C2793" s="230" t="s">
        <v>22</v>
      </c>
      <c r="D2793" s="228" t="s">
        <v>11048</v>
      </c>
    </row>
    <row r="2794" spans="1:4" ht="13.5">
      <c r="A2794" s="251">
        <v>105025</v>
      </c>
      <c r="B2794" s="227" t="s">
        <v>14817</v>
      </c>
      <c r="C2794" s="230" t="s">
        <v>22</v>
      </c>
      <c r="D2794" s="228" t="s">
        <v>14818</v>
      </c>
    </row>
    <row r="2795" spans="1:4" ht="13.5">
      <c r="A2795" s="251">
        <v>105026</v>
      </c>
      <c r="B2795" s="227" t="s">
        <v>14819</v>
      </c>
      <c r="C2795" s="230" t="s">
        <v>22</v>
      </c>
      <c r="D2795" s="228" t="s">
        <v>14820</v>
      </c>
    </row>
    <row r="2796" spans="1:4" ht="13.5">
      <c r="A2796" s="251">
        <v>105027</v>
      </c>
      <c r="B2796" s="227" t="s">
        <v>14821</v>
      </c>
      <c r="C2796" s="230" t="s">
        <v>22</v>
      </c>
      <c r="D2796" s="228" t="s">
        <v>14822</v>
      </c>
    </row>
    <row r="2797" spans="1:4" ht="13.5">
      <c r="A2797" s="251">
        <v>105028</v>
      </c>
      <c r="B2797" s="227" t="s">
        <v>14823</v>
      </c>
      <c r="C2797" s="230" t="s">
        <v>22</v>
      </c>
      <c r="D2797" s="228" t="s">
        <v>14824</v>
      </c>
    </row>
    <row r="2798" spans="1:4" ht="13.5">
      <c r="A2798" s="251">
        <v>105029</v>
      </c>
      <c r="B2798" s="227" t="s">
        <v>14825</v>
      </c>
      <c r="C2798" s="230" t="s">
        <v>22</v>
      </c>
      <c r="D2798" s="228" t="s">
        <v>14826</v>
      </c>
    </row>
    <row r="2799" spans="1:4" ht="13.5">
      <c r="A2799" s="251">
        <v>105030</v>
      </c>
      <c r="B2799" s="227" t="s">
        <v>14827</v>
      </c>
      <c r="C2799" s="230" t="s">
        <v>22</v>
      </c>
      <c r="D2799" s="228" t="s">
        <v>14828</v>
      </c>
    </row>
    <row r="2800" spans="1:4" ht="13.5">
      <c r="A2800" s="251">
        <v>105031</v>
      </c>
      <c r="B2800" s="227" t="s">
        <v>14829</v>
      </c>
      <c r="C2800" s="230" t="s">
        <v>22</v>
      </c>
      <c r="D2800" s="228" t="s">
        <v>14830</v>
      </c>
    </row>
    <row r="2801" spans="1:4" ht="13.5">
      <c r="A2801" s="251">
        <v>105032</v>
      </c>
      <c r="B2801" s="227" t="s">
        <v>14831</v>
      </c>
      <c r="C2801" s="230" t="s">
        <v>22</v>
      </c>
      <c r="D2801" s="228" t="s">
        <v>14832</v>
      </c>
    </row>
    <row r="2802" spans="1:4" ht="13.5">
      <c r="A2802" s="251">
        <v>105033</v>
      </c>
      <c r="B2802" s="227" t="s">
        <v>14833</v>
      </c>
      <c r="C2802" s="230" t="s">
        <v>22</v>
      </c>
      <c r="D2802" s="228" t="s">
        <v>14834</v>
      </c>
    </row>
    <row r="2803" spans="1:4" ht="13.5">
      <c r="A2803" s="251">
        <v>105034</v>
      </c>
      <c r="B2803" s="227" t="s">
        <v>14835</v>
      </c>
      <c r="C2803" s="230" t="s">
        <v>22</v>
      </c>
      <c r="D2803" s="228" t="s">
        <v>14836</v>
      </c>
    </row>
    <row r="2804" spans="1:4" ht="13.5">
      <c r="A2804" s="251">
        <v>105035</v>
      </c>
      <c r="B2804" s="227" t="s">
        <v>14837</v>
      </c>
      <c r="C2804" s="230" t="s">
        <v>22</v>
      </c>
      <c r="D2804" s="228" t="s">
        <v>14838</v>
      </c>
    </row>
    <row r="2805" spans="1:4" ht="13.5">
      <c r="A2805" s="251">
        <v>105036</v>
      </c>
      <c r="B2805" s="227" t="s">
        <v>14839</v>
      </c>
      <c r="C2805" s="230" t="s">
        <v>22</v>
      </c>
      <c r="D2805" s="228" t="s">
        <v>14840</v>
      </c>
    </row>
    <row r="2806" spans="1:4" ht="13.5">
      <c r="A2806" s="251">
        <v>105037</v>
      </c>
      <c r="B2806" s="227" t="s">
        <v>14841</v>
      </c>
      <c r="C2806" s="230" t="s">
        <v>22</v>
      </c>
      <c r="D2806" s="228" t="s">
        <v>14842</v>
      </c>
    </row>
    <row r="2807" spans="1:4" ht="13.5">
      <c r="A2807" s="251">
        <v>105038</v>
      </c>
      <c r="B2807" s="227" t="s">
        <v>14843</v>
      </c>
      <c r="C2807" s="230" t="s">
        <v>22</v>
      </c>
      <c r="D2807" s="228" t="s">
        <v>14844</v>
      </c>
    </row>
    <row r="2808" spans="1:4" ht="13.5">
      <c r="A2808" s="251">
        <v>105039</v>
      </c>
      <c r="B2808" s="227" t="s">
        <v>14845</v>
      </c>
      <c r="C2808" s="230" t="s">
        <v>22</v>
      </c>
      <c r="D2808" s="228" t="s">
        <v>14846</v>
      </c>
    </row>
    <row r="2809" spans="1:4" ht="13.5">
      <c r="A2809" s="251">
        <v>105040</v>
      </c>
      <c r="B2809" s="227" t="s">
        <v>14847</v>
      </c>
      <c r="C2809" s="230" t="s">
        <v>22</v>
      </c>
      <c r="D2809" s="228" t="s">
        <v>14848</v>
      </c>
    </row>
    <row r="2810" spans="1:4" ht="13.5">
      <c r="A2810" s="251">
        <v>97733</v>
      </c>
      <c r="B2810" s="227" t="s">
        <v>14849</v>
      </c>
      <c r="C2810" s="230" t="s">
        <v>14</v>
      </c>
      <c r="D2810" s="228" t="s">
        <v>14850</v>
      </c>
    </row>
    <row r="2811" spans="1:4" ht="13.5">
      <c r="A2811" s="251">
        <v>97734</v>
      </c>
      <c r="B2811" s="227" t="s">
        <v>14851</v>
      </c>
      <c r="C2811" s="230" t="s">
        <v>14</v>
      </c>
      <c r="D2811" s="228" t="s">
        <v>14852</v>
      </c>
    </row>
    <row r="2812" spans="1:4" ht="13.5">
      <c r="A2812" s="251">
        <v>97735</v>
      </c>
      <c r="B2812" s="227" t="s">
        <v>14853</v>
      </c>
      <c r="C2812" s="230" t="s">
        <v>14</v>
      </c>
      <c r="D2812" s="228" t="s">
        <v>14854</v>
      </c>
    </row>
    <row r="2813" spans="1:4" ht="13.5">
      <c r="A2813" s="251">
        <v>97736</v>
      </c>
      <c r="B2813" s="227" t="s">
        <v>14855</v>
      </c>
      <c r="C2813" s="230" t="s">
        <v>14</v>
      </c>
      <c r="D2813" s="228" t="s">
        <v>14856</v>
      </c>
    </row>
    <row r="2814" spans="1:4" ht="13.5">
      <c r="A2814" s="251">
        <v>97737</v>
      </c>
      <c r="B2814" s="227" t="s">
        <v>14857</v>
      </c>
      <c r="C2814" s="230" t="s">
        <v>14</v>
      </c>
      <c r="D2814" s="228" t="s">
        <v>14858</v>
      </c>
    </row>
    <row r="2815" spans="1:4" ht="13.5">
      <c r="A2815" s="251">
        <v>97738</v>
      </c>
      <c r="B2815" s="227" t="s">
        <v>14859</v>
      </c>
      <c r="C2815" s="230" t="s">
        <v>14</v>
      </c>
      <c r="D2815" s="228" t="s">
        <v>14860</v>
      </c>
    </row>
    <row r="2816" spans="1:4" ht="13.5">
      <c r="A2816" s="251">
        <v>97739</v>
      </c>
      <c r="B2816" s="227" t="s">
        <v>14861</v>
      </c>
      <c r="C2816" s="230" t="s">
        <v>14</v>
      </c>
      <c r="D2816" s="228" t="s">
        <v>14862</v>
      </c>
    </row>
    <row r="2817" spans="1:4" ht="13.5">
      <c r="A2817" s="251">
        <v>97740</v>
      </c>
      <c r="B2817" s="227" t="s">
        <v>14863</v>
      </c>
      <c r="C2817" s="230" t="s">
        <v>14</v>
      </c>
      <c r="D2817" s="228" t="s">
        <v>14864</v>
      </c>
    </row>
    <row r="2818" spans="1:4" ht="13.5">
      <c r="A2818" s="251">
        <v>98615</v>
      </c>
      <c r="B2818" s="227" t="s">
        <v>14865</v>
      </c>
      <c r="C2818" s="230" t="s">
        <v>12</v>
      </c>
      <c r="D2818" s="228" t="s">
        <v>14866</v>
      </c>
    </row>
    <row r="2819" spans="1:4" ht="13.5">
      <c r="A2819" s="251">
        <v>98616</v>
      </c>
      <c r="B2819" s="227" t="s">
        <v>14867</v>
      </c>
      <c r="C2819" s="230" t="s">
        <v>12</v>
      </c>
      <c r="D2819" s="228" t="s">
        <v>14868</v>
      </c>
    </row>
    <row r="2820" spans="1:4" ht="13.5">
      <c r="A2820" s="251">
        <v>98617</v>
      </c>
      <c r="B2820" s="227" t="s">
        <v>14869</v>
      </c>
      <c r="C2820" s="230" t="s">
        <v>12</v>
      </c>
      <c r="D2820" s="228" t="s">
        <v>14870</v>
      </c>
    </row>
    <row r="2821" spans="1:4" ht="13.5">
      <c r="A2821" s="251">
        <v>98618</v>
      </c>
      <c r="B2821" s="227" t="s">
        <v>14871</v>
      </c>
      <c r="C2821" s="230" t="s">
        <v>12</v>
      </c>
      <c r="D2821" s="228" t="s">
        <v>14872</v>
      </c>
    </row>
    <row r="2822" spans="1:4" ht="13.5">
      <c r="A2822" s="251">
        <v>98619</v>
      </c>
      <c r="B2822" s="227" t="s">
        <v>14873</v>
      </c>
      <c r="C2822" s="230" t="s">
        <v>12</v>
      </c>
      <c r="D2822" s="228" t="s">
        <v>14874</v>
      </c>
    </row>
    <row r="2823" spans="1:4" ht="13.5">
      <c r="A2823" s="251">
        <v>98620</v>
      </c>
      <c r="B2823" s="227" t="s">
        <v>14875</v>
      </c>
      <c r="C2823" s="230" t="s">
        <v>12</v>
      </c>
      <c r="D2823" s="228" t="s">
        <v>14876</v>
      </c>
    </row>
    <row r="2824" spans="1:4" ht="13.5">
      <c r="A2824" s="251">
        <v>98621</v>
      </c>
      <c r="B2824" s="227" t="s">
        <v>14877</v>
      </c>
      <c r="C2824" s="230" t="s">
        <v>12</v>
      </c>
      <c r="D2824" s="228" t="s">
        <v>14878</v>
      </c>
    </row>
    <row r="2825" spans="1:4" ht="13.5">
      <c r="A2825" s="251">
        <v>98622</v>
      </c>
      <c r="B2825" s="227" t="s">
        <v>14879</v>
      </c>
      <c r="C2825" s="230" t="s">
        <v>12</v>
      </c>
      <c r="D2825" s="228" t="s">
        <v>14880</v>
      </c>
    </row>
    <row r="2826" spans="1:4" ht="13.5">
      <c r="A2826" s="251">
        <v>98623</v>
      </c>
      <c r="B2826" s="227" t="s">
        <v>14881</v>
      </c>
      <c r="C2826" s="230" t="s">
        <v>12</v>
      </c>
      <c r="D2826" s="228" t="s">
        <v>14882</v>
      </c>
    </row>
    <row r="2827" spans="1:4" ht="13.5">
      <c r="A2827" s="251">
        <v>98624</v>
      </c>
      <c r="B2827" s="227" t="s">
        <v>14883</v>
      </c>
      <c r="C2827" s="230" t="s">
        <v>12</v>
      </c>
      <c r="D2827" s="228" t="s">
        <v>14884</v>
      </c>
    </row>
    <row r="2828" spans="1:4" ht="13.5">
      <c r="A2828" s="251">
        <v>98625</v>
      </c>
      <c r="B2828" s="227" t="s">
        <v>14885</v>
      </c>
      <c r="C2828" s="230" t="s">
        <v>12</v>
      </c>
      <c r="D2828" s="228" t="s">
        <v>14886</v>
      </c>
    </row>
    <row r="2829" spans="1:4" ht="13.5">
      <c r="A2829" s="251">
        <v>98626</v>
      </c>
      <c r="B2829" s="227" t="s">
        <v>14887</v>
      </c>
      <c r="C2829" s="230" t="s">
        <v>12</v>
      </c>
      <c r="D2829" s="228" t="s">
        <v>14888</v>
      </c>
    </row>
    <row r="2830" spans="1:4" ht="13.5">
      <c r="A2830" s="251">
        <v>98655</v>
      </c>
      <c r="B2830" s="227" t="s">
        <v>14889</v>
      </c>
      <c r="C2830" s="230" t="s">
        <v>22</v>
      </c>
      <c r="D2830" s="228" t="s">
        <v>14890</v>
      </c>
    </row>
    <row r="2831" spans="1:4" ht="13.5">
      <c r="A2831" s="251">
        <v>98656</v>
      </c>
      <c r="B2831" s="227" t="s">
        <v>14891</v>
      </c>
      <c r="C2831" s="230" t="s">
        <v>22</v>
      </c>
      <c r="D2831" s="228" t="s">
        <v>14892</v>
      </c>
    </row>
    <row r="2832" spans="1:4" ht="13.5">
      <c r="A2832" s="251">
        <v>98657</v>
      </c>
      <c r="B2832" s="227" t="s">
        <v>14893</v>
      </c>
      <c r="C2832" s="230" t="s">
        <v>22</v>
      </c>
      <c r="D2832" s="228" t="s">
        <v>14894</v>
      </c>
    </row>
    <row r="2833" spans="1:4" ht="13.5">
      <c r="A2833" s="251">
        <v>98658</v>
      </c>
      <c r="B2833" s="227" t="s">
        <v>14895</v>
      </c>
      <c r="C2833" s="230" t="s">
        <v>22</v>
      </c>
      <c r="D2833" s="228" t="s">
        <v>14896</v>
      </c>
    </row>
    <row r="2834" spans="1:4" ht="13.5">
      <c r="A2834" s="251">
        <v>98659</v>
      </c>
      <c r="B2834" s="227" t="s">
        <v>14897</v>
      </c>
      <c r="C2834" s="230" t="s">
        <v>22</v>
      </c>
      <c r="D2834" s="228" t="s">
        <v>14898</v>
      </c>
    </row>
    <row r="2835" spans="1:4" ht="13.5">
      <c r="A2835" s="251">
        <v>98746</v>
      </c>
      <c r="B2835" s="227" t="s">
        <v>14899</v>
      </c>
      <c r="C2835" s="230" t="s">
        <v>22</v>
      </c>
      <c r="D2835" s="228" t="s">
        <v>14900</v>
      </c>
    </row>
    <row r="2836" spans="1:4" ht="13.5">
      <c r="A2836" s="251">
        <v>98749</v>
      </c>
      <c r="B2836" s="227" t="s">
        <v>14901</v>
      </c>
      <c r="C2836" s="230" t="s">
        <v>22</v>
      </c>
      <c r="D2836" s="228" t="s">
        <v>14902</v>
      </c>
    </row>
    <row r="2837" spans="1:4" ht="13.5">
      <c r="A2837" s="251">
        <v>98750</v>
      </c>
      <c r="B2837" s="227" t="s">
        <v>14903</v>
      </c>
      <c r="C2837" s="230" t="s">
        <v>22</v>
      </c>
      <c r="D2837" s="228" t="s">
        <v>14904</v>
      </c>
    </row>
    <row r="2838" spans="1:4" ht="13.5">
      <c r="A2838" s="251">
        <v>98751</v>
      </c>
      <c r="B2838" s="227" t="s">
        <v>14905</v>
      </c>
      <c r="C2838" s="230" t="s">
        <v>22</v>
      </c>
      <c r="D2838" s="228" t="s">
        <v>14906</v>
      </c>
    </row>
    <row r="2839" spans="1:4" ht="13.5">
      <c r="A2839" s="251">
        <v>98752</v>
      </c>
      <c r="B2839" s="227" t="s">
        <v>14907</v>
      </c>
      <c r="C2839" s="230" t="s">
        <v>22</v>
      </c>
      <c r="D2839" s="228" t="s">
        <v>14908</v>
      </c>
    </row>
    <row r="2840" spans="1:4" ht="13.5">
      <c r="A2840" s="251">
        <v>98753</v>
      </c>
      <c r="B2840" s="227" t="s">
        <v>14909</v>
      </c>
      <c r="C2840" s="230" t="s">
        <v>22</v>
      </c>
      <c r="D2840" s="228" t="s">
        <v>14910</v>
      </c>
    </row>
    <row r="2841" spans="1:4" ht="13.5">
      <c r="A2841" s="251">
        <v>100763</v>
      </c>
      <c r="B2841" s="227" t="s">
        <v>14911</v>
      </c>
      <c r="C2841" s="230" t="s">
        <v>26</v>
      </c>
      <c r="D2841" s="228" t="s">
        <v>14912</v>
      </c>
    </row>
    <row r="2842" spans="1:4" ht="13.5">
      <c r="A2842" s="251">
        <v>100764</v>
      </c>
      <c r="B2842" s="227" t="s">
        <v>14913</v>
      </c>
      <c r="C2842" s="230" t="s">
        <v>26</v>
      </c>
      <c r="D2842" s="228" t="s">
        <v>10409</v>
      </c>
    </row>
    <row r="2843" spans="1:4" ht="13.5">
      <c r="A2843" s="251">
        <v>100765</v>
      </c>
      <c r="B2843" s="227" t="s">
        <v>14914</v>
      </c>
      <c r="C2843" s="230" t="s">
        <v>26</v>
      </c>
      <c r="D2843" s="228" t="s">
        <v>14915</v>
      </c>
    </row>
    <row r="2844" spans="1:4" ht="13.5">
      <c r="A2844" s="251">
        <v>100766</v>
      </c>
      <c r="B2844" s="227" t="s">
        <v>14916</v>
      </c>
      <c r="C2844" s="230" t="s">
        <v>26</v>
      </c>
      <c r="D2844" s="228" t="s">
        <v>14917</v>
      </c>
    </row>
    <row r="2845" spans="1:4" ht="13.5">
      <c r="A2845" s="251">
        <v>100767</v>
      </c>
      <c r="B2845" s="227" t="s">
        <v>14918</v>
      </c>
      <c r="C2845" s="230" t="s">
        <v>26</v>
      </c>
      <c r="D2845" s="228" t="s">
        <v>14912</v>
      </c>
    </row>
    <row r="2846" spans="1:4" ht="13.5">
      <c r="A2846" s="251">
        <v>100768</v>
      </c>
      <c r="B2846" s="227" t="s">
        <v>14919</v>
      </c>
      <c r="C2846" s="230" t="s">
        <v>26</v>
      </c>
      <c r="D2846" s="228" t="s">
        <v>14920</v>
      </c>
    </row>
    <row r="2847" spans="1:4" ht="13.5">
      <c r="A2847" s="251">
        <v>100769</v>
      </c>
      <c r="B2847" s="227" t="s">
        <v>14921</v>
      </c>
      <c r="C2847" s="230" t="s">
        <v>26</v>
      </c>
      <c r="D2847" s="228" t="s">
        <v>14922</v>
      </c>
    </row>
    <row r="2848" spans="1:4" ht="13.5">
      <c r="A2848" s="251">
        <v>100770</v>
      </c>
      <c r="B2848" s="227" t="s">
        <v>14923</v>
      </c>
      <c r="C2848" s="230" t="s">
        <v>26</v>
      </c>
      <c r="D2848" s="228" t="s">
        <v>14924</v>
      </c>
    </row>
    <row r="2849" spans="1:4" ht="13.5">
      <c r="A2849" s="251">
        <v>100771</v>
      </c>
      <c r="B2849" s="227" t="s">
        <v>14925</v>
      </c>
      <c r="C2849" s="230" t="s">
        <v>26</v>
      </c>
      <c r="D2849" s="228" t="s">
        <v>14926</v>
      </c>
    </row>
    <row r="2850" spans="1:4" ht="13.5">
      <c r="A2850" s="251">
        <v>100772</v>
      </c>
      <c r="B2850" s="227" t="s">
        <v>14927</v>
      </c>
      <c r="C2850" s="230" t="s">
        <v>26</v>
      </c>
      <c r="D2850" s="228" t="s">
        <v>10024</v>
      </c>
    </row>
    <row r="2851" spans="1:4" ht="13.5">
      <c r="A2851" s="251">
        <v>100773</v>
      </c>
      <c r="B2851" s="227" t="s">
        <v>14928</v>
      </c>
      <c r="C2851" s="230" t="s">
        <v>26</v>
      </c>
      <c r="D2851" s="228" t="s">
        <v>14929</v>
      </c>
    </row>
    <row r="2852" spans="1:4" ht="13.5">
      <c r="A2852" s="251">
        <v>100774</v>
      </c>
      <c r="B2852" s="227" t="s">
        <v>14930</v>
      </c>
      <c r="C2852" s="230" t="s">
        <v>26</v>
      </c>
      <c r="D2852" s="228" t="s">
        <v>14931</v>
      </c>
    </row>
    <row r="2853" spans="1:4" ht="13.5">
      <c r="A2853" s="251">
        <v>100775</v>
      </c>
      <c r="B2853" s="227" t="s">
        <v>14932</v>
      </c>
      <c r="C2853" s="230" t="s">
        <v>26</v>
      </c>
      <c r="D2853" s="228" t="s">
        <v>14933</v>
      </c>
    </row>
    <row r="2854" spans="1:4" ht="13.5">
      <c r="A2854" s="251">
        <v>100776</v>
      </c>
      <c r="B2854" s="227" t="s">
        <v>14934</v>
      </c>
      <c r="C2854" s="230" t="s">
        <v>26</v>
      </c>
      <c r="D2854" s="228" t="s">
        <v>11740</v>
      </c>
    </row>
    <row r="2855" spans="1:4" ht="13.5">
      <c r="A2855" s="251">
        <v>100777</v>
      </c>
      <c r="B2855" s="227" t="s">
        <v>14935</v>
      </c>
      <c r="C2855" s="230" t="s">
        <v>26</v>
      </c>
      <c r="D2855" s="228" t="s">
        <v>14557</v>
      </c>
    </row>
    <row r="2856" spans="1:4" ht="13.5">
      <c r="A2856" s="251">
        <v>100778</v>
      </c>
      <c r="B2856" s="227" t="s">
        <v>14936</v>
      </c>
      <c r="C2856" s="230" t="s">
        <v>26</v>
      </c>
      <c r="D2856" s="228" t="s">
        <v>14937</v>
      </c>
    </row>
    <row r="2857" spans="1:4" ht="13.5">
      <c r="A2857" s="251">
        <v>103795</v>
      </c>
      <c r="B2857" s="227" t="s">
        <v>14938</v>
      </c>
      <c r="C2857" s="230" t="s">
        <v>12</v>
      </c>
      <c r="D2857" s="228" t="s">
        <v>14939</v>
      </c>
    </row>
    <row r="2858" spans="1:4" ht="13.5">
      <c r="A2858" s="251">
        <v>103796</v>
      </c>
      <c r="B2858" s="227" t="s">
        <v>14940</v>
      </c>
      <c r="C2858" s="230" t="s">
        <v>12</v>
      </c>
      <c r="D2858" s="228" t="s">
        <v>14941</v>
      </c>
    </row>
    <row r="2859" spans="1:4" ht="13.5">
      <c r="A2859" s="251">
        <v>103797</v>
      </c>
      <c r="B2859" s="227" t="s">
        <v>14942</v>
      </c>
      <c r="C2859" s="230" t="s">
        <v>26</v>
      </c>
      <c r="D2859" s="228" t="s">
        <v>14943</v>
      </c>
    </row>
    <row r="2860" spans="1:4" ht="13.5">
      <c r="A2860" s="251">
        <v>103798</v>
      </c>
      <c r="B2860" s="227" t="s">
        <v>14944</v>
      </c>
      <c r="C2860" s="230" t="s">
        <v>14</v>
      </c>
      <c r="D2860" s="228" t="s">
        <v>14945</v>
      </c>
    </row>
    <row r="2861" spans="1:4" ht="13.5">
      <c r="A2861" s="251">
        <v>103799</v>
      </c>
      <c r="B2861" s="227" t="s">
        <v>14946</v>
      </c>
      <c r="C2861" s="230" t="s">
        <v>14</v>
      </c>
      <c r="D2861" s="228" t="s">
        <v>14947</v>
      </c>
    </row>
    <row r="2862" spans="1:4" ht="13.5">
      <c r="A2862" s="251">
        <v>103800</v>
      </c>
      <c r="B2862" s="227" t="s">
        <v>14948</v>
      </c>
      <c r="C2862" s="230" t="s">
        <v>14</v>
      </c>
      <c r="D2862" s="228" t="s">
        <v>14949</v>
      </c>
    </row>
    <row r="2863" spans="1:4" ht="13.5">
      <c r="A2863" s="251">
        <v>103801</v>
      </c>
      <c r="B2863" s="227" t="s">
        <v>14950</v>
      </c>
      <c r="C2863" s="230" t="s">
        <v>14</v>
      </c>
      <c r="D2863" s="228" t="s">
        <v>14951</v>
      </c>
    </row>
    <row r="2864" spans="1:4" ht="13.5">
      <c r="A2864" s="251">
        <v>103925</v>
      </c>
      <c r="B2864" s="227" t="s">
        <v>14952</v>
      </c>
      <c r="C2864" s="230" t="s">
        <v>14</v>
      </c>
      <c r="D2864" s="228" t="s">
        <v>14953</v>
      </c>
    </row>
    <row r="2865" spans="1:4" ht="13.5">
      <c r="A2865" s="251">
        <v>103926</v>
      </c>
      <c r="B2865" s="227" t="s">
        <v>14954</v>
      </c>
      <c r="C2865" s="230" t="s">
        <v>14</v>
      </c>
      <c r="D2865" s="228" t="s">
        <v>14955</v>
      </c>
    </row>
    <row r="2866" spans="1:4" ht="13.5">
      <c r="A2866" s="251">
        <v>103928</v>
      </c>
      <c r="B2866" s="227" t="s">
        <v>14956</v>
      </c>
      <c r="C2866" s="230" t="s">
        <v>14</v>
      </c>
      <c r="D2866" s="228" t="s">
        <v>14949</v>
      </c>
    </row>
    <row r="2867" spans="1:4" ht="13.5">
      <c r="A2867" s="251">
        <v>103929</v>
      </c>
      <c r="B2867" s="227" t="s">
        <v>14957</v>
      </c>
      <c r="C2867" s="230" t="s">
        <v>14</v>
      </c>
      <c r="D2867" s="228" t="s">
        <v>14958</v>
      </c>
    </row>
    <row r="2868" spans="1:4" ht="13.5">
      <c r="A2868" s="251">
        <v>103930</v>
      </c>
      <c r="B2868" s="227" t="s">
        <v>14959</v>
      </c>
      <c r="C2868" s="230" t="s">
        <v>14</v>
      </c>
      <c r="D2868" s="228" t="s">
        <v>14960</v>
      </c>
    </row>
    <row r="2869" spans="1:4" ht="13.5">
      <c r="A2869" s="251">
        <v>103931</v>
      </c>
      <c r="B2869" s="227" t="s">
        <v>14961</v>
      </c>
      <c r="C2869" s="230" t="s">
        <v>14</v>
      </c>
      <c r="D2869" s="228" t="s">
        <v>14962</v>
      </c>
    </row>
    <row r="2870" spans="1:4" ht="13.5">
      <c r="A2870" s="251">
        <v>103932</v>
      </c>
      <c r="B2870" s="227" t="s">
        <v>14963</v>
      </c>
      <c r="C2870" s="230" t="s">
        <v>14</v>
      </c>
      <c r="D2870" s="228" t="s">
        <v>14964</v>
      </c>
    </row>
    <row r="2871" spans="1:4" ht="13.5">
      <c r="A2871" s="251">
        <v>103933</v>
      </c>
      <c r="B2871" s="227" t="s">
        <v>14965</v>
      </c>
      <c r="C2871" s="230" t="s">
        <v>14</v>
      </c>
      <c r="D2871" s="228" t="s">
        <v>14966</v>
      </c>
    </row>
    <row r="2872" spans="1:4" ht="13.5">
      <c r="A2872" s="251">
        <v>105041</v>
      </c>
      <c r="B2872" s="227" t="s">
        <v>14967</v>
      </c>
      <c r="C2872" s="230" t="s">
        <v>22</v>
      </c>
      <c r="D2872" s="228" t="s">
        <v>14968</v>
      </c>
    </row>
    <row r="2873" spans="1:4" ht="13.5">
      <c r="A2873" s="251">
        <v>105042</v>
      </c>
      <c r="B2873" s="227" t="s">
        <v>14969</v>
      </c>
      <c r="C2873" s="230" t="s">
        <v>22</v>
      </c>
      <c r="D2873" s="228" t="s">
        <v>14970</v>
      </c>
    </row>
    <row r="2874" spans="1:4" ht="13.5">
      <c r="A2874" s="251">
        <v>105045</v>
      </c>
      <c r="B2874" s="227" t="s">
        <v>14971</v>
      </c>
      <c r="C2874" s="230" t="s">
        <v>22</v>
      </c>
      <c r="D2874" s="228" t="s">
        <v>14972</v>
      </c>
    </row>
    <row r="2875" spans="1:4" ht="13.5">
      <c r="A2875" s="251">
        <v>105046</v>
      </c>
      <c r="B2875" s="227" t="s">
        <v>14973</v>
      </c>
      <c r="C2875" s="230" t="s">
        <v>22</v>
      </c>
      <c r="D2875" s="228" t="s">
        <v>14974</v>
      </c>
    </row>
    <row r="2876" spans="1:4" ht="13.5">
      <c r="A2876" s="251">
        <v>105050</v>
      </c>
      <c r="B2876" s="227" t="s">
        <v>14975</v>
      </c>
      <c r="C2876" s="230" t="s">
        <v>22</v>
      </c>
      <c r="D2876" s="228" t="s">
        <v>14976</v>
      </c>
    </row>
    <row r="2877" spans="1:4" ht="13.5">
      <c r="A2877" s="251">
        <v>105053</v>
      </c>
      <c r="B2877" s="227" t="s">
        <v>14977</v>
      </c>
      <c r="C2877" s="230" t="s">
        <v>22</v>
      </c>
      <c r="D2877" s="228" t="s">
        <v>14978</v>
      </c>
    </row>
    <row r="2878" spans="1:4" ht="13.5">
      <c r="A2878" s="251">
        <v>105056</v>
      </c>
      <c r="B2878" s="227" t="s">
        <v>14979</v>
      </c>
      <c r="C2878" s="230" t="s">
        <v>22</v>
      </c>
      <c r="D2878" s="228" t="s">
        <v>14980</v>
      </c>
    </row>
    <row r="2879" spans="1:4" ht="13.5">
      <c r="A2879" s="251">
        <v>105058</v>
      </c>
      <c r="B2879" s="227" t="s">
        <v>14981</v>
      </c>
      <c r="C2879" s="230" t="s">
        <v>22</v>
      </c>
      <c r="D2879" s="228" t="s">
        <v>14982</v>
      </c>
    </row>
    <row r="2880" spans="1:4" ht="13.5">
      <c r="A2880" s="251">
        <v>105061</v>
      </c>
      <c r="B2880" s="227" t="s">
        <v>14983</v>
      </c>
      <c r="C2880" s="230" t="s">
        <v>22</v>
      </c>
      <c r="D2880" s="228" t="s">
        <v>14984</v>
      </c>
    </row>
    <row r="2881" spans="1:4" ht="13.5">
      <c r="A2881" s="251">
        <v>105064</v>
      </c>
      <c r="B2881" s="227" t="s">
        <v>14985</v>
      </c>
      <c r="C2881" s="230" t="s">
        <v>22</v>
      </c>
      <c r="D2881" s="228" t="s">
        <v>14986</v>
      </c>
    </row>
    <row r="2882" spans="1:4" ht="13.5">
      <c r="A2882" s="251">
        <v>105068</v>
      </c>
      <c r="B2882" s="227" t="s">
        <v>14987</v>
      </c>
      <c r="C2882" s="230" t="s">
        <v>22</v>
      </c>
      <c r="D2882" s="228" t="s">
        <v>14988</v>
      </c>
    </row>
    <row r="2883" spans="1:4" ht="13.5">
      <c r="A2883" s="251">
        <v>105071</v>
      </c>
      <c r="B2883" s="227" t="s">
        <v>14989</v>
      </c>
      <c r="C2883" s="230" t="s">
        <v>22</v>
      </c>
      <c r="D2883" s="228" t="s">
        <v>14990</v>
      </c>
    </row>
    <row r="2884" spans="1:4" ht="13.5">
      <c r="A2884" s="251">
        <v>105074</v>
      </c>
      <c r="B2884" s="227" t="s">
        <v>14991</v>
      </c>
      <c r="C2884" s="230" t="s">
        <v>22</v>
      </c>
      <c r="D2884" s="228" t="s">
        <v>14992</v>
      </c>
    </row>
    <row r="2885" spans="1:4" ht="13.5">
      <c r="A2885" s="251">
        <v>105077</v>
      </c>
      <c r="B2885" s="227" t="s">
        <v>14993</v>
      </c>
      <c r="C2885" s="230" t="s">
        <v>22</v>
      </c>
      <c r="D2885" s="228" t="s">
        <v>14994</v>
      </c>
    </row>
    <row r="2886" spans="1:4" ht="13.5">
      <c r="A2886" s="251">
        <v>105080</v>
      </c>
      <c r="B2886" s="227" t="s">
        <v>14995</v>
      </c>
      <c r="C2886" s="230" t="s">
        <v>22</v>
      </c>
      <c r="D2886" s="228" t="s">
        <v>14996</v>
      </c>
    </row>
    <row r="2887" spans="1:4" ht="13.5">
      <c r="A2887" s="251">
        <v>105081</v>
      </c>
      <c r="B2887" s="227" t="s">
        <v>14997</v>
      </c>
      <c r="C2887" s="230" t="s">
        <v>22</v>
      </c>
      <c r="D2887" s="228" t="s">
        <v>14998</v>
      </c>
    </row>
    <row r="2888" spans="1:4" ht="13.5">
      <c r="A2888" s="251">
        <v>105082</v>
      </c>
      <c r="B2888" s="227" t="s">
        <v>14999</v>
      </c>
      <c r="C2888" s="230" t="s">
        <v>22</v>
      </c>
      <c r="D2888" s="228" t="s">
        <v>15000</v>
      </c>
    </row>
    <row r="2889" spans="1:4" ht="13.5">
      <c r="A2889" s="251">
        <v>105083</v>
      </c>
      <c r="B2889" s="227" t="s">
        <v>15001</v>
      </c>
      <c r="C2889" s="230" t="s">
        <v>22</v>
      </c>
      <c r="D2889" s="228" t="s">
        <v>12571</v>
      </c>
    </row>
    <row r="2890" spans="1:4" ht="13.5">
      <c r="A2890" s="251">
        <v>105084</v>
      </c>
      <c r="B2890" s="227" t="s">
        <v>15002</v>
      </c>
      <c r="C2890" s="230" t="s">
        <v>22</v>
      </c>
      <c r="D2890" s="228" t="s">
        <v>15003</v>
      </c>
    </row>
    <row r="2891" spans="1:4" ht="13.5">
      <c r="A2891" s="251">
        <v>105085</v>
      </c>
      <c r="B2891" s="227" t="s">
        <v>15004</v>
      </c>
      <c r="C2891" s="230" t="s">
        <v>22</v>
      </c>
      <c r="D2891" s="228" t="s">
        <v>15005</v>
      </c>
    </row>
    <row r="2892" spans="1:4" ht="13.5">
      <c r="A2892" s="251">
        <v>105086</v>
      </c>
      <c r="B2892" s="227" t="s">
        <v>15006</v>
      </c>
      <c r="C2892" s="230" t="s">
        <v>22</v>
      </c>
      <c r="D2892" s="228" t="s">
        <v>15007</v>
      </c>
    </row>
    <row r="2893" spans="1:4" ht="13.5">
      <c r="A2893" s="251">
        <v>105087</v>
      </c>
      <c r="B2893" s="227" t="s">
        <v>15008</v>
      </c>
      <c r="C2893" s="230" t="s">
        <v>22</v>
      </c>
      <c r="D2893" s="228" t="s">
        <v>15009</v>
      </c>
    </row>
    <row r="2894" spans="1:4" ht="13.5">
      <c r="A2894" s="251">
        <v>105088</v>
      </c>
      <c r="B2894" s="227" t="s">
        <v>15010</v>
      </c>
      <c r="C2894" s="230" t="s">
        <v>22</v>
      </c>
      <c r="D2894" s="228" t="s">
        <v>15011</v>
      </c>
    </row>
    <row r="2895" spans="1:4" ht="13.5">
      <c r="A2895" s="251">
        <v>105089</v>
      </c>
      <c r="B2895" s="227" t="s">
        <v>15012</v>
      </c>
      <c r="C2895" s="230" t="s">
        <v>22</v>
      </c>
      <c r="D2895" s="228" t="s">
        <v>15013</v>
      </c>
    </row>
    <row r="2896" spans="1:4" ht="13.5">
      <c r="A2896" s="251">
        <v>105090</v>
      </c>
      <c r="B2896" s="227" t="s">
        <v>15014</v>
      </c>
      <c r="C2896" s="230" t="s">
        <v>12</v>
      </c>
      <c r="D2896" s="228" t="s">
        <v>15015</v>
      </c>
    </row>
    <row r="2897" spans="1:4" ht="13.5">
      <c r="A2897" s="251">
        <v>105091</v>
      </c>
      <c r="B2897" s="227" t="s">
        <v>15016</v>
      </c>
      <c r="C2897" s="230" t="s">
        <v>22</v>
      </c>
      <c r="D2897" s="228" t="s">
        <v>15017</v>
      </c>
    </row>
    <row r="2898" spans="1:4" ht="13.5">
      <c r="A2898" s="251">
        <v>105092</v>
      </c>
      <c r="B2898" s="227" t="s">
        <v>15018</v>
      </c>
      <c r="C2898" s="230" t="s">
        <v>22</v>
      </c>
      <c r="D2898" s="228" t="s">
        <v>15019</v>
      </c>
    </row>
    <row r="2899" spans="1:4" ht="13.5">
      <c r="A2899" s="251">
        <v>105093</v>
      </c>
      <c r="B2899" s="227" t="s">
        <v>15020</v>
      </c>
      <c r="C2899" s="230" t="s">
        <v>22</v>
      </c>
      <c r="D2899" s="228" t="s">
        <v>15021</v>
      </c>
    </row>
    <row r="2900" spans="1:4" ht="13.5">
      <c r="A2900" s="251">
        <v>105095</v>
      </c>
      <c r="B2900" s="227" t="s">
        <v>15022</v>
      </c>
      <c r="C2900" s="230" t="s">
        <v>22</v>
      </c>
      <c r="D2900" s="228" t="s">
        <v>15023</v>
      </c>
    </row>
    <row r="2901" spans="1:4" ht="13.5">
      <c r="A2901" s="251">
        <v>105098</v>
      </c>
      <c r="B2901" s="227" t="s">
        <v>15024</v>
      </c>
      <c r="C2901" s="230" t="s">
        <v>22</v>
      </c>
      <c r="D2901" s="228" t="s">
        <v>15025</v>
      </c>
    </row>
    <row r="2902" spans="1:4" ht="13.5">
      <c r="A2902" s="251">
        <v>105099</v>
      </c>
      <c r="B2902" s="227" t="s">
        <v>15026</v>
      </c>
      <c r="C2902" s="230" t="s">
        <v>22</v>
      </c>
      <c r="D2902" s="228" t="s">
        <v>10122</v>
      </c>
    </row>
    <row r="2903" spans="1:4" ht="13.5">
      <c r="A2903" s="251">
        <v>105100</v>
      </c>
      <c r="B2903" s="227" t="s">
        <v>15027</v>
      </c>
      <c r="C2903" s="230" t="s">
        <v>22</v>
      </c>
      <c r="D2903" s="228" t="s">
        <v>15028</v>
      </c>
    </row>
    <row r="2904" spans="1:4" ht="13.5">
      <c r="A2904" s="251">
        <v>105101</v>
      </c>
      <c r="B2904" s="227" t="s">
        <v>15029</v>
      </c>
      <c r="C2904" s="230" t="s">
        <v>22</v>
      </c>
      <c r="D2904" s="228" t="s">
        <v>15030</v>
      </c>
    </row>
    <row r="2905" spans="1:4" ht="13.5">
      <c r="A2905" s="251">
        <v>105102</v>
      </c>
      <c r="B2905" s="227" t="s">
        <v>15031</v>
      </c>
      <c r="C2905" s="230" t="s">
        <v>22</v>
      </c>
      <c r="D2905" s="228" t="s">
        <v>15032</v>
      </c>
    </row>
    <row r="2906" spans="1:4" ht="13.5">
      <c r="A2906" s="251">
        <v>98562</v>
      </c>
      <c r="B2906" s="227" t="s">
        <v>15033</v>
      </c>
      <c r="C2906" s="230" t="s">
        <v>12</v>
      </c>
      <c r="D2906" s="228" t="s">
        <v>15034</v>
      </c>
    </row>
    <row r="2907" spans="1:4" ht="13.5">
      <c r="A2907" s="251">
        <v>98555</v>
      </c>
      <c r="B2907" s="227" t="s">
        <v>15035</v>
      </c>
      <c r="C2907" s="230" t="s">
        <v>12</v>
      </c>
      <c r="D2907" s="228" t="s">
        <v>15036</v>
      </c>
    </row>
    <row r="2908" spans="1:4" ht="13.5">
      <c r="A2908" s="251">
        <v>98556</v>
      </c>
      <c r="B2908" s="227" t="s">
        <v>15037</v>
      </c>
      <c r="C2908" s="230" t="s">
        <v>12</v>
      </c>
      <c r="D2908" s="228" t="s">
        <v>15038</v>
      </c>
    </row>
    <row r="2909" spans="1:4" ht="13.5">
      <c r="A2909" s="251">
        <v>98558</v>
      </c>
      <c r="B2909" s="227" t="s">
        <v>15039</v>
      </c>
      <c r="C2909" s="230" t="s">
        <v>86</v>
      </c>
      <c r="D2909" s="228" t="s">
        <v>14803</v>
      </c>
    </row>
    <row r="2910" spans="1:4" ht="13.5">
      <c r="A2910" s="251">
        <v>98559</v>
      </c>
      <c r="B2910" s="227" t="s">
        <v>15040</v>
      </c>
      <c r="C2910" s="230" t="s">
        <v>22</v>
      </c>
      <c r="D2910" s="228" t="s">
        <v>15041</v>
      </c>
    </row>
    <row r="2911" spans="1:4" ht="13.5">
      <c r="A2911" s="251">
        <v>98546</v>
      </c>
      <c r="B2911" s="227" t="s">
        <v>15042</v>
      </c>
      <c r="C2911" s="230" t="s">
        <v>12</v>
      </c>
      <c r="D2911" s="228" t="s">
        <v>15043</v>
      </c>
    </row>
    <row r="2912" spans="1:4" ht="13.5">
      <c r="A2912" s="251">
        <v>98547</v>
      </c>
      <c r="B2912" s="227" t="s">
        <v>15044</v>
      </c>
      <c r="C2912" s="230" t="s">
        <v>12</v>
      </c>
      <c r="D2912" s="228" t="s">
        <v>15045</v>
      </c>
    </row>
    <row r="2913" spans="1:4" ht="13.5">
      <c r="A2913" s="251">
        <v>98553</v>
      </c>
      <c r="B2913" s="227" t="s">
        <v>15046</v>
      </c>
      <c r="C2913" s="230" t="s">
        <v>12</v>
      </c>
      <c r="D2913" s="228" t="s">
        <v>15047</v>
      </c>
    </row>
    <row r="2914" spans="1:4" ht="13.5">
      <c r="A2914" s="251">
        <v>98554</v>
      </c>
      <c r="B2914" s="227" t="s">
        <v>15048</v>
      </c>
      <c r="C2914" s="230" t="s">
        <v>12</v>
      </c>
      <c r="D2914" s="228" t="s">
        <v>15049</v>
      </c>
    </row>
    <row r="2915" spans="1:4" ht="13.5">
      <c r="A2915" s="251">
        <v>98557</v>
      </c>
      <c r="B2915" s="227" t="s">
        <v>15050</v>
      </c>
      <c r="C2915" s="230" t="s">
        <v>12</v>
      </c>
      <c r="D2915" s="228" t="s">
        <v>15051</v>
      </c>
    </row>
    <row r="2916" spans="1:4" ht="13.5">
      <c r="A2916" s="251">
        <v>98563</v>
      </c>
      <c r="B2916" s="227" t="s">
        <v>15052</v>
      </c>
      <c r="C2916" s="230" t="s">
        <v>12</v>
      </c>
      <c r="D2916" s="228" t="s">
        <v>15053</v>
      </c>
    </row>
    <row r="2917" spans="1:4" ht="13.5">
      <c r="A2917" s="251">
        <v>98564</v>
      </c>
      <c r="B2917" s="227" t="s">
        <v>15054</v>
      </c>
      <c r="C2917" s="230" t="s">
        <v>12</v>
      </c>
      <c r="D2917" s="228" t="s">
        <v>15055</v>
      </c>
    </row>
    <row r="2918" spans="1:4" ht="13.5">
      <c r="A2918" s="251">
        <v>98565</v>
      </c>
      <c r="B2918" s="227" t="s">
        <v>15056</v>
      </c>
      <c r="C2918" s="230" t="s">
        <v>12</v>
      </c>
      <c r="D2918" s="228" t="s">
        <v>15057</v>
      </c>
    </row>
    <row r="2919" spans="1:4" ht="13.5">
      <c r="A2919" s="251">
        <v>98566</v>
      </c>
      <c r="B2919" s="227" t="s">
        <v>15058</v>
      </c>
      <c r="C2919" s="230" t="s">
        <v>12</v>
      </c>
      <c r="D2919" s="228" t="s">
        <v>12353</v>
      </c>
    </row>
    <row r="2920" spans="1:4" ht="13.5">
      <c r="A2920" s="251">
        <v>98567</v>
      </c>
      <c r="B2920" s="227" t="s">
        <v>15059</v>
      </c>
      <c r="C2920" s="230" t="s">
        <v>12</v>
      </c>
      <c r="D2920" s="228" t="s">
        <v>15060</v>
      </c>
    </row>
    <row r="2921" spans="1:4" ht="13.5">
      <c r="A2921" s="251">
        <v>98568</v>
      </c>
      <c r="B2921" s="227" t="s">
        <v>15061</v>
      </c>
      <c r="C2921" s="230" t="s">
        <v>12</v>
      </c>
      <c r="D2921" s="228" t="s">
        <v>15062</v>
      </c>
    </row>
    <row r="2922" spans="1:4" ht="13.5">
      <c r="A2922" s="251">
        <v>98569</v>
      </c>
      <c r="B2922" s="227" t="s">
        <v>15063</v>
      </c>
      <c r="C2922" s="230" t="s">
        <v>12</v>
      </c>
      <c r="D2922" s="228" t="s">
        <v>15064</v>
      </c>
    </row>
    <row r="2923" spans="1:4" ht="13.5">
      <c r="A2923" s="251">
        <v>98570</v>
      </c>
      <c r="B2923" s="227" t="s">
        <v>15065</v>
      </c>
      <c r="C2923" s="230" t="s">
        <v>12</v>
      </c>
      <c r="D2923" s="228" t="s">
        <v>15066</v>
      </c>
    </row>
    <row r="2924" spans="1:4" ht="13.5">
      <c r="A2924" s="251">
        <v>98571</v>
      </c>
      <c r="B2924" s="227" t="s">
        <v>15067</v>
      </c>
      <c r="C2924" s="230" t="s">
        <v>12</v>
      </c>
      <c r="D2924" s="228" t="s">
        <v>15068</v>
      </c>
    </row>
    <row r="2925" spans="1:4" ht="13.5">
      <c r="A2925" s="251">
        <v>98572</v>
      </c>
      <c r="B2925" s="227" t="s">
        <v>15069</v>
      </c>
      <c r="C2925" s="230" t="s">
        <v>12</v>
      </c>
      <c r="D2925" s="228" t="s">
        <v>15070</v>
      </c>
    </row>
    <row r="2926" spans="1:4" ht="13.5">
      <c r="A2926" s="251">
        <v>98573</v>
      </c>
      <c r="B2926" s="227" t="s">
        <v>15071</v>
      </c>
      <c r="C2926" s="230" t="s">
        <v>12</v>
      </c>
      <c r="D2926" s="228" t="s">
        <v>15072</v>
      </c>
    </row>
    <row r="2927" spans="1:4" ht="13.5">
      <c r="A2927" s="251">
        <v>91831</v>
      </c>
      <c r="B2927" s="227" t="s">
        <v>15073</v>
      </c>
      <c r="C2927" s="230" t="s">
        <v>22</v>
      </c>
      <c r="D2927" s="228" t="s">
        <v>15074</v>
      </c>
    </row>
    <row r="2928" spans="1:4" ht="13.5">
      <c r="A2928" s="251">
        <v>91833</v>
      </c>
      <c r="B2928" s="227" t="s">
        <v>15075</v>
      </c>
      <c r="C2928" s="230" t="s">
        <v>22</v>
      </c>
      <c r="D2928" s="228" t="s">
        <v>15076</v>
      </c>
    </row>
    <row r="2929" spans="1:4" ht="13.5">
      <c r="A2929" s="251">
        <v>91834</v>
      </c>
      <c r="B2929" s="227" t="s">
        <v>15077</v>
      </c>
      <c r="C2929" s="230" t="s">
        <v>22</v>
      </c>
      <c r="D2929" s="228" t="s">
        <v>15078</v>
      </c>
    </row>
    <row r="2930" spans="1:4" ht="13.5">
      <c r="A2930" s="251">
        <v>91835</v>
      </c>
      <c r="B2930" s="227" t="s">
        <v>15079</v>
      </c>
      <c r="C2930" s="230" t="s">
        <v>22</v>
      </c>
      <c r="D2930" s="228" t="s">
        <v>15080</v>
      </c>
    </row>
    <row r="2931" spans="1:4" ht="13.5">
      <c r="A2931" s="251">
        <v>91836</v>
      </c>
      <c r="B2931" s="227" t="s">
        <v>15081</v>
      </c>
      <c r="C2931" s="230" t="s">
        <v>22</v>
      </c>
      <c r="D2931" s="228" t="s">
        <v>15082</v>
      </c>
    </row>
    <row r="2932" spans="1:4" ht="13.5">
      <c r="A2932" s="251">
        <v>91837</v>
      </c>
      <c r="B2932" s="227" t="s">
        <v>15083</v>
      </c>
      <c r="C2932" s="230" t="s">
        <v>22</v>
      </c>
      <c r="D2932" s="228" t="s">
        <v>15084</v>
      </c>
    </row>
    <row r="2933" spans="1:4" ht="13.5">
      <c r="A2933" s="251">
        <v>91839</v>
      </c>
      <c r="B2933" s="227" t="s">
        <v>15085</v>
      </c>
      <c r="C2933" s="230" t="s">
        <v>22</v>
      </c>
      <c r="D2933" s="228" t="s">
        <v>15086</v>
      </c>
    </row>
    <row r="2934" spans="1:4" ht="13.5">
      <c r="A2934" s="251">
        <v>91840</v>
      </c>
      <c r="B2934" s="227" t="s">
        <v>15087</v>
      </c>
      <c r="C2934" s="230" t="s">
        <v>22</v>
      </c>
      <c r="D2934" s="228" t="s">
        <v>15088</v>
      </c>
    </row>
    <row r="2935" spans="1:4" ht="13.5">
      <c r="A2935" s="251">
        <v>91841</v>
      </c>
      <c r="B2935" s="227" t="s">
        <v>15089</v>
      </c>
      <c r="C2935" s="230" t="s">
        <v>22</v>
      </c>
      <c r="D2935" s="228" t="s">
        <v>15090</v>
      </c>
    </row>
    <row r="2936" spans="1:4" ht="13.5">
      <c r="A2936" s="251">
        <v>91843</v>
      </c>
      <c r="B2936" s="227" t="s">
        <v>15091</v>
      </c>
      <c r="C2936" s="230" t="s">
        <v>22</v>
      </c>
      <c r="D2936" s="228" t="s">
        <v>15092</v>
      </c>
    </row>
    <row r="2937" spans="1:4" ht="13.5">
      <c r="A2937" s="251">
        <v>91845</v>
      </c>
      <c r="B2937" s="227" t="s">
        <v>15093</v>
      </c>
      <c r="C2937" s="230" t="s">
        <v>22</v>
      </c>
      <c r="D2937" s="228" t="s">
        <v>15094</v>
      </c>
    </row>
    <row r="2938" spans="1:4" ht="13.5">
      <c r="A2938" s="251">
        <v>91847</v>
      </c>
      <c r="B2938" s="227" t="s">
        <v>15095</v>
      </c>
      <c r="C2938" s="230" t="s">
        <v>22</v>
      </c>
      <c r="D2938" s="228" t="s">
        <v>11748</v>
      </c>
    </row>
    <row r="2939" spans="1:4" ht="13.5">
      <c r="A2939" s="251">
        <v>91849</v>
      </c>
      <c r="B2939" s="227" t="s">
        <v>15096</v>
      </c>
      <c r="C2939" s="230" t="s">
        <v>22</v>
      </c>
      <c r="D2939" s="228" t="s">
        <v>15097</v>
      </c>
    </row>
    <row r="2940" spans="1:4" ht="13.5">
      <c r="A2940" s="251">
        <v>91850</v>
      </c>
      <c r="B2940" s="227" t="s">
        <v>15098</v>
      </c>
      <c r="C2940" s="230" t="s">
        <v>22</v>
      </c>
      <c r="D2940" s="228" t="s">
        <v>14448</v>
      </c>
    </row>
    <row r="2941" spans="1:4" ht="13.5">
      <c r="A2941" s="251">
        <v>91851</v>
      </c>
      <c r="B2941" s="227" t="s">
        <v>15099</v>
      </c>
      <c r="C2941" s="230" t="s">
        <v>22</v>
      </c>
      <c r="D2941" s="228" t="s">
        <v>11040</v>
      </c>
    </row>
    <row r="2942" spans="1:4" ht="13.5">
      <c r="A2942" s="251">
        <v>91852</v>
      </c>
      <c r="B2942" s="227" t="s">
        <v>15100</v>
      </c>
      <c r="C2942" s="230" t="s">
        <v>22</v>
      </c>
      <c r="D2942" s="228" t="s">
        <v>15101</v>
      </c>
    </row>
    <row r="2943" spans="1:4" ht="13.5">
      <c r="A2943" s="251">
        <v>91853</v>
      </c>
      <c r="B2943" s="227" t="s">
        <v>15102</v>
      </c>
      <c r="C2943" s="230" t="s">
        <v>22</v>
      </c>
      <c r="D2943" s="228" t="s">
        <v>11446</v>
      </c>
    </row>
    <row r="2944" spans="1:4" ht="13.5">
      <c r="A2944" s="251">
        <v>91854</v>
      </c>
      <c r="B2944" s="227" t="s">
        <v>15103</v>
      </c>
      <c r="C2944" s="230" t="s">
        <v>22</v>
      </c>
      <c r="D2944" s="228" t="s">
        <v>11298</v>
      </c>
    </row>
    <row r="2945" spans="1:4" ht="13.5">
      <c r="A2945" s="251">
        <v>91855</v>
      </c>
      <c r="B2945" s="227" t="s">
        <v>15104</v>
      </c>
      <c r="C2945" s="230" t="s">
        <v>22</v>
      </c>
      <c r="D2945" s="228" t="s">
        <v>15105</v>
      </c>
    </row>
    <row r="2946" spans="1:4" ht="13.5">
      <c r="A2946" s="251">
        <v>91856</v>
      </c>
      <c r="B2946" s="227" t="s">
        <v>15106</v>
      </c>
      <c r="C2946" s="230" t="s">
        <v>22</v>
      </c>
      <c r="D2946" s="228" t="s">
        <v>14546</v>
      </c>
    </row>
    <row r="2947" spans="1:4" ht="13.5">
      <c r="A2947" s="251">
        <v>91857</v>
      </c>
      <c r="B2947" s="227" t="s">
        <v>15107</v>
      </c>
      <c r="C2947" s="230" t="s">
        <v>22</v>
      </c>
      <c r="D2947" s="228" t="s">
        <v>15108</v>
      </c>
    </row>
    <row r="2948" spans="1:4" ht="13.5">
      <c r="A2948" s="251">
        <v>91859</v>
      </c>
      <c r="B2948" s="227" t="s">
        <v>15109</v>
      </c>
      <c r="C2948" s="230" t="s">
        <v>22</v>
      </c>
      <c r="D2948" s="228" t="s">
        <v>15110</v>
      </c>
    </row>
    <row r="2949" spans="1:4" ht="13.5">
      <c r="A2949" s="251">
        <v>91860</v>
      </c>
      <c r="B2949" s="227" t="s">
        <v>15111</v>
      </c>
      <c r="C2949" s="230" t="s">
        <v>22</v>
      </c>
      <c r="D2949" s="228" t="s">
        <v>15112</v>
      </c>
    </row>
    <row r="2950" spans="1:4" ht="13.5">
      <c r="A2950" s="251">
        <v>91861</v>
      </c>
      <c r="B2950" s="227" t="s">
        <v>15113</v>
      </c>
      <c r="C2950" s="230" t="s">
        <v>22</v>
      </c>
      <c r="D2950" s="228" t="s">
        <v>14531</v>
      </c>
    </row>
    <row r="2951" spans="1:4" ht="13.5">
      <c r="A2951" s="251">
        <v>91862</v>
      </c>
      <c r="B2951" s="227" t="s">
        <v>15114</v>
      </c>
      <c r="C2951" s="230" t="s">
        <v>22</v>
      </c>
      <c r="D2951" s="228" t="s">
        <v>11446</v>
      </c>
    </row>
    <row r="2952" spans="1:4" ht="13.5">
      <c r="A2952" s="251">
        <v>91863</v>
      </c>
      <c r="B2952" s="227" t="s">
        <v>443</v>
      </c>
      <c r="C2952" s="230" t="s">
        <v>22</v>
      </c>
      <c r="D2952" s="228" t="s">
        <v>15115</v>
      </c>
    </row>
    <row r="2953" spans="1:4" ht="13.5">
      <c r="A2953" s="251">
        <v>91864</v>
      </c>
      <c r="B2953" s="227" t="s">
        <v>442</v>
      </c>
      <c r="C2953" s="230" t="s">
        <v>22</v>
      </c>
      <c r="D2953" s="228" t="s">
        <v>15116</v>
      </c>
    </row>
    <row r="2954" spans="1:4" ht="13.5">
      <c r="A2954" s="251">
        <v>91865</v>
      </c>
      <c r="B2954" s="227" t="s">
        <v>15117</v>
      </c>
      <c r="C2954" s="230" t="s">
        <v>22</v>
      </c>
      <c r="D2954" s="228" t="s">
        <v>15118</v>
      </c>
    </row>
    <row r="2955" spans="1:4" ht="13.5">
      <c r="A2955" s="251">
        <v>91866</v>
      </c>
      <c r="B2955" s="227" t="s">
        <v>15119</v>
      </c>
      <c r="C2955" s="230" t="s">
        <v>22</v>
      </c>
      <c r="D2955" s="228" t="s">
        <v>15120</v>
      </c>
    </row>
    <row r="2956" spans="1:4" ht="13.5">
      <c r="A2956" s="251">
        <v>91867</v>
      </c>
      <c r="B2956" s="227" t="s">
        <v>15121</v>
      </c>
      <c r="C2956" s="230" t="s">
        <v>22</v>
      </c>
      <c r="D2956" s="228" t="s">
        <v>15122</v>
      </c>
    </row>
    <row r="2957" spans="1:4" ht="13.5">
      <c r="A2957" s="251">
        <v>91868</v>
      </c>
      <c r="B2957" s="227" t="s">
        <v>15123</v>
      </c>
      <c r="C2957" s="230" t="s">
        <v>22</v>
      </c>
      <c r="D2957" s="228" t="s">
        <v>13922</v>
      </c>
    </row>
    <row r="2958" spans="1:4" ht="13.5">
      <c r="A2958" s="251">
        <v>91869</v>
      </c>
      <c r="B2958" s="227" t="s">
        <v>15124</v>
      </c>
      <c r="C2958" s="230" t="s">
        <v>22</v>
      </c>
      <c r="D2958" s="228" t="s">
        <v>15125</v>
      </c>
    </row>
    <row r="2959" spans="1:4" ht="13.5">
      <c r="A2959" s="251">
        <v>91870</v>
      </c>
      <c r="B2959" s="227" t="s">
        <v>15126</v>
      </c>
      <c r="C2959" s="230" t="s">
        <v>22</v>
      </c>
      <c r="D2959" s="228" t="s">
        <v>15127</v>
      </c>
    </row>
    <row r="2960" spans="1:4" ht="13.5">
      <c r="A2960" s="251">
        <v>91871</v>
      </c>
      <c r="B2960" s="227" t="s">
        <v>15128</v>
      </c>
      <c r="C2960" s="230" t="s">
        <v>22</v>
      </c>
      <c r="D2960" s="228" t="s">
        <v>15129</v>
      </c>
    </row>
    <row r="2961" spans="1:4" ht="13.5">
      <c r="A2961" s="251">
        <v>91872</v>
      </c>
      <c r="B2961" s="227" t="s">
        <v>15130</v>
      </c>
      <c r="C2961" s="230" t="s">
        <v>22</v>
      </c>
      <c r="D2961" s="228" t="s">
        <v>15131</v>
      </c>
    </row>
    <row r="2962" spans="1:4" ht="13.5">
      <c r="A2962" s="251">
        <v>91873</v>
      </c>
      <c r="B2962" s="227" t="s">
        <v>15132</v>
      </c>
      <c r="C2962" s="230" t="s">
        <v>22</v>
      </c>
      <c r="D2962" s="228" t="s">
        <v>9953</v>
      </c>
    </row>
    <row r="2963" spans="1:4" ht="13.5">
      <c r="A2963" s="251">
        <v>93008</v>
      </c>
      <c r="B2963" s="227" t="s">
        <v>15133</v>
      </c>
      <c r="C2963" s="230" t="s">
        <v>22</v>
      </c>
      <c r="D2963" s="228" t="s">
        <v>15134</v>
      </c>
    </row>
    <row r="2964" spans="1:4" ht="13.5">
      <c r="A2964" s="251">
        <v>93009</v>
      </c>
      <c r="B2964" s="227" t="s">
        <v>15135</v>
      </c>
      <c r="C2964" s="230" t="s">
        <v>22</v>
      </c>
      <c r="D2964" s="228" t="s">
        <v>15136</v>
      </c>
    </row>
    <row r="2965" spans="1:4" ht="13.5">
      <c r="A2965" s="251">
        <v>93010</v>
      </c>
      <c r="B2965" s="227" t="s">
        <v>15137</v>
      </c>
      <c r="C2965" s="230" t="s">
        <v>22</v>
      </c>
      <c r="D2965" s="228" t="s">
        <v>15138</v>
      </c>
    </row>
    <row r="2966" spans="1:4" ht="13.5">
      <c r="A2966" s="251">
        <v>93011</v>
      </c>
      <c r="B2966" s="227" t="s">
        <v>15139</v>
      </c>
      <c r="C2966" s="230" t="s">
        <v>22</v>
      </c>
      <c r="D2966" s="228" t="s">
        <v>15140</v>
      </c>
    </row>
    <row r="2967" spans="1:4" ht="13.5">
      <c r="A2967" s="251">
        <v>93012</v>
      </c>
      <c r="B2967" s="227" t="s">
        <v>15141</v>
      </c>
      <c r="C2967" s="230" t="s">
        <v>22</v>
      </c>
      <c r="D2967" s="228" t="s">
        <v>15142</v>
      </c>
    </row>
    <row r="2968" spans="1:4" ht="13.5">
      <c r="A2968" s="251">
        <v>95726</v>
      </c>
      <c r="B2968" s="227" t="s">
        <v>15143</v>
      </c>
      <c r="C2968" s="230" t="s">
        <v>22</v>
      </c>
      <c r="D2968" s="228" t="s">
        <v>15144</v>
      </c>
    </row>
    <row r="2969" spans="1:4" ht="13.5">
      <c r="A2969" s="251">
        <v>95727</v>
      </c>
      <c r="B2969" s="227" t="s">
        <v>15145</v>
      </c>
      <c r="C2969" s="230" t="s">
        <v>22</v>
      </c>
      <c r="D2969" s="228" t="s">
        <v>15146</v>
      </c>
    </row>
    <row r="2970" spans="1:4" ht="13.5">
      <c r="A2970" s="251">
        <v>95728</v>
      </c>
      <c r="B2970" s="227" t="s">
        <v>15147</v>
      </c>
      <c r="C2970" s="230" t="s">
        <v>22</v>
      </c>
      <c r="D2970" s="228" t="s">
        <v>14805</v>
      </c>
    </row>
    <row r="2971" spans="1:4" ht="13.5">
      <c r="A2971" s="251">
        <v>97667</v>
      </c>
      <c r="B2971" s="227" t="s">
        <v>15148</v>
      </c>
      <c r="C2971" s="230" t="s">
        <v>22</v>
      </c>
      <c r="D2971" s="228" t="s">
        <v>15149</v>
      </c>
    </row>
    <row r="2972" spans="1:4" ht="13.5">
      <c r="A2972" s="251">
        <v>97668</v>
      </c>
      <c r="B2972" s="227" t="s">
        <v>15150</v>
      </c>
      <c r="C2972" s="230" t="s">
        <v>22</v>
      </c>
      <c r="D2972" s="228" t="s">
        <v>11154</v>
      </c>
    </row>
    <row r="2973" spans="1:4" ht="13.5">
      <c r="A2973" s="251">
        <v>97669</v>
      </c>
      <c r="B2973" s="227" t="s">
        <v>15151</v>
      </c>
      <c r="C2973" s="230" t="s">
        <v>22</v>
      </c>
      <c r="D2973" s="228" t="s">
        <v>15152</v>
      </c>
    </row>
    <row r="2974" spans="1:4" ht="13.5">
      <c r="A2974" s="251">
        <v>97670</v>
      </c>
      <c r="B2974" s="227" t="s">
        <v>15153</v>
      </c>
      <c r="C2974" s="230" t="s">
        <v>22</v>
      </c>
      <c r="D2974" s="228" t="s">
        <v>15154</v>
      </c>
    </row>
    <row r="2975" spans="1:4" ht="13.5">
      <c r="A2975" s="251">
        <v>91874</v>
      </c>
      <c r="B2975" s="227" t="s">
        <v>15155</v>
      </c>
      <c r="C2975" s="230" t="s">
        <v>86</v>
      </c>
      <c r="D2975" s="228" t="s">
        <v>15156</v>
      </c>
    </row>
    <row r="2976" spans="1:4" ht="13.5">
      <c r="A2976" s="251">
        <v>91875</v>
      </c>
      <c r="B2976" s="227" t="s">
        <v>15157</v>
      </c>
      <c r="C2976" s="230" t="s">
        <v>86</v>
      </c>
      <c r="D2976" s="228" t="s">
        <v>15158</v>
      </c>
    </row>
    <row r="2977" spans="1:4" ht="13.5">
      <c r="A2977" s="251">
        <v>91876</v>
      </c>
      <c r="B2977" s="227" t="s">
        <v>15159</v>
      </c>
      <c r="C2977" s="230" t="s">
        <v>86</v>
      </c>
      <c r="D2977" s="228" t="s">
        <v>15160</v>
      </c>
    </row>
    <row r="2978" spans="1:4" ht="13.5">
      <c r="A2978" s="251">
        <v>91877</v>
      </c>
      <c r="B2978" s="227" t="s">
        <v>15161</v>
      </c>
      <c r="C2978" s="230" t="s">
        <v>86</v>
      </c>
      <c r="D2978" s="228" t="s">
        <v>10020</v>
      </c>
    </row>
    <row r="2979" spans="1:4" ht="13.5">
      <c r="A2979" s="251">
        <v>91878</v>
      </c>
      <c r="B2979" s="227" t="s">
        <v>15162</v>
      </c>
      <c r="C2979" s="230" t="s">
        <v>86</v>
      </c>
      <c r="D2979" s="228" t="s">
        <v>10591</v>
      </c>
    </row>
    <row r="2980" spans="1:4" ht="13.5">
      <c r="A2980" s="251">
        <v>91879</v>
      </c>
      <c r="B2980" s="227" t="s">
        <v>15163</v>
      </c>
      <c r="C2980" s="230" t="s">
        <v>86</v>
      </c>
      <c r="D2980" s="228" t="s">
        <v>15164</v>
      </c>
    </row>
    <row r="2981" spans="1:4" ht="13.5">
      <c r="A2981" s="251">
        <v>91880</v>
      </c>
      <c r="B2981" s="227" t="s">
        <v>15165</v>
      </c>
      <c r="C2981" s="230" t="s">
        <v>86</v>
      </c>
      <c r="D2981" s="228" t="s">
        <v>15166</v>
      </c>
    </row>
    <row r="2982" spans="1:4" ht="13.5">
      <c r="A2982" s="251">
        <v>91881</v>
      </c>
      <c r="B2982" s="227" t="s">
        <v>15167</v>
      </c>
      <c r="C2982" s="230" t="s">
        <v>86</v>
      </c>
      <c r="D2982" s="228" t="s">
        <v>9669</v>
      </c>
    </row>
    <row r="2983" spans="1:4" ht="13.5">
      <c r="A2983" s="251">
        <v>91882</v>
      </c>
      <c r="B2983" s="227" t="s">
        <v>15168</v>
      </c>
      <c r="C2983" s="230" t="s">
        <v>86</v>
      </c>
      <c r="D2983" s="228" t="s">
        <v>14581</v>
      </c>
    </row>
    <row r="2984" spans="1:4" ht="13.5">
      <c r="A2984" s="251">
        <v>91884</v>
      </c>
      <c r="B2984" s="227" t="s">
        <v>15169</v>
      </c>
      <c r="C2984" s="230" t="s">
        <v>86</v>
      </c>
      <c r="D2984" s="228" t="s">
        <v>12059</v>
      </c>
    </row>
    <row r="2985" spans="1:4" ht="13.5">
      <c r="A2985" s="251">
        <v>91885</v>
      </c>
      <c r="B2985" s="227" t="s">
        <v>15170</v>
      </c>
      <c r="C2985" s="230" t="s">
        <v>86</v>
      </c>
      <c r="D2985" s="228" t="s">
        <v>15171</v>
      </c>
    </row>
    <row r="2986" spans="1:4" ht="13.5">
      <c r="A2986" s="251">
        <v>91886</v>
      </c>
      <c r="B2986" s="227" t="s">
        <v>15172</v>
      </c>
      <c r="C2986" s="230" t="s">
        <v>86</v>
      </c>
      <c r="D2986" s="228" t="s">
        <v>15173</v>
      </c>
    </row>
    <row r="2987" spans="1:4" ht="13.5">
      <c r="A2987" s="251">
        <v>91887</v>
      </c>
      <c r="B2987" s="227" t="s">
        <v>15174</v>
      </c>
      <c r="C2987" s="230" t="s">
        <v>86</v>
      </c>
      <c r="D2987" s="228" t="s">
        <v>15175</v>
      </c>
    </row>
    <row r="2988" spans="1:4" ht="13.5">
      <c r="A2988" s="251">
        <v>91889</v>
      </c>
      <c r="B2988" s="227" t="s">
        <v>15176</v>
      </c>
      <c r="C2988" s="230" t="s">
        <v>86</v>
      </c>
      <c r="D2988" s="228" t="s">
        <v>15177</v>
      </c>
    </row>
    <row r="2989" spans="1:4" ht="13.5">
      <c r="A2989" s="251">
        <v>91890</v>
      </c>
      <c r="B2989" s="227" t="s">
        <v>15178</v>
      </c>
      <c r="C2989" s="230" t="s">
        <v>86</v>
      </c>
      <c r="D2989" s="228" t="s">
        <v>15112</v>
      </c>
    </row>
    <row r="2990" spans="1:4" ht="13.5">
      <c r="A2990" s="251">
        <v>91892</v>
      </c>
      <c r="B2990" s="227" t="s">
        <v>15179</v>
      </c>
      <c r="C2990" s="230" t="s">
        <v>86</v>
      </c>
      <c r="D2990" s="228" t="s">
        <v>15180</v>
      </c>
    </row>
    <row r="2991" spans="1:4" ht="13.5">
      <c r="A2991" s="251">
        <v>91893</v>
      </c>
      <c r="B2991" s="227" t="s">
        <v>15181</v>
      </c>
      <c r="C2991" s="230" t="s">
        <v>86</v>
      </c>
      <c r="D2991" s="228" t="s">
        <v>13281</v>
      </c>
    </row>
    <row r="2992" spans="1:4" ht="13.5">
      <c r="A2992" s="251">
        <v>91895</v>
      </c>
      <c r="B2992" s="227" t="s">
        <v>15182</v>
      </c>
      <c r="C2992" s="230" t="s">
        <v>86</v>
      </c>
      <c r="D2992" s="228" t="s">
        <v>15183</v>
      </c>
    </row>
    <row r="2993" spans="1:4" ht="13.5">
      <c r="A2993" s="251">
        <v>91896</v>
      </c>
      <c r="B2993" s="227" t="s">
        <v>15184</v>
      </c>
      <c r="C2993" s="230" t="s">
        <v>86</v>
      </c>
      <c r="D2993" s="228" t="s">
        <v>15185</v>
      </c>
    </row>
    <row r="2994" spans="1:4" ht="13.5">
      <c r="A2994" s="251">
        <v>91898</v>
      </c>
      <c r="B2994" s="227" t="s">
        <v>15186</v>
      </c>
      <c r="C2994" s="230" t="s">
        <v>86</v>
      </c>
      <c r="D2994" s="228" t="s">
        <v>15187</v>
      </c>
    </row>
    <row r="2995" spans="1:4" ht="13.5">
      <c r="A2995" s="251">
        <v>91899</v>
      </c>
      <c r="B2995" s="227" t="s">
        <v>15188</v>
      </c>
      <c r="C2995" s="230" t="s">
        <v>86</v>
      </c>
      <c r="D2995" s="228" t="s">
        <v>15189</v>
      </c>
    </row>
    <row r="2996" spans="1:4" ht="13.5">
      <c r="A2996" s="251">
        <v>91901</v>
      </c>
      <c r="B2996" s="227" t="s">
        <v>15190</v>
      </c>
      <c r="C2996" s="230" t="s">
        <v>86</v>
      </c>
      <c r="D2996" s="228" t="s">
        <v>11662</v>
      </c>
    </row>
    <row r="2997" spans="1:4" ht="13.5">
      <c r="A2997" s="251">
        <v>91902</v>
      </c>
      <c r="B2997" s="227" t="s">
        <v>15191</v>
      </c>
      <c r="C2997" s="230" t="s">
        <v>86</v>
      </c>
      <c r="D2997" s="228" t="s">
        <v>15192</v>
      </c>
    </row>
    <row r="2998" spans="1:4" ht="13.5">
      <c r="A2998" s="251">
        <v>91904</v>
      </c>
      <c r="B2998" s="227" t="s">
        <v>15193</v>
      </c>
      <c r="C2998" s="230" t="s">
        <v>86</v>
      </c>
      <c r="D2998" s="228" t="s">
        <v>11881</v>
      </c>
    </row>
    <row r="2999" spans="1:4" ht="13.5">
      <c r="A2999" s="251">
        <v>91905</v>
      </c>
      <c r="B2999" s="227" t="s">
        <v>15194</v>
      </c>
      <c r="C2999" s="230" t="s">
        <v>86</v>
      </c>
      <c r="D2999" s="228" t="s">
        <v>13980</v>
      </c>
    </row>
    <row r="3000" spans="1:4" ht="13.5">
      <c r="A3000" s="251">
        <v>91907</v>
      </c>
      <c r="B3000" s="227" t="s">
        <v>15195</v>
      </c>
      <c r="C3000" s="230" t="s">
        <v>86</v>
      </c>
      <c r="D3000" s="228" t="s">
        <v>15196</v>
      </c>
    </row>
    <row r="3001" spans="1:4" ht="13.5">
      <c r="A3001" s="251">
        <v>91908</v>
      </c>
      <c r="B3001" s="227" t="s">
        <v>15197</v>
      </c>
      <c r="C3001" s="230" t="s">
        <v>86</v>
      </c>
      <c r="D3001" s="228" t="s">
        <v>15198</v>
      </c>
    </row>
    <row r="3002" spans="1:4" ht="13.5">
      <c r="A3002" s="251">
        <v>91910</v>
      </c>
      <c r="B3002" s="227" t="s">
        <v>15199</v>
      </c>
      <c r="C3002" s="230" t="s">
        <v>86</v>
      </c>
      <c r="D3002" s="228" t="s">
        <v>12073</v>
      </c>
    </row>
    <row r="3003" spans="1:4" ht="13.5">
      <c r="A3003" s="251">
        <v>91911</v>
      </c>
      <c r="B3003" s="227" t="s">
        <v>15200</v>
      </c>
      <c r="C3003" s="230" t="s">
        <v>86</v>
      </c>
      <c r="D3003" s="228" t="s">
        <v>12373</v>
      </c>
    </row>
    <row r="3004" spans="1:4" ht="13.5">
      <c r="A3004" s="251">
        <v>91913</v>
      </c>
      <c r="B3004" s="227" t="s">
        <v>15201</v>
      </c>
      <c r="C3004" s="230" t="s">
        <v>86</v>
      </c>
      <c r="D3004" s="228" t="s">
        <v>15202</v>
      </c>
    </row>
    <row r="3005" spans="1:4" ht="13.5">
      <c r="A3005" s="251">
        <v>91914</v>
      </c>
      <c r="B3005" s="227" t="s">
        <v>15203</v>
      </c>
      <c r="C3005" s="230" t="s">
        <v>86</v>
      </c>
      <c r="D3005" s="228" t="s">
        <v>12309</v>
      </c>
    </row>
    <row r="3006" spans="1:4" ht="13.5">
      <c r="A3006" s="251">
        <v>91916</v>
      </c>
      <c r="B3006" s="227" t="s">
        <v>15204</v>
      </c>
      <c r="C3006" s="230" t="s">
        <v>86</v>
      </c>
      <c r="D3006" s="228" t="s">
        <v>15205</v>
      </c>
    </row>
    <row r="3007" spans="1:4" ht="13.5">
      <c r="A3007" s="251">
        <v>91917</v>
      </c>
      <c r="B3007" s="227" t="s">
        <v>15206</v>
      </c>
      <c r="C3007" s="230" t="s">
        <v>86</v>
      </c>
      <c r="D3007" s="228" t="s">
        <v>15207</v>
      </c>
    </row>
    <row r="3008" spans="1:4" ht="13.5">
      <c r="A3008" s="251">
        <v>91919</v>
      </c>
      <c r="B3008" s="227" t="s">
        <v>15208</v>
      </c>
      <c r="C3008" s="230" t="s">
        <v>86</v>
      </c>
      <c r="D3008" s="228" t="s">
        <v>15209</v>
      </c>
    </row>
    <row r="3009" spans="1:4" ht="13.5">
      <c r="A3009" s="251">
        <v>91920</v>
      </c>
      <c r="B3009" s="227" t="s">
        <v>15210</v>
      </c>
      <c r="C3009" s="230" t="s">
        <v>86</v>
      </c>
      <c r="D3009" s="228" t="s">
        <v>15211</v>
      </c>
    </row>
    <row r="3010" spans="1:4" ht="13.5">
      <c r="A3010" s="251">
        <v>91922</v>
      </c>
      <c r="B3010" s="227" t="s">
        <v>15212</v>
      </c>
      <c r="C3010" s="230" t="s">
        <v>86</v>
      </c>
      <c r="D3010" s="228" t="s">
        <v>15213</v>
      </c>
    </row>
    <row r="3011" spans="1:4" ht="13.5">
      <c r="A3011" s="251">
        <v>93013</v>
      </c>
      <c r="B3011" s="227" t="s">
        <v>15214</v>
      </c>
      <c r="C3011" s="230" t="s">
        <v>86</v>
      </c>
      <c r="D3011" s="228" t="s">
        <v>15215</v>
      </c>
    </row>
    <row r="3012" spans="1:4" ht="13.5">
      <c r="A3012" s="251">
        <v>93014</v>
      </c>
      <c r="B3012" s="227" t="s">
        <v>15216</v>
      </c>
      <c r="C3012" s="230" t="s">
        <v>86</v>
      </c>
      <c r="D3012" s="228" t="s">
        <v>15183</v>
      </c>
    </row>
    <row r="3013" spans="1:4" ht="13.5">
      <c r="A3013" s="251">
        <v>93015</v>
      </c>
      <c r="B3013" s="227" t="s">
        <v>15217</v>
      </c>
      <c r="C3013" s="230" t="s">
        <v>86</v>
      </c>
      <c r="D3013" s="228" t="s">
        <v>15218</v>
      </c>
    </row>
    <row r="3014" spans="1:4" ht="13.5">
      <c r="A3014" s="251">
        <v>93016</v>
      </c>
      <c r="B3014" s="227" t="s">
        <v>15219</v>
      </c>
      <c r="C3014" s="230" t="s">
        <v>86</v>
      </c>
      <c r="D3014" s="228" t="s">
        <v>15220</v>
      </c>
    </row>
    <row r="3015" spans="1:4" ht="13.5">
      <c r="A3015" s="251">
        <v>93017</v>
      </c>
      <c r="B3015" s="227" t="s">
        <v>15221</v>
      </c>
      <c r="C3015" s="230" t="s">
        <v>86</v>
      </c>
      <c r="D3015" s="228" t="s">
        <v>15222</v>
      </c>
    </row>
    <row r="3016" spans="1:4" ht="13.5">
      <c r="A3016" s="251">
        <v>93018</v>
      </c>
      <c r="B3016" s="227" t="s">
        <v>15223</v>
      </c>
      <c r="C3016" s="230" t="s">
        <v>86</v>
      </c>
      <c r="D3016" s="228" t="s">
        <v>15224</v>
      </c>
    </row>
    <row r="3017" spans="1:4" ht="13.5">
      <c r="A3017" s="251">
        <v>93020</v>
      </c>
      <c r="B3017" s="227" t="s">
        <v>15225</v>
      </c>
      <c r="C3017" s="230" t="s">
        <v>86</v>
      </c>
      <c r="D3017" s="228" t="s">
        <v>15226</v>
      </c>
    </row>
    <row r="3018" spans="1:4" ht="13.5">
      <c r="A3018" s="251">
        <v>93022</v>
      </c>
      <c r="B3018" s="227" t="s">
        <v>15227</v>
      </c>
      <c r="C3018" s="230" t="s">
        <v>86</v>
      </c>
      <c r="D3018" s="228" t="s">
        <v>9829</v>
      </c>
    </row>
    <row r="3019" spans="1:4" ht="13.5">
      <c r="A3019" s="251">
        <v>93024</v>
      </c>
      <c r="B3019" s="227" t="s">
        <v>15228</v>
      </c>
      <c r="C3019" s="230" t="s">
        <v>86</v>
      </c>
      <c r="D3019" s="228" t="s">
        <v>15229</v>
      </c>
    </row>
    <row r="3020" spans="1:4" ht="13.5">
      <c r="A3020" s="251">
        <v>93026</v>
      </c>
      <c r="B3020" s="227" t="s">
        <v>15230</v>
      </c>
      <c r="C3020" s="230" t="s">
        <v>86</v>
      </c>
      <c r="D3020" s="228" t="s">
        <v>15231</v>
      </c>
    </row>
    <row r="3021" spans="1:4" ht="13.5">
      <c r="A3021" s="251">
        <v>97559</v>
      </c>
      <c r="B3021" s="227" t="s">
        <v>15232</v>
      </c>
      <c r="C3021" s="230" t="s">
        <v>86</v>
      </c>
      <c r="D3021" s="228" t="s">
        <v>15233</v>
      </c>
    </row>
    <row r="3022" spans="1:4" ht="13.5">
      <c r="A3022" s="251">
        <v>97562</v>
      </c>
      <c r="B3022" s="227" t="s">
        <v>15234</v>
      </c>
      <c r="C3022" s="230" t="s">
        <v>86</v>
      </c>
      <c r="D3022" s="228" t="s">
        <v>15235</v>
      </c>
    </row>
    <row r="3023" spans="1:4" ht="13.5">
      <c r="A3023" s="251">
        <v>97564</v>
      </c>
      <c r="B3023" s="227" t="s">
        <v>15236</v>
      </c>
      <c r="C3023" s="230" t="s">
        <v>86</v>
      </c>
      <c r="D3023" s="228" t="s">
        <v>15237</v>
      </c>
    </row>
    <row r="3024" spans="1:4" ht="13.5">
      <c r="A3024" s="251">
        <v>104395</v>
      </c>
      <c r="B3024" s="227" t="s">
        <v>15238</v>
      </c>
      <c r="C3024" s="230" t="s">
        <v>86</v>
      </c>
      <c r="D3024" s="228" t="s">
        <v>15239</v>
      </c>
    </row>
    <row r="3025" spans="1:4" ht="13.5">
      <c r="A3025" s="251">
        <v>91924</v>
      </c>
      <c r="B3025" s="227" t="s">
        <v>439</v>
      </c>
      <c r="C3025" s="230" t="s">
        <v>22</v>
      </c>
      <c r="D3025" s="228" t="s">
        <v>15240</v>
      </c>
    </row>
    <row r="3026" spans="1:4" ht="13.5">
      <c r="A3026" s="251">
        <v>91925</v>
      </c>
      <c r="B3026" s="227" t="s">
        <v>15241</v>
      </c>
      <c r="C3026" s="230" t="s">
        <v>22</v>
      </c>
      <c r="D3026" s="228" t="s">
        <v>15242</v>
      </c>
    </row>
    <row r="3027" spans="1:4" ht="13.5">
      <c r="A3027" s="251">
        <v>91926</v>
      </c>
      <c r="B3027" s="227" t="s">
        <v>440</v>
      </c>
      <c r="C3027" s="230" t="s">
        <v>22</v>
      </c>
      <c r="D3027" s="228" t="s">
        <v>12120</v>
      </c>
    </row>
    <row r="3028" spans="1:4" ht="13.5">
      <c r="A3028" s="251">
        <v>91927</v>
      </c>
      <c r="B3028" s="227" t="s">
        <v>437</v>
      </c>
      <c r="C3028" s="230" t="s">
        <v>22</v>
      </c>
      <c r="D3028" s="228" t="s">
        <v>15243</v>
      </c>
    </row>
    <row r="3029" spans="1:4" ht="13.5">
      <c r="A3029" s="251">
        <v>91928</v>
      </c>
      <c r="B3029" s="227" t="s">
        <v>15244</v>
      </c>
      <c r="C3029" s="230" t="s">
        <v>22</v>
      </c>
      <c r="D3029" s="228" t="s">
        <v>15245</v>
      </c>
    </row>
    <row r="3030" spans="1:4" ht="13.5">
      <c r="A3030" s="251">
        <v>91929</v>
      </c>
      <c r="B3030" s="227" t="s">
        <v>438</v>
      </c>
      <c r="C3030" s="230" t="s">
        <v>22</v>
      </c>
      <c r="D3030" s="228" t="s">
        <v>15246</v>
      </c>
    </row>
    <row r="3031" spans="1:4" ht="13.5">
      <c r="A3031" s="251">
        <v>91930</v>
      </c>
      <c r="B3031" s="227" t="s">
        <v>15247</v>
      </c>
      <c r="C3031" s="230" t="s">
        <v>22</v>
      </c>
      <c r="D3031" s="228" t="s">
        <v>15248</v>
      </c>
    </row>
    <row r="3032" spans="1:4" ht="13.5">
      <c r="A3032" s="251">
        <v>91931</v>
      </c>
      <c r="B3032" s="227" t="s">
        <v>15249</v>
      </c>
      <c r="C3032" s="230" t="s">
        <v>22</v>
      </c>
      <c r="D3032" s="228" t="s">
        <v>15250</v>
      </c>
    </row>
    <row r="3033" spans="1:4" ht="13.5">
      <c r="A3033" s="251">
        <v>91932</v>
      </c>
      <c r="B3033" s="227" t="s">
        <v>441</v>
      </c>
      <c r="C3033" s="230" t="s">
        <v>22</v>
      </c>
      <c r="D3033" s="228" t="s">
        <v>15251</v>
      </c>
    </row>
    <row r="3034" spans="1:4" ht="13.5">
      <c r="A3034" s="251">
        <v>91933</v>
      </c>
      <c r="B3034" s="227" t="s">
        <v>15252</v>
      </c>
      <c r="C3034" s="230" t="s">
        <v>22</v>
      </c>
      <c r="D3034" s="228" t="s">
        <v>15253</v>
      </c>
    </row>
    <row r="3035" spans="1:4" ht="13.5">
      <c r="A3035" s="251">
        <v>91934</v>
      </c>
      <c r="B3035" s="227" t="s">
        <v>15254</v>
      </c>
      <c r="C3035" s="230" t="s">
        <v>22</v>
      </c>
      <c r="D3035" s="228" t="s">
        <v>15255</v>
      </c>
    </row>
    <row r="3036" spans="1:4" ht="13.5">
      <c r="A3036" s="251">
        <v>91935</v>
      </c>
      <c r="B3036" s="227" t="s">
        <v>15256</v>
      </c>
      <c r="C3036" s="230" t="s">
        <v>22</v>
      </c>
      <c r="D3036" s="228" t="s">
        <v>9859</v>
      </c>
    </row>
    <row r="3037" spans="1:4" ht="13.5">
      <c r="A3037" s="251">
        <v>92979</v>
      </c>
      <c r="B3037" s="227" t="s">
        <v>15257</v>
      </c>
      <c r="C3037" s="230" t="s">
        <v>22</v>
      </c>
      <c r="D3037" s="228" t="s">
        <v>13984</v>
      </c>
    </row>
    <row r="3038" spans="1:4" ht="13.5">
      <c r="A3038" s="251">
        <v>92980</v>
      </c>
      <c r="B3038" s="227" t="s">
        <v>15258</v>
      </c>
      <c r="C3038" s="230" t="s">
        <v>22</v>
      </c>
      <c r="D3038" s="228" t="s">
        <v>12593</v>
      </c>
    </row>
    <row r="3039" spans="1:4" ht="13.5">
      <c r="A3039" s="251">
        <v>92981</v>
      </c>
      <c r="B3039" s="227" t="s">
        <v>15259</v>
      </c>
      <c r="C3039" s="230" t="s">
        <v>22</v>
      </c>
      <c r="D3039" s="228" t="s">
        <v>12087</v>
      </c>
    </row>
    <row r="3040" spans="1:4" ht="13.5">
      <c r="A3040" s="251">
        <v>92982</v>
      </c>
      <c r="B3040" s="227" t="s">
        <v>15260</v>
      </c>
      <c r="C3040" s="230" t="s">
        <v>22</v>
      </c>
      <c r="D3040" s="228" t="s">
        <v>15261</v>
      </c>
    </row>
    <row r="3041" spans="1:4" ht="13.5">
      <c r="A3041" s="251">
        <v>92984</v>
      </c>
      <c r="B3041" s="227" t="s">
        <v>15262</v>
      </c>
      <c r="C3041" s="230" t="s">
        <v>22</v>
      </c>
      <c r="D3041" s="228" t="s">
        <v>15263</v>
      </c>
    </row>
    <row r="3042" spans="1:4" ht="13.5">
      <c r="A3042" s="251">
        <v>92986</v>
      </c>
      <c r="B3042" s="227" t="s">
        <v>15264</v>
      </c>
      <c r="C3042" s="230" t="s">
        <v>22</v>
      </c>
      <c r="D3042" s="228" t="s">
        <v>15265</v>
      </c>
    </row>
    <row r="3043" spans="1:4" ht="13.5">
      <c r="A3043" s="251">
        <v>92988</v>
      </c>
      <c r="B3043" s="227" t="s">
        <v>15266</v>
      </c>
      <c r="C3043" s="230" t="s">
        <v>22</v>
      </c>
      <c r="D3043" s="228" t="s">
        <v>14067</v>
      </c>
    </row>
    <row r="3044" spans="1:4" ht="13.5">
      <c r="A3044" s="251">
        <v>92990</v>
      </c>
      <c r="B3044" s="227" t="s">
        <v>15267</v>
      </c>
      <c r="C3044" s="230" t="s">
        <v>22</v>
      </c>
      <c r="D3044" s="228" t="s">
        <v>15268</v>
      </c>
    </row>
    <row r="3045" spans="1:4" ht="13.5">
      <c r="A3045" s="251">
        <v>92992</v>
      </c>
      <c r="B3045" s="227" t="s">
        <v>15269</v>
      </c>
      <c r="C3045" s="230" t="s">
        <v>22</v>
      </c>
      <c r="D3045" s="228" t="s">
        <v>15270</v>
      </c>
    </row>
    <row r="3046" spans="1:4" ht="13.5">
      <c r="A3046" s="251">
        <v>92994</v>
      </c>
      <c r="B3046" s="227" t="s">
        <v>15271</v>
      </c>
      <c r="C3046" s="230" t="s">
        <v>22</v>
      </c>
      <c r="D3046" s="228" t="s">
        <v>15272</v>
      </c>
    </row>
    <row r="3047" spans="1:4" ht="13.5">
      <c r="A3047" s="251">
        <v>92996</v>
      </c>
      <c r="B3047" s="227" t="s">
        <v>15273</v>
      </c>
      <c r="C3047" s="230" t="s">
        <v>22</v>
      </c>
      <c r="D3047" s="228" t="s">
        <v>15274</v>
      </c>
    </row>
    <row r="3048" spans="1:4" ht="13.5">
      <c r="A3048" s="251">
        <v>92998</v>
      </c>
      <c r="B3048" s="227" t="s">
        <v>15275</v>
      </c>
      <c r="C3048" s="230" t="s">
        <v>22</v>
      </c>
      <c r="D3048" s="228" t="s">
        <v>15276</v>
      </c>
    </row>
    <row r="3049" spans="1:4" ht="13.5">
      <c r="A3049" s="251">
        <v>93000</v>
      </c>
      <c r="B3049" s="227" t="s">
        <v>15277</v>
      </c>
      <c r="C3049" s="230" t="s">
        <v>22</v>
      </c>
      <c r="D3049" s="228" t="s">
        <v>15278</v>
      </c>
    </row>
    <row r="3050" spans="1:4" ht="13.5">
      <c r="A3050" s="251">
        <v>93002</v>
      </c>
      <c r="B3050" s="227" t="s">
        <v>15279</v>
      </c>
      <c r="C3050" s="230" t="s">
        <v>22</v>
      </c>
      <c r="D3050" s="228" t="s">
        <v>15280</v>
      </c>
    </row>
    <row r="3051" spans="1:4" ht="13.5">
      <c r="A3051" s="251">
        <v>101884</v>
      </c>
      <c r="B3051" s="227" t="s">
        <v>15281</v>
      </c>
      <c r="C3051" s="230" t="s">
        <v>22</v>
      </c>
      <c r="D3051" s="228" t="s">
        <v>15282</v>
      </c>
    </row>
    <row r="3052" spans="1:4" ht="13.5">
      <c r="A3052" s="251">
        <v>101885</v>
      </c>
      <c r="B3052" s="227" t="s">
        <v>15283</v>
      </c>
      <c r="C3052" s="230" t="s">
        <v>22</v>
      </c>
      <c r="D3052" s="228" t="s">
        <v>13986</v>
      </c>
    </row>
    <row r="3053" spans="1:4" ht="13.5">
      <c r="A3053" s="251">
        <v>101886</v>
      </c>
      <c r="B3053" s="227" t="s">
        <v>15284</v>
      </c>
      <c r="C3053" s="230" t="s">
        <v>22</v>
      </c>
      <c r="D3053" s="228" t="s">
        <v>15285</v>
      </c>
    </row>
    <row r="3054" spans="1:4" ht="13.5">
      <c r="A3054" s="251">
        <v>101887</v>
      </c>
      <c r="B3054" s="227" t="s">
        <v>15286</v>
      </c>
      <c r="C3054" s="230" t="s">
        <v>22</v>
      </c>
      <c r="D3054" s="228" t="s">
        <v>15287</v>
      </c>
    </row>
    <row r="3055" spans="1:4" ht="13.5">
      <c r="A3055" s="251">
        <v>101888</v>
      </c>
      <c r="B3055" s="227" t="s">
        <v>15288</v>
      </c>
      <c r="C3055" s="230" t="s">
        <v>22</v>
      </c>
      <c r="D3055" s="228" t="s">
        <v>15289</v>
      </c>
    </row>
    <row r="3056" spans="1:4" ht="13.5">
      <c r="A3056" s="251">
        <v>101889</v>
      </c>
      <c r="B3056" s="227" t="s">
        <v>15290</v>
      </c>
      <c r="C3056" s="230" t="s">
        <v>22</v>
      </c>
      <c r="D3056" s="228" t="s">
        <v>11452</v>
      </c>
    </row>
    <row r="3057" spans="1:4" ht="13.5">
      <c r="A3057" s="251">
        <v>91936</v>
      </c>
      <c r="B3057" s="227" t="s">
        <v>15291</v>
      </c>
      <c r="C3057" s="230" t="s">
        <v>86</v>
      </c>
      <c r="D3057" s="228" t="s">
        <v>15292</v>
      </c>
    </row>
    <row r="3058" spans="1:4" ht="13.5">
      <c r="A3058" s="251">
        <v>91937</v>
      </c>
      <c r="B3058" s="227" t="s">
        <v>15293</v>
      </c>
      <c r="C3058" s="230" t="s">
        <v>86</v>
      </c>
      <c r="D3058" s="228" t="s">
        <v>10231</v>
      </c>
    </row>
    <row r="3059" spans="1:4" ht="13.5">
      <c r="A3059" s="251">
        <v>91939</v>
      </c>
      <c r="B3059" s="227" t="s">
        <v>15294</v>
      </c>
      <c r="C3059" s="230" t="s">
        <v>86</v>
      </c>
      <c r="D3059" s="228" t="s">
        <v>15295</v>
      </c>
    </row>
    <row r="3060" spans="1:4" ht="13.5">
      <c r="A3060" s="251">
        <v>91940</v>
      </c>
      <c r="B3060" s="227" t="s">
        <v>15296</v>
      </c>
      <c r="C3060" s="230" t="s">
        <v>86</v>
      </c>
      <c r="D3060" s="228" t="s">
        <v>9901</v>
      </c>
    </row>
    <row r="3061" spans="1:4" ht="13.5">
      <c r="A3061" s="251">
        <v>91941</v>
      </c>
      <c r="B3061" s="227" t="s">
        <v>15297</v>
      </c>
      <c r="C3061" s="230" t="s">
        <v>86</v>
      </c>
      <c r="D3061" s="228" t="s">
        <v>12059</v>
      </c>
    </row>
    <row r="3062" spans="1:4" ht="13.5">
      <c r="A3062" s="251">
        <v>91942</v>
      </c>
      <c r="B3062" s="227" t="s">
        <v>15298</v>
      </c>
      <c r="C3062" s="230" t="s">
        <v>86</v>
      </c>
      <c r="D3062" s="228" t="s">
        <v>15299</v>
      </c>
    </row>
    <row r="3063" spans="1:4" ht="13.5">
      <c r="A3063" s="251">
        <v>91943</v>
      </c>
      <c r="B3063" s="227" t="s">
        <v>15300</v>
      </c>
      <c r="C3063" s="230" t="s">
        <v>86</v>
      </c>
      <c r="D3063" s="228" t="s">
        <v>15301</v>
      </c>
    </row>
    <row r="3064" spans="1:4" ht="13.5">
      <c r="A3064" s="251">
        <v>91944</v>
      </c>
      <c r="B3064" s="227" t="s">
        <v>15302</v>
      </c>
      <c r="C3064" s="230" t="s">
        <v>86</v>
      </c>
      <c r="D3064" s="228" t="s">
        <v>15303</v>
      </c>
    </row>
    <row r="3065" spans="1:4" ht="13.5">
      <c r="A3065" s="251">
        <v>92865</v>
      </c>
      <c r="B3065" s="227" t="s">
        <v>15304</v>
      </c>
      <c r="C3065" s="230" t="s">
        <v>86</v>
      </c>
      <c r="D3065" s="228" t="s">
        <v>15305</v>
      </c>
    </row>
    <row r="3066" spans="1:4" ht="13.5">
      <c r="A3066" s="251">
        <v>92866</v>
      </c>
      <c r="B3066" s="227" t="s">
        <v>15306</v>
      </c>
      <c r="C3066" s="230" t="s">
        <v>86</v>
      </c>
      <c r="D3066" s="228" t="s">
        <v>15307</v>
      </c>
    </row>
    <row r="3067" spans="1:4" ht="13.5">
      <c r="A3067" s="251">
        <v>92867</v>
      </c>
      <c r="B3067" s="227" t="s">
        <v>15308</v>
      </c>
      <c r="C3067" s="230" t="s">
        <v>86</v>
      </c>
      <c r="D3067" s="228" t="s">
        <v>15309</v>
      </c>
    </row>
    <row r="3068" spans="1:4" ht="13.5">
      <c r="A3068" s="251">
        <v>92868</v>
      </c>
      <c r="B3068" s="227" t="s">
        <v>15310</v>
      </c>
      <c r="C3068" s="230" t="s">
        <v>86</v>
      </c>
      <c r="D3068" s="228" t="s">
        <v>15311</v>
      </c>
    </row>
    <row r="3069" spans="1:4" ht="13.5">
      <c r="A3069" s="251">
        <v>92869</v>
      </c>
      <c r="B3069" s="227" t="s">
        <v>15312</v>
      </c>
      <c r="C3069" s="230" t="s">
        <v>86</v>
      </c>
      <c r="D3069" s="228" t="s">
        <v>15235</v>
      </c>
    </row>
    <row r="3070" spans="1:4" ht="13.5">
      <c r="A3070" s="251">
        <v>92870</v>
      </c>
      <c r="B3070" s="227" t="s">
        <v>15313</v>
      </c>
      <c r="C3070" s="230" t="s">
        <v>86</v>
      </c>
      <c r="D3070" s="228" t="s">
        <v>15314</v>
      </c>
    </row>
    <row r="3071" spans="1:4" ht="13.5">
      <c r="A3071" s="251">
        <v>92871</v>
      </c>
      <c r="B3071" s="227" t="s">
        <v>15315</v>
      </c>
      <c r="C3071" s="230" t="s">
        <v>86</v>
      </c>
      <c r="D3071" s="228" t="s">
        <v>15316</v>
      </c>
    </row>
    <row r="3072" spans="1:4" ht="13.5">
      <c r="A3072" s="251">
        <v>92872</v>
      </c>
      <c r="B3072" s="227" t="s">
        <v>15317</v>
      </c>
      <c r="C3072" s="230" t="s">
        <v>86</v>
      </c>
      <c r="D3072" s="228" t="s">
        <v>14459</v>
      </c>
    </row>
    <row r="3073" spans="1:4" ht="13.5">
      <c r="A3073" s="251">
        <v>95777</v>
      </c>
      <c r="B3073" s="227" t="s">
        <v>15318</v>
      </c>
      <c r="C3073" s="230" t="s">
        <v>86</v>
      </c>
      <c r="D3073" s="228" t="s">
        <v>15319</v>
      </c>
    </row>
    <row r="3074" spans="1:4" ht="13.5">
      <c r="A3074" s="251">
        <v>95778</v>
      </c>
      <c r="B3074" s="227" t="s">
        <v>15320</v>
      </c>
      <c r="C3074" s="230" t="s">
        <v>86</v>
      </c>
      <c r="D3074" s="228" t="s">
        <v>15321</v>
      </c>
    </row>
    <row r="3075" spans="1:4" ht="13.5">
      <c r="A3075" s="251">
        <v>95779</v>
      </c>
      <c r="B3075" s="227" t="s">
        <v>15322</v>
      </c>
      <c r="C3075" s="230" t="s">
        <v>86</v>
      </c>
      <c r="D3075" s="228" t="s">
        <v>15323</v>
      </c>
    </row>
    <row r="3076" spans="1:4" ht="13.5">
      <c r="A3076" s="251">
        <v>95780</v>
      </c>
      <c r="B3076" s="227" t="s">
        <v>15324</v>
      </c>
      <c r="C3076" s="230" t="s">
        <v>86</v>
      </c>
      <c r="D3076" s="228" t="s">
        <v>15325</v>
      </c>
    </row>
    <row r="3077" spans="1:4" ht="13.5">
      <c r="A3077" s="251">
        <v>95781</v>
      </c>
      <c r="B3077" s="227" t="s">
        <v>15326</v>
      </c>
      <c r="C3077" s="230" t="s">
        <v>86</v>
      </c>
      <c r="D3077" s="228" t="s">
        <v>15327</v>
      </c>
    </row>
    <row r="3078" spans="1:4" ht="13.5">
      <c r="A3078" s="251">
        <v>95782</v>
      </c>
      <c r="B3078" s="227" t="s">
        <v>15328</v>
      </c>
      <c r="C3078" s="230" t="s">
        <v>86</v>
      </c>
      <c r="D3078" s="228" t="s">
        <v>15329</v>
      </c>
    </row>
    <row r="3079" spans="1:4" ht="13.5">
      <c r="A3079" s="251">
        <v>95785</v>
      </c>
      <c r="B3079" s="227" t="s">
        <v>15330</v>
      </c>
      <c r="C3079" s="230" t="s">
        <v>86</v>
      </c>
      <c r="D3079" s="228" t="s">
        <v>12834</v>
      </c>
    </row>
    <row r="3080" spans="1:4" ht="13.5">
      <c r="A3080" s="251">
        <v>95787</v>
      </c>
      <c r="B3080" s="227" t="s">
        <v>15331</v>
      </c>
      <c r="C3080" s="230" t="s">
        <v>86</v>
      </c>
      <c r="D3080" s="228" t="s">
        <v>15332</v>
      </c>
    </row>
    <row r="3081" spans="1:4" ht="13.5">
      <c r="A3081" s="251">
        <v>95789</v>
      </c>
      <c r="B3081" s="227" t="s">
        <v>15333</v>
      </c>
      <c r="C3081" s="230" t="s">
        <v>86</v>
      </c>
      <c r="D3081" s="228" t="s">
        <v>15334</v>
      </c>
    </row>
    <row r="3082" spans="1:4" ht="13.5">
      <c r="A3082" s="251">
        <v>95791</v>
      </c>
      <c r="B3082" s="227" t="s">
        <v>15335</v>
      </c>
      <c r="C3082" s="230" t="s">
        <v>86</v>
      </c>
      <c r="D3082" s="228" t="s">
        <v>15336</v>
      </c>
    </row>
    <row r="3083" spans="1:4" ht="13.5">
      <c r="A3083" s="251">
        <v>95795</v>
      </c>
      <c r="B3083" s="227" t="s">
        <v>15337</v>
      </c>
      <c r="C3083" s="230" t="s">
        <v>86</v>
      </c>
      <c r="D3083" s="228" t="s">
        <v>15338</v>
      </c>
    </row>
    <row r="3084" spans="1:4" ht="13.5">
      <c r="A3084" s="251">
        <v>95796</v>
      </c>
      <c r="B3084" s="227" t="s">
        <v>15339</v>
      </c>
      <c r="C3084" s="230" t="s">
        <v>86</v>
      </c>
      <c r="D3084" s="228" t="s">
        <v>12405</v>
      </c>
    </row>
    <row r="3085" spans="1:4" ht="13.5">
      <c r="A3085" s="251">
        <v>95797</v>
      </c>
      <c r="B3085" s="227" t="s">
        <v>15340</v>
      </c>
      <c r="C3085" s="230" t="s">
        <v>86</v>
      </c>
      <c r="D3085" s="228" t="s">
        <v>15341</v>
      </c>
    </row>
    <row r="3086" spans="1:4" ht="13.5">
      <c r="A3086" s="251" t="s">
        <v>27882</v>
      </c>
      <c r="B3086" s="227" t="s">
        <v>15342</v>
      </c>
      <c r="C3086" s="230" t="s">
        <v>86</v>
      </c>
      <c r="D3086" s="228" t="s">
        <v>15343</v>
      </c>
    </row>
    <row r="3087" spans="1:4" ht="13.5">
      <c r="A3087" s="251">
        <v>95802</v>
      </c>
      <c r="B3087" s="227" t="s">
        <v>15344</v>
      </c>
      <c r="C3087" s="230" t="s">
        <v>86</v>
      </c>
      <c r="D3087" s="228" t="s">
        <v>15345</v>
      </c>
    </row>
    <row r="3088" spans="1:4" ht="13.5">
      <c r="A3088" s="251">
        <v>95803</v>
      </c>
      <c r="B3088" s="227" t="s">
        <v>15346</v>
      </c>
      <c r="C3088" s="230" t="s">
        <v>86</v>
      </c>
      <c r="D3088" s="228" t="s">
        <v>12419</v>
      </c>
    </row>
    <row r="3089" spans="1:4" ht="13.5">
      <c r="A3089" s="251">
        <v>95804</v>
      </c>
      <c r="B3089" s="227" t="s">
        <v>15347</v>
      </c>
      <c r="C3089" s="230" t="s">
        <v>86</v>
      </c>
      <c r="D3089" s="228" t="s">
        <v>13948</v>
      </c>
    </row>
    <row r="3090" spans="1:4" ht="13.5">
      <c r="A3090" s="251">
        <v>95805</v>
      </c>
      <c r="B3090" s="227" t="s">
        <v>15348</v>
      </c>
      <c r="C3090" s="230" t="s">
        <v>86</v>
      </c>
      <c r="D3090" s="228" t="s">
        <v>15349</v>
      </c>
    </row>
    <row r="3091" spans="1:4" ht="13.5">
      <c r="A3091" s="251">
        <v>95806</v>
      </c>
      <c r="B3091" s="227" t="s">
        <v>15350</v>
      </c>
      <c r="C3091" s="230" t="s">
        <v>86</v>
      </c>
      <c r="D3091" s="228" t="s">
        <v>15351</v>
      </c>
    </row>
    <row r="3092" spans="1:4" ht="13.5">
      <c r="A3092" s="251">
        <v>95807</v>
      </c>
      <c r="B3092" s="227" t="s">
        <v>15352</v>
      </c>
      <c r="C3092" s="230" t="s">
        <v>86</v>
      </c>
      <c r="D3092" s="228" t="s">
        <v>15353</v>
      </c>
    </row>
    <row r="3093" spans="1:4" ht="13.5">
      <c r="A3093" s="251">
        <v>95808</v>
      </c>
      <c r="B3093" s="227" t="s">
        <v>15354</v>
      </c>
      <c r="C3093" s="230" t="s">
        <v>86</v>
      </c>
      <c r="D3093" s="228" t="s">
        <v>15355</v>
      </c>
    </row>
    <row r="3094" spans="1:4" ht="13.5">
      <c r="A3094" s="251">
        <v>95809</v>
      </c>
      <c r="B3094" s="227" t="s">
        <v>15356</v>
      </c>
      <c r="C3094" s="230" t="s">
        <v>86</v>
      </c>
      <c r="D3094" s="228" t="s">
        <v>10473</v>
      </c>
    </row>
    <row r="3095" spans="1:4" ht="13.5">
      <c r="A3095" s="251">
        <v>95810</v>
      </c>
      <c r="B3095" s="227" t="s">
        <v>15357</v>
      </c>
      <c r="C3095" s="230" t="s">
        <v>86</v>
      </c>
      <c r="D3095" s="228" t="s">
        <v>14933</v>
      </c>
    </row>
    <row r="3096" spans="1:4" ht="13.5">
      <c r="A3096" s="251">
        <v>95811</v>
      </c>
      <c r="B3096" s="227" t="s">
        <v>15358</v>
      </c>
      <c r="C3096" s="230" t="s">
        <v>86</v>
      </c>
      <c r="D3096" s="228" t="s">
        <v>15359</v>
      </c>
    </row>
    <row r="3097" spans="1:4" ht="13.5">
      <c r="A3097" s="251">
        <v>95812</v>
      </c>
      <c r="B3097" s="227" t="s">
        <v>15360</v>
      </c>
      <c r="C3097" s="230" t="s">
        <v>86</v>
      </c>
      <c r="D3097" s="228" t="s">
        <v>15213</v>
      </c>
    </row>
    <row r="3098" spans="1:4" ht="13.5">
      <c r="A3098" s="251">
        <v>95813</v>
      </c>
      <c r="B3098" s="227" t="s">
        <v>15361</v>
      </c>
      <c r="C3098" s="230" t="s">
        <v>86</v>
      </c>
      <c r="D3098" s="228" t="s">
        <v>15362</v>
      </c>
    </row>
    <row r="3099" spans="1:4" ht="13.5">
      <c r="A3099" s="251">
        <v>95814</v>
      </c>
      <c r="B3099" s="227" t="s">
        <v>15363</v>
      </c>
      <c r="C3099" s="230" t="s">
        <v>86</v>
      </c>
      <c r="D3099" s="228" t="s">
        <v>9951</v>
      </c>
    </row>
    <row r="3100" spans="1:4" ht="13.5">
      <c r="A3100" s="251">
        <v>95815</v>
      </c>
      <c r="B3100" s="227" t="s">
        <v>15364</v>
      </c>
      <c r="C3100" s="230" t="s">
        <v>86</v>
      </c>
      <c r="D3100" s="228" t="s">
        <v>15365</v>
      </c>
    </row>
    <row r="3101" spans="1:4" ht="13.5">
      <c r="A3101" s="251">
        <v>95816</v>
      </c>
      <c r="B3101" s="227" t="s">
        <v>15366</v>
      </c>
      <c r="C3101" s="230" t="s">
        <v>86</v>
      </c>
      <c r="D3101" s="228" t="s">
        <v>15367</v>
      </c>
    </row>
    <row r="3102" spans="1:4" ht="13.5">
      <c r="A3102" s="251">
        <v>95817</v>
      </c>
      <c r="B3102" s="227" t="s">
        <v>15368</v>
      </c>
      <c r="C3102" s="230" t="s">
        <v>86</v>
      </c>
      <c r="D3102" s="228" t="s">
        <v>15369</v>
      </c>
    </row>
    <row r="3103" spans="1:4" ht="13.5">
      <c r="A3103" s="251">
        <v>95818</v>
      </c>
      <c r="B3103" s="227" t="s">
        <v>15370</v>
      </c>
      <c r="C3103" s="230" t="s">
        <v>86</v>
      </c>
      <c r="D3103" s="228" t="s">
        <v>15371</v>
      </c>
    </row>
    <row r="3104" spans="1:4" ht="13.5">
      <c r="A3104" s="251">
        <v>97881</v>
      </c>
      <c r="B3104" s="227" t="s">
        <v>444</v>
      </c>
      <c r="C3104" s="230" t="s">
        <v>86</v>
      </c>
      <c r="D3104" s="228" t="s">
        <v>15372</v>
      </c>
    </row>
    <row r="3105" spans="1:4" ht="13.5">
      <c r="A3105" s="251">
        <v>97882</v>
      </c>
      <c r="B3105" s="227" t="s">
        <v>15373</v>
      </c>
      <c r="C3105" s="230" t="s">
        <v>86</v>
      </c>
      <c r="D3105" s="228" t="s">
        <v>15374</v>
      </c>
    </row>
    <row r="3106" spans="1:4" ht="13.5">
      <c r="A3106" s="251">
        <v>97883</v>
      </c>
      <c r="B3106" s="227" t="s">
        <v>15375</v>
      </c>
      <c r="C3106" s="230" t="s">
        <v>86</v>
      </c>
      <c r="D3106" s="228" t="s">
        <v>15376</v>
      </c>
    </row>
    <row r="3107" spans="1:4" ht="13.5">
      <c r="A3107" s="251">
        <v>97884</v>
      </c>
      <c r="B3107" s="227" t="s">
        <v>15377</v>
      </c>
      <c r="C3107" s="230" t="s">
        <v>86</v>
      </c>
      <c r="D3107" s="228" t="s">
        <v>15378</v>
      </c>
    </row>
    <row r="3108" spans="1:4" ht="13.5">
      <c r="A3108" s="251">
        <v>97885</v>
      </c>
      <c r="B3108" s="227" t="s">
        <v>15379</v>
      </c>
      <c r="C3108" s="230" t="s">
        <v>86</v>
      </c>
      <c r="D3108" s="228" t="s">
        <v>15380</v>
      </c>
    </row>
    <row r="3109" spans="1:4" ht="13.5">
      <c r="A3109" s="251">
        <v>97886</v>
      </c>
      <c r="B3109" s="227" t="s">
        <v>15381</v>
      </c>
      <c r="C3109" s="230" t="s">
        <v>86</v>
      </c>
      <c r="D3109" s="228" t="s">
        <v>15382</v>
      </c>
    </row>
    <row r="3110" spans="1:4" ht="13.5">
      <c r="A3110" s="251">
        <v>97887</v>
      </c>
      <c r="B3110" s="227" t="s">
        <v>15383</v>
      </c>
      <c r="C3110" s="230" t="s">
        <v>86</v>
      </c>
      <c r="D3110" s="228" t="s">
        <v>15384</v>
      </c>
    </row>
    <row r="3111" spans="1:4" ht="13.5">
      <c r="A3111" s="251">
        <v>97888</v>
      </c>
      <c r="B3111" s="227" t="s">
        <v>15385</v>
      </c>
      <c r="C3111" s="230" t="s">
        <v>86</v>
      </c>
      <c r="D3111" s="228" t="s">
        <v>15386</v>
      </c>
    </row>
    <row r="3112" spans="1:4" ht="13.5">
      <c r="A3112" s="251">
        <v>97889</v>
      </c>
      <c r="B3112" s="227" t="s">
        <v>15387</v>
      </c>
      <c r="C3112" s="230" t="s">
        <v>86</v>
      </c>
      <c r="D3112" s="228" t="s">
        <v>15388</v>
      </c>
    </row>
    <row r="3113" spans="1:4" ht="13.5">
      <c r="A3113" s="251">
        <v>97890</v>
      </c>
      <c r="B3113" s="227" t="s">
        <v>15389</v>
      </c>
      <c r="C3113" s="230" t="s">
        <v>86</v>
      </c>
      <c r="D3113" s="228" t="s">
        <v>15390</v>
      </c>
    </row>
    <row r="3114" spans="1:4" ht="13.5">
      <c r="A3114" s="251">
        <v>97891</v>
      </c>
      <c r="B3114" s="227" t="s">
        <v>15391</v>
      </c>
      <c r="C3114" s="230" t="s">
        <v>86</v>
      </c>
      <c r="D3114" s="228" t="s">
        <v>15392</v>
      </c>
    </row>
    <row r="3115" spans="1:4" ht="13.5">
      <c r="A3115" s="251">
        <v>97892</v>
      </c>
      <c r="B3115" s="227" t="s">
        <v>15393</v>
      </c>
      <c r="C3115" s="230" t="s">
        <v>86</v>
      </c>
      <c r="D3115" s="228" t="s">
        <v>15394</v>
      </c>
    </row>
    <row r="3116" spans="1:4" ht="13.5">
      <c r="A3116" s="251">
        <v>97893</v>
      </c>
      <c r="B3116" s="227" t="s">
        <v>15395</v>
      </c>
      <c r="C3116" s="230" t="s">
        <v>86</v>
      </c>
      <c r="D3116" s="228" t="s">
        <v>15396</v>
      </c>
    </row>
    <row r="3117" spans="1:4" ht="13.5">
      <c r="A3117" s="251">
        <v>97894</v>
      </c>
      <c r="B3117" s="227" t="s">
        <v>15397</v>
      </c>
      <c r="C3117" s="230" t="s">
        <v>86</v>
      </c>
      <c r="D3117" s="228" t="s">
        <v>15398</v>
      </c>
    </row>
    <row r="3118" spans="1:4" ht="13.5">
      <c r="A3118" s="251">
        <v>104396</v>
      </c>
      <c r="B3118" s="227" t="s">
        <v>15399</v>
      </c>
      <c r="C3118" s="230" t="s">
        <v>86</v>
      </c>
      <c r="D3118" s="228" t="s">
        <v>15400</v>
      </c>
    </row>
    <row r="3119" spans="1:4" ht="13.5">
      <c r="A3119" s="251">
        <v>104397</v>
      </c>
      <c r="B3119" s="227" t="s">
        <v>15401</v>
      </c>
      <c r="C3119" s="230" t="s">
        <v>86</v>
      </c>
      <c r="D3119" s="228" t="s">
        <v>15402</v>
      </c>
    </row>
    <row r="3120" spans="1:4" ht="13.5">
      <c r="A3120" s="251">
        <v>104398</v>
      </c>
      <c r="B3120" s="227" t="s">
        <v>15403</v>
      </c>
      <c r="C3120" s="230" t="s">
        <v>86</v>
      </c>
      <c r="D3120" s="228" t="s">
        <v>15404</v>
      </c>
    </row>
    <row r="3121" spans="1:4" ht="13.5">
      <c r="A3121" s="251">
        <v>104399</v>
      </c>
      <c r="B3121" s="227" t="s">
        <v>15405</v>
      </c>
      <c r="C3121" s="230" t="s">
        <v>86</v>
      </c>
      <c r="D3121" s="228" t="s">
        <v>15406</v>
      </c>
    </row>
    <row r="3122" spans="1:4" ht="13.5">
      <c r="A3122" s="251">
        <v>104400</v>
      </c>
      <c r="B3122" s="227" t="s">
        <v>15407</v>
      </c>
      <c r="C3122" s="230" t="s">
        <v>86</v>
      </c>
      <c r="D3122" s="228" t="s">
        <v>15329</v>
      </c>
    </row>
    <row r="3123" spans="1:4" ht="13.5">
      <c r="A3123" s="251">
        <v>104401</v>
      </c>
      <c r="B3123" s="227" t="s">
        <v>15408</v>
      </c>
      <c r="C3123" s="230" t="s">
        <v>86</v>
      </c>
      <c r="D3123" s="228" t="s">
        <v>13434</v>
      </c>
    </row>
    <row r="3124" spans="1:4" ht="13.5">
      <c r="A3124" s="251">
        <v>104402</v>
      </c>
      <c r="B3124" s="227" t="s">
        <v>15409</v>
      </c>
      <c r="C3124" s="230" t="s">
        <v>86</v>
      </c>
      <c r="D3124" s="228" t="s">
        <v>15410</v>
      </c>
    </row>
    <row r="3125" spans="1:4" ht="13.5">
      <c r="A3125" s="251">
        <v>104403</v>
      </c>
      <c r="B3125" s="227" t="s">
        <v>15411</v>
      </c>
      <c r="C3125" s="230" t="s">
        <v>86</v>
      </c>
      <c r="D3125" s="228" t="s">
        <v>15412</v>
      </c>
    </row>
    <row r="3126" spans="1:4" ht="13.5">
      <c r="A3126" s="251">
        <v>104404</v>
      </c>
      <c r="B3126" s="227" t="s">
        <v>15413</v>
      </c>
      <c r="C3126" s="230" t="s">
        <v>86</v>
      </c>
      <c r="D3126" s="228" t="s">
        <v>9773</v>
      </c>
    </row>
    <row r="3127" spans="1:4" ht="13.5">
      <c r="A3127" s="251">
        <v>104405</v>
      </c>
      <c r="B3127" s="227" t="s">
        <v>15414</v>
      </c>
      <c r="C3127" s="230" t="s">
        <v>86</v>
      </c>
      <c r="D3127" s="228" t="s">
        <v>15415</v>
      </c>
    </row>
    <row r="3128" spans="1:4" ht="13.5">
      <c r="A3128" s="251">
        <v>93653</v>
      </c>
      <c r="B3128" s="227" t="s">
        <v>448</v>
      </c>
      <c r="C3128" s="230" t="s">
        <v>86</v>
      </c>
      <c r="D3128" s="228" t="s">
        <v>15416</v>
      </c>
    </row>
    <row r="3129" spans="1:4" ht="13.5">
      <c r="A3129" s="251">
        <v>93654</v>
      </c>
      <c r="B3129" s="227" t="s">
        <v>449</v>
      </c>
      <c r="C3129" s="230" t="s">
        <v>86</v>
      </c>
      <c r="D3129" s="228" t="s">
        <v>13636</v>
      </c>
    </row>
    <row r="3130" spans="1:4" ht="13.5">
      <c r="A3130" s="251">
        <v>93655</v>
      </c>
      <c r="B3130" s="227" t="s">
        <v>15417</v>
      </c>
      <c r="C3130" s="230" t="s">
        <v>86</v>
      </c>
      <c r="D3130" s="228" t="s">
        <v>14461</v>
      </c>
    </row>
    <row r="3131" spans="1:4" ht="13.5">
      <c r="A3131" s="251">
        <v>93656</v>
      </c>
      <c r="B3131" s="227" t="s">
        <v>15418</v>
      </c>
      <c r="C3131" s="230" t="s">
        <v>86</v>
      </c>
      <c r="D3131" s="228" t="s">
        <v>14461</v>
      </c>
    </row>
    <row r="3132" spans="1:4" ht="13.5">
      <c r="A3132" s="251">
        <v>93657</v>
      </c>
      <c r="B3132" s="227" t="s">
        <v>15419</v>
      </c>
      <c r="C3132" s="230" t="s">
        <v>86</v>
      </c>
      <c r="D3132" s="228" t="s">
        <v>15420</v>
      </c>
    </row>
    <row r="3133" spans="1:4" ht="13.5">
      <c r="A3133" s="251">
        <v>93658</v>
      </c>
      <c r="B3133" s="227" t="s">
        <v>15421</v>
      </c>
      <c r="C3133" s="230" t="s">
        <v>86</v>
      </c>
      <c r="D3133" s="228" t="s">
        <v>15422</v>
      </c>
    </row>
    <row r="3134" spans="1:4" ht="13.5">
      <c r="A3134" s="251">
        <v>93659</v>
      </c>
      <c r="B3134" s="227" t="s">
        <v>15423</v>
      </c>
      <c r="C3134" s="230" t="s">
        <v>86</v>
      </c>
      <c r="D3134" s="228" t="s">
        <v>15424</v>
      </c>
    </row>
    <row r="3135" spans="1:4" ht="13.5">
      <c r="A3135" s="251">
        <v>93660</v>
      </c>
      <c r="B3135" s="227" t="s">
        <v>15425</v>
      </c>
      <c r="C3135" s="230" t="s">
        <v>86</v>
      </c>
      <c r="D3135" s="228" t="s">
        <v>15426</v>
      </c>
    </row>
    <row r="3136" spans="1:4" ht="13.5">
      <c r="A3136" s="251">
        <v>93661</v>
      </c>
      <c r="B3136" s="227" t="s">
        <v>15427</v>
      </c>
      <c r="C3136" s="230" t="s">
        <v>86</v>
      </c>
      <c r="D3136" s="228" t="s">
        <v>15428</v>
      </c>
    </row>
    <row r="3137" spans="1:4" ht="13.5">
      <c r="A3137" s="251">
        <v>93662</v>
      </c>
      <c r="B3137" s="227" t="s">
        <v>15429</v>
      </c>
      <c r="C3137" s="230" t="s">
        <v>86</v>
      </c>
      <c r="D3137" s="228" t="s">
        <v>15430</v>
      </c>
    </row>
    <row r="3138" spans="1:4" ht="13.5">
      <c r="A3138" s="251">
        <v>93663</v>
      </c>
      <c r="B3138" s="227" t="s">
        <v>15431</v>
      </c>
      <c r="C3138" s="230" t="s">
        <v>86</v>
      </c>
      <c r="D3138" s="228" t="s">
        <v>15430</v>
      </c>
    </row>
    <row r="3139" spans="1:4" ht="13.5">
      <c r="A3139" s="251">
        <v>93664</v>
      </c>
      <c r="B3139" s="227" t="s">
        <v>15432</v>
      </c>
      <c r="C3139" s="230" t="s">
        <v>86</v>
      </c>
      <c r="D3139" s="228" t="s">
        <v>9705</v>
      </c>
    </row>
    <row r="3140" spans="1:4" ht="13.5">
      <c r="A3140" s="251">
        <v>93665</v>
      </c>
      <c r="B3140" s="227" t="s">
        <v>15433</v>
      </c>
      <c r="C3140" s="230" t="s">
        <v>86</v>
      </c>
      <c r="D3140" s="228" t="s">
        <v>15434</v>
      </c>
    </row>
    <row r="3141" spans="1:4" ht="13.5">
      <c r="A3141" s="251">
        <v>93666</v>
      </c>
      <c r="B3141" s="227" t="s">
        <v>15435</v>
      </c>
      <c r="C3141" s="230" t="s">
        <v>86</v>
      </c>
      <c r="D3141" s="228" t="s">
        <v>11489</v>
      </c>
    </row>
    <row r="3142" spans="1:4" ht="13.5">
      <c r="A3142" s="251">
        <v>93667</v>
      </c>
      <c r="B3142" s="227" t="s">
        <v>450</v>
      </c>
      <c r="C3142" s="230" t="s">
        <v>86</v>
      </c>
      <c r="D3142" s="228" t="s">
        <v>10898</v>
      </c>
    </row>
    <row r="3143" spans="1:4" ht="13.5">
      <c r="A3143" s="251">
        <v>93668</v>
      </c>
      <c r="B3143" s="227" t="s">
        <v>15436</v>
      </c>
      <c r="C3143" s="230" t="s">
        <v>86</v>
      </c>
      <c r="D3143" s="228" t="s">
        <v>15437</v>
      </c>
    </row>
    <row r="3144" spans="1:4" ht="13.5">
      <c r="A3144" s="251">
        <v>93669</v>
      </c>
      <c r="B3144" s="227" t="s">
        <v>15438</v>
      </c>
      <c r="C3144" s="230" t="s">
        <v>86</v>
      </c>
      <c r="D3144" s="228" t="s">
        <v>15439</v>
      </c>
    </row>
    <row r="3145" spans="1:4" ht="13.5">
      <c r="A3145" s="251">
        <v>93670</v>
      </c>
      <c r="B3145" s="227" t="s">
        <v>15440</v>
      </c>
      <c r="C3145" s="230" t="s">
        <v>86</v>
      </c>
      <c r="D3145" s="228" t="s">
        <v>15439</v>
      </c>
    </row>
    <row r="3146" spans="1:4" ht="13.5">
      <c r="A3146" s="251">
        <v>93671</v>
      </c>
      <c r="B3146" s="227" t="s">
        <v>15441</v>
      </c>
      <c r="C3146" s="230" t="s">
        <v>86</v>
      </c>
      <c r="D3146" s="228" t="s">
        <v>10989</v>
      </c>
    </row>
    <row r="3147" spans="1:4" ht="13.5">
      <c r="A3147" s="251">
        <v>93672</v>
      </c>
      <c r="B3147" s="227" t="s">
        <v>15442</v>
      </c>
      <c r="C3147" s="230" t="s">
        <v>86</v>
      </c>
      <c r="D3147" s="228" t="s">
        <v>15443</v>
      </c>
    </row>
    <row r="3148" spans="1:4" ht="13.5">
      <c r="A3148" s="251">
        <v>93673</v>
      </c>
      <c r="B3148" s="227" t="s">
        <v>15444</v>
      </c>
      <c r="C3148" s="230" t="s">
        <v>86</v>
      </c>
      <c r="D3148" s="228" t="s">
        <v>15445</v>
      </c>
    </row>
    <row r="3149" spans="1:4" ht="13.5">
      <c r="A3149" s="251">
        <v>97359</v>
      </c>
      <c r="B3149" s="227" t="s">
        <v>15446</v>
      </c>
      <c r="C3149" s="230" t="s">
        <v>86</v>
      </c>
      <c r="D3149" s="228" t="s">
        <v>15447</v>
      </c>
    </row>
    <row r="3150" spans="1:4" ht="13.5">
      <c r="A3150" s="251">
        <v>97360</v>
      </c>
      <c r="B3150" s="227" t="s">
        <v>15448</v>
      </c>
      <c r="C3150" s="230" t="s">
        <v>86</v>
      </c>
      <c r="D3150" s="228" t="s">
        <v>15449</v>
      </c>
    </row>
    <row r="3151" spans="1:4" ht="13.5">
      <c r="A3151" s="251">
        <v>97361</v>
      </c>
      <c r="B3151" s="227" t="s">
        <v>15450</v>
      </c>
      <c r="C3151" s="230" t="s">
        <v>86</v>
      </c>
      <c r="D3151" s="228" t="s">
        <v>15451</v>
      </c>
    </row>
    <row r="3152" spans="1:4" ht="13.5">
      <c r="A3152" s="251">
        <v>97362</v>
      </c>
      <c r="B3152" s="227" t="s">
        <v>15452</v>
      </c>
      <c r="C3152" s="230" t="s">
        <v>86</v>
      </c>
      <c r="D3152" s="228" t="s">
        <v>15453</v>
      </c>
    </row>
    <row r="3153" spans="1:4" ht="13.5">
      <c r="A3153" s="251">
        <v>101875</v>
      </c>
      <c r="B3153" s="227" t="s">
        <v>15454</v>
      </c>
      <c r="C3153" s="230" t="s">
        <v>86</v>
      </c>
      <c r="D3153" s="228" t="s">
        <v>15455</v>
      </c>
    </row>
    <row r="3154" spans="1:4" ht="13.5">
      <c r="A3154" s="251">
        <v>101876</v>
      </c>
      <c r="B3154" s="227" t="s">
        <v>15456</v>
      </c>
      <c r="C3154" s="230" t="s">
        <v>86</v>
      </c>
      <c r="D3154" s="228" t="s">
        <v>15457</v>
      </c>
    </row>
    <row r="3155" spans="1:4" ht="13.5">
      <c r="A3155" s="251">
        <v>101877</v>
      </c>
      <c r="B3155" s="227" t="s">
        <v>15458</v>
      </c>
      <c r="C3155" s="230" t="s">
        <v>86</v>
      </c>
      <c r="D3155" s="228" t="s">
        <v>15459</v>
      </c>
    </row>
    <row r="3156" spans="1:4" ht="13.5">
      <c r="A3156" s="251">
        <v>101878</v>
      </c>
      <c r="B3156" s="227" t="s">
        <v>436</v>
      </c>
      <c r="C3156" s="230" t="s">
        <v>86</v>
      </c>
      <c r="D3156" s="228" t="s">
        <v>15460</v>
      </c>
    </row>
    <row r="3157" spans="1:4" ht="13.5">
      <c r="A3157" s="251">
        <v>101879</v>
      </c>
      <c r="B3157" s="227" t="s">
        <v>15461</v>
      </c>
      <c r="C3157" s="230" t="s">
        <v>86</v>
      </c>
      <c r="D3157" s="228" t="s">
        <v>15462</v>
      </c>
    </row>
    <row r="3158" spans="1:4" ht="13.5">
      <c r="A3158" s="251">
        <v>101880</v>
      </c>
      <c r="B3158" s="227" t="s">
        <v>15463</v>
      </c>
      <c r="C3158" s="230" t="s">
        <v>86</v>
      </c>
      <c r="D3158" s="228" t="s">
        <v>15464</v>
      </c>
    </row>
    <row r="3159" spans="1:4" ht="13.5">
      <c r="A3159" s="251">
        <v>101881</v>
      </c>
      <c r="B3159" s="227" t="s">
        <v>15465</v>
      </c>
      <c r="C3159" s="230" t="s">
        <v>86</v>
      </c>
      <c r="D3159" s="228" t="s">
        <v>15466</v>
      </c>
    </row>
    <row r="3160" spans="1:4" ht="13.5">
      <c r="A3160" s="251">
        <v>101882</v>
      </c>
      <c r="B3160" s="227" t="s">
        <v>15467</v>
      </c>
      <c r="C3160" s="230" t="s">
        <v>86</v>
      </c>
      <c r="D3160" s="228" t="s">
        <v>15468</v>
      </c>
    </row>
    <row r="3161" spans="1:4" ht="13.5">
      <c r="A3161" s="251">
        <v>101883</v>
      </c>
      <c r="B3161" s="227" t="s">
        <v>15469</v>
      </c>
      <c r="C3161" s="230" t="s">
        <v>86</v>
      </c>
      <c r="D3161" s="228" t="s">
        <v>15470</v>
      </c>
    </row>
    <row r="3162" spans="1:4" ht="13.5">
      <c r="A3162" s="251">
        <v>101890</v>
      </c>
      <c r="B3162" s="227" t="s">
        <v>15471</v>
      </c>
      <c r="C3162" s="230" t="s">
        <v>86</v>
      </c>
      <c r="D3162" s="228" t="s">
        <v>15472</v>
      </c>
    </row>
    <row r="3163" spans="1:4" ht="13.5">
      <c r="A3163" s="251">
        <v>101891</v>
      </c>
      <c r="B3163" s="227" t="s">
        <v>15473</v>
      </c>
      <c r="C3163" s="230" t="s">
        <v>86</v>
      </c>
      <c r="D3163" s="228" t="s">
        <v>15474</v>
      </c>
    </row>
    <row r="3164" spans="1:4" ht="13.5">
      <c r="A3164" s="251">
        <v>101892</v>
      </c>
      <c r="B3164" s="227" t="s">
        <v>15475</v>
      </c>
      <c r="C3164" s="230" t="s">
        <v>86</v>
      </c>
      <c r="D3164" s="228" t="s">
        <v>15476</v>
      </c>
    </row>
    <row r="3165" spans="1:4" ht="13.5">
      <c r="A3165" s="251">
        <v>101893</v>
      </c>
      <c r="B3165" s="227" t="s">
        <v>15477</v>
      </c>
      <c r="C3165" s="230" t="s">
        <v>86</v>
      </c>
      <c r="D3165" s="228" t="s">
        <v>15478</v>
      </c>
    </row>
    <row r="3166" spans="1:4" ht="13.5">
      <c r="A3166" s="251">
        <v>101894</v>
      </c>
      <c r="B3166" s="227" t="s">
        <v>15479</v>
      </c>
      <c r="C3166" s="230" t="s">
        <v>86</v>
      </c>
      <c r="D3166" s="228" t="s">
        <v>15480</v>
      </c>
    </row>
    <row r="3167" spans="1:4" ht="13.5">
      <c r="A3167" s="251">
        <v>101895</v>
      </c>
      <c r="B3167" s="227" t="s">
        <v>15481</v>
      </c>
      <c r="C3167" s="230" t="s">
        <v>86</v>
      </c>
      <c r="D3167" s="228" t="s">
        <v>15482</v>
      </c>
    </row>
    <row r="3168" spans="1:4" ht="13.5">
      <c r="A3168" s="251">
        <v>101896</v>
      </c>
      <c r="B3168" s="227" t="s">
        <v>15483</v>
      </c>
      <c r="C3168" s="230" t="s">
        <v>86</v>
      </c>
      <c r="D3168" s="228" t="s">
        <v>15484</v>
      </c>
    </row>
    <row r="3169" spans="1:4" ht="13.5">
      <c r="A3169" s="251">
        <v>101897</v>
      </c>
      <c r="B3169" s="227" t="s">
        <v>15485</v>
      </c>
      <c r="C3169" s="230" t="s">
        <v>86</v>
      </c>
      <c r="D3169" s="228" t="s">
        <v>15486</v>
      </c>
    </row>
    <row r="3170" spans="1:4" ht="13.5">
      <c r="A3170" s="251">
        <v>101898</v>
      </c>
      <c r="B3170" s="227" t="s">
        <v>15487</v>
      </c>
      <c r="C3170" s="230" t="s">
        <v>86</v>
      </c>
      <c r="D3170" s="228" t="s">
        <v>15488</v>
      </c>
    </row>
    <row r="3171" spans="1:4" ht="13.5">
      <c r="A3171" s="251">
        <v>101899</v>
      </c>
      <c r="B3171" s="227" t="s">
        <v>15489</v>
      </c>
      <c r="C3171" s="230" t="s">
        <v>86</v>
      </c>
      <c r="D3171" s="228" t="s">
        <v>15490</v>
      </c>
    </row>
    <row r="3172" spans="1:4" ht="13.5">
      <c r="A3172" s="251">
        <v>101900</v>
      </c>
      <c r="B3172" s="227" t="s">
        <v>15491</v>
      </c>
      <c r="C3172" s="230" t="s">
        <v>86</v>
      </c>
      <c r="D3172" s="228" t="s">
        <v>15492</v>
      </c>
    </row>
    <row r="3173" spans="1:4" ht="13.5">
      <c r="A3173" s="251">
        <v>101901</v>
      </c>
      <c r="B3173" s="227" t="s">
        <v>15493</v>
      </c>
      <c r="C3173" s="230" t="s">
        <v>86</v>
      </c>
      <c r="D3173" s="228" t="s">
        <v>15494</v>
      </c>
    </row>
    <row r="3174" spans="1:4" ht="13.5">
      <c r="A3174" s="251">
        <v>101902</v>
      </c>
      <c r="B3174" s="227" t="s">
        <v>15495</v>
      </c>
      <c r="C3174" s="230" t="s">
        <v>86</v>
      </c>
      <c r="D3174" s="228" t="s">
        <v>15496</v>
      </c>
    </row>
    <row r="3175" spans="1:4" ht="13.5">
      <c r="A3175" s="251">
        <v>101903</v>
      </c>
      <c r="B3175" s="227" t="s">
        <v>15497</v>
      </c>
      <c r="C3175" s="230" t="s">
        <v>86</v>
      </c>
      <c r="D3175" s="228" t="s">
        <v>15498</v>
      </c>
    </row>
    <row r="3176" spans="1:4" ht="13.5">
      <c r="A3176" s="251">
        <v>101904</v>
      </c>
      <c r="B3176" s="227" t="s">
        <v>15499</v>
      </c>
      <c r="C3176" s="230" t="s">
        <v>86</v>
      </c>
      <c r="D3176" s="228" t="s">
        <v>15500</v>
      </c>
    </row>
    <row r="3177" spans="1:4" ht="13.5">
      <c r="A3177" s="251">
        <v>101938</v>
      </c>
      <c r="B3177" s="227" t="s">
        <v>15501</v>
      </c>
      <c r="C3177" s="230" t="s">
        <v>86</v>
      </c>
      <c r="D3177" s="228" t="s">
        <v>14053</v>
      </c>
    </row>
    <row r="3178" spans="1:4" ht="13.5">
      <c r="A3178" s="251">
        <v>101946</v>
      </c>
      <c r="B3178" s="227" t="s">
        <v>15502</v>
      </c>
      <c r="C3178" s="230" t="s">
        <v>86</v>
      </c>
      <c r="D3178" s="228" t="s">
        <v>12387</v>
      </c>
    </row>
    <row r="3179" spans="1:4" ht="13.5">
      <c r="A3179" s="251">
        <v>91945</v>
      </c>
      <c r="B3179" s="227" t="s">
        <v>15503</v>
      </c>
      <c r="C3179" s="230" t="s">
        <v>86</v>
      </c>
      <c r="D3179" s="228" t="s">
        <v>15504</v>
      </c>
    </row>
    <row r="3180" spans="1:4" ht="13.5">
      <c r="A3180" s="251">
        <v>91946</v>
      </c>
      <c r="B3180" s="227" t="s">
        <v>15505</v>
      </c>
      <c r="C3180" s="230" t="s">
        <v>86</v>
      </c>
      <c r="D3180" s="228" t="s">
        <v>10532</v>
      </c>
    </row>
    <row r="3181" spans="1:4" ht="13.5">
      <c r="A3181" s="251">
        <v>91947</v>
      </c>
      <c r="B3181" s="227" t="s">
        <v>15506</v>
      </c>
      <c r="C3181" s="230" t="s">
        <v>86</v>
      </c>
      <c r="D3181" s="228" t="s">
        <v>15507</v>
      </c>
    </row>
    <row r="3182" spans="1:4" ht="13.5">
      <c r="A3182" s="251">
        <v>91949</v>
      </c>
      <c r="B3182" s="227" t="s">
        <v>15508</v>
      </c>
      <c r="C3182" s="230" t="s">
        <v>86</v>
      </c>
      <c r="D3182" s="228" t="s">
        <v>13948</v>
      </c>
    </row>
    <row r="3183" spans="1:4" ht="13.5">
      <c r="A3183" s="251">
        <v>91950</v>
      </c>
      <c r="B3183" s="227" t="s">
        <v>15509</v>
      </c>
      <c r="C3183" s="230" t="s">
        <v>86</v>
      </c>
      <c r="D3183" s="228" t="s">
        <v>15510</v>
      </c>
    </row>
    <row r="3184" spans="1:4" ht="13.5">
      <c r="A3184" s="251">
        <v>91951</v>
      </c>
      <c r="B3184" s="227" t="s">
        <v>15511</v>
      </c>
      <c r="C3184" s="230" t="s">
        <v>86</v>
      </c>
      <c r="D3184" s="228" t="s">
        <v>12768</v>
      </c>
    </row>
    <row r="3185" spans="1:4" ht="13.5">
      <c r="A3185" s="251">
        <v>91952</v>
      </c>
      <c r="B3185" s="227" t="s">
        <v>15512</v>
      </c>
      <c r="C3185" s="230" t="s">
        <v>86</v>
      </c>
      <c r="D3185" s="228" t="s">
        <v>15513</v>
      </c>
    </row>
    <row r="3186" spans="1:4" ht="13.5">
      <c r="A3186" s="251">
        <v>91953</v>
      </c>
      <c r="B3186" s="227" t="s">
        <v>446</v>
      </c>
      <c r="C3186" s="230" t="s">
        <v>86</v>
      </c>
      <c r="D3186" s="228" t="s">
        <v>15514</v>
      </c>
    </row>
    <row r="3187" spans="1:4" ht="13.5">
      <c r="A3187" s="251">
        <v>91954</v>
      </c>
      <c r="B3187" s="227" t="s">
        <v>15515</v>
      </c>
      <c r="C3187" s="230" t="s">
        <v>86</v>
      </c>
      <c r="D3187" s="228" t="s">
        <v>15516</v>
      </c>
    </row>
    <row r="3188" spans="1:4" ht="13.5">
      <c r="A3188" s="251">
        <v>91955</v>
      </c>
      <c r="B3188" s="227" t="s">
        <v>15517</v>
      </c>
      <c r="C3188" s="230" t="s">
        <v>86</v>
      </c>
      <c r="D3188" s="228" t="s">
        <v>9809</v>
      </c>
    </row>
    <row r="3189" spans="1:4" ht="13.5">
      <c r="A3189" s="251">
        <v>91956</v>
      </c>
      <c r="B3189" s="227" t="s">
        <v>15518</v>
      </c>
      <c r="C3189" s="230" t="s">
        <v>86</v>
      </c>
      <c r="D3189" s="228" t="s">
        <v>15519</v>
      </c>
    </row>
    <row r="3190" spans="1:4" ht="13.5">
      <c r="A3190" s="251">
        <v>91957</v>
      </c>
      <c r="B3190" s="227" t="s">
        <v>15520</v>
      </c>
      <c r="C3190" s="230" t="s">
        <v>86</v>
      </c>
      <c r="D3190" s="228" t="s">
        <v>15521</v>
      </c>
    </row>
    <row r="3191" spans="1:4" ht="13.5">
      <c r="A3191" s="251">
        <v>91958</v>
      </c>
      <c r="B3191" s="227" t="s">
        <v>15522</v>
      </c>
      <c r="C3191" s="230" t="s">
        <v>86</v>
      </c>
      <c r="D3191" s="228" t="s">
        <v>15523</v>
      </c>
    </row>
    <row r="3192" spans="1:4" ht="13.5">
      <c r="A3192" s="251">
        <v>91959</v>
      </c>
      <c r="B3192" s="227" t="s">
        <v>447</v>
      </c>
      <c r="C3192" s="230" t="s">
        <v>86</v>
      </c>
      <c r="D3192" s="228" t="s">
        <v>9667</v>
      </c>
    </row>
    <row r="3193" spans="1:4" ht="13.5">
      <c r="A3193" s="251">
        <v>91960</v>
      </c>
      <c r="B3193" s="227" t="s">
        <v>15524</v>
      </c>
      <c r="C3193" s="230" t="s">
        <v>86</v>
      </c>
      <c r="D3193" s="228" t="s">
        <v>15525</v>
      </c>
    </row>
    <row r="3194" spans="1:4" ht="13.5">
      <c r="A3194" s="251">
        <v>91961</v>
      </c>
      <c r="B3194" s="227" t="s">
        <v>15526</v>
      </c>
      <c r="C3194" s="230" t="s">
        <v>86</v>
      </c>
      <c r="D3194" s="228" t="s">
        <v>15527</v>
      </c>
    </row>
    <row r="3195" spans="1:4" ht="13.5">
      <c r="A3195" s="251">
        <v>91962</v>
      </c>
      <c r="B3195" s="227" t="s">
        <v>15528</v>
      </c>
      <c r="C3195" s="230" t="s">
        <v>86</v>
      </c>
      <c r="D3195" s="228" t="s">
        <v>15529</v>
      </c>
    </row>
    <row r="3196" spans="1:4" ht="13.5">
      <c r="A3196" s="251">
        <v>91963</v>
      </c>
      <c r="B3196" s="227" t="s">
        <v>15530</v>
      </c>
      <c r="C3196" s="230" t="s">
        <v>86</v>
      </c>
      <c r="D3196" s="228" t="s">
        <v>15531</v>
      </c>
    </row>
    <row r="3197" spans="1:4" ht="13.5">
      <c r="A3197" s="251">
        <v>91964</v>
      </c>
      <c r="B3197" s="227" t="s">
        <v>15532</v>
      </c>
      <c r="C3197" s="230" t="s">
        <v>86</v>
      </c>
      <c r="D3197" s="228" t="s">
        <v>15533</v>
      </c>
    </row>
    <row r="3198" spans="1:4" ht="13.5">
      <c r="A3198" s="251">
        <v>91965</v>
      </c>
      <c r="B3198" s="227" t="s">
        <v>15534</v>
      </c>
      <c r="C3198" s="230" t="s">
        <v>86</v>
      </c>
      <c r="D3198" s="228" t="s">
        <v>15535</v>
      </c>
    </row>
    <row r="3199" spans="1:4" ht="13.5">
      <c r="A3199" s="251">
        <v>91966</v>
      </c>
      <c r="B3199" s="227" t="s">
        <v>15536</v>
      </c>
      <c r="C3199" s="230" t="s">
        <v>86</v>
      </c>
      <c r="D3199" s="228" t="s">
        <v>15537</v>
      </c>
    </row>
    <row r="3200" spans="1:4" ht="13.5">
      <c r="A3200" s="251">
        <v>91967</v>
      </c>
      <c r="B3200" s="227" t="s">
        <v>15538</v>
      </c>
      <c r="C3200" s="230" t="s">
        <v>86</v>
      </c>
      <c r="D3200" s="228" t="s">
        <v>15539</v>
      </c>
    </row>
    <row r="3201" spans="1:4" ht="13.5">
      <c r="A3201" s="251">
        <v>91968</v>
      </c>
      <c r="B3201" s="227" t="s">
        <v>15540</v>
      </c>
      <c r="C3201" s="230" t="s">
        <v>86</v>
      </c>
      <c r="D3201" s="228" t="s">
        <v>15541</v>
      </c>
    </row>
    <row r="3202" spans="1:4" ht="13.5">
      <c r="A3202" s="251">
        <v>91969</v>
      </c>
      <c r="B3202" s="227" t="s">
        <v>15542</v>
      </c>
      <c r="C3202" s="230" t="s">
        <v>86</v>
      </c>
      <c r="D3202" s="228" t="s">
        <v>15543</v>
      </c>
    </row>
    <row r="3203" spans="1:4" ht="13.5">
      <c r="A3203" s="251">
        <v>91970</v>
      </c>
      <c r="B3203" s="227" t="s">
        <v>15544</v>
      </c>
      <c r="C3203" s="230" t="s">
        <v>86</v>
      </c>
      <c r="D3203" s="228" t="s">
        <v>15545</v>
      </c>
    </row>
    <row r="3204" spans="1:4" ht="13.5">
      <c r="A3204" s="251">
        <v>91971</v>
      </c>
      <c r="B3204" s="227" t="s">
        <v>15546</v>
      </c>
      <c r="C3204" s="230" t="s">
        <v>86</v>
      </c>
      <c r="D3204" s="228" t="s">
        <v>15547</v>
      </c>
    </row>
    <row r="3205" spans="1:4" ht="13.5">
      <c r="A3205" s="251">
        <v>91972</v>
      </c>
      <c r="B3205" s="227" t="s">
        <v>15548</v>
      </c>
      <c r="C3205" s="230" t="s">
        <v>86</v>
      </c>
      <c r="D3205" s="228" t="s">
        <v>15549</v>
      </c>
    </row>
    <row r="3206" spans="1:4" ht="13.5">
      <c r="A3206" s="251">
        <v>91973</v>
      </c>
      <c r="B3206" s="227" t="s">
        <v>15550</v>
      </c>
      <c r="C3206" s="230" t="s">
        <v>86</v>
      </c>
      <c r="D3206" s="228" t="s">
        <v>15551</v>
      </c>
    </row>
    <row r="3207" spans="1:4" ht="13.5">
      <c r="A3207" s="251">
        <v>91974</v>
      </c>
      <c r="B3207" s="227" t="s">
        <v>15552</v>
      </c>
      <c r="C3207" s="230" t="s">
        <v>86</v>
      </c>
      <c r="D3207" s="228" t="s">
        <v>15553</v>
      </c>
    </row>
    <row r="3208" spans="1:4" ht="13.5">
      <c r="A3208" s="251">
        <v>91975</v>
      </c>
      <c r="B3208" s="227" t="s">
        <v>15554</v>
      </c>
      <c r="C3208" s="230" t="s">
        <v>86</v>
      </c>
      <c r="D3208" s="228" t="s">
        <v>15555</v>
      </c>
    </row>
    <row r="3209" spans="1:4" ht="13.5">
      <c r="A3209" s="251">
        <v>91976</v>
      </c>
      <c r="B3209" s="227" t="s">
        <v>15556</v>
      </c>
      <c r="C3209" s="230" t="s">
        <v>86</v>
      </c>
      <c r="D3209" s="228" t="s">
        <v>15557</v>
      </c>
    </row>
    <row r="3210" spans="1:4" ht="13.5">
      <c r="A3210" s="251">
        <v>91977</v>
      </c>
      <c r="B3210" s="227" t="s">
        <v>15558</v>
      </c>
      <c r="C3210" s="230" t="s">
        <v>86</v>
      </c>
      <c r="D3210" s="228" t="s">
        <v>15559</v>
      </c>
    </row>
    <row r="3211" spans="1:4" ht="13.5">
      <c r="A3211" s="251">
        <v>91978</v>
      </c>
      <c r="B3211" s="227" t="s">
        <v>15560</v>
      </c>
      <c r="C3211" s="230" t="s">
        <v>86</v>
      </c>
      <c r="D3211" s="228" t="s">
        <v>15561</v>
      </c>
    </row>
    <row r="3212" spans="1:4" ht="13.5">
      <c r="A3212" s="251">
        <v>91979</v>
      </c>
      <c r="B3212" s="227" t="s">
        <v>15562</v>
      </c>
      <c r="C3212" s="230" t="s">
        <v>86</v>
      </c>
      <c r="D3212" s="228" t="s">
        <v>15563</v>
      </c>
    </row>
    <row r="3213" spans="1:4" ht="13.5">
      <c r="A3213" s="251">
        <v>91980</v>
      </c>
      <c r="B3213" s="227" t="s">
        <v>15564</v>
      </c>
      <c r="C3213" s="230" t="s">
        <v>86</v>
      </c>
      <c r="D3213" s="228" t="s">
        <v>15565</v>
      </c>
    </row>
    <row r="3214" spans="1:4" ht="13.5">
      <c r="A3214" s="251">
        <v>91981</v>
      </c>
      <c r="B3214" s="227" t="s">
        <v>15566</v>
      </c>
      <c r="C3214" s="230" t="s">
        <v>86</v>
      </c>
      <c r="D3214" s="228" t="s">
        <v>14974</v>
      </c>
    </row>
    <row r="3215" spans="1:4" ht="13.5">
      <c r="A3215" s="251">
        <v>91982</v>
      </c>
      <c r="B3215" s="227" t="s">
        <v>15567</v>
      </c>
      <c r="C3215" s="230" t="s">
        <v>86</v>
      </c>
      <c r="D3215" s="228" t="s">
        <v>15568</v>
      </c>
    </row>
    <row r="3216" spans="1:4" ht="13.5">
      <c r="A3216" s="251">
        <v>91983</v>
      </c>
      <c r="B3216" s="227" t="s">
        <v>15569</v>
      </c>
      <c r="C3216" s="230" t="s">
        <v>86</v>
      </c>
      <c r="D3216" s="228" t="s">
        <v>15570</v>
      </c>
    </row>
    <row r="3217" spans="1:4" ht="13.5">
      <c r="A3217" s="251">
        <v>91984</v>
      </c>
      <c r="B3217" s="227" t="s">
        <v>15571</v>
      </c>
      <c r="C3217" s="230" t="s">
        <v>86</v>
      </c>
      <c r="D3217" s="228" t="s">
        <v>15144</v>
      </c>
    </row>
    <row r="3218" spans="1:4" ht="13.5">
      <c r="A3218" s="251">
        <v>91985</v>
      </c>
      <c r="B3218" s="227" t="s">
        <v>15572</v>
      </c>
      <c r="C3218" s="230" t="s">
        <v>86</v>
      </c>
      <c r="D3218" s="228" t="s">
        <v>15573</v>
      </c>
    </row>
    <row r="3219" spans="1:4" ht="13.5">
      <c r="A3219" s="251">
        <v>91986</v>
      </c>
      <c r="B3219" s="227" t="s">
        <v>15574</v>
      </c>
      <c r="C3219" s="230" t="s">
        <v>86</v>
      </c>
      <c r="D3219" s="228" t="s">
        <v>15575</v>
      </c>
    </row>
    <row r="3220" spans="1:4" ht="13.5">
      <c r="A3220" s="251">
        <v>91987</v>
      </c>
      <c r="B3220" s="227" t="s">
        <v>15576</v>
      </c>
      <c r="C3220" s="230" t="s">
        <v>86</v>
      </c>
      <c r="D3220" s="228" t="s">
        <v>15577</v>
      </c>
    </row>
    <row r="3221" spans="1:4" ht="13.5">
      <c r="A3221" s="251">
        <v>91988</v>
      </c>
      <c r="B3221" s="227" t="s">
        <v>15578</v>
      </c>
      <c r="C3221" s="230" t="s">
        <v>86</v>
      </c>
      <c r="D3221" s="228" t="s">
        <v>15579</v>
      </c>
    </row>
    <row r="3222" spans="1:4" ht="13.5">
      <c r="A3222" s="251">
        <v>91989</v>
      </c>
      <c r="B3222" s="227" t="s">
        <v>15580</v>
      </c>
      <c r="C3222" s="230" t="s">
        <v>86</v>
      </c>
      <c r="D3222" s="228" t="s">
        <v>15581</v>
      </c>
    </row>
    <row r="3223" spans="1:4" ht="13.5">
      <c r="A3223" s="251">
        <v>91990</v>
      </c>
      <c r="B3223" s="227" t="s">
        <v>15582</v>
      </c>
      <c r="C3223" s="230" t="s">
        <v>86</v>
      </c>
      <c r="D3223" s="228" t="s">
        <v>13277</v>
      </c>
    </row>
    <row r="3224" spans="1:4" ht="13.5">
      <c r="A3224" s="251">
        <v>91991</v>
      </c>
      <c r="B3224" s="227" t="s">
        <v>15583</v>
      </c>
      <c r="C3224" s="230" t="s">
        <v>86</v>
      </c>
      <c r="D3224" s="228" t="s">
        <v>15584</v>
      </c>
    </row>
    <row r="3225" spans="1:4" ht="13.5">
      <c r="A3225" s="251">
        <v>91992</v>
      </c>
      <c r="B3225" s="227" t="s">
        <v>15585</v>
      </c>
      <c r="C3225" s="230" t="s">
        <v>86</v>
      </c>
      <c r="D3225" s="228" t="s">
        <v>15586</v>
      </c>
    </row>
    <row r="3226" spans="1:4" ht="13.5">
      <c r="A3226" s="251">
        <v>91993</v>
      </c>
      <c r="B3226" s="227" t="s">
        <v>15587</v>
      </c>
      <c r="C3226" s="230" t="s">
        <v>86</v>
      </c>
      <c r="D3226" s="228" t="s">
        <v>15588</v>
      </c>
    </row>
    <row r="3227" spans="1:4" ht="13.5">
      <c r="A3227" s="251">
        <v>91994</v>
      </c>
      <c r="B3227" s="227" t="s">
        <v>15589</v>
      </c>
      <c r="C3227" s="230" t="s">
        <v>86</v>
      </c>
      <c r="D3227" s="228" t="s">
        <v>15590</v>
      </c>
    </row>
    <row r="3228" spans="1:4" ht="13.5">
      <c r="A3228" s="251">
        <v>91995</v>
      </c>
      <c r="B3228" s="227" t="s">
        <v>15591</v>
      </c>
      <c r="C3228" s="230" t="s">
        <v>86</v>
      </c>
      <c r="D3228" s="228" t="s">
        <v>10609</v>
      </c>
    </row>
    <row r="3229" spans="1:4" ht="13.5">
      <c r="A3229" s="251">
        <v>91996</v>
      </c>
      <c r="B3229" s="227" t="s">
        <v>15592</v>
      </c>
      <c r="C3229" s="230" t="s">
        <v>86</v>
      </c>
      <c r="D3229" s="228" t="s">
        <v>15593</v>
      </c>
    </row>
    <row r="3230" spans="1:4" ht="13.5">
      <c r="A3230" s="251">
        <v>91997</v>
      </c>
      <c r="B3230" s="227" t="s">
        <v>471</v>
      </c>
      <c r="C3230" s="230" t="s">
        <v>86</v>
      </c>
      <c r="D3230" s="228" t="s">
        <v>15594</v>
      </c>
    </row>
    <row r="3231" spans="1:4" ht="13.5">
      <c r="A3231" s="251">
        <v>91998</v>
      </c>
      <c r="B3231" s="227" t="s">
        <v>15595</v>
      </c>
      <c r="C3231" s="230" t="s">
        <v>86</v>
      </c>
      <c r="D3231" s="228" t="s">
        <v>15596</v>
      </c>
    </row>
    <row r="3232" spans="1:4" ht="13.5">
      <c r="A3232" s="251">
        <v>91999</v>
      </c>
      <c r="B3232" s="227" t="s">
        <v>15597</v>
      </c>
      <c r="C3232" s="230" t="s">
        <v>86</v>
      </c>
      <c r="D3232" s="228" t="s">
        <v>11670</v>
      </c>
    </row>
    <row r="3233" spans="1:4" ht="13.5">
      <c r="A3233" s="251">
        <v>92000</v>
      </c>
      <c r="B3233" s="227" t="s">
        <v>15598</v>
      </c>
      <c r="C3233" s="230" t="s">
        <v>86</v>
      </c>
      <c r="D3233" s="228" t="s">
        <v>15599</v>
      </c>
    </row>
    <row r="3234" spans="1:4" ht="13.5">
      <c r="A3234" s="251">
        <v>92001</v>
      </c>
      <c r="B3234" s="227" t="s">
        <v>15600</v>
      </c>
      <c r="C3234" s="230" t="s">
        <v>86</v>
      </c>
      <c r="D3234" s="228" t="s">
        <v>15601</v>
      </c>
    </row>
    <row r="3235" spans="1:4" ht="13.5">
      <c r="A3235" s="251">
        <v>92002</v>
      </c>
      <c r="B3235" s="227" t="s">
        <v>15602</v>
      </c>
      <c r="C3235" s="230" t="s">
        <v>86</v>
      </c>
      <c r="D3235" s="228" t="s">
        <v>15603</v>
      </c>
    </row>
    <row r="3236" spans="1:4" ht="13.5">
      <c r="A3236" s="251">
        <v>92003</v>
      </c>
      <c r="B3236" s="227" t="s">
        <v>15604</v>
      </c>
      <c r="C3236" s="230" t="s">
        <v>86</v>
      </c>
      <c r="D3236" s="228" t="s">
        <v>15605</v>
      </c>
    </row>
    <row r="3237" spans="1:4" ht="13.5">
      <c r="A3237" s="251">
        <v>92004</v>
      </c>
      <c r="B3237" s="227" t="s">
        <v>15606</v>
      </c>
      <c r="C3237" s="230" t="s">
        <v>86</v>
      </c>
      <c r="D3237" s="228" t="s">
        <v>15607</v>
      </c>
    </row>
    <row r="3238" spans="1:4" ht="13.5">
      <c r="A3238" s="251">
        <v>92005</v>
      </c>
      <c r="B3238" s="227" t="s">
        <v>15608</v>
      </c>
      <c r="C3238" s="230" t="s">
        <v>86</v>
      </c>
      <c r="D3238" s="228" t="s">
        <v>15609</v>
      </c>
    </row>
    <row r="3239" spans="1:4" ht="13.5">
      <c r="A3239" s="251">
        <v>92006</v>
      </c>
      <c r="B3239" s="227" t="s">
        <v>15610</v>
      </c>
      <c r="C3239" s="230" t="s">
        <v>86</v>
      </c>
      <c r="D3239" s="228" t="s">
        <v>12195</v>
      </c>
    </row>
    <row r="3240" spans="1:4" ht="13.5">
      <c r="A3240" s="251">
        <v>92007</v>
      </c>
      <c r="B3240" s="227" t="s">
        <v>15611</v>
      </c>
      <c r="C3240" s="230" t="s">
        <v>86</v>
      </c>
      <c r="D3240" s="228" t="s">
        <v>15612</v>
      </c>
    </row>
    <row r="3241" spans="1:4" ht="13.5">
      <c r="A3241" s="251">
        <v>92008</v>
      </c>
      <c r="B3241" s="227" t="s">
        <v>15613</v>
      </c>
      <c r="C3241" s="230" t="s">
        <v>86</v>
      </c>
      <c r="D3241" s="228" t="s">
        <v>9791</v>
      </c>
    </row>
    <row r="3242" spans="1:4" ht="13.5">
      <c r="A3242" s="251">
        <v>92009</v>
      </c>
      <c r="B3242" s="227" t="s">
        <v>15614</v>
      </c>
      <c r="C3242" s="230" t="s">
        <v>86</v>
      </c>
      <c r="D3242" s="228" t="s">
        <v>15615</v>
      </c>
    </row>
    <row r="3243" spans="1:4" ht="13.5">
      <c r="A3243" s="251">
        <v>92010</v>
      </c>
      <c r="B3243" s="227" t="s">
        <v>15616</v>
      </c>
      <c r="C3243" s="230" t="s">
        <v>86</v>
      </c>
      <c r="D3243" s="228" t="s">
        <v>15617</v>
      </c>
    </row>
    <row r="3244" spans="1:4" ht="13.5">
      <c r="A3244" s="251">
        <v>92011</v>
      </c>
      <c r="B3244" s="227" t="s">
        <v>15618</v>
      </c>
      <c r="C3244" s="230" t="s">
        <v>86</v>
      </c>
      <c r="D3244" s="228" t="s">
        <v>15619</v>
      </c>
    </row>
    <row r="3245" spans="1:4" ht="13.5">
      <c r="A3245" s="251">
        <v>92012</v>
      </c>
      <c r="B3245" s="227" t="s">
        <v>15620</v>
      </c>
      <c r="C3245" s="230" t="s">
        <v>86</v>
      </c>
      <c r="D3245" s="228" t="s">
        <v>15621</v>
      </c>
    </row>
    <row r="3246" spans="1:4" ht="13.5">
      <c r="A3246" s="251">
        <v>92013</v>
      </c>
      <c r="B3246" s="227" t="s">
        <v>15622</v>
      </c>
      <c r="C3246" s="230" t="s">
        <v>86</v>
      </c>
      <c r="D3246" s="228" t="s">
        <v>15623</v>
      </c>
    </row>
    <row r="3247" spans="1:4" ht="13.5">
      <c r="A3247" s="251">
        <v>92014</v>
      </c>
      <c r="B3247" s="227" t="s">
        <v>15624</v>
      </c>
      <c r="C3247" s="230" t="s">
        <v>86</v>
      </c>
      <c r="D3247" s="228" t="s">
        <v>15625</v>
      </c>
    </row>
    <row r="3248" spans="1:4" ht="13.5">
      <c r="A3248" s="251">
        <v>92015</v>
      </c>
      <c r="B3248" s="227" t="s">
        <v>15626</v>
      </c>
      <c r="C3248" s="230" t="s">
        <v>86</v>
      </c>
      <c r="D3248" s="228" t="s">
        <v>15627</v>
      </c>
    </row>
    <row r="3249" spans="1:4" ht="13.5">
      <c r="A3249" s="251">
        <v>92016</v>
      </c>
      <c r="B3249" s="227" t="s">
        <v>15628</v>
      </c>
      <c r="C3249" s="230" t="s">
        <v>86</v>
      </c>
      <c r="D3249" s="228" t="s">
        <v>15629</v>
      </c>
    </row>
    <row r="3250" spans="1:4" ht="13.5">
      <c r="A3250" s="251">
        <v>92017</v>
      </c>
      <c r="B3250" s="227" t="s">
        <v>15630</v>
      </c>
      <c r="C3250" s="230" t="s">
        <v>86</v>
      </c>
      <c r="D3250" s="228" t="s">
        <v>11489</v>
      </c>
    </row>
    <row r="3251" spans="1:4" ht="13.5">
      <c r="A3251" s="251">
        <v>92018</v>
      </c>
      <c r="B3251" s="227" t="s">
        <v>15631</v>
      </c>
      <c r="C3251" s="230" t="s">
        <v>86</v>
      </c>
      <c r="D3251" s="228" t="s">
        <v>15632</v>
      </c>
    </row>
    <row r="3252" spans="1:4" ht="13.5">
      <c r="A3252" s="251">
        <v>92019</v>
      </c>
      <c r="B3252" s="227" t="s">
        <v>15633</v>
      </c>
      <c r="C3252" s="230" t="s">
        <v>86</v>
      </c>
      <c r="D3252" s="228" t="s">
        <v>15634</v>
      </c>
    </row>
    <row r="3253" spans="1:4" ht="13.5">
      <c r="A3253" s="251">
        <v>92020</v>
      </c>
      <c r="B3253" s="227" t="s">
        <v>15635</v>
      </c>
      <c r="C3253" s="230" t="s">
        <v>86</v>
      </c>
      <c r="D3253" s="228" t="s">
        <v>15636</v>
      </c>
    </row>
    <row r="3254" spans="1:4" ht="13.5">
      <c r="A3254" s="251">
        <v>92021</v>
      </c>
      <c r="B3254" s="227" t="s">
        <v>15637</v>
      </c>
      <c r="C3254" s="230" t="s">
        <v>86</v>
      </c>
      <c r="D3254" s="228" t="s">
        <v>15638</v>
      </c>
    </row>
    <row r="3255" spans="1:4" ht="13.5">
      <c r="A3255" s="251">
        <v>92022</v>
      </c>
      <c r="B3255" s="227" t="s">
        <v>15639</v>
      </c>
      <c r="C3255" s="230" t="s">
        <v>86</v>
      </c>
      <c r="D3255" s="228" t="s">
        <v>15640</v>
      </c>
    </row>
    <row r="3256" spans="1:4" ht="13.5">
      <c r="A3256" s="251">
        <v>92023</v>
      </c>
      <c r="B3256" s="227" t="s">
        <v>15641</v>
      </c>
      <c r="C3256" s="230" t="s">
        <v>86</v>
      </c>
      <c r="D3256" s="228" t="s">
        <v>15642</v>
      </c>
    </row>
    <row r="3257" spans="1:4" ht="13.5">
      <c r="A3257" s="251">
        <v>92024</v>
      </c>
      <c r="B3257" s="227" t="s">
        <v>15643</v>
      </c>
      <c r="C3257" s="230" t="s">
        <v>86</v>
      </c>
      <c r="D3257" s="228" t="s">
        <v>15644</v>
      </c>
    </row>
    <row r="3258" spans="1:4" ht="13.5">
      <c r="A3258" s="251">
        <v>92025</v>
      </c>
      <c r="B3258" s="227" t="s">
        <v>15645</v>
      </c>
      <c r="C3258" s="230" t="s">
        <v>86</v>
      </c>
      <c r="D3258" s="228" t="s">
        <v>15646</v>
      </c>
    </row>
    <row r="3259" spans="1:4" ht="13.5">
      <c r="A3259" s="251">
        <v>92026</v>
      </c>
      <c r="B3259" s="227" t="s">
        <v>15647</v>
      </c>
      <c r="C3259" s="230" t="s">
        <v>86</v>
      </c>
      <c r="D3259" s="228" t="s">
        <v>15648</v>
      </c>
    </row>
    <row r="3260" spans="1:4" ht="13.5">
      <c r="A3260" s="251">
        <v>92027</v>
      </c>
      <c r="B3260" s="227" t="s">
        <v>15649</v>
      </c>
      <c r="C3260" s="230" t="s">
        <v>86</v>
      </c>
      <c r="D3260" s="228" t="s">
        <v>15650</v>
      </c>
    </row>
    <row r="3261" spans="1:4" ht="13.5">
      <c r="A3261" s="251">
        <v>92028</v>
      </c>
      <c r="B3261" s="227" t="s">
        <v>15651</v>
      </c>
      <c r="C3261" s="230" t="s">
        <v>86</v>
      </c>
      <c r="D3261" s="228" t="s">
        <v>15652</v>
      </c>
    </row>
    <row r="3262" spans="1:4" ht="13.5">
      <c r="A3262" s="251">
        <v>92029</v>
      </c>
      <c r="B3262" s="227" t="s">
        <v>15653</v>
      </c>
      <c r="C3262" s="230" t="s">
        <v>86</v>
      </c>
      <c r="D3262" s="228" t="s">
        <v>15654</v>
      </c>
    </row>
    <row r="3263" spans="1:4" ht="13.5">
      <c r="A3263" s="251">
        <v>92030</v>
      </c>
      <c r="B3263" s="227" t="s">
        <v>15655</v>
      </c>
      <c r="C3263" s="230" t="s">
        <v>86</v>
      </c>
      <c r="D3263" s="228" t="s">
        <v>15656</v>
      </c>
    </row>
    <row r="3264" spans="1:4" ht="13.5">
      <c r="A3264" s="251">
        <v>92031</v>
      </c>
      <c r="B3264" s="227" t="s">
        <v>15657</v>
      </c>
      <c r="C3264" s="230" t="s">
        <v>86</v>
      </c>
      <c r="D3264" s="228" t="s">
        <v>15658</v>
      </c>
    </row>
    <row r="3265" spans="1:4" ht="13.5">
      <c r="A3265" s="251">
        <v>92032</v>
      </c>
      <c r="B3265" s="227" t="s">
        <v>15659</v>
      </c>
      <c r="C3265" s="230" t="s">
        <v>86</v>
      </c>
      <c r="D3265" s="228" t="s">
        <v>15660</v>
      </c>
    </row>
    <row r="3266" spans="1:4" ht="13.5">
      <c r="A3266" s="251">
        <v>92033</v>
      </c>
      <c r="B3266" s="227" t="s">
        <v>15661</v>
      </c>
      <c r="C3266" s="230" t="s">
        <v>86</v>
      </c>
      <c r="D3266" s="228" t="s">
        <v>15662</v>
      </c>
    </row>
    <row r="3267" spans="1:4" ht="13.5">
      <c r="A3267" s="251">
        <v>92034</v>
      </c>
      <c r="B3267" s="227" t="s">
        <v>15663</v>
      </c>
      <c r="C3267" s="230" t="s">
        <v>86</v>
      </c>
      <c r="D3267" s="228" t="s">
        <v>15664</v>
      </c>
    </row>
    <row r="3268" spans="1:4" ht="13.5">
      <c r="A3268" s="251">
        <v>92035</v>
      </c>
      <c r="B3268" s="227" t="s">
        <v>15665</v>
      </c>
      <c r="C3268" s="230" t="s">
        <v>86</v>
      </c>
      <c r="D3268" s="228" t="s">
        <v>15666</v>
      </c>
    </row>
    <row r="3269" spans="1:4" ht="13.5">
      <c r="A3269" s="251">
        <v>97584</v>
      </c>
      <c r="B3269" s="227" t="s">
        <v>15667</v>
      </c>
      <c r="C3269" s="230" t="s">
        <v>86</v>
      </c>
      <c r="D3269" s="228" t="s">
        <v>15668</v>
      </c>
    </row>
    <row r="3270" spans="1:4" ht="13.5">
      <c r="A3270" s="251">
        <v>97595</v>
      </c>
      <c r="B3270" s="227" t="s">
        <v>15669</v>
      </c>
      <c r="C3270" s="230" t="s">
        <v>86</v>
      </c>
      <c r="D3270" s="228" t="s">
        <v>15670</v>
      </c>
    </row>
    <row r="3271" spans="1:4" ht="13.5">
      <c r="A3271" s="251">
        <v>97596</v>
      </c>
      <c r="B3271" s="227" t="s">
        <v>15671</v>
      </c>
      <c r="C3271" s="230" t="s">
        <v>86</v>
      </c>
      <c r="D3271" s="228" t="s">
        <v>15672</v>
      </c>
    </row>
    <row r="3272" spans="1:4" ht="13.5">
      <c r="A3272" s="251">
        <v>97597</v>
      </c>
      <c r="B3272" s="227" t="s">
        <v>15673</v>
      </c>
      <c r="C3272" s="230" t="s">
        <v>86</v>
      </c>
      <c r="D3272" s="228" t="s">
        <v>15674</v>
      </c>
    </row>
    <row r="3273" spans="1:4" ht="13.5">
      <c r="A3273" s="251">
        <v>97598</v>
      </c>
      <c r="B3273" s="227" t="s">
        <v>15675</v>
      </c>
      <c r="C3273" s="230" t="s">
        <v>86</v>
      </c>
      <c r="D3273" s="228" t="s">
        <v>15676</v>
      </c>
    </row>
    <row r="3274" spans="1:4" ht="13.5">
      <c r="A3274" s="251">
        <v>97599</v>
      </c>
      <c r="B3274" s="227" t="s">
        <v>15677</v>
      </c>
      <c r="C3274" s="230" t="s">
        <v>86</v>
      </c>
      <c r="D3274" s="228" t="s">
        <v>11229</v>
      </c>
    </row>
    <row r="3275" spans="1:4" ht="13.5">
      <c r="A3275" s="251">
        <v>97609</v>
      </c>
      <c r="B3275" s="227" t="s">
        <v>15678</v>
      </c>
      <c r="C3275" s="230" t="s">
        <v>86</v>
      </c>
      <c r="D3275" s="228" t="s">
        <v>14461</v>
      </c>
    </row>
    <row r="3276" spans="1:4" ht="13.5">
      <c r="A3276" s="251">
        <v>97610</v>
      </c>
      <c r="B3276" s="227" t="s">
        <v>15679</v>
      </c>
      <c r="C3276" s="230" t="s">
        <v>86</v>
      </c>
      <c r="D3276" s="228" t="s">
        <v>15680</v>
      </c>
    </row>
    <row r="3277" spans="1:4" ht="13.5">
      <c r="A3277" s="251">
        <v>100902</v>
      </c>
      <c r="B3277" s="227" t="s">
        <v>15681</v>
      </c>
      <c r="C3277" s="230" t="s">
        <v>86</v>
      </c>
      <c r="D3277" s="228" t="s">
        <v>15682</v>
      </c>
    </row>
    <row r="3278" spans="1:4" ht="13.5">
      <c r="A3278" s="251">
        <v>100903</v>
      </c>
      <c r="B3278" s="227" t="s">
        <v>15683</v>
      </c>
      <c r="C3278" s="230" t="s">
        <v>86</v>
      </c>
      <c r="D3278" s="228" t="s">
        <v>15684</v>
      </c>
    </row>
    <row r="3279" spans="1:4" ht="13.5">
      <c r="A3279" s="251">
        <v>103782</v>
      </c>
      <c r="B3279" s="227" t="s">
        <v>15685</v>
      </c>
      <c r="C3279" s="230" t="s">
        <v>86</v>
      </c>
      <c r="D3279" s="228" t="s">
        <v>15686</v>
      </c>
    </row>
    <row r="3280" spans="1:4" ht="13.5">
      <c r="A3280" s="251">
        <v>101489</v>
      </c>
      <c r="B3280" s="227" t="s">
        <v>15687</v>
      </c>
      <c r="C3280" s="230" t="s">
        <v>86</v>
      </c>
      <c r="D3280" s="228" t="s">
        <v>15688</v>
      </c>
    </row>
    <row r="3281" spans="1:4" ht="13.5">
      <c r="A3281" s="251">
        <v>101490</v>
      </c>
      <c r="B3281" s="227" t="s">
        <v>15689</v>
      </c>
      <c r="C3281" s="230" t="s">
        <v>86</v>
      </c>
      <c r="D3281" s="228" t="s">
        <v>15690</v>
      </c>
    </row>
    <row r="3282" spans="1:4" ht="13.5">
      <c r="A3282" s="251">
        <v>101491</v>
      </c>
      <c r="B3282" s="227" t="s">
        <v>15691</v>
      </c>
      <c r="C3282" s="230" t="s">
        <v>86</v>
      </c>
      <c r="D3282" s="228" t="s">
        <v>15692</v>
      </c>
    </row>
    <row r="3283" spans="1:4" ht="13.5">
      <c r="A3283" s="251">
        <v>101492</v>
      </c>
      <c r="B3283" s="227" t="s">
        <v>15693</v>
      </c>
      <c r="C3283" s="230" t="s">
        <v>86</v>
      </c>
      <c r="D3283" s="228" t="s">
        <v>15694</v>
      </c>
    </row>
    <row r="3284" spans="1:4" ht="13.5">
      <c r="A3284" s="251">
        <v>101493</v>
      </c>
      <c r="B3284" s="227" t="s">
        <v>15695</v>
      </c>
      <c r="C3284" s="230" t="s">
        <v>86</v>
      </c>
      <c r="D3284" s="228" t="s">
        <v>15696</v>
      </c>
    </row>
    <row r="3285" spans="1:4" ht="13.5">
      <c r="A3285" s="251">
        <v>101494</v>
      </c>
      <c r="B3285" s="227" t="s">
        <v>15697</v>
      </c>
      <c r="C3285" s="230" t="s">
        <v>86</v>
      </c>
      <c r="D3285" s="228" t="s">
        <v>15698</v>
      </c>
    </row>
    <row r="3286" spans="1:4" ht="13.5">
      <c r="A3286" s="251">
        <v>101495</v>
      </c>
      <c r="B3286" s="227" t="s">
        <v>15699</v>
      </c>
      <c r="C3286" s="230" t="s">
        <v>86</v>
      </c>
      <c r="D3286" s="228" t="s">
        <v>15700</v>
      </c>
    </row>
    <row r="3287" spans="1:4" ht="13.5">
      <c r="A3287" s="251">
        <v>101496</v>
      </c>
      <c r="B3287" s="227" t="s">
        <v>15701</v>
      </c>
      <c r="C3287" s="230" t="s">
        <v>86</v>
      </c>
      <c r="D3287" s="228" t="s">
        <v>15702</v>
      </c>
    </row>
    <row r="3288" spans="1:4" ht="13.5">
      <c r="A3288" s="251">
        <v>101497</v>
      </c>
      <c r="B3288" s="227" t="s">
        <v>15703</v>
      </c>
      <c r="C3288" s="230" t="s">
        <v>86</v>
      </c>
      <c r="D3288" s="228" t="s">
        <v>15704</v>
      </c>
    </row>
    <row r="3289" spans="1:4" ht="13.5">
      <c r="A3289" s="251">
        <v>101498</v>
      </c>
      <c r="B3289" s="227" t="s">
        <v>15705</v>
      </c>
      <c r="C3289" s="230" t="s">
        <v>86</v>
      </c>
      <c r="D3289" s="228" t="s">
        <v>15706</v>
      </c>
    </row>
    <row r="3290" spans="1:4" ht="13.5">
      <c r="A3290" s="251">
        <v>101499</v>
      </c>
      <c r="B3290" s="227" t="s">
        <v>15707</v>
      </c>
      <c r="C3290" s="230" t="s">
        <v>86</v>
      </c>
      <c r="D3290" s="228" t="s">
        <v>15708</v>
      </c>
    </row>
    <row r="3291" spans="1:4" ht="13.5">
      <c r="A3291" s="251">
        <v>101500</v>
      </c>
      <c r="B3291" s="227" t="s">
        <v>15709</v>
      </c>
      <c r="C3291" s="230" t="s">
        <v>86</v>
      </c>
      <c r="D3291" s="228" t="s">
        <v>15710</v>
      </c>
    </row>
    <row r="3292" spans="1:4" ht="13.5">
      <c r="A3292" s="251">
        <v>101501</v>
      </c>
      <c r="B3292" s="227" t="s">
        <v>15711</v>
      </c>
      <c r="C3292" s="230" t="s">
        <v>86</v>
      </c>
      <c r="D3292" s="228" t="s">
        <v>15712</v>
      </c>
    </row>
    <row r="3293" spans="1:4" ht="13.5">
      <c r="A3293" s="251">
        <v>101502</v>
      </c>
      <c r="B3293" s="227" t="s">
        <v>15713</v>
      </c>
      <c r="C3293" s="230" t="s">
        <v>86</v>
      </c>
      <c r="D3293" s="228" t="s">
        <v>15714</v>
      </c>
    </row>
    <row r="3294" spans="1:4" ht="13.5">
      <c r="A3294" s="251">
        <v>101503</v>
      </c>
      <c r="B3294" s="227" t="s">
        <v>15715</v>
      </c>
      <c r="C3294" s="230" t="s">
        <v>86</v>
      </c>
      <c r="D3294" s="228" t="s">
        <v>15716</v>
      </c>
    </row>
    <row r="3295" spans="1:4" ht="13.5">
      <c r="A3295" s="251">
        <v>101504</v>
      </c>
      <c r="B3295" s="227" t="s">
        <v>15717</v>
      </c>
      <c r="C3295" s="230" t="s">
        <v>86</v>
      </c>
      <c r="D3295" s="228" t="s">
        <v>15718</v>
      </c>
    </row>
    <row r="3296" spans="1:4" ht="13.5">
      <c r="A3296" s="251">
        <v>101505</v>
      </c>
      <c r="B3296" s="227" t="s">
        <v>15719</v>
      </c>
      <c r="C3296" s="230" t="s">
        <v>86</v>
      </c>
      <c r="D3296" s="228" t="s">
        <v>15720</v>
      </c>
    </row>
    <row r="3297" spans="1:4" ht="13.5">
      <c r="A3297" s="251">
        <v>101506</v>
      </c>
      <c r="B3297" s="227" t="s">
        <v>15721</v>
      </c>
      <c r="C3297" s="230" t="s">
        <v>86</v>
      </c>
      <c r="D3297" s="228" t="s">
        <v>15722</v>
      </c>
    </row>
    <row r="3298" spans="1:4" ht="13.5">
      <c r="A3298" s="251">
        <v>101507</v>
      </c>
      <c r="B3298" s="227" t="s">
        <v>15723</v>
      </c>
      <c r="C3298" s="230" t="s">
        <v>86</v>
      </c>
      <c r="D3298" s="228" t="s">
        <v>15724</v>
      </c>
    </row>
    <row r="3299" spans="1:4" ht="13.5">
      <c r="A3299" s="251">
        <v>101508</v>
      </c>
      <c r="B3299" s="227" t="s">
        <v>15725</v>
      </c>
      <c r="C3299" s="230" t="s">
        <v>86</v>
      </c>
      <c r="D3299" s="228" t="s">
        <v>15726</v>
      </c>
    </row>
    <row r="3300" spans="1:4" ht="13.5">
      <c r="A3300" s="251">
        <v>101509</v>
      </c>
      <c r="B3300" s="227" t="s">
        <v>15727</v>
      </c>
      <c r="C3300" s="230" t="s">
        <v>86</v>
      </c>
      <c r="D3300" s="228" t="s">
        <v>15728</v>
      </c>
    </row>
    <row r="3301" spans="1:4" ht="13.5">
      <c r="A3301" s="251">
        <v>101510</v>
      </c>
      <c r="B3301" s="227" t="s">
        <v>15729</v>
      </c>
      <c r="C3301" s="230" t="s">
        <v>86</v>
      </c>
      <c r="D3301" s="228" t="s">
        <v>15730</v>
      </c>
    </row>
    <row r="3302" spans="1:4" ht="13.5">
      <c r="A3302" s="251">
        <v>101511</v>
      </c>
      <c r="B3302" s="227" t="s">
        <v>15731</v>
      </c>
      <c r="C3302" s="230" t="s">
        <v>86</v>
      </c>
      <c r="D3302" s="228" t="s">
        <v>15732</v>
      </c>
    </row>
    <row r="3303" spans="1:4" ht="13.5">
      <c r="A3303" s="251">
        <v>101512</v>
      </c>
      <c r="B3303" s="227" t="s">
        <v>15733</v>
      </c>
      <c r="C3303" s="230" t="s">
        <v>86</v>
      </c>
      <c r="D3303" s="228" t="s">
        <v>15734</v>
      </c>
    </row>
    <row r="3304" spans="1:4" ht="13.5">
      <c r="A3304" s="251">
        <v>101513</v>
      </c>
      <c r="B3304" s="227" t="s">
        <v>15735</v>
      </c>
      <c r="C3304" s="230" t="s">
        <v>86</v>
      </c>
      <c r="D3304" s="228" t="s">
        <v>15736</v>
      </c>
    </row>
    <row r="3305" spans="1:4" ht="13.5">
      <c r="A3305" s="251">
        <v>101514</v>
      </c>
      <c r="B3305" s="227" t="s">
        <v>15737</v>
      </c>
      <c r="C3305" s="230" t="s">
        <v>86</v>
      </c>
      <c r="D3305" s="228" t="s">
        <v>15738</v>
      </c>
    </row>
    <row r="3306" spans="1:4" ht="13.5">
      <c r="A3306" s="251">
        <v>101515</v>
      </c>
      <c r="B3306" s="227" t="s">
        <v>15739</v>
      </c>
      <c r="C3306" s="230" t="s">
        <v>86</v>
      </c>
      <c r="D3306" s="228" t="s">
        <v>15740</v>
      </c>
    </row>
    <row r="3307" spans="1:4" ht="13.5">
      <c r="A3307" s="251">
        <v>101516</v>
      </c>
      <c r="B3307" s="227" t="s">
        <v>15741</v>
      </c>
      <c r="C3307" s="230" t="s">
        <v>86</v>
      </c>
      <c r="D3307" s="228" t="s">
        <v>15742</v>
      </c>
    </row>
    <row r="3308" spans="1:4" ht="13.5">
      <c r="A3308" s="251">
        <v>101517</v>
      </c>
      <c r="B3308" s="227" t="s">
        <v>15743</v>
      </c>
      <c r="C3308" s="230" t="s">
        <v>86</v>
      </c>
      <c r="D3308" s="228" t="s">
        <v>15744</v>
      </c>
    </row>
    <row r="3309" spans="1:4" ht="13.5">
      <c r="A3309" s="251">
        <v>101518</v>
      </c>
      <c r="B3309" s="227" t="s">
        <v>15745</v>
      </c>
      <c r="C3309" s="230" t="s">
        <v>86</v>
      </c>
      <c r="D3309" s="228" t="s">
        <v>15746</v>
      </c>
    </row>
    <row r="3310" spans="1:4" ht="13.5">
      <c r="A3310" s="251">
        <v>101519</v>
      </c>
      <c r="B3310" s="227" t="s">
        <v>15747</v>
      </c>
      <c r="C3310" s="230" t="s">
        <v>86</v>
      </c>
      <c r="D3310" s="228" t="s">
        <v>15748</v>
      </c>
    </row>
    <row r="3311" spans="1:4" ht="13.5">
      <c r="A3311" s="251">
        <v>101520</v>
      </c>
      <c r="B3311" s="227" t="s">
        <v>15749</v>
      </c>
      <c r="C3311" s="230" t="s">
        <v>86</v>
      </c>
      <c r="D3311" s="228" t="s">
        <v>15750</v>
      </c>
    </row>
    <row r="3312" spans="1:4" ht="13.5">
      <c r="A3312" s="251">
        <v>101521</v>
      </c>
      <c r="B3312" s="227" t="s">
        <v>15751</v>
      </c>
      <c r="C3312" s="230" t="s">
        <v>86</v>
      </c>
      <c r="D3312" s="228" t="s">
        <v>15752</v>
      </c>
    </row>
    <row r="3313" spans="1:4" ht="13.5">
      <c r="A3313" s="251">
        <v>101522</v>
      </c>
      <c r="B3313" s="227" t="s">
        <v>15753</v>
      </c>
      <c r="C3313" s="230" t="s">
        <v>86</v>
      </c>
      <c r="D3313" s="228" t="s">
        <v>15754</v>
      </c>
    </row>
    <row r="3314" spans="1:4" ht="13.5">
      <c r="A3314" s="251">
        <v>101523</v>
      </c>
      <c r="B3314" s="227" t="s">
        <v>15755</v>
      </c>
      <c r="C3314" s="230" t="s">
        <v>86</v>
      </c>
      <c r="D3314" s="228" t="s">
        <v>15756</v>
      </c>
    </row>
    <row r="3315" spans="1:4" ht="13.5">
      <c r="A3315" s="251">
        <v>101524</v>
      </c>
      <c r="B3315" s="227" t="s">
        <v>15757</v>
      </c>
      <c r="C3315" s="230" t="s">
        <v>86</v>
      </c>
      <c r="D3315" s="228" t="s">
        <v>15758</v>
      </c>
    </row>
    <row r="3316" spans="1:4" ht="13.5">
      <c r="A3316" s="251">
        <v>101525</v>
      </c>
      <c r="B3316" s="227" t="s">
        <v>15759</v>
      </c>
      <c r="C3316" s="230" t="s">
        <v>86</v>
      </c>
      <c r="D3316" s="228" t="s">
        <v>15760</v>
      </c>
    </row>
    <row r="3317" spans="1:4" ht="13.5">
      <c r="A3317" s="251">
        <v>101526</v>
      </c>
      <c r="B3317" s="227" t="s">
        <v>15761</v>
      </c>
      <c r="C3317" s="230" t="s">
        <v>86</v>
      </c>
      <c r="D3317" s="228" t="s">
        <v>15762</v>
      </c>
    </row>
    <row r="3318" spans="1:4" ht="13.5">
      <c r="A3318" s="251">
        <v>101527</v>
      </c>
      <c r="B3318" s="227" t="s">
        <v>15763</v>
      </c>
      <c r="C3318" s="230" t="s">
        <v>86</v>
      </c>
      <c r="D3318" s="228" t="s">
        <v>15764</v>
      </c>
    </row>
    <row r="3319" spans="1:4" ht="13.5">
      <c r="A3319" s="251">
        <v>101528</v>
      </c>
      <c r="B3319" s="227" t="s">
        <v>15765</v>
      </c>
      <c r="C3319" s="230" t="s">
        <v>86</v>
      </c>
      <c r="D3319" s="228" t="s">
        <v>15766</v>
      </c>
    </row>
    <row r="3320" spans="1:4" ht="13.5">
      <c r="A3320" s="251">
        <v>101529</v>
      </c>
      <c r="B3320" s="227" t="s">
        <v>15767</v>
      </c>
      <c r="C3320" s="230" t="s">
        <v>86</v>
      </c>
      <c r="D3320" s="228" t="s">
        <v>15768</v>
      </c>
    </row>
    <row r="3321" spans="1:4" ht="13.5">
      <c r="A3321" s="251">
        <v>101530</v>
      </c>
      <c r="B3321" s="227" t="s">
        <v>15769</v>
      </c>
      <c r="C3321" s="230" t="s">
        <v>86</v>
      </c>
      <c r="D3321" s="228" t="s">
        <v>15770</v>
      </c>
    </row>
    <row r="3322" spans="1:4" ht="13.5">
      <c r="A3322" s="251">
        <v>101531</v>
      </c>
      <c r="B3322" s="227" t="s">
        <v>15771</v>
      </c>
      <c r="C3322" s="230" t="s">
        <v>86</v>
      </c>
      <c r="D3322" s="228" t="s">
        <v>15772</v>
      </c>
    </row>
    <row r="3323" spans="1:4" ht="13.5">
      <c r="A3323" s="251">
        <v>101532</v>
      </c>
      <c r="B3323" s="227" t="s">
        <v>15773</v>
      </c>
      <c r="C3323" s="230" t="s">
        <v>86</v>
      </c>
      <c r="D3323" s="228" t="s">
        <v>15774</v>
      </c>
    </row>
    <row r="3324" spans="1:4" ht="13.5">
      <c r="A3324" s="251">
        <v>101533</v>
      </c>
      <c r="B3324" s="227" t="s">
        <v>15775</v>
      </c>
      <c r="C3324" s="230" t="s">
        <v>86</v>
      </c>
      <c r="D3324" s="228" t="s">
        <v>15776</v>
      </c>
    </row>
    <row r="3325" spans="1:4" ht="13.5">
      <c r="A3325" s="251">
        <v>101534</v>
      </c>
      <c r="B3325" s="227" t="s">
        <v>15777</v>
      </c>
      <c r="C3325" s="230" t="s">
        <v>86</v>
      </c>
      <c r="D3325" s="228" t="s">
        <v>15778</v>
      </c>
    </row>
    <row r="3326" spans="1:4" ht="13.5">
      <c r="A3326" s="251">
        <v>101535</v>
      </c>
      <c r="B3326" s="227" t="s">
        <v>15779</v>
      </c>
      <c r="C3326" s="230" t="s">
        <v>86</v>
      </c>
      <c r="D3326" s="228" t="s">
        <v>15780</v>
      </c>
    </row>
    <row r="3327" spans="1:4" ht="13.5">
      <c r="A3327" s="251">
        <v>101536</v>
      </c>
      <c r="B3327" s="227" t="s">
        <v>15781</v>
      </c>
      <c r="C3327" s="230" t="s">
        <v>86</v>
      </c>
      <c r="D3327" s="228" t="s">
        <v>15782</v>
      </c>
    </row>
    <row r="3328" spans="1:4" ht="13.5">
      <c r="A3328" s="251">
        <v>101537</v>
      </c>
      <c r="B3328" s="227" t="s">
        <v>15783</v>
      </c>
      <c r="C3328" s="230" t="s">
        <v>86</v>
      </c>
      <c r="D3328" s="228" t="s">
        <v>15784</v>
      </c>
    </row>
    <row r="3329" spans="1:4" ht="13.5">
      <c r="A3329" s="251">
        <v>101538</v>
      </c>
      <c r="B3329" s="227" t="s">
        <v>15785</v>
      </c>
      <c r="C3329" s="230" t="s">
        <v>86</v>
      </c>
      <c r="D3329" s="228" t="s">
        <v>15786</v>
      </c>
    </row>
    <row r="3330" spans="1:4" ht="13.5">
      <c r="A3330" s="251">
        <v>101539</v>
      </c>
      <c r="B3330" s="227" t="s">
        <v>15787</v>
      </c>
      <c r="C3330" s="230" t="s">
        <v>86</v>
      </c>
      <c r="D3330" s="228" t="s">
        <v>15788</v>
      </c>
    </row>
    <row r="3331" spans="1:4" ht="13.5">
      <c r="A3331" s="251">
        <v>101540</v>
      </c>
      <c r="B3331" s="227" t="s">
        <v>15789</v>
      </c>
      <c r="C3331" s="230" t="s">
        <v>86</v>
      </c>
      <c r="D3331" s="228" t="s">
        <v>15790</v>
      </c>
    </row>
    <row r="3332" spans="1:4" ht="13.5">
      <c r="A3332" s="251">
        <v>101541</v>
      </c>
      <c r="B3332" s="227" t="s">
        <v>15791</v>
      </c>
      <c r="C3332" s="230" t="s">
        <v>86</v>
      </c>
      <c r="D3332" s="228" t="s">
        <v>15792</v>
      </c>
    </row>
    <row r="3333" spans="1:4" ht="13.5">
      <c r="A3333" s="251">
        <v>101542</v>
      </c>
      <c r="B3333" s="227" t="s">
        <v>15793</v>
      </c>
      <c r="C3333" s="230" t="s">
        <v>86</v>
      </c>
      <c r="D3333" s="228" t="s">
        <v>11429</v>
      </c>
    </row>
    <row r="3334" spans="1:4" ht="13.5">
      <c r="A3334" s="251">
        <v>101543</v>
      </c>
      <c r="B3334" s="227" t="s">
        <v>15794</v>
      </c>
      <c r="C3334" s="230" t="s">
        <v>86</v>
      </c>
      <c r="D3334" s="228" t="s">
        <v>11980</v>
      </c>
    </row>
    <row r="3335" spans="1:4" ht="13.5">
      <c r="A3335" s="251">
        <v>101544</v>
      </c>
      <c r="B3335" s="227" t="s">
        <v>15795</v>
      </c>
      <c r="C3335" s="230" t="s">
        <v>86</v>
      </c>
      <c r="D3335" s="228" t="s">
        <v>15796</v>
      </c>
    </row>
    <row r="3336" spans="1:4" ht="13.5">
      <c r="A3336" s="251">
        <v>101545</v>
      </c>
      <c r="B3336" s="227" t="s">
        <v>15797</v>
      </c>
      <c r="C3336" s="230" t="s">
        <v>86</v>
      </c>
      <c r="D3336" s="228" t="s">
        <v>15798</v>
      </c>
    </row>
    <row r="3337" spans="1:4" ht="13.5">
      <c r="A3337" s="251">
        <v>101546</v>
      </c>
      <c r="B3337" s="227" t="s">
        <v>15799</v>
      </c>
      <c r="C3337" s="230" t="s">
        <v>86</v>
      </c>
      <c r="D3337" s="228" t="s">
        <v>9915</v>
      </c>
    </row>
    <row r="3338" spans="1:4" ht="13.5">
      <c r="A3338" s="251">
        <v>101547</v>
      </c>
      <c r="B3338" s="227" t="s">
        <v>15800</v>
      </c>
      <c r="C3338" s="230" t="s">
        <v>86</v>
      </c>
      <c r="D3338" s="228" t="s">
        <v>15801</v>
      </c>
    </row>
    <row r="3339" spans="1:4" ht="13.5">
      <c r="A3339" s="251">
        <v>101548</v>
      </c>
      <c r="B3339" s="227" t="s">
        <v>15802</v>
      </c>
      <c r="C3339" s="230" t="s">
        <v>86</v>
      </c>
      <c r="D3339" s="228" t="s">
        <v>11742</v>
      </c>
    </row>
    <row r="3340" spans="1:4" ht="13.5">
      <c r="A3340" s="251">
        <v>101549</v>
      </c>
      <c r="B3340" s="227" t="s">
        <v>15803</v>
      </c>
      <c r="C3340" s="230" t="s">
        <v>86</v>
      </c>
      <c r="D3340" s="228" t="s">
        <v>15804</v>
      </c>
    </row>
    <row r="3341" spans="1:4" ht="13.5">
      <c r="A3341" s="251">
        <v>101553</v>
      </c>
      <c r="B3341" s="227" t="s">
        <v>15805</v>
      </c>
      <c r="C3341" s="230" t="s">
        <v>86</v>
      </c>
      <c r="D3341" s="228" t="s">
        <v>15806</v>
      </c>
    </row>
    <row r="3342" spans="1:4" ht="13.5">
      <c r="A3342" s="251">
        <v>101554</v>
      </c>
      <c r="B3342" s="227" t="s">
        <v>15807</v>
      </c>
      <c r="C3342" s="230" t="s">
        <v>86</v>
      </c>
      <c r="D3342" s="228" t="s">
        <v>15808</v>
      </c>
    </row>
    <row r="3343" spans="1:4" ht="13.5">
      <c r="A3343" s="251">
        <v>101555</v>
      </c>
      <c r="B3343" s="227" t="s">
        <v>15809</v>
      </c>
      <c r="C3343" s="230" t="s">
        <v>86</v>
      </c>
      <c r="D3343" s="228" t="s">
        <v>15810</v>
      </c>
    </row>
    <row r="3344" spans="1:4" ht="13.5">
      <c r="A3344" s="251">
        <v>101556</v>
      </c>
      <c r="B3344" s="227" t="s">
        <v>15811</v>
      </c>
      <c r="C3344" s="230" t="s">
        <v>86</v>
      </c>
      <c r="D3344" s="228" t="s">
        <v>15812</v>
      </c>
    </row>
    <row r="3345" spans="1:4" ht="13.5">
      <c r="A3345" s="251">
        <v>101560</v>
      </c>
      <c r="B3345" s="227" t="s">
        <v>15813</v>
      </c>
      <c r="C3345" s="230" t="s">
        <v>22</v>
      </c>
      <c r="D3345" s="228" t="s">
        <v>14602</v>
      </c>
    </row>
    <row r="3346" spans="1:4" ht="13.5">
      <c r="A3346" s="251">
        <v>101561</v>
      </c>
      <c r="B3346" s="227" t="s">
        <v>15814</v>
      </c>
      <c r="C3346" s="230" t="s">
        <v>22</v>
      </c>
      <c r="D3346" s="228" t="s">
        <v>15815</v>
      </c>
    </row>
    <row r="3347" spans="1:4" ht="13.5">
      <c r="A3347" s="251">
        <v>101562</v>
      </c>
      <c r="B3347" s="227" t="s">
        <v>15816</v>
      </c>
      <c r="C3347" s="230" t="s">
        <v>22</v>
      </c>
      <c r="D3347" s="228" t="s">
        <v>15817</v>
      </c>
    </row>
    <row r="3348" spans="1:4" ht="13.5">
      <c r="A3348" s="251">
        <v>101563</v>
      </c>
      <c r="B3348" s="227" t="s">
        <v>15818</v>
      </c>
      <c r="C3348" s="230" t="s">
        <v>22</v>
      </c>
      <c r="D3348" s="228" t="s">
        <v>13436</v>
      </c>
    </row>
    <row r="3349" spans="1:4" ht="13.5">
      <c r="A3349" s="251">
        <v>101564</v>
      </c>
      <c r="B3349" s="227" t="s">
        <v>15819</v>
      </c>
      <c r="C3349" s="230" t="s">
        <v>22</v>
      </c>
      <c r="D3349" s="228" t="s">
        <v>15820</v>
      </c>
    </row>
    <row r="3350" spans="1:4" ht="13.5">
      <c r="A3350" s="251">
        <v>101565</v>
      </c>
      <c r="B3350" s="227" t="s">
        <v>15821</v>
      </c>
      <c r="C3350" s="230" t="s">
        <v>22</v>
      </c>
      <c r="D3350" s="228" t="s">
        <v>15822</v>
      </c>
    </row>
    <row r="3351" spans="1:4" ht="13.5">
      <c r="A3351" s="251">
        <v>101567</v>
      </c>
      <c r="B3351" s="227" t="s">
        <v>15823</v>
      </c>
      <c r="C3351" s="230" t="s">
        <v>22</v>
      </c>
      <c r="D3351" s="228" t="s">
        <v>15824</v>
      </c>
    </row>
    <row r="3352" spans="1:4" ht="13.5">
      <c r="A3352" s="251">
        <v>101568</v>
      </c>
      <c r="B3352" s="227" t="s">
        <v>15825</v>
      </c>
      <c r="C3352" s="230" t="s">
        <v>22</v>
      </c>
      <c r="D3352" s="228" t="s">
        <v>15826</v>
      </c>
    </row>
    <row r="3353" spans="1:4" ht="13.5">
      <c r="A3353" s="251">
        <v>101630</v>
      </c>
      <c r="B3353" s="227" t="s">
        <v>15827</v>
      </c>
      <c r="C3353" s="230" t="s">
        <v>86</v>
      </c>
      <c r="D3353" s="228" t="s">
        <v>15828</v>
      </c>
    </row>
    <row r="3354" spans="1:4" ht="13.5">
      <c r="A3354" s="251">
        <v>101632</v>
      </c>
      <c r="B3354" s="227" t="s">
        <v>15829</v>
      </c>
      <c r="C3354" s="230" t="s">
        <v>86</v>
      </c>
      <c r="D3354" s="228" t="s">
        <v>15830</v>
      </c>
    </row>
    <row r="3355" spans="1:4" ht="13.5">
      <c r="A3355" s="251">
        <v>101633</v>
      </c>
      <c r="B3355" s="227" t="s">
        <v>15831</v>
      </c>
      <c r="C3355" s="230" t="s">
        <v>86</v>
      </c>
      <c r="D3355" s="228" t="s">
        <v>15832</v>
      </c>
    </row>
    <row r="3356" spans="1:4" ht="13.5">
      <c r="A3356" s="251">
        <v>101636</v>
      </c>
      <c r="B3356" s="227" t="s">
        <v>15833</v>
      </c>
      <c r="C3356" s="230" t="s">
        <v>86</v>
      </c>
      <c r="D3356" s="228" t="s">
        <v>15834</v>
      </c>
    </row>
    <row r="3357" spans="1:4" ht="13.5">
      <c r="A3357" s="251">
        <v>101637</v>
      </c>
      <c r="B3357" s="227" t="s">
        <v>15835</v>
      </c>
      <c r="C3357" s="230" t="s">
        <v>86</v>
      </c>
      <c r="D3357" s="228" t="s">
        <v>15836</v>
      </c>
    </row>
    <row r="3358" spans="1:4" ht="13.5">
      <c r="A3358" s="251">
        <v>101651</v>
      </c>
      <c r="B3358" s="227" t="s">
        <v>15837</v>
      </c>
      <c r="C3358" s="230" t="s">
        <v>86</v>
      </c>
      <c r="D3358" s="228" t="s">
        <v>15838</v>
      </c>
    </row>
    <row r="3359" spans="1:4" ht="13.5">
      <c r="A3359" s="251">
        <v>101653</v>
      </c>
      <c r="B3359" s="227" t="s">
        <v>15839</v>
      </c>
      <c r="C3359" s="230" t="s">
        <v>86</v>
      </c>
      <c r="D3359" s="228" t="s">
        <v>15840</v>
      </c>
    </row>
    <row r="3360" spans="1:4" ht="13.5">
      <c r="A3360" s="251">
        <v>101654</v>
      </c>
      <c r="B3360" s="227" t="s">
        <v>15841</v>
      </c>
      <c r="C3360" s="230" t="s">
        <v>86</v>
      </c>
      <c r="D3360" s="228" t="s">
        <v>15842</v>
      </c>
    </row>
    <row r="3361" spans="1:4" ht="13.5">
      <c r="A3361" s="251">
        <v>101655</v>
      </c>
      <c r="B3361" s="227" t="s">
        <v>15843</v>
      </c>
      <c r="C3361" s="230" t="s">
        <v>86</v>
      </c>
      <c r="D3361" s="228" t="s">
        <v>15844</v>
      </c>
    </row>
    <row r="3362" spans="1:4" ht="13.5">
      <c r="A3362" s="251">
        <v>101656</v>
      </c>
      <c r="B3362" s="227" t="s">
        <v>15845</v>
      </c>
      <c r="C3362" s="230" t="s">
        <v>86</v>
      </c>
      <c r="D3362" s="228" t="s">
        <v>15846</v>
      </c>
    </row>
    <row r="3363" spans="1:4" ht="13.5">
      <c r="A3363" s="251">
        <v>101657</v>
      </c>
      <c r="B3363" s="227" t="s">
        <v>15847</v>
      </c>
      <c r="C3363" s="230" t="s">
        <v>86</v>
      </c>
      <c r="D3363" s="228" t="s">
        <v>15848</v>
      </c>
    </row>
    <row r="3364" spans="1:4" ht="13.5">
      <c r="A3364" s="251">
        <v>101658</v>
      </c>
      <c r="B3364" s="227" t="s">
        <v>15849</v>
      </c>
      <c r="C3364" s="230" t="s">
        <v>86</v>
      </c>
      <c r="D3364" s="228" t="s">
        <v>15850</v>
      </c>
    </row>
    <row r="3365" spans="1:4" ht="13.5">
      <c r="A3365" s="251">
        <v>101659</v>
      </c>
      <c r="B3365" s="227" t="s">
        <v>15851</v>
      </c>
      <c r="C3365" s="230" t="s">
        <v>86</v>
      </c>
      <c r="D3365" s="228" t="s">
        <v>15852</v>
      </c>
    </row>
    <row r="3366" spans="1:4" ht="13.5">
      <c r="A3366" s="251">
        <v>101660</v>
      </c>
      <c r="B3366" s="227" t="s">
        <v>15853</v>
      </c>
      <c r="C3366" s="230" t="s">
        <v>86</v>
      </c>
      <c r="D3366" s="228" t="s">
        <v>15854</v>
      </c>
    </row>
    <row r="3367" spans="1:4" ht="13.5">
      <c r="A3367" s="251">
        <v>101661</v>
      </c>
      <c r="B3367" s="227" t="s">
        <v>15855</v>
      </c>
      <c r="C3367" s="230" t="s">
        <v>86</v>
      </c>
      <c r="D3367" s="228" t="s">
        <v>15856</v>
      </c>
    </row>
    <row r="3368" spans="1:4" ht="13.5">
      <c r="A3368" s="251">
        <v>101663</v>
      </c>
      <c r="B3368" s="227" t="s">
        <v>15857</v>
      </c>
      <c r="C3368" s="230" t="s">
        <v>86</v>
      </c>
      <c r="D3368" s="228" t="s">
        <v>15858</v>
      </c>
    </row>
    <row r="3369" spans="1:4" ht="13.5">
      <c r="A3369" s="251">
        <v>101664</v>
      </c>
      <c r="B3369" s="227" t="s">
        <v>15859</v>
      </c>
      <c r="C3369" s="230" t="s">
        <v>86</v>
      </c>
      <c r="D3369" s="228" t="s">
        <v>15860</v>
      </c>
    </row>
    <row r="3370" spans="1:4" ht="13.5">
      <c r="A3370" s="251">
        <v>101665</v>
      </c>
      <c r="B3370" s="227" t="s">
        <v>15861</v>
      </c>
      <c r="C3370" s="230" t="s">
        <v>86</v>
      </c>
      <c r="D3370" s="228" t="s">
        <v>10186</v>
      </c>
    </row>
    <row r="3371" spans="1:4" ht="13.5">
      <c r="A3371" s="251">
        <v>102085</v>
      </c>
      <c r="B3371" s="227" t="s">
        <v>15862</v>
      </c>
      <c r="C3371" s="230" t="s">
        <v>86</v>
      </c>
      <c r="D3371" s="228" t="s">
        <v>15863</v>
      </c>
    </row>
    <row r="3372" spans="1:4" ht="13.5">
      <c r="A3372" s="251">
        <v>100578</v>
      </c>
      <c r="B3372" s="227" t="s">
        <v>15864</v>
      </c>
      <c r="C3372" s="230" t="s">
        <v>86</v>
      </c>
      <c r="D3372" s="228" t="s">
        <v>15865</v>
      </c>
    </row>
    <row r="3373" spans="1:4" ht="13.5">
      <c r="A3373" s="251">
        <v>100579</v>
      </c>
      <c r="B3373" s="227" t="s">
        <v>15866</v>
      </c>
      <c r="C3373" s="230" t="s">
        <v>86</v>
      </c>
      <c r="D3373" s="228" t="s">
        <v>15867</v>
      </c>
    </row>
    <row r="3374" spans="1:4" ht="13.5">
      <c r="A3374" s="251">
        <v>100580</v>
      </c>
      <c r="B3374" s="227" t="s">
        <v>15868</v>
      </c>
      <c r="C3374" s="230" t="s">
        <v>86</v>
      </c>
      <c r="D3374" s="228" t="s">
        <v>15869</v>
      </c>
    </row>
    <row r="3375" spans="1:4" ht="13.5">
      <c r="A3375" s="251">
        <v>100581</v>
      </c>
      <c r="B3375" s="227" t="s">
        <v>15870</v>
      </c>
      <c r="C3375" s="230" t="s">
        <v>86</v>
      </c>
      <c r="D3375" s="228" t="s">
        <v>15871</v>
      </c>
    </row>
    <row r="3376" spans="1:4" ht="13.5">
      <c r="A3376" s="251">
        <v>100582</v>
      </c>
      <c r="B3376" s="227" t="s">
        <v>15872</v>
      </c>
      <c r="C3376" s="230" t="s">
        <v>86</v>
      </c>
      <c r="D3376" s="228" t="s">
        <v>15873</v>
      </c>
    </row>
    <row r="3377" spans="1:4" ht="13.5">
      <c r="A3377" s="251">
        <v>100583</v>
      </c>
      <c r="B3377" s="227" t="s">
        <v>15874</v>
      </c>
      <c r="C3377" s="230" t="s">
        <v>86</v>
      </c>
      <c r="D3377" s="228" t="s">
        <v>15875</v>
      </c>
    </row>
    <row r="3378" spans="1:4" ht="13.5">
      <c r="A3378" s="251">
        <v>100584</v>
      </c>
      <c r="B3378" s="227" t="s">
        <v>15876</v>
      </c>
      <c r="C3378" s="230" t="s">
        <v>86</v>
      </c>
      <c r="D3378" s="228" t="s">
        <v>15877</v>
      </c>
    </row>
    <row r="3379" spans="1:4" ht="13.5">
      <c r="A3379" s="251">
        <v>100585</v>
      </c>
      <c r="B3379" s="227" t="s">
        <v>15878</v>
      </c>
      <c r="C3379" s="230" t="s">
        <v>86</v>
      </c>
      <c r="D3379" s="228" t="s">
        <v>15879</v>
      </c>
    </row>
    <row r="3380" spans="1:4" ht="13.5">
      <c r="A3380" s="251">
        <v>100586</v>
      </c>
      <c r="B3380" s="227" t="s">
        <v>15880</v>
      </c>
      <c r="C3380" s="230" t="s">
        <v>86</v>
      </c>
      <c r="D3380" s="228" t="s">
        <v>15881</v>
      </c>
    </row>
    <row r="3381" spans="1:4" ht="13.5">
      <c r="A3381" s="251">
        <v>100587</v>
      </c>
      <c r="B3381" s="227" t="s">
        <v>15882</v>
      </c>
      <c r="C3381" s="230" t="s">
        <v>86</v>
      </c>
      <c r="D3381" s="228" t="s">
        <v>15883</v>
      </c>
    </row>
    <row r="3382" spans="1:4" ht="13.5">
      <c r="A3382" s="251">
        <v>100588</v>
      </c>
      <c r="B3382" s="227" t="s">
        <v>15884</v>
      </c>
      <c r="C3382" s="230" t="s">
        <v>86</v>
      </c>
      <c r="D3382" s="228" t="s">
        <v>15885</v>
      </c>
    </row>
    <row r="3383" spans="1:4" ht="13.5">
      <c r="A3383" s="251">
        <v>100589</v>
      </c>
      <c r="B3383" s="227" t="s">
        <v>15886</v>
      </c>
      <c r="C3383" s="230" t="s">
        <v>86</v>
      </c>
      <c r="D3383" s="228" t="s">
        <v>15887</v>
      </c>
    </row>
    <row r="3384" spans="1:4" ht="13.5">
      <c r="A3384" s="251">
        <v>100590</v>
      </c>
      <c r="B3384" s="227" t="s">
        <v>15888</v>
      </c>
      <c r="C3384" s="230" t="s">
        <v>86</v>
      </c>
      <c r="D3384" s="228" t="s">
        <v>15889</v>
      </c>
    </row>
    <row r="3385" spans="1:4" ht="13.5">
      <c r="A3385" s="251">
        <v>100591</v>
      </c>
      <c r="B3385" s="227" t="s">
        <v>15890</v>
      </c>
      <c r="C3385" s="230" t="s">
        <v>86</v>
      </c>
      <c r="D3385" s="228" t="s">
        <v>15891</v>
      </c>
    </row>
    <row r="3386" spans="1:4" ht="13.5">
      <c r="A3386" s="251">
        <v>100592</v>
      </c>
      <c r="B3386" s="227" t="s">
        <v>15892</v>
      </c>
      <c r="C3386" s="230" t="s">
        <v>86</v>
      </c>
      <c r="D3386" s="228" t="s">
        <v>15893</v>
      </c>
    </row>
    <row r="3387" spans="1:4" ht="13.5">
      <c r="A3387" s="251">
        <v>100593</v>
      </c>
      <c r="B3387" s="227" t="s">
        <v>15894</v>
      </c>
      <c r="C3387" s="230" t="s">
        <v>86</v>
      </c>
      <c r="D3387" s="228" t="s">
        <v>15895</v>
      </c>
    </row>
    <row r="3388" spans="1:4" ht="13.5">
      <c r="A3388" s="251">
        <v>100594</v>
      </c>
      <c r="B3388" s="227" t="s">
        <v>15896</v>
      </c>
      <c r="C3388" s="230" t="s">
        <v>86</v>
      </c>
      <c r="D3388" s="228" t="s">
        <v>15897</v>
      </c>
    </row>
    <row r="3389" spans="1:4" ht="13.5">
      <c r="A3389" s="251">
        <v>100595</v>
      </c>
      <c r="B3389" s="227" t="s">
        <v>15898</v>
      </c>
      <c r="C3389" s="230" t="s">
        <v>86</v>
      </c>
      <c r="D3389" s="228" t="s">
        <v>15899</v>
      </c>
    </row>
    <row r="3390" spans="1:4" ht="13.5">
      <c r="A3390" s="251">
        <v>100596</v>
      </c>
      <c r="B3390" s="227" t="s">
        <v>15900</v>
      </c>
      <c r="C3390" s="230" t="s">
        <v>86</v>
      </c>
      <c r="D3390" s="228" t="s">
        <v>15901</v>
      </c>
    </row>
    <row r="3391" spans="1:4" ht="13.5">
      <c r="A3391" s="251">
        <v>100597</v>
      </c>
      <c r="B3391" s="227" t="s">
        <v>15902</v>
      </c>
      <c r="C3391" s="230" t="s">
        <v>86</v>
      </c>
      <c r="D3391" s="228" t="s">
        <v>15903</v>
      </c>
    </row>
    <row r="3392" spans="1:4" ht="13.5">
      <c r="A3392" s="251">
        <v>100598</v>
      </c>
      <c r="B3392" s="227" t="s">
        <v>15904</v>
      </c>
      <c r="C3392" s="230" t="s">
        <v>86</v>
      </c>
      <c r="D3392" s="228" t="s">
        <v>15905</v>
      </c>
    </row>
    <row r="3393" spans="1:4" ht="13.5">
      <c r="A3393" s="251">
        <v>100599</v>
      </c>
      <c r="B3393" s="227" t="s">
        <v>15906</v>
      </c>
      <c r="C3393" s="230" t="s">
        <v>86</v>
      </c>
      <c r="D3393" s="228" t="s">
        <v>15907</v>
      </c>
    </row>
    <row r="3394" spans="1:4" ht="13.5">
      <c r="A3394" s="251">
        <v>100600</v>
      </c>
      <c r="B3394" s="227" t="s">
        <v>15908</v>
      </c>
      <c r="C3394" s="230" t="s">
        <v>86</v>
      </c>
      <c r="D3394" s="228" t="s">
        <v>15909</v>
      </c>
    </row>
    <row r="3395" spans="1:4" ht="13.5">
      <c r="A3395" s="251">
        <v>100601</v>
      </c>
      <c r="B3395" s="227" t="s">
        <v>15910</v>
      </c>
      <c r="C3395" s="230" t="s">
        <v>86</v>
      </c>
      <c r="D3395" s="228" t="s">
        <v>15911</v>
      </c>
    </row>
    <row r="3396" spans="1:4" ht="13.5">
      <c r="A3396" s="251">
        <v>100602</v>
      </c>
      <c r="B3396" s="227" t="s">
        <v>15912</v>
      </c>
      <c r="C3396" s="230" t="s">
        <v>86</v>
      </c>
      <c r="D3396" s="228" t="s">
        <v>15913</v>
      </c>
    </row>
    <row r="3397" spans="1:4" ht="13.5">
      <c r="A3397" s="251">
        <v>100603</v>
      </c>
      <c r="B3397" s="227" t="s">
        <v>15914</v>
      </c>
      <c r="C3397" s="230" t="s">
        <v>86</v>
      </c>
      <c r="D3397" s="228" t="s">
        <v>15915</v>
      </c>
    </row>
    <row r="3398" spans="1:4" ht="13.5">
      <c r="A3398" s="251">
        <v>100604</v>
      </c>
      <c r="B3398" s="227" t="s">
        <v>15916</v>
      </c>
      <c r="C3398" s="230" t="s">
        <v>86</v>
      </c>
      <c r="D3398" s="228" t="s">
        <v>15917</v>
      </c>
    </row>
    <row r="3399" spans="1:4" ht="13.5">
      <c r="A3399" s="251">
        <v>100605</v>
      </c>
      <c r="B3399" s="227" t="s">
        <v>15918</v>
      </c>
      <c r="C3399" s="230" t="s">
        <v>86</v>
      </c>
      <c r="D3399" s="228" t="s">
        <v>15919</v>
      </c>
    </row>
    <row r="3400" spans="1:4" ht="13.5">
      <c r="A3400" s="251">
        <v>100606</v>
      </c>
      <c r="B3400" s="227" t="s">
        <v>15920</v>
      </c>
      <c r="C3400" s="230" t="s">
        <v>86</v>
      </c>
      <c r="D3400" s="228" t="s">
        <v>15921</v>
      </c>
    </row>
    <row r="3401" spans="1:4" ht="13.5">
      <c r="A3401" s="251">
        <v>100607</v>
      </c>
      <c r="B3401" s="227" t="s">
        <v>15922</v>
      </c>
      <c r="C3401" s="230" t="s">
        <v>86</v>
      </c>
      <c r="D3401" s="228" t="s">
        <v>15923</v>
      </c>
    </row>
    <row r="3402" spans="1:4" ht="13.5">
      <c r="A3402" s="251">
        <v>100608</v>
      </c>
      <c r="B3402" s="227" t="s">
        <v>15924</v>
      </c>
      <c r="C3402" s="230" t="s">
        <v>86</v>
      </c>
      <c r="D3402" s="228" t="s">
        <v>15925</v>
      </c>
    </row>
    <row r="3403" spans="1:4" ht="13.5">
      <c r="A3403" s="251">
        <v>100609</v>
      </c>
      <c r="B3403" s="227" t="s">
        <v>15926</v>
      </c>
      <c r="C3403" s="230" t="s">
        <v>86</v>
      </c>
      <c r="D3403" s="228" t="s">
        <v>15927</v>
      </c>
    </row>
    <row r="3404" spans="1:4" ht="13.5">
      <c r="A3404" s="251">
        <v>100610</v>
      </c>
      <c r="B3404" s="227" t="s">
        <v>15928</v>
      </c>
      <c r="C3404" s="230" t="s">
        <v>86</v>
      </c>
      <c r="D3404" s="228" t="s">
        <v>15929</v>
      </c>
    </row>
    <row r="3405" spans="1:4" ht="13.5">
      <c r="A3405" s="251">
        <v>100611</v>
      </c>
      <c r="B3405" s="227" t="s">
        <v>15930</v>
      </c>
      <c r="C3405" s="230" t="s">
        <v>86</v>
      </c>
      <c r="D3405" s="228" t="s">
        <v>15931</v>
      </c>
    </row>
    <row r="3406" spans="1:4" ht="13.5">
      <c r="A3406" s="251">
        <v>100612</v>
      </c>
      <c r="B3406" s="227" t="s">
        <v>15932</v>
      </c>
      <c r="C3406" s="230" t="s">
        <v>86</v>
      </c>
      <c r="D3406" s="228" t="s">
        <v>15933</v>
      </c>
    </row>
    <row r="3407" spans="1:4" ht="13.5">
      <c r="A3407" s="251">
        <v>100613</v>
      </c>
      <c r="B3407" s="227" t="s">
        <v>15934</v>
      </c>
      <c r="C3407" s="230" t="s">
        <v>86</v>
      </c>
      <c r="D3407" s="228" t="s">
        <v>15935</v>
      </c>
    </row>
    <row r="3408" spans="1:4" ht="13.5">
      <c r="A3408" s="251">
        <v>100614</v>
      </c>
      <c r="B3408" s="227" t="s">
        <v>15936</v>
      </c>
      <c r="C3408" s="230" t="s">
        <v>86</v>
      </c>
      <c r="D3408" s="228" t="s">
        <v>15937</v>
      </c>
    </row>
    <row r="3409" spans="1:4" ht="13.5">
      <c r="A3409" s="251">
        <v>100615</v>
      </c>
      <c r="B3409" s="227" t="s">
        <v>15938</v>
      </c>
      <c r="C3409" s="230" t="s">
        <v>86</v>
      </c>
      <c r="D3409" s="228" t="s">
        <v>15939</v>
      </c>
    </row>
    <row r="3410" spans="1:4" ht="13.5">
      <c r="A3410" s="251">
        <v>100616</v>
      </c>
      <c r="B3410" s="227" t="s">
        <v>15940</v>
      </c>
      <c r="C3410" s="230" t="s">
        <v>86</v>
      </c>
      <c r="D3410" s="228" t="s">
        <v>15941</v>
      </c>
    </row>
    <row r="3411" spans="1:4" ht="13.5">
      <c r="A3411" s="251">
        <v>100617</v>
      </c>
      <c r="B3411" s="227" t="s">
        <v>15942</v>
      </c>
      <c r="C3411" s="230" t="s">
        <v>86</v>
      </c>
      <c r="D3411" s="228" t="s">
        <v>15943</v>
      </c>
    </row>
    <row r="3412" spans="1:4" ht="13.5">
      <c r="A3412" s="251">
        <v>100618</v>
      </c>
      <c r="B3412" s="227" t="s">
        <v>15944</v>
      </c>
      <c r="C3412" s="230" t="s">
        <v>86</v>
      </c>
      <c r="D3412" s="228" t="s">
        <v>15945</v>
      </c>
    </row>
    <row r="3413" spans="1:4" ht="13.5">
      <c r="A3413" s="251">
        <v>100619</v>
      </c>
      <c r="B3413" s="227" t="s">
        <v>15946</v>
      </c>
      <c r="C3413" s="230" t="s">
        <v>86</v>
      </c>
      <c r="D3413" s="228" t="s">
        <v>15947</v>
      </c>
    </row>
    <row r="3414" spans="1:4" ht="13.5">
      <c r="A3414" s="251">
        <v>100620</v>
      </c>
      <c r="B3414" s="227" t="s">
        <v>15948</v>
      </c>
      <c r="C3414" s="230" t="s">
        <v>86</v>
      </c>
      <c r="D3414" s="228" t="s">
        <v>15949</v>
      </c>
    </row>
    <row r="3415" spans="1:4" ht="13.5">
      <c r="A3415" s="251">
        <v>100621</v>
      </c>
      <c r="B3415" s="227" t="s">
        <v>15950</v>
      </c>
      <c r="C3415" s="230" t="s">
        <v>86</v>
      </c>
      <c r="D3415" s="228" t="s">
        <v>15951</v>
      </c>
    </row>
    <row r="3416" spans="1:4" ht="13.5">
      <c r="A3416" s="251">
        <v>100622</v>
      </c>
      <c r="B3416" s="227" t="s">
        <v>15952</v>
      </c>
      <c r="C3416" s="230" t="s">
        <v>86</v>
      </c>
      <c r="D3416" s="228" t="s">
        <v>15953</v>
      </c>
    </row>
    <row r="3417" spans="1:4" ht="13.5">
      <c r="A3417" s="251">
        <v>100623</v>
      </c>
      <c r="B3417" s="227" t="s">
        <v>15954</v>
      </c>
      <c r="C3417" s="230" t="s">
        <v>86</v>
      </c>
      <c r="D3417" s="228" t="s">
        <v>15955</v>
      </c>
    </row>
    <row r="3418" spans="1:4" ht="13.5">
      <c r="A3418" s="251">
        <v>97605</v>
      </c>
      <c r="B3418" s="227" t="s">
        <v>15956</v>
      </c>
      <c r="C3418" s="230" t="s">
        <v>86</v>
      </c>
      <c r="D3418" s="228" t="s">
        <v>15957</v>
      </c>
    </row>
    <row r="3419" spans="1:4" ht="13.5">
      <c r="A3419" s="259" t="s">
        <v>27823</v>
      </c>
      <c r="B3419" s="261" t="s">
        <v>15958</v>
      </c>
      <c r="C3419" s="230" t="s">
        <v>86</v>
      </c>
      <c r="D3419" s="228" t="s">
        <v>15959</v>
      </c>
    </row>
    <row r="3420" spans="1:4" ht="13.5">
      <c r="A3420" s="251">
        <v>102102</v>
      </c>
      <c r="B3420" s="227" t="s">
        <v>15960</v>
      </c>
      <c r="C3420" s="230" t="s">
        <v>86</v>
      </c>
      <c r="D3420" s="228" t="s">
        <v>15961</v>
      </c>
    </row>
    <row r="3421" spans="1:4" ht="13.5">
      <c r="A3421" s="251">
        <v>102103</v>
      </c>
      <c r="B3421" s="227" t="s">
        <v>15962</v>
      </c>
      <c r="C3421" s="230" t="s">
        <v>86</v>
      </c>
      <c r="D3421" s="228" t="s">
        <v>15963</v>
      </c>
    </row>
    <row r="3422" spans="1:4" ht="13.5">
      <c r="A3422" s="251">
        <v>102104</v>
      </c>
      <c r="B3422" s="227" t="s">
        <v>15964</v>
      </c>
      <c r="C3422" s="230" t="s">
        <v>86</v>
      </c>
      <c r="D3422" s="228" t="s">
        <v>15965</v>
      </c>
    </row>
    <row r="3423" spans="1:4" ht="13.5">
      <c r="A3423" s="251">
        <v>102105</v>
      </c>
      <c r="B3423" s="227" t="s">
        <v>15966</v>
      </c>
      <c r="C3423" s="230" t="s">
        <v>86</v>
      </c>
      <c r="D3423" s="228" t="s">
        <v>15967</v>
      </c>
    </row>
    <row r="3424" spans="1:4" ht="13.5">
      <c r="A3424" s="251">
        <v>102106</v>
      </c>
      <c r="B3424" s="227" t="s">
        <v>15968</v>
      </c>
      <c r="C3424" s="230" t="s">
        <v>86</v>
      </c>
      <c r="D3424" s="228" t="s">
        <v>15969</v>
      </c>
    </row>
    <row r="3425" spans="1:4" ht="13.5">
      <c r="A3425" s="251">
        <v>102107</v>
      </c>
      <c r="B3425" s="227" t="s">
        <v>15970</v>
      </c>
      <c r="C3425" s="230" t="s">
        <v>86</v>
      </c>
      <c r="D3425" s="228" t="s">
        <v>15971</v>
      </c>
    </row>
    <row r="3426" spans="1:4" ht="13.5">
      <c r="A3426" s="251">
        <v>102108</v>
      </c>
      <c r="B3426" s="227" t="s">
        <v>15972</v>
      </c>
      <c r="C3426" s="230" t="s">
        <v>86</v>
      </c>
      <c r="D3426" s="228" t="s">
        <v>15973</v>
      </c>
    </row>
    <row r="3427" spans="1:4" ht="13.5">
      <c r="A3427" s="251">
        <v>102109</v>
      </c>
      <c r="B3427" s="227" t="s">
        <v>15974</v>
      </c>
      <c r="C3427" s="230" t="s">
        <v>86</v>
      </c>
      <c r="D3427" s="228" t="s">
        <v>15975</v>
      </c>
    </row>
    <row r="3428" spans="1:4" ht="13.5">
      <c r="A3428" s="251">
        <v>102110</v>
      </c>
      <c r="B3428" s="227" t="s">
        <v>15976</v>
      </c>
      <c r="C3428" s="230" t="s">
        <v>86</v>
      </c>
      <c r="D3428" s="228" t="s">
        <v>15977</v>
      </c>
    </row>
    <row r="3429" spans="1:4" ht="13.5">
      <c r="A3429" s="251">
        <v>103654</v>
      </c>
      <c r="B3429" s="227" t="s">
        <v>15978</v>
      </c>
      <c r="C3429" s="230" t="s">
        <v>86</v>
      </c>
      <c r="D3429" s="228" t="s">
        <v>15979</v>
      </c>
    </row>
    <row r="3430" spans="1:4" ht="13.5">
      <c r="A3430" s="251">
        <v>103655</v>
      </c>
      <c r="B3430" s="227" t="s">
        <v>15980</v>
      </c>
      <c r="C3430" s="230" t="s">
        <v>86</v>
      </c>
      <c r="D3430" s="228" t="s">
        <v>15981</v>
      </c>
    </row>
    <row r="3431" spans="1:4" ht="13.5">
      <c r="A3431" s="251">
        <v>103656</v>
      </c>
      <c r="B3431" s="227" t="s">
        <v>15982</v>
      </c>
      <c r="C3431" s="230" t="s">
        <v>86</v>
      </c>
      <c r="D3431" s="228" t="s">
        <v>15983</v>
      </c>
    </row>
    <row r="3432" spans="1:4" ht="13.5">
      <c r="A3432" s="251">
        <v>96973</v>
      </c>
      <c r="B3432" s="227" t="s">
        <v>15984</v>
      </c>
      <c r="C3432" s="230" t="s">
        <v>22</v>
      </c>
      <c r="D3432" s="228" t="s">
        <v>15985</v>
      </c>
    </row>
    <row r="3433" spans="1:4" ht="13.5">
      <c r="A3433" s="251">
        <v>96974</v>
      </c>
      <c r="B3433" s="227" t="s">
        <v>15986</v>
      </c>
      <c r="C3433" s="230" t="s">
        <v>22</v>
      </c>
      <c r="D3433" s="228" t="s">
        <v>15987</v>
      </c>
    </row>
    <row r="3434" spans="1:4" ht="13.5">
      <c r="A3434" s="251">
        <v>96975</v>
      </c>
      <c r="B3434" s="227" t="s">
        <v>15988</v>
      </c>
      <c r="C3434" s="230" t="s">
        <v>22</v>
      </c>
      <c r="D3434" s="228" t="s">
        <v>15989</v>
      </c>
    </row>
    <row r="3435" spans="1:4" ht="13.5">
      <c r="A3435" s="251">
        <v>96976</v>
      </c>
      <c r="B3435" s="227" t="s">
        <v>15990</v>
      </c>
      <c r="C3435" s="230" t="s">
        <v>22</v>
      </c>
      <c r="D3435" s="228" t="s">
        <v>15991</v>
      </c>
    </row>
    <row r="3436" spans="1:4" ht="13.5">
      <c r="A3436" s="251">
        <v>96977</v>
      </c>
      <c r="B3436" s="227" t="s">
        <v>15992</v>
      </c>
      <c r="C3436" s="230" t="s">
        <v>22</v>
      </c>
      <c r="D3436" s="228" t="s">
        <v>15993</v>
      </c>
    </row>
    <row r="3437" spans="1:4" ht="13.5">
      <c r="A3437" s="251">
        <v>96978</v>
      </c>
      <c r="B3437" s="227" t="s">
        <v>15994</v>
      </c>
      <c r="C3437" s="230" t="s">
        <v>22</v>
      </c>
      <c r="D3437" s="228" t="s">
        <v>15995</v>
      </c>
    </row>
    <row r="3438" spans="1:4" ht="13.5">
      <c r="A3438" s="251">
        <v>96979</v>
      </c>
      <c r="B3438" s="227" t="s">
        <v>15996</v>
      </c>
      <c r="C3438" s="230" t="s">
        <v>22</v>
      </c>
      <c r="D3438" s="228" t="s">
        <v>15997</v>
      </c>
    </row>
    <row r="3439" spans="1:4" ht="13.5">
      <c r="A3439" s="251">
        <v>96984</v>
      </c>
      <c r="B3439" s="227" t="s">
        <v>15998</v>
      </c>
      <c r="C3439" s="230" t="s">
        <v>86</v>
      </c>
      <c r="D3439" s="228" t="s">
        <v>15999</v>
      </c>
    </row>
    <row r="3440" spans="1:4" ht="13.5">
      <c r="A3440" s="251">
        <v>96985</v>
      </c>
      <c r="B3440" s="227" t="s">
        <v>16000</v>
      </c>
      <c r="C3440" s="230" t="s">
        <v>86</v>
      </c>
      <c r="D3440" s="228" t="s">
        <v>16001</v>
      </c>
    </row>
    <row r="3441" spans="1:4" ht="13.5">
      <c r="A3441" s="251">
        <v>96986</v>
      </c>
      <c r="B3441" s="227" t="s">
        <v>16002</v>
      </c>
      <c r="C3441" s="230" t="s">
        <v>86</v>
      </c>
      <c r="D3441" s="228" t="s">
        <v>16003</v>
      </c>
    </row>
    <row r="3442" spans="1:4" ht="13.5">
      <c r="A3442" s="251">
        <v>96987</v>
      </c>
      <c r="B3442" s="227" t="s">
        <v>16004</v>
      </c>
      <c r="C3442" s="230" t="s">
        <v>86</v>
      </c>
      <c r="D3442" s="228" t="s">
        <v>16005</v>
      </c>
    </row>
    <row r="3443" spans="1:4" ht="13.5">
      <c r="A3443" s="251">
        <v>96988</v>
      </c>
      <c r="B3443" s="227" t="s">
        <v>16006</v>
      </c>
      <c r="C3443" s="230" t="s">
        <v>86</v>
      </c>
      <c r="D3443" s="228" t="s">
        <v>16007</v>
      </c>
    </row>
    <row r="3444" spans="1:4" ht="13.5">
      <c r="A3444" s="251">
        <v>96989</v>
      </c>
      <c r="B3444" s="227" t="s">
        <v>16008</v>
      </c>
      <c r="C3444" s="230" t="s">
        <v>86</v>
      </c>
      <c r="D3444" s="228" t="s">
        <v>16009</v>
      </c>
    </row>
    <row r="3445" spans="1:4" ht="13.5">
      <c r="A3445" s="251">
        <v>98463</v>
      </c>
      <c r="B3445" s="227" t="s">
        <v>16010</v>
      </c>
      <c r="C3445" s="230" t="s">
        <v>86</v>
      </c>
      <c r="D3445" s="228" t="s">
        <v>16011</v>
      </c>
    </row>
    <row r="3446" spans="1:4" ht="13.5">
      <c r="A3446" s="251">
        <v>104746</v>
      </c>
      <c r="B3446" s="227" t="s">
        <v>16012</v>
      </c>
      <c r="C3446" s="230" t="s">
        <v>86</v>
      </c>
      <c r="D3446" s="228" t="s">
        <v>16013</v>
      </c>
    </row>
    <row r="3447" spans="1:4" ht="13.5">
      <c r="A3447" s="251">
        <v>104749</v>
      </c>
      <c r="B3447" s="227" t="s">
        <v>16014</v>
      </c>
      <c r="C3447" s="230" t="s">
        <v>86</v>
      </c>
      <c r="D3447" s="228" t="s">
        <v>16015</v>
      </c>
    </row>
    <row r="3448" spans="1:4" ht="13.5">
      <c r="A3448" s="251">
        <v>104750</v>
      </c>
      <c r="B3448" s="227" t="s">
        <v>16016</v>
      </c>
      <c r="C3448" s="230" t="s">
        <v>86</v>
      </c>
      <c r="D3448" s="228" t="s">
        <v>16017</v>
      </c>
    </row>
    <row r="3449" spans="1:4" ht="13.5">
      <c r="A3449" s="251">
        <v>104751</v>
      </c>
      <c r="B3449" s="227" t="s">
        <v>16018</v>
      </c>
      <c r="C3449" s="230" t="s">
        <v>86</v>
      </c>
      <c r="D3449" s="228" t="s">
        <v>16019</v>
      </c>
    </row>
    <row r="3450" spans="1:4" ht="13.5">
      <c r="A3450" s="251">
        <v>104752</v>
      </c>
      <c r="B3450" s="227" t="s">
        <v>16020</v>
      </c>
      <c r="C3450" s="230" t="s">
        <v>86</v>
      </c>
      <c r="D3450" s="228" t="s">
        <v>16021</v>
      </c>
    </row>
    <row r="3451" spans="1:4" ht="13.5">
      <c r="A3451" s="251">
        <v>104753</v>
      </c>
      <c r="B3451" s="227" t="s">
        <v>16022</v>
      </c>
      <c r="C3451" s="230" t="s">
        <v>86</v>
      </c>
      <c r="D3451" s="228" t="s">
        <v>16023</v>
      </c>
    </row>
    <row r="3452" spans="1:4" ht="13.5">
      <c r="A3452" s="251">
        <v>104754</v>
      </c>
      <c r="B3452" s="227" t="s">
        <v>16024</v>
      </c>
      <c r="C3452" s="230" t="s">
        <v>86</v>
      </c>
      <c r="D3452" s="228" t="s">
        <v>16025</v>
      </c>
    </row>
    <row r="3453" spans="1:4" ht="13.5">
      <c r="A3453" s="251">
        <v>104755</v>
      </c>
      <c r="B3453" s="227" t="s">
        <v>16026</v>
      </c>
      <c r="C3453" s="230" t="s">
        <v>86</v>
      </c>
      <c r="D3453" s="228" t="s">
        <v>16027</v>
      </c>
    </row>
    <row r="3454" spans="1:4" ht="13.5">
      <c r="A3454" s="251">
        <v>103490</v>
      </c>
      <c r="B3454" s="227" t="s">
        <v>16028</v>
      </c>
      <c r="C3454" s="230" t="s">
        <v>14</v>
      </c>
      <c r="D3454" s="228" t="s">
        <v>16029</v>
      </c>
    </row>
    <row r="3455" spans="1:4" ht="13.5">
      <c r="A3455" s="251">
        <v>103491</v>
      </c>
      <c r="B3455" s="227" t="s">
        <v>16030</v>
      </c>
      <c r="C3455" s="230" t="s">
        <v>14</v>
      </c>
      <c r="D3455" s="228" t="s">
        <v>16031</v>
      </c>
    </row>
    <row r="3456" spans="1:4" ht="13.5">
      <c r="A3456" s="251">
        <v>104758</v>
      </c>
      <c r="B3456" s="227" t="s">
        <v>16032</v>
      </c>
      <c r="C3456" s="230" t="s">
        <v>86</v>
      </c>
      <c r="D3456" s="228" t="s">
        <v>16033</v>
      </c>
    </row>
    <row r="3457" spans="1:4" ht="13.5">
      <c r="A3457" s="251">
        <v>104759</v>
      </c>
      <c r="B3457" s="227" t="s">
        <v>16034</v>
      </c>
      <c r="C3457" s="230" t="s">
        <v>86</v>
      </c>
      <c r="D3457" s="228" t="s">
        <v>16035</v>
      </c>
    </row>
    <row r="3458" spans="1:4" ht="13.5">
      <c r="A3458" s="251">
        <v>104760</v>
      </c>
      <c r="B3458" s="227" t="s">
        <v>16036</v>
      </c>
      <c r="C3458" s="230" t="s">
        <v>86</v>
      </c>
      <c r="D3458" s="228" t="s">
        <v>15533</v>
      </c>
    </row>
    <row r="3459" spans="1:4" ht="13.5">
      <c r="A3459" s="251">
        <v>104761</v>
      </c>
      <c r="B3459" s="227" t="s">
        <v>16037</v>
      </c>
      <c r="C3459" s="230" t="s">
        <v>86</v>
      </c>
      <c r="D3459" s="228" t="s">
        <v>16038</v>
      </c>
    </row>
    <row r="3460" spans="1:4" ht="13.5">
      <c r="A3460" s="251">
        <v>104762</v>
      </c>
      <c r="B3460" s="227" t="s">
        <v>16039</v>
      </c>
      <c r="C3460" s="230" t="s">
        <v>86</v>
      </c>
      <c r="D3460" s="228" t="s">
        <v>16040</v>
      </c>
    </row>
    <row r="3461" spans="1:4" ht="13.5">
      <c r="A3461" s="251">
        <v>104763</v>
      </c>
      <c r="B3461" s="227" t="s">
        <v>16041</v>
      </c>
      <c r="C3461" s="230" t="s">
        <v>86</v>
      </c>
      <c r="D3461" s="228" t="s">
        <v>16042</v>
      </c>
    </row>
    <row r="3462" spans="1:4" ht="13.5">
      <c r="A3462" s="251">
        <v>104764</v>
      </c>
      <c r="B3462" s="227" t="s">
        <v>16043</v>
      </c>
      <c r="C3462" s="230" t="s">
        <v>22</v>
      </c>
      <c r="D3462" s="228" t="s">
        <v>16044</v>
      </c>
    </row>
    <row r="3463" spans="1:4" ht="13.5">
      <c r="A3463" s="251">
        <v>104765</v>
      </c>
      <c r="B3463" s="227" t="s">
        <v>16045</v>
      </c>
      <c r="C3463" s="230" t="s">
        <v>22</v>
      </c>
      <c r="D3463" s="228" t="s">
        <v>13884</v>
      </c>
    </row>
    <row r="3464" spans="1:4" ht="13.5">
      <c r="A3464" s="251">
        <v>104766</v>
      </c>
      <c r="B3464" s="227" t="s">
        <v>16046</v>
      </c>
      <c r="C3464" s="230" t="s">
        <v>22</v>
      </c>
      <c r="D3464" s="228" t="s">
        <v>16047</v>
      </c>
    </row>
    <row r="3465" spans="1:4" ht="13.5">
      <c r="A3465" s="251">
        <v>104768</v>
      </c>
      <c r="B3465" s="227" t="s">
        <v>16048</v>
      </c>
      <c r="C3465" s="230" t="s">
        <v>86</v>
      </c>
      <c r="D3465" s="228" t="s">
        <v>16049</v>
      </c>
    </row>
    <row r="3466" spans="1:4" ht="13.5">
      <c r="A3466" s="251">
        <v>104770</v>
      </c>
      <c r="B3466" s="227" t="s">
        <v>16050</v>
      </c>
      <c r="C3466" s="230" t="s">
        <v>86</v>
      </c>
      <c r="D3466" s="228" t="s">
        <v>12019</v>
      </c>
    </row>
    <row r="3467" spans="1:4" ht="13.5">
      <c r="A3467" s="251">
        <v>104772</v>
      </c>
      <c r="B3467" s="227" t="s">
        <v>16051</v>
      </c>
      <c r="C3467" s="230" t="s">
        <v>86</v>
      </c>
      <c r="D3467" s="228" t="s">
        <v>16052</v>
      </c>
    </row>
    <row r="3468" spans="1:4" ht="13.5">
      <c r="A3468" s="251">
        <v>104774</v>
      </c>
      <c r="B3468" s="227" t="s">
        <v>16053</v>
      </c>
      <c r="C3468" s="230" t="s">
        <v>86</v>
      </c>
      <c r="D3468" s="228" t="s">
        <v>16054</v>
      </c>
    </row>
    <row r="3469" spans="1:4" ht="13.5">
      <c r="A3469" s="251">
        <v>104776</v>
      </c>
      <c r="B3469" s="227" t="s">
        <v>16055</v>
      </c>
      <c r="C3469" s="230" t="s">
        <v>86</v>
      </c>
      <c r="D3469" s="228" t="s">
        <v>16056</v>
      </c>
    </row>
    <row r="3470" spans="1:4" ht="13.5">
      <c r="A3470" s="251">
        <v>104778</v>
      </c>
      <c r="B3470" s="227" t="s">
        <v>16057</v>
      </c>
      <c r="C3470" s="230" t="s">
        <v>86</v>
      </c>
      <c r="D3470" s="228" t="s">
        <v>16058</v>
      </c>
    </row>
    <row r="3471" spans="1:4" ht="13.5">
      <c r="A3471" s="251">
        <v>104780</v>
      </c>
      <c r="B3471" s="227" t="s">
        <v>16059</v>
      </c>
      <c r="C3471" s="230" t="s">
        <v>22</v>
      </c>
      <c r="D3471" s="228" t="s">
        <v>16060</v>
      </c>
    </row>
    <row r="3472" spans="1:4" ht="13.5">
      <c r="A3472" s="251">
        <v>104785</v>
      </c>
      <c r="B3472" s="227" t="s">
        <v>16061</v>
      </c>
      <c r="C3472" s="230" t="s">
        <v>22</v>
      </c>
      <c r="D3472" s="228" t="s">
        <v>16062</v>
      </c>
    </row>
    <row r="3473" spans="1:4" ht="13.5">
      <c r="A3473" s="251">
        <v>96765</v>
      </c>
      <c r="B3473" s="227" t="s">
        <v>16063</v>
      </c>
      <c r="C3473" s="230" t="s">
        <v>86</v>
      </c>
      <c r="D3473" s="228" t="s">
        <v>16064</v>
      </c>
    </row>
    <row r="3474" spans="1:4" ht="13.5">
      <c r="A3474" s="251">
        <v>101905</v>
      </c>
      <c r="B3474" s="227" t="s">
        <v>16065</v>
      </c>
      <c r="C3474" s="230" t="s">
        <v>86</v>
      </c>
      <c r="D3474" s="228" t="s">
        <v>16066</v>
      </c>
    </row>
    <row r="3475" spans="1:4" ht="13.5">
      <c r="A3475" s="251">
        <v>101906</v>
      </c>
      <c r="B3475" s="227" t="s">
        <v>16067</v>
      </c>
      <c r="C3475" s="230" t="s">
        <v>86</v>
      </c>
      <c r="D3475" s="228" t="s">
        <v>16068</v>
      </c>
    </row>
    <row r="3476" spans="1:4" ht="13.5">
      <c r="A3476" s="251">
        <v>101907</v>
      </c>
      <c r="B3476" s="227" t="s">
        <v>16069</v>
      </c>
      <c r="C3476" s="230" t="s">
        <v>86</v>
      </c>
      <c r="D3476" s="228" t="s">
        <v>16070</v>
      </c>
    </row>
    <row r="3477" spans="1:4" ht="13.5">
      <c r="A3477" s="251">
        <v>101908</v>
      </c>
      <c r="B3477" s="227" t="s">
        <v>16071</v>
      </c>
      <c r="C3477" s="230" t="s">
        <v>86</v>
      </c>
      <c r="D3477" s="228" t="s">
        <v>16072</v>
      </c>
    </row>
    <row r="3478" spans="1:4" ht="13.5">
      <c r="A3478" s="251">
        <v>101909</v>
      </c>
      <c r="B3478" s="227" t="s">
        <v>16073</v>
      </c>
      <c r="C3478" s="230" t="s">
        <v>86</v>
      </c>
      <c r="D3478" s="228" t="s">
        <v>16074</v>
      </c>
    </row>
    <row r="3479" spans="1:4" ht="13.5">
      <c r="A3479" s="251">
        <v>101910</v>
      </c>
      <c r="B3479" s="227" t="s">
        <v>16075</v>
      </c>
      <c r="C3479" s="230" t="s">
        <v>86</v>
      </c>
      <c r="D3479" s="228" t="s">
        <v>16076</v>
      </c>
    </row>
    <row r="3480" spans="1:4" ht="13.5">
      <c r="A3480" s="251">
        <v>101911</v>
      </c>
      <c r="B3480" s="227" t="s">
        <v>16077</v>
      </c>
      <c r="C3480" s="230" t="s">
        <v>86</v>
      </c>
      <c r="D3480" s="228" t="s">
        <v>16078</v>
      </c>
    </row>
    <row r="3481" spans="1:4" ht="13.5">
      <c r="A3481" s="251">
        <v>101912</v>
      </c>
      <c r="B3481" s="227" t="s">
        <v>16079</v>
      </c>
      <c r="C3481" s="230" t="s">
        <v>86</v>
      </c>
      <c r="D3481" s="228" t="s">
        <v>16080</v>
      </c>
    </row>
    <row r="3482" spans="1:4" ht="13.5">
      <c r="A3482" s="251">
        <v>101913</v>
      </c>
      <c r="B3482" s="227" t="s">
        <v>16081</v>
      </c>
      <c r="C3482" s="230" t="s">
        <v>86</v>
      </c>
      <c r="D3482" s="228" t="s">
        <v>16082</v>
      </c>
    </row>
    <row r="3483" spans="1:4" ht="13.5">
      <c r="A3483" s="251">
        <v>101914</v>
      </c>
      <c r="B3483" s="227" t="s">
        <v>16083</v>
      </c>
      <c r="C3483" s="230" t="s">
        <v>86</v>
      </c>
      <c r="D3483" s="228" t="s">
        <v>16084</v>
      </c>
    </row>
    <row r="3484" spans="1:4" ht="13.5">
      <c r="A3484" s="251">
        <v>101915</v>
      </c>
      <c r="B3484" s="227" t="s">
        <v>16085</v>
      </c>
      <c r="C3484" s="230" t="s">
        <v>86</v>
      </c>
      <c r="D3484" s="228" t="s">
        <v>16086</v>
      </c>
    </row>
    <row r="3485" spans="1:4" ht="13.5">
      <c r="A3485" s="251">
        <v>101916</v>
      </c>
      <c r="B3485" s="227" t="s">
        <v>16087</v>
      </c>
      <c r="C3485" s="230" t="s">
        <v>86</v>
      </c>
      <c r="D3485" s="228" t="s">
        <v>16088</v>
      </c>
    </row>
    <row r="3486" spans="1:4" ht="13.5">
      <c r="A3486" s="251">
        <v>101917</v>
      </c>
      <c r="B3486" s="227" t="s">
        <v>16089</v>
      </c>
      <c r="C3486" s="230" t="s">
        <v>86</v>
      </c>
      <c r="D3486" s="228" t="s">
        <v>16090</v>
      </c>
    </row>
    <row r="3487" spans="1:4" ht="13.5">
      <c r="A3487" s="251">
        <v>98261</v>
      </c>
      <c r="B3487" s="227" t="s">
        <v>16091</v>
      </c>
      <c r="C3487" s="230" t="s">
        <v>22</v>
      </c>
      <c r="D3487" s="228" t="s">
        <v>11435</v>
      </c>
    </row>
    <row r="3488" spans="1:4" ht="13.5">
      <c r="A3488" s="251">
        <v>98262</v>
      </c>
      <c r="B3488" s="227" t="s">
        <v>16092</v>
      </c>
      <c r="C3488" s="230" t="s">
        <v>22</v>
      </c>
      <c r="D3488" s="228" t="s">
        <v>16093</v>
      </c>
    </row>
    <row r="3489" spans="1:4" ht="13.5">
      <c r="A3489" s="251">
        <v>98263</v>
      </c>
      <c r="B3489" s="227" t="s">
        <v>16094</v>
      </c>
      <c r="C3489" s="230" t="s">
        <v>22</v>
      </c>
      <c r="D3489" s="228" t="s">
        <v>16095</v>
      </c>
    </row>
    <row r="3490" spans="1:4" ht="13.5">
      <c r="A3490" s="251">
        <v>98264</v>
      </c>
      <c r="B3490" s="227" t="s">
        <v>16096</v>
      </c>
      <c r="C3490" s="230" t="s">
        <v>22</v>
      </c>
      <c r="D3490" s="228" t="s">
        <v>16097</v>
      </c>
    </row>
    <row r="3491" spans="1:4" ht="13.5">
      <c r="A3491" s="251">
        <v>98265</v>
      </c>
      <c r="B3491" s="227" t="s">
        <v>16098</v>
      </c>
      <c r="C3491" s="230" t="s">
        <v>22</v>
      </c>
      <c r="D3491" s="228" t="s">
        <v>16099</v>
      </c>
    </row>
    <row r="3492" spans="1:4" ht="13.5">
      <c r="A3492" s="251">
        <v>98266</v>
      </c>
      <c r="B3492" s="227" t="s">
        <v>16100</v>
      </c>
      <c r="C3492" s="230" t="s">
        <v>22</v>
      </c>
      <c r="D3492" s="228" t="s">
        <v>11342</v>
      </c>
    </row>
    <row r="3493" spans="1:4" ht="13.5">
      <c r="A3493" s="251">
        <v>98267</v>
      </c>
      <c r="B3493" s="227" t="s">
        <v>16101</v>
      </c>
      <c r="C3493" s="230" t="s">
        <v>22</v>
      </c>
      <c r="D3493" s="228" t="s">
        <v>14619</v>
      </c>
    </row>
    <row r="3494" spans="1:4" ht="13.5">
      <c r="A3494" s="251">
        <v>98268</v>
      </c>
      <c r="B3494" s="227" t="s">
        <v>16102</v>
      </c>
      <c r="C3494" s="230" t="s">
        <v>22</v>
      </c>
      <c r="D3494" s="228" t="s">
        <v>16103</v>
      </c>
    </row>
    <row r="3495" spans="1:4" ht="13.5">
      <c r="A3495" s="251">
        <v>98269</v>
      </c>
      <c r="B3495" s="227" t="s">
        <v>16104</v>
      </c>
      <c r="C3495" s="230" t="s">
        <v>22</v>
      </c>
      <c r="D3495" s="228" t="s">
        <v>16105</v>
      </c>
    </row>
    <row r="3496" spans="1:4" ht="13.5">
      <c r="A3496" s="251">
        <v>98270</v>
      </c>
      <c r="B3496" s="227" t="s">
        <v>16106</v>
      </c>
      <c r="C3496" s="230" t="s">
        <v>22</v>
      </c>
      <c r="D3496" s="228" t="s">
        <v>16107</v>
      </c>
    </row>
    <row r="3497" spans="1:4" ht="13.5">
      <c r="A3497" s="251">
        <v>98271</v>
      </c>
      <c r="B3497" s="227" t="s">
        <v>16108</v>
      </c>
      <c r="C3497" s="230" t="s">
        <v>22</v>
      </c>
      <c r="D3497" s="228" t="s">
        <v>16109</v>
      </c>
    </row>
    <row r="3498" spans="1:4" ht="13.5">
      <c r="A3498" s="251">
        <v>98272</v>
      </c>
      <c r="B3498" s="227" t="s">
        <v>16110</v>
      </c>
      <c r="C3498" s="230" t="s">
        <v>22</v>
      </c>
      <c r="D3498" s="228" t="s">
        <v>16111</v>
      </c>
    </row>
    <row r="3499" spans="1:4" ht="13.5">
      <c r="A3499" s="251">
        <v>98273</v>
      </c>
      <c r="B3499" s="227" t="s">
        <v>16112</v>
      </c>
      <c r="C3499" s="230" t="s">
        <v>22</v>
      </c>
      <c r="D3499" s="228" t="s">
        <v>11878</v>
      </c>
    </row>
    <row r="3500" spans="1:4" ht="13.5">
      <c r="A3500" s="251">
        <v>98274</v>
      </c>
      <c r="B3500" s="227" t="s">
        <v>16113</v>
      </c>
      <c r="C3500" s="230" t="s">
        <v>22</v>
      </c>
      <c r="D3500" s="228" t="s">
        <v>11744</v>
      </c>
    </row>
    <row r="3501" spans="1:4" ht="13.5">
      <c r="A3501" s="251">
        <v>98275</v>
      </c>
      <c r="B3501" s="227" t="s">
        <v>16114</v>
      </c>
      <c r="C3501" s="230" t="s">
        <v>22</v>
      </c>
      <c r="D3501" s="228" t="s">
        <v>16115</v>
      </c>
    </row>
    <row r="3502" spans="1:4" ht="13.5">
      <c r="A3502" s="251">
        <v>98276</v>
      </c>
      <c r="B3502" s="227" t="s">
        <v>16116</v>
      </c>
      <c r="C3502" s="230" t="s">
        <v>22</v>
      </c>
      <c r="D3502" s="228" t="s">
        <v>16117</v>
      </c>
    </row>
    <row r="3503" spans="1:4" ht="13.5">
      <c r="A3503" s="251">
        <v>98277</v>
      </c>
      <c r="B3503" s="227" t="s">
        <v>16118</v>
      </c>
      <c r="C3503" s="230" t="s">
        <v>22</v>
      </c>
      <c r="D3503" s="228" t="s">
        <v>16119</v>
      </c>
    </row>
    <row r="3504" spans="1:4" ht="13.5">
      <c r="A3504" s="251">
        <v>98278</v>
      </c>
      <c r="B3504" s="227" t="s">
        <v>16120</v>
      </c>
      <c r="C3504" s="230" t="s">
        <v>22</v>
      </c>
      <c r="D3504" s="228" t="s">
        <v>16121</v>
      </c>
    </row>
    <row r="3505" spans="1:4" ht="13.5">
      <c r="A3505" s="251">
        <v>98279</v>
      </c>
      <c r="B3505" s="227" t="s">
        <v>16122</v>
      </c>
      <c r="C3505" s="230" t="s">
        <v>22</v>
      </c>
      <c r="D3505" s="228" t="s">
        <v>16123</v>
      </c>
    </row>
    <row r="3506" spans="1:4" ht="13.5">
      <c r="A3506" s="251">
        <v>98280</v>
      </c>
      <c r="B3506" s="227" t="s">
        <v>16124</v>
      </c>
      <c r="C3506" s="230" t="s">
        <v>22</v>
      </c>
      <c r="D3506" s="228" t="s">
        <v>11518</v>
      </c>
    </row>
    <row r="3507" spans="1:4" ht="13.5">
      <c r="A3507" s="251">
        <v>98281</v>
      </c>
      <c r="B3507" s="227" t="s">
        <v>16125</v>
      </c>
      <c r="C3507" s="230" t="s">
        <v>22</v>
      </c>
      <c r="D3507" s="228" t="s">
        <v>16126</v>
      </c>
    </row>
    <row r="3508" spans="1:4" ht="13.5">
      <c r="A3508" s="251">
        <v>98282</v>
      </c>
      <c r="B3508" s="227" t="s">
        <v>16127</v>
      </c>
      <c r="C3508" s="230" t="s">
        <v>22</v>
      </c>
      <c r="D3508" s="228" t="s">
        <v>16128</v>
      </c>
    </row>
    <row r="3509" spans="1:4" ht="13.5">
      <c r="A3509" s="251">
        <v>98283</v>
      </c>
      <c r="B3509" s="227" t="s">
        <v>16129</v>
      </c>
      <c r="C3509" s="230" t="s">
        <v>22</v>
      </c>
      <c r="D3509" s="228" t="s">
        <v>16130</v>
      </c>
    </row>
    <row r="3510" spans="1:4" ht="13.5">
      <c r="A3510" s="251">
        <v>98284</v>
      </c>
      <c r="B3510" s="227" t="s">
        <v>16131</v>
      </c>
      <c r="C3510" s="230" t="s">
        <v>22</v>
      </c>
      <c r="D3510" s="228" t="s">
        <v>10777</v>
      </c>
    </row>
    <row r="3511" spans="1:4" ht="13.5">
      <c r="A3511" s="251">
        <v>98285</v>
      </c>
      <c r="B3511" s="227" t="s">
        <v>16132</v>
      </c>
      <c r="C3511" s="230" t="s">
        <v>22</v>
      </c>
      <c r="D3511" s="228" t="s">
        <v>13287</v>
      </c>
    </row>
    <row r="3512" spans="1:4" ht="13.5">
      <c r="A3512" s="251">
        <v>98286</v>
      </c>
      <c r="B3512" s="227" t="s">
        <v>16133</v>
      </c>
      <c r="C3512" s="230" t="s">
        <v>22</v>
      </c>
      <c r="D3512" s="228" t="s">
        <v>14537</v>
      </c>
    </row>
    <row r="3513" spans="1:4" ht="13.5">
      <c r="A3513" s="251">
        <v>98287</v>
      </c>
      <c r="B3513" s="227" t="s">
        <v>16134</v>
      </c>
      <c r="C3513" s="230" t="s">
        <v>22</v>
      </c>
      <c r="D3513" s="228" t="s">
        <v>16135</v>
      </c>
    </row>
    <row r="3514" spans="1:4" ht="13.5">
      <c r="A3514" s="251">
        <v>98288</v>
      </c>
      <c r="B3514" s="227" t="s">
        <v>16136</v>
      </c>
      <c r="C3514" s="230" t="s">
        <v>22</v>
      </c>
      <c r="D3514" s="228" t="s">
        <v>16137</v>
      </c>
    </row>
    <row r="3515" spans="1:4" ht="13.5">
      <c r="A3515" s="251">
        <v>98289</v>
      </c>
      <c r="B3515" s="227" t="s">
        <v>16138</v>
      </c>
      <c r="C3515" s="230" t="s">
        <v>22</v>
      </c>
      <c r="D3515" s="228" t="s">
        <v>11998</v>
      </c>
    </row>
    <row r="3516" spans="1:4" ht="13.5">
      <c r="A3516" s="251">
        <v>98290</v>
      </c>
      <c r="B3516" s="227" t="s">
        <v>16139</v>
      </c>
      <c r="C3516" s="230" t="s">
        <v>22</v>
      </c>
      <c r="D3516" s="228" t="s">
        <v>16140</v>
      </c>
    </row>
    <row r="3517" spans="1:4" ht="13.5">
      <c r="A3517" s="251">
        <v>98291</v>
      </c>
      <c r="B3517" s="227" t="s">
        <v>16141</v>
      </c>
      <c r="C3517" s="230" t="s">
        <v>22</v>
      </c>
      <c r="D3517" s="228" t="s">
        <v>16142</v>
      </c>
    </row>
    <row r="3518" spans="1:4" ht="13.5">
      <c r="A3518" s="251">
        <v>98292</v>
      </c>
      <c r="B3518" s="227" t="s">
        <v>16143</v>
      </c>
      <c r="C3518" s="230" t="s">
        <v>22</v>
      </c>
      <c r="D3518" s="228" t="s">
        <v>16144</v>
      </c>
    </row>
    <row r="3519" spans="1:4" ht="13.5">
      <c r="A3519" s="251">
        <v>98293</v>
      </c>
      <c r="B3519" s="227" t="s">
        <v>16145</v>
      </c>
      <c r="C3519" s="230" t="s">
        <v>22</v>
      </c>
      <c r="D3519" s="228" t="s">
        <v>12191</v>
      </c>
    </row>
    <row r="3520" spans="1:4" ht="13.5">
      <c r="A3520" s="251">
        <v>98400</v>
      </c>
      <c r="B3520" s="227" t="s">
        <v>16146</v>
      </c>
      <c r="C3520" s="230" t="s">
        <v>22</v>
      </c>
      <c r="D3520" s="228" t="s">
        <v>16147</v>
      </c>
    </row>
    <row r="3521" spans="1:4" ht="13.5">
      <c r="A3521" s="251">
        <v>98401</v>
      </c>
      <c r="B3521" s="227" t="s">
        <v>16148</v>
      </c>
      <c r="C3521" s="230" t="s">
        <v>22</v>
      </c>
      <c r="D3521" s="228" t="s">
        <v>11972</v>
      </c>
    </row>
    <row r="3522" spans="1:4" ht="13.5">
      <c r="A3522" s="251">
        <v>98402</v>
      </c>
      <c r="B3522" s="227" t="s">
        <v>16149</v>
      </c>
      <c r="C3522" s="230" t="s">
        <v>22</v>
      </c>
      <c r="D3522" s="228" t="s">
        <v>16150</v>
      </c>
    </row>
    <row r="3523" spans="1:4" ht="13.5">
      <c r="A3523" s="251">
        <v>100556</v>
      </c>
      <c r="B3523" s="227" t="s">
        <v>16151</v>
      </c>
      <c r="C3523" s="230" t="s">
        <v>86</v>
      </c>
      <c r="D3523" s="228" t="s">
        <v>16152</v>
      </c>
    </row>
    <row r="3524" spans="1:4" ht="13.5">
      <c r="A3524" s="251">
        <v>100557</v>
      </c>
      <c r="B3524" s="227" t="s">
        <v>16153</v>
      </c>
      <c r="C3524" s="230" t="s">
        <v>86</v>
      </c>
      <c r="D3524" s="228" t="s">
        <v>16154</v>
      </c>
    </row>
    <row r="3525" spans="1:4" ht="13.5">
      <c r="A3525" s="251">
        <v>100560</v>
      </c>
      <c r="B3525" s="227" t="s">
        <v>16155</v>
      </c>
      <c r="C3525" s="230" t="s">
        <v>86</v>
      </c>
      <c r="D3525" s="228" t="s">
        <v>16156</v>
      </c>
    </row>
    <row r="3526" spans="1:4" ht="13.5">
      <c r="A3526" s="251">
        <v>100561</v>
      </c>
      <c r="B3526" s="227" t="s">
        <v>16157</v>
      </c>
      <c r="C3526" s="230" t="s">
        <v>86</v>
      </c>
      <c r="D3526" s="228" t="s">
        <v>16158</v>
      </c>
    </row>
    <row r="3527" spans="1:4" ht="13.5">
      <c r="A3527" s="251">
        <v>100562</v>
      </c>
      <c r="B3527" s="227" t="s">
        <v>16159</v>
      </c>
      <c r="C3527" s="230" t="s">
        <v>86</v>
      </c>
      <c r="D3527" s="228" t="s">
        <v>16160</v>
      </c>
    </row>
    <row r="3528" spans="1:4" ht="13.5">
      <c r="A3528" s="251">
        <v>100563</v>
      </c>
      <c r="B3528" s="227" t="s">
        <v>16161</v>
      </c>
      <c r="C3528" s="230" t="s">
        <v>86</v>
      </c>
      <c r="D3528" s="228" t="s">
        <v>16162</v>
      </c>
    </row>
    <row r="3529" spans="1:4" ht="13.5">
      <c r="A3529" s="251">
        <v>101795</v>
      </c>
      <c r="B3529" s="227" t="s">
        <v>16163</v>
      </c>
      <c r="C3529" s="230" t="s">
        <v>86</v>
      </c>
      <c r="D3529" s="228" t="s">
        <v>13718</v>
      </c>
    </row>
    <row r="3530" spans="1:4" ht="13.5">
      <c r="A3530" s="251">
        <v>101798</v>
      </c>
      <c r="B3530" s="227" t="s">
        <v>16164</v>
      </c>
      <c r="C3530" s="230" t="s">
        <v>86</v>
      </c>
      <c r="D3530" s="228" t="s">
        <v>16165</v>
      </c>
    </row>
    <row r="3531" spans="1:4" ht="13.5">
      <c r="A3531" s="251">
        <v>101799</v>
      </c>
      <c r="B3531" s="227" t="s">
        <v>16166</v>
      </c>
      <c r="C3531" s="230" t="s">
        <v>86</v>
      </c>
      <c r="D3531" s="228" t="s">
        <v>16167</v>
      </c>
    </row>
    <row r="3532" spans="1:4" ht="13.5">
      <c r="A3532" s="251">
        <v>98397</v>
      </c>
      <c r="B3532" s="227" t="s">
        <v>16168</v>
      </c>
      <c r="C3532" s="230" t="s">
        <v>12</v>
      </c>
      <c r="D3532" s="228" t="s">
        <v>16169</v>
      </c>
    </row>
    <row r="3533" spans="1:4" ht="13.5">
      <c r="A3533" s="251">
        <v>103244</v>
      </c>
      <c r="B3533" s="227" t="s">
        <v>16170</v>
      </c>
      <c r="C3533" s="230" t="s">
        <v>86</v>
      </c>
      <c r="D3533" s="228" t="s">
        <v>16171</v>
      </c>
    </row>
    <row r="3534" spans="1:4" ht="13.5">
      <c r="A3534" s="251">
        <v>103245</v>
      </c>
      <c r="B3534" s="227" t="s">
        <v>16172</v>
      </c>
      <c r="C3534" s="230" t="s">
        <v>86</v>
      </c>
      <c r="D3534" s="228" t="s">
        <v>16173</v>
      </c>
    </row>
    <row r="3535" spans="1:4" ht="13.5">
      <c r="A3535" s="251">
        <v>103246</v>
      </c>
      <c r="B3535" s="227" t="s">
        <v>16174</v>
      </c>
      <c r="C3535" s="230" t="s">
        <v>86</v>
      </c>
      <c r="D3535" s="228" t="s">
        <v>16175</v>
      </c>
    </row>
    <row r="3536" spans="1:4" ht="13.5">
      <c r="A3536" s="251">
        <v>103247</v>
      </c>
      <c r="B3536" s="227" t="s">
        <v>16176</v>
      </c>
      <c r="C3536" s="230" t="s">
        <v>86</v>
      </c>
      <c r="D3536" s="228" t="s">
        <v>16177</v>
      </c>
    </row>
    <row r="3537" spans="1:4" ht="13.5">
      <c r="A3537" s="251">
        <v>103248</v>
      </c>
      <c r="B3537" s="227" t="s">
        <v>16178</v>
      </c>
      <c r="C3537" s="230" t="s">
        <v>86</v>
      </c>
      <c r="D3537" s="228" t="s">
        <v>16179</v>
      </c>
    </row>
    <row r="3538" spans="1:4" ht="13.5">
      <c r="A3538" s="251">
        <v>103249</v>
      </c>
      <c r="B3538" s="227" t="s">
        <v>16180</v>
      </c>
      <c r="C3538" s="230" t="s">
        <v>86</v>
      </c>
      <c r="D3538" s="228" t="s">
        <v>16181</v>
      </c>
    </row>
    <row r="3539" spans="1:4" ht="13.5">
      <c r="A3539" s="251">
        <v>103250</v>
      </c>
      <c r="B3539" s="227" t="s">
        <v>16182</v>
      </c>
      <c r="C3539" s="230" t="s">
        <v>86</v>
      </c>
      <c r="D3539" s="228" t="s">
        <v>16183</v>
      </c>
    </row>
    <row r="3540" spans="1:4" ht="13.5">
      <c r="A3540" s="251">
        <v>103251</v>
      </c>
      <c r="B3540" s="227" t="s">
        <v>16184</v>
      </c>
      <c r="C3540" s="230" t="s">
        <v>86</v>
      </c>
      <c r="D3540" s="228" t="s">
        <v>16185</v>
      </c>
    </row>
    <row r="3541" spans="1:4" ht="13.5">
      <c r="A3541" s="251">
        <v>103252</v>
      </c>
      <c r="B3541" s="227" t="s">
        <v>16186</v>
      </c>
      <c r="C3541" s="230" t="s">
        <v>86</v>
      </c>
      <c r="D3541" s="228" t="s">
        <v>16187</v>
      </c>
    </row>
    <row r="3542" spans="1:4" ht="13.5">
      <c r="A3542" s="251">
        <v>103253</v>
      </c>
      <c r="B3542" s="227" t="s">
        <v>16188</v>
      </c>
      <c r="C3542" s="230" t="s">
        <v>86</v>
      </c>
      <c r="D3542" s="228" t="s">
        <v>16189</v>
      </c>
    </row>
    <row r="3543" spans="1:4" ht="13.5">
      <c r="A3543" s="251">
        <v>103254</v>
      </c>
      <c r="B3543" s="227" t="s">
        <v>16190</v>
      </c>
      <c r="C3543" s="230" t="s">
        <v>86</v>
      </c>
      <c r="D3543" s="228" t="s">
        <v>16191</v>
      </c>
    </row>
    <row r="3544" spans="1:4" ht="13.5">
      <c r="A3544" s="251">
        <v>103255</v>
      </c>
      <c r="B3544" s="227" t="s">
        <v>16192</v>
      </c>
      <c r="C3544" s="230" t="s">
        <v>86</v>
      </c>
      <c r="D3544" s="228" t="s">
        <v>16193</v>
      </c>
    </row>
    <row r="3545" spans="1:4" ht="13.5">
      <c r="A3545" s="251">
        <v>103256</v>
      </c>
      <c r="B3545" s="227" t="s">
        <v>16194</v>
      </c>
      <c r="C3545" s="230" t="s">
        <v>86</v>
      </c>
      <c r="D3545" s="228" t="s">
        <v>16195</v>
      </c>
    </row>
    <row r="3546" spans="1:4" ht="13.5">
      <c r="A3546" s="251">
        <v>103257</v>
      </c>
      <c r="B3546" s="227" t="s">
        <v>16196</v>
      </c>
      <c r="C3546" s="230" t="s">
        <v>86</v>
      </c>
      <c r="D3546" s="228" t="s">
        <v>16197</v>
      </c>
    </row>
    <row r="3547" spans="1:4" ht="13.5">
      <c r="A3547" s="251">
        <v>103258</v>
      </c>
      <c r="B3547" s="227" t="s">
        <v>16198</v>
      </c>
      <c r="C3547" s="230" t="s">
        <v>86</v>
      </c>
      <c r="D3547" s="228" t="s">
        <v>16199</v>
      </c>
    </row>
    <row r="3548" spans="1:4" ht="13.5">
      <c r="A3548" s="251">
        <v>103259</v>
      </c>
      <c r="B3548" s="227" t="s">
        <v>16200</v>
      </c>
      <c r="C3548" s="230" t="s">
        <v>86</v>
      </c>
      <c r="D3548" s="228" t="s">
        <v>16201</v>
      </c>
    </row>
    <row r="3549" spans="1:4" ht="13.5">
      <c r="A3549" s="251">
        <v>103260</v>
      </c>
      <c r="B3549" s="227" t="s">
        <v>16202</v>
      </c>
      <c r="C3549" s="230" t="s">
        <v>86</v>
      </c>
      <c r="D3549" s="228" t="s">
        <v>16203</v>
      </c>
    </row>
    <row r="3550" spans="1:4" ht="13.5">
      <c r="A3550" s="251">
        <v>103261</v>
      </c>
      <c r="B3550" s="227" t="s">
        <v>16204</v>
      </c>
      <c r="C3550" s="230" t="s">
        <v>86</v>
      </c>
      <c r="D3550" s="228" t="s">
        <v>16205</v>
      </c>
    </row>
    <row r="3551" spans="1:4" ht="13.5">
      <c r="A3551" s="251">
        <v>103262</v>
      </c>
      <c r="B3551" s="227" t="s">
        <v>16206</v>
      </c>
      <c r="C3551" s="230" t="s">
        <v>86</v>
      </c>
      <c r="D3551" s="228" t="s">
        <v>16207</v>
      </c>
    </row>
    <row r="3552" spans="1:4" ht="13.5">
      <c r="A3552" s="251">
        <v>103263</v>
      </c>
      <c r="B3552" s="227" t="s">
        <v>16208</v>
      </c>
      <c r="C3552" s="230" t="s">
        <v>86</v>
      </c>
      <c r="D3552" s="228" t="s">
        <v>16209</v>
      </c>
    </row>
    <row r="3553" spans="1:4" ht="13.5">
      <c r="A3553" s="251">
        <v>103264</v>
      </c>
      <c r="B3553" s="227" t="s">
        <v>16210</v>
      </c>
      <c r="C3553" s="230" t="s">
        <v>86</v>
      </c>
      <c r="D3553" s="228" t="s">
        <v>16211</v>
      </c>
    </row>
    <row r="3554" spans="1:4" ht="13.5">
      <c r="A3554" s="251">
        <v>103265</v>
      </c>
      <c r="B3554" s="227" t="s">
        <v>16212</v>
      </c>
      <c r="C3554" s="230" t="s">
        <v>86</v>
      </c>
      <c r="D3554" s="228" t="s">
        <v>16213</v>
      </c>
    </row>
    <row r="3555" spans="1:4" ht="13.5">
      <c r="A3555" s="251">
        <v>103266</v>
      </c>
      <c r="B3555" s="227" t="s">
        <v>16214</v>
      </c>
      <c r="C3555" s="230" t="s">
        <v>86</v>
      </c>
      <c r="D3555" s="228" t="s">
        <v>16215</v>
      </c>
    </row>
    <row r="3556" spans="1:4" ht="13.5">
      <c r="A3556" s="251">
        <v>103267</v>
      </c>
      <c r="B3556" s="227" t="s">
        <v>16216</v>
      </c>
      <c r="C3556" s="230" t="s">
        <v>86</v>
      </c>
      <c r="D3556" s="228" t="s">
        <v>16217</v>
      </c>
    </row>
    <row r="3557" spans="1:4" ht="13.5">
      <c r="A3557" s="251">
        <v>103268</v>
      </c>
      <c r="B3557" s="227" t="s">
        <v>16218</v>
      </c>
      <c r="C3557" s="230" t="s">
        <v>86</v>
      </c>
      <c r="D3557" s="228" t="s">
        <v>16219</v>
      </c>
    </row>
    <row r="3558" spans="1:4" ht="13.5">
      <c r="A3558" s="251">
        <v>103269</v>
      </c>
      <c r="B3558" s="227" t="s">
        <v>16220</v>
      </c>
      <c r="C3558" s="230" t="s">
        <v>86</v>
      </c>
      <c r="D3558" s="228" t="s">
        <v>16221</v>
      </c>
    </row>
    <row r="3559" spans="1:4" ht="13.5">
      <c r="A3559" s="251">
        <v>103270</v>
      </c>
      <c r="B3559" s="227" t="s">
        <v>16222</v>
      </c>
      <c r="C3559" s="230" t="s">
        <v>86</v>
      </c>
      <c r="D3559" s="228" t="s">
        <v>16223</v>
      </c>
    </row>
    <row r="3560" spans="1:4" ht="13.5">
      <c r="A3560" s="251">
        <v>103271</v>
      </c>
      <c r="B3560" s="227" t="s">
        <v>16224</v>
      </c>
      <c r="C3560" s="230" t="s">
        <v>86</v>
      </c>
      <c r="D3560" s="228" t="s">
        <v>16225</v>
      </c>
    </row>
    <row r="3561" spans="1:4" ht="13.5">
      <c r="A3561" s="251">
        <v>103272</v>
      </c>
      <c r="B3561" s="227" t="s">
        <v>16226</v>
      </c>
      <c r="C3561" s="230" t="s">
        <v>86</v>
      </c>
      <c r="D3561" s="228" t="s">
        <v>16227</v>
      </c>
    </row>
    <row r="3562" spans="1:4" ht="13.5">
      <c r="A3562" s="251">
        <v>103273</v>
      </c>
      <c r="B3562" s="227" t="s">
        <v>16228</v>
      </c>
      <c r="C3562" s="230" t="s">
        <v>86</v>
      </c>
      <c r="D3562" s="228" t="s">
        <v>16229</v>
      </c>
    </row>
    <row r="3563" spans="1:4" ht="13.5">
      <c r="A3563" s="251">
        <v>103274</v>
      </c>
      <c r="B3563" s="227" t="s">
        <v>16230</v>
      </c>
      <c r="C3563" s="230" t="s">
        <v>86</v>
      </c>
      <c r="D3563" s="228" t="s">
        <v>16231</v>
      </c>
    </row>
    <row r="3564" spans="1:4" ht="13.5">
      <c r="A3564" s="251">
        <v>103275</v>
      </c>
      <c r="B3564" s="227" t="s">
        <v>16232</v>
      </c>
      <c r="C3564" s="230" t="s">
        <v>86</v>
      </c>
      <c r="D3564" s="228" t="s">
        <v>16233</v>
      </c>
    </row>
    <row r="3565" spans="1:4" ht="13.5">
      <c r="A3565" s="251">
        <v>103276</v>
      </c>
      <c r="B3565" s="227" t="s">
        <v>16234</v>
      </c>
      <c r="C3565" s="230" t="s">
        <v>86</v>
      </c>
      <c r="D3565" s="228" t="s">
        <v>16235</v>
      </c>
    </row>
    <row r="3566" spans="1:4" ht="13.5">
      <c r="A3566" s="251">
        <v>103277</v>
      </c>
      <c r="B3566" s="227" t="s">
        <v>16236</v>
      </c>
      <c r="C3566" s="230" t="s">
        <v>86</v>
      </c>
      <c r="D3566" s="228" t="s">
        <v>16237</v>
      </c>
    </row>
    <row r="3567" spans="1:4" ht="13.5">
      <c r="A3567" s="251">
        <v>103278</v>
      </c>
      <c r="B3567" s="227" t="s">
        <v>16238</v>
      </c>
      <c r="C3567" s="230" t="s">
        <v>86</v>
      </c>
      <c r="D3567" s="228" t="s">
        <v>16239</v>
      </c>
    </row>
    <row r="3568" spans="1:4" ht="13.5">
      <c r="A3568" s="251">
        <v>103288</v>
      </c>
      <c r="B3568" s="227" t="s">
        <v>16240</v>
      </c>
      <c r="C3568" s="230" t="s">
        <v>86</v>
      </c>
      <c r="D3568" s="228" t="s">
        <v>16241</v>
      </c>
    </row>
    <row r="3569" spans="1:4" ht="13.5">
      <c r="A3569" s="251">
        <v>103289</v>
      </c>
      <c r="B3569" s="227" t="s">
        <v>16242</v>
      </c>
      <c r="C3569" s="230" t="s">
        <v>22</v>
      </c>
      <c r="D3569" s="228" t="s">
        <v>16243</v>
      </c>
    </row>
    <row r="3570" spans="1:4" ht="13.5">
      <c r="A3570" s="251">
        <v>103290</v>
      </c>
      <c r="B3570" s="227" t="s">
        <v>16244</v>
      </c>
      <c r="C3570" s="230" t="s">
        <v>22</v>
      </c>
      <c r="D3570" s="228" t="s">
        <v>16245</v>
      </c>
    </row>
    <row r="3571" spans="1:4" ht="13.5">
      <c r="A3571" s="251">
        <v>103291</v>
      </c>
      <c r="B3571" s="227" t="s">
        <v>16246</v>
      </c>
      <c r="C3571" s="230" t="s">
        <v>22</v>
      </c>
      <c r="D3571" s="228" t="s">
        <v>16247</v>
      </c>
    </row>
    <row r="3572" spans="1:4" ht="13.5">
      <c r="A3572" s="251">
        <v>103292</v>
      </c>
      <c r="B3572" s="227" t="s">
        <v>16248</v>
      </c>
      <c r="C3572" s="230" t="s">
        <v>22</v>
      </c>
      <c r="D3572" s="228" t="s">
        <v>16249</v>
      </c>
    </row>
    <row r="3573" spans="1:4" ht="13.5">
      <c r="A3573" s="251">
        <v>101936</v>
      </c>
      <c r="B3573" s="227" t="s">
        <v>16250</v>
      </c>
      <c r="C3573" s="230" t="s">
        <v>86</v>
      </c>
      <c r="D3573" s="228" t="s">
        <v>16251</v>
      </c>
    </row>
    <row r="3574" spans="1:4" ht="13.5">
      <c r="A3574" s="251">
        <v>101937</v>
      </c>
      <c r="B3574" s="227" t="s">
        <v>16252</v>
      </c>
      <c r="C3574" s="230" t="s">
        <v>86</v>
      </c>
      <c r="D3574" s="228" t="s">
        <v>16253</v>
      </c>
    </row>
    <row r="3575" spans="1:4" ht="13.5">
      <c r="A3575" s="251">
        <v>98294</v>
      </c>
      <c r="B3575" s="227" t="s">
        <v>16254</v>
      </c>
      <c r="C3575" s="230" t="s">
        <v>22</v>
      </c>
      <c r="D3575" s="228" t="s">
        <v>16255</v>
      </c>
    </row>
    <row r="3576" spans="1:4" ht="13.5">
      <c r="A3576" s="251">
        <v>98295</v>
      </c>
      <c r="B3576" s="227" t="s">
        <v>16256</v>
      </c>
      <c r="C3576" s="230" t="s">
        <v>22</v>
      </c>
      <c r="D3576" s="228" t="s">
        <v>16257</v>
      </c>
    </row>
    <row r="3577" spans="1:4" ht="13.5">
      <c r="A3577" s="251">
        <v>98296</v>
      </c>
      <c r="B3577" s="227" t="s">
        <v>16258</v>
      </c>
      <c r="C3577" s="230" t="s">
        <v>22</v>
      </c>
      <c r="D3577" s="228" t="s">
        <v>14583</v>
      </c>
    </row>
    <row r="3578" spans="1:4" ht="13.5">
      <c r="A3578" s="251">
        <v>98297</v>
      </c>
      <c r="B3578" s="227" t="s">
        <v>16259</v>
      </c>
      <c r="C3578" s="230" t="s">
        <v>22</v>
      </c>
      <c r="D3578" s="228" t="s">
        <v>11727</v>
      </c>
    </row>
    <row r="3579" spans="1:4" ht="13.5">
      <c r="A3579" s="251">
        <v>98298</v>
      </c>
      <c r="B3579" s="227" t="s">
        <v>16260</v>
      </c>
      <c r="C3579" s="230" t="s">
        <v>22</v>
      </c>
      <c r="D3579" s="228" t="s">
        <v>16261</v>
      </c>
    </row>
    <row r="3580" spans="1:4" ht="13.5">
      <c r="A3580" s="251">
        <v>98299</v>
      </c>
      <c r="B3580" s="227" t="s">
        <v>16262</v>
      </c>
      <c r="C3580" s="230" t="s">
        <v>22</v>
      </c>
      <c r="D3580" s="228" t="s">
        <v>16263</v>
      </c>
    </row>
    <row r="3581" spans="1:4" ht="13.5">
      <c r="A3581" s="251">
        <v>98300</v>
      </c>
      <c r="B3581" s="227" t="s">
        <v>16264</v>
      </c>
      <c r="C3581" s="230" t="s">
        <v>22</v>
      </c>
      <c r="D3581" s="228" t="s">
        <v>16097</v>
      </c>
    </row>
    <row r="3582" spans="1:4" ht="13.5">
      <c r="A3582" s="251">
        <v>98301</v>
      </c>
      <c r="B3582" s="227" t="s">
        <v>16265</v>
      </c>
      <c r="C3582" s="230" t="s">
        <v>86</v>
      </c>
      <c r="D3582" s="228" t="s">
        <v>16266</v>
      </c>
    </row>
    <row r="3583" spans="1:4" ht="13.5">
      <c r="A3583" s="251">
        <v>98302</v>
      </c>
      <c r="B3583" s="227" t="s">
        <v>16267</v>
      </c>
      <c r="C3583" s="230" t="s">
        <v>86</v>
      </c>
      <c r="D3583" s="228" t="s">
        <v>16268</v>
      </c>
    </row>
    <row r="3584" spans="1:4" ht="13.5">
      <c r="A3584" s="251">
        <v>98304</v>
      </c>
      <c r="B3584" s="227" t="s">
        <v>16269</v>
      </c>
      <c r="C3584" s="230" t="s">
        <v>86</v>
      </c>
      <c r="D3584" s="228" t="s">
        <v>16270</v>
      </c>
    </row>
    <row r="3585" spans="1:4" ht="13.5">
      <c r="A3585" s="251">
        <v>98305</v>
      </c>
      <c r="B3585" s="227" t="s">
        <v>16271</v>
      </c>
      <c r="C3585" s="230" t="s">
        <v>86</v>
      </c>
      <c r="D3585" s="228" t="s">
        <v>16272</v>
      </c>
    </row>
    <row r="3586" spans="1:4" ht="13.5">
      <c r="A3586" s="251">
        <v>98306</v>
      </c>
      <c r="B3586" s="227" t="s">
        <v>16273</v>
      </c>
      <c r="C3586" s="230" t="s">
        <v>86</v>
      </c>
      <c r="D3586" s="228" t="s">
        <v>12531</v>
      </c>
    </row>
    <row r="3587" spans="1:4" ht="13.5">
      <c r="A3587" s="251">
        <v>98307</v>
      </c>
      <c r="B3587" s="227" t="s">
        <v>16274</v>
      </c>
      <c r="C3587" s="230" t="s">
        <v>86</v>
      </c>
      <c r="D3587" s="228" t="s">
        <v>16275</v>
      </c>
    </row>
    <row r="3588" spans="1:4" ht="13.5">
      <c r="A3588" s="251">
        <v>98308</v>
      </c>
      <c r="B3588" s="227" t="s">
        <v>16276</v>
      </c>
      <c r="C3588" s="230" t="s">
        <v>86</v>
      </c>
      <c r="D3588" s="228" t="s">
        <v>16277</v>
      </c>
    </row>
    <row r="3589" spans="1:4" ht="13.5">
      <c r="A3589" s="251">
        <v>98593</v>
      </c>
      <c r="B3589" s="227" t="s">
        <v>16278</v>
      </c>
      <c r="C3589" s="230" t="s">
        <v>86</v>
      </c>
      <c r="D3589" s="228" t="s">
        <v>16279</v>
      </c>
    </row>
    <row r="3590" spans="1:4" ht="13.5">
      <c r="A3590" s="251">
        <v>100553</v>
      </c>
      <c r="B3590" s="227" t="s">
        <v>16280</v>
      </c>
      <c r="C3590" s="230" t="s">
        <v>22</v>
      </c>
      <c r="D3590" s="228" t="s">
        <v>16281</v>
      </c>
    </row>
    <row r="3591" spans="1:4" ht="13.5">
      <c r="A3591" s="251">
        <v>100554</v>
      </c>
      <c r="B3591" s="227" t="s">
        <v>16282</v>
      </c>
      <c r="C3591" s="230" t="s">
        <v>22</v>
      </c>
      <c r="D3591" s="228" t="s">
        <v>16283</v>
      </c>
    </row>
    <row r="3592" spans="1:4" ht="13.5">
      <c r="A3592" s="251">
        <v>100555</v>
      </c>
      <c r="B3592" s="227" t="s">
        <v>16284</v>
      </c>
      <c r="C3592" s="230" t="s">
        <v>86</v>
      </c>
      <c r="D3592" s="228" t="s">
        <v>16285</v>
      </c>
    </row>
    <row r="3593" spans="1:4" ht="13.5">
      <c r="A3593" s="251">
        <v>89355</v>
      </c>
      <c r="B3593" s="227" t="s">
        <v>16286</v>
      </c>
      <c r="C3593" s="230" t="s">
        <v>22</v>
      </c>
      <c r="D3593" s="228" t="s">
        <v>16287</v>
      </c>
    </row>
    <row r="3594" spans="1:4" ht="13.5">
      <c r="A3594" s="251">
        <v>89356</v>
      </c>
      <c r="B3594" s="227" t="s">
        <v>361</v>
      </c>
      <c r="C3594" s="230" t="s">
        <v>22</v>
      </c>
      <c r="D3594" s="228" t="s">
        <v>12061</v>
      </c>
    </row>
    <row r="3595" spans="1:4" ht="13.5">
      <c r="A3595" s="251">
        <v>89357</v>
      </c>
      <c r="B3595" s="227" t="s">
        <v>360</v>
      </c>
      <c r="C3595" s="230" t="s">
        <v>22</v>
      </c>
      <c r="D3595" s="228" t="s">
        <v>16288</v>
      </c>
    </row>
    <row r="3596" spans="1:4" ht="13.5">
      <c r="A3596" s="251">
        <v>89401</v>
      </c>
      <c r="B3596" s="227" t="s">
        <v>16289</v>
      </c>
      <c r="C3596" s="230" t="s">
        <v>22</v>
      </c>
      <c r="D3596" s="228" t="s">
        <v>10981</v>
      </c>
    </row>
    <row r="3597" spans="1:4" ht="13.5">
      <c r="A3597" s="251">
        <v>89402</v>
      </c>
      <c r="B3597" s="227" t="s">
        <v>16290</v>
      </c>
      <c r="C3597" s="230" t="s">
        <v>22</v>
      </c>
      <c r="D3597" s="228" t="s">
        <v>15171</v>
      </c>
    </row>
    <row r="3598" spans="1:4" ht="13.5">
      <c r="A3598" s="251">
        <v>89403</v>
      </c>
      <c r="B3598" s="227" t="s">
        <v>16291</v>
      </c>
      <c r="C3598" s="230" t="s">
        <v>22</v>
      </c>
      <c r="D3598" s="228" t="s">
        <v>12307</v>
      </c>
    </row>
    <row r="3599" spans="1:4" ht="13.5">
      <c r="A3599" s="251">
        <v>89446</v>
      </c>
      <c r="B3599" s="227" t="s">
        <v>16292</v>
      </c>
      <c r="C3599" s="230" t="s">
        <v>22</v>
      </c>
      <c r="D3599" s="228" t="s">
        <v>10379</v>
      </c>
    </row>
    <row r="3600" spans="1:4" ht="13.5">
      <c r="A3600" s="251">
        <v>89447</v>
      </c>
      <c r="B3600" s="227" t="s">
        <v>16293</v>
      </c>
      <c r="C3600" s="230" t="s">
        <v>22</v>
      </c>
      <c r="D3600" s="228" t="s">
        <v>16294</v>
      </c>
    </row>
    <row r="3601" spans="1:4" ht="13.5">
      <c r="A3601" s="251">
        <v>89448</v>
      </c>
      <c r="B3601" s="227" t="s">
        <v>16295</v>
      </c>
      <c r="C3601" s="230" t="s">
        <v>22</v>
      </c>
      <c r="D3601" s="228" t="s">
        <v>16296</v>
      </c>
    </row>
    <row r="3602" spans="1:4" ht="13.5">
      <c r="A3602" s="251">
        <v>89449</v>
      </c>
      <c r="B3602" s="227" t="s">
        <v>362</v>
      </c>
      <c r="C3602" s="230" t="s">
        <v>22</v>
      </c>
      <c r="D3602" s="228" t="s">
        <v>16297</v>
      </c>
    </row>
    <row r="3603" spans="1:4" ht="13.5">
      <c r="A3603" s="251">
        <v>89450</v>
      </c>
      <c r="B3603" s="227" t="s">
        <v>16298</v>
      </c>
      <c r="C3603" s="230" t="s">
        <v>22</v>
      </c>
      <c r="D3603" s="228" t="s">
        <v>16299</v>
      </c>
    </row>
    <row r="3604" spans="1:4" ht="13.5">
      <c r="A3604" s="251">
        <v>89451</v>
      </c>
      <c r="B3604" s="227" t="s">
        <v>16300</v>
      </c>
      <c r="C3604" s="230" t="s">
        <v>22</v>
      </c>
      <c r="D3604" s="228" t="s">
        <v>16301</v>
      </c>
    </row>
    <row r="3605" spans="1:4" ht="13.5">
      <c r="A3605" s="251">
        <v>89452</v>
      </c>
      <c r="B3605" s="227" t="s">
        <v>16302</v>
      </c>
      <c r="C3605" s="230" t="s">
        <v>22</v>
      </c>
      <c r="D3605" s="228" t="s">
        <v>10886</v>
      </c>
    </row>
    <row r="3606" spans="1:4" ht="13.5">
      <c r="A3606" s="251">
        <v>89508</v>
      </c>
      <c r="B3606" s="227" t="s">
        <v>16303</v>
      </c>
      <c r="C3606" s="230" t="s">
        <v>22</v>
      </c>
      <c r="D3606" s="228" t="s">
        <v>16304</v>
      </c>
    </row>
    <row r="3607" spans="1:4" ht="13.5">
      <c r="A3607" s="251">
        <v>89509</v>
      </c>
      <c r="B3607" s="227" t="s">
        <v>16305</v>
      </c>
      <c r="C3607" s="230" t="s">
        <v>22</v>
      </c>
      <c r="D3607" s="228" t="s">
        <v>16306</v>
      </c>
    </row>
    <row r="3608" spans="1:4" ht="13.5">
      <c r="A3608" s="251">
        <v>89511</v>
      </c>
      <c r="B3608" s="227" t="s">
        <v>16307</v>
      </c>
      <c r="C3608" s="230" t="s">
        <v>22</v>
      </c>
      <c r="D3608" s="228" t="s">
        <v>12291</v>
      </c>
    </row>
    <row r="3609" spans="1:4" ht="13.5">
      <c r="A3609" s="251">
        <v>89512</v>
      </c>
      <c r="B3609" s="227" t="s">
        <v>16308</v>
      </c>
      <c r="C3609" s="230" t="s">
        <v>22</v>
      </c>
      <c r="D3609" s="228" t="s">
        <v>16309</v>
      </c>
    </row>
    <row r="3610" spans="1:4" ht="13.5">
      <c r="A3610" s="251">
        <v>89576</v>
      </c>
      <c r="B3610" s="227" t="s">
        <v>16310</v>
      </c>
      <c r="C3610" s="230" t="s">
        <v>22</v>
      </c>
      <c r="D3610" s="228" t="s">
        <v>16311</v>
      </c>
    </row>
    <row r="3611" spans="1:4" ht="13.5">
      <c r="A3611" s="251">
        <v>89578</v>
      </c>
      <c r="B3611" s="227" t="s">
        <v>16312</v>
      </c>
      <c r="C3611" s="230" t="s">
        <v>22</v>
      </c>
      <c r="D3611" s="228" t="s">
        <v>16313</v>
      </c>
    </row>
    <row r="3612" spans="1:4" ht="13.5">
      <c r="A3612" s="251">
        <v>89580</v>
      </c>
      <c r="B3612" s="227" t="s">
        <v>16314</v>
      </c>
      <c r="C3612" s="230" t="s">
        <v>22</v>
      </c>
      <c r="D3612" s="228" t="s">
        <v>16315</v>
      </c>
    </row>
    <row r="3613" spans="1:4" ht="13.5">
      <c r="A3613" s="251">
        <v>89633</v>
      </c>
      <c r="B3613" s="227" t="s">
        <v>16316</v>
      </c>
      <c r="C3613" s="230" t="s">
        <v>22</v>
      </c>
      <c r="D3613" s="228" t="s">
        <v>16317</v>
      </c>
    </row>
    <row r="3614" spans="1:4" ht="13.5">
      <c r="A3614" s="251">
        <v>89634</v>
      </c>
      <c r="B3614" s="227" t="s">
        <v>16318</v>
      </c>
      <c r="C3614" s="230" t="s">
        <v>22</v>
      </c>
      <c r="D3614" s="228" t="s">
        <v>13277</v>
      </c>
    </row>
    <row r="3615" spans="1:4" ht="13.5">
      <c r="A3615" s="251">
        <v>89635</v>
      </c>
      <c r="B3615" s="227" t="s">
        <v>16319</v>
      </c>
      <c r="C3615" s="230" t="s">
        <v>22</v>
      </c>
      <c r="D3615" s="228" t="s">
        <v>11566</v>
      </c>
    </row>
    <row r="3616" spans="1:4" ht="13.5">
      <c r="A3616" s="251">
        <v>89636</v>
      </c>
      <c r="B3616" s="227" t="s">
        <v>16320</v>
      </c>
      <c r="C3616" s="230" t="s">
        <v>22</v>
      </c>
      <c r="D3616" s="228" t="s">
        <v>16321</v>
      </c>
    </row>
    <row r="3617" spans="1:4" ht="13.5">
      <c r="A3617" s="251">
        <v>89711</v>
      </c>
      <c r="B3617" s="227" t="s">
        <v>385</v>
      </c>
      <c r="C3617" s="230" t="s">
        <v>22</v>
      </c>
      <c r="D3617" s="228" t="s">
        <v>16322</v>
      </c>
    </row>
    <row r="3618" spans="1:4" ht="13.5">
      <c r="A3618" s="251">
        <v>89712</v>
      </c>
      <c r="B3618" s="227" t="s">
        <v>386</v>
      </c>
      <c r="C3618" s="230" t="s">
        <v>22</v>
      </c>
      <c r="D3618" s="228" t="s">
        <v>16323</v>
      </c>
    </row>
    <row r="3619" spans="1:4" ht="13.5">
      <c r="A3619" s="251">
        <v>89713</v>
      </c>
      <c r="B3619" s="227" t="s">
        <v>387</v>
      </c>
      <c r="C3619" s="230" t="s">
        <v>22</v>
      </c>
      <c r="D3619" s="228" t="s">
        <v>16324</v>
      </c>
    </row>
    <row r="3620" spans="1:4" ht="13.5">
      <c r="A3620" s="251">
        <v>89714</v>
      </c>
      <c r="B3620" s="227" t="s">
        <v>388</v>
      </c>
      <c r="C3620" s="230" t="s">
        <v>22</v>
      </c>
      <c r="D3620" s="228" t="s">
        <v>9679</v>
      </c>
    </row>
    <row r="3621" spans="1:4" ht="13.5">
      <c r="A3621" s="251">
        <v>89716</v>
      </c>
      <c r="B3621" s="227" t="s">
        <v>16325</v>
      </c>
      <c r="C3621" s="230" t="s">
        <v>22</v>
      </c>
      <c r="D3621" s="228" t="s">
        <v>16326</v>
      </c>
    </row>
    <row r="3622" spans="1:4" ht="13.5">
      <c r="A3622" s="251">
        <v>89717</v>
      </c>
      <c r="B3622" s="227" t="s">
        <v>16327</v>
      </c>
      <c r="C3622" s="230" t="s">
        <v>22</v>
      </c>
      <c r="D3622" s="228" t="s">
        <v>16328</v>
      </c>
    </row>
    <row r="3623" spans="1:4" ht="13.5">
      <c r="A3623" s="251">
        <v>89770</v>
      </c>
      <c r="B3623" s="227" t="s">
        <v>16329</v>
      </c>
      <c r="C3623" s="230" t="s">
        <v>22</v>
      </c>
      <c r="D3623" s="228" t="s">
        <v>16330</v>
      </c>
    </row>
    <row r="3624" spans="1:4" ht="13.5">
      <c r="A3624" s="251">
        <v>89771</v>
      </c>
      <c r="B3624" s="227" t="s">
        <v>16331</v>
      </c>
      <c r="C3624" s="230" t="s">
        <v>22</v>
      </c>
      <c r="D3624" s="228" t="s">
        <v>16332</v>
      </c>
    </row>
    <row r="3625" spans="1:4" ht="13.5">
      <c r="A3625" s="251">
        <v>89773</v>
      </c>
      <c r="B3625" s="227" t="s">
        <v>16333</v>
      </c>
      <c r="C3625" s="230" t="s">
        <v>22</v>
      </c>
      <c r="D3625" s="228" t="s">
        <v>16334</v>
      </c>
    </row>
    <row r="3626" spans="1:4" ht="13.5">
      <c r="A3626" s="251">
        <v>89775</v>
      </c>
      <c r="B3626" s="227" t="s">
        <v>16335</v>
      </c>
      <c r="C3626" s="230" t="s">
        <v>22</v>
      </c>
      <c r="D3626" s="228" t="s">
        <v>16336</v>
      </c>
    </row>
    <row r="3627" spans="1:4" ht="13.5">
      <c r="A3627" s="251">
        <v>89798</v>
      </c>
      <c r="B3627" s="227" t="s">
        <v>16337</v>
      </c>
      <c r="C3627" s="230" t="s">
        <v>22</v>
      </c>
      <c r="D3627" s="228" t="s">
        <v>16338</v>
      </c>
    </row>
    <row r="3628" spans="1:4" ht="13.5">
      <c r="A3628" s="251">
        <v>89799</v>
      </c>
      <c r="B3628" s="227" t="s">
        <v>16339</v>
      </c>
      <c r="C3628" s="230" t="s">
        <v>22</v>
      </c>
      <c r="D3628" s="228" t="s">
        <v>9587</v>
      </c>
    </row>
    <row r="3629" spans="1:4" ht="13.5">
      <c r="A3629" s="251">
        <v>89800</v>
      </c>
      <c r="B3629" s="227" t="s">
        <v>16340</v>
      </c>
      <c r="C3629" s="230" t="s">
        <v>22</v>
      </c>
      <c r="D3629" s="228" t="s">
        <v>16341</v>
      </c>
    </row>
    <row r="3630" spans="1:4" ht="13.5">
      <c r="A3630" s="251">
        <v>89848</v>
      </c>
      <c r="B3630" s="227" t="s">
        <v>16342</v>
      </c>
      <c r="C3630" s="230" t="s">
        <v>22</v>
      </c>
      <c r="D3630" s="228" t="s">
        <v>16343</v>
      </c>
    </row>
    <row r="3631" spans="1:4" ht="13.5">
      <c r="A3631" s="251">
        <v>89849</v>
      </c>
      <c r="B3631" s="227" t="s">
        <v>16344</v>
      </c>
      <c r="C3631" s="230" t="s">
        <v>22</v>
      </c>
      <c r="D3631" s="228" t="s">
        <v>16345</v>
      </c>
    </row>
    <row r="3632" spans="1:4" ht="13.5">
      <c r="A3632" s="251">
        <v>89865</v>
      </c>
      <c r="B3632" s="227" t="s">
        <v>16346</v>
      </c>
      <c r="C3632" s="230" t="s">
        <v>22</v>
      </c>
      <c r="D3632" s="228" t="s">
        <v>12375</v>
      </c>
    </row>
    <row r="3633" spans="1:4" ht="13.5">
      <c r="A3633" s="251">
        <v>92275</v>
      </c>
      <c r="B3633" s="227" t="s">
        <v>16347</v>
      </c>
      <c r="C3633" s="230" t="s">
        <v>22</v>
      </c>
      <c r="D3633" s="228" t="s">
        <v>16348</v>
      </c>
    </row>
    <row r="3634" spans="1:4" ht="13.5">
      <c r="A3634" s="251">
        <v>92276</v>
      </c>
      <c r="B3634" s="227" t="s">
        <v>16349</v>
      </c>
      <c r="C3634" s="230" t="s">
        <v>22</v>
      </c>
      <c r="D3634" s="228" t="s">
        <v>16350</v>
      </c>
    </row>
    <row r="3635" spans="1:4" ht="13.5">
      <c r="A3635" s="251">
        <v>92277</v>
      </c>
      <c r="B3635" s="227" t="s">
        <v>16351</v>
      </c>
      <c r="C3635" s="230" t="s">
        <v>22</v>
      </c>
      <c r="D3635" s="228" t="s">
        <v>16352</v>
      </c>
    </row>
    <row r="3636" spans="1:4" ht="13.5">
      <c r="A3636" s="251">
        <v>92278</v>
      </c>
      <c r="B3636" s="227" t="s">
        <v>16353</v>
      </c>
      <c r="C3636" s="230" t="s">
        <v>22</v>
      </c>
      <c r="D3636" s="228" t="s">
        <v>16354</v>
      </c>
    </row>
    <row r="3637" spans="1:4" ht="13.5">
      <c r="A3637" s="251">
        <v>92279</v>
      </c>
      <c r="B3637" s="227" t="s">
        <v>16355</v>
      </c>
      <c r="C3637" s="230" t="s">
        <v>22</v>
      </c>
      <c r="D3637" s="228" t="s">
        <v>16356</v>
      </c>
    </row>
    <row r="3638" spans="1:4" ht="13.5">
      <c r="A3638" s="251">
        <v>92280</v>
      </c>
      <c r="B3638" s="227" t="s">
        <v>16357</v>
      </c>
      <c r="C3638" s="230" t="s">
        <v>22</v>
      </c>
      <c r="D3638" s="228" t="s">
        <v>16358</v>
      </c>
    </row>
    <row r="3639" spans="1:4" ht="13.5">
      <c r="A3639" s="251">
        <v>92281</v>
      </c>
      <c r="B3639" s="227" t="s">
        <v>16359</v>
      </c>
      <c r="C3639" s="230" t="s">
        <v>22</v>
      </c>
      <c r="D3639" s="228" t="s">
        <v>16360</v>
      </c>
    </row>
    <row r="3640" spans="1:4" ht="13.5">
      <c r="A3640" s="251">
        <v>92282</v>
      </c>
      <c r="B3640" s="227" t="s">
        <v>16361</v>
      </c>
      <c r="C3640" s="230" t="s">
        <v>22</v>
      </c>
      <c r="D3640" s="228" t="s">
        <v>16362</v>
      </c>
    </row>
    <row r="3641" spans="1:4" ht="13.5">
      <c r="A3641" s="251">
        <v>92283</v>
      </c>
      <c r="B3641" s="227" t="s">
        <v>16363</v>
      </c>
      <c r="C3641" s="230" t="s">
        <v>22</v>
      </c>
      <c r="D3641" s="228" t="s">
        <v>16364</v>
      </c>
    </row>
    <row r="3642" spans="1:4" ht="13.5">
      <c r="A3642" s="251">
        <v>92284</v>
      </c>
      <c r="B3642" s="227" t="s">
        <v>16365</v>
      </c>
      <c r="C3642" s="230" t="s">
        <v>22</v>
      </c>
      <c r="D3642" s="228" t="s">
        <v>16366</v>
      </c>
    </row>
    <row r="3643" spans="1:4" ht="13.5">
      <c r="A3643" s="251">
        <v>92285</v>
      </c>
      <c r="B3643" s="227" t="s">
        <v>16367</v>
      </c>
      <c r="C3643" s="230" t="s">
        <v>22</v>
      </c>
      <c r="D3643" s="228" t="s">
        <v>16368</v>
      </c>
    </row>
    <row r="3644" spans="1:4" ht="13.5">
      <c r="A3644" s="251">
        <v>92286</v>
      </c>
      <c r="B3644" s="227" t="s">
        <v>16369</v>
      </c>
      <c r="C3644" s="230" t="s">
        <v>22</v>
      </c>
      <c r="D3644" s="228" t="s">
        <v>16370</v>
      </c>
    </row>
    <row r="3645" spans="1:4" ht="13.5">
      <c r="A3645" s="251">
        <v>92305</v>
      </c>
      <c r="B3645" s="227" t="s">
        <v>16371</v>
      </c>
      <c r="C3645" s="230" t="s">
        <v>22</v>
      </c>
      <c r="D3645" s="228" t="s">
        <v>16372</v>
      </c>
    </row>
    <row r="3646" spans="1:4" ht="13.5">
      <c r="A3646" s="251">
        <v>92306</v>
      </c>
      <c r="B3646" s="227" t="s">
        <v>16373</v>
      </c>
      <c r="C3646" s="230" t="s">
        <v>22</v>
      </c>
      <c r="D3646" s="228" t="s">
        <v>16374</v>
      </c>
    </row>
    <row r="3647" spans="1:4" ht="13.5">
      <c r="A3647" s="251">
        <v>92307</v>
      </c>
      <c r="B3647" s="227" t="s">
        <v>16375</v>
      </c>
      <c r="C3647" s="230" t="s">
        <v>22</v>
      </c>
      <c r="D3647" s="228" t="s">
        <v>16376</v>
      </c>
    </row>
    <row r="3648" spans="1:4" ht="13.5">
      <c r="A3648" s="251">
        <v>92308</v>
      </c>
      <c r="B3648" s="227" t="s">
        <v>16377</v>
      </c>
      <c r="C3648" s="230" t="s">
        <v>22</v>
      </c>
      <c r="D3648" s="228" t="s">
        <v>16378</v>
      </c>
    </row>
    <row r="3649" spans="1:4" ht="13.5">
      <c r="A3649" s="251">
        <v>92309</v>
      </c>
      <c r="B3649" s="227" t="s">
        <v>16379</v>
      </c>
      <c r="C3649" s="230" t="s">
        <v>22</v>
      </c>
      <c r="D3649" s="228" t="s">
        <v>16380</v>
      </c>
    </row>
    <row r="3650" spans="1:4" ht="13.5">
      <c r="A3650" s="251">
        <v>92310</v>
      </c>
      <c r="B3650" s="227" t="s">
        <v>16381</v>
      </c>
      <c r="C3650" s="230" t="s">
        <v>22</v>
      </c>
      <c r="D3650" s="228" t="s">
        <v>16382</v>
      </c>
    </row>
    <row r="3651" spans="1:4" ht="13.5">
      <c r="A3651" s="251">
        <v>92320</v>
      </c>
      <c r="B3651" s="227" t="s">
        <v>16383</v>
      </c>
      <c r="C3651" s="230" t="s">
        <v>22</v>
      </c>
      <c r="D3651" s="228" t="s">
        <v>16384</v>
      </c>
    </row>
    <row r="3652" spans="1:4" ht="13.5">
      <c r="A3652" s="251">
        <v>92321</v>
      </c>
      <c r="B3652" s="227" t="s">
        <v>16385</v>
      </c>
      <c r="C3652" s="230" t="s">
        <v>22</v>
      </c>
      <c r="D3652" s="228" t="s">
        <v>16386</v>
      </c>
    </row>
    <row r="3653" spans="1:4" ht="13.5">
      <c r="A3653" s="251">
        <v>92322</v>
      </c>
      <c r="B3653" s="227" t="s">
        <v>16387</v>
      </c>
      <c r="C3653" s="230" t="s">
        <v>22</v>
      </c>
      <c r="D3653" s="228" t="s">
        <v>16388</v>
      </c>
    </row>
    <row r="3654" spans="1:4" ht="13.5">
      <c r="A3654" s="251">
        <v>92323</v>
      </c>
      <c r="B3654" s="227" t="s">
        <v>16389</v>
      </c>
      <c r="C3654" s="230" t="s">
        <v>22</v>
      </c>
      <c r="D3654" s="228" t="s">
        <v>12369</v>
      </c>
    </row>
    <row r="3655" spans="1:4" ht="13.5">
      <c r="A3655" s="251">
        <v>92324</v>
      </c>
      <c r="B3655" s="227" t="s">
        <v>16390</v>
      </c>
      <c r="C3655" s="230" t="s">
        <v>22</v>
      </c>
      <c r="D3655" s="228" t="s">
        <v>16391</v>
      </c>
    </row>
    <row r="3656" spans="1:4" ht="13.5">
      <c r="A3656" s="251">
        <v>92325</v>
      </c>
      <c r="B3656" s="227" t="s">
        <v>16392</v>
      </c>
      <c r="C3656" s="230" t="s">
        <v>22</v>
      </c>
      <c r="D3656" s="228" t="s">
        <v>16393</v>
      </c>
    </row>
    <row r="3657" spans="1:4" ht="13.5">
      <c r="A3657" s="251">
        <v>92335</v>
      </c>
      <c r="B3657" s="227" t="s">
        <v>16394</v>
      </c>
      <c r="C3657" s="230" t="s">
        <v>22</v>
      </c>
      <c r="D3657" s="228" t="s">
        <v>16395</v>
      </c>
    </row>
    <row r="3658" spans="1:4" ht="13.5">
      <c r="A3658" s="251">
        <v>92336</v>
      </c>
      <c r="B3658" s="227" t="s">
        <v>16396</v>
      </c>
      <c r="C3658" s="230" t="s">
        <v>22</v>
      </c>
      <c r="D3658" s="228" t="s">
        <v>16397</v>
      </c>
    </row>
    <row r="3659" spans="1:4" ht="13.5">
      <c r="A3659" s="251">
        <v>92337</v>
      </c>
      <c r="B3659" s="227" t="s">
        <v>16398</v>
      </c>
      <c r="C3659" s="230" t="s">
        <v>22</v>
      </c>
      <c r="D3659" s="228" t="s">
        <v>16399</v>
      </c>
    </row>
    <row r="3660" spans="1:4" ht="13.5">
      <c r="A3660" s="251">
        <v>92338</v>
      </c>
      <c r="B3660" s="227" t="s">
        <v>16400</v>
      </c>
      <c r="C3660" s="230" t="s">
        <v>22</v>
      </c>
      <c r="D3660" s="228" t="s">
        <v>16401</v>
      </c>
    </row>
    <row r="3661" spans="1:4" ht="13.5">
      <c r="A3661" s="251">
        <v>92339</v>
      </c>
      <c r="B3661" s="227" t="s">
        <v>16402</v>
      </c>
      <c r="C3661" s="230" t="s">
        <v>22</v>
      </c>
      <c r="D3661" s="228" t="s">
        <v>16403</v>
      </c>
    </row>
    <row r="3662" spans="1:4" ht="13.5">
      <c r="A3662" s="251">
        <v>92341</v>
      </c>
      <c r="B3662" s="227" t="s">
        <v>16404</v>
      </c>
      <c r="C3662" s="230" t="s">
        <v>22</v>
      </c>
      <c r="D3662" s="228" t="s">
        <v>16405</v>
      </c>
    </row>
    <row r="3663" spans="1:4" ht="13.5">
      <c r="A3663" s="251">
        <v>92342</v>
      </c>
      <c r="B3663" s="227" t="s">
        <v>16406</v>
      </c>
      <c r="C3663" s="230" t="s">
        <v>22</v>
      </c>
      <c r="D3663" s="228" t="s">
        <v>16407</v>
      </c>
    </row>
    <row r="3664" spans="1:4" ht="13.5">
      <c r="A3664" s="251">
        <v>92343</v>
      </c>
      <c r="B3664" s="227" t="s">
        <v>16408</v>
      </c>
      <c r="C3664" s="230" t="s">
        <v>22</v>
      </c>
      <c r="D3664" s="228" t="s">
        <v>16409</v>
      </c>
    </row>
    <row r="3665" spans="1:4" ht="13.5">
      <c r="A3665" s="251">
        <v>92359</v>
      </c>
      <c r="B3665" s="227" t="s">
        <v>16410</v>
      </c>
      <c r="C3665" s="230" t="s">
        <v>22</v>
      </c>
      <c r="D3665" s="228" t="s">
        <v>16411</v>
      </c>
    </row>
    <row r="3666" spans="1:4" ht="13.5">
      <c r="A3666" s="251">
        <v>92360</v>
      </c>
      <c r="B3666" s="227" t="s">
        <v>16412</v>
      </c>
      <c r="C3666" s="230" t="s">
        <v>22</v>
      </c>
      <c r="D3666" s="228" t="s">
        <v>16413</v>
      </c>
    </row>
    <row r="3667" spans="1:4" ht="13.5">
      <c r="A3667" s="251">
        <v>92361</v>
      </c>
      <c r="B3667" s="227" t="s">
        <v>16414</v>
      </c>
      <c r="C3667" s="230" t="s">
        <v>22</v>
      </c>
      <c r="D3667" s="228" t="s">
        <v>16415</v>
      </c>
    </row>
    <row r="3668" spans="1:4" ht="13.5">
      <c r="A3668" s="251">
        <v>92362</v>
      </c>
      <c r="B3668" s="227" t="s">
        <v>16416</v>
      </c>
      <c r="C3668" s="230" t="s">
        <v>22</v>
      </c>
      <c r="D3668" s="228" t="s">
        <v>16417</v>
      </c>
    </row>
    <row r="3669" spans="1:4" ht="13.5">
      <c r="A3669" s="251">
        <v>92364</v>
      </c>
      <c r="B3669" s="227" t="s">
        <v>16418</v>
      </c>
      <c r="C3669" s="230" t="s">
        <v>22</v>
      </c>
      <c r="D3669" s="228" t="s">
        <v>16419</v>
      </c>
    </row>
    <row r="3670" spans="1:4" ht="13.5">
      <c r="A3670" s="251">
        <v>92365</v>
      </c>
      <c r="B3670" s="227" t="s">
        <v>16420</v>
      </c>
      <c r="C3670" s="230" t="s">
        <v>22</v>
      </c>
      <c r="D3670" s="228" t="s">
        <v>16421</v>
      </c>
    </row>
    <row r="3671" spans="1:4" ht="13.5">
      <c r="A3671" s="251">
        <v>92366</v>
      </c>
      <c r="B3671" s="227" t="s">
        <v>16422</v>
      </c>
      <c r="C3671" s="230" t="s">
        <v>22</v>
      </c>
      <c r="D3671" s="228" t="s">
        <v>16423</v>
      </c>
    </row>
    <row r="3672" spans="1:4" ht="13.5">
      <c r="A3672" s="251">
        <v>92367</v>
      </c>
      <c r="B3672" s="227" t="s">
        <v>16424</v>
      </c>
      <c r="C3672" s="230" t="s">
        <v>22</v>
      </c>
      <c r="D3672" s="228" t="s">
        <v>16425</v>
      </c>
    </row>
    <row r="3673" spans="1:4" ht="13.5">
      <c r="A3673" s="251">
        <v>92368</v>
      </c>
      <c r="B3673" s="227" t="s">
        <v>16426</v>
      </c>
      <c r="C3673" s="230" t="s">
        <v>22</v>
      </c>
      <c r="D3673" s="228" t="s">
        <v>16427</v>
      </c>
    </row>
    <row r="3674" spans="1:4" ht="13.5">
      <c r="A3674" s="251">
        <v>92645</v>
      </c>
      <c r="B3674" s="227" t="s">
        <v>16428</v>
      </c>
      <c r="C3674" s="230" t="s">
        <v>22</v>
      </c>
      <c r="D3674" s="228" t="s">
        <v>16429</v>
      </c>
    </row>
    <row r="3675" spans="1:4" ht="13.5">
      <c r="A3675" s="251">
        <v>92646</v>
      </c>
      <c r="B3675" s="227" t="s">
        <v>16430</v>
      </c>
      <c r="C3675" s="230" t="s">
        <v>22</v>
      </c>
      <c r="D3675" s="228" t="s">
        <v>16431</v>
      </c>
    </row>
    <row r="3676" spans="1:4" ht="13.5">
      <c r="A3676" s="251">
        <v>92648</v>
      </c>
      <c r="B3676" s="227" t="s">
        <v>16432</v>
      </c>
      <c r="C3676" s="230" t="s">
        <v>22</v>
      </c>
      <c r="D3676" s="228" t="s">
        <v>16433</v>
      </c>
    </row>
    <row r="3677" spans="1:4" ht="13.5">
      <c r="A3677" s="251">
        <v>92649</v>
      </c>
      <c r="B3677" s="227" t="s">
        <v>16434</v>
      </c>
      <c r="C3677" s="230" t="s">
        <v>22</v>
      </c>
      <c r="D3677" s="228" t="s">
        <v>16435</v>
      </c>
    </row>
    <row r="3678" spans="1:4" ht="13.5">
      <c r="A3678" s="251">
        <v>92650</v>
      </c>
      <c r="B3678" s="227" t="s">
        <v>16436</v>
      </c>
      <c r="C3678" s="230" t="s">
        <v>22</v>
      </c>
      <c r="D3678" s="228" t="s">
        <v>16437</v>
      </c>
    </row>
    <row r="3679" spans="1:4" ht="13.5">
      <c r="A3679" s="251">
        <v>92652</v>
      </c>
      <c r="B3679" s="227" t="s">
        <v>16438</v>
      </c>
      <c r="C3679" s="230" t="s">
        <v>22</v>
      </c>
      <c r="D3679" s="228" t="s">
        <v>16439</v>
      </c>
    </row>
    <row r="3680" spans="1:4" ht="13.5">
      <c r="A3680" s="251">
        <v>92653</v>
      </c>
      <c r="B3680" s="227" t="s">
        <v>16440</v>
      </c>
      <c r="C3680" s="230" t="s">
        <v>22</v>
      </c>
      <c r="D3680" s="228" t="s">
        <v>16441</v>
      </c>
    </row>
    <row r="3681" spans="1:4" ht="13.5">
      <c r="A3681" s="251">
        <v>92654</v>
      </c>
      <c r="B3681" s="227" t="s">
        <v>16442</v>
      </c>
      <c r="C3681" s="230" t="s">
        <v>22</v>
      </c>
      <c r="D3681" s="228" t="s">
        <v>16443</v>
      </c>
    </row>
    <row r="3682" spans="1:4" ht="13.5">
      <c r="A3682" s="251">
        <v>92655</v>
      </c>
      <c r="B3682" s="227" t="s">
        <v>16444</v>
      </c>
      <c r="C3682" s="230" t="s">
        <v>22</v>
      </c>
      <c r="D3682" s="228" t="s">
        <v>16445</v>
      </c>
    </row>
    <row r="3683" spans="1:4" ht="13.5">
      <c r="A3683" s="251">
        <v>92656</v>
      </c>
      <c r="B3683" s="227" t="s">
        <v>16446</v>
      </c>
      <c r="C3683" s="230" t="s">
        <v>22</v>
      </c>
      <c r="D3683" s="228" t="s">
        <v>16447</v>
      </c>
    </row>
    <row r="3684" spans="1:4" ht="13.5">
      <c r="A3684" s="251">
        <v>92687</v>
      </c>
      <c r="B3684" s="227" t="s">
        <v>16448</v>
      </c>
      <c r="C3684" s="230" t="s">
        <v>22</v>
      </c>
      <c r="D3684" s="228" t="s">
        <v>16449</v>
      </c>
    </row>
    <row r="3685" spans="1:4" ht="13.5">
      <c r="A3685" s="251">
        <v>92688</v>
      </c>
      <c r="B3685" s="227" t="s">
        <v>16450</v>
      </c>
      <c r="C3685" s="230" t="s">
        <v>22</v>
      </c>
      <c r="D3685" s="228" t="s">
        <v>16451</v>
      </c>
    </row>
    <row r="3686" spans="1:4" ht="13.5">
      <c r="A3686" s="251">
        <v>92689</v>
      </c>
      <c r="B3686" s="227" t="s">
        <v>16452</v>
      </c>
      <c r="C3686" s="230" t="s">
        <v>22</v>
      </c>
      <c r="D3686" s="228" t="s">
        <v>16453</v>
      </c>
    </row>
    <row r="3687" spans="1:4" ht="13.5">
      <c r="A3687" s="251">
        <v>92690</v>
      </c>
      <c r="B3687" s="227" t="s">
        <v>16454</v>
      </c>
      <c r="C3687" s="230" t="s">
        <v>22</v>
      </c>
      <c r="D3687" s="228" t="s">
        <v>16455</v>
      </c>
    </row>
    <row r="3688" spans="1:4" ht="13.5">
      <c r="A3688" s="251">
        <v>92691</v>
      </c>
      <c r="B3688" s="227" t="s">
        <v>16456</v>
      </c>
      <c r="C3688" s="230" t="s">
        <v>22</v>
      </c>
      <c r="D3688" s="228" t="s">
        <v>16423</v>
      </c>
    </row>
    <row r="3689" spans="1:4" ht="13.5">
      <c r="A3689" s="251">
        <v>94462</v>
      </c>
      <c r="B3689" s="227" t="s">
        <v>16457</v>
      </c>
      <c r="C3689" s="230" t="s">
        <v>22</v>
      </c>
      <c r="D3689" s="228" t="s">
        <v>16458</v>
      </c>
    </row>
    <row r="3690" spans="1:4" ht="13.5">
      <c r="A3690" s="251">
        <v>94463</v>
      </c>
      <c r="B3690" s="227" t="s">
        <v>16459</v>
      </c>
      <c r="C3690" s="230" t="s">
        <v>22</v>
      </c>
      <c r="D3690" s="228" t="s">
        <v>16460</v>
      </c>
    </row>
    <row r="3691" spans="1:4" ht="13.5">
      <c r="A3691" s="251">
        <v>94464</v>
      </c>
      <c r="B3691" s="227" t="s">
        <v>16461</v>
      </c>
      <c r="C3691" s="230" t="s">
        <v>22</v>
      </c>
      <c r="D3691" s="228" t="s">
        <v>16462</v>
      </c>
    </row>
    <row r="3692" spans="1:4" ht="13.5">
      <c r="A3692" s="251">
        <v>94602</v>
      </c>
      <c r="B3692" s="227" t="s">
        <v>16463</v>
      </c>
      <c r="C3692" s="230" t="s">
        <v>22</v>
      </c>
      <c r="D3692" s="228" t="s">
        <v>16464</v>
      </c>
    </row>
    <row r="3693" spans="1:4" ht="13.5">
      <c r="A3693" s="251">
        <v>94603</v>
      </c>
      <c r="B3693" s="227" t="s">
        <v>16465</v>
      </c>
      <c r="C3693" s="230" t="s">
        <v>22</v>
      </c>
      <c r="D3693" s="228" t="s">
        <v>16466</v>
      </c>
    </row>
    <row r="3694" spans="1:4" ht="13.5">
      <c r="A3694" s="251">
        <v>94604</v>
      </c>
      <c r="B3694" s="227" t="s">
        <v>16467</v>
      </c>
      <c r="C3694" s="230" t="s">
        <v>22</v>
      </c>
      <c r="D3694" s="228" t="s">
        <v>16468</v>
      </c>
    </row>
    <row r="3695" spans="1:4" ht="13.5">
      <c r="A3695" s="251">
        <v>94605</v>
      </c>
      <c r="B3695" s="227" t="s">
        <v>16469</v>
      </c>
      <c r="C3695" s="230" t="s">
        <v>22</v>
      </c>
      <c r="D3695" s="228" t="s">
        <v>16470</v>
      </c>
    </row>
    <row r="3696" spans="1:4" ht="13.5">
      <c r="A3696" s="251">
        <v>94648</v>
      </c>
      <c r="B3696" s="227" t="s">
        <v>16471</v>
      </c>
      <c r="C3696" s="230" t="s">
        <v>22</v>
      </c>
      <c r="D3696" s="228" t="s">
        <v>16472</v>
      </c>
    </row>
    <row r="3697" spans="1:4" ht="13.5">
      <c r="A3697" s="251">
        <v>94649</v>
      </c>
      <c r="B3697" s="227" t="s">
        <v>16473</v>
      </c>
      <c r="C3697" s="230" t="s">
        <v>22</v>
      </c>
      <c r="D3697" s="228" t="s">
        <v>9663</v>
      </c>
    </row>
    <row r="3698" spans="1:4" ht="13.5">
      <c r="A3698" s="251">
        <v>94650</v>
      </c>
      <c r="B3698" s="227" t="s">
        <v>16474</v>
      </c>
      <c r="C3698" s="230" t="s">
        <v>22</v>
      </c>
      <c r="D3698" s="228" t="s">
        <v>15301</v>
      </c>
    </row>
    <row r="3699" spans="1:4" ht="13.5">
      <c r="A3699" s="251">
        <v>94651</v>
      </c>
      <c r="B3699" s="227" t="s">
        <v>16475</v>
      </c>
      <c r="C3699" s="230" t="s">
        <v>22</v>
      </c>
      <c r="D3699" s="228" t="s">
        <v>12061</v>
      </c>
    </row>
    <row r="3700" spans="1:4" ht="13.5">
      <c r="A3700" s="251">
        <v>94652</v>
      </c>
      <c r="B3700" s="227" t="s">
        <v>16476</v>
      </c>
      <c r="C3700" s="230" t="s">
        <v>22</v>
      </c>
      <c r="D3700" s="228" t="s">
        <v>16477</v>
      </c>
    </row>
    <row r="3701" spans="1:4" ht="13.5">
      <c r="A3701" s="251">
        <v>94653</v>
      </c>
      <c r="B3701" s="227" t="s">
        <v>16478</v>
      </c>
      <c r="C3701" s="230" t="s">
        <v>22</v>
      </c>
      <c r="D3701" s="228" t="s">
        <v>16479</v>
      </c>
    </row>
    <row r="3702" spans="1:4" ht="13.5">
      <c r="A3702" s="251">
        <v>94654</v>
      </c>
      <c r="B3702" s="227" t="s">
        <v>16480</v>
      </c>
      <c r="C3702" s="230" t="s">
        <v>22</v>
      </c>
      <c r="D3702" s="228" t="s">
        <v>16481</v>
      </c>
    </row>
    <row r="3703" spans="1:4" ht="13.5">
      <c r="A3703" s="251">
        <v>94655</v>
      </c>
      <c r="B3703" s="227" t="s">
        <v>16482</v>
      </c>
      <c r="C3703" s="230" t="s">
        <v>22</v>
      </c>
      <c r="D3703" s="228" t="s">
        <v>16483</v>
      </c>
    </row>
    <row r="3704" spans="1:4" ht="13.5">
      <c r="A3704" s="251">
        <v>94716</v>
      </c>
      <c r="B3704" s="227" t="s">
        <v>16484</v>
      </c>
      <c r="C3704" s="230" t="s">
        <v>22</v>
      </c>
      <c r="D3704" s="228" t="s">
        <v>16485</v>
      </c>
    </row>
    <row r="3705" spans="1:4" ht="13.5">
      <c r="A3705" s="251">
        <v>94717</v>
      </c>
      <c r="B3705" s="227" t="s">
        <v>16486</v>
      </c>
      <c r="C3705" s="230" t="s">
        <v>22</v>
      </c>
      <c r="D3705" s="228" t="s">
        <v>16487</v>
      </c>
    </row>
    <row r="3706" spans="1:4" ht="13.5">
      <c r="A3706" s="251">
        <v>94718</v>
      </c>
      <c r="B3706" s="227" t="s">
        <v>16488</v>
      </c>
      <c r="C3706" s="230" t="s">
        <v>22</v>
      </c>
      <c r="D3706" s="228" t="s">
        <v>16489</v>
      </c>
    </row>
    <row r="3707" spans="1:4" ht="13.5">
      <c r="A3707" s="251">
        <v>94719</v>
      </c>
      <c r="B3707" s="227" t="s">
        <v>16490</v>
      </c>
      <c r="C3707" s="230" t="s">
        <v>22</v>
      </c>
      <c r="D3707" s="228" t="s">
        <v>16491</v>
      </c>
    </row>
    <row r="3708" spans="1:4" ht="13.5">
      <c r="A3708" s="251">
        <v>94720</v>
      </c>
      <c r="B3708" s="227" t="s">
        <v>16492</v>
      </c>
      <c r="C3708" s="230" t="s">
        <v>22</v>
      </c>
      <c r="D3708" s="228" t="s">
        <v>16493</v>
      </c>
    </row>
    <row r="3709" spans="1:4" ht="13.5">
      <c r="A3709" s="251">
        <v>94721</v>
      </c>
      <c r="B3709" s="227" t="s">
        <v>16494</v>
      </c>
      <c r="C3709" s="230" t="s">
        <v>22</v>
      </c>
      <c r="D3709" s="228" t="s">
        <v>16495</v>
      </c>
    </row>
    <row r="3710" spans="1:4" ht="13.5">
      <c r="A3710" s="251">
        <v>94722</v>
      </c>
      <c r="B3710" s="227" t="s">
        <v>16496</v>
      </c>
      <c r="C3710" s="230" t="s">
        <v>22</v>
      </c>
      <c r="D3710" s="228" t="s">
        <v>16497</v>
      </c>
    </row>
    <row r="3711" spans="1:4" ht="13.5">
      <c r="A3711" s="251">
        <v>94723</v>
      </c>
      <c r="B3711" s="227" t="s">
        <v>16498</v>
      </c>
      <c r="C3711" s="230" t="s">
        <v>22</v>
      </c>
      <c r="D3711" s="228" t="s">
        <v>16499</v>
      </c>
    </row>
    <row r="3712" spans="1:4" ht="13.5">
      <c r="A3712" s="251">
        <v>95697</v>
      </c>
      <c r="B3712" s="227" t="s">
        <v>16500</v>
      </c>
      <c r="C3712" s="230" t="s">
        <v>22</v>
      </c>
      <c r="D3712" s="228" t="s">
        <v>16501</v>
      </c>
    </row>
    <row r="3713" spans="1:4" ht="13.5">
      <c r="A3713" s="251">
        <v>96635</v>
      </c>
      <c r="B3713" s="227" t="s">
        <v>16502</v>
      </c>
      <c r="C3713" s="230" t="s">
        <v>22</v>
      </c>
      <c r="D3713" s="228" t="s">
        <v>15334</v>
      </c>
    </row>
    <row r="3714" spans="1:4" ht="13.5">
      <c r="A3714" s="251">
        <v>96636</v>
      </c>
      <c r="B3714" s="227" t="s">
        <v>16503</v>
      </c>
      <c r="C3714" s="230" t="s">
        <v>22</v>
      </c>
      <c r="D3714" s="228" t="s">
        <v>11130</v>
      </c>
    </row>
    <row r="3715" spans="1:4" ht="13.5">
      <c r="A3715" s="251">
        <v>96644</v>
      </c>
      <c r="B3715" s="227" t="s">
        <v>16504</v>
      </c>
      <c r="C3715" s="230" t="s">
        <v>22</v>
      </c>
      <c r="D3715" s="228" t="s">
        <v>16505</v>
      </c>
    </row>
    <row r="3716" spans="1:4" ht="13.5">
      <c r="A3716" s="251">
        <v>96645</v>
      </c>
      <c r="B3716" s="227" t="s">
        <v>16506</v>
      </c>
      <c r="C3716" s="230" t="s">
        <v>22</v>
      </c>
      <c r="D3716" s="228" t="s">
        <v>16507</v>
      </c>
    </row>
    <row r="3717" spans="1:4" ht="13.5">
      <c r="A3717" s="251">
        <v>96646</v>
      </c>
      <c r="B3717" s="227" t="s">
        <v>16508</v>
      </c>
      <c r="C3717" s="230" t="s">
        <v>22</v>
      </c>
      <c r="D3717" s="228" t="s">
        <v>16509</v>
      </c>
    </row>
    <row r="3718" spans="1:4" ht="13.5">
      <c r="A3718" s="251">
        <v>96647</v>
      </c>
      <c r="B3718" s="227" t="s">
        <v>16510</v>
      </c>
      <c r="C3718" s="230" t="s">
        <v>22</v>
      </c>
      <c r="D3718" s="228" t="s">
        <v>16511</v>
      </c>
    </row>
    <row r="3719" spans="1:4" ht="13.5">
      <c r="A3719" s="251">
        <v>96648</v>
      </c>
      <c r="B3719" s="227" t="s">
        <v>16512</v>
      </c>
      <c r="C3719" s="230" t="s">
        <v>22</v>
      </c>
      <c r="D3719" s="228" t="s">
        <v>12615</v>
      </c>
    </row>
    <row r="3720" spans="1:4" ht="13.5">
      <c r="A3720" s="251">
        <v>96649</v>
      </c>
      <c r="B3720" s="227" t="s">
        <v>16513</v>
      </c>
      <c r="C3720" s="230" t="s">
        <v>22</v>
      </c>
      <c r="D3720" s="228" t="s">
        <v>16514</v>
      </c>
    </row>
    <row r="3721" spans="1:4" ht="13.5">
      <c r="A3721" s="251">
        <v>96668</v>
      </c>
      <c r="B3721" s="227" t="s">
        <v>16515</v>
      </c>
      <c r="C3721" s="230" t="s">
        <v>22</v>
      </c>
      <c r="D3721" s="228" t="s">
        <v>16516</v>
      </c>
    </row>
    <row r="3722" spans="1:4" ht="13.5">
      <c r="A3722" s="251">
        <v>96669</v>
      </c>
      <c r="B3722" s="227" t="s">
        <v>16517</v>
      </c>
      <c r="C3722" s="230" t="s">
        <v>22</v>
      </c>
      <c r="D3722" s="228" t="s">
        <v>16518</v>
      </c>
    </row>
    <row r="3723" spans="1:4" ht="13.5">
      <c r="A3723" s="251">
        <v>96670</v>
      </c>
      <c r="B3723" s="227" t="s">
        <v>16519</v>
      </c>
      <c r="C3723" s="230" t="s">
        <v>22</v>
      </c>
      <c r="D3723" s="228" t="s">
        <v>16520</v>
      </c>
    </row>
    <row r="3724" spans="1:4" ht="13.5">
      <c r="A3724" s="251">
        <v>96671</v>
      </c>
      <c r="B3724" s="227" t="s">
        <v>16521</v>
      </c>
      <c r="C3724" s="230" t="s">
        <v>22</v>
      </c>
      <c r="D3724" s="228" t="s">
        <v>13440</v>
      </c>
    </row>
    <row r="3725" spans="1:4" ht="13.5">
      <c r="A3725" s="251">
        <v>96672</v>
      </c>
      <c r="B3725" s="227" t="s">
        <v>16522</v>
      </c>
      <c r="C3725" s="230" t="s">
        <v>22</v>
      </c>
      <c r="D3725" s="228" t="s">
        <v>16523</v>
      </c>
    </row>
    <row r="3726" spans="1:4" ht="13.5">
      <c r="A3726" s="251">
        <v>96673</v>
      </c>
      <c r="B3726" s="227" t="s">
        <v>16524</v>
      </c>
      <c r="C3726" s="230" t="s">
        <v>22</v>
      </c>
      <c r="D3726" s="228" t="s">
        <v>16525</v>
      </c>
    </row>
    <row r="3727" spans="1:4" ht="13.5">
      <c r="A3727" s="251">
        <v>96674</v>
      </c>
      <c r="B3727" s="227" t="s">
        <v>16526</v>
      </c>
      <c r="C3727" s="230" t="s">
        <v>22</v>
      </c>
      <c r="D3727" s="228" t="s">
        <v>16527</v>
      </c>
    </row>
    <row r="3728" spans="1:4" ht="13.5">
      <c r="A3728" s="251">
        <v>96675</v>
      </c>
      <c r="B3728" s="227" t="s">
        <v>16528</v>
      </c>
      <c r="C3728" s="230" t="s">
        <v>22</v>
      </c>
      <c r="D3728" s="228" t="s">
        <v>16529</v>
      </c>
    </row>
    <row r="3729" spans="1:4" ht="13.5">
      <c r="A3729" s="251">
        <v>96676</v>
      </c>
      <c r="B3729" s="227" t="s">
        <v>16530</v>
      </c>
      <c r="C3729" s="230" t="s">
        <v>22</v>
      </c>
      <c r="D3729" s="228" t="s">
        <v>13475</v>
      </c>
    </row>
    <row r="3730" spans="1:4" ht="13.5">
      <c r="A3730" s="251">
        <v>96677</v>
      </c>
      <c r="B3730" s="227" t="s">
        <v>16531</v>
      </c>
      <c r="C3730" s="230" t="s">
        <v>22</v>
      </c>
      <c r="D3730" s="228" t="s">
        <v>16532</v>
      </c>
    </row>
    <row r="3731" spans="1:4" ht="13.5">
      <c r="A3731" s="251">
        <v>96678</v>
      </c>
      <c r="B3731" s="227" t="s">
        <v>16533</v>
      </c>
      <c r="C3731" s="230" t="s">
        <v>22</v>
      </c>
      <c r="D3731" s="228" t="s">
        <v>12617</v>
      </c>
    </row>
    <row r="3732" spans="1:4" ht="13.5">
      <c r="A3732" s="251">
        <v>96679</v>
      </c>
      <c r="B3732" s="227" t="s">
        <v>16534</v>
      </c>
      <c r="C3732" s="230" t="s">
        <v>22</v>
      </c>
      <c r="D3732" s="228" t="s">
        <v>16535</v>
      </c>
    </row>
    <row r="3733" spans="1:4" ht="13.5">
      <c r="A3733" s="251">
        <v>96680</v>
      </c>
      <c r="B3733" s="227" t="s">
        <v>16536</v>
      </c>
      <c r="C3733" s="230" t="s">
        <v>22</v>
      </c>
      <c r="D3733" s="228" t="s">
        <v>15445</v>
      </c>
    </row>
    <row r="3734" spans="1:4" ht="13.5">
      <c r="A3734" s="251">
        <v>96681</v>
      </c>
      <c r="B3734" s="227" t="s">
        <v>16537</v>
      </c>
      <c r="C3734" s="230" t="s">
        <v>22</v>
      </c>
      <c r="D3734" s="228" t="s">
        <v>10277</v>
      </c>
    </row>
    <row r="3735" spans="1:4" ht="13.5">
      <c r="A3735" s="251">
        <v>96682</v>
      </c>
      <c r="B3735" s="227" t="s">
        <v>16538</v>
      </c>
      <c r="C3735" s="230" t="s">
        <v>22</v>
      </c>
      <c r="D3735" s="228" t="s">
        <v>16539</v>
      </c>
    </row>
    <row r="3736" spans="1:4" ht="13.5">
      <c r="A3736" s="251">
        <v>96683</v>
      </c>
      <c r="B3736" s="227" t="s">
        <v>16540</v>
      </c>
      <c r="C3736" s="230" t="s">
        <v>22</v>
      </c>
      <c r="D3736" s="228" t="s">
        <v>16541</v>
      </c>
    </row>
    <row r="3737" spans="1:4" ht="13.5">
      <c r="A3737" s="251">
        <v>96718</v>
      </c>
      <c r="B3737" s="227" t="s">
        <v>16542</v>
      </c>
      <c r="C3737" s="230" t="s">
        <v>22</v>
      </c>
      <c r="D3737" s="228" t="s">
        <v>10720</v>
      </c>
    </row>
    <row r="3738" spans="1:4" ht="13.5">
      <c r="A3738" s="251">
        <v>96719</v>
      </c>
      <c r="B3738" s="227" t="s">
        <v>16543</v>
      </c>
      <c r="C3738" s="230" t="s">
        <v>22</v>
      </c>
      <c r="D3738" s="228" t="s">
        <v>16544</v>
      </c>
    </row>
    <row r="3739" spans="1:4" ht="13.5">
      <c r="A3739" s="251">
        <v>96720</v>
      </c>
      <c r="B3739" s="227" t="s">
        <v>16545</v>
      </c>
      <c r="C3739" s="230" t="s">
        <v>22</v>
      </c>
      <c r="D3739" s="228" t="s">
        <v>16546</v>
      </c>
    </row>
    <row r="3740" spans="1:4" ht="13.5">
      <c r="A3740" s="251">
        <v>96721</v>
      </c>
      <c r="B3740" s="227" t="s">
        <v>16547</v>
      </c>
      <c r="C3740" s="230" t="s">
        <v>22</v>
      </c>
      <c r="D3740" s="228" t="s">
        <v>16548</v>
      </c>
    </row>
    <row r="3741" spans="1:4" ht="13.5">
      <c r="A3741" s="251">
        <v>96722</v>
      </c>
      <c r="B3741" s="227" t="s">
        <v>16549</v>
      </c>
      <c r="C3741" s="230" t="s">
        <v>22</v>
      </c>
      <c r="D3741" s="228" t="s">
        <v>16550</v>
      </c>
    </row>
    <row r="3742" spans="1:4" ht="13.5">
      <c r="A3742" s="251">
        <v>96723</v>
      </c>
      <c r="B3742" s="227" t="s">
        <v>16551</v>
      </c>
      <c r="C3742" s="230" t="s">
        <v>22</v>
      </c>
      <c r="D3742" s="228" t="s">
        <v>11156</v>
      </c>
    </row>
    <row r="3743" spans="1:4" ht="13.5">
      <c r="A3743" s="251">
        <v>96724</v>
      </c>
      <c r="B3743" s="227" t="s">
        <v>16552</v>
      </c>
      <c r="C3743" s="230" t="s">
        <v>22</v>
      </c>
      <c r="D3743" s="228" t="s">
        <v>16553</v>
      </c>
    </row>
    <row r="3744" spans="1:4" ht="13.5">
      <c r="A3744" s="251">
        <v>96725</v>
      </c>
      <c r="B3744" s="227" t="s">
        <v>16554</v>
      </c>
      <c r="C3744" s="230" t="s">
        <v>22</v>
      </c>
      <c r="D3744" s="228" t="s">
        <v>16555</v>
      </c>
    </row>
    <row r="3745" spans="1:4" ht="13.5">
      <c r="A3745" s="251">
        <v>96726</v>
      </c>
      <c r="B3745" s="227" t="s">
        <v>16556</v>
      </c>
      <c r="C3745" s="230" t="s">
        <v>22</v>
      </c>
      <c r="D3745" s="228" t="s">
        <v>16557</v>
      </c>
    </row>
    <row r="3746" spans="1:4" ht="13.5">
      <c r="A3746" s="251">
        <v>96727</v>
      </c>
      <c r="B3746" s="227" t="s">
        <v>16558</v>
      </c>
      <c r="C3746" s="230" t="s">
        <v>22</v>
      </c>
      <c r="D3746" s="228" t="s">
        <v>10457</v>
      </c>
    </row>
    <row r="3747" spans="1:4" ht="13.5">
      <c r="A3747" s="251">
        <v>96728</v>
      </c>
      <c r="B3747" s="227" t="s">
        <v>16559</v>
      </c>
      <c r="C3747" s="230" t="s">
        <v>22</v>
      </c>
      <c r="D3747" s="228" t="s">
        <v>16560</v>
      </c>
    </row>
    <row r="3748" spans="1:4" ht="13.5">
      <c r="A3748" s="251">
        <v>96729</v>
      </c>
      <c r="B3748" s="227" t="s">
        <v>16561</v>
      </c>
      <c r="C3748" s="230" t="s">
        <v>22</v>
      </c>
      <c r="D3748" s="228" t="s">
        <v>16562</v>
      </c>
    </row>
    <row r="3749" spans="1:4" ht="13.5">
      <c r="A3749" s="251">
        <v>96730</v>
      </c>
      <c r="B3749" s="227" t="s">
        <v>16563</v>
      </c>
      <c r="C3749" s="230" t="s">
        <v>22</v>
      </c>
      <c r="D3749" s="228" t="s">
        <v>16564</v>
      </c>
    </row>
    <row r="3750" spans="1:4" ht="13.5">
      <c r="A3750" s="251">
        <v>96731</v>
      </c>
      <c r="B3750" s="227" t="s">
        <v>16565</v>
      </c>
      <c r="C3750" s="230" t="s">
        <v>22</v>
      </c>
      <c r="D3750" s="228" t="s">
        <v>16566</v>
      </c>
    </row>
    <row r="3751" spans="1:4" ht="13.5">
      <c r="A3751" s="251">
        <v>96732</v>
      </c>
      <c r="B3751" s="227" t="s">
        <v>16567</v>
      </c>
      <c r="C3751" s="230" t="s">
        <v>22</v>
      </c>
      <c r="D3751" s="228" t="s">
        <v>16568</v>
      </c>
    </row>
    <row r="3752" spans="1:4" ht="13.5">
      <c r="A3752" s="251">
        <v>96733</v>
      </c>
      <c r="B3752" s="227" t="s">
        <v>16569</v>
      </c>
      <c r="C3752" s="230" t="s">
        <v>22</v>
      </c>
      <c r="D3752" s="228" t="s">
        <v>16570</v>
      </c>
    </row>
    <row r="3753" spans="1:4" ht="13.5">
      <c r="A3753" s="251">
        <v>96734</v>
      </c>
      <c r="B3753" s="227" t="s">
        <v>16571</v>
      </c>
      <c r="C3753" s="230" t="s">
        <v>22</v>
      </c>
      <c r="D3753" s="228" t="s">
        <v>16572</v>
      </c>
    </row>
    <row r="3754" spans="1:4" ht="13.5">
      <c r="A3754" s="251">
        <v>96735</v>
      </c>
      <c r="B3754" s="227" t="s">
        <v>16573</v>
      </c>
      <c r="C3754" s="230" t="s">
        <v>22</v>
      </c>
      <c r="D3754" s="228" t="s">
        <v>16574</v>
      </c>
    </row>
    <row r="3755" spans="1:4" ht="13.5">
      <c r="A3755" s="251">
        <v>96798</v>
      </c>
      <c r="B3755" s="227" t="s">
        <v>16575</v>
      </c>
      <c r="C3755" s="230" t="s">
        <v>22</v>
      </c>
      <c r="D3755" s="228" t="s">
        <v>16576</v>
      </c>
    </row>
    <row r="3756" spans="1:4" ht="13.5">
      <c r="A3756" s="251">
        <v>96799</v>
      </c>
      <c r="B3756" s="227" t="s">
        <v>16577</v>
      </c>
      <c r="C3756" s="230" t="s">
        <v>22</v>
      </c>
      <c r="D3756" s="228" t="s">
        <v>16578</v>
      </c>
    </row>
    <row r="3757" spans="1:4" ht="13.5">
      <c r="A3757" s="251">
        <v>96800</v>
      </c>
      <c r="B3757" s="227" t="s">
        <v>16579</v>
      </c>
      <c r="C3757" s="230" t="s">
        <v>22</v>
      </c>
      <c r="D3757" s="228" t="s">
        <v>10634</v>
      </c>
    </row>
    <row r="3758" spans="1:4" ht="13.5">
      <c r="A3758" s="251">
        <v>96801</v>
      </c>
      <c r="B3758" s="227" t="s">
        <v>16580</v>
      </c>
      <c r="C3758" s="230" t="s">
        <v>22</v>
      </c>
      <c r="D3758" s="228" t="s">
        <v>16581</v>
      </c>
    </row>
    <row r="3759" spans="1:4" ht="13.5">
      <c r="A3759" s="251">
        <v>97327</v>
      </c>
      <c r="B3759" s="227" t="s">
        <v>16582</v>
      </c>
      <c r="C3759" s="230" t="s">
        <v>22</v>
      </c>
      <c r="D3759" s="228" t="s">
        <v>16583</v>
      </c>
    </row>
    <row r="3760" spans="1:4" ht="13.5">
      <c r="A3760" s="251">
        <v>97328</v>
      </c>
      <c r="B3760" s="227" t="s">
        <v>16584</v>
      </c>
      <c r="C3760" s="230" t="s">
        <v>22</v>
      </c>
      <c r="D3760" s="228" t="s">
        <v>16585</v>
      </c>
    </row>
    <row r="3761" spans="1:4" ht="13.5">
      <c r="A3761" s="251">
        <v>97329</v>
      </c>
      <c r="B3761" s="227" t="s">
        <v>16586</v>
      </c>
      <c r="C3761" s="230" t="s">
        <v>22</v>
      </c>
      <c r="D3761" s="228" t="s">
        <v>16587</v>
      </c>
    </row>
    <row r="3762" spans="1:4" ht="13.5">
      <c r="A3762" s="251">
        <v>97330</v>
      </c>
      <c r="B3762" s="227" t="s">
        <v>16588</v>
      </c>
      <c r="C3762" s="230" t="s">
        <v>22</v>
      </c>
      <c r="D3762" s="228" t="s">
        <v>16589</v>
      </c>
    </row>
    <row r="3763" spans="1:4" ht="13.5">
      <c r="A3763" s="251">
        <v>97331</v>
      </c>
      <c r="B3763" s="227" t="s">
        <v>16590</v>
      </c>
      <c r="C3763" s="230" t="s">
        <v>22</v>
      </c>
      <c r="D3763" s="228" t="s">
        <v>16591</v>
      </c>
    </row>
    <row r="3764" spans="1:4" ht="13.5">
      <c r="A3764" s="251">
        <v>97332</v>
      </c>
      <c r="B3764" s="227" t="s">
        <v>16592</v>
      </c>
      <c r="C3764" s="230" t="s">
        <v>22</v>
      </c>
      <c r="D3764" s="228" t="s">
        <v>16593</v>
      </c>
    </row>
    <row r="3765" spans="1:4" ht="13.5">
      <c r="A3765" s="251">
        <v>97333</v>
      </c>
      <c r="B3765" s="227" t="s">
        <v>16594</v>
      </c>
      <c r="C3765" s="230" t="s">
        <v>22</v>
      </c>
      <c r="D3765" s="228" t="s">
        <v>16595</v>
      </c>
    </row>
    <row r="3766" spans="1:4" ht="13.5">
      <c r="A3766" s="251">
        <v>97334</v>
      </c>
      <c r="B3766" s="227" t="s">
        <v>16596</v>
      </c>
      <c r="C3766" s="230" t="s">
        <v>22</v>
      </c>
      <c r="D3766" s="228" t="s">
        <v>16597</v>
      </c>
    </row>
    <row r="3767" spans="1:4" ht="13.5">
      <c r="A3767" s="251">
        <v>97335</v>
      </c>
      <c r="B3767" s="227" t="s">
        <v>16598</v>
      </c>
      <c r="C3767" s="230" t="s">
        <v>22</v>
      </c>
      <c r="D3767" s="228" t="s">
        <v>16599</v>
      </c>
    </row>
    <row r="3768" spans="1:4" ht="13.5">
      <c r="A3768" s="251">
        <v>97336</v>
      </c>
      <c r="B3768" s="227" t="s">
        <v>16600</v>
      </c>
      <c r="C3768" s="230" t="s">
        <v>22</v>
      </c>
      <c r="D3768" s="228" t="s">
        <v>16601</v>
      </c>
    </row>
    <row r="3769" spans="1:4" ht="13.5">
      <c r="A3769" s="251">
        <v>97337</v>
      </c>
      <c r="B3769" s="227" t="s">
        <v>16602</v>
      </c>
      <c r="C3769" s="230" t="s">
        <v>22</v>
      </c>
      <c r="D3769" s="228" t="s">
        <v>16603</v>
      </c>
    </row>
    <row r="3770" spans="1:4" ht="13.5">
      <c r="A3770" s="251">
        <v>97338</v>
      </c>
      <c r="B3770" s="227" t="s">
        <v>16604</v>
      </c>
      <c r="C3770" s="230" t="s">
        <v>22</v>
      </c>
      <c r="D3770" s="228" t="s">
        <v>16605</v>
      </c>
    </row>
    <row r="3771" spans="1:4" ht="13.5">
      <c r="A3771" s="251">
        <v>97339</v>
      </c>
      <c r="B3771" s="227" t="s">
        <v>16606</v>
      </c>
      <c r="C3771" s="230" t="s">
        <v>22</v>
      </c>
      <c r="D3771" s="228" t="s">
        <v>16356</v>
      </c>
    </row>
    <row r="3772" spans="1:4" ht="13.5">
      <c r="A3772" s="251">
        <v>97340</v>
      </c>
      <c r="B3772" s="227" t="s">
        <v>16607</v>
      </c>
      <c r="C3772" s="230" t="s">
        <v>22</v>
      </c>
      <c r="D3772" s="228" t="s">
        <v>16608</v>
      </c>
    </row>
    <row r="3773" spans="1:4" ht="13.5">
      <c r="A3773" s="251">
        <v>97347</v>
      </c>
      <c r="B3773" s="227" t="s">
        <v>16609</v>
      </c>
      <c r="C3773" s="230" t="s">
        <v>22</v>
      </c>
      <c r="D3773" s="228" t="s">
        <v>16610</v>
      </c>
    </row>
    <row r="3774" spans="1:4" ht="13.5">
      <c r="A3774" s="251">
        <v>97348</v>
      </c>
      <c r="B3774" s="227" t="s">
        <v>16611</v>
      </c>
      <c r="C3774" s="230" t="s">
        <v>22</v>
      </c>
      <c r="D3774" s="228" t="s">
        <v>16612</v>
      </c>
    </row>
    <row r="3775" spans="1:4" ht="13.5">
      <c r="A3775" s="251">
        <v>97349</v>
      </c>
      <c r="B3775" s="227" t="s">
        <v>16613</v>
      </c>
      <c r="C3775" s="230" t="s">
        <v>22</v>
      </c>
      <c r="D3775" s="228" t="s">
        <v>16614</v>
      </c>
    </row>
    <row r="3776" spans="1:4" ht="13.5">
      <c r="A3776" s="251">
        <v>97350</v>
      </c>
      <c r="B3776" s="227" t="s">
        <v>16615</v>
      </c>
      <c r="C3776" s="230" t="s">
        <v>22</v>
      </c>
      <c r="D3776" s="228" t="s">
        <v>16616</v>
      </c>
    </row>
    <row r="3777" spans="1:4" ht="13.5">
      <c r="A3777" s="251">
        <v>97351</v>
      </c>
      <c r="B3777" s="227" t="s">
        <v>16617</v>
      </c>
      <c r="C3777" s="230" t="s">
        <v>22</v>
      </c>
      <c r="D3777" s="228" t="s">
        <v>16618</v>
      </c>
    </row>
    <row r="3778" spans="1:4" ht="13.5">
      <c r="A3778" s="251">
        <v>97352</v>
      </c>
      <c r="B3778" s="227" t="s">
        <v>16619</v>
      </c>
      <c r="C3778" s="230" t="s">
        <v>22</v>
      </c>
      <c r="D3778" s="228" t="s">
        <v>16620</v>
      </c>
    </row>
    <row r="3779" spans="1:4" ht="13.5">
      <c r="A3779" s="251">
        <v>97353</v>
      </c>
      <c r="B3779" s="227" t="s">
        <v>16621</v>
      </c>
      <c r="C3779" s="230" t="s">
        <v>22</v>
      </c>
      <c r="D3779" s="228" t="s">
        <v>16622</v>
      </c>
    </row>
    <row r="3780" spans="1:4" ht="13.5">
      <c r="A3780" s="251">
        <v>97354</v>
      </c>
      <c r="B3780" s="227" t="s">
        <v>16623</v>
      </c>
      <c r="C3780" s="230" t="s">
        <v>22</v>
      </c>
      <c r="D3780" s="228" t="s">
        <v>16624</v>
      </c>
    </row>
    <row r="3781" spans="1:4" ht="13.5">
      <c r="A3781" s="251">
        <v>97355</v>
      </c>
      <c r="B3781" s="227" t="s">
        <v>16625</v>
      </c>
      <c r="C3781" s="230" t="s">
        <v>22</v>
      </c>
      <c r="D3781" s="228" t="s">
        <v>16626</v>
      </c>
    </row>
    <row r="3782" spans="1:4" ht="13.5">
      <c r="A3782" s="251">
        <v>97356</v>
      </c>
      <c r="B3782" s="227" t="s">
        <v>16627</v>
      </c>
      <c r="C3782" s="230" t="s">
        <v>22</v>
      </c>
      <c r="D3782" s="228" t="s">
        <v>16628</v>
      </c>
    </row>
    <row r="3783" spans="1:4" ht="13.5">
      <c r="A3783" s="251">
        <v>97357</v>
      </c>
      <c r="B3783" s="227" t="s">
        <v>16629</v>
      </c>
      <c r="C3783" s="230" t="s">
        <v>22</v>
      </c>
      <c r="D3783" s="228" t="s">
        <v>16630</v>
      </c>
    </row>
    <row r="3784" spans="1:4" ht="13.5">
      <c r="A3784" s="251">
        <v>97358</v>
      </c>
      <c r="B3784" s="227" t="s">
        <v>16631</v>
      </c>
      <c r="C3784" s="230" t="s">
        <v>22</v>
      </c>
      <c r="D3784" s="228" t="s">
        <v>16632</v>
      </c>
    </row>
    <row r="3785" spans="1:4" ht="13.5">
      <c r="A3785" s="251">
        <v>97498</v>
      </c>
      <c r="B3785" s="227" t="s">
        <v>16633</v>
      </c>
      <c r="C3785" s="230" t="s">
        <v>22</v>
      </c>
      <c r="D3785" s="228" t="s">
        <v>16634</v>
      </c>
    </row>
    <row r="3786" spans="1:4" ht="13.5">
      <c r="A3786" s="251">
        <v>97535</v>
      </c>
      <c r="B3786" s="227" t="s">
        <v>16635</v>
      </c>
      <c r="C3786" s="230" t="s">
        <v>22</v>
      </c>
      <c r="D3786" s="228" t="s">
        <v>16636</v>
      </c>
    </row>
    <row r="3787" spans="1:4" ht="13.5">
      <c r="A3787" s="251">
        <v>97536</v>
      </c>
      <c r="B3787" s="227" t="s">
        <v>16637</v>
      </c>
      <c r="C3787" s="230" t="s">
        <v>22</v>
      </c>
      <c r="D3787" s="228" t="s">
        <v>16638</v>
      </c>
    </row>
    <row r="3788" spans="1:4" ht="13.5">
      <c r="A3788" s="251">
        <v>100788</v>
      </c>
      <c r="B3788" s="227" t="s">
        <v>16639</v>
      </c>
      <c r="C3788" s="230" t="s">
        <v>86</v>
      </c>
      <c r="D3788" s="228" t="s">
        <v>16640</v>
      </c>
    </row>
    <row r="3789" spans="1:4" ht="13.5">
      <c r="A3789" s="251">
        <v>100791</v>
      </c>
      <c r="B3789" s="227" t="s">
        <v>16641</v>
      </c>
      <c r="C3789" s="230" t="s">
        <v>22</v>
      </c>
      <c r="D3789" s="228" t="s">
        <v>16642</v>
      </c>
    </row>
    <row r="3790" spans="1:4" ht="13.5">
      <c r="A3790" s="251">
        <v>100792</v>
      </c>
      <c r="B3790" s="227" t="s">
        <v>16643</v>
      </c>
      <c r="C3790" s="230" t="s">
        <v>22</v>
      </c>
      <c r="D3790" s="228" t="s">
        <v>16644</v>
      </c>
    </row>
    <row r="3791" spans="1:4" ht="13.5">
      <c r="A3791" s="251">
        <v>100793</v>
      </c>
      <c r="B3791" s="227" t="s">
        <v>16645</v>
      </c>
      <c r="C3791" s="230" t="s">
        <v>22</v>
      </c>
      <c r="D3791" s="228" t="s">
        <v>16646</v>
      </c>
    </row>
    <row r="3792" spans="1:4" ht="13.5">
      <c r="A3792" s="251">
        <v>100794</v>
      </c>
      <c r="B3792" s="227" t="s">
        <v>16647</v>
      </c>
      <c r="C3792" s="230" t="s">
        <v>22</v>
      </c>
      <c r="D3792" s="228" t="s">
        <v>16648</v>
      </c>
    </row>
    <row r="3793" spans="1:4" ht="13.5">
      <c r="A3793" s="251">
        <v>100799</v>
      </c>
      <c r="B3793" s="227" t="s">
        <v>16649</v>
      </c>
      <c r="C3793" s="230" t="s">
        <v>22</v>
      </c>
      <c r="D3793" s="228" t="s">
        <v>16650</v>
      </c>
    </row>
    <row r="3794" spans="1:4" ht="13.5">
      <c r="A3794" s="251">
        <v>100800</v>
      </c>
      <c r="B3794" s="227" t="s">
        <v>16651</v>
      </c>
      <c r="C3794" s="230" t="s">
        <v>22</v>
      </c>
      <c r="D3794" s="228" t="s">
        <v>16652</v>
      </c>
    </row>
    <row r="3795" spans="1:4" ht="13.5">
      <c r="A3795" s="251">
        <v>100801</v>
      </c>
      <c r="B3795" s="227" t="s">
        <v>16653</v>
      </c>
      <c r="C3795" s="230" t="s">
        <v>22</v>
      </c>
      <c r="D3795" s="228" t="s">
        <v>16654</v>
      </c>
    </row>
    <row r="3796" spans="1:4" ht="13.5">
      <c r="A3796" s="251">
        <v>100802</v>
      </c>
      <c r="B3796" s="227" t="s">
        <v>16655</v>
      </c>
      <c r="C3796" s="230" t="s">
        <v>22</v>
      </c>
      <c r="D3796" s="228" t="s">
        <v>16656</v>
      </c>
    </row>
    <row r="3797" spans="1:4" ht="13.5">
      <c r="A3797" s="251">
        <v>100803</v>
      </c>
      <c r="B3797" s="227" t="s">
        <v>16657</v>
      </c>
      <c r="C3797" s="230" t="s">
        <v>22</v>
      </c>
      <c r="D3797" s="228" t="s">
        <v>16658</v>
      </c>
    </row>
    <row r="3798" spans="1:4" ht="13.5">
      <c r="A3798" s="251">
        <v>100804</v>
      </c>
      <c r="B3798" s="227" t="s">
        <v>16659</v>
      </c>
      <c r="C3798" s="230" t="s">
        <v>22</v>
      </c>
      <c r="D3798" s="228" t="s">
        <v>16660</v>
      </c>
    </row>
    <row r="3799" spans="1:4" ht="13.5">
      <c r="A3799" s="251">
        <v>100805</v>
      </c>
      <c r="B3799" s="227" t="s">
        <v>16661</v>
      </c>
      <c r="C3799" s="230" t="s">
        <v>22</v>
      </c>
      <c r="D3799" s="228" t="s">
        <v>16662</v>
      </c>
    </row>
    <row r="3800" spans="1:4" ht="13.5">
      <c r="A3800" s="251">
        <v>100806</v>
      </c>
      <c r="B3800" s="227" t="s">
        <v>16663</v>
      </c>
      <c r="C3800" s="230" t="s">
        <v>22</v>
      </c>
      <c r="D3800" s="228" t="s">
        <v>16664</v>
      </c>
    </row>
    <row r="3801" spans="1:4" ht="13.5">
      <c r="A3801" s="251">
        <v>100807</v>
      </c>
      <c r="B3801" s="227" t="s">
        <v>16665</v>
      </c>
      <c r="C3801" s="230" t="s">
        <v>22</v>
      </c>
      <c r="D3801" s="228" t="s">
        <v>16666</v>
      </c>
    </row>
    <row r="3802" spans="1:4" ht="13.5">
      <c r="A3802" s="251">
        <v>100808</v>
      </c>
      <c r="B3802" s="227" t="s">
        <v>16667</v>
      </c>
      <c r="C3802" s="230" t="s">
        <v>22</v>
      </c>
      <c r="D3802" s="228" t="s">
        <v>11119</v>
      </c>
    </row>
    <row r="3803" spans="1:4" ht="13.5">
      <c r="A3803" s="251">
        <v>100809</v>
      </c>
      <c r="B3803" s="227" t="s">
        <v>16668</v>
      </c>
      <c r="C3803" s="230" t="s">
        <v>22</v>
      </c>
      <c r="D3803" s="228" t="s">
        <v>13230</v>
      </c>
    </row>
    <row r="3804" spans="1:4" ht="13.5">
      <c r="A3804" s="251">
        <v>100810</v>
      </c>
      <c r="B3804" s="227" t="s">
        <v>16669</v>
      </c>
      <c r="C3804" s="230" t="s">
        <v>22</v>
      </c>
      <c r="D3804" s="228" t="s">
        <v>16670</v>
      </c>
    </row>
    <row r="3805" spans="1:4" ht="13.5">
      <c r="A3805" s="251">
        <v>101918</v>
      </c>
      <c r="B3805" s="227" t="s">
        <v>16671</v>
      </c>
      <c r="C3805" s="230" t="s">
        <v>22</v>
      </c>
      <c r="D3805" s="228" t="s">
        <v>16672</v>
      </c>
    </row>
    <row r="3806" spans="1:4" ht="13.5">
      <c r="A3806" s="251">
        <v>101919</v>
      </c>
      <c r="B3806" s="227" t="s">
        <v>16673</v>
      </c>
      <c r="C3806" s="230" t="s">
        <v>86</v>
      </c>
      <c r="D3806" s="228" t="s">
        <v>16674</v>
      </c>
    </row>
    <row r="3807" spans="1:4" ht="13.5">
      <c r="A3807" s="251">
        <v>101920</v>
      </c>
      <c r="B3807" s="227" t="s">
        <v>16675</v>
      </c>
      <c r="C3807" s="230" t="s">
        <v>86</v>
      </c>
      <c r="D3807" s="228" t="s">
        <v>16676</v>
      </c>
    </row>
    <row r="3808" spans="1:4" ht="13.5">
      <c r="A3808" s="251">
        <v>101921</v>
      </c>
      <c r="B3808" s="227" t="s">
        <v>16677</v>
      </c>
      <c r="C3808" s="230" t="s">
        <v>86</v>
      </c>
      <c r="D3808" s="228" t="s">
        <v>16678</v>
      </c>
    </row>
    <row r="3809" spans="1:4" ht="13.5">
      <c r="A3809" s="251">
        <v>101922</v>
      </c>
      <c r="B3809" s="227" t="s">
        <v>16679</v>
      </c>
      <c r="C3809" s="230" t="s">
        <v>86</v>
      </c>
      <c r="D3809" s="228" t="s">
        <v>16678</v>
      </c>
    </row>
    <row r="3810" spans="1:4" ht="13.5">
      <c r="A3810" s="251">
        <v>101923</v>
      </c>
      <c r="B3810" s="227" t="s">
        <v>16680</v>
      </c>
      <c r="C3810" s="230" t="s">
        <v>86</v>
      </c>
      <c r="D3810" s="228" t="s">
        <v>16678</v>
      </c>
    </row>
    <row r="3811" spans="1:4" ht="13.5">
      <c r="A3811" s="251">
        <v>101924</v>
      </c>
      <c r="B3811" s="227" t="s">
        <v>16681</v>
      </c>
      <c r="C3811" s="230" t="s">
        <v>86</v>
      </c>
      <c r="D3811" s="228" t="s">
        <v>16682</v>
      </c>
    </row>
    <row r="3812" spans="1:4" ht="13.5">
      <c r="A3812" s="251">
        <v>101925</v>
      </c>
      <c r="B3812" s="227" t="s">
        <v>16683</v>
      </c>
      <c r="C3812" s="230" t="s">
        <v>86</v>
      </c>
      <c r="D3812" s="228" t="s">
        <v>16684</v>
      </c>
    </row>
    <row r="3813" spans="1:4" ht="13.5">
      <c r="A3813" s="251">
        <v>101926</v>
      </c>
      <c r="B3813" s="227" t="s">
        <v>16685</v>
      </c>
      <c r="C3813" s="230" t="s">
        <v>86</v>
      </c>
      <c r="D3813" s="228" t="s">
        <v>16686</v>
      </c>
    </row>
    <row r="3814" spans="1:4" ht="13.5">
      <c r="A3814" s="251">
        <v>101927</v>
      </c>
      <c r="B3814" s="227" t="s">
        <v>16687</v>
      </c>
      <c r="C3814" s="230" t="s">
        <v>22</v>
      </c>
      <c r="D3814" s="228" t="s">
        <v>16688</v>
      </c>
    </row>
    <row r="3815" spans="1:4" ht="13.5">
      <c r="A3815" s="251">
        <v>101928</v>
      </c>
      <c r="B3815" s="227" t="s">
        <v>16689</v>
      </c>
      <c r="C3815" s="230" t="s">
        <v>86</v>
      </c>
      <c r="D3815" s="228" t="s">
        <v>16690</v>
      </c>
    </row>
    <row r="3816" spans="1:4" ht="13.5">
      <c r="A3816" s="251">
        <v>101929</v>
      </c>
      <c r="B3816" s="227" t="s">
        <v>16691</v>
      </c>
      <c r="C3816" s="230" t="s">
        <v>86</v>
      </c>
      <c r="D3816" s="228" t="s">
        <v>16692</v>
      </c>
    </row>
    <row r="3817" spans="1:4" ht="13.5">
      <c r="A3817" s="251">
        <v>101930</v>
      </c>
      <c r="B3817" s="227" t="s">
        <v>16693</v>
      </c>
      <c r="C3817" s="230" t="s">
        <v>86</v>
      </c>
      <c r="D3817" s="228" t="s">
        <v>16694</v>
      </c>
    </row>
    <row r="3818" spans="1:4" ht="13.5">
      <c r="A3818" s="251">
        <v>101931</v>
      </c>
      <c r="B3818" s="227" t="s">
        <v>16695</v>
      </c>
      <c r="C3818" s="230" t="s">
        <v>86</v>
      </c>
      <c r="D3818" s="228" t="s">
        <v>16694</v>
      </c>
    </row>
    <row r="3819" spans="1:4" ht="13.5">
      <c r="A3819" s="251">
        <v>101932</v>
      </c>
      <c r="B3819" s="227" t="s">
        <v>16696</v>
      </c>
      <c r="C3819" s="230" t="s">
        <v>86</v>
      </c>
      <c r="D3819" s="228" t="s">
        <v>16694</v>
      </c>
    </row>
    <row r="3820" spans="1:4" ht="13.5">
      <c r="A3820" s="251">
        <v>101933</v>
      </c>
      <c r="B3820" s="227" t="s">
        <v>16697</v>
      </c>
      <c r="C3820" s="230" t="s">
        <v>86</v>
      </c>
      <c r="D3820" s="228" t="s">
        <v>16698</v>
      </c>
    </row>
    <row r="3821" spans="1:4" ht="13.5">
      <c r="A3821" s="251">
        <v>101934</v>
      </c>
      <c r="B3821" s="227" t="s">
        <v>16699</v>
      </c>
      <c r="C3821" s="230" t="s">
        <v>86</v>
      </c>
      <c r="D3821" s="228" t="s">
        <v>16700</v>
      </c>
    </row>
    <row r="3822" spans="1:4" ht="13.5">
      <c r="A3822" s="251">
        <v>101935</v>
      </c>
      <c r="B3822" s="227" t="s">
        <v>16701</v>
      </c>
      <c r="C3822" s="230" t="s">
        <v>86</v>
      </c>
      <c r="D3822" s="228" t="s">
        <v>16702</v>
      </c>
    </row>
    <row r="3823" spans="1:4" ht="13.5">
      <c r="A3823" s="251">
        <v>103802</v>
      </c>
      <c r="B3823" s="227" t="s">
        <v>16703</v>
      </c>
      <c r="C3823" s="230" t="s">
        <v>22</v>
      </c>
      <c r="D3823" s="228" t="s">
        <v>16704</v>
      </c>
    </row>
    <row r="3824" spans="1:4" ht="13.5">
      <c r="A3824" s="251">
        <v>103803</v>
      </c>
      <c r="B3824" s="227" t="s">
        <v>16705</v>
      </c>
      <c r="C3824" s="230" t="s">
        <v>22</v>
      </c>
      <c r="D3824" s="228" t="s">
        <v>16706</v>
      </c>
    </row>
    <row r="3825" spans="1:4" ht="13.5">
      <c r="A3825" s="251">
        <v>103804</v>
      </c>
      <c r="B3825" s="227" t="s">
        <v>16707</v>
      </c>
      <c r="C3825" s="230" t="s">
        <v>22</v>
      </c>
      <c r="D3825" s="228" t="s">
        <v>16708</v>
      </c>
    </row>
    <row r="3826" spans="1:4" ht="13.5">
      <c r="A3826" s="251">
        <v>103835</v>
      </c>
      <c r="B3826" s="227" t="s">
        <v>16709</v>
      </c>
      <c r="C3826" s="230" t="s">
        <v>22</v>
      </c>
      <c r="D3826" s="228" t="s">
        <v>16710</v>
      </c>
    </row>
    <row r="3827" spans="1:4" ht="13.5">
      <c r="A3827" s="251">
        <v>103836</v>
      </c>
      <c r="B3827" s="227" t="s">
        <v>16711</v>
      </c>
      <c r="C3827" s="230" t="s">
        <v>22</v>
      </c>
      <c r="D3827" s="228" t="s">
        <v>16712</v>
      </c>
    </row>
    <row r="3828" spans="1:4" ht="13.5">
      <c r="A3828" s="251">
        <v>103837</v>
      </c>
      <c r="B3828" s="227" t="s">
        <v>16713</v>
      </c>
      <c r="C3828" s="230" t="s">
        <v>22</v>
      </c>
      <c r="D3828" s="228" t="s">
        <v>16714</v>
      </c>
    </row>
    <row r="3829" spans="1:4" ht="13.5">
      <c r="A3829" s="251">
        <v>103868</v>
      </c>
      <c r="B3829" s="227" t="s">
        <v>16715</v>
      </c>
      <c r="C3829" s="230" t="s">
        <v>22</v>
      </c>
      <c r="D3829" s="228" t="s">
        <v>16716</v>
      </c>
    </row>
    <row r="3830" spans="1:4" ht="13.5">
      <c r="A3830" s="251">
        <v>103869</v>
      </c>
      <c r="B3830" s="227" t="s">
        <v>16717</v>
      </c>
      <c r="C3830" s="230" t="s">
        <v>22</v>
      </c>
      <c r="D3830" s="228" t="s">
        <v>16718</v>
      </c>
    </row>
    <row r="3831" spans="1:4" ht="13.5">
      <c r="A3831" s="251">
        <v>103870</v>
      </c>
      <c r="B3831" s="227" t="s">
        <v>16719</v>
      </c>
      <c r="C3831" s="230" t="s">
        <v>22</v>
      </c>
      <c r="D3831" s="228" t="s">
        <v>16720</v>
      </c>
    </row>
    <row r="3832" spans="1:4" ht="13.5">
      <c r="A3832" s="251">
        <v>103871</v>
      </c>
      <c r="B3832" s="227" t="s">
        <v>16721</v>
      </c>
      <c r="C3832" s="230" t="s">
        <v>22</v>
      </c>
      <c r="D3832" s="228" t="s">
        <v>16722</v>
      </c>
    </row>
    <row r="3833" spans="1:4" ht="13.5">
      <c r="A3833" s="251">
        <v>103872</v>
      </c>
      <c r="B3833" s="227" t="s">
        <v>16723</v>
      </c>
      <c r="C3833" s="230" t="s">
        <v>22</v>
      </c>
      <c r="D3833" s="228" t="s">
        <v>16724</v>
      </c>
    </row>
    <row r="3834" spans="1:4" ht="13.5">
      <c r="A3834" s="251">
        <v>103873</v>
      </c>
      <c r="B3834" s="227" t="s">
        <v>16725</v>
      </c>
      <c r="C3834" s="230" t="s">
        <v>22</v>
      </c>
      <c r="D3834" s="228" t="s">
        <v>16726</v>
      </c>
    </row>
    <row r="3835" spans="1:4" ht="13.5">
      <c r="A3835" s="251">
        <v>103978</v>
      </c>
      <c r="B3835" s="227" t="s">
        <v>16727</v>
      </c>
      <c r="C3835" s="230" t="s">
        <v>22</v>
      </c>
      <c r="D3835" s="228" t="s">
        <v>16728</v>
      </c>
    </row>
    <row r="3836" spans="1:4" ht="13.5">
      <c r="A3836" s="251">
        <v>103979</v>
      </c>
      <c r="B3836" s="227" t="s">
        <v>16729</v>
      </c>
      <c r="C3836" s="230" t="s">
        <v>22</v>
      </c>
      <c r="D3836" s="228" t="s">
        <v>16730</v>
      </c>
    </row>
    <row r="3837" spans="1:4" ht="13.5">
      <c r="A3837" s="251">
        <v>104021</v>
      </c>
      <c r="B3837" s="227" t="s">
        <v>16731</v>
      </c>
      <c r="C3837" s="230" t="s">
        <v>22</v>
      </c>
      <c r="D3837" s="228" t="s">
        <v>12383</v>
      </c>
    </row>
    <row r="3838" spans="1:4" ht="13.5">
      <c r="A3838" s="251">
        <v>104166</v>
      </c>
      <c r="B3838" s="227" t="s">
        <v>16732</v>
      </c>
      <c r="C3838" s="230" t="s">
        <v>22</v>
      </c>
      <c r="D3838" s="228" t="s">
        <v>16733</v>
      </c>
    </row>
    <row r="3839" spans="1:4" ht="13.5">
      <c r="A3839" s="251">
        <v>104194</v>
      </c>
      <c r="B3839" s="227" t="s">
        <v>16734</v>
      </c>
      <c r="C3839" s="230" t="s">
        <v>22</v>
      </c>
      <c r="D3839" s="228" t="s">
        <v>16735</v>
      </c>
    </row>
    <row r="3840" spans="1:4" ht="13.5">
      <c r="A3840" s="251">
        <v>104195</v>
      </c>
      <c r="B3840" s="227" t="s">
        <v>16736</v>
      </c>
      <c r="C3840" s="230" t="s">
        <v>22</v>
      </c>
      <c r="D3840" s="228" t="s">
        <v>16737</v>
      </c>
    </row>
    <row r="3841" spans="1:4" ht="13.5">
      <c r="A3841" s="251">
        <v>104315</v>
      </c>
      <c r="B3841" s="227" t="s">
        <v>16738</v>
      </c>
      <c r="C3841" s="230" t="s">
        <v>22</v>
      </c>
      <c r="D3841" s="228" t="s">
        <v>15198</v>
      </c>
    </row>
    <row r="3842" spans="1:4" ht="13.5">
      <c r="A3842" s="251">
        <v>104316</v>
      </c>
      <c r="B3842" s="227" t="s">
        <v>16739</v>
      </c>
      <c r="C3842" s="230" t="s">
        <v>22</v>
      </c>
      <c r="D3842" s="228" t="s">
        <v>16740</v>
      </c>
    </row>
    <row r="3843" spans="1:4" ht="13.5">
      <c r="A3843" s="251">
        <v>105138</v>
      </c>
      <c r="B3843" s="227" t="s">
        <v>16741</v>
      </c>
      <c r="C3843" s="230" t="s">
        <v>86</v>
      </c>
      <c r="D3843" s="228" t="s">
        <v>16742</v>
      </c>
    </row>
    <row r="3844" spans="1:4" ht="13.5">
      <c r="A3844" s="251">
        <v>105139</v>
      </c>
      <c r="B3844" s="227" t="s">
        <v>16743</v>
      </c>
      <c r="C3844" s="230" t="s">
        <v>86</v>
      </c>
      <c r="D3844" s="228" t="s">
        <v>16744</v>
      </c>
    </row>
    <row r="3845" spans="1:4" ht="13.5">
      <c r="A3845" s="251">
        <v>105140</v>
      </c>
      <c r="B3845" s="227" t="s">
        <v>16745</v>
      </c>
      <c r="C3845" s="230" t="s">
        <v>86</v>
      </c>
      <c r="D3845" s="228" t="s">
        <v>11965</v>
      </c>
    </row>
    <row r="3846" spans="1:4" ht="13.5">
      <c r="A3846" s="251">
        <v>105141</v>
      </c>
      <c r="B3846" s="227" t="s">
        <v>16746</v>
      </c>
      <c r="C3846" s="230" t="s">
        <v>86</v>
      </c>
      <c r="D3846" s="228" t="s">
        <v>16747</v>
      </c>
    </row>
    <row r="3847" spans="1:4" ht="13.5">
      <c r="A3847" s="251">
        <v>105142</v>
      </c>
      <c r="B3847" s="227" t="s">
        <v>16748</v>
      </c>
      <c r="C3847" s="230" t="s">
        <v>86</v>
      </c>
      <c r="D3847" s="228" t="s">
        <v>16749</v>
      </c>
    </row>
    <row r="3848" spans="1:4" ht="13.5">
      <c r="A3848" s="251">
        <v>105143</v>
      </c>
      <c r="B3848" s="227" t="s">
        <v>16750</v>
      </c>
      <c r="C3848" s="230" t="s">
        <v>86</v>
      </c>
      <c r="D3848" s="228" t="s">
        <v>15248</v>
      </c>
    </row>
    <row r="3849" spans="1:4" ht="13.5">
      <c r="A3849" s="251">
        <v>105144</v>
      </c>
      <c r="B3849" s="227" t="s">
        <v>16751</v>
      </c>
      <c r="C3849" s="230" t="s">
        <v>86</v>
      </c>
      <c r="D3849" s="228" t="s">
        <v>15224</v>
      </c>
    </row>
    <row r="3850" spans="1:4" ht="13.5">
      <c r="A3850" s="251">
        <v>105145</v>
      </c>
      <c r="B3850" s="227" t="s">
        <v>16752</v>
      </c>
      <c r="C3850" s="230" t="s">
        <v>86</v>
      </c>
      <c r="D3850" s="228" t="s">
        <v>16753</v>
      </c>
    </row>
    <row r="3851" spans="1:4" ht="13.5">
      <c r="A3851" s="251">
        <v>105153</v>
      </c>
      <c r="B3851" s="227" t="s">
        <v>16754</v>
      </c>
      <c r="C3851" s="230" t="s">
        <v>86</v>
      </c>
      <c r="D3851" s="228" t="s">
        <v>16755</v>
      </c>
    </row>
    <row r="3852" spans="1:4" ht="13.5">
      <c r="A3852" s="251">
        <v>89358</v>
      </c>
      <c r="B3852" s="227" t="s">
        <v>16756</v>
      </c>
      <c r="C3852" s="230" t="s">
        <v>86</v>
      </c>
      <c r="D3852" s="228" t="s">
        <v>16757</v>
      </c>
    </row>
    <row r="3853" spans="1:4" ht="13.5">
      <c r="A3853" s="251">
        <v>89359</v>
      </c>
      <c r="B3853" s="227" t="s">
        <v>16758</v>
      </c>
      <c r="C3853" s="230" t="s">
        <v>86</v>
      </c>
      <c r="D3853" s="228" t="s">
        <v>16759</v>
      </c>
    </row>
    <row r="3854" spans="1:4" ht="13.5">
      <c r="A3854" s="251">
        <v>89360</v>
      </c>
      <c r="B3854" s="227" t="s">
        <v>16760</v>
      </c>
      <c r="C3854" s="230" t="s">
        <v>86</v>
      </c>
      <c r="D3854" s="228" t="s">
        <v>16761</v>
      </c>
    </row>
    <row r="3855" spans="1:4" ht="13.5">
      <c r="A3855" s="251">
        <v>89361</v>
      </c>
      <c r="B3855" s="227" t="s">
        <v>16762</v>
      </c>
      <c r="C3855" s="230" t="s">
        <v>86</v>
      </c>
      <c r="D3855" s="228" t="s">
        <v>15160</v>
      </c>
    </row>
    <row r="3856" spans="1:4" ht="13.5">
      <c r="A3856" s="251">
        <v>89362</v>
      </c>
      <c r="B3856" s="227" t="s">
        <v>16763</v>
      </c>
      <c r="C3856" s="230" t="s">
        <v>86</v>
      </c>
      <c r="D3856" s="228" t="s">
        <v>16764</v>
      </c>
    </row>
    <row r="3857" spans="1:4" ht="13.5">
      <c r="A3857" s="251">
        <v>89363</v>
      </c>
      <c r="B3857" s="227" t="s">
        <v>16765</v>
      </c>
      <c r="C3857" s="230" t="s">
        <v>86</v>
      </c>
      <c r="D3857" s="228" t="s">
        <v>16766</v>
      </c>
    </row>
    <row r="3858" spans="1:4" ht="13.5">
      <c r="A3858" s="251">
        <v>89364</v>
      </c>
      <c r="B3858" s="227" t="s">
        <v>16767</v>
      </c>
      <c r="C3858" s="230" t="s">
        <v>86</v>
      </c>
      <c r="D3858" s="228" t="s">
        <v>16768</v>
      </c>
    </row>
    <row r="3859" spans="1:4" ht="13.5">
      <c r="A3859" s="251">
        <v>89365</v>
      </c>
      <c r="B3859" s="227" t="s">
        <v>16769</v>
      </c>
      <c r="C3859" s="230" t="s">
        <v>86</v>
      </c>
      <c r="D3859" s="228" t="s">
        <v>16770</v>
      </c>
    </row>
    <row r="3860" spans="1:4" ht="13.5">
      <c r="A3860" s="251">
        <v>89366</v>
      </c>
      <c r="B3860" s="227" t="s">
        <v>16771</v>
      </c>
      <c r="C3860" s="230" t="s">
        <v>86</v>
      </c>
      <c r="D3860" s="228" t="s">
        <v>12595</v>
      </c>
    </row>
    <row r="3861" spans="1:4" ht="13.5">
      <c r="A3861" s="251">
        <v>89367</v>
      </c>
      <c r="B3861" s="227" t="s">
        <v>16772</v>
      </c>
      <c r="C3861" s="230" t="s">
        <v>86</v>
      </c>
      <c r="D3861" s="228" t="s">
        <v>16773</v>
      </c>
    </row>
    <row r="3862" spans="1:4" ht="13.5">
      <c r="A3862" s="251">
        <v>89368</v>
      </c>
      <c r="B3862" s="227" t="s">
        <v>16774</v>
      </c>
      <c r="C3862" s="230" t="s">
        <v>86</v>
      </c>
      <c r="D3862" s="228" t="s">
        <v>16033</v>
      </c>
    </row>
    <row r="3863" spans="1:4" ht="13.5">
      <c r="A3863" s="251">
        <v>89369</v>
      </c>
      <c r="B3863" s="227" t="s">
        <v>16775</v>
      </c>
      <c r="C3863" s="230" t="s">
        <v>86</v>
      </c>
      <c r="D3863" s="228" t="s">
        <v>16776</v>
      </c>
    </row>
    <row r="3864" spans="1:4" ht="13.5">
      <c r="A3864" s="251">
        <v>89370</v>
      </c>
      <c r="B3864" s="227" t="s">
        <v>16777</v>
      </c>
      <c r="C3864" s="230" t="s">
        <v>86</v>
      </c>
      <c r="D3864" s="228" t="s">
        <v>11803</v>
      </c>
    </row>
    <row r="3865" spans="1:4" ht="13.5">
      <c r="A3865" s="251">
        <v>89371</v>
      </c>
      <c r="B3865" s="227" t="s">
        <v>16778</v>
      </c>
      <c r="C3865" s="230" t="s">
        <v>86</v>
      </c>
      <c r="D3865" s="228" t="s">
        <v>16779</v>
      </c>
    </row>
    <row r="3866" spans="1:4" ht="13.5">
      <c r="A3866" s="251">
        <v>89372</v>
      </c>
      <c r="B3866" s="227" t="s">
        <v>16780</v>
      </c>
      <c r="C3866" s="230" t="s">
        <v>86</v>
      </c>
      <c r="D3866" s="228" t="s">
        <v>12595</v>
      </c>
    </row>
    <row r="3867" spans="1:4" ht="13.5">
      <c r="A3867" s="251">
        <v>89373</v>
      </c>
      <c r="B3867" s="227" t="s">
        <v>16781</v>
      </c>
      <c r="C3867" s="230" t="s">
        <v>86</v>
      </c>
      <c r="D3867" s="228" t="s">
        <v>9573</v>
      </c>
    </row>
    <row r="3868" spans="1:4" ht="13.5">
      <c r="A3868" s="251">
        <v>89374</v>
      </c>
      <c r="B3868" s="227" t="s">
        <v>16782</v>
      </c>
      <c r="C3868" s="230" t="s">
        <v>86</v>
      </c>
      <c r="D3868" s="228" t="s">
        <v>12774</v>
      </c>
    </row>
    <row r="3869" spans="1:4" ht="13.5">
      <c r="A3869" s="251">
        <v>89375</v>
      </c>
      <c r="B3869" s="227" t="s">
        <v>16783</v>
      </c>
      <c r="C3869" s="230" t="s">
        <v>86</v>
      </c>
      <c r="D3869" s="228" t="s">
        <v>16784</v>
      </c>
    </row>
    <row r="3870" spans="1:4" ht="13.5">
      <c r="A3870" s="251">
        <v>89376</v>
      </c>
      <c r="B3870" s="227" t="s">
        <v>16785</v>
      </c>
      <c r="C3870" s="230" t="s">
        <v>86</v>
      </c>
      <c r="D3870" s="228" t="s">
        <v>16786</v>
      </c>
    </row>
    <row r="3871" spans="1:4" ht="13.5">
      <c r="A3871" s="251">
        <v>89377</v>
      </c>
      <c r="B3871" s="227" t="s">
        <v>16787</v>
      </c>
      <c r="C3871" s="230" t="s">
        <v>86</v>
      </c>
      <c r="D3871" s="228" t="s">
        <v>15110</v>
      </c>
    </row>
    <row r="3872" spans="1:4" ht="13.5">
      <c r="A3872" s="251">
        <v>89378</v>
      </c>
      <c r="B3872" s="227" t="s">
        <v>16788</v>
      </c>
      <c r="C3872" s="230" t="s">
        <v>86</v>
      </c>
      <c r="D3872" s="228" t="s">
        <v>11387</v>
      </c>
    </row>
    <row r="3873" spans="1:4" ht="13.5">
      <c r="A3873" s="251">
        <v>89379</v>
      </c>
      <c r="B3873" s="227" t="s">
        <v>16789</v>
      </c>
      <c r="C3873" s="230" t="s">
        <v>86</v>
      </c>
      <c r="D3873" s="228" t="s">
        <v>16790</v>
      </c>
    </row>
    <row r="3874" spans="1:4" ht="13.5">
      <c r="A3874" s="251">
        <v>89380</v>
      </c>
      <c r="B3874" s="227" t="s">
        <v>16791</v>
      </c>
      <c r="C3874" s="230" t="s">
        <v>86</v>
      </c>
      <c r="D3874" s="228" t="s">
        <v>16792</v>
      </c>
    </row>
    <row r="3875" spans="1:4" ht="13.5">
      <c r="A3875" s="251">
        <v>89381</v>
      </c>
      <c r="B3875" s="227" t="s">
        <v>16793</v>
      </c>
      <c r="C3875" s="230" t="s">
        <v>86</v>
      </c>
      <c r="D3875" s="228" t="s">
        <v>16794</v>
      </c>
    </row>
    <row r="3876" spans="1:4" ht="13.5">
      <c r="A3876" s="251">
        <v>89382</v>
      </c>
      <c r="B3876" s="227" t="s">
        <v>16795</v>
      </c>
      <c r="C3876" s="230" t="s">
        <v>86</v>
      </c>
      <c r="D3876" s="228" t="s">
        <v>16033</v>
      </c>
    </row>
    <row r="3877" spans="1:4" ht="13.5">
      <c r="A3877" s="251">
        <v>89383</v>
      </c>
      <c r="B3877" s="227" t="s">
        <v>16796</v>
      </c>
      <c r="C3877" s="230" t="s">
        <v>86</v>
      </c>
      <c r="D3877" s="228" t="s">
        <v>15164</v>
      </c>
    </row>
    <row r="3878" spans="1:4" ht="13.5">
      <c r="A3878" s="251">
        <v>89384</v>
      </c>
      <c r="B3878" s="227" t="s">
        <v>16797</v>
      </c>
      <c r="C3878" s="230" t="s">
        <v>86</v>
      </c>
      <c r="D3878" s="228" t="s">
        <v>11568</v>
      </c>
    </row>
    <row r="3879" spans="1:4" ht="13.5">
      <c r="A3879" s="251">
        <v>89385</v>
      </c>
      <c r="B3879" s="227" t="s">
        <v>16798</v>
      </c>
      <c r="C3879" s="230" t="s">
        <v>86</v>
      </c>
      <c r="D3879" s="228" t="s">
        <v>16799</v>
      </c>
    </row>
    <row r="3880" spans="1:4" ht="13.5">
      <c r="A3880" s="251">
        <v>89386</v>
      </c>
      <c r="B3880" s="227" t="s">
        <v>16800</v>
      </c>
      <c r="C3880" s="230" t="s">
        <v>86</v>
      </c>
      <c r="D3880" s="228" t="s">
        <v>16801</v>
      </c>
    </row>
    <row r="3881" spans="1:4" ht="13.5">
      <c r="A3881" s="251">
        <v>89387</v>
      </c>
      <c r="B3881" s="227" t="s">
        <v>16802</v>
      </c>
      <c r="C3881" s="230" t="s">
        <v>86</v>
      </c>
      <c r="D3881" s="228" t="s">
        <v>16803</v>
      </c>
    </row>
    <row r="3882" spans="1:4" ht="13.5">
      <c r="A3882" s="251">
        <v>89389</v>
      </c>
      <c r="B3882" s="227" t="s">
        <v>16804</v>
      </c>
      <c r="C3882" s="230" t="s">
        <v>86</v>
      </c>
      <c r="D3882" s="228" t="s">
        <v>10020</v>
      </c>
    </row>
    <row r="3883" spans="1:4" ht="13.5">
      <c r="A3883" s="251">
        <v>89390</v>
      </c>
      <c r="B3883" s="227" t="s">
        <v>16805</v>
      </c>
      <c r="C3883" s="230" t="s">
        <v>86</v>
      </c>
      <c r="D3883" s="228" t="s">
        <v>16806</v>
      </c>
    </row>
    <row r="3884" spans="1:4" ht="13.5">
      <c r="A3884" s="251">
        <v>89391</v>
      </c>
      <c r="B3884" s="227" t="s">
        <v>16807</v>
      </c>
      <c r="C3884" s="230" t="s">
        <v>86</v>
      </c>
      <c r="D3884" s="228" t="s">
        <v>16808</v>
      </c>
    </row>
    <row r="3885" spans="1:4" ht="13.5">
      <c r="A3885" s="251">
        <v>89392</v>
      </c>
      <c r="B3885" s="227" t="s">
        <v>16809</v>
      </c>
      <c r="C3885" s="230" t="s">
        <v>86</v>
      </c>
      <c r="D3885" s="228" t="s">
        <v>10573</v>
      </c>
    </row>
    <row r="3886" spans="1:4" ht="13.5">
      <c r="A3886" s="251">
        <v>89393</v>
      </c>
      <c r="B3886" s="227" t="s">
        <v>16810</v>
      </c>
      <c r="C3886" s="230" t="s">
        <v>86</v>
      </c>
      <c r="D3886" s="228" t="s">
        <v>16811</v>
      </c>
    </row>
    <row r="3887" spans="1:4" ht="13.5">
      <c r="A3887" s="251">
        <v>89394</v>
      </c>
      <c r="B3887" s="227" t="s">
        <v>16812</v>
      </c>
      <c r="C3887" s="230" t="s">
        <v>86</v>
      </c>
      <c r="D3887" s="228" t="s">
        <v>16813</v>
      </c>
    </row>
    <row r="3888" spans="1:4" ht="13.5">
      <c r="A3888" s="251">
        <v>89395</v>
      </c>
      <c r="B3888" s="227" t="s">
        <v>16814</v>
      </c>
      <c r="C3888" s="230" t="s">
        <v>86</v>
      </c>
      <c r="D3888" s="228" t="s">
        <v>16815</v>
      </c>
    </row>
    <row r="3889" spans="1:4" ht="13.5">
      <c r="A3889" s="251">
        <v>89396</v>
      </c>
      <c r="B3889" s="227" t="s">
        <v>16816</v>
      </c>
      <c r="C3889" s="230" t="s">
        <v>86</v>
      </c>
      <c r="D3889" s="228" t="s">
        <v>15086</v>
      </c>
    </row>
    <row r="3890" spans="1:4" ht="13.5">
      <c r="A3890" s="251">
        <v>89397</v>
      </c>
      <c r="B3890" s="227" t="s">
        <v>16817</v>
      </c>
      <c r="C3890" s="230" t="s">
        <v>86</v>
      </c>
      <c r="D3890" s="228" t="s">
        <v>16818</v>
      </c>
    </row>
    <row r="3891" spans="1:4" ht="13.5">
      <c r="A3891" s="251">
        <v>89398</v>
      </c>
      <c r="B3891" s="227" t="s">
        <v>16819</v>
      </c>
      <c r="C3891" s="230" t="s">
        <v>86</v>
      </c>
      <c r="D3891" s="228" t="s">
        <v>12087</v>
      </c>
    </row>
    <row r="3892" spans="1:4" ht="13.5">
      <c r="A3892" s="251">
        <v>89399</v>
      </c>
      <c r="B3892" s="227" t="s">
        <v>16820</v>
      </c>
      <c r="C3892" s="230" t="s">
        <v>86</v>
      </c>
      <c r="D3892" s="228" t="s">
        <v>16821</v>
      </c>
    </row>
    <row r="3893" spans="1:4" ht="13.5">
      <c r="A3893" s="251">
        <v>89400</v>
      </c>
      <c r="B3893" s="227" t="s">
        <v>16822</v>
      </c>
      <c r="C3893" s="230" t="s">
        <v>86</v>
      </c>
      <c r="D3893" s="228" t="s">
        <v>16823</v>
      </c>
    </row>
    <row r="3894" spans="1:4" ht="13.5">
      <c r="A3894" s="251">
        <v>89404</v>
      </c>
      <c r="B3894" s="227" t="s">
        <v>16824</v>
      </c>
      <c r="C3894" s="230" t="s">
        <v>86</v>
      </c>
      <c r="D3894" s="228" t="s">
        <v>16825</v>
      </c>
    </row>
    <row r="3895" spans="1:4" ht="13.5">
      <c r="A3895" s="251">
        <v>89405</v>
      </c>
      <c r="B3895" s="227" t="s">
        <v>16826</v>
      </c>
      <c r="C3895" s="230" t="s">
        <v>86</v>
      </c>
      <c r="D3895" s="228" t="s">
        <v>16827</v>
      </c>
    </row>
    <row r="3896" spans="1:4" ht="13.5">
      <c r="A3896" s="251">
        <v>89406</v>
      </c>
      <c r="B3896" s="227" t="s">
        <v>16828</v>
      </c>
      <c r="C3896" s="230" t="s">
        <v>86</v>
      </c>
      <c r="D3896" s="228" t="s">
        <v>16829</v>
      </c>
    </row>
    <row r="3897" spans="1:4" ht="13.5">
      <c r="A3897" s="251">
        <v>89407</v>
      </c>
      <c r="B3897" s="227" t="s">
        <v>16830</v>
      </c>
      <c r="C3897" s="230" t="s">
        <v>86</v>
      </c>
      <c r="D3897" s="228" t="s">
        <v>14594</v>
      </c>
    </row>
    <row r="3898" spans="1:4" ht="13.5">
      <c r="A3898" s="251">
        <v>89408</v>
      </c>
      <c r="B3898" s="227" t="s">
        <v>16831</v>
      </c>
      <c r="C3898" s="230" t="s">
        <v>86</v>
      </c>
      <c r="D3898" s="228" t="s">
        <v>16832</v>
      </c>
    </row>
    <row r="3899" spans="1:4" ht="13.5">
      <c r="A3899" s="251">
        <v>89409</v>
      </c>
      <c r="B3899" s="227" t="s">
        <v>16833</v>
      </c>
      <c r="C3899" s="230" t="s">
        <v>86</v>
      </c>
      <c r="D3899" s="228" t="s">
        <v>16834</v>
      </c>
    </row>
    <row r="3900" spans="1:4" ht="13.5">
      <c r="A3900" s="251">
        <v>89410</v>
      </c>
      <c r="B3900" s="227" t="s">
        <v>16835</v>
      </c>
      <c r="C3900" s="230" t="s">
        <v>86</v>
      </c>
      <c r="D3900" s="228" t="s">
        <v>16836</v>
      </c>
    </row>
    <row r="3901" spans="1:4" ht="13.5">
      <c r="A3901" s="251">
        <v>89411</v>
      </c>
      <c r="B3901" s="227" t="s">
        <v>16837</v>
      </c>
      <c r="C3901" s="230" t="s">
        <v>86</v>
      </c>
      <c r="D3901" s="228" t="s">
        <v>12774</v>
      </c>
    </row>
    <row r="3902" spans="1:4" ht="13.5">
      <c r="A3902" s="251">
        <v>89412</v>
      </c>
      <c r="B3902" s="227" t="s">
        <v>16838</v>
      </c>
      <c r="C3902" s="230" t="s">
        <v>86</v>
      </c>
      <c r="D3902" s="228" t="s">
        <v>16839</v>
      </c>
    </row>
    <row r="3903" spans="1:4" ht="13.5">
      <c r="A3903" s="251">
        <v>89413</v>
      </c>
      <c r="B3903" s="227" t="s">
        <v>16840</v>
      </c>
      <c r="C3903" s="230" t="s">
        <v>86</v>
      </c>
      <c r="D3903" s="228" t="s">
        <v>11732</v>
      </c>
    </row>
    <row r="3904" spans="1:4" ht="13.5">
      <c r="A3904" s="251">
        <v>89414</v>
      </c>
      <c r="B3904" s="227" t="s">
        <v>16841</v>
      </c>
      <c r="C3904" s="230" t="s">
        <v>86</v>
      </c>
      <c r="D3904" s="228" t="s">
        <v>16842</v>
      </c>
    </row>
    <row r="3905" spans="1:4" ht="13.5">
      <c r="A3905" s="251">
        <v>89415</v>
      </c>
      <c r="B3905" s="227" t="s">
        <v>16843</v>
      </c>
      <c r="C3905" s="230" t="s">
        <v>86</v>
      </c>
      <c r="D3905" s="228" t="s">
        <v>14535</v>
      </c>
    </row>
    <row r="3906" spans="1:4" ht="13.5">
      <c r="A3906" s="251">
        <v>89416</v>
      </c>
      <c r="B3906" s="227" t="s">
        <v>16844</v>
      </c>
      <c r="C3906" s="230" t="s">
        <v>86</v>
      </c>
      <c r="D3906" s="228" t="s">
        <v>10720</v>
      </c>
    </row>
    <row r="3907" spans="1:4" ht="13.5">
      <c r="A3907" s="251">
        <v>89417</v>
      </c>
      <c r="B3907" s="227" t="s">
        <v>16845</v>
      </c>
      <c r="C3907" s="230" t="s">
        <v>86</v>
      </c>
      <c r="D3907" s="228" t="s">
        <v>11647</v>
      </c>
    </row>
    <row r="3908" spans="1:4" ht="13.5">
      <c r="A3908" s="251">
        <v>89418</v>
      </c>
      <c r="B3908" s="227" t="s">
        <v>16846</v>
      </c>
      <c r="C3908" s="230" t="s">
        <v>86</v>
      </c>
      <c r="D3908" s="228" t="s">
        <v>16847</v>
      </c>
    </row>
    <row r="3909" spans="1:4" ht="13.5">
      <c r="A3909" s="251">
        <v>89419</v>
      </c>
      <c r="B3909" s="227" t="s">
        <v>16848</v>
      </c>
      <c r="C3909" s="230" t="s">
        <v>86</v>
      </c>
      <c r="D3909" s="228" t="s">
        <v>9896</v>
      </c>
    </row>
    <row r="3910" spans="1:4" ht="13.5">
      <c r="A3910" s="251">
        <v>89421</v>
      </c>
      <c r="B3910" s="227" t="s">
        <v>16849</v>
      </c>
      <c r="C3910" s="230" t="s">
        <v>86</v>
      </c>
      <c r="D3910" s="228" t="s">
        <v>16850</v>
      </c>
    </row>
    <row r="3911" spans="1:4" ht="13.5">
      <c r="A3911" s="251">
        <v>89423</v>
      </c>
      <c r="B3911" s="227" t="s">
        <v>16851</v>
      </c>
      <c r="C3911" s="230" t="s">
        <v>86</v>
      </c>
      <c r="D3911" s="228" t="s">
        <v>16852</v>
      </c>
    </row>
    <row r="3912" spans="1:4" ht="13.5">
      <c r="A3912" s="251">
        <v>89424</v>
      </c>
      <c r="B3912" s="227" t="s">
        <v>16853</v>
      </c>
      <c r="C3912" s="230" t="s">
        <v>86</v>
      </c>
      <c r="D3912" s="228" t="s">
        <v>16854</v>
      </c>
    </row>
    <row r="3913" spans="1:4" ht="13.5">
      <c r="A3913" s="251">
        <v>89425</v>
      </c>
      <c r="B3913" s="227" t="s">
        <v>16855</v>
      </c>
      <c r="C3913" s="230" t="s">
        <v>86</v>
      </c>
      <c r="D3913" s="228" t="s">
        <v>14608</v>
      </c>
    </row>
    <row r="3914" spans="1:4" ht="13.5">
      <c r="A3914" s="251">
        <v>89426</v>
      </c>
      <c r="B3914" s="227" t="s">
        <v>16856</v>
      </c>
      <c r="C3914" s="230" t="s">
        <v>86</v>
      </c>
      <c r="D3914" s="228" t="s">
        <v>16801</v>
      </c>
    </row>
    <row r="3915" spans="1:4" ht="13.5">
      <c r="A3915" s="251">
        <v>89427</v>
      </c>
      <c r="B3915" s="227" t="s">
        <v>16857</v>
      </c>
      <c r="C3915" s="230" t="s">
        <v>86</v>
      </c>
      <c r="D3915" s="228" t="s">
        <v>16858</v>
      </c>
    </row>
    <row r="3916" spans="1:4" ht="13.5">
      <c r="A3916" s="251">
        <v>89428</v>
      </c>
      <c r="B3916" s="227" t="s">
        <v>16859</v>
      </c>
      <c r="C3916" s="230" t="s">
        <v>86</v>
      </c>
      <c r="D3916" s="228" t="s">
        <v>16860</v>
      </c>
    </row>
    <row r="3917" spans="1:4" ht="13.5">
      <c r="A3917" s="251">
        <v>89429</v>
      </c>
      <c r="B3917" s="227" t="s">
        <v>16861</v>
      </c>
      <c r="C3917" s="230" t="s">
        <v>86</v>
      </c>
      <c r="D3917" s="228" t="s">
        <v>16862</v>
      </c>
    </row>
    <row r="3918" spans="1:4" ht="13.5">
      <c r="A3918" s="251">
        <v>89430</v>
      </c>
      <c r="B3918" s="227" t="s">
        <v>16863</v>
      </c>
      <c r="C3918" s="230" t="s">
        <v>86</v>
      </c>
      <c r="D3918" s="228" t="s">
        <v>10855</v>
      </c>
    </row>
    <row r="3919" spans="1:4" ht="13.5">
      <c r="A3919" s="251">
        <v>89431</v>
      </c>
      <c r="B3919" s="227" t="s">
        <v>16864</v>
      </c>
      <c r="C3919" s="230" t="s">
        <v>86</v>
      </c>
      <c r="D3919" s="228" t="s">
        <v>9541</v>
      </c>
    </row>
    <row r="3920" spans="1:4" ht="13.5">
      <c r="A3920" s="251">
        <v>89432</v>
      </c>
      <c r="B3920" s="227" t="s">
        <v>16865</v>
      </c>
      <c r="C3920" s="230" t="s">
        <v>86</v>
      </c>
      <c r="D3920" s="228" t="s">
        <v>16866</v>
      </c>
    </row>
    <row r="3921" spans="1:4" ht="13.5">
      <c r="A3921" s="251">
        <v>89433</v>
      </c>
      <c r="B3921" s="227" t="s">
        <v>16867</v>
      </c>
      <c r="C3921" s="230" t="s">
        <v>86</v>
      </c>
      <c r="D3921" s="228" t="s">
        <v>16868</v>
      </c>
    </row>
    <row r="3922" spans="1:4" ht="13.5">
      <c r="A3922" s="251">
        <v>89434</v>
      </c>
      <c r="B3922" s="227" t="s">
        <v>16869</v>
      </c>
      <c r="C3922" s="230" t="s">
        <v>86</v>
      </c>
      <c r="D3922" s="228" t="s">
        <v>16870</v>
      </c>
    </row>
    <row r="3923" spans="1:4" ht="13.5">
      <c r="A3923" s="251">
        <v>89435</v>
      </c>
      <c r="B3923" s="227" t="s">
        <v>16871</v>
      </c>
      <c r="C3923" s="230" t="s">
        <v>86</v>
      </c>
      <c r="D3923" s="228" t="s">
        <v>16872</v>
      </c>
    </row>
    <row r="3924" spans="1:4" ht="13.5">
      <c r="A3924" s="251">
        <v>89436</v>
      </c>
      <c r="B3924" s="227" t="s">
        <v>16873</v>
      </c>
      <c r="C3924" s="230" t="s">
        <v>86</v>
      </c>
      <c r="D3924" s="228" t="s">
        <v>16874</v>
      </c>
    </row>
    <row r="3925" spans="1:4" ht="13.5">
      <c r="A3925" s="251">
        <v>89437</v>
      </c>
      <c r="B3925" s="227" t="s">
        <v>16875</v>
      </c>
      <c r="C3925" s="230" t="s">
        <v>86</v>
      </c>
      <c r="D3925" s="228" t="s">
        <v>16876</v>
      </c>
    </row>
    <row r="3926" spans="1:4" ht="13.5">
      <c r="A3926" s="251">
        <v>89438</v>
      </c>
      <c r="B3926" s="227" t="s">
        <v>16877</v>
      </c>
      <c r="C3926" s="230" t="s">
        <v>86</v>
      </c>
      <c r="D3926" s="228" t="s">
        <v>16878</v>
      </c>
    </row>
    <row r="3927" spans="1:4" ht="13.5">
      <c r="A3927" s="251">
        <v>89439</v>
      </c>
      <c r="B3927" s="227" t="s">
        <v>16879</v>
      </c>
      <c r="C3927" s="230" t="s">
        <v>86</v>
      </c>
      <c r="D3927" s="228" t="s">
        <v>16880</v>
      </c>
    </row>
    <row r="3928" spans="1:4" ht="13.5">
      <c r="A3928" s="251">
        <v>89440</v>
      </c>
      <c r="B3928" s="227" t="s">
        <v>16881</v>
      </c>
      <c r="C3928" s="230" t="s">
        <v>86</v>
      </c>
      <c r="D3928" s="228" t="s">
        <v>16768</v>
      </c>
    </row>
    <row r="3929" spans="1:4" ht="13.5">
      <c r="A3929" s="251">
        <v>89442</v>
      </c>
      <c r="B3929" s="227" t="s">
        <v>16882</v>
      </c>
      <c r="C3929" s="230" t="s">
        <v>86</v>
      </c>
      <c r="D3929" s="228" t="s">
        <v>13978</v>
      </c>
    </row>
    <row r="3930" spans="1:4" ht="13.5">
      <c r="A3930" s="251">
        <v>89443</v>
      </c>
      <c r="B3930" s="227" t="s">
        <v>16883</v>
      </c>
      <c r="C3930" s="230" t="s">
        <v>86</v>
      </c>
      <c r="D3930" s="228" t="s">
        <v>16884</v>
      </c>
    </row>
    <row r="3931" spans="1:4" ht="13.5">
      <c r="A3931" s="251">
        <v>89444</v>
      </c>
      <c r="B3931" s="227" t="s">
        <v>16885</v>
      </c>
      <c r="C3931" s="230" t="s">
        <v>86</v>
      </c>
      <c r="D3931" s="228" t="s">
        <v>16886</v>
      </c>
    </row>
    <row r="3932" spans="1:4" ht="13.5">
      <c r="A3932" s="251">
        <v>89445</v>
      </c>
      <c r="B3932" s="227" t="s">
        <v>16887</v>
      </c>
      <c r="C3932" s="230" t="s">
        <v>86</v>
      </c>
      <c r="D3932" s="228" t="s">
        <v>12106</v>
      </c>
    </row>
    <row r="3933" spans="1:4" ht="13.5">
      <c r="A3933" s="251">
        <v>89481</v>
      </c>
      <c r="B3933" s="227" t="s">
        <v>16888</v>
      </c>
      <c r="C3933" s="230" t="s">
        <v>86</v>
      </c>
      <c r="D3933" s="228" t="s">
        <v>16889</v>
      </c>
    </row>
    <row r="3934" spans="1:4" ht="13.5">
      <c r="A3934" s="251">
        <v>89485</v>
      </c>
      <c r="B3934" s="227" t="s">
        <v>16890</v>
      </c>
      <c r="C3934" s="230" t="s">
        <v>86</v>
      </c>
      <c r="D3934" s="228" t="s">
        <v>16891</v>
      </c>
    </row>
    <row r="3935" spans="1:4" ht="13.5">
      <c r="A3935" s="251">
        <v>89489</v>
      </c>
      <c r="B3935" s="227" t="s">
        <v>16892</v>
      </c>
      <c r="C3935" s="230" t="s">
        <v>86</v>
      </c>
      <c r="D3935" s="228" t="s">
        <v>16757</v>
      </c>
    </row>
    <row r="3936" spans="1:4" ht="13.5">
      <c r="A3936" s="251">
        <v>89490</v>
      </c>
      <c r="B3936" s="227" t="s">
        <v>16893</v>
      </c>
      <c r="C3936" s="230" t="s">
        <v>86</v>
      </c>
      <c r="D3936" s="228" t="s">
        <v>16894</v>
      </c>
    </row>
    <row r="3937" spans="1:4" ht="13.5">
      <c r="A3937" s="251">
        <v>89492</v>
      </c>
      <c r="B3937" s="227" t="s">
        <v>16895</v>
      </c>
      <c r="C3937" s="230" t="s">
        <v>86</v>
      </c>
      <c r="D3937" s="228" t="s">
        <v>16896</v>
      </c>
    </row>
    <row r="3938" spans="1:4" ht="13.5">
      <c r="A3938" s="251">
        <v>89493</v>
      </c>
      <c r="B3938" s="227" t="s">
        <v>16897</v>
      </c>
      <c r="C3938" s="230" t="s">
        <v>86</v>
      </c>
      <c r="D3938" s="228" t="s">
        <v>16898</v>
      </c>
    </row>
    <row r="3939" spans="1:4" ht="13.5">
      <c r="A3939" s="251">
        <v>89494</v>
      </c>
      <c r="B3939" s="227" t="s">
        <v>16899</v>
      </c>
      <c r="C3939" s="230" t="s">
        <v>86</v>
      </c>
      <c r="D3939" s="228" t="s">
        <v>13917</v>
      </c>
    </row>
    <row r="3940" spans="1:4" ht="13.5">
      <c r="A3940" s="251">
        <v>89496</v>
      </c>
      <c r="B3940" s="227" t="s">
        <v>16900</v>
      </c>
      <c r="C3940" s="230" t="s">
        <v>86</v>
      </c>
      <c r="D3940" s="228" t="s">
        <v>16901</v>
      </c>
    </row>
    <row r="3941" spans="1:4" ht="13.5">
      <c r="A3941" s="251">
        <v>89497</v>
      </c>
      <c r="B3941" s="227" t="s">
        <v>16902</v>
      </c>
      <c r="C3941" s="230" t="s">
        <v>86</v>
      </c>
      <c r="D3941" s="228" t="s">
        <v>16903</v>
      </c>
    </row>
    <row r="3942" spans="1:4" ht="13.5">
      <c r="A3942" s="251">
        <v>89498</v>
      </c>
      <c r="B3942" s="227" t="s">
        <v>16904</v>
      </c>
      <c r="C3942" s="230" t="s">
        <v>86</v>
      </c>
      <c r="D3942" s="228" t="s">
        <v>16905</v>
      </c>
    </row>
    <row r="3943" spans="1:4" ht="13.5">
      <c r="A3943" s="251">
        <v>89499</v>
      </c>
      <c r="B3943" s="227" t="s">
        <v>16906</v>
      </c>
      <c r="C3943" s="230" t="s">
        <v>86</v>
      </c>
      <c r="D3943" s="228" t="s">
        <v>16907</v>
      </c>
    </row>
    <row r="3944" spans="1:4" ht="13.5">
      <c r="A3944" s="251">
        <v>89500</v>
      </c>
      <c r="B3944" s="227" t="s">
        <v>16908</v>
      </c>
      <c r="C3944" s="230" t="s">
        <v>86</v>
      </c>
      <c r="D3944" s="228" t="s">
        <v>16909</v>
      </c>
    </row>
    <row r="3945" spans="1:4" ht="13.5">
      <c r="A3945" s="251">
        <v>89501</v>
      </c>
      <c r="B3945" s="227" t="s">
        <v>16910</v>
      </c>
      <c r="C3945" s="230" t="s">
        <v>86</v>
      </c>
      <c r="D3945" s="228" t="s">
        <v>16911</v>
      </c>
    </row>
    <row r="3946" spans="1:4" ht="13.5">
      <c r="A3946" s="251">
        <v>89502</v>
      </c>
      <c r="B3946" s="227" t="s">
        <v>16912</v>
      </c>
      <c r="C3946" s="230" t="s">
        <v>86</v>
      </c>
      <c r="D3946" s="228" t="s">
        <v>15134</v>
      </c>
    </row>
    <row r="3947" spans="1:4" ht="13.5">
      <c r="A3947" s="251">
        <v>89503</v>
      </c>
      <c r="B3947" s="227" t="s">
        <v>16913</v>
      </c>
      <c r="C3947" s="230" t="s">
        <v>86</v>
      </c>
      <c r="D3947" s="228" t="s">
        <v>10435</v>
      </c>
    </row>
    <row r="3948" spans="1:4" ht="13.5">
      <c r="A3948" s="251">
        <v>89504</v>
      </c>
      <c r="B3948" s="227" t="s">
        <v>16914</v>
      </c>
      <c r="C3948" s="230" t="s">
        <v>86</v>
      </c>
      <c r="D3948" s="228" t="s">
        <v>16915</v>
      </c>
    </row>
    <row r="3949" spans="1:4" ht="13.5">
      <c r="A3949" s="251">
        <v>89505</v>
      </c>
      <c r="B3949" s="227" t="s">
        <v>16916</v>
      </c>
      <c r="C3949" s="230" t="s">
        <v>86</v>
      </c>
      <c r="D3949" s="228" t="s">
        <v>16917</v>
      </c>
    </row>
    <row r="3950" spans="1:4" ht="13.5">
      <c r="A3950" s="251">
        <v>89506</v>
      </c>
      <c r="B3950" s="227" t="s">
        <v>16918</v>
      </c>
      <c r="C3950" s="230" t="s">
        <v>86</v>
      </c>
      <c r="D3950" s="228" t="s">
        <v>16919</v>
      </c>
    </row>
    <row r="3951" spans="1:4" ht="13.5">
      <c r="A3951" s="251">
        <v>89507</v>
      </c>
      <c r="B3951" s="227" t="s">
        <v>16920</v>
      </c>
      <c r="C3951" s="230" t="s">
        <v>86</v>
      </c>
      <c r="D3951" s="228" t="s">
        <v>16921</v>
      </c>
    </row>
    <row r="3952" spans="1:4" ht="13.5">
      <c r="A3952" s="251">
        <v>89510</v>
      </c>
      <c r="B3952" s="227" t="s">
        <v>16922</v>
      </c>
      <c r="C3952" s="230" t="s">
        <v>86</v>
      </c>
      <c r="D3952" s="228" t="s">
        <v>16923</v>
      </c>
    </row>
    <row r="3953" spans="1:4" ht="13.5">
      <c r="A3953" s="251">
        <v>89513</v>
      </c>
      <c r="B3953" s="227" t="s">
        <v>16924</v>
      </c>
      <c r="C3953" s="230" t="s">
        <v>86</v>
      </c>
      <c r="D3953" s="228" t="s">
        <v>16925</v>
      </c>
    </row>
    <row r="3954" spans="1:4" ht="13.5">
      <c r="A3954" s="251">
        <v>89514</v>
      </c>
      <c r="B3954" s="227" t="s">
        <v>16926</v>
      </c>
      <c r="C3954" s="230" t="s">
        <v>86</v>
      </c>
      <c r="D3954" s="228" t="s">
        <v>15246</v>
      </c>
    </row>
    <row r="3955" spans="1:4" ht="13.5">
      <c r="A3955" s="251">
        <v>89515</v>
      </c>
      <c r="B3955" s="227" t="s">
        <v>16927</v>
      </c>
      <c r="C3955" s="230" t="s">
        <v>86</v>
      </c>
      <c r="D3955" s="228" t="s">
        <v>16928</v>
      </c>
    </row>
    <row r="3956" spans="1:4" ht="13.5">
      <c r="A3956" s="251">
        <v>89516</v>
      </c>
      <c r="B3956" s="227" t="s">
        <v>16929</v>
      </c>
      <c r="C3956" s="230" t="s">
        <v>86</v>
      </c>
      <c r="D3956" s="228" t="s">
        <v>15158</v>
      </c>
    </row>
    <row r="3957" spans="1:4" ht="13.5">
      <c r="A3957" s="251">
        <v>89517</v>
      </c>
      <c r="B3957" s="227" t="s">
        <v>16930</v>
      </c>
      <c r="C3957" s="230" t="s">
        <v>86</v>
      </c>
      <c r="D3957" s="228" t="s">
        <v>16931</v>
      </c>
    </row>
    <row r="3958" spans="1:4" ht="13.5">
      <c r="A3958" s="251">
        <v>89518</v>
      </c>
      <c r="B3958" s="227" t="s">
        <v>16932</v>
      </c>
      <c r="C3958" s="230" t="s">
        <v>86</v>
      </c>
      <c r="D3958" s="228" t="s">
        <v>16933</v>
      </c>
    </row>
    <row r="3959" spans="1:4" ht="13.5">
      <c r="A3959" s="251">
        <v>89519</v>
      </c>
      <c r="B3959" s="227" t="s">
        <v>16934</v>
      </c>
      <c r="C3959" s="230" t="s">
        <v>86</v>
      </c>
      <c r="D3959" s="228" t="s">
        <v>16935</v>
      </c>
    </row>
    <row r="3960" spans="1:4" ht="13.5">
      <c r="A3960" s="251">
        <v>89520</v>
      </c>
      <c r="B3960" s="227" t="s">
        <v>16936</v>
      </c>
      <c r="C3960" s="230" t="s">
        <v>86</v>
      </c>
      <c r="D3960" s="228" t="s">
        <v>16296</v>
      </c>
    </row>
    <row r="3961" spans="1:4" ht="13.5">
      <c r="A3961" s="251">
        <v>89521</v>
      </c>
      <c r="B3961" s="227" t="s">
        <v>16937</v>
      </c>
      <c r="C3961" s="230" t="s">
        <v>86</v>
      </c>
      <c r="D3961" s="228" t="s">
        <v>16938</v>
      </c>
    </row>
    <row r="3962" spans="1:4" ht="13.5">
      <c r="A3962" s="251">
        <v>89522</v>
      </c>
      <c r="B3962" s="227" t="s">
        <v>16939</v>
      </c>
      <c r="C3962" s="230" t="s">
        <v>86</v>
      </c>
      <c r="D3962" s="228" t="s">
        <v>16940</v>
      </c>
    </row>
    <row r="3963" spans="1:4" ht="13.5">
      <c r="A3963" s="251">
        <v>89523</v>
      </c>
      <c r="B3963" s="227" t="s">
        <v>16941</v>
      </c>
      <c r="C3963" s="230" t="s">
        <v>86</v>
      </c>
      <c r="D3963" s="228" t="s">
        <v>16942</v>
      </c>
    </row>
    <row r="3964" spans="1:4" ht="13.5">
      <c r="A3964" s="251">
        <v>89524</v>
      </c>
      <c r="B3964" s="227" t="s">
        <v>16943</v>
      </c>
      <c r="C3964" s="230" t="s">
        <v>86</v>
      </c>
      <c r="D3964" s="228" t="s">
        <v>16944</v>
      </c>
    </row>
    <row r="3965" spans="1:4" ht="13.5">
      <c r="A3965" s="251">
        <v>89525</v>
      </c>
      <c r="B3965" s="227" t="s">
        <v>16945</v>
      </c>
      <c r="C3965" s="230" t="s">
        <v>86</v>
      </c>
      <c r="D3965" s="228" t="s">
        <v>16946</v>
      </c>
    </row>
    <row r="3966" spans="1:4" ht="13.5">
      <c r="A3966" s="251">
        <v>89526</v>
      </c>
      <c r="B3966" s="227" t="s">
        <v>16947</v>
      </c>
      <c r="C3966" s="230" t="s">
        <v>86</v>
      </c>
      <c r="D3966" s="228" t="s">
        <v>16948</v>
      </c>
    </row>
    <row r="3967" spans="1:4" ht="13.5">
      <c r="A3967" s="251">
        <v>89527</v>
      </c>
      <c r="B3967" s="227" t="s">
        <v>16949</v>
      </c>
      <c r="C3967" s="230" t="s">
        <v>86</v>
      </c>
      <c r="D3967" s="228" t="s">
        <v>16950</v>
      </c>
    </row>
    <row r="3968" spans="1:4" ht="13.5">
      <c r="A3968" s="251">
        <v>89528</v>
      </c>
      <c r="B3968" s="227" t="s">
        <v>16951</v>
      </c>
      <c r="C3968" s="230" t="s">
        <v>86</v>
      </c>
      <c r="D3968" s="228" t="s">
        <v>16952</v>
      </c>
    </row>
    <row r="3969" spans="1:4" ht="13.5">
      <c r="A3969" s="251">
        <v>89529</v>
      </c>
      <c r="B3969" s="227" t="s">
        <v>16953</v>
      </c>
      <c r="C3969" s="230" t="s">
        <v>86</v>
      </c>
      <c r="D3969" s="228" t="s">
        <v>16954</v>
      </c>
    </row>
    <row r="3970" spans="1:4" ht="13.5">
      <c r="A3970" s="251">
        <v>89530</v>
      </c>
      <c r="B3970" s="227" t="s">
        <v>16955</v>
      </c>
      <c r="C3970" s="230" t="s">
        <v>86</v>
      </c>
      <c r="D3970" s="228" t="s">
        <v>16956</v>
      </c>
    </row>
    <row r="3971" spans="1:4" ht="13.5">
      <c r="A3971" s="251">
        <v>89531</v>
      </c>
      <c r="B3971" s="227" t="s">
        <v>16957</v>
      </c>
      <c r="C3971" s="230" t="s">
        <v>86</v>
      </c>
      <c r="D3971" s="228" t="s">
        <v>16958</v>
      </c>
    </row>
    <row r="3972" spans="1:4" ht="13.5">
      <c r="A3972" s="251">
        <v>89532</v>
      </c>
      <c r="B3972" s="227" t="s">
        <v>16959</v>
      </c>
      <c r="C3972" s="230" t="s">
        <v>86</v>
      </c>
      <c r="D3972" s="228" t="s">
        <v>15810</v>
      </c>
    </row>
    <row r="3973" spans="1:4" ht="13.5">
      <c r="A3973" s="251">
        <v>89535</v>
      </c>
      <c r="B3973" s="227" t="s">
        <v>16960</v>
      </c>
      <c r="C3973" s="230" t="s">
        <v>86</v>
      </c>
      <c r="D3973" s="228" t="s">
        <v>16961</v>
      </c>
    </row>
    <row r="3974" spans="1:4" ht="13.5">
      <c r="A3974" s="251">
        <v>89536</v>
      </c>
      <c r="B3974" s="227" t="s">
        <v>16962</v>
      </c>
      <c r="C3974" s="230" t="s">
        <v>86</v>
      </c>
      <c r="D3974" s="228" t="s">
        <v>16963</v>
      </c>
    </row>
    <row r="3975" spans="1:4" ht="13.5">
      <c r="A3975" s="251">
        <v>89540</v>
      </c>
      <c r="B3975" s="227" t="s">
        <v>16964</v>
      </c>
      <c r="C3975" s="230" t="s">
        <v>86</v>
      </c>
      <c r="D3975" s="228" t="s">
        <v>16965</v>
      </c>
    </row>
    <row r="3976" spans="1:4" ht="13.5">
      <c r="A3976" s="251">
        <v>89541</v>
      </c>
      <c r="B3976" s="227" t="s">
        <v>16966</v>
      </c>
      <c r="C3976" s="230" t="s">
        <v>86</v>
      </c>
      <c r="D3976" s="228" t="s">
        <v>16967</v>
      </c>
    </row>
    <row r="3977" spans="1:4" ht="13.5">
      <c r="A3977" s="251">
        <v>89542</v>
      </c>
      <c r="B3977" s="227" t="s">
        <v>16968</v>
      </c>
      <c r="C3977" s="230" t="s">
        <v>86</v>
      </c>
      <c r="D3977" s="228" t="s">
        <v>16969</v>
      </c>
    </row>
    <row r="3978" spans="1:4" ht="13.5">
      <c r="A3978" s="251">
        <v>89544</v>
      </c>
      <c r="B3978" s="227" t="s">
        <v>16970</v>
      </c>
      <c r="C3978" s="230" t="s">
        <v>86</v>
      </c>
      <c r="D3978" s="228" t="s">
        <v>15166</v>
      </c>
    </row>
    <row r="3979" spans="1:4" ht="13.5">
      <c r="A3979" s="251">
        <v>89545</v>
      </c>
      <c r="B3979" s="227" t="s">
        <v>16971</v>
      </c>
      <c r="C3979" s="230" t="s">
        <v>86</v>
      </c>
      <c r="D3979" s="228" t="s">
        <v>12375</v>
      </c>
    </row>
    <row r="3980" spans="1:4" ht="13.5">
      <c r="A3980" s="251">
        <v>89546</v>
      </c>
      <c r="B3980" s="227" t="s">
        <v>16972</v>
      </c>
      <c r="C3980" s="230" t="s">
        <v>86</v>
      </c>
      <c r="D3980" s="228" t="s">
        <v>14438</v>
      </c>
    </row>
    <row r="3981" spans="1:4" ht="13.5">
      <c r="A3981" s="251">
        <v>89547</v>
      </c>
      <c r="B3981" s="227" t="s">
        <v>16973</v>
      </c>
      <c r="C3981" s="230" t="s">
        <v>86</v>
      </c>
      <c r="D3981" s="228" t="s">
        <v>10621</v>
      </c>
    </row>
    <row r="3982" spans="1:4" ht="13.5">
      <c r="A3982" s="251">
        <v>89548</v>
      </c>
      <c r="B3982" s="227" t="s">
        <v>16974</v>
      </c>
      <c r="C3982" s="230" t="s">
        <v>86</v>
      </c>
      <c r="D3982" s="228" t="s">
        <v>16975</v>
      </c>
    </row>
    <row r="3983" spans="1:4" ht="13.5">
      <c r="A3983" s="251">
        <v>89549</v>
      </c>
      <c r="B3983" s="227" t="s">
        <v>16976</v>
      </c>
      <c r="C3983" s="230" t="s">
        <v>86</v>
      </c>
      <c r="D3983" s="228" t="s">
        <v>16977</v>
      </c>
    </row>
    <row r="3984" spans="1:4" ht="13.5">
      <c r="A3984" s="251">
        <v>89550</v>
      </c>
      <c r="B3984" s="227" t="s">
        <v>16978</v>
      </c>
      <c r="C3984" s="230" t="s">
        <v>86</v>
      </c>
      <c r="D3984" s="228" t="s">
        <v>16979</v>
      </c>
    </row>
    <row r="3985" spans="1:4" ht="13.5">
      <c r="A3985" s="251">
        <v>89551</v>
      </c>
      <c r="B3985" s="227" t="s">
        <v>16980</v>
      </c>
      <c r="C3985" s="230" t="s">
        <v>86</v>
      </c>
      <c r="D3985" s="228" t="s">
        <v>16829</v>
      </c>
    </row>
    <row r="3986" spans="1:4" ht="13.5">
      <c r="A3986" s="251">
        <v>89552</v>
      </c>
      <c r="B3986" s="227" t="s">
        <v>16981</v>
      </c>
      <c r="C3986" s="230" t="s">
        <v>86</v>
      </c>
      <c r="D3986" s="228" t="s">
        <v>16813</v>
      </c>
    </row>
    <row r="3987" spans="1:4" ht="13.5">
      <c r="A3987" s="251">
        <v>89553</v>
      </c>
      <c r="B3987" s="227" t="s">
        <v>16982</v>
      </c>
      <c r="C3987" s="230" t="s">
        <v>86</v>
      </c>
      <c r="D3987" s="228" t="s">
        <v>16097</v>
      </c>
    </row>
    <row r="3988" spans="1:4" ht="13.5">
      <c r="A3988" s="251">
        <v>89554</v>
      </c>
      <c r="B3988" s="227" t="s">
        <v>16983</v>
      </c>
      <c r="C3988" s="230" t="s">
        <v>86</v>
      </c>
      <c r="D3988" s="228" t="s">
        <v>16984</v>
      </c>
    </row>
    <row r="3989" spans="1:4" ht="13.5">
      <c r="A3989" s="251">
        <v>89555</v>
      </c>
      <c r="B3989" s="227" t="s">
        <v>16985</v>
      </c>
      <c r="C3989" s="230" t="s">
        <v>86</v>
      </c>
      <c r="D3989" s="228" t="s">
        <v>16986</v>
      </c>
    </row>
    <row r="3990" spans="1:4" ht="13.5">
      <c r="A3990" s="251">
        <v>89556</v>
      </c>
      <c r="B3990" s="227" t="s">
        <v>16987</v>
      </c>
      <c r="C3990" s="230" t="s">
        <v>86</v>
      </c>
      <c r="D3990" s="228" t="s">
        <v>15415</v>
      </c>
    </row>
    <row r="3991" spans="1:4" ht="13.5">
      <c r="A3991" s="251">
        <v>89557</v>
      </c>
      <c r="B3991" s="227" t="s">
        <v>16988</v>
      </c>
      <c r="C3991" s="230" t="s">
        <v>86</v>
      </c>
      <c r="D3991" s="228" t="s">
        <v>15581</v>
      </c>
    </row>
    <row r="3992" spans="1:4" ht="13.5">
      <c r="A3992" s="251">
        <v>89558</v>
      </c>
      <c r="B3992" s="227" t="s">
        <v>16989</v>
      </c>
      <c r="C3992" s="230" t="s">
        <v>86</v>
      </c>
      <c r="D3992" s="228" t="s">
        <v>16990</v>
      </c>
    </row>
    <row r="3993" spans="1:4" ht="13.5">
      <c r="A3993" s="251">
        <v>89559</v>
      </c>
      <c r="B3993" s="227" t="s">
        <v>16991</v>
      </c>
      <c r="C3993" s="230" t="s">
        <v>86</v>
      </c>
      <c r="D3993" s="228" t="s">
        <v>16992</v>
      </c>
    </row>
    <row r="3994" spans="1:4" ht="13.5">
      <c r="A3994" s="251">
        <v>89560</v>
      </c>
      <c r="B3994" s="227" t="s">
        <v>16993</v>
      </c>
      <c r="C3994" s="230" t="s">
        <v>86</v>
      </c>
      <c r="D3994" s="228" t="s">
        <v>16994</v>
      </c>
    </row>
    <row r="3995" spans="1:4" ht="13.5">
      <c r="A3995" s="251">
        <v>89561</v>
      </c>
      <c r="B3995" s="227" t="s">
        <v>16995</v>
      </c>
      <c r="C3995" s="230" t="s">
        <v>86</v>
      </c>
      <c r="D3995" s="228" t="s">
        <v>16996</v>
      </c>
    </row>
    <row r="3996" spans="1:4" ht="13.5">
      <c r="A3996" s="251">
        <v>89562</v>
      </c>
      <c r="B3996" s="227" t="s">
        <v>16997</v>
      </c>
      <c r="C3996" s="230" t="s">
        <v>86</v>
      </c>
      <c r="D3996" s="228" t="s">
        <v>14509</v>
      </c>
    </row>
    <row r="3997" spans="1:4" ht="13.5">
      <c r="A3997" s="251">
        <v>89563</v>
      </c>
      <c r="B3997" s="227" t="s">
        <v>16998</v>
      </c>
      <c r="C3997" s="230" t="s">
        <v>86</v>
      </c>
      <c r="D3997" s="228" t="s">
        <v>16999</v>
      </c>
    </row>
    <row r="3998" spans="1:4" ht="13.5">
      <c r="A3998" s="251">
        <v>89564</v>
      </c>
      <c r="B3998" s="227" t="s">
        <v>17000</v>
      </c>
      <c r="C3998" s="230" t="s">
        <v>86</v>
      </c>
      <c r="D3998" s="228" t="s">
        <v>17001</v>
      </c>
    </row>
    <row r="3999" spans="1:4" ht="13.5">
      <c r="A3999" s="251">
        <v>89565</v>
      </c>
      <c r="B3999" s="227" t="s">
        <v>17002</v>
      </c>
      <c r="C3999" s="230" t="s">
        <v>86</v>
      </c>
      <c r="D3999" s="228" t="s">
        <v>17003</v>
      </c>
    </row>
    <row r="4000" spans="1:4" ht="13.5">
      <c r="A4000" s="251">
        <v>89566</v>
      </c>
      <c r="B4000" s="227" t="s">
        <v>17004</v>
      </c>
      <c r="C4000" s="230" t="s">
        <v>86</v>
      </c>
      <c r="D4000" s="228" t="s">
        <v>17005</v>
      </c>
    </row>
    <row r="4001" spans="1:4" ht="13.5">
      <c r="A4001" s="251">
        <v>89567</v>
      </c>
      <c r="B4001" s="227" t="s">
        <v>17006</v>
      </c>
      <c r="C4001" s="230" t="s">
        <v>86</v>
      </c>
      <c r="D4001" s="228" t="s">
        <v>17007</v>
      </c>
    </row>
    <row r="4002" spans="1:4" ht="13.5">
      <c r="A4002" s="251">
        <v>89568</v>
      </c>
      <c r="B4002" s="227" t="s">
        <v>17008</v>
      </c>
      <c r="C4002" s="230" t="s">
        <v>86</v>
      </c>
      <c r="D4002" s="228" t="s">
        <v>17009</v>
      </c>
    </row>
    <row r="4003" spans="1:4" ht="13.5">
      <c r="A4003" s="251">
        <v>89569</v>
      </c>
      <c r="B4003" s="227" t="s">
        <v>17010</v>
      </c>
      <c r="C4003" s="230" t="s">
        <v>86</v>
      </c>
      <c r="D4003" s="228" t="s">
        <v>17011</v>
      </c>
    </row>
    <row r="4004" spans="1:4" ht="13.5">
      <c r="A4004" s="251">
        <v>89570</v>
      </c>
      <c r="B4004" s="227" t="s">
        <v>17012</v>
      </c>
      <c r="C4004" s="230" t="s">
        <v>86</v>
      </c>
      <c r="D4004" s="228" t="s">
        <v>14546</v>
      </c>
    </row>
    <row r="4005" spans="1:4" ht="13.5">
      <c r="A4005" s="251">
        <v>89571</v>
      </c>
      <c r="B4005" s="227" t="s">
        <v>17013</v>
      </c>
      <c r="C4005" s="230" t="s">
        <v>86</v>
      </c>
      <c r="D4005" s="228" t="s">
        <v>17014</v>
      </c>
    </row>
    <row r="4006" spans="1:4" ht="13.5">
      <c r="A4006" s="251">
        <v>89572</v>
      </c>
      <c r="B4006" s="227" t="s">
        <v>17015</v>
      </c>
      <c r="C4006" s="230" t="s">
        <v>86</v>
      </c>
      <c r="D4006" s="228" t="s">
        <v>16128</v>
      </c>
    </row>
    <row r="4007" spans="1:4" ht="13.5">
      <c r="A4007" s="251">
        <v>89573</v>
      </c>
      <c r="B4007" s="227" t="s">
        <v>17016</v>
      </c>
      <c r="C4007" s="230" t="s">
        <v>86</v>
      </c>
      <c r="D4007" s="228" t="s">
        <v>17017</v>
      </c>
    </row>
    <row r="4008" spans="1:4" ht="13.5">
      <c r="A4008" s="251">
        <v>89574</v>
      </c>
      <c r="B4008" s="227" t="s">
        <v>17018</v>
      </c>
      <c r="C4008" s="230" t="s">
        <v>86</v>
      </c>
      <c r="D4008" s="228" t="s">
        <v>17019</v>
      </c>
    </row>
    <row r="4009" spans="1:4" ht="13.5">
      <c r="A4009" s="251">
        <v>89575</v>
      </c>
      <c r="B4009" s="227" t="s">
        <v>17020</v>
      </c>
      <c r="C4009" s="230" t="s">
        <v>86</v>
      </c>
      <c r="D4009" s="228" t="s">
        <v>17021</v>
      </c>
    </row>
    <row r="4010" spans="1:4" ht="13.5">
      <c r="A4010" s="251">
        <v>89577</v>
      </c>
      <c r="B4010" s="227" t="s">
        <v>17022</v>
      </c>
      <c r="C4010" s="230" t="s">
        <v>86</v>
      </c>
      <c r="D4010" s="228" t="s">
        <v>11827</v>
      </c>
    </row>
    <row r="4011" spans="1:4" ht="13.5">
      <c r="A4011" s="251">
        <v>89579</v>
      </c>
      <c r="B4011" s="227" t="s">
        <v>17023</v>
      </c>
      <c r="C4011" s="230" t="s">
        <v>86</v>
      </c>
      <c r="D4011" s="228" t="s">
        <v>16753</v>
      </c>
    </row>
    <row r="4012" spans="1:4" ht="13.5">
      <c r="A4012" s="251">
        <v>89581</v>
      </c>
      <c r="B4012" s="227" t="s">
        <v>17024</v>
      </c>
      <c r="C4012" s="230" t="s">
        <v>86</v>
      </c>
      <c r="D4012" s="228" t="s">
        <v>17025</v>
      </c>
    </row>
    <row r="4013" spans="1:4" ht="13.5">
      <c r="A4013" s="251">
        <v>89582</v>
      </c>
      <c r="B4013" s="227" t="s">
        <v>17026</v>
      </c>
      <c r="C4013" s="230" t="s">
        <v>86</v>
      </c>
      <c r="D4013" s="228" t="s">
        <v>17027</v>
      </c>
    </row>
    <row r="4014" spans="1:4" ht="13.5">
      <c r="A4014" s="251">
        <v>89583</v>
      </c>
      <c r="B4014" s="227" t="s">
        <v>17028</v>
      </c>
      <c r="C4014" s="230" t="s">
        <v>86</v>
      </c>
      <c r="D4014" s="228" t="s">
        <v>17029</v>
      </c>
    </row>
    <row r="4015" spans="1:4" ht="13.5">
      <c r="A4015" s="251">
        <v>89584</v>
      </c>
      <c r="B4015" s="227" t="s">
        <v>17030</v>
      </c>
      <c r="C4015" s="230" t="s">
        <v>86</v>
      </c>
      <c r="D4015" s="228" t="s">
        <v>17031</v>
      </c>
    </row>
    <row r="4016" spans="1:4" ht="13.5">
      <c r="A4016" s="251">
        <v>89585</v>
      </c>
      <c r="B4016" s="227" t="s">
        <v>17032</v>
      </c>
      <c r="C4016" s="230" t="s">
        <v>86</v>
      </c>
      <c r="D4016" s="228" t="s">
        <v>17033</v>
      </c>
    </row>
    <row r="4017" spans="1:4" ht="13.5">
      <c r="A4017" s="251">
        <v>89587</v>
      </c>
      <c r="B4017" s="227" t="s">
        <v>17034</v>
      </c>
      <c r="C4017" s="230" t="s">
        <v>86</v>
      </c>
      <c r="D4017" s="228" t="s">
        <v>9813</v>
      </c>
    </row>
    <row r="4018" spans="1:4" ht="13.5">
      <c r="A4018" s="251">
        <v>89590</v>
      </c>
      <c r="B4018" s="227" t="s">
        <v>17035</v>
      </c>
      <c r="C4018" s="230" t="s">
        <v>86</v>
      </c>
      <c r="D4018" s="228" t="s">
        <v>17036</v>
      </c>
    </row>
    <row r="4019" spans="1:4" ht="13.5">
      <c r="A4019" s="251">
        <v>89591</v>
      </c>
      <c r="B4019" s="227" t="s">
        <v>17037</v>
      </c>
      <c r="C4019" s="230" t="s">
        <v>86</v>
      </c>
      <c r="D4019" s="228" t="s">
        <v>17038</v>
      </c>
    </row>
    <row r="4020" spans="1:4" ht="13.5">
      <c r="A4020" s="251">
        <v>89592</v>
      </c>
      <c r="B4020" s="227" t="s">
        <v>17039</v>
      </c>
      <c r="C4020" s="230" t="s">
        <v>86</v>
      </c>
      <c r="D4020" s="228" t="s">
        <v>17040</v>
      </c>
    </row>
    <row r="4021" spans="1:4" ht="13.5">
      <c r="A4021" s="251">
        <v>89593</v>
      </c>
      <c r="B4021" s="227" t="s">
        <v>17041</v>
      </c>
      <c r="C4021" s="230" t="s">
        <v>86</v>
      </c>
      <c r="D4021" s="228" t="s">
        <v>17042</v>
      </c>
    </row>
    <row r="4022" spans="1:4" ht="13.5">
      <c r="A4022" s="251">
        <v>89594</v>
      </c>
      <c r="B4022" s="227" t="s">
        <v>17043</v>
      </c>
      <c r="C4022" s="230" t="s">
        <v>86</v>
      </c>
      <c r="D4022" s="228" t="s">
        <v>17044</v>
      </c>
    </row>
    <row r="4023" spans="1:4" ht="13.5">
      <c r="A4023" s="251">
        <v>89595</v>
      </c>
      <c r="B4023" s="227" t="s">
        <v>17045</v>
      </c>
      <c r="C4023" s="230" t="s">
        <v>86</v>
      </c>
      <c r="D4023" s="228" t="s">
        <v>16033</v>
      </c>
    </row>
    <row r="4024" spans="1:4" ht="13.5">
      <c r="A4024" s="251">
        <v>89596</v>
      </c>
      <c r="B4024" s="227" t="s">
        <v>17046</v>
      </c>
      <c r="C4024" s="230" t="s">
        <v>86</v>
      </c>
      <c r="D4024" s="228" t="s">
        <v>17047</v>
      </c>
    </row>
    <row r="4025" spans="1:4" ht="13.5">
      <c r="A4025" s="251">
        <v>89597</v>
      </c>
      <c r="B4025" s="227" t="s">
        <v>17048</v>
      </c>
      <c r="C4025" s="230" t="s">
        <v>86</v>
      </c>
      <c r="D4025" s="228" t="s">
        <v>17049</v>
      </c>
    </row>
    <row r="4026" spans="1:4" ht="13.5">
      <c r="A4026" s="251">
        <v>89598</v>
      </c>
      <c r="B4026" s="227" t="s">
        <v>17050</v>
      </c>
      <c r="C4026" s="230" t="s">
        <v>86</v>
      </c>
      <c r="D4026" s="228" t="s">
        <v>17051</v>
      </c>
    </row>
    <row r="4027" spans="1:4" ht="13.5">
      <c r="A4027" s="251">
        <v>89599</v>
      </c>
      <c r="B4027" s="227" t="s">
        <v>17052</v>
      </c>
      <c r="C4027" s="230" t="s">
        <v>86</v>
      </c>
      <c r="D4027" s="228" t="s">
        <v>15136</v>
      </c>
    </row>
    <row r="4028" spans="1:4" ht="13.5">
      <c r="A4028" s="251">
        <v>89600</v>
      </c>
      <c r="B4028" s="227" t="s">
        <v>17053</v>
      </c>
      <c r="C4028" s="230" t="s">
        <v>86</v>
      </c>
      <c r="D4028" s="228" t="s">
        <v>16011</v>
      </c>
    </row>
    <row r="4029" spans="1:4" ht="13.5">
      <c r="A4029" s="251">
        <v>89605</v>
      </c>
      <c r="B4029" s="227" t="s">
        <v>17054</v>
      </c>
      <c r="C4029" s="230" t="s">
        <v>86</v>
      </c>
      <c r="D4029" s="228" t="s">
        <v>17055</v>
      </c>
    </row>
    <row r="4030" spans="1:4" ht="13.5">
      <c r="A4030" s="251">
        <v>89609</v>
      </c>
      <c r="B4030" s="227" t="s">
        <v>17056</v>
      </c>
      <c r="C4030" s="230" t="s">
        <v>86</v>
      </c>
      <c r="D4030" s="228" t="s">
        <v>17057</v>
      </c>
    </row>
    <row r="4031" spans="1:4" ht="13.5">
      <c r="A4031" s="251">
        <v>89610</v>
      </c>
      <c r="B4031" s="227" t="s">
        <v>17058</v>
      </c>
      <c r="C4031" s="230" t="s">
        <v>86</v>
      </c>
      <c r="D4031" s="228" t="s">
        <v>17059</v>
      </c>
    </row>
    <row r="4032" spans="1:4" ht="13.5">
      <c r="A4032" s="251">
        <v>89611</v>
      </c>
      <c r="B4032" s="227" t="s">
        <v>17060</v>
      </c>
      <c r="C4032" s="230" t="s">
        <v>86</v>
      </c>
      <c r="D4032" s="228" t="s">
        <v>17061</v>
      </c>
    </row>
    <row r="4033" spans="1:4" ht="13.5">
      <c r="A4033" s="251">
        <v>89612</v>
      </c>
      <c r="B4033" s="227" t="s">
        <v>17062</v>
      </c>
      <c r="C4033" s="230" t="s">
        <v>86</v>
      </c>
      <c r="D4033" s="228" t="s">
        <v>17063</v>
      </c>
    </row>
    <row r="4034" spans="1:4" ht="13.5">
      <c r="A4034" s="251">
        <v>89613</v>
      </c>
      <c r="B4034" s="227" t="s">
        <v>17064</v>
      </c>
      <c r="C4034" s="230" t="s">
        <v>86</v>
      </c>
      <c r="D4034" s="228" t="s">
        <v>17065</v>
      </c>
    </row>
    <row r="4035" spans="1:4" ht="13.5">
      <c r="A4035" s="251">
        <v>89614</v>
      </c>
      <c r="B4035" s="227" t="s">
        <v>17066</v>
      </c>
      <c r="C4035" s="230" t="s">
        <v>86</v>
      </c>
      <c r="D4035" s="228" t="s">
        <v>17067</v>
      </c>
    </row>
    <row r="4036" spans="1:4" ht="13.5">
      <c r="A4036" s="251">
        <v>89615</v>
      </c>
      <c r="B4036" s="227" t="s">
        <v>17068</v>
      </c>
      <c r="C4036" s="230" t="s">
        <v>86</v>
      </c>
      <c r="D4036" s="228" t="s">
        <v>17069</v>
      </c>
    </row>
    <row r="4037" spans="1:4" ht="13.5">
      <c r="A4037" s="251">
        <v>89616</v>
      </c>
      <c r="B4037" s="227" t="s">
        <v>17070</v>
      </c>
      <c r="C4037" s="230" t="s">
        <v>86</v>
      </c>
      <c r="D4037" s="228" t="s">
        <v>17071</v>
      </c>
    </row>
    <row r="4038" spans="1:4" ht="13.5">
      <c r="A4038" s="251">
        <v>89617</v>
      </c>
      <c r="B4038" s="227" t="s">
        <v>17072</v>
      </c>
      <c r="C4038" s="230" t="s">
        <v>86</v>
      </c>
      <c r="D4038" s="228" t="s">
        <v>17073</v>
      </c>
    </row>
    <row r="4039" spans="1:4" ht="13.5">
      <c r="A4039" s="251">
        <v>89620</v>
      </c>
      <c r="B4039" s="227" t="s">
        <v>17074</v>
      </c>
      <c r="C4039" s="230" t="s">
        <v>86</v>
      </c>
      <c r="D4039" s="228" t="s">
        <v>17075</v>
      </c>
    </row>
    <row r="4040" spans="1:4" ht="13.5">
      <c r="A4040" s="251">
        <v>89622</v>
      </c>
      <c r="B4040" s="227" t="s">
        <v>17076</v>
      </c>
      <c r="C4040" s="230" t="s">
        <v>86</v>
      </c>
      <c r="D4040" s="228" t="s">
        <v>17077</v>
      </c>
    </row>
    <row r="4041" spans="1:4" ht="13.5">
      <c r="A4041" s="251">
        <v>89623</v>
      </c>
      <c r="B4041" s="227" t="s">
        <v>17078</v>
      </c>
      <c r="C4041" s="230" t="s">
        <v>86</v>
      </c>
      <c r="D4041" s="228" t="s">
        <v>16507</v>
      </c>
    </row>
    <row r="4042" spans="1:4" ht="13.5">
      <c r="A4042" s="251">
        <v>89624</v>
      </c>
      <c r="B4042" s="227" t="s">
        <v>17079</v>
      </c>
      <c r="C4042" s="230" t="s">
        <v>86</v>
      </c>
      <c r="D4042" s="228" t="s">
        <v>16650</v>
      </c>
    </row>
    <row r="4043" spans="1:4" ht="13.5">
      <c r="A4043" s="251">
        <v>89625</v>
      </c>
      <c r="B4043" s="227" t="s">
        <v>17080</v>
      </c>
      <c r="C4043" s="230" t="s">
        <v>86</v>
      </c>
      <c r="D4043" s="228" t="s">
        <v>17081</v>
      </c>
    </row>
    <row r="4044" spans="1:4" ht="13.5">
      <c r="A4044" s="251">
        <v>89626</v>
      </c>
      <c r="B4044" s="227" t="s">
        <v>17082</v>
      </c>
      <c r="C4044" s="230" t="s">
        <v>86</v>
      </c>
      <c r="D4044" s="228" t="s">
        <v>16866</v>
      </c>
    </row>
    <row r="4045" spans="1:4" ht="13.5">
      <c r="A4045" s="251">
        <v>89627</v>
      </c>
      <c r="B4045" s="227" t="s">
        <v>17083</v>
      </c>
      <c r="C4045" s="230" t="s">
        <v>86</v>
      </c>
      <c r="D4045" s="228" t="s">
        <v>10255</v>
      </c>
    </row>
    <row r="4046" spans="1:4" ht="13.5">
      <c r="A4046" s="251">
        <v>89628</v>
      </c>
      <c r="B4046" s="227" t="s">
        <v>17084</v>
      </c>
      <c r="C4046" s="230" t="s">
        <v>86</v>
      </c>
      <c r="D4046" s="228" t="s">
        <v>17005</v>
      </c>
    </row>
    <row r="4047" spans="1:4" ht="13.5">
      <c r="A4047" s="251">
        <v>89629</v>
      </c>
      <c r="B4047" s="227" t="s">
        <v>17085</v>
      </c>
      <c r="C4047" s="230" t="s">
        <v>86</v>
      </c>
      <c r="D4047" s="228" t="s">
        <v>17086</v>
      </c>
    </row>
    <row r="4048" spans="1:4" ht="13.5">
      <c r="A4048" s="251">
        <v>89630</v>
      </c>
      <c r="B4048" s="227" t="s">
        <v>17087</v>
      </c>
      <c r="C4048" s="230" t="s">
        <v>86</v>
      </c>
      <c r="D4048" s="228" t="s">
        <v>17088</v>
      </c>
    </row>
    <row r="4049" spans="1:4" ht="13.5">
      <c r="A4049" s="251">
        <v>89631</v>
      </c>
      <c r="B4049" s="227" t="s">
        <v>17089</v>
      </c>
      <c r="C4049" s="230" t="s">
        <v>86</v>
      </c>
      <c r="D4049" s="228" t="s">
        <v>10492</v>
      </c>
    </row>
    <row r="4050" spans="1:4" ht="13.5">
      <c r="A4050" s="251">
        <v>89632</v>
      </c>
      <c r="B4050" s="227" t="s">
        <v>17090</v>
      </c>
      <c r="C4050" s="230" t="s">
        <v>86</v>
      </c>
      <c r="D4050" s="228" t="s">
        <v>17091</v>
      </c>
    </row>
    <row r="4051" spans="1:4" ht="13.5">
      <c r="A4051" s="251">
        <v>89637</v>
      </c>
      <c r="B4051" s="227" t="s">
        <v>17092</v>
      </c>
      <c r="C4051" s="230" t="s">
        <v>86</v>
      </c>
      <c r="D4051" s="228" t="s">
        <v>17093</v>
      </c>
    </row>
    <row r="4052" spans="1:4" ht="13.5">
      <c r="A4052" s="251">
        <v>89638</v>
      </c>
      <c r="B4052" s="227" t="s">
        <v>17094</v>
      </c>
      <c r="C4052" s="230" t="s">
        <v>86</v>
      </c>
      <c r="D4052" s="228" t="s">
        <v>17095</v>
      </c>
    </row>
    <row r="4053" spans="1:4" ht="13.5">
      <c r="A4053" s="251">
        <v>89639</v>
      </c>
      <c r="B4053" s="227" t="s">
        <v>17096</v>
      </c>
      <c r="C4053" s="230" t="s">
        <v>86</v>
      </c>
      <c r="D4053" s="228" t="s">
        <v>17097</v>
      </c>
    </row>
    <row r="4054" spans="1:4" ht="13.5">
      <c r="A4054" s="251">
        <v>89640</v>
      </c>
      <c r="B4054" s="227" t="s">
        <v>17098</v>
      </c>
      <c r="C4054" s="230" t="s">
        <v>86</v>
      </c>
      <c r="D4054" s="228" t="s">
        <v>17099</v>
      </c>
    </row>
    <row r="4055" spans="1:4" ht="13.5">
      <c r="A4055" s="251">
        <v>89641</v>
      </c>
      <c r="B4055" s="227" t="s">
        <v>17100</v>
      </c>
      <c r="C4055" s="230" t="s">
        <v>86</v>
      </c>
      <c r="D4055" s="228" t="s">
        <v>16868</v>
      </c>
    </row>
    <row r="4056" spans="1:4" ht="13.5">
      <c r="A4056" s="251">
        <v>89642</v>
      </c>
      <c r="B4056" s="227" t="s">
        <v>17101</v>
      </c>
      <c r="C4056" s="230" t="s">
        <v>86</v>
      </c>
      <c r="D4056" s="228" t="s">
        <v>17102</v>
      </c>
    </row>
    <row r="4057" spans="1:4" ht="13.5">
      <c r="A4057" s="251">
        <v>89643</v>
      </c>
      <c r="B4057" s="227" t="s">
        <v>17103</v>
      </c>
      <c r="C4057" s="230" t="s">
        <v>86</v>
      </c>
      <c r="D4057" s="228" t="s">
        <v>13281</v>
      </c>
    </row>
    <row r="4058" spans="1:4" ht="13.5">
      <c r="A4058" s="251">
        <v>89644</v>
      </c>
      <c r="B4058" s="227" t="s">
        <v>17104</v>
      </c>
      <c r="C4058" s="230" t="s">
        <v>86</v>
      </c>
      <c r="D4058" s="228" t="s">
        <v>17105</v>
      </c>
    </row>
    <row r="4059" spans="1:4" ht="13.5">
      <c r="A4059" s="251">
        <v>89645</v>
      </c>
      <c r="B4059" s="227" t="s">
        <v>17106</v>
      </c>
      <c r="C4059" s="230" t="s">
        <v>86</v>
      </c>
      <c r="D4059" s="228" t="s">
        <v>17107</v>
      </c>
    </row>
    <row r="4060" spans="1:4" ht="13.5">
      <c r="A4060" s="251">
        <v>89646</v>
      </c>
      <c r="B4060" s="227" t="s">
        <v>17108</v>
      </c>
      <c r="C4060" s="230" t="s">
        <v>86</v>
      </c>
      <c r="D4060" s="228" t="s">
        <v>17109</v>
      </c>
    </row>
    <row r="4061" spans="1:4" ht="13.5">
      <c r="A4061" s="251">
        <v>89647</v>
      </c>
      <c r="B4061" s="227" t="s">
        <v>17110</v>
      </c>
      <c r="C4061" s="230" t="s">
        <v>86</v>
      </c>
      <c r="D4061" s="228" t="s">
        <v>17111</v>
      </c>
    </row>
    <row r="4062" spans="1:4" ht="13.5">
      <c r="A4062" s="251">
        <v>89648</v>
      </c>
      <c r="B4062" s="227" t="s">
        <v>17112</v>
      </c>
      <c r="C4062" s="230" t="s">
        <v>86</v>
      </c>
      <c r="D4062" s="228" t="s">
        <v>17113</v>
      </c>
    </row>
    <row r="4063" spans="1:4" ht="13.5">
      <c r="A4063" s="251">
        <v>89649</v>
      </c>
      <c r="B4063" s="227" t="s">
        <v>17114</v>
      </c>
      <c r="C4063" s="230" t="s">
        <v>86</v>
      </c>
      <c r="D4063" s="228" t="s">
        <v>17115</v>
      </c>
    </row>
    <row r="4064" spans="1:4" ht="13.5">
      <c r="A4064" s="251">
        <v>89650</v>
      </c>
      <c r="B4064" s="227" t="s">
        <v>17116</v>
      </c>
      <c r="C4064" s="230" t="s">
        <v>86</v>
      </c>
      <c r="D4064" s="228" t="s">
        <v>14805</v>
      </c>
    </row>
    <row r="4065" spans="1:4" ht="13.5">
      <c r="A4065" s="251">
        <v>89651</v>
      </c>
      <c r="B4065" s="227" t="s">
        <v>17117</v>
      </c>
      <c r="C4065" s="230" t="s">
        <v>86</v>
      </c>
      <c r="D4065" s="228" t="s">
        <v>12095</v>
      </c>
    </row>
    <row r="4066" spans="1:4" ht="13.5">
      <c r="A4066" s="251">
        <v>89652</v>
      </c>
      <c r="B4066" s="227" t="s">
        <v>17118</v>
      </c>
      <c r="C4066" s="230" t="s">
        <v>86</v>
      </c>
      <c r="D4066" s="228" t="s">
        <v>14498</v>
      </c>
    </row>
    <row r="4067" spans="1:4" ht="13.5">
      <c r="A4067" s="251">
        <v>89653</v>
      </c>
      <c r="B4067" s="227" t="s">
        <v>17119</v>
      </c>
      <c r="C4067" s="230" t="s">
        <v>86</v>
      </c>
      <c r="D4067" s="228" t="s">
        <v>17120</v>
      </c>
    </row>
    <row r="4068" spans="1:4" ht="13.5">
      <c r="A4068" s="251">
        <v>89654</v>
      </c>
      <c r="B4068" s="227" t="s">
        <v>17121</v>
      </c>
      <c r="C4068" s="230" t="s">
        <v>86</v>
      </c>
      <c r="D4068" s="228" t="s">
        <v>17122</v>
      </c>
    </row>
    <row r="4069" spans="1:4" ht="13.5">
      <c r="A4069" s="251">
        <v>89655</v>
      </c>
      <c r="B4069" s="227" t="s">
        <v>17123</v>
      </c>
      <c r="C4069" s="230" t="s">
        <v>86</v>
      </c>
      <c r="D4069" s="228" t="s">
        <v>17124</v>
      </c>
    </row>
    <row r="4070" spans="1:4" ht="13.5">
      <c r="A4070" s="251">
        <v>89656</v>
      </c>
      <c r="B4070" s="227" t="s">
        <v>17125</v>
      </c>
      <c r="C4070" s="230" t="s">
        <v>86</v>
      </c>
      <c r="D4070" s="228" t="s">
        <v>10411</v>
      </c>
    </row>
    <row r="4071" spans="1:4" ht="13.5">
      <c r="A4071" s="251">
        <v>89657</v>
      </c>
      <c r="B4071" s="227" t="s">
        <v>17126</v>
      </c>
      <c r="C4071" s="230" t="s">
        <v>86</v>
      </c>
      <c r="D4071" s="228" t="s">
        <v>17127</v>
      </c>
    </row>
    <row r="4072" spans="1:4" ht="13.5">
      <c r="A4072" s="251">
        <v>89658</v>
      </c>
      <c r="B4072" s="227" t="s">
        <v>17128</v>
      </c>
      <c r="C4072" s="230" t="s">
        <v>86</v>
      </c>
      <c r="D4072" s="228" t="s">
        <v>11706</v>
      </c>
    </row>
    <row r="4073" spans="1:4" ht="13.5">
      <c r="A4073" s="251">
        <v>89659</v>
      </c>
      <c r="B4073" s="227" t="s">
        <v>17129</v>
      </c>
      <c r="C4073" s="230" t="s">
        <v>86</v>
      </c>
      <c r="D4073" s="228" t="s">
        <v>9549</v>
      </c>
    </row>
    <row r="4074" spans="1:4" ht="13.5">
      <c r="A4074" s="251">
        <v>89660</v>
      </c>
      <c r="B4074" s="227" t="s">
        <v>17130</v>
      </c>
      <c r="C4074" s="230" t="s">
        <v>86</v>
      </c>
      <c r="D4074" s="228" t="s">
        <v>11219</v>
      </c>
    </row>
    <row r="4075" spans="1:4" ht="13.5">
      <c r="A4075" s="251">
        <v>89661</v>
      </c>
      <c r="B4075" s="227" t="s">
        <v>17131</v>
      </c>
      <c r="C4075" s="230" t="s">
        <v>86</v>
      </c>
      <c r="D4075" s="228" t="s">
        <v>16872</v>
      </c>
    </row>
    <row r="4076" spans="1:4" ht="13.5">
      <c r="A4076" s="251">
        <v>89662</v>
      </c>
      <c r="B4076" s="227" t="s">
        <v>17132</v>
      </c>
      <c r="C4076" s="230" t="s">
        <v>86</v>
      </c>
      <c r="D4076" s="228" t="s">
        <v>17133</v>
      </c>
    </row>
    <row r="4077" spans="1:4" ht="13.5">
      <c r="A4077" s="251">
        <v>89663</v>
      </c>
      <c r="B4077" s="227" t="s">
        <v>17134</v>
      </c>
      <c r="C4077" s="230" t="s">
        <v>86</v>
      </c>
      <c r="D4077" s="228" t="s">
        <v>10871</v>
      </c>
    </row>
    <row r="4078" spans="1:4" ht="13.5">
      <c r="A4078" s="251">
        <v>89664</v>
      </c>
      <c r="B4078" s="227" t="s">
        <v>17135</v>
      </c>
      <c r="C4078" s="230" t="s">
        <v>86</v>
      </c>
      <c r="D4078" s="228" t="s">
        <v>11926</v>
      </c>
    </row>
    <row r="4079" spans="1:4" ht="13.5">
      <c r="A4079" s="251">
        <v>89666</v>
      </c>
      <c r="B4079" s="227" t="s">
        <v>17136</v>
      </c>
      <c r="C4079" s="230" t="s">
        <v>86</v>
      </c>
      <c r="D4079" s="228" t="s">
        <v>17137</v>
      </c>
    </row>
    <row r="4080" spans="1:4" ht="13.5">
      <c r="A4080" s="251">
        <v>89667</v>
      </c>
      <c r="B4080" s="227" t="s">
        <v>17138</v>
      </c>
      <c r="C4080" s="230" t="s">
        <v>86</v>
      </c>
      <c r="D4080" s="228" t="s">
        <v>17139</v>
      </c>
    </row>
    <row r="4081" spans="1:4" ht="13.5">
      <c r="A4081" s="251">
        <v>89668</v>
      </c>
      <c r="B4081" s="227" t="s">
        <v>17140</v>
      </c>
      <c r="C4081" s="230" t="s">
        <v>86</v>
      </c>
      <c r="D4081" s="228" t="s">
        <v>17141</v>
      </c>
    </row>
    <row r="4082" spans="1:4" ht="13.5">
      <c r="A4082" s="251">
        <v>89669</v>
      </c>
      <c r="B4082" s="227" t="s">
        <v>17142</v>
      </c>
      <c r="C4082" s="230" t="s">
        <v>86</v>
      </c>
      <c r="D4082" s="228" t="s">
        <v>11444</v>
      </c>
    </row>
    <row r="4083" spans="1:4" ht="13.5">
      <c r="A4083" s="251">
        <v>89670</v>
      </c>
      <c r="B4083" s="227" t="s">
        <v>17143</v>
      </c>
      <c r="C4083" s="230" t="s">
        <v>86</v>
      </c>
      <c r="D4083" s="228" t="s">
        <v>14523</v>
      </c>
    </row>
    <row r="4084" spans="1:4" ht="13.5">
      <c r="A4084" s="251">
        <v>89671</v>
      </c>
      <c r="B4084" s="227" t="s">
        <v>17144</v>
      </c>
      <c r="C4084" s="230" t="s">
        <v>86</v>
      </c>
      <c r="D4084" s="228" t="s">
        <v>17145</v>
      </c>
    </row>
    <row r="4085" spans="1:4" ht="13.5">
      <c r="A4085" s="251">
        <v>89672</v>
      </c>
      <c r="B4085" s="227" t="s">
        <v>17146</v>
      </c>
      <c r="C4085" s="230" t="s">
        <v>86</v>
      </c>
      <c r="D4085" s="228" t="s">
        <v>15224</v>
      </c>
    </row>
    <row r="4086" spans="1:4" ht="13.5">
      <c r="A4086" s="251">
        <v>89673</v>
      </c>
      <c r="B4086" s="227" t="s">
        <v>17147</v>
      </c>
      <c r="C4086" s="230" t="s">
        <v>86</v>
      </c>
      <c r="D4086" s="228" t="s">
        <v>17148</v>
      </c>
    </row>
    <row r="4087" spans="1:4" ht="13.5">
      <c r="A4087" s="251">
        <v>89674</v>
      </c>
      <c r="B4087" s="227" t="s">
        <v>17149</v>
      </c>
      <c r="C4087" s="230" t="s">
        <v>86</v>
      </c>
      <c r="D4087" s="228" t="s">
        <v>17150</v>
      </c>
    </row>
    <row r="4088" spans="1:4" ht="13.5">
      <c r="A4088" s="251">
        <v>89675</v>
      </c>
      <c r="B4088" s="227" t="s">
        <v>17151</v>
      </c>
      <c r="C4088" s="230" t="s">
        <v>86</v>
      </c>
      <c r="D4088" s="228" t="s">
        <v>17152</v>
      </c>
    </row>
    <row r="4089" spans="1:4" ht="13.5">
      <c r="A4089" s="251">
        <v>89676</v>
      </c>
      <c r="B4089" s="227" t="s">
        <v>17153</v>
      </c>
      <c r="C4089" s="230" t="s">
        <v>86</v>
      </c>
      <c r="D4089" s="228" t="s">
        <v>17154</v>
      </c>
    </row>
    <row r="4090" spans="1:4" ht="13.5">
      <c r="A4090" s="251">
        <v>89677</v>
      </c>
      <c r="B4090" s="227" t="s">
        <v>17155</v>
      </c>
      <c r="C4090" s="230" t="s">
        <v>86</v>
      </c>
      <c r="D4090" s="228" t="s">
        <v>17156</v>
      </c>
    </row>
    <row r="4091" spans="1:4" ht="13.5">
      <c r="A4091" s="251">
        <v>89678</v>
      </c>
      <c r="B4091" s="227" t="s">
        <v>17157</v>
      </c>
      <c r="C4091" s="230" t="s">
        <v>86</v>
      </c>
      <c r="D4091" s="228" t="s">
        <v>10020</v>
      </c>
    </row>
    <row r="4092" spans="1:4" ht="13.5">
      <c r="A4092" s="251">
        <v>89679</v>
      </c>
      <c r="B4092" s="227" t="s">
        <v>17158</v>
      </c>
      <c r="C4092" s="230" t="s">
        <v>86</v>
      </c>
      <c r="D4092" s="228" t="s">
        <v>17159</v>
      </c>
    </row>
    <row r="4093" spans="1:4" ht="13.5">
      <c r="A4093" s="251">
        <v>89680</v>
      </c>
      <c r="B4093" s="227" t="s">
        <v>17160</v>
      </c>
      <c r="C4093" s="230" t="s">
        <v>86</v>
      </c>
      <c r="D4093" s="228" t="s">
        <v>17161</v>
      </c>
    </row>
    <row r="4094" spans="1:4" ht="13.5">
      <c r="A4094" s="251">
        <v>89681</v>
      </c>
      <c r="B4094" s="227" t="s">
        <v>17162</v>
      </c>
      <c r="C4094" s="230" t="s">
        <v>86</v>
      </c>
      <c r="D4094" s="228" t="s">
        <v>17163</v>
      </c>
    </row>
    <row r="4095" spans="1:4" ht="13.5">
      <c r="A4095" s="251">
        <v>89682</v>
      </c>
      <c r="B4095" s="227" t="s">
        <v>17164</v>
      </c>
      <c r="C4095" s="230" t="s">
        <v>86</v>
      </c>
      <c r="D4095" s="228" t="s">
        <v>17165</v>
      </c>
    </row>
    <row r="4096" spans="1:4" ht="13.5">
      <c r="A4096" s="251">
        <v>89683</v>
      </c>
      <c r="B4096" s="227" t="s">
        <v>17166</v>
      </c>
      <c r="C4096" s="230" t="s">
        <v>86</v>
      </c>
      <c r="D4096" s="228" t="s">
        <v>17167</v>
      </c>
    </row>
    <row r="4097" spans="1:4" ht="13.5">
      <c r="A4097" s="251">
        <v>89684</v>
      </c>
      <c r="B4097" s="227" t="s">
        <v>17168</v>
      </c>
      <c r="C4097" s="230" t="s">
        <v>86</v>
      </c>
      <c r="D4097" s="228" t="s">
        <v>17169</v>
      </c>
    </row>
    <row r="4098" spans="1:4" ht="13.5">
      <c r="A4098" s="251">
        <v>89685</v>
      </c>
      <c r="B4098" s="227" t="s">
        <v>17170</v>
      </c>
      <c r="C4098" s="230" t="s">
        <v>86</v>
      </c>
      <c r="D4098" s="228" t="s">
        <v>17171</v>
      </c>
    </row>
    <row r="4099" spans="1:4" ht="13.5">
      <c r="A4099" s="251">
        <v>89686</v>
      </c>
      <c r="B4099" s="227" t="s">
        <v>17172</v>
      </c>
      <c r="C4099" s="230" t="s">
        <v>86</v>
      </c>
      <c r="D4099" s="228" t="s">
        <v>14974</v>
      </c>
    </row>
    <row r="4100" spans="1:4" ht="13.5">
      <c r="A4100" s="251">
        <v>89687</v>
      </c>
      <c r="B4100" s="227" t="s">
        <v>17173</v>
      </c>
      <c r="C4100" s="230" t="s">
        <v>86</v>
      </c>
      <c r="D4100" s="228" t="s">
        <v>17174</v>
      </c>
    </row>
    <row r="4101" spans="1:4" ht="13.5">
      <c r="A4101" s="251">
        <v>89689</v>
      </c>
      <c r="B4101" s="227" t="s">
        <v>17175</v>
      </c>
      <c r="C4101" s="230" t="s">
        <v>86</v>
      </c>
      <c r="D4101" s="228" t="s">
        <v>15601</v>
      </c>
    </row>
    <row r="4102" spans="1:4" ht="13.5">
      <c r="A4102" s="251">
        <v>89690</v>
      </c>
      <c r="B4102" s="227" t="s">
        <v>17176</v>
      </c>
      <c r="C4102" s="230" t="s">
        <v>86</v>
      </c>
      <c r="D4102" s="228" t="s">
        <v>17177</v>
      </c>
    </row>
    <row r="4103" spans="1:4" ht="13.5">
      <c r="A4103" s="251">
        <v>89691</v>
      </c>
      <c r="B4103" s="227" t="s">
        <v>17178</v>
      </c>
      <c r="C4103" s="230" t="s">
        <v>86</v>
      </c>
      <c r="D4103" s="228" t="s">
        <v>14483</v>
      </c>
    </row>
    <row r="4104" spans="1:4" ht="13.5">
      <c r="A4104" s="251">
        <v>89692</v>
      </c>
      <c r="B4104" s="227" t="s">
        <v>17179</v>
      </c>
      <c r="C4104" s="230" t="s">
        <v>86</v>
      </c>
      <c r="D4104" s="228" t="s">
        <v>17180</v>
      </c>
    </row>
    <row r="4105" spans="1:4" ht="13.5">
      <c r="A4105" s="251">
        <v>89693</v>
      </c>
      <c r="B4105" s="227" t="s">
        <v>17181</v>
      </c>
      <c r="C4105" s="230" t="s">
        <v>86</v>
      </c>
      <c r="D4105" s="228" t="s">
        <v>15662</v>
      </c>
    </row>
    <row r="4106" spans="1:4" ht="13.5">
      <c r="A4106" s="251">
        <v>89694</v>
      </c>
      <c r="B4106" s="227" t="s">
        <v>17182</v>
      </c>
      <c r="C4106" s="230" t="s">
        <v>86</v>
      </c>
      <c r="D4106" s="228" t="s">
        <v>11465</v>
      </c>
    </row>
    <row r="4107" spans="1:4" ht="13.5">
      <c r="A4107" s="251">
        <v>89695</v>
      </c>
      <c r="B4107" s="227" t="s">
        <v>17183</v>
      </c>
      <c r="C4107" s="230" t="s">
        <v>86</v>
      </c>
      <c r="D4107" s="228" t="s">
        <v>17184</v>
      </c>
    </row>
    <row r="4108" spans="1:4" ht="13.5">
      <c r="A4108" s="251">
        <v>89696</v>
      </c>
      <c r="B4108" s="227" t="s">
        <v>17185</v>
      </c>
      <c r="C4108" s="230" t="s">
        <v>86</v>
      </c>
      <c r="D4108" s="228" t="s">
        <v>14061</v>
      </c>
    </row>
    <row r="4109" spans="1:4" ht="13.5">
      <c r="A4109" s="251">
        <v>89697</v>
      </c>
      <c r="B4109" s="227" t="s">
        <v>17186</v>
      </c>
      <c r="C4109" s="230" t="s">
        <v>86</v>
      </c>
      <c r="D4109" s="228" t="s">
        <v>17187</v>
      </c>
    </row>
    <row r="4110" spans="1:4" ht="13.5">
      <c r="A4110" s="251">
        <v>89698</v>
      </c>
      <c r="B4110" s="227" t="s">
        <v>17188</v>
      </c>
      <c r="C4110" s="230" t="s">
        <v>86</v>
      </c>
      <c r="D4110" s="228" t="s">
        <v>17189</v>
      </c>
    </row>
    <row r="4111" spans="1:4" ht="13.5">
      <c r="A4111" s="251">
        <v>89699</v>
      </c>
      <c r="B4111" s="227" t="s">
        <v>17190</v>
      </c>
      <c r="C4111" s="230" t="s">
        <v>86</v>
      </c>
      <c r="D4111" s="228" t="s">
        <v>17191</v>
      </c>
    </row>
    <row r="4112" spans="1:4" ht="13.5">
      <c r="A4112" s="251">
        <v>89700</v>
      </c>
      <c r="B4112" s="227" t="s">
        <v>17192</v>
      </c>
      <c r="C4112" s="230" t="s">
        <v>86</v>
      </c>
      <c r="D4112" s="228" t="s">
        <v>17193</v>
      </c>
    </row>
    <row r="4113" spans="1:4" ht="13.5">
      <c r="A4113" s="251">
        <v>89701</v>
      </c>
      <c r="B4113" s="227" t="s">
        <v>17194</v>
      </c>
      <c r="C4113" s="230" t="s">
        <v>86</v>
      </c>
      <c r="D4113" s="228" t="s">
        <v>17195</v>
      </c>
    </row>
    <row r="4114" spans="1:4" ht="13.5">
      <c r="A4114" s="251">
        <v>89702</v>
      </c>
      <c r="B4114" s="227" t="s">
        <v>17196</v>
      </c>
      <c r="C4114" s="230" t="s">
        <v>86</v>
      </c>
      <c r="D4114" s="228" t="s">
        <v>15080</v>
      </c>
    </row>
    <row r="4115" spans="1:4" ht="13.5">
      <c r="A4115" s="251">
        <v>89703</v>
      </c>
      <c r="B4115" s="227" t="s">
        <v>17197</v>
      </c>
      <c r="C4115" s="230" t="s">
        <v>86</v>
      </c>
      <c r="D4115" s="228" t="s">
        <v>17198</v>
      </c>
    </row>
    <row r="4116" spans="1:4" ht="13.5">
      <c r="A4116" s="251">
        <v>89704</v>
      </c>
      <c r="B4116" s="227" t="s">
        <v>17199</v>
      </c>
      <c r="C4116" s="230" t="s">
        <v>86</v>
      </c>
      <c r="D4116" s="228" t="s">
        <v>17200</v>
      </c>
    </row>
    <row r="4117" spans="1:4" ht="13.5">
      <c r="A4117" s="251">
        <v>89705</v>
      </c>
      <c r="B4117" s="227" t="s">
        <v>17201</v>
      </c>
      <c r="C4117" s="230" t="s">
        <v>86</v>
      </c>
      <c r="D4117" s="228" t="s">
        <v>11756</v>
      </c>
    </row>
    <row r="4118" spans="1:4" ht="13.5">
      <c r="A4118" s="251">
        <v>89706</v>
      </c>
      <c r="B4118" s="227" t="s">
        <v>17202</v>
      </c>
      <c r="C4118" s="230" t="s">
        <v>86</v>
      </c>
      <c r="D4118" s="228" t="s">
        <v>17203</v>
      </c>
    </row>
    <row r="4119" spans="1:4" ht="13.5">
      <c r="A4119" s="251">
        <v>89718</v>
      </c>
      <c r="B4119" s="227" t="s">
        <v>17204</v>
      </c>
      <c r="C4119" s="230" t="s">
        <v>22</v>
      </c>
      <c r="D4119" s="228" t="s">
        <v>10188</v>
      </c>
    </row>
    <row r="4120" spans="1:4" ht="13.5">
      <c r="A4120" s="251">
        <v>89719</v>
      </c>
      <c r="B4120" s="227" t="s">
        <v>17205</v>
      </c>
      <c r="C4120" s="230" t="s">
        <v>86</v>
      </c>
      <c r="D4120" s="228" t="s">
        <v>17206</v>
      </c>
    </row>
    <row r="4121" spans="1:4" ht="13.5">
      <c r="A4121" s="251">
        <v>89720</v>
      </c>
      <c r="B4121" s="227" t="s">
        <v>17207</v>
      </c>
      <c r="C4121" s="230" t="s">
        <v>86</v>
      </c>
      <c r="D4121" s="228" t="s">
        <v>17208</v>
      </c>
    </row>
    <row r="4122" spans="1:4" ht="13.5">
      <c r="A4122" s="251">
        <v>89721</v>
      </c>
      <c r="B4122" s="227" t="s">
        <v>17209</v>
      </c>
      <c r="C4122" s="230" t="s">
        <v>86</v>
      </c>
      <c r="D4122" s="228" t="s">
        <v>17210</v>
      </c>
    </row>
    <row r="4123" spans="1:4" ht="13.5">
      <c r="A4123" s="251">
        <v>89723</v>
      </c>
      <c r="B4123" s="227" t="s">
        <v>17211</v>
      </c>
      <c r="C4123" s="230" t="s">
        <v>86</v>
      </c>
      <c r="D4123" s="228" t="s">
        <v>15815</v>
      </c>
    </row>
    <row r="4124" spans="1:4" ht="13.5">
      <c r="A4124" s="251">
        <v>89724</v>
      </c>
      <c r="B4124" s="227" t="s">
        <v>17212</v>
      </c>
      <c r="C4124" s="230" t="s">
        <v>86</v>
      </c>
      <c r="D4124" s="228" t="s">
        <v>14592</v>
      </c>
    </row>
    <row r="4125" spans="1:4" ht="13.5">
      <c r="A4125" s="251">
        <v>89725</v>
      </c>
      <c r="B4125" s="227" t="s">
        <v>17213</v>
      </c>
      <c r="C4125" s="230" t="s">
        <v>86</v>
      </c>
      <c r="D4125" s="228" t="s">
        <v>17214</v>
      </c>
    </row>
    <row r="4126" spans="1:4" ht="13.5">
      <c r="A4126" s="251">
        <v>89726</v>
      </c>
      <c r="B4126" s="227" t="s">
        <v>17215</v>
      </c>
      <c r="C4126" s="230" t="s">
        <v>86</v>
      </c>
      <c r="D4126" s="228" t="s">
        <v>16898</v>
      </c>
    </row>
    <row r="4127" spans="1:4" ht="13.5">
      <c r="A4127" s="251">
        <v>89727</v>
      </c>
      <c r="B4127" s="227" t="s">
        <v>17216</v>
      </c>
      <c r="C4127" s="230" t="s">
        <v>86</v>
      </c>
      <c r="D4127" s="228" t="s">
        <v>17217</v>
      </c>
    </row>
    <row r="4128" spans="1:4" ht="13.5">
      <c r="A4128" s="251">
        <v>89728</v>
      </c>
      <c r="B4128" s="227" t="s">
        <v>402</v>
      </c>
      <c r="C4128" s="230" t="s">
        <v>86</v>
      </c>
      <c r="D4128" s="228" t="s">
        <v>16794</v>
      </c>
    </row>
    <row r="4129" spans="1:4" ht="13.5">
      <c r="A4129" s="251">
        <v>89729</v>
      </c>
      <c r="B4129" s="227" t="s">
        <v>17218</v>
      </c>
      <c r="C4129" s="230" t="s">
        <v>86</v>
      </c>
      <c r="D4129" s="228" t="s">
        <v>17219</v>
      </c>
    </row>
    <row r="4130" spans="1:4" ht="13.5">
      <c r="A4130" s="251">
        <v>89730</v>
      </c>
      <c r="B4130" s="227" t="s">
        <v>17220</v>
      </c>
      <c r="C4130" s="230" t="s">
        <v>86</v>
      </c>
      <c r="D4130" s="228" t="s">
        <v>17221</v>
      </c>
    </row>
    <row r="4131" spans="1:4" ht="13.5">
      <c r="A4131" s="251">
        <v>89731</v>
      </c>
      <c r="B4131" s="227" t="s">
        <v>403</v>
      </c>
      <c r="C4131" s="230" t="s">
        <v>86</v>
      </c>
      <c r="D4131" s="228" t="s">
        <v>17222</v>
      </c>
    </row>
    <row r="4132" spans="1:4" ht="13.5">
      <c r="A4132" s="251">
        <v>89732</v>
      </c>
      <c r="B4132" s="227" t="s">
        <v>17223</v>
      </c>
      <c r="C4132" s="230" t="s">
        <v>86</v>
      </c>
      <c r="D4132" s="228" t="s">
        <v>17224</v>
      </c>
    </row>
    <row r="4133" spans="1:4" ht="13.5">
      <c r="A4133" s="251">
        <v>89733</v>
      </c>
      <c r="B4133" s="227" t="s">
        <v>17225</v>
      </c>
      <c r="C4133" s="230" t="s">
        <v>86</v>
      </c>
      <c r="D4133" s="228" t="s">
        <v>17226</v>
      </c>
    </row>
    <row r="4134" spans="1:4" ht="13.5">
      <c r="A4134" s="251">
        <v>89734</v>
      </c>
      <c r="B4134" s="227" t="s">
        <v>17227</v>
      </c>
      <c r="C4134" s="230" t="s">
        <v>86</v>
      </c>
      <c r="D4134" s="228" t="s">
        <v>17228</v>
      </c>
    </row>
    <row r="4135" spans="1:4" ht="13.5">
      <c r="A4135" s="251">
        <v>89735</v>
      </c>
      <c r="B4135" s="227" t="s">
        <v>17229</v>
      </c>
      <c r="C4135" s="230" t="s">
        <v>86</v>
      </c>
      <c r="D4135" s="228" t="s">
        <v>17230</v>
      </c>
    </row>
    <row r="4136" spans="1:4" ht="13.5">
      <c r="A4136" s="251">
        <v>89736</v>
      </c>
      <c r="B4136" s="227" t="s">
        <v>17231</v>
      </c>
      <c r="C4136" s="230" t="s">
        <v>86</v>
      </c>
      <c r="D4136" s="228" t="s">
        <v>17232</v>
      </c>
    </row>
    <row r="4137" spans="1:4" ht="13.5">
      <c r="A4137" s="251">
        <v>89737</v>
      </c>
      <c r="B4137" s="227" t="s">
        <v>17233</v>
      </c>
      <c r="C4137" s="230" t="s">
        <v>86</v>
      </c>
      <c r="D4137" s="228" t="s">
        <v>15213</v>
      </c>
    </row>
    <row r="4138" spans="1:4" ht="13.5">
      <c r="A4138" s="251">
        <v>89738</v>
      </c>
      <c r="B4138" s="227" t="s">
        <v>17234</v>
      </c>
      <c r="C4138" s="230" t="s">
        <v>86</v>
      </c>
      <c r="D4138" s="228" t="s">
        <v>17235</v>
      </c>
    </row>
    <row r="4139" spans="1:4" ht="13.5">
      <c r="A4139" s="251">
        <v>89739</v>
      </c>
      <c r="B4139" s="227" t="s">
        <v>17236</v>
      </c>
      <c r="C4139" s="230" t="s">
        <v>86</v>
      </c>
      <c r="D4139" s="228" t="s">
        <v>17237</v>
      </c>
    </row>
    <row r="4140" spans="1:4" ht="13.5">
      <c r="A4140" s="251">
        <v>89740</v>
      </c>
      <c r="B4140" s="227" t="s">
        <v>17238</v>
      </c>
      <c r="C4140" s="230" t="s">
        <v>86</v>
      </c>
      <c r="D4140" s="228" t="s">
        <v>17239</v>
      </c>
    </row>
    <row r="4141" spans="1:4" ht="13.5">
      <c r="A4141" s="251">
        <v>89741</v>
      </c>
      <c r="B4141" s="227" t="s">
        <v>17240</v>
      </c>
      <c r="C4141" s="230" t="s">
        <v>86</v>
      </c>
      <c r="D4141" s="228" t="s">
        <v>15080</v>
      </c>
    </row>
    <row r="4142" spans="1:4" ht="13.5">
      <c r="A4142" s="251">
        <v>89742</v>
      </c>
      <c r="B4142" s="227" t="s">
        <v>17241</v>
      </c>
      <c r="C4142" s="230" t="s">
        <v>86</v>
      </c>
      <c r="D4142" s="228" t="s">
        <v>17242</v>
      </c>
    </row>
    <row r="4143" spans="1:4" ht="13.5">
      <c r="A4143" s="251">
        <v>89743</v>
      </c>
      <c r="B4143" s="227" t="s">
        <v>17243</v>
      </c>
      <c r="C4143" s="230" t="s">
        <v>86</v>
      </c>
      <c r="D4143" s="228" t="s">
        <v>17244</v>
      </c>
    </row>
    <row r="4144" spans="1:4" ht="13.5">
      <c r="A4144" s="251">
        <v>89744</v>
      </c>
      <c r="B4144" s="227" t="s">
        <v>17245</v>
      </c>
      <c r="C4144" s="230" t="s">
        <v>86</v>
      </c>
      <c r="D4144" s="228" t="s">
        <v>17246</v>
      </c>
    </row>
    <row r="4145" spans="1:4" ht="13.5">
      <c r="A4145" s="251">
        <v>89746</v>
      </c>
      <c r="B4145" s="227" t="s">
        <v>17247</v>
      </c>
      <c r="C4145" s="230" t="s">
        <v>86</v>
      </c>
      <c r="D4145" s="228" t="s">
        <v>17248</v>
      </c>
    </row>
    <row r="4146" spans="1:4" ht="13.5">
      <c r="A4146" s="251">
        <v>89747</v>
      </c>
      <c r="B4146" s="227" t="s">
        <v>17249</v>
      </c>
      <c r="C4146" s="230" t="s">
        <v>86</v>
      </c>
      <c r="D4146" s="228" t="s">
        <v>17250</v>
      </c>
    </row>
    <row r="4147" spans="1:4" ht="13.5">
      <c r="A4147" s="251">
        <v>89748</v>
      </c>
      <c r="B4147" s="227" t="s">
        <v>404</v>
      </c>
      <c r="C4147" s="230" t="s">
        <v>86</v>
      </c>
      <c r="D4147" s="228" t="s">
        <v>11221</v>
      </c>
    </row>
    <row r="4148" spans="1:4" ht="13.5">
      <c r="A4148" s="251">
        <v>89749</v>
      </c>
      <c r="B4148" s="227" t="s">
        <v>17251</v>
      </c>
      <c r="C4148" s="230" t="s">
        <v>86</v>
      </c>
      <c r="D4148" s="228" t="s">
        <v>17252</v>
      </c>
    </row>
    <row r="4149" spans="1:4" ht="13.5">
      <c r="A4149" s="251">
        <v>89750</v>
      </c>
      <c r="B4149" s="227" t="s">
        <v>17253</v>
      </c>
      <c r="C4149" s="230" t="s">
        <v>86</v>
      </c>
      <c r="D4149" s="228" t="s">
        <v>17254</v>
      </c>
    </row>
    <row r="4150" spans="1:4" ht="13.5">
      <c r="A4150" s="251">
        <v>89752</v>
      </c>
      <c r="B4150" s="227" t="s">
        <v>17255</v>
      </c>
      <c r="C4150" s="230" t="s">
        <v>86</v>
      </c>
      <c r="D4150" s="228" t="s">
        <v>17256</v>
      </c>
    </row>
    <row r="4151" spans="1:4" ht="13.5">
      <c r="A4151" s="251">
        <v>89753</v>
      </c>
      <c r="B4151" s="227" t="s">
        <v>17257</v>
      </c>
      <c r="C4151" s="230" t="s">
        <v>86</v>
      </c>
      <c r="D4151" s="228" t="s">
        <v>17258</v>
      </c>
    </row>
    <row r="4152" spans="1:4" ht="13.5">
      <c r="A4152" s="251">
        <v>89754</v>
      </c>
      <c r="B4152" s="227" t="s">
        <v>17259</v>
      </c>
      <c r="C4152" s="230" t="s">
        <v>86</v>
      </c>
      <c r="D4152" s="228" t="s">
        <v>17260</v>
      </c>
    </row>
    <row r="4153" spans="1:4" ht="13.5">
      <c r="A4153" s="251">
        <v>89755</v>
      </c>
      <c r="B4153" s="227" t="s">
        <v>17261</v>
      </c>
      <c r="C4153" s="230" t="s">
        <v>86</v>
      </c>
      <c r="D4153" s="228" t="s">
        <v>13922</v>
      </c>
    </row>
    <row r="4154" spans="1:4" ht="13.5">
      <c r="A4154" s="251">
        <v>89756</v>
      </c>
      <c r="B4154" s="227" t="s">
        <v>17262</v>
      </c>
      <c r="C4154" s="230" t="s">
        <v>86</v>
      </c>
      <c r="D4154" s="228" t="s">
        <v>17263</v>
      </c>
    </row>
    <row r="4155" spans="1:4" ht="13.5">
      <c r="A4155" s="251">
        <v>89757</v>
      </c>
      <c r="B4155" s="227" t="s">
        <v>17264</v>
      </c>
      <c r="C4155" s="230" t="s">
        <v>86</v>
      </c>
      <c r="D4155" s="228" t="s">
        <v>16923</v>
      </c>
    </row>
    <row r="4156" spans="1:4" ht="13.5">
      <c r="A4156" s="251">
        <v>89758</v>
      </c>
      <c r="B4156" s="227" t="s">
        <v>17265</v>
      </c>
      <c r="C4156" s="230" t="s">
        <v>86</v>
      </c>
      <c r="D4156" s="228" t="s">
        <v>15338</v>
      </c>
    </row>
    <row r="4157" spans="1:4" ht="13.5">
      <c r="A4157" s="251">
        <v>89759</v>
      </c>
      <c r="B4157" s="227" t="s">
        <v>17266</v>
      </c>
      <c r="C4157" s="230" t="s">
        <v>86</v>
      </c>
      <c r="D4157" s="228" t="s">
        <v>17267</v>
      </c>
    </row>
    <row r="4158" spans="1:4" ht="13.5">
      <c r="A4158" s="251">
        <v>89760</v>
      </c>
      <c r="B4158" s="227" t="s">
        <v>17268</v>
      </c>
      <c r="C4158" s="230" t="s">
        <v>86</v>
      </c>
      <c r="D4158" s="228" t="s">
        <v>17269</v>
      </c>
    </row>
    <row r="4159" spans="1:4" ht="13.5">
      <c r="A4159" s="251">
        <v>89761</v>
      </c>
      <c r="B4159" s="227" t="s">
        <v>17270</v>
      </c>
      <c r="C4159" s="230" t="s">
        <v>86</v>
      </c>
      <c r="D4159" s="228" t="s">
        <v>17271</v>
      </c>
    </row>
    <row r="4160" spans="1:4" ht="13.5">
      <c r="A4160" s="251">
        <v>89762</v>
      </c>
      <c r="B4160" s="227" t="s">
        <v>17272</v>
      </c>
      <c r="C4160" s="230" t="s">
        <v>86</v>
      </c>
      <c r="D4160" s="228" t="s">
        <v>17273</v>
      </c>
    </row>
    <row r="4161" spans="1:4" ht="13.5">
      <c r="A4161" s="251">
        <v>89763</v>
      </c>
      <c r="B4161" s="227" t="s">
        <v>17274</v>
      </c>
      <c r="C4161" s="230" t="s">
        <v>86</v>
      </c>
      <c r="D4161" s="228" t="s">
        <v>17275</v>
      </c>
    </row>
    <row r="4162" spans="1:4" ht="13.5">
      <c r="A4162" s="251">
        <v>89764</v>
      </c>
      <c r="B4162" s="227" t="s">
        <v>17276</v>
      </c>
      <c r="C4162" s="230" t="s">
        <v>86</v>
      </c>
      <c r="D4162" s="228" t="s">
        <v>17277</v>
      </c>
    </row>
    <row r="4163" spans="1:4" ht="13.5">
      <c r="A4163" s="251">
        <v>89765</v>
      </c>
      <c r="B4163" s="227" t="s">
        <v>17278</v>
      </c>
      <c r="C4163" s="230" t="s">
        <v>86</v>
      </c>
      <c r="D4163" s="228" t="s">
        <v>17279</v>
      </c>
    </row>
    <row r="4164" spans="1:4" ht="13.5">
      <c r="A4164" s="251">
        <v>89767</v>
      </c>
      <c r="B4164" s="227" t="s">
        <v>17280</v>
      </c>
      <c r="C4164" s="230" t="s">
        <v>86</v>
      </c>
      <c r="D4164" s="228" t="s">
        <v>17281</v>
      </c>
    </row>
    <row r="4165" spans="1:4" ht="13.5">
      <c r="A4165" s="251">
        <v>89768</v>
      </c>
      <c r="B4165" s="227" t="s">
        <v>17282</v>
      </c>
      <c r="C4165" s="230" t="s">
        <v>86</v>
      </c>
      <c r="D4165" s="228" t="s">
        <v>17283</v>
      </c>
    </row>
    <row r="4166" spans="1:4" ht="13.5">
      <c r="A4166" s="251">
        <v>89769</v>
      </c>
      <c r="B4166" s="227" t="s">
        <v>17284</v>
      </c>
      <c r="C4166" s="230" t="s">
        <v>86</v>
      </c>
      <c r="D4166" s="228" t="s">
        <v>17285</v>
      </c>
    </row>
    <row r="4167" spans="1:4" ht="13.5">
      <c r="A4167" s="251">
        <v>89772</v>
      </c>
      <c r="B4167" s="227" t="s">
        <v>17286</v>
      </c>
      <c r="C4167" s="230" t="s">
        <v>22</v>
      </c>
      <c r="D4167" s="228" t="s">
        <v>17287</v>
      </c>
    </row>
    <row r="4168" spans="1:4" ht="13.5">
      <c r="A4168" s="251">
        <v>89774</v>
      </c>
      <c r="B4168" s="227" t="s">
        <v>17288</v>
      </c>
      <c r="C4168" s="230" t="s">
        <v>86</v>
      </c>
      <c r="D4168" s="228" t="s">
        <v>14915</v>
      </c>
    </row>
    <row r="4169" spans="1:4" ht="13.5">
      <c r="A4169" s="251">
        <v>89776</v>
      </c>
      <c r="B4169" s="227" t="s">
        <v>17289</v>
      </c>
      <c r="C4169" s="230" t="s">
        <v>86</v>
      </c>
      <c r="D4169" s="228" t="s">
        <v>17290</v>
      </c>
    </row>
    <row r="4170" spans="1:4" ht="13.5">
      <c r="A4170" s="251">
        <v>89777</v>
      </c>
      <c r="B4170" s="227" t="s">
        <v>17291</v>
      </c>
      <c r="C4170" s="230" t="s">
        <v>86</v>
      </c>
      <c r="D4170" s="228" t="s">
        <v>11719</v>
      </c>
    </row>
    <row r="4171" spans="1:4" ht="13.5">
      <c r="A4171" s="251">
        <v>89778</v>
      </c>
      <c r="B4171" s="227" t="s">
        <v>17292</v>
      </c>
      <c r="C4171" s="230" t="s">
        <v>86</v>
      </c>
      <c r="D4171" s="228" t="s">
        <v>9603</v>
      </c>
    </row>
    <row r="4172" spans="1:4" ht="13.5">
      <c r="A4172" s="251">
        <v>89779</v>
      </c>
      <c r="B4172" s="227" t="s">
        <v>17293</v>
      </c>
      <c r="C4172" s="230" t="s">
        <v>86</v>
      </c>
      <c r="D4172" s="228" t="s">
        <v>17294</v>
      </c>
    </row>
    <row r="4173" spans="1:4" ht="13.5">
      <c r="A4173" s="251">
        <v>89780</v>
      </c>
      <c r="B4173" s="227" t="s">
        <v>17295</v>
      </c>
      <c r="C4173" s="230" t="s">
        <v>86</v>
      </c>
      <c r="D4173" s="228" t="s">
        <v>17296</v>
      </c>
    </row>
    <row r="4174" spans="1:4" ht="13.5">
      <c r="A4174" s="251">
        <v>89781</v>
      </c>
      <c r="B4174" s="227" t="s">
        <v>17297</v>
      </c>
      <c r="C4174" s="230" t="s">
        <v>86</v>
      </c>
      <c r="D4174" s="228" t="s">
        <v>17298</v>
      </c>
    </row>
    <row r="4175" spans="1:4" ht="13.5">
      <c r="A4175" s="251">
        <v>89782</v>
      </c>
      <c r="B4175" s="227" t="s">
        <v>17299</v>
      </c>
      <c r="C4175" s="230" t="s">
        <v>86</v>
      </c>
      <c r="D4175" s="228" t="s">
        <v>17300</v>
      </c>
    </row>
    <row r="4176" spans="1:4" ht="13.5">
      <c r="A4176" s="251">
        <v>89783</v>
      </c>
      <c r="B4176" s="227" t="s">
        <v>17301</v>
      </c>
      <c r="C4176" s="230" t="s">
        <v>86</v>
      </c>
      <c r="D4176" s="228" t="s">
        <v>10634</v>
      </c>
    </row>
    <row r="4177" spans="1:4" ht="13.5">
      <c r="A4177" s="251">
        <v>89784</v>
      </c>
      <c r="B4177" s="227" t="s">
        <v>17302</v>
      </c>
      <c r="C4177" s="230" t="s">
        <v>86</v>
      </c>
      <c r="D4177" s="228" t="s">
        <v>17303</v>
      </c>
    </row>
    <row r="4178" spans="1:4" ht="13.5">
      <c r="A4178" s="251">
        <v>89785</v>
      </c>
      <c r="B4178" s="227" t="s">
        <v>17304</v>
      </c>
      <c r="C4178" s="230" t="s">
        <v>86</v>
      </c>
      <c r="D4178" s="228" t="s">
        <v>17305</v>
      </c>
    </row>
    <row r="4179" spans="1:4" ht="13.5">
      <c r="A4179" s="251">
        <v>89786</v>
      </c>
      <c r="B4179" s="227" t="s">
        <v>17306</v>
      </c>
      <c r="C4179" s="230" t="s">
        <v>86</v>
      </c>
      <c r="D4179" s="228" t="s">
        <v>14742</v>
      </c>
    </row>
    <row r="4180" spans="1:4" ht="13.5">
      <c r="A4180" s="251">
        <v>89787</v>
      </c>
      <c r="B4180" s="227" t="s">
        <v>17307</v>
      </c>
      <c r="C4180" s="230" t="s">
        <v>86</v>
      </c>
      <c r="D4180" s="228" t="s">
        <v>17308</v>
      </c>
    </row>
    <row r="4181" spans="1:4" ht="13.5">
      <c r="A4181" s="251">
        <v>89788</v>
      </c>
      <c r="B4181" s="227" t="s">
        <v>17309</v>
      </c>
      <c r="C4181" s="230" t="s">
        <v>86</v>
      </c>
      <c r="D4181" s="228" t="s">
        <v>17310</v>
      </c>
    </row>
    <row r="4182" spans="1:4" ht="13.5">
      <c r="A4182" s="251">
        <v>89789</v>
      </c>
      <c r="B4182" s="227" t="s">
        <v>17311</v>
      </c>
      <c r="C4182" s="230" t="s">
        <v>86</v>
      </c>
      <c r="D4182" s="228" t="s">
        <v>17312</v>
      </c>
    </row>
    <row r="4183" spans="1:4" ht="13.5">
      <c r="A4183" s="251">
        <v>89790</v>
      </c>
      <c r="B4183" s="227" t="s">
        <v>17313</v>
      </c>
      <c r="C4183" s="230" t="s">
        <v>86</v>
      </c>
      <c r="D4183" s="228" t="s">
        <v>17314</v>
      </c>
    </row>
    <row r="4184" spans="1:4" ht="13.5">
      <c r="A4184" s="251">
        <v>89791</v>
      </c>
      <c r="B4184" s="227" t="s">
        <v>17315</v>
      </c>
      <c r="C4184" s="230" t="s">
        <v>86</v>
      </c>
      <c r="D4184" s="228" t="s">
        <v>17316</v>
      </c>
    </row>
    <row r="4185" spans="1:4" ht="13.5">
      <c r="A4185" s="251">
        <v>89792</v>
      </c>
      <c r="B4185" s="227" t="s">
        <v>17317</v>
      </c>
      <c r="C4185" s="230" t="s">
        <v>86</v>
      </c>
      <c r="D4185" s="228" t="s">
        <v>17318</v>
      </c>
    </row>
    <row r="4186" spans="1:4" ht="13.5">
      <c r="A4186" s="251">
        <v>89793</v>
      </c>
      <c r="B4186" s="227" t="s">
        <v>17319</v>
      </c>
      <c r="C4186" s="230" t="s">
        <v>86</v>
      </c>
      <c r="D4186" s="228" t="s">
        <v>17320</v>
      </c>
    </row>
    <row r="4187" spans="1:4" ht="13.5">
      <c r="A4187" s="251">
        <v>89794</v>
      </c>
      <c r="B4187" s="227" t="s">
        <v>17321</v>
      </c>
      <c r="C4187" s="230" t="s">
        <v>86</v>
      </c>
      <c r="D4187" s="228" t="s">
        <v>17322</v>
      </c>
    </row>
    <row r="4188" spans="1:4" ht="13.5">
      <c r="A4188" s="251">
        <v>89795</v>
      </c>
      <c r="B4188" s="227" t="s">
        <v>17323</v>
      </c>
      <c r="C4188" s="230" t="s">
        <v>86</v>
      </c>
      <c r="D4188" s="228" t="s">
        <v>17324</v>
      </c>
    </row>
    <row r="4189" spans="1:4" ht="13.5">
      <c r="A4189" s="251">
        <v>89796</v>
      </c>
      <c r="B4189" s="227" t="s">
        <v>17325</v>
      </c>
      <c r="C4189" s="230" t="s">
        <v>86</v>
      </c>
      <c r="D4189" s="228" t="s">
        <v>17326</v>
      </c>
    </row>
    <row r="4190" spans="1:4" ht="13.5">
      <c r="A4190" s="251">
        <v>89797</v>
      </c>
      <c r="B4190" s="227" t="s">
        <v>17327</v>
      </c>
      <c r="C4190" s="230" t="s">
        <v>86</v>
      </c>
      <c r="D4190" s="228" t="s">
        <v>17328</v>
      </c>
    </row>
    <row r="4191" spans="1:4" ht="13.5">
      <c r="A4191" s="251">
        <v>89801</v>
      </c>
      <c r="B4191" s="227" t="s">
        <v>17329</v>
      </c>
      <c r="C4191" s="230" t="s">
        <v>86</v>
      </c>
      <c r="D4191" s="228" t="s">
        <v>17330</v>
      </c>
    </row>
    <row r="4192" spans="1:4" ht="13.5">
      <c r="A4192" s="251">
        <v>89802</v>
      </c>
      <c r="B4192" s="227" t="s">
        <v>17331</v>
      </c>
      <c r="C4192" s="230" t="s">
        <v>86</v>
      </c>
      <c r="D4192" s="228" t="s">
        <v>17075</v>
      </c>
    </row>
    <row r="4193" spans="1:4" ht="13.5">
      <c r="A4193" s="251">
        <v>89803</v>
      </c>
      <c r="B4193" s="227" t="s">
        <v>17332</v>
      </c>
      <c r="C4193" s="230" t="s">
        <v>86</v>
      </c>
      <c r="D4193" s="228" t="s">
        <v>17333</v>
      </c>
    </row>
    <row r="4194" spans="1:4" ht="13.5">
      <c r="A4194" s="251">
        <v>89804</v>
      </c>
      <c r="B4194" s="227" t="s">
        <v>17334</v>
      </c>
      <c r="C4194" s="230" t="s">
        <v>86</v>
      </c>
      <c r="D4194" s="228" t="s">
        <v>15146</v>
      </c>
    </row>
    <row r="4195" spans="1:4" ht="13.5">
      <c r="A4195" s="251">
        <v>89805</v>
      </c>
      <c r="B4195" s="227" t="s">
        <v>17335</v>
      </c>
      <c r="C4195" s="230" t="s">
        <v>86</v>
      </c>
      <c r="D4195" s="228" t="s">
        <v>14924</v>
      </c>
    </row>
    <row r="4196" spans="1:4" ht="13.5">
      <c r="A4196" s="251">
        <v>89806</v>
      </c>
      <c r="B4196" s="227" t="s">
        <v>17336</v>
      </c>
      <c r="C4196" s="230" t="s">
        <v>86</v>
      </c>
      <c r="D4196" s="228" t="s">
        <v>9657</v>
      </c>
    </row>
    <row r="4197" spans="1:4" ht="13.5">
      <c r="A4197" s="251">
        <v>89807</v>
      </c>
      <c r="B4197" s="227" t="s">
        <v>17337</v>
      </c>
      <c r="C4197" s="230" t="s">
        <v>86</v>
      </c>
      <c r="D4197" s="228" t="s">
        <v>16954</v>
      </c>
    </row>
    <row r="4198" spans="1:4" ht="13.5">
      <c r="A4198" s="251">
        <v>89808</v>
      </c>
      <c r="B4198" s="227" t="s">
        <v>17338</v>
      </c>
      <c r="C4198" s="230" t="s">
        <v>86</v>
      </c>
      <c r="D4198" s="228" t="s">
        <v>17339</v>
      </c>
    </row>
    <row r="4199" spans="1:4" ht="13.5">
      <c r="A4199" s="251">
        <v>89809</v>
      </c>
      <c r="B4199" s="227" t="s">
        <v>17340</v>
      </c>
      <c r="C4199" s="230" t="s">
        <v>86</v>
      </c>
      <c r="D4199" s="228" t="s">
        <v>17341</v>
      </c>
    </row>
    <row r="4200" spans="1:4" ht="13.5">
      <c r="A4200" s="251">
        <v>89810</v>
      </c>
      <c r="B4200" s="227" t="s">
        <v>17342</v>
      </c>
      <c r="C4200" s="230" t="s">
        <v>86</v>
      </c>
      <c r="D4200" s="228" t="s">
        <v>17343</v>
      </c>
    </row>
    <row r="4201" spans="1:4" ht="13.5">
      <c r="A4201" s="251">
        <v>89811</v>
      </c>
      <c r="B4201" s="227" t="s">
        <v>17344</v>
      </c>
      <c r="C4201" s="230" t="s">
        <v>86</v>
      </c>
      <c r="D4201" s="228" t="s">
        <v>17345</v>
      </c>
    </row>
    <row r="4202" spans="1:4" ht="13.5">
      <c r="A4202" s="251">
        <v>89812</v>
      </c>
      <c r="B4202" s="227" t="s">
        <v>17346</v>
      </c>
      <c r="C4202" s="230" t="s">
        <v>86</v>
      </c>
      <c r="D4202" s="228" t="s">
        <v>17347</v>
      </c>
    </row>
    <row r="4203" spans="1:4" ht="13.5">
      <c r="A4203" s="251">
        <v>89813</v>
      </c>
      <c r="B4203" s="227" t="s">
        <v>17348</v>
      </c>
      <c r="C4203" s="230" t="s">
        <v>86</v>
      </c>
      <c r="D4203" s="228" t="s">
        <v>17349</v>
      </c>
    </row>
    <row r="4204" spans="1:4" ht="13.5">
      <c r="A4204" s="251">
        <v>89814</v>
      </c>
      <c r="B4204" s="227" t="s">
        <v>17350</v>
      </c>
      <c r="C4204" s="230" t="s">
        <v>86</v>
      </c>
      <c r="D4204" s="228" t="s">
        <v>17351</v>
      </c>
    </row>
    <row r="4205" spans="1:4" ht="13.5">
      <c r="A4205" s="251">
        <v>89815</v>
      </c>
      <c r="B4205" s="227" t="s">
        <v>17352</v>
      </c>
      <c r="C4205" s="230" t="s">
        <v>86</v>
      </c>
      <c r="D4205" s="228" t="s">
        <v>17353</v>
      </c>
    </row>
    <row r="4206" spans="1:4" ht="13.5">
      <c r="A4206" s="251">
        <v>89816</v>
      </c>
      <c r="B4206" s="227" t="s">
        <v>17354</v>
      </c>
      <c r="C4206" s="230" t="s">
        <v>86</v>
      </c>
      <c r="D4206" s="228" t="s">
        <v>17355</v>
      </c>
    </row>
    <row r="4207" spans="1:4" ht="13.5">
      <c r="A4207" s="251">
        <v>89817</v>
      </c>
      <c r="B4207" s="227" t="s">
        <v>17356</v>
      </c>
      <c r="C4207" s="230" t="s">
        <v>86</v>
      </c>
      <c r="D4207" s="228" t="s">
        <v>14523</v>
      </c>
    </row>
    <row r="4208" spans="1:4" ht="13.5">
      <c r="A4208" s="251">
        <v>89818</v>
      </c>
      <c r="B4208" s="227" t="s">
        <v>17357</v>
      </c>
      <c r="C4208" s="230" t="s">
        <v>86</v>
      </c>
      <c r="D4208" s="228" t="s">
        <v>17358</v>
      </c>
    </row>
    <row r="4209" spans="1:4" ht="13.5">
      <c r="A4209" s="251">
        <v>89819</v>
      </c>
      <c r="B4209" s="227" t="s">
        <v>17359</v>
      </c>
      <c r="C4209" s="230" t="s">
        <v>86</v>
      </c>
      <c r="D4209" s="228" t="s">
        <v>17360</v>
      </c>
    </row>
    <row r="4210" spans="1:4" ht="13.5">
      <c r="A4210" s="251">
        <v>89821</v>
      </c>
      <c r="B4210" s="227" t="s">
        <v>17361</v>
      </c>
      <c r="C4210" s="230" t="s">
        <v>86</v>
      </c>
      <c r="D4210" s="228" t="s">
        <v>15144</v>
      </c>
    </row>
    <row r="4211" spans="1:4" ht="13.5">
      <c r="A4211" s="251">
        <v>89822</v>
      </c>
      <c r="B4211" s="227" t="s">
        <v>17362</v>
      </c>
      <c r="C4211" s="230" t="s">
        <v>86</v>
      </c>
      <c r="D4211" s="228" t="s">
        <v>17363</v>
      </c>
    </row>
    <row r="4212" spans="1:4" ht="13.5">
      <c r="A4212" s="251">
        <v>89823</v>
      </c>
      <c r="B4212" s="227" t="s">
        <v>17364</v>
      </c>
      <c r="C4212" s="230" t="s">
        <v>86</v>
      </c>
      <c r="D4212" s="228" t="s">
        <v>17365</v>
      </c>
    </row>
    <row r="4213" spans="1:4" ht="13.5">
      <c r="A4213" s="251">
        <v>89824</v>
      </c>
      <c r="B4213" s="227" t="s">
        <v>17366</v>
      </c>
      <c r="C4213" s="230" t="s">
        <v>86</v>
      </c>
      <c r="D4213" s="228" t="s">
        <v>17367</v>
      </c>
    </row>
    <row r="4214" spans="1:4" ht="13.5">
      <c r="A4214" s="251">
        <v>89825</v>
      </c>
      <c r="B4214" s="227" t="s">
        <v>17368</v>
      </c>
      <c r="C4214" s="230" t="s">
        <v>86</v>
      </c>
      <c r="D4214" s="228" t="s">
        <v>17369</v>
      </c>
    </row>
    <row r="4215" spans="1:4" ht="13.5">
      <c r="A4215" s="251">
        <v>89826</v>
      </c>
      <c r="B4215" s="227" t="s">
        <v>17370</v>
      </c>
      <c r="C4215" s="230" t="s">
        <v>86</v>
      </c>
      <c r="D4215" s="228" t="s">
        <v>17371</v>
      </c>
    </row>
    <row r="4216" spans="1:4" ht="13.5">
      <c r="A4216" s="251">
        <v>89827</v>
      </c>
      <c r="B4216" s="227" t="s">
        <v>405</v>
      </c>
      <c r="C4216" s="230" t="s">
        <v>86</v>
      </c>
      <c r="D4216" s="228" t="s">
        <v>17372</v>
      </c>
    </row>
    <row r="4217" spans="1:4" ht="13.5">
      <c r="A4217" s="251">
        <v>89828</v>
      </c>
      <c r="B4217" s="227" t="s">
        <v>17373</v>
      </c>
      <c r="C4217" s="230" t="s">
        <v>86</v>
      </c>
      <c r="D4217" s="228" t="s">
        <v>17374</v>
      </c>
    </row>
    <row r="4218" spans="1:4" ht="13.5">
      <c r="A4218" s="251">
        <v>89829</v>
      </c>
      <c r="B4218" s="227" t="s">
        <v>17375</v>
      </c>
      <c r="C4218" s="230" t="s">
        <v>86</v>
      </c>
      <c r="D4218" s="228" t="s">
        <v>17376</v>
      </c>
    </row>
    <row r="4219" spans="1:4" ht="13.5">
      <c r="A4219" s="251">
        <v>89830</v>
      </c>
      <c r="B4219" s="227" t="s">
        <v>17377</v>
      </c>
      <c r="C4219" s="230" t="s">
        <v>86</v>
      </c>
      <c r="D4219" s="228" t="s">
        <v>17378</v>
      </c>
    </row>
    <row r="4220" spans="1:4" ht="13.5">
      <c r="A4220" s="251">
        <v>89831</v>
      </c>
      <c r="B4220" s="227" t="s">
        <v>17379</v>
      </c>
      <c r="C4220" s="230" t="s">
        <v>86</v>
      </c>
      <c r="D4220" s="228" t="s">
        <v>17380</v>
      </c>
    </row>
    <row r="4221" spans="1:4" ht="13.5">
      <c r="A4221" s="251">
        <v>89832</v>
      </c>
      <c r="B4221" s="227" t="s">
        <v>17381</v>
      </c>
      <c r="C4221" s="230" t="s">
        <v>86</v>
      </c>
      <c r="D4221" s="228" t="s">
        <v>17382</v>
      </c>
    </row>
    <row r="4222" spans="1:4" ht="13.5">
      <c r="A4222" s="251">
        <v>89833</v>
      </c>
      <c r="B4222" s="227" t="s">
        <v>17383</v>
      </c>
      <c r="C4222" s="230" t="s">
        <v>86</v>
      </c>
      <c r="D4222" s="228" t="s">
        <v>17384</v>
      </c>
    </row>
    <row r="4223" spans="1:4" ht="13.5">
      <c r="A4223" s="251">
        <v>89834</v>
      </c>
      <c r="B4223" s="227" t="s">
        <v>17385</v>
      </c>
      <c r="C4223" s="230" t="s">
        <v>86</v>
      </c>
      <c r="D4223" s="228" t="s">
        <v>17386</v>
      </c>
    </row>
    <row r="4224" spans="1:4" ht="13.5">
      <c r="A4224" s="251">
        <v>89835</v>
      </c>
      <c r="B4224" s="227" t="s">
        <v>17387</v>
      </c>
      <c r="C4224" s="230" t="s">
        <v>86</v>
      </c>
      <c r="D4224" s="228" t="s">
        <v>17388</v>
      </c>
    </row>
    <row r="4225" spans="1:4" ht="13.5">
      <c r="A4225" s="251">
        <v>89836</v>
      </c>
      <c r="B4225" s="227" t="s">
        <v>17389</v>
      </c>
      <c r="C4225" s="230" t="s">
        <v>86</v>
      </c>
      <c r="D4225" s="228" t="s">
        <v>17390</v>
      </c>
    </row>
    <row r="4226" spans="1:4" ht="13.5">
      <c r="A4226" s="251">
        <v>89837</v>
      </c>
      <c r="B4226" s="227" t="s">
        <v>17391</v>
      </c>
      <c r="C4226" s="230" t="s">
        <v>86</v>
      </c>
      <c r="D4226" s="228" t="s">
        <v>17392</v>
      </c>
    </row>
    <row r="4227" spans="1:4" ht="13.5">
      <c r="A4227" s="251">
        <v>89838</v>
      </c>
      <c r="B4227" s="227" t="s">
        <v>17393</v>
      </c>
      <c r="C4227" s="230" t="s">
        <v>86</v>
      </c>
      <c r="D4227" s="228" t="s">
        <v>17394</v>
      </c>
    </row>
    <row r="4228" spans="1:4" ht="13.5">
      <c r="A4228" s="251">
        <v>89839</v>
      </c>
      <c r="B4228" s="227" t="s">
        <v>17395</v>
      </c>
      <c r="C4228" s="230" t="s">
        <v>86</v>
      </c>
      <c r="D4228" s="228" t="s">
        <v>17396</v>
      </c>
    </row>
    <row r="4229" spans="1:4" ht="13.5">
      <c r="A4229" s="251">
        <v>89840</v>
      </c>
      <c r="B4229" s="227" t="s">
        <v>17397</v>
      </c>
      <c r="C4229" s="230" t="s">
        <v>86</v>
      </c>
      <c r="D4229" s="228" t="s">
        <v>17398</v>
      </c>
    </row>
    <row r="4230" spans="1:4" ht="13.5">
      <c r="A4230" s="251">
        <v>89841</v>
      </c>
      <c r="B4230" s="227" t="s">
        <v>17399</v>
      </c>
      <c r="C4230" s="230" t="s">
        <v>86</v>
      </c>
      <c r="D4230" s="228" t="s">
        <v>17400</v>
      </c>
    </row>
    <row r="4231" spans="1:4" ht="13.5">
      <c r="A4231" s="251">
        <v>89842</v>
      </c>
      <c r="B4231" s="227" t="s">
        <v>17401</v>
      </c>
      <c r="C4231" s="230" t="s">
        <v>86</v>
      </c>
      <c r="D4231" s="228" t="s">
        <v>17402</v>
      </c>
    </row>
    <row r="4232" spans="1:4" ht="13.5">
      <c r="A4232" s="251">
        <v>89844</v>
      </c>
      <c r="B4232" s="227" t="s">
        <v>17403</v>
      </c>
      <c r="C4232" s="230" t="s">
        <v>86</v>
      </c>
      <c r="D4232" s="228" t="s">
        <v>17404</v>
      </c>
    </row>
    <row r="4233" spans="1:4" ht="13.5">
      <c r="A4233" s="251">
        <v>89845</v>
      </c>
      <c r="B4233" s="227" t="s">
        <v>17405</v>
      </c>
      <c r="C4233" s="230" t="s">
        <v>86</v>
      </c>
      <c r="D4233" s="228" t="s">
        <v>17406</v>
      </c>
    </row>
    <row r="4234" spans="1:4" ht="13.5">
      <c r="A4234" s="251">
        <v>89846</v>
      </c>
      <c r="B4234" s="227" t="s">
        <v>17407</v>
      </c>
      <c r="C4234" s="230" t="s">
        <v>86</v>
      </c>
      <c r="D4234" s="228" t="s">
        <v>17408</v>
      </c>
    </row>
    <row r="4235" spans="1:4" ht="13.5">
      <c r="A4235" s="251">
        <v>89847</v>
      </c>
      <c r="B4235" s="227" t="s">
        <v>17409</v>
      </c>
      <c r="C4235" s="230" t="s">
        <v>86</v>
      </c>
      <c r="D4235" s="228" t="s">
        <v>17410</v>
      </c>
    </row>
    <row r="4236" spans="1:4" ht="13.5">
      <c r="A4236" s="251">
        <v>89850</v>
      </c>
      <c r="B4236" s="227" t="s">
        <v>17411</v>
      </c>
      <c r="C4236" s="230" t="s">
        <v>86</v>
      </c>
      <c r="D4236" s="228" t="s">
        <v>17412</v>
      </c>
    </row>
    <row r="4237" spans="1:4" ht="13.5">
      <c r="A4237" s="251">
        <v>89851</v>
      </c>
      <c r="B4237" s="227" t="s">
        <v>17413</v>
      </c>
      <c r="C4237" s="230" t="s">
        <v>86</v>
      </c>
      <c r="D4237" s="228" t="s">
        <v>17414</v>
      </c>
    </row>
    <row r="4238" spans="1:4" ht="13.5">
      <c r="A4238" s="251">
        <v>89852</v>
      </c>
      <c r="B4238" s="227" t="s">
        <v>17415</v>
      </c>
      <c r="C4238" s="230" t="s">
        <v>86</v>
      </c>
      <c r="D4238" s="228" t="s">
        <v>17416</v>
      </c>
    </row>
    <row r="4239" spans="1:4" ht="13.5">
      <c r="A4239" s="251">
        <v>89853</v>
      </c>
      <c r="B4239" s="227" t="s">
        <v>17417</v>
      </c>
      <c r="C4239" s="230" t="s">
        <v>86</v>
      </c>
      <c r="D4239" s="228" t="s">
        <v>17418</v>
      </c>
    </row>
    <row r="4240" spans="1:4" ht="13.5">
      <c r="A4240" s="251">
        <v>89854</v>
      </c>
      <c r="B4240" s="227" t="s">
        <v>17419</v>
      </c>
      <c r="C4240" s="230" t="s">
        <v>86</v>
      </c>
      <c r="D4240" s="228" t="s">
        <v>17420</v>
      </c>
    </row>
    <row r="4241" spans="1:4" ht="13.5">
      <c r="A4241" s="251">
        <v>89855</v>
      </c>
      <c r="B4241" s="227" t="s">
        <v>17421</v>
      </c>
      <c r="C4241" s="230" t="s">
        <v>86</v>
      </c>
      <c r="D4241" s="228" t="s">
        <v>17422</v>
      </c>
    </row>
    <row r="4242" spans="1:4" ht="13.5">
      <c r="A4242" s="251">
        <v>89856</v>
      </c>
      <c r="B4242" s="227" t="s">
        <v>17423</v>
      </c>
      <c r="C4242" s="230" t="s">
        <v>86</v>
      </c>
      <c r="D4242" s="228" t="s">
        <v>16021</v>
      </c>
    </row>
    <row r="4243" spans="1:4" ht="13.5">
      <c r="A4243" s="251">
        <v>89857</v>
      </c>
      <c r="B4243" s="227" t="s">
        <v>17424</v>
      </c>
      <c r="C4243" s="230" t="s">
        <v>86</v>
      </c>
      <c r="D4243" s="228" t="s">
        <v>17425</v>
      </c>
    </row>
    <row r="4244" spans="1:4" ht="13.5">
      <c r="A4244" s="251">
        <v>89860</v>
      </c>
      <c r="B4244" s="227" t="s">
        <v>17426</v>
      </c>
      <c r="C4244" s="230" t="s">
        <v>86</v>
      </c>
      <c r="D4244" s="228" t="s">
        <v>17427</v>
      </c>
    </row>
    <row r="4245" spans="1:4" ht="13.5">
      <c r="A4245" s="251">
        <v>89861</v>
      </c>
      <c r="B4245" s="227" t="s">
        <v>17428</v>
      </c>
      <c r="C4245" s="230" t="s">
        <v>86</v>
      </c>
      <c r="D4245" s="228" t="s">
        <v>17429</v>
      </c>
    </row>
    <row r="4246" spans="1:4" ht="13.5">
      <c r="A4246" s="251">
        <v>89866</v>
      </c>
      <c r="B4246" s="227" t="s">
        <v>17430</v>
      </c>
      <c r="C4246" s="230" t="s">
        <v>86</v>
      </c>
      <c r="D4246" s="228" t="s">
        <v>17431</v>
      </c>
    </row>
    <row r="4247" spans="1:4" ht="13.5">
      <c r="A4247" s="251">
        <v>89867</v>
      </c>
      <c r="B4247" s="227" t="s">
        <v>17432</v>
      </c>
      <c r="C4247" s="230" t="s">
        <v>86</v>
      </c>
      <c r="D4247" s="228" t="s">
        <v>17433</v>
      </c>
    </row>
    <row r="4248" spans="1:4" ht="13.5">
      <c r="A4248" s="251">
        <v>89868</v>
      </c>
      <c r="B4248" s="227" t="s">
        <v>17434</v>
      </c>
      <c r="C4248" s="230" t="s">
        <v>86</v>
      </c>
      <c r="D4248" s="228" t="s">
        <v>17435</v>
      </c>
    </row>
    <row r="4249" spans="1:4" ht="13.5">
      <c r="A4249" s="251">
        <v>89869</v>
      </c>
      <c r="B4249" s="227" t="s">
        <v>17436</v>
      </c>
      <c r="C4249" s="230" t="s">
        <v>86</v>
      </c>
      <c r="D4249" s="228" t="s">
        <v>10563</v>
      </c>
    </row>
    <row r="4250" spans="1:4" ht="13.5">
      <c r="A4250" s="251">
        <v>89979</v>
      </c>
      <c r="B4250" s="227" t="s">
        <v>17437</v>
      </c>
      <c r="C4250" s="230" t="s">
        <v>86</v>
      </c>
      <c r="D4250" s="228" t="s">
        <v>17438</v>
      </c>
    </row>
    <row r="4251" spans="1:4" ht="13.5">
      <c r="A4251" s="251">
        <v>89981</v>
      </c>
      <c r="B4251" s="227" t="s">
        <v>17439</v>
      </c>
      <c r="C4251" s="230" t="s">
        <v>86</v>
      </c>
      <c r="D4251" s="228" t="s">
        <v>17081</v>
      </c>
    </row>
    <row r="4252" spans="1:4" ht="13.5">
      <c r="A4252" s="251">
        <v>90373</v>
      </c>
      <c r="B4252" s="227" t="s">
        <v>17440</v>
      </c>
      <c r="C4252" s="230" t="s">
        <v>86</v>
      </c>
      <c r="D4252" s="228" t="s">
        <v>17441</v>
      </c>
    </row>
    <row r="4253" spans="1:4" ht="13.5">
      <c r="A4253" s="251">
        <v>90374</v>
      </c>
      <c r="B4253" s="227" t="s">
        <v>17442</v>
      </c>
      <c r="C4253" s="230" t="s">
        <v>86</v>
      </c>
      <c r="D4253" s="228" t="s">
        <v>10621</v>
      </c>
    </row>
    <row r="4254" spans="1:4" ht="13.5">
      <c r="A4254" s="251">
        <v>92287</v>
      </c>
      <c r="B4254" s="227" t="s">
        <v>17443</v>
      </c>
      <c r="C4254" s="230" t="s">
        <v>86</v>
      </c>
      <c r="D4254" s="228" t="s">
        <v>17444</v>
      </c>
    </row>
    <row r="4255" spans="1:4" ht="13.5">
      <c r="A4255" s="251">
        <v>92288</v>
      </c>
      <c r="B4255" s="227" t="s">
        <v>17445</v>
      </c>
      <c r="C4255" s="230" t="s">
        <v>86</v>
      </c>
      <c r="D4255" s="228" t="s">
        <v>9591</v>
      </c>
    </row>
    <row r="4256" spans="1:4" ht="13.5">
      <c r="A4256" s="251">
        <v>92289</v>
      </c>
      <c r="B4256" s="227" t="s">
        <v>17446</v>
      </c>
      <c r="C4256" s="230" t="s">
        <v>86</v>
      </c>
      <c r="D4256" s="228" t="s">
        <v>17447</v>
      </c>
    </row>
    <row r="4257" spans="1:4" ht="13.5">
      <c r="A4257" s="251">
        <v>92290</v>
      </c>
      <c r="B4257" s="227" t="s">
        <v>17448</v>
      </c>
      <c r="C4257" s="230" t="s">
        <v>86</v>
      </c>
      <c r="D4257" s="228" t="s">
        <v>17449</v>
      </c>
    </row>
    <row r="4258" spans="1:4" ht="13.5">
      <c r="A4258" s="251">
        <v>92291</v>
      </c>
      <c r="B4258" s="227" t="s">
        <v>17450</v>
      </c>
      <c r="C4258" s="230" t="s">
        <v>86</v>
      </c>
      <c r="D4258" s="228" t="s">
        <v>17451</v>
      </c>
    </row>
    <row r="4259" spans="1:4" ht="13.5">
      <c r="A4259" s="251">
        <v>92292</v>
      </c>
      <c r="B4259" s="227" t="s">
        <v>17452</v>
      </c>
      <c r="C4259" s="230" t="s">
        <v>86</v>
      </c>
      <c r="D4259" s="228" t="s">
        <v>17453</v>
      </c>
    </row>
    <row r="4260" spans="1:4" ht="13.5">
      <c r="A4260" s="251">
        <v>92293</v>
      </c>
      <c r="B4260" s="227" t="s">
        <v>17454</v>
      </c>
      <c r="C4260" s="230" t="s">
        <v>86</v>
      </c>
      <c r="D4260" s="228" t="s">
        <v>17455</v>
      </c>
    </row>
    <row r="4261" spans="1:4" ht="13.5">
      <c r="A4261" s="251">
        <v>92294</v>
      </c>
      <c r="B4261" s="227" t="s">
        <v>17456</v>
      </c>
      <c r="C4261" s="230" t="s">
        <v>86</v>
      </c>
      <c r="D4261" s="228" t="s">
        <v>17457</v>
      </c>
    </row>
    <row r="4262" spans="1:4" ht="13.5">
      <c r="A4262" s="251">
        <v>92295</v>
      </c>
      <c r="B4262" s="227" t="s">
        <v>17458</v>
      </c>
      <c r="C4262" s="230" t="s">
        <v>86</v>
      </c>
      <c r="D4262" s="228" t="s">
        <v>16277</v>
      </c>
    </row>
    <row r="4263" spans="1:4" ht="13.5">
      <c r="A4263" s="251">
        <v>92296</v>
      </c>
      <c r="B4263" s="227" t="s">
        <v>17459</v>
      </c>
      <c r="C4263" s="230" t="s">
        <v>86</v>
      </c>
      <c r="D4263" s="228" t="s">
        <v>17460</v>
      </c>
    </row>
    <row r="4264" spans="1:4" ht="13.5">
      <c r="A4264" s="251">
        <v>92297</v>
      </c>
      <c r="B4264" s="227" t="s">
        <v>17461</v>
      </c>
      <c r="C4264" s="230" t="s">
        <v>86</v>
      </c>
      <c r="D4264" s="228" t="s">
        <v>17462</v>
      </c>
    </row>
    <row r="4265" spans="1:4" ht="13.5">
      <c r="A4265" s="251">
        <v>92298</v>
      </c>
      <c r="B4265" s="227" t="s">
        <v>17463</v>
      </c>
      <c r="C4265" s="230" t="s">
        <v>86</v>
      </c>
      <c r="D4265" s="228" t="s">
        <v>17464</v>
      </c>
    </row>
    <row r="4266" spans="1:4" ht="13.5">
      <c r="A4266" s="251">
        <v>92299</v>
      </c>
      <c r="B4266" s="227" t="s">
        <v>17465</v>
      </c>
      <c r="C4266" s="230" t="s">
        <v>86</v>
      </c>
      <c r="D4266" s="228" t="s">
        <v>17466</v>
      </c>
    </row>
    <row r="4267" spans="1:4" ht="13.5">
      <c r="A4267" s="251">
        <v>92300</v>
      </c>
      <c r="B4267" s="227" t="s">
        <v>17467</v>
      </c>
      <c r="C4267" s="230" t="s">
        <v>86</v>
      </c>
      <c r="D4267" s="228" t="s">
        <v>17468</v>
      </c>
    </row>
    <row r="4268" spans="1:4" ht="13.5">
      <c r="A4268" s="251">
        <v>92301</v>
      </c>
      <c r="B4268" s="227" t="s">
        <v>17469</v>
      </c>
      <c r="C4268" s="230" t="s">
        <v>86</v>
      </c>
      <c r="D4268" s="228" t="s">
        <v>17470</v>
      </c>
    </row>
    <row r="4269" spans="1:4" ht="13.5">
      <c r="A4269" s="251">
        <v>92302</v>
      </c>
      <c r="B4269" s="227" t="s">
        <v>17471</v>
      </c>
      <c r="C4269" s="230" t="s">
        <v>86</v>
      </c>
      <c r="D4269" s="228" t="s">
        <v>9821</v>
      </c>
    </row>
    <row r="4270" spans="1:4" ht="13.5">
      <c r="A4270" s="251">
        <v>92303</v>
      </c>
      <c r="B4270" s="227" t="s">
        <v>17472</v>
      </c>
      <c r="C4270" s="230" t="s">
        <v>86</v>
      </c>
      <c r="D4270" s="228" t="s">
        <v>17473</v>
      </c>
    </row>
    <row r="4271" spans="1:4" ht="13.5">
      <c r="A4271" s="251">
        <v>92304</v>
      </c>
      <c r="B4271" s="227" t="s">
        <v>17474</v>
      </c>
      <c r="C4271" s="230" t="s">
        <v>86</v>
      </c>
      <c r="D4271" s="228" t="s">
        <v>17475</v>
      </c>
    </row>
    <row r="4272" spans="1:4" ht="13.5">
      <c r="A4272" s="251">
        <v>92311</v>
      </c>
      <c r="B4272" s="227" t="s">
        <v>17476</v>
      </c>
      <c r="C4272" s="230" t="s">
        <v>86</v>
      </c>
      <c r="D4272" s="228" t="s">
        <v>17477</v>
      </c>
    </row>
    <row r="4273" spans="1:4" ht="13.5">
      <c r="A4273" s="251">
        <v>92312</v>
      </c>
      <c r="B4273" s="227" t="s">
        <v>17478</v>
      </c>
      <c r="C4273" s="230" t="s">
        <v>86</v>
      </c>
      <c r="D4273" s="228" t="s">
        <v>17479</v>
      </c>
    </row>
    <row r="4274" spans="1:4" ht="13.5">
      <c r="A4274" s="251">
        <v>92313</v>
      </c>
      <c r="B4274" s="227" t="s">
        <v>17480</v>
      </c>
      <c r="C4274" s="230" t="s">
        <v>86</v>
      </c>
      <c r="D4274" s="228" t="s">
        <v>17481</v>
      </c>
    </row>
    <row r="4275" spans="1:4" ht="13.5">
      <c r="A4275" s="251">
        <v>92314</v>
      </c>
      <c r="B4275" s="227" t="s">
        <v>17482</v>
      </c>
      <c r="C4275" s="230" t="s">
        <v>86</v>
      </c>
      <c r="D4275" s="228" t="s">
        <v>17483</v>
      </c>
    </row>
    <row r="4276" spans="1:4" ht="13.5">
      <c r="A4276" s="251">
        <v>92315</v>
      </c>
      <c r="B4276" s="227" t="s">
        <v>17484</v>
      </c>
      <c r="C4276" s="230" t="s">
        <v>86</v>
      </c>
      <c r="D4276" s="228" t="s">
        <v>17485</v>
      </c>
    </row>
    <row r="4277" spans="1:4" ht="13.5">
      <c r="A4277" s="251">
        <v>92316</v>
      </c>
      <c r="B4277" s="227" t="s">
        <v>17486</v>
      </c>
      <c r="C4277" s="230" t="s">
        <v>86</v>
      </c>
      <c r="D4277" s="228" t="s">
        <v>12307</v>
      </c>
    </row>
    <row r="4278" spans="1:4" ht="13.5">
      <c r="A4278" s="251">
        <v>92317</v>
      </c>
      <c r="B4278" s="227" t="s">
        <v>17487</v>
      </c>
      <c r="C4278" s="230" t="s">
        <v>86</v>
      </c>
      <c r="D4278" s="228" t="s">
        <v>17214</v>
      </c>
    </row>
    <row r="4279" spans="1:4" ht="13.5">
      <c r="A4279" s="251">
        <v>92318</v>
      </c>
      <c r="B4279" s="227" t="s">
        <v>17488</v>
      </c>
      <c r="C4279" s="230" t="s">
        <v>86</v>
      </c>
      <c r="D4279" s="228" t="s">
        <v>17489</v>
      </c>
    </row>
    <row r="4280" spans="1:4" ht="13.5">
      <c r="A4280" s="251">
        <v>92319</v>
      </c>
      <c r="B4280" s="227" t="s">
        <v>17490</v>
      </c>
      <c r="C4280" s="230" t="s">
        <v>86</v>
      </c>
      <c r="D4280" s="228" t="s">
        <v>10438</v>
      </c>
    </row>
    <row r="4281" spans="1:4" ht="13.5">
      <c r="A4281" s="251">
        <v>92326</v>
      </c>
      <c r="B4281" s="227" t="s">
        <v>17491</v>
      </c>
      <c r="C4281" s="230" t="s">
        <v>86</v>
      </c>
      <c r="D4281" s="228" t="s">
        <v>17492</v>
      </c>
    </row>
    <row r="4282" spans="1:4" ht="13.5">
      <c r="A4282" s="251">
        <v>92327</v>
      </c>
      <c r="B4282" s="227" t="s">
        <v>17493</v>
      </c>
      <c r="C4282" s="230" t="s">
        <v>86</v>
      </c>
      <c r="D4282" s="228" t="s">
        <v>17494</v>
      </c>
    </row>
    <row r="4283" spans="1:4" ht="13.5">
      <c r="A4283" s="251">
        <v>92328</v>
      </c>
      <c r="B4283" s="227" t="s">
        <v>17495</v>
      </c>
      <c r="C4283" s="230" t="s">
        <v>86</v>
      </c>
      <c r="D4283" s="228" t="s">
        <v>13234</v>
      </c>
    </row>
    <row r="4284" spans="1:4" ht="13.5">
      <c r="A4284" s="251">
        <v>92329</v>
      </c>
      <c r="B4284" s="227" t="s">
        <v>17496</v>
      </c>
      <c r="C4284" s="230" t="s">
        <v>86</v>
      </c>
      <c r="D4284" s="228" t="s">
        <v>14594</v>
      </c>
    </row>
    <row r="4285" spans="1:4" ht="13.5">
      <c r="A4285" s="251">
        <v>92330</v>
      </c>
      <c r="B4285" s="227" t="s">
        <v>17497</v>
      </c>
      <c r="C4285" s="230" t="s">
        <v>86</v>
      </c>
      <c r="D4285" s="228" t="s">
        <v>17498</v>
      </c>
    </row>
    <row r="4286" spans="1:4" ht="13.5">
      <c r="A4286" s="251">
        <v>92331</v>
      </c>
      <c r="B4286" s="227" t="s">
        <v>17499</v>
      </c>
      <c r="C4286" s="230" t="s">
        <v>86</v>
      </c>
      <c r="D4286" s="228" t="s">
        <v>9769</v>
      </c>
    </row>
    <row r="4287" spans="1:4" ht="13.5">
      <c r="A4287" s="251">
        <v>92332</v>
      </c>
      <c r="B4287" s="227" t="s">
        <v>17500</v>
      </c>
      <c r="C4287" s="230" t="s">
        <v>86</v>
      </c>
      <c r="D4287" s="228" t="s">
        <v>17501</v>
      </c>
    </row>
    <row r="4288" spans="1:4" ht="13.5">
      <c r="A4288" s="251">
        <v>92333</v>
      </c>
      <c r="B4288" s="227" t="s">
        <v>17502</v>
      </c>
      <c r="C4288" s="230" t="s">
        <v>86</v>
      </c>
      <c r="D4288" s="228" t="s">
        <v>16324</v>
      </c>
    </row>
    <row r="4289" spans="1:4" ht="13.5">
      <c r="A4289" s="251">
        <v>92334</v>
      </c>
      <c r="B4289" s="227" t="s">
        <v>17503</v>
      </c>
      <c r="C4289" s="230" t="s">
        <v>86</v>
      </c>
      <c r="D4289" s="228" t="s">
        <v>17504</v>
      </c>
    </row>
    <row r="4290" spans="1:4" ht="13.5">
      <c r="A4290" s="251">
        <v>92344</v>
      </c>
      <c r="B4290" s="227" t="s">
        <v>17505</v>
      </c>
      <c r="C4290" s="230" t="s">
        <v>86</v>
      </c>
      <c r="D4290" s="228" t="s">
        <v>17506</v>
      </c>
    </row>
    <row r="4291" spans="1:4" ht="13.5">
      <c r="A4291" s="251">
        <v>92345</v>
      </c>
      <c r="B4291" s="227" t="s">
        <v>17507</v>
      </c>
      <c r="C4291" s="230" t="s">
        <v>86</v>
      </c>
      <c r="D4291" s="228" t="s">
        <v>17508</v>
      </c>
    </row>
    <row r="4292" spans="1:4" ht="13.5">
      <c r="A4292" s="251">
        <v>92346</v>
      </c>
      <c r="B4292" s="227" t="s">
        <v>17509</v>
      </c>
      <c r="C4292" s="230" t="s">
        <v>86</v>
      </c>
      <c r="D4292" s="228" t="s">
        <v>17510</v>
      </c>
    </row>
    <row r="4293" spans="1:4" ht="13.5">
      <c r="A4293" s="251">
        <v>92347</v>
      </c>
      <c r="B4293" s="227" t="s">
        <v>17511</v>
      </c>
      <c r="C4293" s="230" t="s">
        <v>86</v>
      </c>
      <c r="D4293" s="228" t="s">
        <v>17512</v>
      </c>
    </row>
    <row r="4294" spans="1:4" ht="13.5">
      <c r="A4294" s="251">
        <v>92348</v>
      </c>
      <c r="B4294" s="227" t="s">
        <v>17513</v>
      </c>
      <c r="C4294" s="230" t="s">
        <v>86</v>
      </c>
      <c r="D4294" s="228" t="s">
        <v>17514</v>
      </c>
    </row>
    <row r="4295" spans="1:4" ht="13.5">
      <c r="A4295" s="251">
        <v>92349</v>
      </c>
      <c r="B4295" s="227" t="s">
        <v>17515</v>
      </c>
      <c r="C4295" s="230" t="s">
        <v>86</v>
      </c>
      <c r="D4295" s="228" t="s">
        <v>17516</v>
      </c>
    </row>
    <row r="4296" spans="1:4" ht="13.5">
      <c r="A4296" s="251">
        <v>92350</v>
      </c>
      <c r="B4296" s="227" t="s">
        <v>17517</v>
      </c>
      <c r="C4296" s="230" t="s">
        <v>86</v>
      </c>
      <c r="D4296" s="228" t="s">
        <v>17518</v>
      </c>
    </row>
    <row r="4297" spans="1:4" ht="13.5">
      <c r="A4297" s="251">
        <v>92351</v>
      </c>
      <c r="B4297" s="227" t="s">
        <v>17519</v>
      </c>
      <c r="C4297" s="230" t="s">
        <v>86</v>
      </c>
      <c r="D4297" s="228" t="s">
        <v>17520</v>
      </c>
    </row>
    <row r="4298" spans="1:4" ht="13.5">
      <c r="A4298" s="251">
        <v>92352</v>
      </c>
      <c r="B4298" s="227" t="s">
        <v>17521</v>
      </c>
      <c r="C4298" s="230" t="s">
        <v>86</v>
      </c>
      <c r="D4298" s="228" t="s">
        <v>17522</v>
      </c>
    </row>
    <row r="4299" spans="1:4" ht="13.5">
      <c r="A4299" s="251">
        <v>92353</v>
      </c>
      <c r="B4299" s="227" t="s">
        <v>17523</v>
      </c>
      <c r="C4299" s="230" t="s">
        <v>86</v>
      </c>
      <c r="D4299" s="228" t="s">
        <v>17524</v>
      </c>
    </row>
    <row r="4300" spans="1:4" ht="13.5">
      <c r="A4300" s="251">
        <v>92354</v>
      </c>
      <c r="B4300" s="227" t="s">
        <v>17525</v>
      </c>
      <c r="C4300" s="230" t="s">
        <v>86</v>
      </c>
      <c r="D4300" s="228" t="s">
        <v>17526</v>
      </c>
    </row>
    <row r="4301" spans="1:4" ht="13.5">
      <c r="A4301" s="251">
        <v>92355</v>
      </c>
      <c r="B4301" s="227" t="s">
        <v>17527</v>
      </c>
      <c r="C4301" s="230" t="s">
        <v>86</v>
      </c>
      <c r="D4301" s="228" t="s">
        <v>17528</v>
      </c>
    </row>
    <row r="4302" spans="1:4" ht="13.5">
      <c r="A4302" s="251">
        <v>92356</v>
      </c>
      <c r="B4302" s="227" t="s">
        <v>17529</v>
      </c>
      <c r="C4302" s="230" t="s">
        <v>86</v>
      </c>
      <c r="D4302" s="228" t="s">
        <v>17530</v>
      </c>
    </row>
    <row r="4303" spans="1:4" ht="13.5">
      <c r="A4303" s="251">
        <v>92357</v>
      </c>
      <c r="B4303" s="227" t="s">
        <v>17531</v>
      </c>
      <c r="C4303" s="230" t="s">
        <v>86</v>
      </c>
      <c r="D4303" s="228" t="s">
        <v>17532</v>
      </c>
    </row>
    <row r="4304" spans="1:4" ht="13.5">
      <c r="A4304" s="251">
        <v>92358</v>
      </c>
      <c r="B4304" s="227" t="s">
        <v>17533</v>
      </c>
      <c r="C4304" s="230" t="s">
        <v>86</v>
      </c>
      <c r="D4304" s="228" t="s">
        <v>17534</v>
      </c>
    </row>
    <row r="4305" spans="1:4" ht="13.5">
      <c r="A4305" s="251">
        <v>92369</v>
      </c>
      <c r="B4305" s="227" t="s">
        <v>17535</v>
      </c>
      <c r="C4305" s="230" t="s">
        <v>86</v>
      </c>
      <c r="D4305" s="228" t="s">
        <v>17536</v>
      </c>
    </row>
    <row r="4306" spans="1:4" ht="13.5">
      <c r="A4306" s="251">
        <v>92370</v>
      </c>
      <c r="B4306" s="227" t="s">
        <v>17537</v>
      </c>
      <c r="C4306" s="230" t="s">
        <v>86</v>
      </c>
      <c r="D4306" s="228" t="s">
        <v>17538</v>
      </c>
    </row>
    <row r="4307" spans="1:4" ht="13.5">
      <c r="A4307" s="251">
        <v>92371</v>
      </c>
      <c r="B4307" s="227" t="s">
        <v>17539</v>
      </c>
      <c r="C4307" s="230" t="s">
        <v>86</v>
      </c>
      <c r="D4307" s="228" t="s">
        <v>17540</v>
      </c>
    </row>
    <row r="4308" spans="1:4" ht="13.5">
      <c r="A4308" s="251">
        <v>92372</v>
      </c>
      <c r="B4308" s="227" t="s">
        <v>17541</v>
      </c>
      <c r="C4308" s="230" t="s">
        <v>86</v>
      </c>
      <c r="D4308" s="228" t="s">
        <v>17542</v>
      </c>
    </row>
    <row r="4309" spans="1:4" ht="13.5">
      <c r="A4309" s="251">
        <v>92373</v>
      </c>
      <c r="B4309" s="227" t="s">
        <v>17543</v>
      </c>
      <c r="C4309" s="230" t="s">
        <v>86</v>
      </c>
      <c r="D4309" s="228" t="s">
        <v>17544</v>
      </c>
    </row>
    <row r="4310" spans="1:4" ht="13.5">
      <c r="A4310" s="251">
        <v>92374</v>
      </c>
      <c r="B4310" s="227" t="s">
        <v>17545</v>
      </c>
      <c r="C4310" s="230" t="s">
        <v>86</v>
      </c>
      <c r="D4310" s="228" t="s">
        <v>16595</v>
      </c>
    </row>
    <row r="4311" spans="1:4" ht="13.5">
      <c r="A4311" s="251">
        <v>92375</v>
      </c>
      <c r="B4311" s="227" t="s">
        <v>17546</v>
      </c>
      <c r="C4311" s="230" t="s">
        <v>86</v>
      </c>
      <c r="D4311" s="228" t="s">
        <v>17547</v>
      </c>
    </row>
    <row r="4312" spans="1:4" ht="13.5">
      <c r="A4312" s="251">
        <v>92376</v>
      </c>
      <c r="B4312" s="227" t="s">
        <v>17548</v>
      </c>
      <c r="C4312" s="230" t="s">
        <v>86</v>
      </c>
      <c r="D4312" s="228" t="s">
        <v>11489</v>
      </c>
    </row>
    <row r="4313" spans="1:4" ht="13.5">
      <c r="A4313" s="251">
        <v>92377</v>
      </c>
      <c r="B4313" s="227" t="s">
        <v>17549</v>
      </c>
      <c r="C4313" s="230" t="s">
        <v>86</v>
      </c>
      <c r="D4313" s="228" t="s">
        <v>17550</v>
      </c>
    </row>
    <row r="4314" spans="1:4" ht="13.5">
      <c r="A4314" s="251">
        <v>92378</v>
      </c>
      <c r="B4314" s="227" t="s">
        <v>17551</v>
      </c>
      <c r="C4314" s="230" t="s">
        <v>86</v>
      </c>
      <c r="D4314" s="228" t="s">
        <v>17552</v>
      </c>
    </row>
    <row r="4315" spans="1:4" ht="13.5">
      <c r="A4315" s="251">
        <v>92379</v>
      </c>
      <c r="B4315" s="227" t="s">
        <v>17553</v>
      </c>
      <c r="C4315" s="230" t="s">
        <v>86</v>
      </c>
      <c r="D4315" s="228" t="s">
        <v>17554</v>
      </c>
    </row>
    <row r="4316" spans="1:4" ht="13.5">
      <c r="A4316" s="251">
        <v>92380</v>
      </c>
      <c r="B4316" s="227" t="s">
        <v>17555</v>
      </c>
      <c r="C4316" s="230" t="s">
        <v>86</v>
      </c>
      <c r="D4316" s="228" t="s">
        <v>17556</v>
      </c>
    </row>
    <row r="4317" spans="1:4" ht="13.5">
      <c r="A4317" s="251">
        <v>92381</v>
      </c>
      <c r="B4317" s="227" t="s">
        <v>17557</v>
      </c>
      <c r="C4317" s="230" t="s">
        <v>86</v>
      </c>
      <c r="D4317" s="228" t="s">
        <v>17558</v>
      </c>
    </row>
    <row r="4318" spans="1:4" ht="13.5">
      <c r="A4318" s="251">
        <v>92382</v>
      </c>
      <c r="B4318" s="227" t="s">
        <v>17559</v>
      </c>
      <c r="C4318" s="230" t="s">
        <v>86</v>
      </c>
      <c r="D4318" s="228" t="s">
        <v>17560</v>
      </c>
    </row>
    <row r="4319" spans="1:4" ht="13.5">
      <c r="A4319" s="251">
        <v>92383</v>
      </c>
      <c r="B4319" s="227" t="s">
        <v>17561</v>
      </c>
      <c r="C4319" s="230" t="s">
        <v>86</v>
      </c>
      <c r="D4319" s="228" t="s">
        <v>17562</v>
      </c>
    </row>
    <row r="4320" spans="1:4" ht="13.5">
      <c r="A4320" s="251">
        <v>92384</v>
      </c>
      <c r="B4320" s="227" t="s">
        <v>17563</v>
      </c>
      <c r="C4320" s="230" t="s">
        <v>86</v>
      </c>
      <c r="D4320" s="228" t="s">
        <v>17564</v>
      </c>
    </row>
    <row r="4321" spans="1:4" ht="13.5">
      <c r="A4321" s="251">
        <v>92385</v>
      </c>
      <c r="B4321" s="227" t="s">
        <v>17565</v>
      </c>
      <c r="C4321" s="230" t="s">
        <v>86</v>
      </c>
      <c r="D4321" s="228" t="s">
        <v>17566</v>
      </c>
    </row>
    <row r="4322" spans="1:4" ht="13.5">
      <c r="A4322" s="251">
        <v>92386</v>
      </c>
      <c r="B4322" s="227" t="s">
        <v>17567</v>
      </c>
      <c r="C4322" s="230" t="s">
        <v>86</v>
      </c>
      <c r="D4322" s="228" t="s">
        <v>17568</v>
      </c>
    </row>
    <row r="4323" spans="1:4" ht="13.5">
      <c r="A4323" s="251">
        <v>92387</v>
      </c>
      <c r="B4323" s="227" t="s">
        <v>17569</v>
      </c>
      <c r="C4323" s="230" t="s">
        <v>86</v>
      </c>
      <c r="D4323" s="228" t="s">
        <v>17570</v>
      </c>
    </row>
    <row r="4324" spans="1:4" ht="13.5">
      <c r="A4324" s="251">
        <v>92388</v>
      </c>
      <c r="B4324" s="227" t="s">
        <v>17571</v>
      </c>
      <c r="C4324" s="230" t="s">
        <v>86</v>
      </c>
      <c r="D4324" s="228" t="s">
        <v>17572</v>
      </c>
    </row>
    <row r="4325" spans="1:4" ht="13.5">
      <c r="A4325" s="251">
        <v>92389</v>
      </c>
      <c r="B4325" s="227" t="s">
        <v>17573</v>
      </c>
      <c r="C4325" s="230" t="s">
        <v>86</v>
      </c>
      <c r="D4325" s="228" t="s">
        <v>17574</v>
      </c>
    </row>
    <row r="4326" spans="1:4" ht="13.5">
      <c r="A4326" s="251">
        <v>92390</v>
      </c>
      <c r="B4326" s="227" t="s">
        <v>17575</v>
      </c>
      <c r="C4326" s="230" t="s">
        <v>86</v>
      </c>
      <c r="D4326" s="228" t="s">
        <v>17576</v>
      </c>
    </row>
    <row r="4327" spans="1:4" ht="13.5">
      <c r="A4327" s="251">
        <v>92635</v>
      </c>
      <c r="B4327" s="227" t="s">
        <v>17577</v>
      </c>
      <c r="C4327" s="230" t="s">
        <v>86</v>
      </c>
      <c r="D4327" s="228" t="s">
        <v>17578</v>
      </c>
    </row>
    <row r="4328" spans="1:4" ht="13.5">
      <c r="A4328" s="251">
        <v>92636</v>
      </c>
      <c r="B4328" s="227" t="s">
        <v>17579</v>
      </c>
      <c r="C4328" s="230" t="s">
        <v>86</v>
      </c>
      <c r="D4328" s="228" t="s">
        <v>17580</v>
      </c>
    </row>
    <row r="4329" spans="1:4" ht="13.5">
      <c r="A4329" s="251">
        <v>92637</v>
      </c>
      <c r="B4329" s="227" t="s">
        <v>17581</v>
      </c>
      <c r="C4329" s="230" t="s">
        <v>86</v>
      </c>
      <c r="D4329" s="228" t="s">
        <v>17582</v>
      </c>
    </row>
    <row r="4330" spans="1:4" ht="13.5">
      <c r="A4330" s="251">
        <v>92638</v>
      </c>
      <c r="B4330" s="227" t="s">
        <v>17583</v>
      </c>
      <c r="C4330" s="230" t="s">
        <v>86</v>
      </c>
      <c r="D4330" s="228" t="s">
        <v>17584</v>
      </c>
    </row>
    <row r="4331" spans="1:4" ht="13.5">
      <c r="A4331" s="251">
        <v>92639</v>
      </c>
      <c r="B4331" s="227" t="s">
        <v>17585</v>
      </c>
      <c r="C4331" s="230" t="s">
        <v>86</v>
      </c>
      <c r="D4331" s="228" t="s">
        <v>17586</v>
      </c>
    </row>
    <row r="4332" spans="1:4" ht="13.5">
      <c r="A4332" s="251">
        <v>92640</v>
      </c>
      <c r="B4332" s="227" t="s">
        <v>17587</v>
      </c>
      <c r="C4332" s="230" t="s">
        <v>86</v>
      </c>
      <c r="D4332" s="228" t="s">
        <v>17588</v>
      </c>
    </row>
    <row r="4333" spans="1:4" ht="13.5">
      <c r="A4333" s="251">
        <v>92642</v>
      </c>
      <c r="B4333" s="227" t="s">
        <v>17589</v>
      </c>
      <c r="C4333" s="230" t="s">
        <v>86</v>
      </c>
      <c r="D4333" s="228" t="s">
        <v>17590</v>
      </c>
    </row>
    <row r="4334" spans="1:4" ht="13.5">
      <c r="A4334" s="251">
        <v>92644</v>
      </c>
      <c r="B4334" s="227" t="s">
        <v>17591</v>
      </c>
      <c r="C4334" s="230" t="s">
        <v>86</v>
      </c>
      <c r="D4334" s="228" t="s">
        <v>17592</v>
      </c>
    </row>
    <row r="4335" spans="1:4" ht="13.5">
      <c r="A4335" s="251">
        <v>92657</v>
      </c>
      <c r="B4335" s="227" t="s">
        <v>17593</v>
      </c>
      <c r="C4335" s="230" t="s">
        <v>86</v>
      </c>
      <c r="D4335" s="228" t="s">
        <v>17594</v>
      </c>
    </row>
    <row r="4336" spans="1:4" ht="13.5">
      <c r="A4336" s="251">
        <v>92658</v>
      </c>
      <c r="B4336" s="227" t="s">
        <v>17595</v>
      </c>
      <c r="C4336" s="230" t="s">
        <v>86</v>
      </c>
      <c r="D4336" s="228" t="s">
        <v>17596</v>
      </c>
    </row>
    <row r="4337" spans="1:4" ht="13.5">
      <c r="A4337" s="251">
        <v>92659</v>
      </c>
      <c r="B4337" s="227" t="s">
        <v>17597</v>
      </c>
      <c r="C4337" s="230" t="s">
        <v>86</v>
      </c>
      <c r="D4337" s="228" t="s">
        <v>17598</v>
      </c>
    </row>
    <row r="4338" spans="1:4" ht="13.5">
      <c r="A4338" s="251">
        <v>92660</v>
      </c>
      <c r="B4338" s="227" t="s">
        <v>17599</v>
      </c>
      <c r="C4338" s="230" t="s">
        <v>86</v>
      </c>
      <c r="D4338" s="228" t="s">
        <v>17600</v>
      </c>
    </row>
    <row r="4339" spans="1:4" ht="13.5">
      <c r="A4339" s="251">
        <v>92661</v>
      </c>
      <c r="B4339" s="227" t="s">
        <v>17601</v>
      </c>
      <c r="C4339" s="230" t="s">
        <v>86</v>
      </c>
      <c r="D4339" s="228" t="s">
        <v>17602</v>
      </c>
    </row>
    <row r="4340" spans="1:4" ht="13.5">
      <c r="A4340" s="251">
        <v>92662</v>
      </c>
      <c r="B4340" s="227" t="s">
        <v>17603</v>
      </c>
      <c r="C4340" s="230" t="s">
        <v>86</v>
      </c>
      <c r="D4340" s="228" t="s">
        <v>17604</v>
      </c>
    </row>
    <row r="4341" spans="1:4" ht="13.5">
      <c r="A4341" s="251">
        <v>92663</v>
      </c>
      <c r="B4341" s="227" t="s">
        <v>17605</v>
      </c>
      <c r="C4341" s="230" t="s">
        <v>86</v>
      </c>
      <c r="D4341" s="228" t="s">
        <v>17606</v>
      </c>
    </row>
    <row r="4342" spans="1:4" ht="13.5">
      <c r="A4342" s="251">
        <v>92664</v>
      </c>
      <c r="B4342" s="227" t="s">
        <v>17607</v>
      </c>
      <c r="C4342" s="230" t="s">
        <v>86</v>
      </c>
      <c r="D4342" s="228" t="s">
        <v>17608</v>
      </c>
    </row>
    <row r="4343" spans="1:4" ht="13.5">
      <c r="A4343" s="251">
        <v>92665</v>
      </c>
      <c r="B4343" s="227" t="s">
        <v>17609</v>
      </c>
      <c r="C4343" s="230" t="s">
        <v>86</v>
      </c>
      <c r="D4343" s="228" t="s">
        <v>17610</v>
      </c>
    </row>
    <row r="4344" spans="1:4" ht="13.5">
      <c r="A4344" s="251">
        <v>92666</v>
      </c>
      <c r="B4344" s="227" t="s">
        <v>17611</v>
      </c>
      <c r="C4344" s="230" t="s">
        <v>86</v>
      </c>
      <c r="D4344" s="228" t="s">
        <v>17612</v>
      </c>
    </row>
    <row r="4345" spans="1:4" ht="13.5">
      <c r="A4345" s="251">
        <v>92667</v>
      </c>
      <c r="B4345" s="227" t="s">
        <v>17613</v>
      </c>
      <c r="C4345" s="230" t="s">
        <v>86</v>
      </c>
      <c r="D4345" s="228" t="s">
        <v>17614</v>
      </c>
    </row>
    <row r="4346" spans="1:4" ht="13.5">
      <c r="A4346" s="251">
        <v>92668</v>
      </c>
      <c r="B4346" s="227" t="s">
        <v>17615</v>
      </c>
      <c r="C4346" s="230" t="s">
        <v>86</v>
      </c>
      <c r="D4346" s="228" t="s">
        <v>17616</v>
      </c>
    </row>
    <row r="4347" spans="1:4" ht="13.5">
      <c r="A4347" s="251">
        <v>92669</v>
      </c>
      <c r="B4347" s="227" t="s">
        <v>17617</v>
      </c>
      <c r="C4347" s="230" t="s">
        <v>86</v>
      </c>
      <c r="D4347" s="228" t="s">
        <v>17618</v>
      </c>
    </row>
    <row r="4348" spans="1:4" ht="13.5">
      <c r="A4348" s="251">
        <v>92670</v>
      </c>
      <c r="B4348" s="227" t="s">
        <v>17619</v>
      </c>
      <c r="C4348" s="230" t="s">
        <v>86</v>
      </c>
      <c r="D4348" s="228" t="s">
        <v>13446</v>
      </c>
    </row>
    <row r="4349" spans="1:4" ht="13.5">
      <c r="A4349" s="251">
        <v>92671</v>
      </c>
      <c r="B4349" s="227" t="s">
        <v>17620</v>
      </c>
      <c r="C4349" s="230" t="s">
        <v>86</v>
      </c>
      <c r="D4349" s="228" t="s">
        <v>17621</v>
      </c>
    </row>
    <row r="4350" spans="1:4" ht="13.5">
      <c r="A4350" s="251">
        <v>92672</v>
      </c>
      <c r="B4350" s="227" t="s">
        <v>17622</v>
      </c>
      <c r="C4350" s="230" t="s">
        <v>86</v>
      </c>
      <c r="D4350" s="228" t="s">
        <v>17623</v>
      </c>
    </row>
    <row r="4351" spans="1:4" ht="13.5">
      <c r="A4351" s="251">
        <v>92673</v>
      </c>
      <c r="B4351" s="227" t="s">
        <v>17624</v>
      </c>
      <c r="C4351" s="230" t="s">
        <v>86</v>
      </c>
      <c r="D4351" s="228" t="s">
        <v>11397</v>
      </c>
    </row>
    <row r="4352" spans="1:4" ht="13.5">
      <c r="A4352" s="251">
        <v>92674</v>
      </c>
      <c r="B4352" s="227" t="s">
        <v>17625</v>
      </c>
      <c r="C4352" s="230" t="s">
        <v>86</v>
      </c>
      <c r="D4352" s="228" t="s">
        <v>9705</v>
      </c>
    </row>
    <row r="4353" spans="1:4" ht="13.5">
      <c r="A4353" s="251">
        <v>92675</v>
      </c>
      <c r="B4353" s="227" t="s">
        <v>17626</v>
      </c>
      <c r="C4353" s="230" t="s">
        <v>86</v>
      </c>
      <c r="D4353" s="228" t="s">
        <v>17627</v>
      </c>
    </row>
    <row r="4354" spans="1:4" ht="13.5">
      <c r="A4354" s="251">
        <v>92676</v>
      </c>
      <c r="B4354" s="227" t="s">
        <v>17628</v>
      </c>
      <c r="C4354" s="230" t="s">
        <v>86</v>
      </c>
      <c r="D4354" s="228" t="s">
        <v>17629</v>
      </c>
    </row>
    <row r="4355" spans="1:4" ht="13.5">
      <c r="A4355" s="251">
        <v>92677</v>
      </c>
      <c r="B4355" s="227" t="s">
        <v>17630</v>
      </c>
      <c r="C4355" s="230" t="s">
        <v>86</v>
      </c>
      <c r="D4355" s="228" t="s">
        <v>17631</v>
      </c>
    </row>
    <row r="4356" spans="1:4" ht="13.5">
      <c r="A4356" s="251">
        <v>92678</v>
      </c>
      <c r="B4356" s="227" t="s">
        <v>17632</v>
      </c>
      <c r="C4356" s="230" t="s">
        <v>86</v>
      </c>
      <c r="D4356" s="228" t="s">
        <v>17633</v>
      </c>
    </row>
    <row r="4357" spans="1:4" ht="13.5">
      <c r="A4357" s="251">
        <v>92679</v>
      </c>
      <c r="B4357" s="227" t="s">
        <v>17634</v>
      </c>
      <c r="C4357" s="230" t="s">
        <v>86</v>
      </c>
      <c r="D4357" s="228" t="s">
        <v>17528</v>
      </c>
    </row>
    <row r="4358" spans="1:4" ht="13.5">
      <c r="A4358" s="251">
        <v>92680</v>
      </c>
      <c r="B4358" s="227" t="s">
        <v>17635</v>
      </c>
      <c r="C4358" s="230" t="s">
        <v>86</v>
      </c>
      <c r="D4358" s="228" t="s">
        <v>17636</v>
      </c>
    </row>
    <row r="4359" spans="1:4" ht="13.5">
      <c r="A4359" s="251">
        <v>92681</v>
      </c>
      <c r="B4359" s="227" t="s">
        <v>17637</v>
      </c>
      <c r="C4359" s="230" t="s">
        <v>86</v>
      </c>
      <c r="D4359" s="228" t="s">
        <v>17638</v>
      </c>
    </row>
    <row r="4360" spans="1:4" ht="13.5">
      <c r="A4360" s="251">
        <v>92682</v>
      </c>
      <c r="B4360" s="227" t="s">
        <v>17639</v>
      </c>
      <c r="C4360" s="230" t="s">
        <v>86</v>
      </c>
      <c r="D4360" s="228" t="s">
        <v>17640</v>
      </c>
    </row>
    <row r="4361" spans="1:4" ht="13.5">
      <c r="A4361" s="251">
        <v>92683</v>
      </c>
      <c r="B4361" s="227" t="s">
        <v>17641</v>
      </c>
      <c r="C4361" s="230" t="s">
        <v>86</v>
      </c>
      <c r="D4361" s="228" t="s">
        <v>17642</v>
      </c>
    </row>
    <row r="4362" spans="1:4" ht="13.5">
      <c r="A4362" s="251">
        <v>92684</v>
      </c>
      <c r="B4362" s="227" t="s">
        <v>17643</v>
      </c>
      <c r="C4362" s="230" t="s">
        <v>86</v>
      </c>
      <c r="D4362" s="228" t="s">
        <v>17644</v>
      </c>
    </row>
    <row r="4363" spans="1:4" ht="13.5">
      <c r="A4363" s="251">
        <v>92685</v>
      </c>
      <c r="B4363" s="227" t="s">
        <v>17645</v>
      </c>
      <c r="C4363" s="230" t="s">
        <v>86</v>
      </c>
      <c r="D4363" s="228" t="s">
        <v>17646</v>
      </c>
    </row>
    <row r="4364" spans="1:4" ht="13.5">
      <c r="A4364" s="251">
        <v>92686</v>
      </c>
      <c r="B4364" s="227" t="s">
        <v>17647</v>
      </c>
      <c r="C4364" s="230" t="s">
        <v>86</v>
      </c>
      <c r="D4364" s="228" t="s">
        <v>17648</v>
      </c>
    </row>
    <row r="4365" spans="1:4" ht="13.5">
      <c r="A4365" s="251">
        <v>92692</v>
      </c>
      <c r="B4365" s="227" t="s">
        <v>17649</v>
      </c>
      <c r="C4365" s="230" t="s">
        <v>86</v>
      </c>
      <c r="D4365" s="228" t="s">
        <v>12766</v>
      </c>
    </row>
    <row r="4366" spans="1:4" ht="13.5">
      <c r="A4366" s="251">
        <v>92693</v>
      </c>
      <c r="B4366" s="227" t="s">
        <v>17650</v>
      </c>
      <c r="C4366" s="230" t="s">
        <v>86</v>
      </c>
      <c r="D4366" s="228" t="s">
        <v>17651</v>
      </c>
    </row>
    <row r="4367" spans="1:4" ht="13.5">
      <c r="A4367" s="251">
        <v>92694</v>
      </c>
      <c r="B4367" s="227" t="s">
        <v>17652</v>
      </c>
      <c r="C4367" s="230" t="s">
        <v>86</v>
      </c>
      <c r="D4367" s="228" t="s">
        <v>17653</v>
      </c>
    </row>
    <row r="4368" spans="1:4" ht="13.5">
      <c r="A4368" s="251">
        <v>92695</v>
      </c>
      <c r="B4368" s="227" t="s">
        <v>17654</v>
      </c>
      <c r="C4368" s="230" t="s">
        <v>86</v>
      </c>
      <c r="D4368" s="228" t="s">
        <v>17655</v>
      </c>
    </row>
    <row r="4369" spans="1:4" ht="13.5">
      <c r="A4369" s="251">
        <v>92696</v>
      </c>
      <c r="B4369" s="227" t="s">
        <v>17656</v>
      </c>
      <c r="C4369" s="230" t="s">
        <v>86</v>
      </c>
      <c r="D4369" s="228" t="s">
        <v>17657</v>
      </c>
    </row>
    <row r="4370" spans="1:4" ht="13.5">
      <c r="A4370" s="251">
        <v>92697</v>
      </c>
      <c r="B4370" s="227" t="s">
        <v>17658</v>
      </c>
      <c r="C4370" s="230" t="s">
        <v>86</v>
      </c>
      <c r="D4370" s="228" t="s">
        <v>16948</v>
      </c>
    </row>
    <row r="4371" spans="1:4" ht="13.5">
      <c r="A4371" s="251">
        <v>92698</v>
      </c>
      <c r="B4371" s="227" t="s">
        <v>17659</v>
      </c>
      <c r="C4371" s="230" t="s">
        <v>86</v>
      </c>
      <c r="D4371" s="228" t="s">
        <v>9605</v>
      </c>
    </row>
    <row r="4372" spans="1:4" ht="13.5">
      <c r="A4372" s="251">
        <v>92699</v>
      </c>
      <c r="B4372" s="227" t="s">
        <v>17660</v>
      </c>
      <c r="C4372" s="230" t="s">
        <v>86</v>
      </c>
      <c r="D4372" s="228" t="s">
        <v>13954</v>
      </c>
    </row>
    <row r="4373" spans="1:4" ht="13.5">
      <c r="A4373" s="251">
        <v>92700</v>
      </c>
      <c r="B4373" s="227" t="s">
        <v>17661</v>
      </c>
      <c r="C4373" s="230" t="s">
        <v>86</v>
      </c>
      <c r="D4373" s="228" t="s">
        <v>17662</v>
      </c>
    </row>
    <row r="4374" spans="1:4" ht="13.5">
      <c r="A4374" s="251">
        <v>92701</v>
      </c>
      <c r="B4374" s="227" t="s">
        <v>17663</v>
      </c>
      <c r="C4374" s="230" t="s">
        <v>86</v>
      </c>
      <c r="D4374" s="228" t="s">
        <v>17664</v>
      </c>
    </row>
    <row r="4375" spans="1:4" ht="13.5">
      <c r="A4375" s="251">
        <v>92702</v>
      </c>
      <c r="B4375" s="227" t="s">
        <v>17665</v>
      </c>
      <c r="C4375" s="230" t="s">
        <v>86</v>
      </c>
      <c r="D4375" s="228" t="s">
        <v>17666</v>
      </c>
    </row>
    <row r="4376" spans="1:4" ht="13.5">
      <c r="A4376" s="251">
        <v>92703</v>
      </c>
      <c r="B4376" s="227" t="s">
        <v>17667</v>
      </c>
      <c r="C4376" s="230" t="s">
        <v>86</v>
      </c>
      <c r="D4376" s="228" t="s">
        <v>17668</v>
      </c>
    </row>
    <row r="4377" spans="1:4" ht="13.5">
      <c r="A4377" s="251">
        <v>92704</v>
      </c>
      <c r="B4377" s="227" t="s">
        <v>17669</v>
      </c>
      <c r="C4377" s="230" t="s">
        <v>86</v>
      </c>
      <c r="D4377" s="228" t="s">
        <v>17670</v>
      </c>
    </row>
    <row r="4378" spans="1:4" ht="13.5">
      <c r="A4378" s="251">
        <v>92705</v>
      </c>
      <c r="B4378" s="227" t="s">
        <v>17671</v>
      </c>
      <c r="C4378" s="230" t="s">
        <v>86</v>
      </c>
      <c r="D4378" s="228" t="s">
        <v>15222</v>
      </c>
    </row>
    <row r="4379" spans="1:4" ht="13.5">
      <c r="A4379" s="251">
        <v>92706</v>
      </c>
      <c r="B4379" s="227" t="s">
        <v>17672</v>
      </c>
      <c r="C4379" s="230" t="s">
        <v>86</v>
      </c>
      <c r="D4379" s="228" t="s">
        <v>17673</v>
      </c>
    </row>
    <row r="4380" spans="1:4" ht="13.5">
      <c r="A4380" s="251">
        <v>92889</v>
      </c>
      <c r="B4380" s="227" t="s">
        <v>17674</v>
      </c>
      <c r="C4380" s="230" t="s">
        <v>86</v>
      </c>
      <c r="D4380" s="228" t="s">
        <v>17675</v>
      </c>
    </row>
    <row r="4381" spans="1:4" ht="13.5">
      <c r="A4381" s="251">
        <v>92890</v>
      </c>
      <c r="B4381" s="227" t="s">
        <v>17676</v>
      </c>
      <c r="C4381" s="230" t="s">
        <v>86</v>
      </c>
      <c r="D4381" s="228" t="s">
        <v>17677</v>
      </c>
    </row>
    <row r="4382" spans="1:4" ht="13.5">
      <c r="A4382" s="251">
        <v>92891</v>
      </c>
      <c r="B4382" s="227" t="s">
        <v>17678</v>
      </c>
      <c r="C4382" s="230" t="s">
        <v>86</v>
      </c>
      <c r="D4382" s="228" t="s">
        <v>17679</v>
      </c>
    </row>
    <row r="4383" spans="1:4" ht="13.5">
      <c r="A4383" s="251">
        <v>92892</v>
      </c>
      <c r="B4383" s="227" t="s">
        <v>17680</v>
      </c>
      <c r="C4383" s="230" t="s">
        <v>86</v>
      </c>
      <c r="D4383" s="228" t="s">
        <v>17681</v>
      </c>
    </row>
    <row r="4384" spans="1:4" ht="13.5">
      <c r="A4384" s="251">
        <v>92893</v>
      </c>
      <c r="B4384" s="227" t="s">
        <v>17682</v>
      </c>
      <c r="C4384" s="230" t="s">
        <v>86</v>
      </c>
      <c r="D4384" s="228" t="s">
        <v>17683</v>
      </c>
    </row>
    <row r="4385" spans="1:4" ht="13.5">
      <c r="A4385" s="251">
        <v>92894</v>
      </c>
      <c r="B4385" s="227" t="s">
        <v>17684</v>
      </c>
      <c r="C4385" s="230" t="s">
        <v>86</v>
      </c>
      <c r="D4385" s="228" t="s">
        <v>17685</v>
      </c>
    </row>
    <row r="4386" spans="1:4" ht="13.5">
      <c r="A4386" s="251">
        <v>92895</v>
      </c>
      <c r="B4386" s="227" t="s">
        <v>17686</v>
      </c>
      <c r="C4386" s="230" t="s">
        <v>86</v>
      </c>
      <c r="D4386" s="228" t="s">
        <v>17687</v>
      </c>
    </row>
    <row r="4387" spans="1:4" ht="13.5">
      <c r="A4387" s="251">
        <v>92896</v>
      </c>
      <c r="B4387" s="227" t="s">
        <v>17688</v>
      </c>
      <c r="C4387" s="230" t="s">
        <v>86</v>
      </c>
      <c r="D4387" s="228" t="s">
        <v>17689</v>
      </c>
    </row>
    <row r="4388" spans="1:4" ht="13.5">
      <c r="A4388" s="251">
        <v>92897</v>
      </c>
      <c r="B4388" s="227" t="s">
        <v>17690</v>
      </c>
      <c r="C4388" s="230" t="s">
        <v>86</v>
      </c>
      <c r="D4388" s="228" t="s">
        <v>17691</v>
      </c>
    </row>
    <row r="4389" spans="1:4" ht="13.5">
      <c r="A4389" s="251">
        <v>92898</v>
      </c>
      <c r="B4389" s="227" t="s">
        <v>17692</v>
      </c>
      <c r="C4389" s="230" t="s">
        <v>86</v>
      </c>
      <c r="D4389" s="228" t="s">
        <v>17693</v>
      </c>
    </row>
    <row r="4390" spans="1:4" ht="13.5">
      <c r="A4390" s="251">
        <v>92899</v>
      </c>
      <c r="B4390" s="227" t="s">
        <v>17694</v>
      </c>
      <c r="C4390" s="230" t="s">
        <v>86</v>
      </c>
      <c r="D4390" s="228" t="s">
        <v>17695</v>
      </c>
    </row>
    <row r="4391" spans="1:4" ht="13.5">
      <c r="A4391" s="251">
        <v>92900</v>
      </c>
      <c r="B4391" s="227" t="s">
        <v>17696</v>
      </c>
      <c r="C4391" s="230" t="s">
        <v>86</v>
      </c>
      <c r="D4391" s="228" t="s">
        <v>17697</v>
      </c>
    </row>
    <row r="4392" spans="1:4" ht="13.5">
      <c r="A4392" s="251">
        <v>92901</v>
      </c>
      <c r="B4392" s="227" t="s">
        <v>17698</v>
      </c>
      <c r="C4392" s="230" t="s">
        <v>86</v>
      </c>
      <c r="D4392" s="228" t="s">
        <v>17699</v>
      </c>
    </row>
    <row r="4393" spans="1:4" ht="13.5">
      <c r="A4393" s="251">
        <v>92902</v>
      </c>
      <c r="B4393" s="227" t="s">
        <v>17700</v>
      </c>
      <c r="C4393" s="230" t="s">
        <v>86</v>
      </c>
      <c r="D4393" s="228" t="s">
        <v>17701</v>
      </c>
    </row>
    <row r="4394" spans="1:4" ht="13.5">
      <c r="A4394" s="251">
        <v>92903</v>
      </c>
      <c r="B4394" s="227" t="s">
        <v>17702</v>
      </c>
      <c r="C4394" s="230" t="s">
        <v>86</v>
      </c>
      <c r="D4394" s="228" t="s">
        <v>17703</v>
      </c>
    </row>
    <row r="4395" spans="1:4" ht="13.5">
      <c r="A4395" s="251">
        <v>92904</v>
      </c>
      <c r="B4395" s="227" t="s">
        <v>17704</v>
      </c>
      <c r="C4395" s="230" t="s">
        <v>86</v>
      </c>
      <c r="D4395" s="228" t="s">
        <v>17705</v>
      </c>
    </row>
    <row r="4396" spans="1:4" ht="13.5">
      <c r="A4396" s="251">
        <v>92905</v>
      </c>
      <c r="B4396" s="227" t="s">
        <v>17706</v>
      </c>
      <c r="C4396" s="230" t="s">
        <v>86</v>
      </c>
      <c r="D4396" s="228" t="s">
        <v>17707</v>
      </c>
    </row>
    <row r="4397" spans="1:4" ht="13.5">
      <c r="A4397" s="251">
        <v>92906</v>
      </c>
      <c r="B4397" s="227" t="s">
        <v>17708</v>
      </c>
      <c r="C4397" s="230" t="s">
        <v>86</v>
      </c>
      <c r="D4397" s="228" t="s">
        <v>17709</v>
      </c>
    </row>
    <row r="4398" spans="1:4" ht="13.5">
      <c r="A4398" s="251">
        <v>92907</v>
      </c>
      <c r="B4398" s="227" t="s">
        <v>17710</v>
      </c>
      <c r="C4398" s="230" t="s">
        <v>86</v>
      </c>
      <c r="D4398" s="228" t="s">
        <v>17711</v>
      </c>
    </row>
    <row r="4399" spans="1:4" ht="13.5">
      <c r="A4399" s="251">
        <v>92908</v>
      </c>
      <c r="B4399" s="227" t="s">
        <v>17712</v>
      </c>
      <c r="C4399" s="230" t="s">
        <v>86</v>
      </c>
      <c r="D4399" s="228" t="s">
        <v>17711</v>
      </c>
    </row>
    <row r="4400" spans="1:4" ht="13.5">
      <c r="A4400" s="251">
        <v>92909</v>
      </c>
      <c r="B4400" s="227" t="s">
        <v>17713</v>
      </c>
      <c r="C4400" s="230" t="s">
        <v>86</v>
      </c>
      <c r="D4400" s="228" t="s">
        <v>17711</v>
      </c>
    </row>
    <row r="4401" spans="1:4" ht="13.5">
      <c r="A4401" s="251">
        <v>92910</v>
      </c>
      <c r="B4401" s="227" t="s">
        <v>17714</v>
      </c>
      <c r="C4401" s="230" t="s">
        <v>86</v>
      </c>
      <c r="D4401" s="228" t="s">
        <v>17715</v>
      </c>
    </row>
    <row r="4402" spans="1:4" ht="13.5">
      <c r="A4402" s="251">
        <v>92911</v>
      </c>
      <c r="B4402" s="227" t="s">
        <v>17716</v>
      </c>
      <c r="C4402" s="230" t="s">
        <v>86</v>
      </c>
      <c r="D4402" s="228" t="s">
        <v>17715</v>
      </c>
    </row>
    <row r="4403" spans="1:4" ht="13.5">
      <c r="A4403" s="251">
        <v>92912</v>
      </c>
      <c r="B4403" s="227" t="s">
        <v>17717</v>
      </c>
      <c r="C4403" s="230" t="s">
        <v>86</v>
      </c>
      <c r="D4403" s="228" t="s">
        <v>17718</v>
      </c>
    </row>
    <row r="4404" spans="1:4" ht="13.5">
      <c r="A4404" s="251">
        <v>92913</v>
      </c>
      <c r="B4404" s="227" t="s">
        <v>17719</v>
      </c>
      <c r="C4404" s="230" t="s">
        <v>86</v>
      </c>
      <c r="D4404" s="228" t="s">
        <v>17720</v>
      </c>
    </row>
    <row r="4405" spans="1:4" ht="13.5">
      <c r="A4405" s="251">
        <v>92914</v>
      </c>
      <c r="B4405" s="227" t="s">
        <v>17721</v>
      </c>
      <c r="C4405" s="230" t="s">
        <v>86</v>
      </c>
      <c r="D4405" s="228" t="s">
        <v>17720</v>
      </c>
    </row>
    <row r="4406" spans="1:4" ht="13.5">
      <c r="A4406" s="251">
        <v>92918</v>
      </c>
      <c r="B4406" s="227" t="s">
        <v>17722</v>
      </c>
      <c r="C4406" s="230" t="s">
        <v>86</v>
      </c>
      <c r="D4406" s="228" t="s">
        <v>17723</v>
      </c>
    </row>
    <row r="4407" spans="1:4" ht="13.5">
      <c r="A4407" s="251">
        <v>92920</v>
      </c>
      <c r="B4407" s="227" t="s">
        <v>17724</v>
      </c>
      <c r="C4407" s="230" t="s">
        <v>86</v>
      </c>
      <c r="D4407" s="228" t="s">
        <v>15334</v>
      </c>
    </row>
    <row r="4408" spans="1:4" ht="13.5">
      <c r="A4408" s="251">
        <v>92925</v>
      </c>
      <c r="B4408" s="227" t="s">
        <v>17725</v>
      </c>
      <c r="C4408" s="230" t="s">
        <v>86</v>
      </c>
      <c r="D4408" s="228" t="s">
        <v>17726</v>
      </c>
    </row>
    <row r="4409" spans="1:4" ht="13.5">
      <c r="A4409" s="251">
        <v>92926</v>
      </c>
      <c r="B4409" s="227" t="s">
        <v>17727</v>
      </c>
      <c r="C4409" s="230" t="s">
        <v>86</v>
      </c>
      <c r="D4409" s="228" t="s">
        <v>17728</v>
      </c>
    </row>
    <row r="4410" spans="1:4" ht="13.5">
      <c r="A4410" s="251">
        <v>92927</v>
      </c>
      <c r="B4410" s="227" t="s">
        <v>17729</v>
      </c>
      <c r="C4410" s="230" t="s">
        <v>86</v>
      </c>
      <c r="D4410" s="228" t="s">
        <v>17728</v>
      </c>
    </row>
    <row r="4411" spans="1:4" ht="13.5">
      <c r="A4411" s="251">
        <v>92928</v>
      </c>
      <c r="B4411" s="227" t="s">
        <v>17730</v>
      </c>
      <c r="C4411" s="230" t="s">
        <v>86</v>
      </c>
      <c r="D4411" s="228" t="s">
        <v>17731</v>
      </c>
    </row>
    <row r="4412" spans="1:4" ht="13.5">
      <c r="A4412" s="251">
        <v>92929</v>
      </c>
      <c r="B4412" s="227" t="s">
        <v>17732</v>
      </c>
      <c r="C4412" s="230" t="s">
        <v>86</v>
      </c>
      <c r="D4412" s="228" t="s">
        <v>17731</v>
      </c>
    </row>
    <row r="4413" spans="1:4" ht="13.5">
      <c r="A4413" s="251">
        <v>92930</v>
      </c>
      <c r="B4413" s="227" t="s">
        <v>17733</v>
      </c>
      <c r="C4413" s="230" t="s">
        <v>86</v>
      </c>
      <c r="D4413" s="228" t="s">
        <v>17731</v>
      </c>
    </row>
    <row r="4414" spans="1:4" ht="13.5">
      <c r="A4414" s="251">
        <v>92931</v>
      </c>
      <c r="B4414" s="227" t="s">
        <v>17734</v>
      </c>
      <c r="C4414" s="230" t="s">
        <v>86</v>
      </c>
      <c r="D4414" s="228" t="s">
        <v>17735</v>
      </c>
    </row>
    <row r="4415" spans="1:4" ht="13.5">
      <c r="A4415" s="251">
        <v>92932</v>
      </c>
      <c r="B4415" s="227" t="s">
        <v>17736</v>
      </c>
      <c r="C4415" s="230" t="s">
        <v>86</v>
      </c>
      <c r="D4415" s="228" t="s">
        <v>17735</v>
      </c>
    </row>
    <row r="4416" spans="1:4" ht="13.5">
      <c r="A4416" s="251">
        <v>92933</v>
      </c>
      <c r="B4416" s="227" t="s">
        <v>17737</v>
      </c>
      <c r="C4416" s="230" t="s">
        <v>86</v>
      </c>
      <c r="D4416" s="228" t="s">
        <v>17735</v>
      </c>
    </row>
    <row r="4417" spans="1:4" ht="13.5">
      <c r="A4417" s="251">
        <v>92934</v>
      </c>
      <c r="B4417" s="227" t="s">
        <v>17738</v>
      </c>
      <c r="C4417" s="230" t="s">
        <v>86</v>
      </c>
      <c r="D4417" s="228" t="s">
        <v>17739</v>
      </c>
    </row>
    <row r="4418" spans="1:4" ht="13.5">
      <c r="A4418" s="251">
        <v>92935</v>
      </c>
      <c r="B4418" s="227" t="s">
        <v>17740</v>
      </c>
      <c r="C4418" s="230" t="s">
        <v>86</v>
      </c>
      <c r="D4418" s="228" t="s">
        <v>17739</v>
      </c>
    </row>
    <row r="4419" spans="1:4" ht="13.5">
      <c r="A4419" s="251">
        <v>92936</v>
      </c>
      <c r="B4419" s="227" t="s">
        <v>17741</v>
      </c>
      <c r="C4419" s="230" t="s">
        <v>86</v>
      </c>
      <c r="D4419" s="228" t="s">
        <v>17742</v>
      </c>
    </row>
    <row r="4420" spans="1:4" ht="13.5">
      <c r="A4420" s="251">
        <v>92937</v>
      </c>
      <c r="B4420" s="227" t="s">
        <v>17743</v>
      </c>
      <c r="C4420" s="230" t="s">
        <v>86</v>
      </c>
      <c r="D4420" s="228" t="s">
        <v>17742</v>
      </c>
    </row>
    <row r="4421" spans="1:4" ht="13.5">
      <c r="A4421" s="251">
        <v>92938</v>
      </c>
      <c r="B4421" s="227" t="s">
        <v>17744</v>
      </c>
      <c r="C4421" s="230" t="s">
        <v>86</v>
      </c>
      <c r="D4421" s="228" t="s">
        <v>17745</v>
      </c>
    </row>
    <row r="4422" spans="1:4" ht="13.5">
      <c r="A4422" s="251">
        <v>92939</v>
      </c>
      <c r="B4422" s="227" t="s">
        <v>17746</v>
      </c>
      <c r="C4422" s="230" t="s">
        <v>86</v>
      </c>
      <c r="D4422" s="228" t="s">
        <v>17747</v>
      </c>
    </row>
    <row r="4423" spans="1:4" ht="13.5">
      <c r="A4423" s="251">
        <v>92940</v>
      </c>
      <c r="B4423" s="227" t="s">
        <v>17748</v>
      </c>
      <c r="C4423" s="230" t="s">
        <v>86</v>
      </c>
      <c r="D4423" s="228" t="s">
        <v>17749</v>
      </c>
    </row>
    <row r="4424" spans="1:4" ht="13.5">
      <c r="A4424" s="251">
        <v>92941</v>
      </c>
      <c r="B4424" s="227" t="s">
        <v>17750</v>
      </c>
      <c r="C4424" s="230" t="s">
        <v>86</v>
      </c>
      <c r="D4424" s="228" t="s">
        <v>17751</v>
      </c>
    </row>
    <row r="4425" spans="1:4" ht="13.5">
      <c r="A4425" s="251">
        <v>92942</v>
      </c>
      <c r="B4425" s="227" t="s">
        <v>17752</v>
      </c>
      <c r="C4425" s="230" t="s">
        <v>86</v>
      </c>
      <c r="D4425" s="228" t="s">
        <v>17751</v>
      </c>
    </row>
    <row r="4426" spans="1:4" ht="13.5">
      <c r="A4426" s="251">
        <v>92943</v>
      </c>
      <c r="B4426" s="227" t="s">
        <v>17753</v>
      </c>
      <c r="C4426" s="230" t="s">
        <v>86</v>
      </c>
      <c r="D4426" s="228" t="s">
        <v>17754</v>
      </c>
    </row>
    <row r="4427" spans="1:4" ht="13.5">
      <c r="A4427" s="251">
        <v>92944</v>
      </c>
      <c r="B4427" s="227" t="s">
        <v>17755</v>
      </c>
      <c r="C4427" s="230" t="s">
        <v>86</v>
      </c>
      <c r="D4427" s="228" t="s">
        <v>17754</v>
      </c>
    </row>
    <row r="4428" spans="1:4" ht="13.5">
      <c r="A4428" s="251">
        <v>92945</v>
      </c>
      <c r="B4428" s="227" t="s">
        <v>17756</v>
      </c>
      <c r="C4428" s="230" t="s">
        <v>86</v>
      </c>
      <c r="D4428" s="228" t="s">
        <v>17754</v>
      </c>
    </row>
    <row r="4429" spans="1:4" ht="13.5">
      <c r="A4429" s="251">
        <v>92946</v>
      </c>
      <c r="B4429" s="227" t="s">
        <v>17757</v>
      </c>
      <c r="C4429" s="230" t="s">
        <v>86</v>
      </c>
      <c r="D4429" s="228" t="s">
        <v>17758</v>
      </c>
    </row>
    <row r="4430" spans="1:4" ht="13.5">
      <c r="A4430" s="251">
        <v>92947</v>
      </c>
      <c r="B4430" s="227" t="s">
        <v>17759</v>
      </c>
      <c r="C4430" s="230" t="s">
        <v>86</v>
      </c>
      <c r="D4430" s="228" t="s">
        <v>17758</v>
      </c>
    </row>
    <row r="4431" spans="1:4" ht="13.5">
      <c r="A4431" s="251">
        <v>92948</v>
      </c>
      <c r="B4431" s="227" t="s">
        <v>17760</v>
      </c>
      <c r="C4431" s="230" t="s">
        <v>86</v>
      </c>
      <c r="D4431" s="228" t="s">
        <v>17758</v>
      </c>
    </row>
    <row r="4432" spans="1:4" ht="13.5">
      <c r="A4432" s="251">
        <v>92949</v>
      </c>
      <c r="B4432" s="227" t="s">
        <v>17761</v>
      </c>
      <c r="C4432" s="230" t="s">
        <v>86</v>
      </c>
      <c r="D4432" s="228" t="s">
        <v>17762</v>
      </c>
    </row>
    <row r="4433" spans="1:4" ht="13.5">
      <c r="A4433" s="251">
        <v>92950</v>
      </c>
      <c r="B4433" s="227" t="s">
        <v>17763</v>
      </c>
      <c r="C4433" s="230" t="s">
        <v>86</v>
      </c>
      <c r="D4433" s="228" t="s">
        <v>17762</v>
      </c>
    </row>
    <row r="4434" spans="1:4" ht="13.5">
      <c r="A4434" s="251">
        <v>92951</v>
      </c>
      <c r="B4434" s="227" t="s">
        <v>17764</v>
      </c>
      <c r="C4434" s="230" t="s">
        <v>86</v>
      </c>
      <c r="D4434" s="228" t="s">
        <v>17765</v>
      </c>
    </row>
    <row r="4435" spans="1:4" ht="13.5">
      <c r="A4435" s="251">
        <v>92952</v>
      </c>
      <c r="B4435" s="227" t="s">
        <v>17766</v>
      </c>
      <c r="C4435" s="230" t="s">
        <v>86</v>
      </c>
      <c r="D4435" s="228" t="s">
        <v>17765</v>
      </c>
    </row>
    <row r="4436" spans="1:4" ht="13.5">
      <c r="A4436" s="251">
        <v>92953</v>
      </c>
      <c r="B4436" s="227" t="s">
        <v>17767</v>
      </c>
      <c r="C4436" s="230" t="s">
        <v>86</v>
      </c>
      <c r="D4436" s="228" t="s">
        <v>17768</v>
      </c>
    </row>
    <row r="4437" spans="1:4" ht="13.5">
      <c r="A4437" s="251">
        <v>93050</v>
      </c>
      <c r="B4437" s="227" t="s">
        <v>17769</v>
      </c>
      <c r="C4437" s="230" t="s">
        <v>86</v>
      </c>
      <c r="D4437" s="228" t="s">
        <v>14476</v>
      </c>
    </row>
    <row r="4438" spans="1:4" ht="13.5">
      <c r="A4438" s="251">
        <v>93052</v>
      </c>
      <c r="B4438" s="227" t="s">
        <v>17770</v>
      </c>
      <c r="C4438" s="230" t="s">
        <v>86</v>
      </c>
      <c r="D4438" s="228" t="s">
        <v>17771</v>
      </c>
    </row>
    <row r="4439" spans="1:4" ht="13.5">
      <c r="A4439" s="251">
        <v>93054</v>
      </c>
      <c r="B4439" s="227" t="s">
        <v>17772</v>
      </c>
      <c r="C4439" s="230" t="s">
        <v>86</v>
      </c>
      <c r="D4439" s="228" t="s">
        <v>17773</v>
      </c>
    </row>
    <row r="4440" spans="1:4" ht="13.5">
      <c r="A4440" s="251">
        <v>93055</v>
      </c>
      <c r="B4440" s="227" t="s">
        <v>17774</v>
      </c>
      <c r="C4440" s="230" t="s">
        <v>86</v>
      </c>
      <c r="D4440" s="228" t="s">
        <v>17775</v>
      </c>
    </row>
    <row r="4441" spans="1:4" ht="13.5">
      <c r="A4441" s="251">
        <v>93056</v>
      </c>
      <c r="B4441" s="227" t="s">
        <v>17776</v>
      </c>
      <c r="C4441" s="230" t="s">
        <v>86</v>
      </c>
      <c r="D4441" s="228" t="s">
        <v>17457</v>
      </c>
    </row>
    <row r="4442" spans="1:4" ht="13.5">
      <c r="A4442" s="251">
        <v>93057</v>
      </c>
      <c r="B4442" s="227" t="s">
        <v>17777</v>
      </c>
      <c r="C4442" s="230" t="s">
        <v>86</v>
      </c>
      <c r="D4442" s="228" t="s">
        <v>17778</v>
      </c>
    </row>
    <row r="4443" spans="1:4" ht="13.5">
      <c r="A4443" s="251">
        <v>93058</v>
      </c>
      <c r="B4443" s="227" t="s">
        <v>17779</v>
      </c>
      <c r="C4443" s="230" t="s">
        <v>86</v>
      </c>
      <c r="D4443" s="228" t="s">
        <v>17780</v>
      </c>
    </row>
    <row r="4444" spans="1:4" ht="13.5">
      <c r="A4444" s="251">
        <v>93059</v>
      </c>
      <c r="B4444" s="227" t="s">
        <v>17781</v>
      </c>
      <c r="C4444" s="230" t="s">
        <v>86</v>
      </c>
      <c r="D4444" s="228" t="s">
        <v>17782</v>
      </c>
    </row>
    <row r="4445" spans="1:4" ht="13.5">
      <c r="A4445" s="251">
        <v>93060</v>
      </c>
      <c r="B4445" s="227" t="s">
        <v>17783</v>
      </c>
      <c r="C4445" s="230" t="s">
        <v>86</v>
      </c>
      <c r="D4445" s="228" t="s">
        <v>17784</v>
      </c>
    </row>
    <row r="4446" spans="1:4" ht="13.5">
      <c r="A4446" s="251">
        <v>93061</v>
      </c>
      <c r="B4446" s="227" t="s">
        <v>17785</v>
      </c>
      <c r="C4446" s="230" t="s">
        <v>86</v>
      </c>
      <c r="D4446" s="228" t="s">
        <v>16662</v>
      </c>
    </row>
    <row r="4447" spans="1:4" ht="13.5">
      <c r="A4447" s="251">
        <v>93062</v>
      </c>
      <c r="B4447" s="227" t="s">
        <v>17786</v>
      </c>
      <c r="C4447" s="230" t="s">
        <v>86</v>
      </c>
      <c r="D4447" s="228" t="s">
        <v>9555</v>
      </c>
    </row>
    <row r="4448" spans="1:4" ht="13.5">
      <c r="A4448" s="251">
        <v>93063</v>
      </c>
      <c r="B4448" s="227" t="s">
        <v>17787</v>
      </c>
      <c r="C4448" s="230" t="s">
        <v>86</v>
      </c>
      <c r="D4448" s="228" t="s">
        <v>17788</v>
      </c>
    </row>
    <row r="4449" spans="1:4" ht="13.5">
      <c r="A4449" s="251">
        <v>93064</v>
      </c>
      <c r="B4449" s="227" t="s">
        <v>17789</v>
      </c>
      <c r="C4449" s="230" t="s">
        <v>86</v>
      </c>
      <c r="D4449" s="228" t="s">
        <v>17790</v>
      </c>
    </row>
    <row r="4450" spans="1:4" ht="13.5">
      <c r="A4450" s="251">
        <v>93065</v>
      </c>
      <c r="B4450" s="227" t="s">
        <v>17791</v>
      </c>
      <c r="C4450" s="230" t="s">
        <v>86</v>
      </c>
      <c r="D4450" s="228" t="s">
        <v>17792</v>
      </c>
    </row>
    <row r="4451" spans="1:4" ht="13.5">
      <c r="A4451" s="251">
        <v>93066</v>
      </c>
      <c r="B4451" s="227" t="s">
        <v>17793</v>
      </c>
      <c r="C4451" s="230" t="s">
        <v>86</v>
      </c>
      <c r="D4451" s="228" t="s">
        <v>17794</v>
      </c>
    </row>
    <row r="4452" spans="1:4" ht="13.5">
      <c r="A4452" s="251">
        <v>93067</v>
      </c>
      <c r="B4452" s="227" t="s">
        <v>17795</v>
      </c>
      <c r="C4452" s="230" t="s">
        <v>86</v>
      </c>
      <c r="D4452" s="228" t="s">
        <v>17796</v>
      </c>
    </row>
    <row r="4453" spans="1:4" ht="13.5">
      <c r="A4453" s="251">
        <v>93068</v>
      </c>
      <c r="B4453" s="227" t="s">
        <v>17797</v>
      </c>
      <c r="C4453" s="230" t="s">
        <v>86</v>
      </c>
      <c r="D4453" s="228" t="s">
        <v>17798</v>
      </c>
    </row>
    <row r="4454" spans="1:4" ht="13.5">
      <c r="A4454" s="251">
        <v>93069</v>
      </c>
      <c r="B4454" s="227" t="s">
        <v>17799</v>
      </c>
      <c r="C4454" s="230" t="s">
        <v>86</v>
      </c>
      <c r="D4454" s="228" t="s">
        <v>17800</v>
      </c>
    </row>
    <row r="4455" spans="1:4" ht="13.5">
      <c r="A4455" s="251">
        <v>93070</v>
      </c>
      <c r="B4455" s="227" t="s">
        <v>17801</v>
      </c>
      <c r="C4455" s="230" t="s">
        <v>86</v>
      </c>
      <c r="D4455" s="228" t="s">
        <v>17464</v>
      </c>
    </row>
    <row r="4456" spans="1:4" ht="13.5">
      <c r="A4456" s="251">
        <v>93071</v>
      </c>
      <c r="B4456" s="227" t="s">
        <v>17802</v>
      </c>
      <c r="C4456" s="230" t="s">
        <v>86</v>
      </c>
      <c r="D4456" s="228" t="s">
        <v>12679</v>
      </c>
    </row>
    <row r="4457" spans="1:4" ht="13.5">
      <c r="A4457" s="251">
        <v>93072</v>
      </c>
      <c r="B4457" s="227" t="s">
        <v>17803</v>
      </c>
      <c r="C4457" s="230" t="s">
        <v>86</v>
      </c>
      <c r="D4457" s="228" t="s">
        <v>17804</v>
      </c>
    </row>
    <row r="4458" spans="1:4" ht="13.5">
      <c r="A4458" s="251">
        <v>93074</v>
      </c>
      <c r="B4458" s="227" t="s">
        <v>17805</v>
      </c>
      <c r="C4458" s="230" t="s">
        <v>86</v>
      </c>
      <c r="D4458" s="228" t="s">
        <v>17806</v>
      </c>
    </row>
    <row r="4459" spans="1:4" ht="13.5">
      <c r="A4459" s="251">
        <v>93075</v>
      </c>
      <c r="B4459" s="227" t="s">
        <v>17807</v>
      </c>
      <c r="C4459" s="230" t="s">
        <v>86</v>
      </c>
      <c r="D4459" s="228" t="s">
        <v>17808</v>
      </c>
    </row>
    <row r="4460" spans="1:4" ht="13.5">
      <c r="A4460" s="251">
        <v>93076</v>
      </c>
      <c r="B4460" s="227" t="s">
        <v>17809</v>
      </c>
      <c r="C4460" s="230" t="s">
        <v>86</v>
      </c>
      <c r="D4460" s="228" t="s">
        <v>17810</v>
      </c>
    </row>
    <row r="4461" spans="1:4" ht="13.5">
      <c r="A4461" s="251">
        <v>93077</v>
      </c>
      <c r="B4461" s="227" t="s">
        <v>17811</v>
      </c>
      <c r="C4461" s="230" t="s">
        <v>86</v>
      </c>
      <c r="D4461" s="228" t="s">
        <v>17812</v>
      </c>
    </row>
    <row r="4462" spans="1:4" ht="13.5">
      <c r="A4462" s="251">
        <v>93078</v>
      </c>
      <c r="B4462" s="227" t="s">
        <v>17813</v>
      </c>
      <c r="C4462" s="230" t="s">
        <v>86</v>
      </c>
      <c r="D4462" s="228" t="s">
        <v>17814</v>
      </c>
    </row>
    <row r="4463" spans="1:4" ht="13.5">
      <c r="A4463" s="251">
        <v>93079</v>
      </c>
      <c r="B4463" s="227" t="s">
        <v>17815</v>
      </c>
      <c r="C4463" s="230" t="s">
        <v>86</v>
      </c>
      <c r="D4463" s="228" t="s">
        <v>12615</v>
      </c>
    </row>
    <row r="4464" spans="1:4" ht="13.5">
      <c r="A4464" s="251">
        <v>93080</v>
      </c>
      <c r="B4464" s="227" t="s">
        <v>17816</v>
      </c>
      <c r="C4464" s="230" t="s">
        <v>86</v>
      </c>
      <c r="D4464" s="228" t="s">
        <v>17817</v>
      </c>
    </row>
    <row r="4465" spans="1:4" ht="13.5">
      <c r="A4465" s="251">
        <v>93081</v>
      </c>
      <c r="B4465" s="227" t="s">
        <v>17818</v>
      </c>
      <c r="C4465" s="230" t="s">
        <v>86</v>
      </c>
      <c r="D4465" s="228" t="s">
        <v>10636</v>
      </c>
    </row>
    <row r="4466" spans="1:4" ht="13.5">
      <c r="A4466" s="251">
        <v>93082</v>
      </c>
      <c r="B4466" s="227" t="s">
        <v>17819</v>
      </c>
      <c r="C4466" s="230" t="s">
        <v>86</v>
      </c>
      <c r="D4466" s="228" t="s">
        <v>17820</v>
      </c>
    </row>
    <row r="4467" spans="1:4" ht="13.5">
      <c r="A4467" s="251">
        <v>93083</v>
      </c>
      <c r="B4467" s="227" t="s">
        <v>17821</v>
      </c>
      <c r="C4467" s="230" t="s">
        <v>86</v>
      </c>
      <c r="D4467" s="228" t="s">
        <v>17822</v>
      </c>
    </row>
    <row r="4468" spans="1:4" ht="13.5">
      <c r="A4468" s="251">
        <v>93084</v>
      </c>
      <c r="B4468" s="227" t="s">
        <v>17823</v>
      </c>
      <c r="C4468" s="230" t="s">
        <v>86</v>
      </c>
      <c r="D4468" s="228" t="s">
        <v>17824</v>
      </c>
    </row>
    <row r="4469" spans="1:4" ht="13.5">
      <c r="A4469" s="251">
        <v>93085</v>
      </c>
      <c r="B4469" s="227" t="s">
        <v>17825</v>
      </c>
      <c r="C4469" s="230" t="s">
        <v>86</v>
      </c>
      <c r="D4469" s="228" t="s">
        <v>17826</v>
      </c>
    </row>
    <row r="4470" spans="1:4" ht="13.5">
      <c r="A4470" s="251">
        <v>93086</v>
      </c>
      <c r="B4470" s="227" t="s">
        <v>17827</v>
      </c>
      <c r="C4470" s="230" t="s">
        <v>86</v>
      </c>
      <c r="D4470" s="228" t="s">
        <v>17828</v>
      </c>
    </row>
    <row r="4471" spans="1:4" ht="13.5">
      <c r="A4471" s="251">
        <v>93087</v>
      </c>
      <c r="B4471" s="227" t="s">
        <v>17829</v>
      </c>
      <c r="C4471" s="230" t="s">
        <v>86</v>
      </c>
      <c r="D4471" s="228" t="s">
        <v>10062</v>
      </c>
    </row>
    <row r="4472" spans="1:4" ht="13.5">
      <c r="A4472" s="251">
        <v>93088</v>
      </c>
      <c r="B4472" s="227" t="s">
        <v>17830</v>
      </c>
      <c r="C4472" s="230" t="s">
        <v>86</v>
      </c>
      <c r="D4472" s="228" t="s">
        <v>11217</v>
      </c>
    </row>
    <row r="4473" spans="1:4" ht="13.5">
      <c r="A4473" s="251">
        <v>93089</v>
      </c>
      <c r="B4473" s="227" t="s">
        <v>17831</v>
      </c>
      <c r="C4473" s="230" t="s">
        <v>86</v>
      </c>
      <c r="D4473" s="228" t="s">
        <v>17832</v>
      </c>
    </row>
    <row r="4474" spans="1:4" ht="13.5">
      <c r="A4474" s="251">
        <v>93090</v>
      </c>
      <c r="B4474" s="227" t="s">
        <v>17833</v>
      </c>
      <c r="C4474" s="230" t="s">
        <v>86</v>
      </c>
      <c r="D4474" s="228" t="s">
        <v>12307</v>
      </c>
    </row>
    <row r="4475" spans="1:4" ht="13.5">
      <c r="A4475" s="251">
        <v>93091</v>
      </c>
      <c r="B4475" s="227" t="s">
        <v>17834</v>
      </c>
      <c r="C4475" s="230" t="s">
        <v>86</v>
      </c>
      <c r="D4475" s="228" t="s">
        <v>15311</v>
      </c>
    </row>
    <row r="4476" spans="1:4" ht="13.5">
      <c r="A4476" s="251">
        <v>93092</v>
      </c>
      <c r="B4476" s="227" t="s">
        <v>17835</v>
      </c>
      <c r="C4476" s="230" t="s">
        <v>86</v>
      </c>
      <c r="D4476" s="228" t="s">
        <v>17836</v>
      </c>
    </row>
    <row r="4477" spans="1:4" ht="13.5">
      <c r="A4477" s="251">
        <v>93093</v>
      </c>
      <c r="B4477" s="227" t="s">
        <v>17837</v>
      </c>
      <c r="C4477" s="230" t="s">
        <v>86</v>
      </c>
      <c r="D4477" s="228" t="s">
        <v>17838</v>
      </c>
    </row>
    <row r="4478" spans="1:4" ht="13.5">
      <c r="A4478" s="251">
        <v>93094</v>
      </c>
      <c r="B4478" s="227" t="s">
        <v>17839</v>
      </c>
      <c r="C4478" s="230" t="s">
        <v>86</v>
      </c>
      <c r="D4478" s="228" t="s">
        <v>16493</v>
      </c>
    </row>
    <row r="4479" spans="1:4" ht="13.5">
      <c r="A4479" s="251">
        <v>93097</v>
      </c>
      <c r="B4479" s="227" t="s">
        <v>17840</v>
      </c>
      <c r="C4479" s="230" t="s">
        <v>86</v>
      </c>
      <c r="D4479" s="228" t="s">
        <v>16147</v>
      </c>
    </row>
    <row r="4480" spans="1:4" ht="13.5">
      <c r="A4480" s="251">
        <v>93098</v>
      </c>
      <c r="B4480" s="227" t="s">
        <v>17841</v>
      </c>
      <c r="C4480" s="230" t="s">
        <v>86</v>
      </c>
      <c r="D4480" s="228" t="s">
        <v>17842</v>
      </c>
    </row>
    <row r="4481" spans="1:4" ht="13.5">
      <c r="A4481" s="251">
        <v>93099</v>
      </c>
      <c r="B4481" s="227" t="s">
        <v>17843</v>
      </c>
      <c r="C4481" s="230" t="s">
        <v>86</v>
      </c>
      <c r="D4481" s="228" t="s">
        <v>17844</v>
      </c>
    </row>
    <row r="4482" spans="1:4" ht="13.5">
      <c r="A4482" s="251">
        <v>93100</v>
      </c>
      <c r="B4482" s="227" t="s">
        <v>17845</v>
      </c>
      <c r="C4482" s="230" t="s">
        <v>86</v>
      </c>
      <c r="D4482" s="228" t="s">
        <v>17846</v>
      </c>
    </row>
    <row r="4483" spans="1:4" ht="13.5">
      <c r="A4483" s="251">
        <v>93101</v>
      </c>
      <c r="B4483" s="227" t="s">
        <v>17847</v>
      </c>
      <c r="C4483" s="230" t="s">
        <v>86</v>
      </c>
      <c r="D4483" s="228" t="s">
        <v>17848</v>
      </c>
    </row>
    <row r="4484" spans="1:4" ht="13.5">
      <c r="A4484" s="251">
        <v>93102</v>
      </c>
      <c r="B4484" s="227" t="s">
        <v>17849</v>
      </c>
      <c r="C4484" s="230" t="s">
        <v>86</v>
      </c>
      <c r="D4484" s="228" t="s">
        <v>17850</v>
      </c>
    </row>
    <row r="4485" spans="1:4" ht="13.5">
      <c r="A4485" s="251">
        <v>93103</v>
      </c>
      <c r="B4485" s="227" t="s">
        <v>17851</v>
      </c>
      <c r="C4485" s="230" t="s">
        <v>86</v>
      </c>
      <c r="D4485" s="228" t="s">
        <v>17852</v>
      </c>
    </row>
    <row r="4486" spans="1:4" ht="13.5">
      <c r="A4486" s="251">
        <v>93104</v>
      </c>
      <c r="B4486" s="227" t="s">
        <v>17853</v>
      </c>
      <c r="C4486" s="230" t="s">
        <v>86</v>
      </c>
      <c r="D4486" s="228" t="s">
        <v>15074</v>
      </c>
    </row>
    <row r="4487" spans="1:4" ht="13.5">
      <c r="A4487" s="251">
        <v>93105</v>
      </c>
      <c r="B4487" s="227" t="s">
        <v>17854</v>
      </c>
      <c r="C4487" s="230" t="s">
        <v>86</v>
      </c>
      <c r="D4487" s="228" t="s">
        <v>12359</v>
      </c>
    </row>
    <row r="4488" spans="1:4" ht="13.5">
      <c r="A4488" s="251">
        <v>93106</v>
      </c>
      <c r="B4488" s="227" t="s">
        <v>17855</v>
      </c>
      <c r="C4488" s="230" t="s">
        <v>86</v>
      </c>
      <c r="D4488" s="228" t="s">
        <v>17856</v>
      </c>
    </row>
    <row r="4489" spans="1:4" ht="13.5">
      <c r="A4489" s="251">
        <v>93107</v>
      </c>
      <c r="B4489" s="227" t="s">
        <v>17857</v>
      </c>
      <c r="C4489" s="230" t="s">
        <v>86</v>
      </c>
      <c r="D4489" s="228" t="s">
        <v>17858</v>
      </c>
    </row>
    <row r="4490" spans="1:4" ht="13.5">
      <c r="A4490" s="251">
        <v>93108</v>
      </c>
      <c r="B4490" s="227" t="s">
        <v>17859</v>
      </c>
      <c r="C4490" s="230" t="s">
        <v>86</v>
      </c>
      <c r="D4490" s="228" t="s">
        <v>14523</v>
      </c>
    </row>
    <row r="4491" spans="1:4" ht="13.5">
      <c r="A4491" s="251">
        <v>93109</v>
      </c>
      <c r="B4491" s="227" t="s">
        <v>17860</v>
      </c>
      <c r="C4491" s="230" t="s">
        <v>86</v>
      </c>
      <c r="D4491" s="228" t="s">
        <v>17861</v>
      </c>
    </row>
    <row r="4492" spans="1:4" ht="13.5">
      <c r="A4492" s="251">
        <v>93110</v>
      </c>
      <c r="B4492" s="227" t="s">
        <v>17862</v>
      </c>
      <c r="C4492" s="230" t="s">
        <v>86</v>
      </c>
      <c r="D4492" s="228" t="s">
        <v>17863</v>
      </c>
    </row>
    <row r="4493" spans="1:4" ht="13.5">
      <c r="A4493" s="251">
        <v>93111</v>
      </c>
      <c r="B4493" s="227" t="s">
        <v>17864</v>
      </c>
      <c r="C4493" s="230" t="s">
        <v>86</v>
      </c>
      <c r="D4493" s="228" t="s">
        <v>17865</v>
      </c>
    </row>
    <row r="4494" spans="1:4" ht="13.5">
      <c r="A4494" s="251">
        <v>93112</v>
      </c>
      <c r="B4494" s="227" t="s">
        <v>17866</v>
      </c>
      <c r="C4494" s="230" t="s">
        <v>86</v>
      </c>
      <c r="D4494" s="228" t="s">
        <v>17867</v>
      </c>
    </row>
    <row r="4495" spans="1:4" ht="13.5">
      <c r="A4495" s="251">
        <v>93113</v>
      </c>
      <c r="B4495" s="227" t="s">
        <v>17868</v>
      </c>
      <c r="C4495" s="230" t="s">
        <v>86</v>
      </c>
      <c r="D4495" s="228" t="s">
        <v>9769</v>
      </c>
    </row>
    <row r="4496" spans="1:4" ht="13.5">
      <c r="A4496" s="251">
        <v>93114</v>
      </c>
      <c r="B4496" s="227" t="s">
        <v>17869</v>
      </c>
      <c r="C4496" s="230" t="s">
        <v>86</v>
      </c>
      <c r="D4496" s="228" t="s">
        <v>17870</v>
      </c>
    </row>
    <row r="4497" spans="1:4" ht="13.5">
      <c r="A4497" s="251">
        <v>93115</v>
      </c>
      <c r="B4497" s="227" t="s">
        <v>17871</v>
      </c>
      <c r="C4497" s="230" t="s">
        <v>86</v>
      </c>
      <c r="D4497" s="228" t="s">
        <v>17872</v>
      </c>
    </row>
    <row r="4498" spans="1:4" ht="13.5">
      <c r="A4498" s="251">
        <v>93116</v>
      </c>
      <c r="B4498" s="227" t="s">
        <v>17873</v>
      </c>
      <c r="C4498" s="230" t="s">
        <v>86</v>
      </c>
      <c r="D4498" s="228" t="s">
        <v>17874</v>
      </c>
    </row>
    <row r="4499" spans="1:4" ht="13.5">
      <c r="A4499" s="251">
        <v>93117</v>
      </c>
      <c r="B4499" s="227" t="s">
        <v>17875</v>
      </c>
      <c r="C4499" s="230" t="s">
        <v>86</v>
      </c>
      <c r="D4499" s="228" t="s">
        <v>17876</v>
      </c>
    </row>
    <row r="4500" spans="1:4" ht="13.5">
      <c r="A4500" s="251">
        <v>93118</v>
      </c>
      <c r="B4500" s="227" t="s">
        <v>17877</v>
      </c>
      <c r="C4500" s="230" t="s">
        <v>86</v>
      </c>
      <c r="D4500" s="228" t="s">
        <v>17878</v>
      </c>
    </row>
    <row r="4501" spans="1:4" ht="13.5">
      <c r="A4501" s="251">
        <v>93119</v>
      </c>
      <c r="B4501" s="227" t="s">
        <v>17879</v>
      </c>
      <c r="C4501" s="230" t="s">
        <v>86</v>
      </c>
      <c r="D4501" s="228" t="s">
        <v>17880</v>
      </c>
    </row>
    <row r="4502" spans="1:4" ht="13.5">
      <c r="A4502" s="251">
        <v>93120</v>
      </c>
      <c r="B4502" s="227" t="s">
        <v>17881</v>
      </c>
      <c r="C4502" s="230" t="s">
        <v>86</v>
      </c>
      <c r="D4502" s="228" t="s">
        <v>17882</v>
      </c>
    </row>
    <row r="4503" spans="1:4" ht="13.5">
      <c r="A4503" s="251">
        <v>93121</v>
      </c>
      <c r="B4503" s="227" t="s">
        <v>17883</v>
      </c>
      <c r="C4503" s="230" t="s">
        <v>86</v>
      </c>
      <c r="D4503" s="228" t="s">
        <v>17846</v>
      </c>
    </row>
    <row r="4504" spans="1:4" ht="13.5">
      <c r="A4504" s="251">
        <v>93122</v>
      </c>
      <c r="B4504" s="227" t="s">
        <v>17884</v>
      </c>
      <c r="C4504" s="230" t="s">
        <v>86</v>
      </c>
      <c r="D4504" s="228" t="s">
        <v>17882</v>
      </c>
    </row>
    <row r="4505" spans="1:4" ht="13.5">
      <c r="A4505" s="251">
        <v>93123</v>
      </c>
      <c r="B4505" s="227" t="s">
        <v>17885</v>
      </c>
      <c r="C4505" s="230" t="s">
        <v>86</v>
      </c>
      <c r="D4505" s="228" t="s">
        <v>17886</v>
      </c>
    </row>
    <row r="4506" spans="1:4" ht="13.5">
      <c r="A4506" s="251">
        <v>93124</v>
      </c>
      <c r="B4506" s="227" t="s">
        <v>17887</v>
      </c>
      <c r="C4506" s="230" t="s">
        <v>86</v>
      </c>
      <c r="D4506" s="228" t="s">
        <v>17888</v>
      </c>
    </row>
    <row r="4507" spans="1:4" ht="13.5">
      <c r="A4507" s="251">
        <v>93125</v>
      </c>
      <c r="B4507" s="227" t="s">
        <v>17889</v>
      </c>
      <c r="C4507" s="230" t="s">
        <v>86</v>
      </c>
      <c r="D4507" s="228" t="s">
        <v>17890</v>
      </c>
    </row>
    <row r="4508" spans="1:4" ht="13.5">
      <c r="A4508" s="251">
        <v>93126</v>
      </c>
      <c r="B4508" s="227" t="s">
        <v>17891</v>
      </c>
      <c r="C4508" s="230" t="s">
        <v>86</v>
      </c>
      <c r="D4508" s="228" t="s">
        <v>17892</v>
      </c>
    </row>
    <row r="4509" spans="1:4" ht="13.5">
      <c r="A4509" s="251">
        <v>93133</v>
      </c>
      <c r="B4509" s="227" t="s">
        <v>17893</v>
      </c>
      <c r="C4509" s="230" t="s">
        <v>86</v>
      </c>
      <c r="D4509" s="228" t="s">
        <v>16790</v>
      </c>
    </row>
    <row r="4510" spans="1:4" ht="13.5">
      <c r="A4510" s="251">
        <v>94465</v>
      </c>
      <c r="B4510" s="227" t="s">
        <v>17894</v>
      </c>
      <c r="C4510" s="230" t="s">
        <v>86</v>
      </c>
      <c r="D4510" s="228" t="s">
        <v>17895</v>
      </c>
    </row>
    <row r="4511" spans="1:4" ht="13.5">
      <c r="A4511" s="251">
        <v>94466</v>
      </c>
      <c r="B4511" s="227" t="s">
        <v>17896</v>
      </c>
      <c r="C4511" s="230" t="s">
        <v>86</v>
      </c>
      <c r="D4511" s="228" t="s">
        <v>17897</v>
      </c>
    </row>
    <row r="4512" spans="1:4" ht="13.5">
      <c r="A4512" s="251">
        <v>94467</v>
      </c>
      <c r="B4512" s="227" t="s">
        <v>17898</v>
      </c>
      <c r="C4512" s="230" t="s">
        <v>86</v>
      </c>
      <c r="D4512" s="228" t="s">
        <v>10946</v>
      </c>
    </row>
    <row r="4513" spans="1:4" ht="13.5">
      <c r="A4513" s="251">
        <v>94468</v>
      </c>
      <c r="B4513" s="227" t="s">
        <v>17899</v>
      </c>
      <c r="C4513" s="230" t="s">
        <v>86</v>
      </c>
      <c r="D4513" s="228" t="s">
        <v>17900</v>
      </c>
    </row>
    <row r="4514" spans="1:4" ht="13.5">
      <c r="A4514" s="251">
        <v>94469</v>
      </c>
      <c r="B4514" s="227" t="s">
        <v>17901</v>
      </c>
      <c r="C4514" s="230" t="s">
        <v>86</v>
      </c>
      <c r="D4514" s="228" t="s">
        <v>17902</v>
      </c>
    </row>
    <row r="4515" spans="1:4" ht="13.5">
      <c r="A4515" s="251">
        <v>94470</v>
      </c>
      <c r="B4515" s="227" t="s">
        <v>17903</v>
      </c>
      <c r="C4515" s="230" t="s">
        <v>86</v>
      </c>
      <c r="D4515" s="228" t="s">
        <v>17904</v>
      </c>
    </row>
    <row r="4516" spans="1:4" ht="13.5">
      <c r="A4516" s="251">
        <v>94471</v>
      </c>
      <c r="B4516" s="227" t="s">
        <v>17905</v>
      </c>
      <c r="C4516" s="230" t="s">
        <v>86</v>
      </c>
      <c r="D4516" s="228" t="s">
        <v>17906</v>
      </c>
    </row>
    <row r="4517" spans="1:4" ht="13.5">
      <c r="A4517" s="251">
        <v>94472</v>
      </c>
      <c r="B4517" s="227" t="s">
        <v>17907</v>
      </c>
      <c r="C4517" s="230" t="s">
        <v>86</v>
      </c>
      <c r="D4517" s="228" t="s">
        <v>17908</v>
      </c>
    </row>
    <row r="4518" spans="1:4" ht="13.5">
      <c r="A4518" s="251">
        <v>94473</v>
      </c>
      <c r="B4518" s="227" t="s">
        <v>17909</v>
      </c>
      <c r="C4518" s="230" t="s">
        <v>86</v>
      </c>
      <c r="D4518" s="228" t="s">
        <v>17910</v>
      </c>
    </row>
    <row r="4519" spans="1:4" ht="13.5">
      <c r="A4519" s="251">
        <v>94474</v>
      </c>
      <c r="B4519" s="227" t="s">
        <v>17911</v>
      </c>
      <c r="C4519" s="230" t="s">
        <v>86</v>
      </c>
      <c r="D4519" s="228" t="s">
        <v>17912</v>
      </c>
    </row>
    <row r="4520" spans="1:4" ht="13.5">
      <c r="A4520" s="251">
        <v>94475</v>
      </c>
      <c r="B4520" s="227" t="s">
        <v>17913</v>
      </c>
      <c r="C4520" s="230" t="s">
        <v>86</v>
      </c>
      <c r="D4520" s="228" t="s">
        <v>17914</v>
      </c>
    </row>
    <row r="4521" spans="1:4" ht="13.5">
      <c r="A4521" s="251">
        <v>94476</v>
      </c>
      <c r="B4521" s="227" t="s">
        <v>17915</v>
      </c>
      <c r="C4521" s="230" t="s">
        <v>86</v>
      </c>
      <c r="D4521" s="228" t="s">
        <v>17916</v>
      </c>
    </row>
    <row r="4522" spans="1:4" ht="13.5">
      <c r="A4522" s="251">
        <v>94477</v>
      </c>
      <c r="B4522" s="227" t="s">
        <v>17917</v>
      </c>
      <c r="C4522" s="230" t="s">
        <v>86</v>
      </c>
      <c r="D4522" s="228" t="s">
        <v>17918</v>
      </c>
    </row>
    <row r="4523" spans="1:4" ht="13.5">
      <c r="A4523" s="251">
        <v>94478</v>
      </c>
      <c r="B4523" s="227" t="s">
        <v>17919</v>
      </c>
      <c r="C4523" s="230" t="s">
        <v>86</v>
      </c>
      <c r="D4523" s="228" t="s">
        <v>17920</v>
      </c>
    </row>
    <row r="4524" spans="1:4" ht="13.5">
      <c r="A4524" s="251">
        <v>94479</v>
      </c>
      <c r="B4524" s="227" t="s">
        <v>17921</v>
      </c>
      <c r="C4524" s="230" t="s">
        <v>86</v>
      </c>
      <c r="D4524" s="228" t="s">
        <v>17922</v>
      </c>
    </row>
    <row r="4525" spans="1:4" ht="13.5">
      <c r="A4525" s="251">
        <v>94606</v>
      </c>
      <c r="B4525" s="227" t="s">
        <v>17923</v>
      </c>
      <c r="C4525" s="230" t="s">
        <v>86</v>
      </c>
      <c r="D4525" s="228" t="s">
        <v>17924</v>
      </c>
    </row>
    <row r="4526" spans="1:4" ht="13.5">
      <c r="A4526" s="251">
        <v>94608</v>
      </c>
      <c r="B4526" s="227" t="s">
        <v>17925</v>
      </c>
      <c r="C4526" s="230" t="s">
        <v>86</v>
      </c>
      <c r="D4526" s="228" t="s">
        <v>17926</v>
      </c>
    </row>
    <row r="4527" spans="1:4" ht="13.5">
      <c r="A4527" s="251">
        <v>94610</v>
      </c>
      <c r="B4527" s="227" t="s">
        <v>17927</v>
      </c>
      <c r="C4527" s="230" t="s">
        <v>86</v>
      </c>
      <c r="D4527" s="228" t="s">
        <v>10710</v>
      </c>
    </row>
    <row r="4528" spans="1:4" ht="13.5">
      <c r="A4528" s="251">
        <v>94612</v>
      </c>
      <c r="B4528" s="227" t="s">
        <v>17928</v>
      </c>
      <c r="C4528" s="230" t="s">
        <v>86</v>
      </c>
      <c r="D4528" s="228" t="s">
        <v>17929</v>
      </c>
    </row>
    <row r="4529" spans="1:4" ht="13.5">
      <c r="A4529" s="251">
        <v>94614</v>
      </c>
      <c r="B4529" s="227" t="s">
        <v>17930</v>
      </c>
      <c r="C4529" s="230" t="s">
        <v>86</v>
      </c>
      <c r="D4529" s="228" t="s">
        <v>17931</v>
      </c>
    </row>
    <row r="4530" spans="1:4" ht="13.5">
      <c r="A4530" s="251">
        <v>94615</v>
      </c>
      <c r="B4530" s="227" t="s">
        <v>17932</v>
      </c>
      <c r="C4530" s="230" t="s">
        <v>86</v>
      </c>
      <c r="D4530" s="228" t="s">
        <v>17933</v>
      </c>
    </row>
    <row r="4531" spans="1:4" ht="13.5">
      <c r="A4531" s="251">
        <v>94616</v>
      </c>
      <c r="B4531" s="227" t="s">
        <v>17934</v>
      </c>
      <c r="C4531" s="230" t="s">
        <v>86</v>
      </c>
      <c r="D4531" s="228" t="s">
        <v>17935</v>
      </c>
    </row>
    <row r="4532" spans="1:4" ht="13.5">
      <c r="A4532" s="251">
        <v>94617</v>
      </c>
      <c r="B4532" s="227" t="s">
        <v>17936</v>
      </c>
      <c r="C4532" s="230" t="s">
        <v>86</v>
      </c>
      <c r="D4532" s="228" t="s">
        <v>17937</v>
      </c>
    </row>
    <row r="4533" spans="1:4" ht="13.5">
      <c r="A4533" s="251">
        <v>94618</v>
      </c>
      <c r="B4533" s="227" t="s">
        <v>17938</v>
      </c>
      <c r="C4533" s="230" t="s">
        <v>86</v>
      </c>
      <c r="D4533" s="228" t="s">
        <v>17939</v>
      </c>
    </row>
    <row r="4534" spans="1:4" ht="13.5">
      <c r="A4534" s="251">
        <v>94620</v>
      </c>
      <c r="B4534" s="227" t="s">
        <v>17940</v>
      </c>
      <c r="C4534" s="230" t="s">
        <v>86</v>
      </c>
      <c r="D4534" s="228" t="s">
        <v>17941</v>
      </c>
    </row>
    <row r="4535" spans="1:4" ht="13.5">
      <c r="A4535" s="251">
        <v>94622</v>
      </c>
      <c r="B4535" s="227" t="s">
        <v>17942</v>
      </c>
      <c r="C4535" s="230" t="s">
        <v>86</v>
      </c>
      <c r="D4535" s="228" t="s">
        <v>17943</v>
      </c>
    </row>
    <row r="4536" spans="1:4" ht="13.5">
      <c r="A4536" s="251">
        <v>94623</v>
      </c>
      <c r="B4536" s="227" t="s">
        <v>17944</v>
      </c>
      <c r="C4536" s="230" t="s">
        <v>86</v>
      </c>
      <c r="D4536" s="228" t="s">
        <v>17945</v>
      </c>
    </row>
    <row r="4537" spans="1:4" ht="13.5">
      <c r="A4537" s="251">
        <v>94624</v>
      </c>
      <c r="B4537" s="227" t="s">
        <v>17946</v>
      </c>
      <c r="C4537" s="230" t="s">
        <v>86</v>
      </c>
      <c r="D4537" s="228" t="s">
        <v>17947</v>
      </c>
    </row>
    <row r="4538" spans="1:4" ht="13.5">
      <c r="A4538" s="251">
        <v>94625</v>
      </c>
      <c r="B4538" s="227" t="s">
        <v>17948</v>
      </c>
      <c r="C4538" s="230" t="s">
        <v>86</v>
      </c>
      <c r="D4538" s="228" t="s">
        <v>17949</v>
      </c>
    </row>
    <row r="4539" spans="1:4" ht="13.5">
      <c r="A4539" s="251">
        <v>94656</v>
      </c>
      <c r="B4539" s="227" t="s">
        <v>17950</v>
      </c>
      <c r="C4539" s="230" t="s">
        <v>86</v>
      </c>
      <c r="D4539" s="228" t="s">
        <v>16140</v>
      </c>
    </row>
    <row r="4540" spans="1:4" ht="13.5">
      <c r="A4540" s="251">
        <v>94657</v>
      </c>
      <c r="B4540" s="227" t="s">
        <v>17951</v>
      </c>
      <c r="C4540" s="230" t="s">
        <v>86</v>
      </c>
      <c r="D4540" s="228" t="s">
        <v>11435</v>
      </c>
    </row>
    <row r="4541" spans="1:4" ht="13.5">
      <c r="A4541" s="251">
        <v>94658</v>
      </c>
      <c r="B4541" s="227" t="s">
        <v>17952</v>
      </c>
      <c r="C4541" s="230" t="s">
        <v>86</v>
      </c>
      <c r="D4541" s="228" t="s">
        <v>17953</v>
      </c>
    </row>
    <row r="4542" spans="1:4" ht="13.5">
      <c r="A4542" s="251">
        <v>94659</v>
      </c>
      <c r="B4542" s="227" t="s">
        <v>17954</v>
      </c>
      <c r="C4542" s="230" t="s">
        <v>86</v>
      </c>
      <c r="D4542" s="228" t="s">
        <v>17955</v>
      </c>
    </row>
    <row r="4543" spans="1:4" ht="13.5">
      <c r="A4543" s="251">
        <v>94660</v>
      </c>
      <c r="B4543" s="227" t="s">
        <v>17956</v>
      </c>
      <c r="C4543" s="230" t="s">
        <v>86</v>
      </c>
      <c r="D4543" s="228" t="s">
        <v>16759</v>
      </c>
    </row>
    <row r="4544" spans="1:4" ht="13.5">
      <c r="A4544" s="251">
        <v>94661</v>
      </c>
      <c r="B4544" s="227" t="s">
        <v>17957</v>
      </c>
      <c r="C4544" s="230" t="s">
        <v>86</v>
      </c>
      <c r="D4544" s="228" t="s">
        <v>17958</v>
      </c>
    </row>
    <row r="4545" spans="1:4" ht="13.5">
      <c r="A4545" s="251">
        <v>94662</v>
      </c>
      <c r="B4545" s="227" t="s">
        <v>17959</v>
      </c>
      <c r="C4545" s="230" t="s">
        <v>86</v>
      </c>
      <c r="D4545" s="228" t="s">
        <v>17960</v>
      </c>
    </row>
    <row r="4546" spans="1:4" ht="13.5">
      <c r="A4546" s="251">
        <v>94663</v>
      </c>
      <c r="B4546" s="227" t="s">
        <v>17961</v>
      </c>
      <c r="C4546" s="230" t="s">
        <v>86</v>
      </c>
      <c r="D4546" s="228" t="s">
        <v>17962</v>
      </c>
    </row>
    <row r="4547" spans="1:4" ht="13.5">
      <c r="A4547" s="251">
        <v>94664</v>
      </c>
      <c r="B4547" s="227" t="s">
        <v>17963</v>
      </c>
      <c r="C4547" s="230" t="s">
        <v>86</v>
      </c>
      <c r="D4547" s="228" t="s">
        <v>9655</v>
      </c>
    </row>
    <row r="4548" spans="1:4" ht="13.5">
      <c r="A4548" s="251">
        <v>94665</v>
      </c>
      <c r="B4548" s="227" t="s">
        <v>17964</v>
      </c>
      <c r="C4548" s="230" t="s">
        <v>86</v>
      </c>
      <c r="D4548" s="228" t="s">
        <v>15590</v>
      </c>
    </row>
    <row r="4549" spans="1:4" ht="13.5">
      <c r="A4549" s="251">
        <v>94666</v>
      </c>
      <c r="B4549" s="227" t="s">
        <v>17965</v>
      </c>
      <c r="C4549" s="230" t="s">
        <v>86</v>
      </c>
      <c r="D4549" s="228" t="s">
        <v>15338</v>
      </c>
    </row>
    <row r="4550" spans="1:4" ht="13.5">
      <c r="A4550" s="251">
        <v>94667</v>
      </c>
      <c r="B4550" s="227" t="s">
        <v>17966</v>
      </c>
      <c r="C4550" s="230" t="s">
        <v>86</v>
      </c>
      <c r="D4550" s="228" t="s">
        <v>17967</v>
      </c>
    </row>
    <row r="4551" spans="1:4" ht="13.5">
      <c r="A4551" s="251">
        <v>94668</v>
      </c>
      <c r="B4551" s="227" t="s">
        <v>17968</v>
      </c>
      <c r="C4551" s="230" t="s">
        <v>86</v>
      </c>
      <c r="D4551" s="228" t="s">
        <v>17969</v>
      </c>
    </row>
    <row r="4552" spans="1:4" ht="13.5">
      <c r="A4552" s="251">
        <v>94669</v>
      </c>
      <c r="B4552" s="227" t="s">
        <v>17970</v>
      </c>
      <c r="C4552" s="230" t="s">
        <v>86</v>
      </c>
      <c r="D4552" s="228" t="s">
        <v>17971</v>
      </c>
    </row>
    <row r="4553" spans="1:4" ht="13.5">
      <c r="A4553" s="251">
        <v>94670</v>
      </c>
      <c r="B4553" s="227" t="s">
        <v>17972</v>
      </c>
      <c r="C4553" s="230" t="s">
        <v>86</v>
      </c>
      <c r="D4553" s="228" t="s">
        <v>17973</v>
      </c>
    </row>
    <row r="4554" spans="1:4" ht="13.5">
      <c r="A4554" s="251">
        <v>94671</v>
      </c>
      <c r="B4554" s="227" t="s">
        <v>17974</v>
      </c>
      <c r="C4554" s="230" t="s">
        <v>86</v>
      </c>
      <c r="D4554" s="228" t="s">
        <v>17975</v>
      </c>
    </row>
    <row r="4555" spans="1:4" ht="13.5">
      <c r="A4555" s="251">
        <v>94672</v>
      </c>
      <c r="B4555" s="227" t="s">
        <v>17976</v>
      </c>
      <c r="C4555" s="230" t="s">
        <v>86</v>
      </c>
      <c r="D4555" s="228" t="s">
        <v>17977</v>
      </c>
    </row>
    <row r="4556" spans="1:4" ht="13.5">
      <c r="A4556" s="251">
        <v>94673</v>
      </c>
      <c r="B4556" s="227" t="s">
        <v>17978</v>
      </c>
      <c r="C4556" s="230" t="s">
        <v>86</v>
      </c>
      <c r="D4556" s="228" t="s">
        <v>17979</v>
      </c>
    </row>
    <row r="4557" spans="1:4" ht="13.5">
      <c r="A4557" s="251">
        <v>94674</v>
      </c>
      <c r="B4557" s="227" t="s">
        <v>17980</v>
      </c>
      <c r="C4557" s="230" t="s">
        <v>86</v>
      </c>
      <c r="D4557" s="228" t="s">
        <v>11280</v>
      </c>
    </row>
    <row r="4558" spans="1:4" ht="13.5">
      <c r="A4558" s="251">
        <v>94675</v>
      </c>
      <c r="B4558" s="227" t="s">
        <v>17981</v>
      </c>
      <c r="C4558" s="230" t="s">
        <v>86</v>
      </c>
      <c r="D4558" s="228" t="s">
        <v>17982</v>
      </c>
    </row>
    <row r="4559" spans="1:4" ht="13.5">
      <c r="A4559" s="251">
        <v>94676</v>
      </c>
      <c r="B4559" s="227" t="s">
        <v>17983</v>
      </c>
      <c r="C4559" s="230" t="s">
        <v>86</v>
      </c>
      <c r="D4559" s="228" t="s">
        <v>17441</v>
      </c>
    </row>
    <row r="4560" spans="1:4" ht="13.5">
      <c r="A4560" s="251">
        <v>94677</v>
      </c>
      <c r="B4560" s="227" t="s">
        <v>17984</v>
      </c>
      <c r="C4560" s="230" t="s">
        <v>86</v>
      </c>
      <c r="D4560" s="228" t="s">
        <v>17985</v>
      </c>
    </row>
    <row r="4561" spans="1:4" ht="13.5">
      <c r="A4561" s="251">
        <v>94678</v>
      </c>
      <c r="B4561" s="227" t="s">
        <v>17986</v>
      </c>
      <c r="C4561" s="230" t="s">
        <v>86</v>
      </c>
      <c r="D4561" s="228" t="s">
        <v>14917</v>
      </c>
    </row>
    <row r="4562" spans="1:4" ht="13.5">
      <c r="A4562" s="251">
        <v>94679</v>
      </c>
      <c r="B4562" s="227" t="s">
        <v>17987</v>
      </c>
      <c r="C4562" s="230" t="s">
        <v>86</v>
      </c>
      <c r="D4562" s="228" t="s">
        <v>17988</v>
      </c>
    </row>
    <row r="4563" spans="1:4" ht="13.5">
      <c r="A4563" s="251">
        <v>94680</v>
      </c>
      <c r="B4563" s="227" t="s">
        <v>17989</v>
      </c>
      <c r="C4563" s="230" t="s">
        <v>86</v>
      </c>
      <c r="D4563" s="228" t="s">
        <v>17990</v>
      </c>
    </row>
    <row r="4564" spans="1:4" ht="13.5">
      <c r="A4564" s="251">
        <v>94681</v>
      </c>
      <c r="B4564" s="227" t="s">
        <v>17991</v>
      </c>
      <c r="C4564" s="230" t="s">
        <v>86</v>
      </c>
      <c r="D4564" s="228" t="s">
        <v>17992</v>
      </c>
    </row>
    <row r="4565" spans="1:4" ht="13.5">
      <c r="A4565" s="251">
        <v>94682</v>
      </c>
      <c r="B4565" s="227" t="s">
        <v>17993</v>
      </c>
      <c r="C4565" s="230" t="s">
        <v>86</v>
      </c>
      <c r="D4565" s="228" t="s">
        <v>17994</v>
      </c>
    </row>
    <row r="4566" spans="1:4" ht="13.5">
      <c r="A4566" s="251">
        <v>94683</v>
      </c>
      <c r="B4566" s="227" t="s">
        <v>17995</v>
      </c>
      <c r="C4566" s="230" t="s">
        <v>86</v>
      </c>
      <c r="D4566" s="228" t="s">
        <v>17996</v>
      </c>
    </row>
    <row r="4567" spans="1:4" ht="13.5">
      <c r="A4567" s="251">
        <v>94684</v>
      </c>
      <c r="B4567" s="227" t="s">
        <v>17997</v>
      </c>
      <c r="C4567" s="230" t="s">
        <v>86</v>
      </c>
      <c r="D4567" s="228" t="s">
        <v>17998</v>
      </c>
    </row>
    <row r="4568" spans="1:4" ht="13.5">
      <c r="A4568" s="251">
        <v>94685</v>
      </c>
      <c r="B4568" s="227" t="s">
        <v>17999</v>
      </c>
      <c r="C4568" s="230" t="s">
        <v>86</v>
      </c>
      <c r="D4568" s="228" t="s">
        <v>18000</v>
      </c>
    </row>
    <row r="4569" spans="1:4" ht="13.5">
      <c r="A4569" s="251">
        <v>94686</v>
      </c>
      <c r="B4569" s="227" t="s">
        <v>18001</v>
      </c>
      <c r="C4569" s="230" t="s">
        <v>86</v>
      </c>
      <c r="D4569" s="228" t="s">
        <v>18002</v>
      </c>
    </row>
    <row r="4570" spans="1:4" ht="13.5">
      <c r="A4570" s="251">
        <v>94687</v>
      </c>
      <c r="B4570" s="227" t="s">
        <v>18003</v>
      </c>
      <c r="C4570" s="230" t="s">
        <v>86</v>
      </c>
      <c r="D4570" s="228" t="s">
        <v>18004</v>
      </c>
    </row>
    <row r="4571" spans="1:4" ht="13.5">
      <c r="A4571" s="251">
        <v>94688</v>
      </c>
      <c r="B4571" s="227" t="s">
        <v>18005</v>
      </c>
      <c r="C4571" s="230" t="s">
        <v>86</v>
      </c>
      <c r="D4571" s="228" t="s">
        <v>18006</v>
      </c>
    </row>
    <row r="4572" spans="1:4" ht="13.5">
      <c r="A4572" s="251">
        <v>94689</v>
      </c>
      <c r="B4572" s="227" t="s">
        <v>18007</v>
      </c>
      <c r="C4572" s="230" t="s">
        <v>86</v>
      </c>
      <c r="D4572" s="228" t="s">
        <v>18008</v>
      </c>
    </row>
    <row r="4573" spans="1:4" ht="13.5">
      <c r="A4573" s="251">
        <v>94690</v>
      </c>
      <c r="B4573" s="227" t="s">
        <v>18009</v>
      </c>
      <c r="C4573" s="230" t="s">
        <v>86</v>
      </c>
      <c r="D4573" s="228" t="s">
        <v>14514</v>
      </c>
    </row>
    <row r="4574" spans="1:4" ht="13.5">
      <c r="A4574" s="251">
        <v>94691</v>
      </c>
      <c r="B4574" s="227" t="s">
        <v>18010</v>
      </c>
      <c r="C4574" s="230" t="s">
        <v>86</v>
      </c>
      <c r="D4574" s="228" t="s">
        <v>18011</v>
      </c>
    </row>
    <row r="4575" spans="1:4" ht="13.5">
      <c r="A4575" s="251">
        <v>94692</v>
      </c>
      <c r="B4575" s="227" t="s">
        <v>18012</v>
      </c>
      <c r="C4575" s="230" t="s">
        <v>86</v>
      </c>
      <c r="D4575" s="228" t="s">
        <v>16485</v>
      </c>
    </row>
    <row r="4576" spans="1:4" ht="13.5">
      <c r="A4576" s="251">
        <v>94693</v>
      </c>
      <c r="B4576" s="227" t="s">
        <v>18013</v>
      </c>
      <c r="C4576" s="230" t="s">
        <v>86</v>
      </c>
      <c r="D4576" s="228" t="s">
        <v>15253</v>
      </c>
    </row>
    <row r="4577" spans="1:4" ht="13.5">
      <c r="A4577" s="251">
        <v>94694</v>
      </c>
      <c r="B4577" s="227" t="s">
        <v>18014</v>
      </c>
      <c r="C4577" s="230" t="s">
        <v>86</v>
      </c>
      <c r="D4577" s="228" t="s">
        <v>18015</v>
      </c>
    </row>
    <row r="4578" spans="1:4" ht="13.5">
      <c r="A4578" s="251">
        <v>94695</v>
      </c>
      <c r="B4578" s="227" t="s">
        <v>18016</v>
      </c>
      <c r="C4578" s="230" t="s">
        <v>86</v>
      </c>
      <c r="D4578" s="228" t="s">
        <v>18017</v>
      </c>
    </row>
    <row r="4579" spans="1:4" ht="13.5">
      <c r="A4579" s="251">
        <v>94696</v>
      </c>
      <c r="B4579" s="227" t="s">
        <v>18018</v>
      </c>
      <c r="C4579" s="230" t="s">
        <v>86</v>
      </c>
      <c r="D4579" s="228" t="s">
        <v>17051</v>
      </c>
    </row>
    <row r="4580" spans="1:4" ht="13.5">
      <c r="A4580" s="251">
        <v>94697</v>
      </c>
      <c r="B4580" s="227" t="s">
        <v>18019</v>
      </c>
      <c r="C4580" s="230" t="s">
        <v>86</v>
      </c>
      <c r="D4580" s="228" t="s">
        <v>18020</v>
      </c>
    </row>
    <row r="4581" spans="1:4" ht="13.5">
      <c r="A4581" s="251">
        <v>94698</v>
      </c>
      <c r="B4581" s="227" t="s">
        <v>18021</v>
      </c>
      <c r="C4581" s="230" t="s">
        <v>86</v>
      </c>
      <c r="D4581" s="228" t="s">
        <v>18022</v>
      </c>
    </row>
    <row r="4582" spans="1:4" ht="13.5">
      <c r="A4582" s="251">
        <v>94699</v>
      </c>
      <c r="B4582" s="227" t="s">
        <v>18023</v>
      </c>
      <c r="C4582" s="230" t="s">
        <v>86</v>
      </c>
      <c r="D4582" s="228" t="s">
        <v>16380</v>
      </c>
    </row>
    <row r="4583" spans="1:4" ht="13.5">
      <c r="A4583" s="251">
        <v>94700</v>
      </c>
      <c r="B4583" s="227" t="s">
        <v>18024</v>
      </c>
      <c r="C4583" s="230" t="s">
        <v>86</v>
      </c>
      <c r="D4583" s="228" t="s">
        <v>18025</v>
      </c>
    </row>
    <row r="4584" spans="1:4" ht="13.5">
      <c r="A4584" s="251">
        <v>94701</v>
      </c>
      <c r="B4584" s="227" t="s">
        <v>18026</v>
      </c>
      <c r="C4584" s="230" t="s">
        <v>86</v>
      </c>
      <c r="D4584" s="228" t="s">
        <v>18027</v>
      </c>
    </row>
    <row r="4585" spans="1:4" ht="13.5">
      <c r="A4585" s="251">
        <v>94702</v>
      </c>
      <c r="B4585" s="227" t="s">
        <v>18028</v>
      </c>
      <c r="C4585" s="230" t="s">
        <v>86</v>
      </c>
      <c r="D4585" s="228" t="s">
        <v>18029</v>
      </c>
    </row>
    <row r="4586" spans="1:4" ht="13.5">
      <c r="A4586" s="251">
        <v>94703</v>
      </c>
      <c r="B4586" s="227" t="s">
        <v>18030</v>
      </c>
      <c r="C4586" s="230" t="s">
        <v>86</v>
      </c>
      <c r="D4586" s="228" t="s">
        <v>17269</v>
      </c>
    </row>
    <row r="4587" spans="1:4" ht="13.5">
      <c r="A4587" s="251">
        <v>94704</v>
      </c>
      <c r="B4587" s="227" t="s">
        <v>18031</v>
      </c>
      <c r="C4587" s="230" t="s">
        <v>86</v>
      </c>
      <c r="D4587" s="228" t="s">
        <v>18032</v>
      </c>
    </row>
    <row r="4588" spans="1:4" ht="13.5">
      <c r="A4588" s="251">
        <v>94705</v>
      </c>
      <c r="B4588" s="227" t="s">
        <v>18033</v>
      </c>
      <c r="C4588" s="230" t="s">
        <v>86</v>
      </c>
      <c r="D4588" s="228" t="s">
        <v>11827</v>
      </c>
    </row>
    <row r="4589" spans="1:4" ht="13.5">
      <c r="A4589" s="251">
        <v>94706</v>
      </c>
      <c r="B4589" s="227" t="s">
        <v>18034</v>
      </c>
      <c r="C4589" s="230" t="s">
        <v>86</v>
      </c>
      <c r="D4589" s="228" t="s">
        <v>18035</v>
      </c>
    </row>
    <row r="4590" spans="1:4" ht="13.5">
      <c r="A4590" s="251">
        <v>94707</v>
      </c>
      <c r="B4590" s="227" t="s">
        <v>18036</v>
      </c>
      <c r="C4590" s="230" t="s">
        <v>86</v>
      </c>
      <c r="D4590" s="228" t="s">
        <v>18037</v>
      </c>
    </row>
    <row r="4591" spans="1:4" ht="13.5">
      <c r="A4591" s="251">
        <v>94713</v>
      </c>
      <c r="B4591" s="227" t="s">
        <v>18038</v>
      </c>
      <c r="C4591" s="230" t="s">
        <v>86</v>
      </c>
      <c r="D4591" s="228" t="s">
        <v>18039</v>
      </c>
    </row>
    <row r="4592" spans="1:4" ht="13.5">
      <c r="A4592" s="251">
        <v>94714</v>
      </c>
      <c r="B4592" s="227" t="s">
        <v>18040</v>
      </c>
      <c r="C4592" s="230" t="s">
        <v>86</v>
      </c>
      <c r="D4592" s="228" t="s">
        <v>18041</v>
      </c>
    </row>
    <row r="4593" spans="1:4" ht="13.5">
      <c r="A4593" s="251">
        <v>94715</v>
      </c>
      <c r="B4593" s="227" t="s">
        <v>18042</v>
      </c>
      <c r="C4593" s="230" t="s">
        <v>86</v>
      </c>
      <c r="D4593" s="228" t="s">
        <v>18043</v>
      </c>
    </row>
    <row r="4594" spans="1:4" ht="13.5">
      <c r="A4594" s="251">
        <v>94724</v>
      </c>
      <c r="B4594" s="227" t="s">
        <v>18044</v>
      </c>
      <c r="C4594" s="230" t="s">
        <v>86</v>
      </c>
      <c r="D4594" s="228" t="s">
        <v>18045</v>
      </c>
    </row>
    <row r="4595" spans="1:4" ht="13.5">
      <c r="A4595" s="251">
        <v>94725</v>
      </c>
      <c r="B4595" s="227" t="s">
        <v>18046</v>
      </c>
      <c r="C4595" s="230" t="s">
        <v>86</v>
      </c>
      <c r="D4595" s="228" t="s">
        <v>18047</v>
      </c>
    </row>
    <row r="4596" spans="1:4" ht="13.5">
      <c r="A4596" s="251">
        <v>94726</v>
      </c>
      <c r="B4596" s="227" t="s">
        <v>18048</v>
      </c>
      <c r="C4596" s="230" t="s">
        <v>86</v>
      </c>
      <c r="D4596" s="228" t="s">
        <v>15817</v>
      </c>
    </row>
    <row r="4597" spans="1:4" ht="13.5">
      <c r="A4597" s="251">
        <v>94727</v>
      </c>
      <c r="B4597" s="227" t="s">
        <v>18049</v>
      </c>
      <c r="C4597" s="230" t="s">
        <v>86</v>
      </c>
      <c r="D4597" s="228" t="s">
        <v>18050</v>
      </c>
    </row>
    <row r="4598" spans="1:4" ht="13.5">
      <c r="A4598" s="251">
        <v>94728</v>
      </c>
      <c r="B4598" s="227" t="s">
        <v>18051</v>
      </c>
      <c r="C4598" s="230" t="s">
        <v>86</v>
      </c>
      <c r="D4598" s="228" t="s">
        <v>18052</v>
      </c>
    </row>
    <row r="4599" spans="1:4" ht="13.5">
      <c r="A4599" s="251">
        <v>94729</v>
      </c>
      <c r="B4599" s="227" t="s">
        <v>18053</v>
      </c>
      <c r="C4599" s="230" t="s">
        <v>86</v>
      </c>
      <c r="D4599" s="228" t="s">
        <v>18054</v>
      </c>
    </row>
    <row r="4600" spans="1:4" ht="13.5">
      <c r="A4600" s="251">
        <v>94730</v>
      </c>
      <c r="B4600" s="227" t="s">
        <v>18055</v>
      </c>
      <c r="C4600" s="230" t="s">
        <v>86</v>
      </c>
      <c r="D4600" s="228" t="s">
        <v>18056</v>
      </c>
    </row>
    <row r="4601" spans="1:4" ht="13.5">
      <c r="A4601" s="251">
        <v>94731</v>
      </c>
      <c r="B4601" s="227" t="s">
        <v>18057</v>
      </c>
      <c r="C4601" s="230" t="s">
        <v>86</v>
      </c>
      <c r="D4601" s="228" t="s">
        <v>10979</v>
      </c>
    </row>
    <row r="4602" spans="1:4" ht="13.5">
      <c r="A4602" s="251">
        <v>94732</v>
      </c>
      <c r="B4602" s="227" t="s">
        <v>18058</v>
      </c>
      <c r="C4602" s="230" t="s">
        <v>86</v>
      </c>
      <c r="D4602" s="228" t="s">
        <v>10494</v>
      </c>
    </row>
    <row r="4603" spans="1:4" ht="13.5">
      <c r="A4603" s="251">
        <v>94733</v>
      </c>
      <c r="B4603" s="227" t="s">
        <v>18059</v>
      </c>
      <c r="C4603" s="230" t="s">
        <v>86</v>
      </c>
      <c r="D4603" s="228" t="s">
        <v>18060</v>
      </c>
    </row>
    <row r="4604" spans="1:4" ht="13.5">
      <c r="A4604" s="251">
        <v>94734</v>
      </c>
      <c r="B4604" s="227" t="s">
        <v>18061</v>
      </c>
      <c r="C4604" s="230" t="s">
        <v>86</v>
      </c>
      <c r="D4604" s="228" t="s">
        <v>18062</v>
      </c>
    </row>
    <row r="4605" spans="1:4" ht="13.5">
      <c r="A4605" s="251">
        <v>94736</v>
      </c>
      <c r="B4605" s="227" t="s">
        <v>18063</v>
      </c>
      <c r="C4605" s="230" t="s">
        <v>86</v>
      </c>
      <c r="D4605" s="228" t="s">
        <v>18064</v>
      </c>
    </row>
    <row r="4606" spans="1:4" ht="13.5">
      <c r="A4606" s="251">
        <v>94737</v>
      </c>
      <c r="B4606" s="227" t="s">
        <v>18065</v>
      </c>
      <c r="C4606" s="230" t="s">
        <v>86</v>
      </c>
      <c r="D4606" s="228" t="s">
        <v>18066</v>
      </c>
    </row>
    <row r="4607" spans="1:4" ht="13.5">
      <c r="A4607" s="251">
        <v>94738</v>
      </c>
      <c r="B4607" s="227" t="s">
        <v>18067</v>
      </c>
      <c r="C4607" s="230" t="s">
        <v>86</v>
      </c>
      <c r="D4607" s="228" t="s">
        <v>18068</v>
      </c>
    </row>
    <row r="4608" spans="1:4" ht="13.5">
      <c r="A4608" s="251">
        <v>94739</v>
      </c>
      <c r="B4608" s="227" t="s">
        <v>18069</v>
      </c>
      <c r="C4608" s="230" t="s">
        <v>86</v>
      </c>
      <c r="D4608" s="228" t="s">
        <v>18070</v>
      </c>
    </row>
    <row r="4609" spans="1:4" ht="13.5">
      <c r="A4609" s="251">
        <v>94740</v>
      </c>
      <c r="B4609" s="227" t="s">
        <v>18071</v>
      </c>
      <c r="C4609" s="230" t="s">
        <v>86</v>
      </c>
      <c r="D4609" s="228" t="s">
        <v>17258</v>
      </c>
    </row>
    <row r="4610" spans="1:4" ht="13.5">
      <c r="A4610" s="251">
        <v>94741</v>
      </c>
      <c r="B4610" s="227" t="s">
        <v>18072</v>
      </c>
      <c r="C4610" s="230" t="s">
        <v>86</v>
      </c>
      <c r="D4610" s="228" t="s">
        <v>14474</v>
      </c>
    </row>
    <row r="4611" spans="1:4" ht="13.5">
      <c r="A4611" s="251">
        <v>94742</v>
      </c>
      <c r="B4611" s="227" t="s">
        <v>18073</v>
      </c>
      <c r="C4611" s="230" t="s">
        <v>86</v>
      </c>
      <c r="D4611" s="228" t="s">
        <v>16033</v>
      </c>
    </row>
    <row r="4612" spans="1:4" ht="13.5">
      <c r="A4612" s="251">
        <v>94743</v>
      </c>
      <c r="B4612" s="227" t="s">
        <v>18074</v>
      </c>
      <c r="C4612" s="230" t="s">
        <v>86</v>
      </c>
      <c r="D4612" s="228" t="s">
        <v>15251</v>
      </c>
    </row>
    <row r="4613" spans="1:4" ht="13.5">
      <c r="A4613" s="251">
        <v>94744</v>
      </c>
      <c r="B4613" s="227" t="s">
        <v>18075</v>
      </c>
      <c r="C4613" s="230" t="s">
        <v>86</v>
      </c>
      <c r="D4613" s="228" t="s">
        <v>18076</v>
      </c>
    </row>
    <row r="4614" spans="1:4" ht="13.5">
      <c r="A4614" s="251">
        <v>94746</v>
      </c>
      <c r="B4614" s="227" t="s">
        <v>18077</v>
      </c>
      <c r="C4614" s="230" t="s">
        <v>86</v>
      </c>
      <c r="D4614" s="228" t="s">
        <v>18078</v>
      </c>
    </row>
    <row r="4615" spans="1:4" ht="13.5">
      <c r="A4615" s="251">
        <v>94748</v>
      </c>
      <c r="B4615" s="227" t="s">
        <v>18079</v>
      </c>
      <c r="C4615" s="230" t="s">
        <v>86</v>
      </c>
      <c r="D4615" s="228" t="s">
        <v>18080</v>
      </c>
    </row>
    <row r="4616" spans="1:4" ht="13.5">
      <c r="A4616" s="251">
        <v>94750</v>
      </c>
      <c r="B4616" s="227" t="s">
        <v>18081</v>
      </c>
      <c r="C4616" s="230" t="s">
        <v>86</v>
      </c>
      <c r="D4616" s="228" t="s">
        <v>18082</v>
      </c>
    </row>
    <row r="4617" spans="1:4" ht="13.5">
      <c r="A4617" s="251">
        <v>94752</v>
      </c>
      <c r="B4617" s="227" t="s">
        <v>18083</v>
      </c>
      <c r="C4617" s="230" t="s">
        <v>86</v>
      </c>
      <c r="D4617" s="228" t="s">
        <v>18084</v>
      </c>
    </row>
    <row r="4618" spans="1:4" ht="13.5">
      <c r="A4618" s="251">
        <v>94754</v>
      </c>
      <c r="B4618" s="227" t="s">
        <v>18085</v>
      </c>
      <c r="C4618" s="230" t="s">
        <v>86</v>
      </c>
      <c r="D4618" s="228" t="s">
        <v>18086</v>
      </c>
    </row>
    <row r="4619" spans="1:4" ht="13.5">
      <c r="A4619" s="251">
        <v>94756</v>
      </c>
      <c r="B4619" s="227" t="s">
        <v>18087</v>
      </c>
      <c r="C4619" s="230" t="s">
        <v>86</v>
      </c>
      <c r="D4619" s="228" t="s">
        <v>12776</v>
      </c>
    </row>
    <row r="4620" spans="1:4" ht="13.5">
      <c r="A4620" s="251">
        <v>94757</v>
      </c>
      <c r="B4620" s="227" t="s">
        <v>18088</v>
      </c>
      <c r="C4620" s="230" t="s">
        <v>86</v>
      </c>
      <c r="D4620" s="228" t="s">
        <v>18089</v>
      </c>
    </row>
    <row r="4621" spans="1:4" ht="13.5">
      <c r="A4621" s="251">
        <v>94758</v>
      </c>
      <c r="B4621" s="227" t="s">
        <v>18090</v>
      </c>
      <c r="C4621" s="230" t="s">
        <v>86</v>
      </c>
      <c r="D4621" s="228" t="s">
        <v>18091</v>
      </c>
    </row>
    <row r="4622" spans="1:4" ht="13.5">
      <c r="A4622" s="251">
        <v>94759</v>
      </c>
      <c r="B4622" s="227" t="s">
        <v>18092</v>
      </c>
      <c r="C4622" s="230" t="s">
        <v>86</v>
      </c>
      <c r="D4622" s="228" t="s">
        <v>18093</v>
      </c>
    </row>
    <row r="4623" spans="1:4" ht="13.5">
      <c r="A4623" s="251">
        <v>94760</v>
      </c>
      <c r="B4623" s="227" t="s">
        <v>18094</v>
      </c>
      <c r="C4623" s="230" t="s">
        <v>86</v>
      </c>
      <c r="D4623" s="228" t="s">
        <v>18095</v>
      </c>
    </row>
    <row r="4624" spans="1:4" ht="13.5">
      <c r="A4624" s="251">
        <v>94761</v>
      </c>
      <c r="B4624" s="227" t="s">
        <v>18096</v>
      </c>
      <c r="C4624" s="230" t="s">
        <v>86</v>
      </c>
      <c r="D4624" s="228" t="s">
        <v>18097</v>
      </c>
    </row>
    <row r="4625" spans="1:4" ht="13.5">
      <c r="A4625" s="251">
        <v>94762</v>
      </c>
      <c r="B4625" s="227" t="s">
        <v>18098</v>
      </c>
      <c r="C4625" s="230" t="s">
        <v>86</v>
      </c>
      <c r="D4625" s="228" t="s">
        <v>18099</v>
      </c>
    </row>
    <row r="4626" spans="1:4" ht="13.5">
      <c r="A4626" s="251">
        <v>94763</v>
      </c>
      <c r="B4626" s="227" t="s">
        <v>18100</v>
      </c>
      <c r="C4626" s="230" t="s">
        <v>86</v>
      </c>
      <c r="D4626" s="228" t="s">
        <v>18101</v>
      </c>
    </row>
    <row r="4627" spans="1:4" ht="13.5">
      <c r="A4627" s="251">
        <v>94764</v>
      </c>
      <c r="B4627" s="227" t="s">
        <v>18102</v>
      </c>
      <c r="C4627" s="230" t="s">
        <v>86</v>
      </c>
      <c r="D4627" s="228" t="s">
        <v>18103</v>
      </c>
    </row>
    <row r="4628" spans="1:4" ht="13.5">
      <c r="A4628" s="251">
        <v>94765</v>
      </c>
      <c r="B4628" s="227" t="s">
        <v>18104</v>
      </c>
      <c r="C4628" s="230" t="s">
        <v>86</v>
      </c>
      <c r="D4628" s="228" t="s">
        <v>11367</v>
      </c>
    </row>
    <row r="4629" spans="1:4" ht="13.5">
      <c r="A4629" s="251">
        <v>94766</v>
      </c>
      <c r="B4629" s="227" t="s">
        <v>18105</v>
      </c>
      <c r="C4629" s="230" t="s">
        <v>86</v>
      </c>
      <c r="D4629" s="228" t="s">
        <v>18106</v>
      </c>
    </row>
    <row r="4630" spans="1:4" ht="13.5">
      <c r="A4630" s="251">
        <v>94767</v>
      </c>
      <c r="B4630" s="227" t="s">
        <v>18107</v>
      </c>
      <c r="C4630" s="230" t="s">
        <v>86</v>
      </c>
      <c r="D4630" s="228" t="s">
        <v>18108</v>
      </c>
    </row>
    <row r="4631" spans="1:4" ht="13.5">
      <c r="A4631" s="251">
        <v>94768</v>
      </c>
      <c r="B4631" s="227" t="s">
        <v>18109</v>
      </c>
      <c r="C4631" s="230" t="s">
        <v>86</v>
      </c>
      <c r="D4631" s="228" t="s">
        <v>18110</v>
      </c>
    </row>
    <row r="4632" spans="1:4" ht="13.5">
      <c r="A4632" s="251">
        <v>94769</v>
      </c>
      <c r="B4632" s="227" t="s">
        <v>18111</v>
      </c>
      <c r="C4632" s="230" t="s">
        <v>86</v>
      </c>
      <c r="D4632" s="228" t="s">
        <v>18112</v>
      </c>
    </row>
    <row r="4633" spans="1:4" ht="13.5">
      <c r="A4633" s="251">
        <v>94783</v>
      </c>
      <c r="B4633" s="227" t="s">
        <v>18113</v>
      </c>
      <c r="C4633" s="230" t="s">
        <v>86</v>
      </c>
      <c r="D4633" s="228" t="s">
        <v>18114</v>
      </c>
    </row>
    <row r="4634" spans="1:4" ht="13.5">
      <c r="A4634" s="251">
        <v>94863</v>
      </c>
      <c r="B4634" s="227" t="s">
        <v>18115</v>
      </c>
      <c r="C4634" s="230" t="s">
        <v>86</v>
      </c>
      <c r="D4634" s="228" t="s">
        <v>17616</v>
      </c>
    </row>
    <row r="4635" spans="1:4" ht="13.5">
      <c r="A4635" s="251">
        <v>95237</v>
      </c>
      <c r="B4635" s="227" t="s">
        <v>18116</v>
      </c>
      <c r="C4635" s="230" t="s">
        <v>86</v>
      </c>
      <c r="D4635" s="228" t="s">
        <v>18117</v>
      </c>
    </row>
    <row r="4636" spans="1:4" ht="13.5">
      <c r="A4636" s="251">
        <v>95693</v>
      </c>
      <c r="B4636" s="227" t="s">
        <v>18118</v>
      </c>
      <c r="C4636" s="230" t="s">
        <v>86</v>
      </c>
      <c r="D4636" s="228" t="s">
        <v>11109</v>
      </c>
    </row>
    <row r="4637" spans="1:4" ht="13.5">
      <c r="A4637" s="251">
        <v>95694</v>
      </c>
      <c r="B4637" s="227" t="s">
        <v>18119</v>
      </c>
      <c r="C4637" s="230" t="s">
        <v>86</v>
      </c>
      <c r="D4637" s="228" t="s">
        <v>18120</v>
      </c>
    </row>
    <row r="4638" spans="1:4" ht="13.5">
      <c r="A4638" s="251">
        <v>95695</v>
      </c>
      <c r="B4638" s="227" t="s">
        <v>18121</v>
      </c>
      <c r="C4638" s="230" t="s">
        <v>86</v>
      </c>
      <c r="D4638" s="228" t="s">
        <v>18122</v>
      </c>
    </row>
    <row r="4639" spans="1:4" ht="13.5">
      <c r="A4639" s="251">
        <v>95696</v>
      </c>
      <c r="B4639" s="227" t="s">
        <v>18123</v>
      </c>
      <c r="C4639" s="230" t="s">
        <v>86</v>
      </c>
      <c r="D4639" s="228" t="s">
        <v>17897</v>
      </c>
    </row>
    <row r="4640" spans="1:4" ht="13.5">
      <c r="A4640" s="251">
        <v>96637</v>
      </c>
      <c r="B4640" s="227" t="s">
        <v>18124</v>
      </c>
      <c r="C4640" s="230" t="s">
        <v>86</v>
      </c>
      <c r="D4640" s="228" t="s">
        <v>18125</v>
      </c>
    </row>
    <row r="4641" spans="1:4" ht="13.5">
      <c r="A4641" s="251">
        <v>96638</v>
      </c>
      <c r="B4641" s="227" t="s">
        <v>18126</v>
      </c>
      <c r="C4641" s="230" t="s">
        <v>86</v>
      </c>
      <c r="D4641" s="228" t="s">
        <v>18127</v>
      </c>
    </row>
    <row r="4642" spans="1:4" ht="13.5">
      <c r="A4642" s="251">
        <v>96639</v>
      </c>
      <c r="B4642" s="227" t="s">
        <v>18128</v>
      </c>
      <c r="C4642" s="230" t="s">
        <v>86</v>
      </c>
      <c r="D4642" s="228" t="s">
        <v>18129</v>
      </c>
    </row>
    <row r="4643" spans="1:4" ht="13.5">
      <c r="A4643" s="251">
        <v>96640</v>
      </c>
      <c r="B4643" s="227" t="s">
        <v>18130</v>
      </c>
      <c r="C4643" s="230" t="s">
        <v>86</v>
      </c>
      <c r="D4643" s="228" t="s">
        <v>18131</v>
      </c>
    </row>
    <row r="4644" spans="1:4" ht="13.5">
      <c r="A4644" s="251">
        <v>96641</v>
      </c>
      <c r="B4644" s="227" t="s">
        <v>18132</v>
      </c>
      <c r="C4644" s="230" t="s">
        <v>86</v>
      </c>
      <c r="D4644" s="228" t="s">
        <v>18133</v>
      </c>
    </row>
    <row r="4645" spans="1:4" ht="13.5">
      <c r="A4645" s="251">
        <v>96642</v>
      </c>
      <c r="B4645" s="227" t="s">
        <v>18134</v>
      </c>
      <c r="C4645" s="230" t="s">
        <v>86</v>
      </c>
      <c r="D4645" s="228" t="s">
        <v>15187</v>
      </c>
    </row>
    <row r="4646" spans="1:4" ht="13.5">
      <c r="A4646" s="251">
        <v>96643</v>
      </c>
      <c r="B4646" s="227" t="s">
        <v>18135</v>
      </c>
      <c r="C4646" s="230" t="s">
        <v>86</v>
      </c>
      <c r="D4646" s="228" t="s">
        <v>11221</v>
      </c>
    </row>
    <row r="4647" spans="1:4" ht="13.5">
      <c r="A4647" s="251">
        <v>96650</v>
      </c>
      <c r="B4647" s="227" t="s">
        <v>18136</v>
      </c>
      <c r="C4647" s="230" t="s">
        <v>86</v>
      </c>
      <c r="D4647" s="228" t="s">
        <v>16126</v>
      </c>
    </row>
    <row r="4648" spans="1:4" ht="13.5">
      <c r="A4648" s="251">
        <v>96651</v>
      </c>
      <c r="B4648" s="227" t="s">
        <v>18137</v>
      </c>
      <c r="C4648" s="230" t="s">
        <v>86</v>
      </c>
      <c r="D4648" s="228" t="s">
        <v>17239</v>
      </c>
    </row>
    <row r="4649" spans="1:4" ht="13.5">
      <c r="A4649" s="251">
        <v>96652</v>
      </c>
      <c r="B4649" s="227" t="s">
        <v>18138</v>
      </c>
      <c r="C4649" s="230" t="s">
        <v>86</v>
      </c>
      <c r="D4649" s="228" t="s">
        <v>17093</v>
      </c>
    </row>
    <row r="4650" spans="1:4" ht="13.5">
      <c r="A4650" s="251">
        <v>96653</v>
      </c>
      <c r="B4650" s="227" t="s">
        <v>18139</v>
      </c>
      <c r="C4650" s="230" t="s">
        <v>86</v>
      </c>
      <c r="D4650" s="228" t="s">
        <v>18140</v>
      </c>
    </row>
    <row r="4651" spans="1:4" ht="13.5">
      <c r="A4651" s="251">
        <v>96654</v>
      </c>
      <c r="B4651" s="227" t="s">
        <v>18141</v>
      </c>
      <c r="C4651" s="230" t="s">
        <v>86</v>
      </c>
      <c r="D4651" s="228" t="s">
        <v>18142</v>
      </c>
    </row>
    <row r="4652" spans="1:4" ht="13.5">
      <c r="A4652" s="251">
        <v>96655</v>
      </c>
      <c r="B4652" s="227" t="s">
        <v>18143</v>
      </c>
      <c r="C4652" s="230" t="s">
        <v>86</v>
      </c>
      <c r="D4652" s="228" t="s">
        <v>17863</v>
      </c>
    </row>
    <row r="4653" spans="1:4" ht="13.5">
      <c r="A4653" s="251">
        <v>96656</v>
      </c>
      <c r="B4653" s="227" t="s">
        <v>18144</v>
      </c>
      <c r="C4653" s="230" t="s">
        <v>86</v>
      </c>
      <c r="D4653" s="228" t="s">
        <v>11547</v>
      </c>
    </row>
    <row r="4654" spans="1:4" ht="13.5">
      <c r="A4654" s="251">
        <v>96657</v>
      </c>
      <c r="B4654" s="227" t="s">
        <v>18145</v>
      </c>
      <c r="C4654" s="230" t="s">
        <v>86</v>
      </c>
      <c r="D4654" s="228" t="s">
        <v>18146</v>
      </c>
    </row>
    <row r="4655" spans="1:4" ht="13.5">
      <c r="A4655" s="251">
        <v>96658</v>
      </c>
      <c r="B4655" s="227" t="s">
        <v>18147</v>
      </c>
      <c r="C4655" s="230" t="s">
        <v>86</v>
      </c>
      <c r="D4655" s="228" t="s">
        <v>18148</v>
      </c>
    </row>
    <row r="4656" spans="1:4" ht="13.5">
      <c r="A4656" s="251">
        <v>96659</v>
      </c>
      <c r="B4656" s="227" t="s">
        <v>18149</v>
      </c>
      <c r="C4656" s="230" t="s">
        <v>86</v>
      </c>
      <c r="D4656" s="228" t="s">
        <v>18150</v>
      </c>
    </row>
    <row r="4657" spans="1:4" ht="13.5">
      <c r="A4657" s="251">
        <v>96660</v>
      </c>
      <c r="B4657" s="227" t="s">
        <v>18151</v>
      </c>
      <c r="C4657" s="230" t="s">
        <v>86</v>
      </c>
      <c r="D4657" s="228" t="s">
        <v>15365</v>
      </c>
    </row>
    <row r="4658" spans="1:4" ht="13.5">
      <c r="A4658" s="251">
        <v>96661</v>
      </c>
      <c r="B4658" s="227" t="s">
        <v>18152</v>
      </c>
      <c r="C4658" s="230" t="s">
        <v>86</v>
      </c>
      <c r="D4658" s="228" t="s">
        <v>9593</v>
      </c>
    </row>
    <row r="4659" spans="1:4" ht="13.5">
      <c r="A4659" s="251">
        <v>96662</v>
      </c>
      <c r="B4659" s="227" t="s">
        <v>18153</v>
      </c>
      <c r="C4659" s="230" t="s">
        <v>86</v>
      </c>
      <c r="D4659" s="228" t="s">
        <v>11654</v>
      </c>
    </row>
    <row r="4660" spans="1:4" ht="13.5">
      <c r="A4660" s="251">
        <v>96663</v>
      </c>
      <c r="B4660" s="227" t="s">
        <v>18154</v>
      </c>
      <c r="C4660" s="230" t="s">
        <v>86</v>
      </c>
      <c r="D4660" s="228" t="s">
        <v>9755</v>
      </c>
    </row>
    <row r="4661" spans="1:4" ht="13.5">
      <c r="A4661" s="251">
        <v>96664</v>
      </c>
      <c r="B4661" s="227" t="s">
        <v>18155</v>
      </c>
      <c r="C4661" s="230" t="s">
        <v>86</v>
      </c>
      <c r="D4661" s="228" t="s">
        <v>18156</v>
      </c>
    </row>
    <row r="4662" spans="1:4" ht="13.5">
      <c r="A4662" s="251">
        <v>96665</v>
      </c>
      <c r="B4662" s="227" t="s">
        <v>18157</v>
      </c>
      <c r="C4662" s="230" t="s">
        <v>86</v>
      </c>
      <c r="D4662" s="228" t="s">
        <v>18158</v>
      </c>
    </row>
    <row r="4663" spans="1:4" ht="13.5">
      <c r="A4663" s="251">
        <v>96666</v>
      </c>
      <c r="B4663" s="227" t="s">
        <v>18159</v>
      </c>
      <c r="C4663" s="230" t="s">
        <v>86</v>
      </c>
      <c r="D4663" s="228" t="s">
        <v>10457</v>
      </c>
    </row>
    <row r="4664" spans="1:4" ht="13.5">
      <c r="A4664" s="251">
        <v>96667</v>
      </c>
      <c r="B4664" s="227" t="s">
        <v>18160</v>
      </c>
      <c r="C4664" s="230" t="s">
        <v>86</v>
      </c>
      <c r="D4664" s="228" t="s">
        <v>18161</v>
      </c>
    </row>
    <row r="4665" spans="1:4" ht="13.5">
      <c r="A4665" s="251">
        <v>96684</v>
      </c>
      <c r="B4665" s="227" t="s">
        <v>18162</v>
      </c>
      <c r="C4665" s="230" t="s">
        <v>86</v>
      </c>
      <c r="D4665" s="228" t="s">
        <v>18163</v>
      </c>
    </row>
    <row r="4666" spans="1:4" ht="13.5">
      <c r="A4666" s="251">
        <v>96685</v>
      </c>
      <c r="B4666" s="227" t="s">
        <v>18164</v>
      </c>
      <c r="C4666" s="230" t="s">
        <v>86</v>
      </c>
      <c r="D4666" s="228" t="s">
        <v>10227</v>
      </c>
    </row>
    <row r="4667" spans="1:4" ht="13.5">
      <c r="A4667" s="251">
        <v>96686</v>
      </c>
      <c r="B4667" s="227" t="s">
        <v>18165</v>
      </c>
      <c r="C4667" s="230" t="s">
        <v>86</v>
      </c>
      <c r="D4667" s="228" t="s">
        <v>18166</v>
      </c>
    </row>
    <row r="4668" spans="1:4" ht="13.5">
      <c r="A4668" s="251">
        <v>96687</v>
      </c>
      <c r="B4668" s="227" t="s">
        <v>18167</v>
      </c>
      <c r="C4668" s="230" t="s">
        <v>86</v>
      </c>
      <c r="D4668" s="228" t="s">
        <v>17880</v>
      </c>
    </row>
    <row r="4669" spans="1:4" ht="13.5">
      <c r="A4669" s="251">
        <v>96688</v>
      </c>
      <c r="B4669" s="227" t="s">
        <v>18168</v>
      </c>
      <c r="C4669" s="230" t="s">
        <v>86</v>
      </c>
      <c r="D4669" s="228" t="s">
        <v>18169</v>
      </c>
    </row>
    <row r="4670" spans="1:4" ht="13.5">
      <c r="A4670" s="251">
        <v>96689</v>
      </c>
      <c r="B4670" s="227" t="s">
        <v>18170</v>
      </c>
      <c r="C4670" s="230" t="s">
        <v>86</v>
      </c>
      <c r="D4670" s="228" t="s">
        <v>18171</v>
      </c>
    </row>
    <row r="4671" spans="1:4" ht="13.5">
      <c r="A4671" s="251">
        <v>96690</v>
      </c>
      <c r="B4671" s="227" t="s">
        <v>18172</v>
      </c>
      <c r="C4671" s="230" t="s">
        <v>86</v>
      </c>
      <c r="D4671" s="228" t="s">
        <v>18173</v>
      </c>
    </row>
    <row r="4672" spans="1:4" ht="13.5">
      <c r="A4672" s="251">
        <v>96691</v>
      </c>
      <c r="B4672" s="227" t="s">
        <v>18174</v>
      </c>
      <c r="C4672" s="230" t="s">
        <v>86</v>
      </c>
      <c r="D4672" s="228" t="s">
        <v>18175</v>
      </c>
    </row>
    <row r="4673" spans="1:4" ht="13.5">
      <c r="A4673" s="251">
        <v>96692</v>
      </c>
      <c r="B4673" s="227" t="s">
        <v>18176</v>
      </c>
      <c r="C4673" s="230" t="s">
        <v>86</v>
      </c>
      <c r="D4673" s="228" t="s">
        <v>18177</v>
      </c>
    </row>
    <row r="4674" spans="1:4" ht="13.5">
      <c r="A4674" s="251">
        <v>96693</v>
      </c>
      <c r="B4674" s="227" t="s">
        <v>18178</v>
      </c>
      <c r="C4674" s="230" t="s">
        <v>86</v>
      </c>
      <c r="D4674" s="228" t="s">
        <v>18179</v>
      </c>
    </row>
    <row r="4675" spans="1:4" ht="13.5">
      <c r="A4675" s="251">
        <v>96694</v>
      </c>
      <c r="B4675" s="227" t="s">
        <v>18180</v>
      </c>
      <c r="C4675" s="230" t="s">
        <v>86</v>
      </c>
      <c r="D4675" s="228" t="s">
        <v>18181</v>
      </c>
    </row>
    <row r="4676" spans="1:4" ht="13.5">
      <c r="A4676" s="251">
        <v>96695</v>
      </c>
      <c r="B4676" s="227" t="s">
        <v>18182</v>
      </c>
      <c r="C4676" s="230" t="s">
        <v>86</v>
      </c>
      <c r="D4676" s="228" t="s">
        <v>18183</v>
      </c>
    </row>
    <row r="4677" spans="1:4" ht="13.5">
      <c r="A4677" s="251">
        <v>96696</v>
      </c>
      <c r="B4677" s="227" t="s">
        <v>18184</v>
      </c>
      <c r="C4677" s="230" t="s">
        <v>86</v>
      </c>
      <c r="D4677" s="228" t="s">
        <v>18185</v>
      </c>
    </row>
    <row r="4678" spans="1:4" ht="13.5">
      <c r="A4678" s="251">
        <v>96697</v>
      </c>
      <c r="B4678" s="227" t="s">
        <v>18186</v>
      </c>
      <c r="C4678" s="230" t="s">
        <v>86</v>
      </c>
      <c r="D4678" s="228" t="s">
        <v>18187</v>
      </c>
    </row>
    <row r="4679" spans="1:4" ht="13.5">
      <c r="A4679" s="251">
        <v>96698</v>
      </c>
      <c r="B4679" s="227" t="s">
        <v>18188</v>
      </c>
      <c r="C4679" s="230" t="s">
        <v>86</v>
      </c>
      <c r="D4679" s="228" t="s">
        <v>18189</v>
      </c>
    </row>
    <row r="4680" spans="1:4" ht="13.5">
      <c r="A4680" s="251">
        <v>96699</v>
      </c>
      <c r="B4680" s="227" t="s">
        <v>18190</v>
      </c>
      <c r="C4680" s="230" t="s">
        <v>86</v>
      </c>
      <c r="D4680" s="228" t="s">
        <v>16886</v>
      </c>
    </row>
    <row r="4681" spans="1:4" ht="13.5">
      <c r="A4681" s="251">
        <v>96700</v>
      </c>
      <c r="B4681" s="227" t="s">
        <v>18191</v>
      </c>
      <c r="C4681" s="230" t="s">
        <v>86</v>
      </c>
      <c r="D4681" s="228" t="s">
        <v>18192</v>
      </c>
    </row>
    <row r="4682" spans="1:4" ht="13.5">
      <c r="A4682" s="251">
        <v>96701</v>
      </c>
      <c r="B4682" s="227" t="s">
        <v>18193</v>
      </c>
      <c r="C4682" s="230" t="s">
        <v>86</v>
      </c>
      <c r="D4682" s="228" t="s">
        <v>18194</v>
      </c>
    </row>
    <row r="4683" spans="1:4" ht="13.5">
      <c r="A4683" s="251">
        <v>96702</v>
      </c>
      <c r="B4683" s="227" t="s">
        <v>18195</v>
      </c>
      <c r="C4683" s="230" t="s">
        <v>86</v>
      </c>
      <c r="D4683" s="228" t="s">
        <v>14514</v>
      </c>
    </row>
    <row r="4684" spans="1:4" ht="13.5">
      <c r="A4684" s="251">
        <v>96703</v>
      </c>
      <c r="B4684" s="227" t="s">
        <v>18196</v>
      </c>
      <c r="C4684" s="230" t="s">
        <v>86</v>
      </c>
      <c r="D4684" s="228" t="s">
        <v>11969</v>
      </c>
    </row>
    <row r="4685" spans="1:4" ht="13.5">
      <c r="A4685" s="251">
        <v>96704</v>
      </c>
      <c r="B4685" s="227" t="s">
        <v>18197</v>
      </c>
      <c r="C4685" s="230" t="s">
        <v>86</v>
      </c>
      <c r="D4685" s="228" t="s">
        <v>12313</v>
      </c>
    </row>
    <row r="4686" spans="1:4" ht="13.5">
      <c r="A4686" s="251">
        <v>96705</v>
      </c>
      <c r="B4686" s="227" t="s">
        <v>18198</v>
      </c>
      <c r="C4686" s="230" t="s">
        <v>86</v>
      </c>
      <c r="D4686" s="228" t="s">
        <v>10066</v>
      </c>
    </row>
    <row r="4687" spans="1:4" ht="13.5">
      <c r="A4687" s="251">
        <v>96706</v>
      </c>
      <c r="B4687" s="227" t="s">
        <v>18199</v>
      </c>
      <c r="C4687" s="230" t="s">
        <v>86</v>
      </c>
      <c r="D4687" s="228" t="s">
        <v>15369</v>
      </c>
    </row>
    <row r="4688" spans="1:4" ht="13.5">
      <c r="A4688" s="251">
        <v>96707</v>
      </c>
      <c r="B4688" s="227" t="s">
        <v>18200</v>
      </c>
      <c r="C4688" s="230" t="s">
        <v>86</v>
      </c>
      <c r="D4688" s="228" t="s">
        <v>18201</v>
      </c>
    </row>
    <row r="4689" spans="1:4" ht="13.5">
      <c r="A4689" s="251">
        <v>96708</v>
      </c>
      <c r="B4689" s="227" t="s">
        <v>18202</v>
      </c>
      <c r="C4689" s="230" t="s">
        <v>86</v>
      </c>
      <c r="D4689" s="228" t="s">
        <v>18203</v>
      </c>
    </row>
    <row r="4690" spans="1:4" ht="13.5">
      <c r="A4690" s="251">
        <v>96709</v>
      </c>
      <c r="B4690" s="227" t="s">
        <v>18204</v>
      </c>
      <c r="C4690" s="230" t="s">
        <v>86</v>
      </c>
      <c r="D4690" s="228" t="s">
        <v>18205</v>
      </c>
    </row>
    <row r="4691" spans="1:4" ht="13.5">
      <c r="A4691" s="251">
        <v>96710</v>
      </c>
      <c r="B4691" s="227" t="s">
        <v>18206</v>
      </c>
      <c r="C4691" s="230" t="s">
        <v>86</v>
      </c>
      <c r="D4691" s="228" t="s">
        <v>15305</v>
      </c>
    </row>
    <row r="4692" spans="1:4" ht="13.5">
      <c r="A4692" s="251">
        <v>96711</v>
      </c>
      <c r="B4692" s="227" t="s">
        <v>18207</v>
      </c>
      <c r="C4692" s="230" t="s">
        <v>86</v>
      </c>
      <c r="D4692" s="228" t="s">
        <v>18208</v>
      </c>
    </row>
    <row r="4693" spans="1:4" ht="13.5">
      <c r="A4693" s="251">
        <v>96712</v>
      </c>
      <c r="B4693" s="227" t="s">
        <v>18209</v>
      </c>
      <c r="C4693" s="230" t="s">
        <v>86</v>
      </c>
      <c r="D4693" s="228" t="s">
        <v>18210</v>
      </c>
    </row>
    <row r="4694" spans="1:4" ht="13.5">
      <c r="A4694" s="251">
        <v>96713</v>
      </c>
      <c r="B4694" s="227" t="s">
        <v>18211</v>
      </c>
      <c r="C4694" s="230" t="s">
        <v>86</v>
      </c>
      <c r="D4694" s="228" t="s">
        <v>18212</v>
      </c>
    </row>
    <row r="4695" spans="1:4" ht="13.5">
      <c r="A4695" s="251">
        <v>96714</v>
      </c>
      <c r="B4695" s="227" t="s">
        <v>18213</v>
      </c>
      <c r="C4695" s="230" t="s">
        <v>86</v>
      </c>
      <c r="D4695" s="228" t="s">
        <v>18214</v>
      </c>
    </row>
    <row r="4696" spans="1:4" ht="13.5">
      <c r="A4696" s="251">
        <v>96715</v>
      </c>
      <c r="B4696" s="227" t="s">
        <v>18215</v>
      </c>
      <c r="C4696" s="230" t="s">
        <v>86</v>
      </c>
      <c r="D4696" s="228" t="s">
        <v>18216</v>
      </c>
    </row>
    <row r="4697" spans="1:4" ht="13.5">
      <c r="A4697" s="251">
        <v>96716</v>
      </c>
      <c r="B4697" s="227" t="s">
        <v>18217</v>
      </c>
      <c r="C4697" s="230" t="s">
        <v>86</v>
      </c>
      <c r="D4697" s="228" t="s">
        <v>18218</v>
      </c>
    </row>
    <row r="4698" spans="1:4" ht="13.5">
      <c r="A4698" s="251">
        <v>96717</v>
      </c>
      <c r="B4698" s="227" t="s">
        <v>18219</v>
      </c>
      <c r="C4698" s="230" t="s">
        <v>86</v>
      </c>
      <c r="D4698" s="228" t="s">
        <v>18220</v>
      </c>
    </row>
    <row r="4699" spans="1:4" ht="13.5">
      <c r="A4699" s="251">
        <v>96736</v>
      </c>
      <c r="B4699" s="227" t="s">
        <v>18221</v>
      </c>
      <c r="C4699" s="230" t="s">
        <v>86</v>
      </c>
      <c r="D4699" s="228" t="s">
        <v>18222</v>
      </c>
    </row>
    <row r="4700" spans="1:4" ht="13.5">
      <c r="A4700" s="251">
        <v>96737</v>
      </c>
      <c r="B4700" s="227" t="s">
        <v>18223</v>
      </c>
      <c r="C4700" s="230" t="s">
        <v>86</v>
      </c>
      <c r="D4700" s="228" t="s">
        <v>18224</v>
      </c>
    </row>
    <row r="4701" spans="1:4" ht="13.5">
      <c r="A4701" s="251">
        <v>96738</v>
      </c>
      <c r="B4701" s="227" t="s">
        <v>18225</v>
      </c>
      <c r="C4701" s="230" t="s">
        <v>86</v>
      </c>
      <c r="D4701" s="228" t="s">
        <v>9857</v>
      </c>
    </row>
    <row r="4702" spans="1:4" ht="13.5">
      <c r="A4702" s="251">
        <v>96739</v>
      </c>
      <c r="B4702" s="227" t="s">
        <v>18226</v>
      </c>
      <c r="C4702" s="230" t="s">
        <v>86</v>
      </c>
      <c r="D4702" s="228" t="s">
        <v>18227</v>
      </c>
    </row>
    <row r="4703" spans="1:4" ht="13.5">
      <c r="A4703" s="251">
        <v>96740</v>
      </c>
      <c r="B4703" s="227" t="s">
        <v>18228</v>
      </c>
      <c r="C4703" s="230" t="s">
        <v>86</v>
      </c>
      <c r="D4703" s="228" t="s">
        <v>18229</v>
      </c>
    </row>
    <row r="4704" spans="1:4" ht="13.5">
      <c r="A4704" s="251">
        <v>96741</v>
      </c>
      <c r="B4704" s="227" t="s">
        <v>18230</v>
      </c>
      <c r="C4704" s="230" t="s">
        <v>86</v>
      </c>
      <c r="D4704" s="228" t="s">
        <v>18231</v>
      </c>
    </row>
    <row r="4705" spans="1:4" ht="13.5">
      <c r="A4705" s="251">
        <v>96742</v>
      </c>
      <c r="B4705" s="227" t="s">
        <v>18232</v>
      </c>
      <c r="C4705" s="230" t="s">
        <v>86</v>
      </c>
      <c r="D4705" s="228" t="s">
        <v>18233</v>
      </c>
    </row>
    <row r="4706" spans="1:4" ht="13.5">
      <c r="A4706" s="251">
        <v>96743</v>
      </c>
      <c r="B4706" s="227" t="s">
        <v>18234</v>
      </c>
      <c r="C4706" s="230" t="s">
        <v>86</v>
      </c>
      <c r="D4706" s="228" t="s">
        <v>16730</v>
      </c>
    </row>
    <row r="4707" spans="1:4" ht="13.5">
      <c r="A4707" s="251">
        <v>96744</v>
      </c>
      <c r="B4707" s="227" t="s">
        <v>18235</v>
      </c>
      <c r="C4707" s="230" t="s">
        <v>86</v>
      </c>
      <c r="D4707" s="228" t="s">
        <v>18236</v>
      </c>
    </row>
    <row r="4708" spans="1:4" ht="13.5">
      <c r="A4708" s="251">
        <v>96745</v>
      </c>
      <c r="B4708" s="227" t="s">
        <v>18237</v>
      </c>
      <c r="C4708" s="230" t="s">
        <v>86</v>
      </c>
      <c r="D4708" s="228" t="s">
        <v>18238</v>
      </c>
    </row>
    <row r="4709" spans="1:4" ht="13.5">
      <c r="A4709" s="251">
        <v>96746</v>
      </c>
      <c r="B4709" s="227" t="s">
        <v>18239</v>
      </c>
      <c r="C4709" s="230" t="s">
        <v>86</v>
      </c>
      <c r="D4709" s="228" t="s">
        <v>18240</v>
      </c>
    </row>
    <row r="4710" spans="1:4" ht="13.5">
      <c r="A4710" s="251">
        <v>96747</v>
      </c>
      <c r="B4710" s="227" t="s">
        <v>18241</v>
      </c>
      <c r="C4710" s="230" t="s">
        <v>86</v>
      </c>
      <c r="D4710" s="228" t="s">
        <v>11583</v>
      </c>
    </row>
    <row r="4711" spans="1:4" ht="13.5">
      <c r="A4711" s="251">
        <v>96748</v>
      </c>
      <c r="B4711" s="227" t="s">
        <v>18242</v>
      </c>
      <c r="C4711" s="230" t="s">
        <v>86</v>
      </c>
      <c r="D4711" s="228" t="s">
        <v>18243</v>
      </c>
    </row>
    <row r="4712" spans="1:4" ht="13.5">
      <c r="A4712" s="251">
        <v>96749</v>
      </c>
      <c r="B4712" s="227" t="s">
        <v>18244</v>
      </c>
      <c r="C4712" s="230" t="s">
        <v>86</v>
      </c>
      <c r="D4712" s="228" t="s">
        <v>16792</v>
      </c>
    </row>
    <row r="4713" spans="1:4" ht="13.5">
      <c r="A4713" s="251">
        <v>96750</v>
      </c>
      <c r="B4713" s="227" t="s">
        <v>18245</v>
      </c>
      <c r="C4713" s="230" t="s">
        <v>86</v>
      </c>
      <c r="D4713" s="228" t="s">
        <v>18246</v>
      </c>
    </row>
    <row r="4714" spans="1:4" ht="13.5">
      <c r="A4714" s="251">
        <v>96751</v>
      </c>
      <c r="B4714" s="227" t="s">
        <v>18247</v>
      </c>
      <c r="C4714" s="230" t="s">
        <v>86</v>
      </c>
      <c r="D4714" s="228" t="s">
        <v>18248</v>
      </c>
    </row>
    <row r="4715" spans="1:4" ht="13.5">
      <c r="A4715" s="251">
        <v>96752</v>
      </c>
      <c r="B4715" s="227" t="s">
        <v>18249</v>
      </c>
      <c r="C4715" s="230" t="s">
        <v>86</v>
      </c>
      <c r="D4715" s="228" t="s">
        <v>18250</v>
      </c>
    </row>
    <row r="4716" spans="1:4" ht="13.5">
      <c r="A4716" s="251">
        <v>96753</v>
      </c>
      <c r="B4716" s="227" t="s">
        <v>18251</v>
      </c>
      <c r="C4716" s="230" t="s">
        <v>86</v>
      </c>
      <c r="D4716" s="228" t="s">
        <v>17642</v>
      </c>
    </row>
    <row r="4717" spans="1:4" ht="13.5">
      <c r="A4717" s="251">
        <v>96754</v>
      </c>
      <c r="B4717" s="227" t="s">
        <v>18252</v>
      </c>
      <c r="C4717" s="230" t="s">
        <v>86</v>
      </c>
      <c r="D4717" s="228" t="s">
        <v>17520</v>
      </c>
    </row>
    <row r="4718" spans="1:4" ht="13.5">
      <c r="A4718" s="251">
        <v>96755</v>
      </c>
      <c r="B4718" s="227" t="s">
        <v>18253</v>
      </c>
      <c r="C4718" s="230" t="s">
        <v>86</v>
      </c>
      <c r="D4718" s="228" t="s">
        <v>18254</v>
      </c>
    </row>
    <row r="4719" spans="1:4" ht="13.5">
      <c r="A4719" s="251">
        <v>96758</v>
      </c>
      <c r="B4719" s="227" t="s">
        <v>18255</v>
      </c>
      <c r="C4719" s="230" t="s">
        <v>86</v>
      </c>
      <c r="D4719" s="228" t="s">
        <v>14920</v>
      </c>
    </row>
    <row r="4720" spans="1:4" ht="13.5">
      <c r="A4720" s="251">
        <v>96759</v>
      </c>
      <c r="B4720" s="227" t="s">
        <v>18256</v>
      </c>
      <c r="C4720" s="230" t="s">
        <v>86</v>
      </c>
      <c r="D4720" s="228" t="s">
        <v>12519</v>
      </c>
    </row>
    <row r="4721" spans="1:4" ht="13.5">
      <c r="A4721" s="251">
        <v>96760</v>
      </c>
      <c r="B4721" s="227" t="s">
        <v>18257</v>
      </c>
      <c r="C4721" s="230" t="s">
        <v>86</v>
      </c>
      <c r="D4721" s="228" t="s">
        <v>9961</v>
      </c>
    </row>
    <row r="4722" spans="1:4" ht="13.5">
      <c r="A4722" s="251">
        <v>96761</v>
      </c>
      <c r="B4722" s="227" t="s">
        <v>18258</v>
      </c>
      <c r="C4722" s="230" t="s">
        <v>86</v>
      </c>
      <c r="D4722" s="228" t="s">
        <v>18259</v>
      </c>
    </row>
    <row r="4723" spans="1:4" ht="13.5">
      <c r="A4723" s="251">
        <v>96762</v>
      </c>
      <c r="B4723" s="227" t="s">
        <v>18260</v>
      </c>
      <c r="C4723" s="230" t="s">
        <v>86</v>
      </c>
      <c r="D4723" s="228" t="s">
        <v>18261</v>
      </c>
    </row>
    <row r="4724" spans="1:4" ht="13.5">
      <c r="A4724" s="251">
        <v>96763</v>
      </c>
      <c r="B4724" s="227" t="s">
        <v>18262</v>
      </c>
      <c r="C4724" s="230" t="s">
        <v>86</v>
      </c>
      <c r="D4724" s="228" t="s">
        <v>18263</v>
      </c>
    </row>
    <row r="4725" spans="1:4" ht="13.5">
      <c r="A4725" s="251">
        <v>96764</v>
      </c>
      <c r="B4725" s="227" t="s">
        <v>18264</v>
      </c>
      <c r="C4725" s="230" t="s">
        <v>86</v>
      </c>
      <c r="D4725" s="228" t="s">
        <v>18265</v>
      </c>
    </row>
    <row r="4726" spans="1:4" ht="13.5">
      <c r="A4726" s="251">
        <v>96802</v>
      </c>
      <c r="B4726" s="227" t="s">
        <v>18266</v>
      </c>
      <c r="C4726" s="230" t="s">
        <v>86</v>
      </c>
      <c r="D4726" s="228" t="s">
        <v>18267</v>
      </c>
    </row>
    <row r="4727" spans="1:4" ht="13.5">
      <c r="A4727" s="251">
        <v>96803</v>
      </c>
      <c r="B4727" s="227" t="s">
        <v>18268</v>
      </c>
      <c r="C4727" s="230" t="s">
        <v>86</v>
      </c>
      <c r="D4727" s="228" t="s">
        <v>18269</v>
      </c>
    </row>
    <row r="4728" spans="1:4" ht="13.5">
      <c r="A4728" s="251">
        <v>96804</v>
      </c>
      <c r="B4728" s="227" t="s">
        <v>18270</v>
      </c>
      <c r="C4728" s="230" t="s">
        <v>86</v>
      </c>
      <c r="D4728" s="228" t="s">
        <v>18271</v>
      </c>
    </row>
    <row r="4729" spans="1:4" ht="13.5">
      <c r="A4729" s="251">
        <v>96805</v>
      </c>
      <c r="B4729" s="227" t="s">
        <v>18272</v>
      </c>
      <c r="C4729" s="230" t="s">
        <v>86</v>
      </c>
      <c r="D4729" s="228" t="s">
        <v>18273</v>
      </c>
    </row>
    <row r="4730" spans="1:4" ht="13.5">
      <c r="A4730" s="251">
        <v>96806</v>
      </c>
      <c r="B4730" s="227" t="s">
        <v>18274</v>
      </c>
      <c r="C4730" s="230" t="s">
        <v>86</v>
      </c>
      <c r="D4730" s="228" t="s">
        <v>18275</v>
      </c>
    </row>
    <row r="4731" spans="1:4" ht="13.5">
      <c r="A4731" s="251">
        <v>96807</v>
      </c>
      <c r="B4731" s="227" t="s">
        <v>18276</v>
      </c>
      <c r="C4731" s="230" t="s">
        <v>86</v>
      </c>
      <c r="D4731" s="228" t="s">
        <v>18277</v>
      </c>
    </row>
    <row r="4732" spans="1:4" ht="13.5">
      <c r="A4732" s="251">
        <v>96808</v>
      </c>
      <c r="B4732" s="227" t="s">
        <v>18278</v>
      </c>
      <c r="C4732" s="230" t="s">
        <v>86</v>
      </c>
      <c r="D4732" s="228" t="s">
        <v>18279</v>
      </c>
    </row>
    <row r="4733" spans="1:4" ht="13.5">
      <c r="A4733" s="251">
        <v>96809</v>
      </c>
      <c r="B4733" s="227" t="s">
        <v>18280</v>
      </c>
      <c r="C4733" s="230" t="s">
        <v>86</v>
      </c>
      <c r="D4733" s="228" t="s">
        <v>18281</v>
      </c>
    </row>
    <row r="4734" spans="1:4" ht="13.5">
      <c r="A4734" s="251">
        <v>96810</v>
      </c>
      <c r="B4734" s="227" t="s">
        <v>18282</v>
      </c>
      <c r="C4734" s="230" t="s">
        <v>86</v>
      </c>
      <c r="D4734" s="228" t="s">
        <v>16015</v>
      </c>
    </row>
    <row r="4735" spans="1:4" ht="13.5">
      <c r="A4735" s="251">
        <v>96811</v>
      </c>
      <c r="B4735" s="227" t="s">
        <v>18283</v>
      </c>
      <c r="C4735" s="230" t="s">
        <v>86</v>
      </c>
      <c r="D4735" s="228" t="s">
        <v>18284</v>
      </c>
    </row>
    <row r="4736" spans="1:4" ht="13.5">
      <c r="A4736" s="251">
        <v>96812</v>
      </c>
      <c r="B4736" s="227" t="s">
        <v>18285</v>
      </c>
      <c r="C4736" s="230" t="s">
        <v>86</v>
      </c>
      <c r="D4736" s="228" t="s">
        <v>18286</v>
      </c>
    </row>
    <row r="4737" spans="1:4" ht="13.5">
      <c r="A4737" s="251">
        <v>96813</v>
      </c>
      <c r="B4737" s="227" t="s">
        <v>18287</v>
      </c>
      <c r="C4737" s="230" t="s">
        <v>86</v>
      </c>
      <c r="D4737" s="228" t="s">
        <v>18288</v>
      </c>
    </row>
    <row r="4738" spans="1:4" ht="13.5">
      <c r="A4738" s="251">
        <v>96814</v>
      </c>
      <c r="B4738" s="227" t="s">
        <v>18289</v>
      </c>
      <c r="C4738" s="230" t="s">
        <v>86</v>
      </c>
      <c r="D4738" s="228" t="s">
        <v>18290</v>
      </c>
    </row>
    <row r="4739" spans="1:4" ht="13.5">
      <c r="A4739" s="251">
        <v>96815</v>
      </c>
      <c r="B4739" s="227" t="s">
        <v>18291</v>
      </c>
      <c r="C4739" s="230" t="s">
        <v>86</v>
      </c>
      <c r="D4739" s="228" t="s">
        <v>16747</v>
      </c>
    </row>
    <row r="4740" spans="1:4" ht="13.5">
      <c r="A4740" s="251">
        <v>96816</v>
      </c>
      <c r="B4740" s="227" t="s">
        <v>18292</v>
      </c>
      <c r="C4740" s="230" t="s">
        <v>86</v>
      </c>
      <c r="D4740" s="228" t="s">
        <v>18293</v>
      </c>
    </row>
    <row r="4741" spans="1:4" ht="13.5">
      <c r="A4741" s="251">
        <v>96817</v>
      </c>
      <c r="B4741" s="227" t="s">
        <v>18294</v>
      </c>
      <c r="C4741" s="230" t="s">
        <v>86</v>
      </c>
      <c r="D4741" s="228" t="s">
        <v>9677</v>
      </c>
    </row>
    <row r="4742" spans="1:4" ht="13.5">
      <c r="A4742" s="251">
        <v>96818</v>
      </c>
      <c r="B4742" s="227" t="s">
        <v>18295</v>
      </c>
      <c r="C4742" s="230" t="s">
        <v>86</v>
      </c>
      <c r="D4742" s="228" t="s">
        <v>18296</v>
      </c>
    </row>
    <row r="4743" spans="1:4" ht="13.5">
      <c r="A4743" s="251">
        <v>96819</v>
      </c>
      <c r="B4743" s="227" t="s">
        <v>18297</v>
      </c>
      <c r="C4743" s="230" t="s">
        <v>86</v>
      </c>
      <c r="D4743" s="228" t="s">
        <v>15209</v>
      </c>
    </row>
    <row r="4744" spans="1:4" ht="13.5">
      <c r="A4744" s="251">
        <v>96820</v>
      </c>
      <c r="B4744" s="227" t="s">
        <v>18298</v>
      </c>
      <c r="C4744" s="230" t="s">
        <v>86</v>
      </c>
      <c r="D4744" s="228" t="s">
        <v>15594</v>
      </c>
    </row>
    <row r="4745" spans="1:4" ht="13.5">
      <c r="A4745" s="251">
        <v>96821</v>
      </c>
      <c r="B4745" s="227" t="s">
        <v>18299</v>
      </c>
      <c r="C4745" s="230" t="s">
        <v>86</v>
      </c>
      <c r="D4745" s="228" t="s">
        <v>18300</v>
      </c>
    </row>
    <row r="4746" spans="1:4" ht="13.5">
      <c r="A4746" s="251">
        <v>96822</v>
      </c>
      <c r="B4746" s="227" t="s">
        <v>18301</v>
      </c>
      <c r="C4746" s="230" t="s">
        <v>86</v>
      </c>
      <c r="D4746" s="228" t="s">
        <v>18302</v>
      </c>
    </row>
    <row r="4747" spans="1:4" ht="13.5">
      <c r="A4747" s="251">
        <v>96823</v>
      </c>
      <c r="B4747" s="227" t="s">
        <v>18303</v>
      </c>
      <c r="C4747" s="230" t="s">
        <v>86</v>
      </c>
      <c r="D4747" s="228" t="s">
        <v>9543</v>
      </c>
    </row>
    <row r="4748" spans="1:4" ht="13.5">
      <c r="A4748" s="251">
        <v>96824</v>
      </c>
      <c r="B4748" s="227" t="s">
        <v>18304</v>
      </c>
      <c r="C4748" s="230" t="s">
        <v>86</v>
      </c>
      <c r="D4748" s="228" t="s">
        <v>10409</v>
      </c>
    </row>
    <row r="4749" spans="1:4" ht="13.5">
      <c r="A4749" s="251">
        <v>96826</v>
      </c>
      <c r="B4749" s="227" t="s">
        <v>18305</v>
      </c>
      <c r="C4749" s="230" t="s">
        <v>86</v>
      </c>
      <c r="D4749" s="228" t="s">
        <v>18306</v>
      </c>
    </row>
    <row r="4750" spans="1:4" ht="13.5">
      <c r="A4750" s="251">
        <v>96827</v>
      </c>
      <c r="B4750" s="227" t="s">
        <v>18307</v>
      </c>
      <c r="C4750" s="230" t="s">
        <v>86</v>
      </c>
      <c r="D4750" s="228" t="s">
        <v>18308</v>
      </c>
    </row>
    <row r="4751" spans="1:4" ht="13.5">
      <c r="A4751" s="251">
        <v>96828</v>
      </c>
      <c r="B4751" s="227" t="s">
        <v>18309</v>
      </c>
      <c r="C4751" s="230" t="s">
        <v>86</v>
      </c>
      <c r="D4751" s="228" t="s">
        <v>16986</v>
      </c>
    </row>
    <row r="4752" spans="1:4" ht="13.5">
      <c r="A4752" s="251">
        <v>96829</v>
      </c>
      <c r="B4752" s="227" t="s">
        <v>18310</v>
      </c>
      <c r="C4752" s="230" t="s">
        <v>86</v>
      </c>
      <c r="D4752" s="228" t="s">
        <v>16742</v>
      </c>
    </row>
    <row r="4753" spans="1:4" ht="13.5">
      <c r="A4753" s="251">
        <v>96830</v>
      </c>
      <c r="B4753" s="227" t="s">
        <v>18311</v>
      </c>
      <c r="C4753" s="230" t="s">
        <v>86</v>
      </c>
      <c r="D4753" s="228" t="s">
        <v>18312</v>
      </c>
    </row>
    <row r="4754" spans="1:4" ht="13.5">
      <c r="A4754" s="251">
        <v>96832</v>
      </c>
      <c r="B4754" s="227" t="s">
        <v>18313</v>
      </c>
      <c r="C4754" s="230" t="s">
        <v>86</v>
      </c>
      <c r="D4754" s="228" t="s">
        <v>10034</v>
      </c>
    </row>
    <row r="4755" spans="1:4" ht="13.5">
      <c r="A4755" s="251">
        <v>96833</v>
      </c>
      <c r="B4755" s="227" t="s">
        <v>18314</v>
      </c>
      <c r="C4755" s="230" t="s">
        <v>86</v>
      </c>
      <c r="D4755" s="228" t="s">
        <v>18315</v>
      </c>
    </row>
    <row r="4756" spans="1:4" ht="13.5">
      <c r="A4756" s="251">
        <v>96834</v>
      </c>
      <c r="B4756" s="227" t="s">
        <v>18316</v>
      </c>
      <c r="C4756" s="230" t="s">
        <v>86</v>
      </c>
      <c r="D4756" s="228" t="s">
        <v>18317</v>
      </c>
    </row>
    <row r="4757" spans="1:4" ht="13.5">
      <c r="A4757" s="251">
        <v>96836</v>
      </c>
      <c r="B4757" s="227" t="s">
        <v>18318</v>
      </c>
      <c r="C4757" s="230" t="s">
        <v>86</v>
      </c>
      <c r="D4757" s="228" t="s">
        <v>18319</v>
      </c>
    </row>
    <row r="4758" spans="1:4" ht="13.5">
      <c r="A4758" s="251">
        <v>96837</v>
      </c>
      <c r="B4758" s="227" t="s">
        <v>18320</v>
      </c>
      <c r="C4758" s="230" t="s">
        <v>86</v>
      </c>
      <c r="D4758" s="228" t="s">
        <v>16507</v>
      </c>
    </row>
    <row r="4759" spans="1:4" ht="13.5">
      <c r="A4759" s="251">
        <v>96838</v>
      </c>
      <c r="B4759" s="227" t="s">
        <v>18321</v>
      </c>
      <c r="C4759" s="230" t="s">
        <v>86</v>
      </c>
      <c r="D4759" s="228" t="s">
        <v>18322</v>
      </c>
    </row>
    <row r="4760" spans="1:4" ht="13.5">
      <c r="A4760" s="251">
        <v>96839</v>
      </c>
      <c r="B4760" s="227" t="s">
        <v>18323</v>
      </c>
      <c r="C4760" s="230" t="s">
        <v>86</v>
      </c>
      <c r="D4760" s="228" t="s">
        <v>18324</v>
      </c>
    </row>
    <row r="4761" spans="1:4" ht="13.5">
      <c r="A4761" s="251">
        <v>96840</v>
      </c>
      <c r="B4761" s="227" t="s">
        <v>18325</v>
      </c>
      <c r="C4761" s="230" t="s">
        <v>86</v>
      </c>
      <c r="D4761" s="228" t="s">
        <v>18326</v>
      </c>
    </row>
    <row r="4762" spans="1:4" ht="13.5">
      <c r="A4762" s="251">
        <v>96841</v>
      </c>
      <c r="B4762" s="227" t="s">
        <v>18327</v>
      </c>
      <c r="C4762" s="230" t="s">
        <v>86</v>
      </c>
      <c r="D4762" s="228" t="s">
        <v>18328</v>
      </c>
    </row>
    <row r="4763" spans="1:4" ht="13.5">
      <c r="A4763" s="251">
        <v>96842</v>
      </c>
      <c r="B4763" s="227" t="s">
        <v>18329</v>
      </c>
      <c r="C4763" s="230" t="s">
        <v>86</v>
      </c>
      <c r="D4763" s="228" t="s">
        <v>18330</v>
      </c>
    </row>
    <row r="4764" spans="1:4" ht="13.5">
      <c r="A4764" s="251">
        <v>96843</v>
      </c>
      <c r="B4764" s="227" t="s">
        <v>18331</v>
      </c>
      <c r="C4764" s="230" t="s">
        <v>86</v>
      </c>
      <c r="D4764" s="228" t="s">
        <v>18332</v>
      </c>
    </row>
    <row r="4765" spans="1:4" ht="13.5">
      <c r="A4765" s="251">
        <v>96844</v>
      </c>
      <c r="B4765" s="227" t="s">
        <v>18333</v>
      </c>
      <c r="C4765" s="230" t="s">
        <v>86</v>
      </c>
      <c r="D4765" s="228" t="s">
        <v>18334</v>
      </c>
    </row>
    <row r="4766" spans="1:4" ht="13.5">
      <c r="A4766" s="251">
        <v>96845</v>
      </c>
      <c r="B4766" s="227" t="s">
        <v>18335</v>
      </c>
      <c r="C4766" s="230" t="s">
        <v>86</v>
      </c>
      <c r="D4766" s="228" t="s">
        <v>18336</v>
      </c>
    </row>
    <row r="4767" spans="1:4" ht="13.5">
      <c r="A4767" s="251">
        <v>96846</v>
      </c>
      <c r="B4767" s="227" t="s">
        <v>18337</v>
      </c>
      <c r="C4767" s="230" t="s">
        <v>86</v>
      </c>
      <c r="D4767" s="228" t="s">
        <v>18338</v>
      </c>
    </row>
    <row r="4768" spans="1:4" ht="13.5">
      <c r="A4768" s="251">
        <v>96847</v>
      </c>
      <c r="B4768" s="227" t="s">
        <v>18339</v>
      </c>
      <c r="C4768" s="230" t="s">
        <v>86</v>
      </c>
      <c r="D4768" s="228" t="s">
        <v>18340</v>
      </c>
    </row>
    <row r="4769" spans="1:4" ht="13.5">
      <c r="A4769" s="251">
        <v>96848</v>
      </c>
      <c r="B4769" s="227" t="s">
        <v>18341</v>
      </c>
      <c r="C4769" s="230" t="s">
        <v>86</v>
      </c>
      <c r="D4769" s="228" t="s">
        <v>18342</v>
      </c>
    </row>
    <row r="4770" spans="1:4" ht="13.5">
      <c r="A4770" s="251">
        <v>96849</v>
      </c>
      <c r="B4770" s="227" t="s">
        <v>18343</v>
      </c>
      <c r="C4770" s="230" t="s">
        <v>86</v>
      </c>
      <c r="D4770" s="228" t="s">
        <v>18344</v>
      </c>
    </row>
    <row r="4771" spans="1:4" ht="13.5">
      <c r="A4771" s="251">
        <v>96850</v>
      </c>
      <c r="B4771" s="227" t="s">
        <v>18345</v>
      </c>
      <c r="C4771" s="230" t="s">
        <v>86</v>
      </c>
      <c r="D4771" s="228" t="s">
        <v>18346</v>
      </c>
    </row>
    <row r="4772" spans="1:4" ht="13.5">
      <c r="A4772" s="251">
        <v>96852</v>
      </c>
      <c r="B4772" s="227" t="s">
        <v>18347</v>
      </c>
      <c r="C4772" s="230" t="s">
        <v>86</v>
      </c>
      <c r="D4772" s="228" t="s">
        <v>18348</v>
      </c>
    </row>
    <row r="4773" spans="1:4" ht="13.5">
      <c r="A4773" s="251">
        <v>96853</v>
      </c>
      <c r="B4773" s="227" t="s">
        <v>18349</v>
      </c>
      <c r="C4773" s="230" t="s">
        <v>86</v>
      </c>
      <c r="D4773" s="228" t="s">
        <v>16666</v>
      </c>
    </row>
    <row r="4774" spans="1:4" ht="13.5">
      <c r="A4774" s="251">
        <v>96854</v>
      </c>
      <c r="B4774" s="227" t="s">
        <v>18350</v>
      </c>
      <c r="C4774" s="230" t="s">
        <v>86</v>
      </c>
      <c r="D4774" s="228" t="s">
        <v>18351</v>
      </c>
    </row>
    <row r="4775" spans="1:4" ht="13.5">
      <c r="A4775" s="251">
        <v>96855</v>
      </c>
      <c r="B4775" s="227" t="s">
        <v>18352</v>
      </c>
      <c r="C4775" s="230" t="s">
        <v>86</v>
      </c>
      <c r="D4775" s="228" t="s">
        <v>15325</v>
      </c>
    </row>
    <row r="4776" spans="1:4" ht="13.5">
      <c r="A4776" s="251">
        <v>96856</v>
      </c>
      <c r="B4776" s="227" t="s">
        <v>18353</v>
      </c>
      <c r="C4776" s="230" t="s">
        <v>86</v>
      </c>
      <c r="D4776" s="228" t="s">
        <v>16646</v>
      </c>
    </row>
    <row r="4777" spans="1:4" ht="13.5">
      <c r="A4777" s="251">
        <v>96860</v>
      </c>
      <c r="B4777" s="227" t="s">
        <v>18354</v>
      </c>
      <c r="C4777" s="230" t="s">
        <v>86</v>
      </c>
      <c r="D4777" s="228" t="s">
        <v>17812</v>
      </c>
    </row>
    <row r="4778" spans="1:4" ht="13.5">
      <c r="A4778" s="251">
        <v>96861</v>
      </c>
      <c r="B4778" s="227" t="s">
        <v>18355</v>
      </c>
      <c r="C4778" s="230" t="s">
        <v>86</v>
      </c>
      <c r="D4778" s="228" t="s">
        <v>18356</v>
      </c>
    </row>
    <row r="4779" spans="1:4" ht="13.5">
      <c r="A4779" s="251">
        <v>96862</v>
      </c>
      <c r="B4779" s="227" t="s">
        <v>18357</v>
      </c>
      <c r="C4779" s="230" t="s">
        <v>86</v>
      </c>
      <c r="D4779" s="228" t="s">
        <v>18358</v>
      </c>
    </row>
    <row r="4780" spans="1:4" ht="13.5">
      <c r="A4780" s="251">
        <v>96863</v>
      </c>
      <c r="B4780" s="227" t="s">
        <v>18359</v>
      </c>
      <c r="C4780" s="230" t="s">
        <v>86</v>
      </c>
      <c r="D4780" s="228" t="s">
        <v>18360</v>
      </c>
    </row>
    <row r="4781" spans="1:4" ht="13.5">
      <c r="A4781" s="251">
        <v>96864</v>
      </c>
      <c r="B4781" s="227" t="s">
        <v>18361</v>
      </c>
      <c r="C4781" s="230" t="s">
        <v>86</v>
      </c>
      <c r="D4781" s="228" t="s">
        <v>18362</v>
      </c>
    </row>
    <row r="4782" spans="1:4" ht="13.5">
      <c r="A4782" s="251">
        <v>96865</v>
      </c>
      <c r="B4782" s="227" t="s">
        <v>18363</v>
      </c>
      <c r="C4782" s="230" t="s">
        <v>86</v>
      </c>
      <c r="D4782" s="228" t="s">
        <v>18364</v>
      </c>
    </row>
    <row r="4783" spans="1:4" ht="13.5">
      <c r="A4783" s="251">
        <v>96866</v>
      </c>
      <c r="B4783" s="227" t="s">
        <v>18365</v>
      </c>
      <c r="C4783" s="230" t="s">
        <v>86</v>
      </c>
      <c r="D4783" s="228" t="s">
        <v>18366</v>
      </c>
    </row>
    <row r="4784" spans="1:4" ht="13.5">
      <c r="A4784" s="251">
        <v>96868</v>
      </c>
      <c r="B4784" s="227" t="s">
        <v>18367</v>
      </c>
      <c r="C4784" s="230" t="s">
        <v>86</v>
      </c>
      <c r="D4784" s="228" t="s">
        <v>11666</v>
      </c>
    </row>
    <row r="4785" spans="1:4" ht="13.5">
      <c r="A4785" s="251">
        <v>96869</v>
      </c>
      <c r="B4785" s="227" t="s">
        <v>18368</v>
      </c>
      <c r="C4785" s="230" t="s">
        <v>86</v>
      </c>
      <c r="D4785" s="228" t="s">
        <v>18369</v>
      </c>
    </row>
    <row r="4786" spans="1:4" ht="13.5">
      <c r="A4786" s="251">
        <v>96870</v>
      </c>
      <c r="B4786" s="227" t="s">
        <v>18370</v>
      </c>
      <c r="C4786" s="230" t="s">
        <v>86</v>
      </c>
      <c r="D4786" s="228" t="s">
        <v>18371</v>
      </c>
    </row>
    <row r="4787" spans="1:4" ht="13.5">
      <c r="A4787" s="251">
        <v>96871</v>
      </c>
      <c r="B4787" s="227" t="s">
        <v>18372</v>
      </c>
      <c r="C4787" s="230" t="s">
        <v>86</v>
      </c>
      <c r="D4787" s="228" t="s">
        <v>18373</v>
      </c>
    </row>
    <row r="4788" spans="1:4" ht="13.5">
      <c r="A4788" s="251">
        <v>96872</v>
      </c>
      <c r="B4788" s="227" t="s">
        <v>18374</v>
      </c>
      <c r="C4788" s="230" t="s">
        <v>86</v>
      </c>
      <c r="D4788" s="228" t="s">
        <v>9613</v>
      </c>
    </row>
    <row r="4789" spans="1:4" ht="13.5">
      <c r="A4789" s="251">
        <v>96873</v>
      </c>
      <c r="B4789" s="227" t="s">
        <v>18375</v>
      </c>
      <c r="C4789" s="230" t="s">
        <v>86</v>
      </c>
      <c r="D4789" s="228" t="s">
        <v>18376</v>
      </c>
    </row>
    <row r="4790" spans="1:4" ht="13.5">
      <c r="A4790" s="251">
        <v>96874</v>
      </c>
      <c r="B4790" s="227" t="s">
        <v>18377</v>
      </c>
      <c r="C4790" s="230" t="s">
        <v>86</v>
      </c>
      <c r="D4790" s="228" t="s">
        <v>18378</v>
      </c>
    </row>
    <row r="4791" spans="1:4" ht="13.5">
      <c r="A4791" s="251">
        <v>96875</v>
      </c>
      <c r="B4791" s="227" t="s">
        <v>18379</v>
      </c>
      <c r="C4791" s="230" t="s">
        <v>86</v>
      </c>
      <c r="D4791" s="228" t="s">
        <v>18380</v>
      </c>
    </row>
    <row r="4792" spans="1:4" ht="13.5">
      <c r="A4792" s="251">
        <v>96876</v>
      </c>
      <c r="B4792" s="227" t="s">
        <v>18381</v>
      </c>
      <c r="C4792" s="230" t="s">
        <v>86</v>
      </c>
      <c r="D4792" s="228" t="s">
        <v>18382</v>
      </c>
    </row>
    <row r="4793" spans="1:4" ht="13.5">
      <c r="A4793" s="251">
        <v>96878</v>
      </c>
      <c r="B4793" s="227" t="s">
        <v>18383</v>
      </c>
      <c r="C4793" s="230" t="s">
        <v>86</v>
      </c>
      <c r="D4793" s="228" t="s">
        <v>18384</v>
      </c>
    </row>
    <row r="4794" spans="1:4" ht="13.5">
      <c r="A4794" s="251">
        <v>96879</v>
      </c>
      <c r="B4794" s="227" t="s">
        <v>18385</v>
      </c>
      <c r="C4794" s="230" t="s">
        <v>86</v>
      </c>
      <c r="D4794" s="228" t="s">
        <v>18386</v>
      </c>
    </row>
    <row r="4795" spans="1:4" ht="13.5">
      <c r="A4795" s="251">
        <v>96881</v>
      </c>
      <c r="B4795" s="227" t="s">
        <v>18387</v>
      </c>
      <c r="C4795" s="230" t="s">
        <v>86</v>
      </c>
      <c r="D4795" s="228" t="s">
        <v>18388</v>
      </c>
    </row>
    <row r="4796" spans="1:4" ht="13.5">
      <c r="A4796" s="251">
        <v>97430</v>
      </c>
      <c r="B4796" s="227" t="s">
        <v>18389</v>
      </c>
      <c r="C4796" s="230" t="s">
        <v>86</v>
      </c>
      <c r="D4796" s="228" t="s">
        <v>18390</v>
      </c>
    </row>
    <row r="4797" spans="1:4" ht="13.5">
      <c r="A4797" s="251">
        <v>97431</v>
      </c>
      <c r="B4797" s="227" t="s">
        <v>18391</v>
      </c>
      <c r="C4797" s="230" t="s">
        <v>86</v>
      </c>
      <c r="D4797" s="228" t="s">
        <v>15265</v>
      </c>
    </row>
    <row r="4798" spans="1:4" ht="13.5">
      <c r="A4798" s="251">
        <v>97432</v>
      </c>
      <c r="B4798" s="227" t="s">
        <v>18392</v>
      </c>
      <c r="C4798" s="230" t="s">
        <v>86</v>
      </c>
      <c r="D4798" s="228" t="s">
        <v>18393</v>
      </c>
    </row>
    <row r="4799" spans="1:4" ht="13.5">
      <c r="A4799" s="251">
        <v>97433</v>
      </c>
      <c r="B4799" s="227" t="s">
        <v>18394</v>
      </c>
      <c r="C4799" s="230" t="s">
        <v>86</v>
      </c>
      <c r="D4799" s="228" t="s">
        <v>18395</v>
      </c>
    </row>
    <row r="4800" spans="1:4" ht="13.5">
      <c r="A4800" s="251">
        <v>97434</v>
      </c>
      <c r="B4800" s="227" t="s">
        <v>18396</v>
      </c>
      <c r="C4800" s="230" t="s">
        <v>86</v>
      </c>
      <c r="D4800" s="228" t="s">
        <v>10904</v>
      </c>
    </row>
    <row r="4801" spans="1:4" ht="13.5">
      <c r="A4801" s="251">
        <v>97435</v>
      </c>
      <c r="B4801" s="227" t="s">
        <v>18397</v>
      </c>
      <c r="C4801" s="230" t="s">
        <v>86</v>
      </c>
      <c r="D4801" s="228" t="s">
        <v>18398</v>
      </c>
    </row>
    <row r="4802" spans="1:4" ht="13.5">
      <c r="A4802" s="251">
        <v>97436</v>
      </c>
      <c r="B4802" s="227" t="s">
        <v>18399</v>
      </c>
      <c r="C4802" s="230" t="s">
        <v>86</v>
      </c>
      <c r="D4802" s="228" t="s">
        <v>18400</v>
      </c>
    </row>
    <row r="4803" spans="1:4" ht="13.5">
      <c r="A4803" s="251">
        <v>97437</v>
      </c>
      <c r="B4803" s="227" t="s">
        <v>18401</v>
      </c>
      <c r="C4803" s="230" t="s">
        <v>86</v>
      </c>
      <c r="D4803" s="228" t="s">
        <v>18402</v>
      </c>
    </row>
    <row r="4804" spans="1:4" ht="13.5">
      <c r="A4804" s="251">
        <v>97438</v>
      </c>
      <c r="B4804" s="227" t="s">
        <v>18403</v>
      </c>
      <c r="C4804" s="230" t="s">
        <v>86</v>
      </c>
      <c r="D4804" s="228" t="s">
        <v>18404</v>
      </c>
    </row>
    <row r="4805" spans="1:4" ht="13.5">
      <c r="A4805" s="251">
        <v>97439</v>
      </c>
      <c r="B4805" s="227" t="s">
        <v>18405</v>
      </c>
      <c r="C4805" s="230" t="s">
        <v>86</v>
      </c>
      <c r="D4805" s="228" t="s">
        <v>18406</v>
      </c>
    </row>
    <row r="4806" spans="1:4" ht="13.5">
      <c r="A4806" s="251">
        <v>97440</v>
      </c>
      <c r="B4806" s="227" t="s">
        <v>18407</v>
      </c>
      <c r="C4806" s="230" t="s">
        <v>86</v>
      </c>
      <c r="D4806" s="228" t="s">
        <v>18408</v>
      </c>
    </row>
    <row r="4807" spans="1:4" ht="13.5">
      <c r="A4807" s="251">
        <v>97442</v>
      </c>
      <c r="B4807" s="227" t="s">
        <v>18409</v>
      </c>
      <c r="C4807" s="230" t="s">
        <v>86</v>
      </c>
      <c r="D4807" s="228" t="s">
        <v>18410</v>
      </c>
    </row>
    <row r="4808" spans="1:4" ht="13.5">
      <c r="A4808" s="251">
        <v>97443</v>
      </c>
      <c r="B4808" s="227" t="s">
        <v>18411</v>
      </c>
      <c r="C4808" s="230" t="s">
        <v>86</v>
      </c>
      <c r="D4808" s="228" t="s">
        <v>18412</v>
      </c>
    </row>
    <row r="4809" spans="1:4" ht="13.5">
      <c r="A4809" s="251">
        <v>97444</v>
      </c>
      <c r="B4809" s="227" t="s">
        <v>18413</v>
      </c>
      <c r="C4809" s="230" t="s">
        <v>86</v>
      </c>
      <c r="D4809" s="228" t="s">
        <v>18414</v>
      </c>
    </row>
    <row r="4810" spans="1:4" ht="13.5">
      <c r="A4810" s="251">
        <v>97446</v>
      </c>
      <c r="B4810" s="227" t="s">
        <v>18415</v>
      </c>
      <c r="C4810" s="230" t="s">
        <v>86</v>
      </c>
      <c r="D4810" s="228" t="s">
        <v>18416</v>
      </c>
    </row>
    <row r="4811" spans="1:4" ht="13.5">
      <c r="A4811" s="251">
        <v>97447</v>
      </c>
      <c r="B4811" s="227" t="s">
        <v>18417</v>
      </c>
      <c r="C4811" s="230" t="s">
        <v>86</v>
      </c>
      <c r="D4811" s="228" t="s">
        <v>18416</v>
      </c>
    </row>
    <row r="4812" spans="1:4" ht="13.5">
      <c r="A4812" s="251">
        <v>97449</v>
      </c>
      <c r="B4812" s="227" t="s">
        <v>18418</v>
      </c>
      <c r="C4812" s="230" t="s">
        <v>86</v>
      </c>
      <c r="D4812" s="228" t="s">
        <v>18419</v>
      </c>
    </row>
    <row r="4813" spans="1:4" ht="13.5">
      <c r="A4813" s="251">
        <v>97450</v>
      </c>
      <c r="B4813" s="227" t="s">
        <v>18420</v>
      </c>
      <c r="C4813" s="230" t="s">
        <v>86</v>
      </c>
      <c r="D4813" s="228" t="s">
        <v>18421</v>
      </c>
    </row>
    <row r="4814" spans="1:4" ht="13.5">
      <c r="A4814" s="251">
        <v>97452</v>
      </c>
      <c r="B4814" s="227" t="s">
        <v>18422</v>
      </c>
      <c r="C4814" s="230" t="s">
        <v>86</v>
      </c>
      <c r="D4814" s="228" t="s">
        <v>18423</v>
      </c>
    </row>
    <row r="4815" spans="1:4" ht="13.5">
      <c r="A4815" s="251">
        <v>97453</v>
      </c>
      <c r="B4815" s="227" t="s">
        <v>18424</v>
      </c>
      <c r="C4815" s="230" t="s">
        <v>86</v>
      </c>
      <c r="D4815" s="228" t="s">
        <v>12844</v>
      </c>
    </row>
    <row r="4816" spans="1:4" ht="13.5">
      <c r="A4816" s="251">
        <v>97454</v>
      </c>
      <c r="B4816" s="227" t="s">
        <v>18425</v>
      </c>
      <c r="C4816" s="230" t="s">
        <v>86</v>
      </c>
      <c r="D4816" s="228" t="s">
        <v>18426</v>
      </c>
    </row>
    <row r="4817" spans="1:4" ht="13.5">
      <c r="A4817" s="251">
        <v>97455</v>
      </c>
      <c r="B4817" s="227" t="s">
        <v>18427</v>
      </c>
      <c r="C4817" s="230" t="s">
        <v>86</v>
      </c>
      <c r="D4817" s="228" t="s">
        <v>18428</v>
      </c>
    </row>
    <row r="4818" spans="1:4" ht="13.5">
      <c r="A4818" s="251">
        <v>97456</v>
      </c>
      <c r="B4818" s="227" t="s">
        <v>18429</v>
      </c>
      <c r="C4818" s="230" t="s">
        <v>86</v>
      </c>
      <c r="D4818" s="228" t="s">
        <v>18430</v>
      </c>
    </row>
    <row r="4819" spans="1:4" ht="13.5">
      <c r="A4819" s="251">
        <v>97457</v>
      </c>
      <c r="B4819" s="227" t="s">
        <v>18431</v>
      </c>
      <c r="C4819" s="230" t="s">
        <v>86</v>
      </c>
      <c r="D4819" s="228" t="s">
        <v>18432</v>
      </c>
    </row>
    <row r="4820" spans="1:4" ht="13.5">
      <c r="A4820" s="251">
        <v>97458</v>
      </c>
      <c r="B4820" s="227" t="s">
        <v>18433</v>
      </c>
      <c r="C4820" s="230" t="s">
        <v>86</v>
      </c>
      <c r="D4820" s="228" t="s">
        <v>18434</v>
      </c>
    </row>
    <row r="4821" spans="1:4" ht="13.5">
      <c r="A4821" s="251">
        <v>97459</v>
      </c>
      <c r="B4821" s="227" t="s">
        <v>18435</v>
      </c>
      <c r="C4821" s="230" t="s">
        <v>86</v>
      </c>
      <c r="D4821" s="228" t="s">
        <v>18436</v>
      </c>
    </row>
    <row r="4822" spans="1:4" ht="13.5">
      <c r="A4822" s="251">
        <v>97460</v>
      </c>
      <c r="B4822" s="227" t="s">
        <v>18437</v>
      </c>
      <c r="C4822" s="230" t="s">
        <v>86</v>
      </c>
      <c r="D4822" s="228" t="s">
        <v>18438</v>
      </c>
    </row>
    <row r="4823" spans="1:4" ht="13.5">
      <c r="A4823" s="251">
        <v>97461</v>
      </c>
      <c r="B4823" s="227" t="s">
        <v>18439</v>
      </c>
      <c r="C4823" s="230" t="s">
        <v>86</v>
      </c>
      <c r="D4823" s="228" t="s">
        <v>18440</v>
      </c>
    </row>
    <row r="4824" spans="1:4" ht="13.5">
      <c r="A4824" s="251">
        <v>97462</v>
      </c>
      <c r="B4824" s="227" t="s">
        <v>18441</v>
      </c>
      <c r="C4824" s="230" t="s">
        <v>86</v>
      </c>
      <c r="D4824" s="228" t="s">
        <v>16025</v>
      </c>
    </row>
    <row r="4825" spans="1:4" ht="13.5">
      <c r="A4825" s="251">
        <v>97464</v>
      </c>
      <c r="B4825" s="227" t="s">
        <v>18442</v>
      </c>
      <c r="C4825" s="230" t="s">
        <v>86</v>
      </c>
      <c r="D4825" s="228" t="s">
        <v>18443</v>
      </c>
    </row>
    <row r="4826" spans="1:4" ht="13.5">
      <c r="A4826" s="251">
        <v>97465</v>
      </c>
      <c r="B4826" s="227" t="s">
        <v>18444</v>
      </c>
      <c r="C4826" s="230" t="s">
        <v>86</v>
      </c>
      <c r="D4826" s="228" t="s">
        <v>18445</v>
      </c>
    </row>
    <row r="4827" spans="1:4" ht="13.5">
      <c r="A4827" s="251">
        <v>97467</v>
      </c>
      <c r="B4827" s="227" t="s">
        <v>18446</v>
      </c>
      <c r="C4827" s="230" t="s">
        <v>86</v>
      </c>
      <c r="D4827" s="228" t="s">
        <v>18447</v>
      </c>
    </row>
    <row r="4828" spans="1:4" ht="13.5">
      <c r="A4828" s="251">
        <v>97468</v>
      </c>
      <c r="B4828" s="227" t="s">
        <v>18448</v>
      </c>
      <c r="C4828" s="230" t="s">
        <v>86</v>
      </c>
      <c r="D4828" s="228" t="s">
        <v>18449</v>
      </c>
    </row>
    <row r="4829" spans="1:4" ht="13.5">
      <c r="A4829" s="251">
        <v>97470</v>
      </c>
      <c r="B4829" s="227" t="s">
        <v>18450</v>
      </c>
      <c r="C4829" s="230" t="s">
        <v>86</v>
      </c>
      <c r="D4829" s="228" t="s">
        <v>10449</v>
      </c>
    </row>
    <row r="4830" spans="1:4" ht="13.5">
      <c r="A4830" s="251">
        <v>97471</v>
      </c>
      <c r="B4830" s="227" t="s">
        <v>18451</v>
      </c>
      <c r="C4830" s="230" t="s">
        <v>86</v>
      </c>
      <c r="D4830" s="228" t="s">
        <v>18452</v>
      </c>
    </row>
    <row r="4831" spans="1:4" ht="13.5">
      <c r="A4831" s="251">
        <v>97474</v>
      </c>
      <c r="B4831" s="227" t="s">
        <v>18453</v>
      </c>
      <c r="C4831" s="230" t="s">
        <v>86</v>
      </c>
      <c r="D4831" s="228" t="s">
        <v>18454</v>
      </c>
    </row>
    <row r="4832" spans="1:4" ht="13.5">
      <c r="A4832" s="251">
        <v>97475</v>
      </c>
      <c r="B4832" s="227" t="s">
        <v>18455</v>
      </c>
      <c r="C4832" s="230" t="s">
        <v>86</v>
      </c>
      <c r="D4832" s="228" t="s">
        <v>18456</v>
      </c>
    </row>
    <row r="4833" spans="1:4" ht="13.5">
      <c r="A4833" s="251">
        <v>97477</v>
      </c>
      <c r="B4833" s="227" t="s">
        <v>18457</v>
      </c>
      <c r="C4833" s="230" t="s">
        <v>86</v>
      </c>
      <c r="D4833" s="228" t="s">
        <v>18458</v>
      </c>
    </row>
    <row r="4834" spans="1:4" ht="13.5">
      <c r="A4834" s="251">
        <v>97478</v>
      </c>
      <c r="B4834" s="227" t="s">
        <v>18459</v>
      </c>
      <c r="C4834" s="230" t="s">
        <v>86</v>
      </c>
      <c r="D4834" s="228" t="s">
        <v>18460</v>
      </c>
    </row>
    <row r="4835" spans="1:4" ht="13.5">
      <c r="A4835" s="251">
        <v>97479</v>
      </c>
      <c r="B4835" s="227" t="s">
        <v>18461</v>
      </c>
      <c r="C4835" s="230" t="s">
        <v>86</v>
      </c>
      <c r="D4835" s="228" t="s">
        <v>18462</v>
      </c>
    </row>
    <row r="4836" spans="1:4" ht="13.5">
      <c r="A4836" s="251">
        <v>97480</v>
      </c>
      <c r="B4836" s="227" t="s">
        <v>18463</v>
      </c>
      <c r="C4836" s="230" t="s">
        <v>86</v>
      </c>
      <c r="D4836" s="228" t="s">
        <v>18462</v>
      </c>
    </row>
    <row r="4837" spans="1:4" ht="13.5">
      <c r="A4837" s="251">
        <v>97481</v>
      </c>
      <c r="B4837" s="227" t="s">
        <v>18464</v>
      </c>
      <c r="C4837" s="230" t="s">
        <v>86</v>
      </c>
      <c r="D4837" s="228" t="s">
        <v>18465</v>
      </c>
    </row>
    <row r="4838" spans="1:4" ht="13.5">
      <c r="A4838" s="251">
        <v>97482</v>
      </c>
      <c r="B4838" s="227" t="s">
        <v>18466</v>
      </c>
      <c r="C4838" s="230" t="s">
        <v>86</v>
      </c>
      <c r="D4838" s="228" t="s">
        <v>18465</v>
      </c>
    </row>
    <row r="4839" spans="1:4" ht="13.5">
      <c r="A4839" s="251">
        <v>97483</v>
      </c>
      <c r="B4839" s="227" t="s">
        <v>18467</v>
      </c>
      <c r="C4839" s="230" t="s">
        <v>86</v>
      </c>
      <c r="D4839" s="228" t="s">
        <v>18468</v>
      </c>
    </row>
    <row r="4840" spans="1:4" ht="13.5">
      <c r="A4840" s="251">
        <v>97484</v>
      </c>
      <c r="B4840" s="227" t="s">
        <v>18469</v>
      </c>
      <c r="C4840" s="230" t="s">
        <v>86</v>
      </c>
      <c r="D4840" s="228" t="s">
        <v>18468</v>
      </c>
    </row>
    <row r="4841" spans="1:4" ht="13.5">
      <c r="A4841" s="251">
        <v>97485</v>
      </c>
      <c r="B4841" s="227" t="s">
        <v>18470</v>
      </c>
      <c r="C4841" s="230" t="s">
        <v>86</v>
      </c>
      <c r="D4841" s="228" t="s">
        <v>18471</v>
      </c>
    </row>
    <row r="4842" spans="1:4" ht="13.5">
      <c r="A4842" s="251">
        <v>97486</v>
      </c>
      <c r="B4842" s="227" t="s">
        <v>18472</v>
      </c>
      <c r="C4842" s="230" t="s">
        <v>86</v>
      </c>
      <c r="D4842" s="228" t="s">
        <v>18473</v>
      </c>
    </row>
    <row r="4843" spans="1:4" ht="13.5">
      <c r="A4843" s="251">
        <v>97487</v>
      </c>
      <c r="B4843" s="227" t="s">
        <v>18474</v>
      </c>
      <c r="C4843" s="230" t="s">
        <v>86</v>
      </c>
      <c r="D4843" s="228" t="s">
        <v>18475</v>
      </c>
    </row>
    <row r="4844" spans="1:4" ht="13.5">
      <c r="A4844" s="251">
        <v>97488</v>
      </c>
      <c r="B4844" s="227" t="s">
        <v>18476</v>
      </c>
      <c r="C4844" s="230" t="s">
        <v>86</v>
      </c>
      <c r="D4844" s="228" t="s">
        <v>18477</v>
      </c>
    </row>
    <row r="4845" spans="1:4" ht="13.5">
      <c r="A4845" s="251">
        <v>97489</v>
      </c>
      <c r="B4845" s="227" t="s">
        <v>18478</v>
      </c>
      <c r="C4845" s="230" t="s">
        <v>86</v>
      </c>
      <c r="D4845" s="228" t="s">
        <v>18479</v>
      </c>
    </row>
    <row r="4846" spans="1:4" ht="13.5">
      <c r="A4846" s="251">
        <v>97490</v>
      </c>
      <c r="B4846" s="227" t="s">
        <v>18480</v>
      </c>
      <c r="C4846" s="230" t="s">
        <v>86</v>
      </c>
      <c r="D4846" s="228" t="s">
        <v>18481</v>
      </c>
    </row>
    <row r="4847" spans="1:4" ht="13.5">
      <c r="A4847" s="251">
        <v>97491</v>
      </c>
      <c r="B4847" s="227" t="s">
        <v>18482</v>
      </c>
      <c r="C4847" s="230" t="s">
        <v>86</v>
      </c>
      <c r="D4847" s="228" t="s">
        <v>18483</v>
      </c>
    </row>
    <row r="4848" spans="1:4" ht="13.5">
      <c r="A4848" s="251">
        <v>97492</v>
      </c>
      <c r="B4848" s="227" t="s">
        <v>18484</v>
      </c>
      <c r="C4848" s="230" t="s">
        <v>86</v>
      </c>
      <c r="D4848" s="228" t="s">
        <v>18485</v>
      </c>
    </row>
    <row r="4849" spans="1:4" ht="13.5">
      <c r="A4849" s="251">
        <v>97493</v>
      </c>
      <c r="B4849" s="227" t="s">
        <v>18486</v>
      </c>
      <c r="C4849" s="230" t="s">
        <v>86</v>
      </c>
      <c r="D4849" s="228" t="s">
        <v>18487</v>
      </c>
    </row>
    <row r="4850" spans="1:4" ht="13.5">
      <c r="A4850" s="251">
        <v>97494</v>
      </c>
      <c r="B4850" s="227" t="s">
        <v>18488</v>
      </c>
      <c r="C4850" s="230" t="s">
        <v>86</v>
      </c>
      <c r="D4850" s="228" t="s">
        <v>18489</v>
      </c>
    </row>
    <row r="4851" spans="1:4" ht="13.5">
      <c r="A4851" s="251">
        <v>97495</v>
      </c>
      <c r="B4851" s="227" t="s">
        <v>18490</v>
      </c>
      <c r="C4851" s="230" t="s">
        <v>86</v>
      </c>
      <c r="D4851" s="228" t="s">
        <v>18491</v>
      </c>
    </row>
    <row r="4852" spans="1:4" ht="13.5">
      <c r="A4852" s="251">
        <v>97496</v>
      </c>
      <c r="B4852" s="227" t="s">
        <v>18492</v>
      </c>
      <c r="C4852" s="230" t="s">
        <v>86</v>
      </c>
      <c r="D4852" s="228" t="s">
        <v>18493</v>
      </c>
    </row>
    <row r="4853" spans="1:4" ht="13.5">
      <c r="A4853" s="251">
        <v>97499</v>
      </c>
      <c r="B4853" s="227" t="s">
        <v>18494</v>
      </c>
      <c r="C4853" s="230" t="s">
        <v>86</v>
      </c>
      <c r="D4853" s="228" t="s">
        <v>18495</v>
      </c>
    </row>
    <row r="4854" spans="1:4" ht="13.5">
      <c r="A4854" s="251">
        <v>97500</v>
      </c>
      <c r="B4854" s="227" t="s">
        <v>18496</v>
      </c>
      <c r="C4854" s="230" t="s">
        <v>86</v>
      </c>
      <c r="D4854" s="228" t="s">
        <v>18497</v>
      </c>
    </row>
    <row r="4855" spans="1:4" ht="13.5">
      <c r="A4855" s="251">
        <v>97502</v>
      </c>
      <c r="B4855" s="227" t="s">
        <v>18498</v>
      </c>
      <c r="C4855" s="230" t="s">
        <v>86</v>
      </c>
      <c r="D4855" s="228" t="s">
        <v>18499</v>
      </c>
    </row>
    <row r="4856" spans="1:4" ht="13.5">
      <c r="A4856" s="251">
        <v>97503</v>
      </c>
      <c r="B4856" s="227" t="s">
        <v>18500</v>
      </c>
      <c r="C4856" s="230" t="s">
        <v>86</v>
      </c>
      <c r="D4856" s="228" t="s">
        <v>18501</v>
      </c>
    </row>
    <row r="4857" spans="1:4" ht="13.5">
      <c r="A4857" s="251">
        <v>97505</v>
      </c>
      <c r="B4857" s="227" t="s">
        <v>18502</v>
      </c>
      <c r="C4857" s="230" t="s">
        <v>86</v>
      </c>
      <c r="D4857" s="228" t="s">
        <v>18503</v>
      </c>
    </row>
    <row r="4858" spans="1:4" ht="13.5">
      <c r="A4858" s="251">
        <v>97506</v>
      </c>
      <c r="B4858" s="227" t="s">
        <v>18504</v>
      </c>
      <c r="C4858" s="230" t="s">
        <v>86</v>
      </c>
      <c r="D4858" s="228" t="s">
        <v>18505</v>
      </c>
    </row>
    <row r="4859" spans="1:4" ht="13.5">
      <c r="A4859" s="251">
        <v>97508</v>
      </c>
      <c r="B4859" s="227" t="s">
        <v>18506</v>
      </c>
      <c r="C4859" s="230" t="s">
        <v>86</v>
      </c>
      <c r="D4859" s="228" t="s">
        <v>18507</v>
      </c>
    </row>
    <row r="4860" spans="1:4" ht="13.5">
      <c r="A4860" s="251">
        <v>97509</v>
      </c>
      <c r="B4860" s="227" t="s">
        <v>18508</v>
      </c>
      <c r="C4860" s="230" t="s">
        <v>86</v>
      </c>
      <c r="D4860" s="228" t="s">
        <v>18509</v>
      </c>
    </row>
    <row r="4861" spans="1:4" ht="13.5">
      <c r="A4861" s="251">
        <v>97511</v>
      </c>
      <c r="B4861" s="227" t="s">
        <v>18510</v>
      </c>
      <c r="C4861" s="230" t="s">
        <v>86</v>
      </c>
      <c r="D4861" s="228" t="s">
        <v>11761</v>
      </c>
    </row>
    <row r="4862" spans="1:4" ht="13.5">
      <c r="A4862" s="251">
        <v>97512</v>
      </c>
      <c r="B4862" s="227" t="s">
        <v>18511</v>
      </c>
      <c r="C4862" s="230" t="s">
        <v>86</v>
      </c>
      <c r="D4862" s="228" t="s">
        <v>18512</v>
      </c>
    </row>
    <row r="4863" spans="1:4" ht="13.5">
      <c r="A4863" s="251">
        <v>97514</v>
      </c>
      <c r="B4863" s="227" t="s">
        <v>18513</v>
      </c>
      <c r="C4863" s="230" t="s">
        <v>86</v>
      </c>
      <c r="D4863" s="228" t="s">
        <v>12558</v>
      </c>
    </row>
    <row r="4864" spans="1:4" ht="13.5">
      <c r="A4864" s="251">
        <v>97515</v>
      </c>
      <c r="B4864" s="227" t="s">
        <v>18514</v>
      </c>
      <c r="C4864" s="230" t="s">
        <v>86</v>
      </c>
      <c r="D4864" s="228" t="s">
        <v>18515</v>
      </c>
    </row>
    <row r="4865" spans="1:4" ht="13.5">
      <c r="A4865" s="251">
        <v>97517</v>
      </c>
      <c r="B4865" s="227" t="s">
        <v>18516</v>
      </c>
      <c r="C4865" s="230" t="s">
        <v>86</v>
      </c>
      <c r="D4865" s="228" t="s">
        <v>18517</v>
      </c>
    </row>
    <row r="4866" spans="1:4" ht="13.5">
      <c r="A4866" s="251">
        <v>97518</v>
      </c>
      <c r="B4866" s="227" t="s">
        <v>18518</v>
      </c>
      <c r="C4866" s="230" t="s">
        <v>86</v>
      </c>
      <c r="D4866" s="228" t="s">
        <v>18517</v>
      </c>
    </row>
    <row r="4867" spans="1:4" ht="13.5">
      <c r="A4867" s="251">
        <v>97519</v>
      </c>
      <c r="B4867" s="227" t="s">
        <v>18519</v>
      </c>
      <c r="C4867" s="230" t="s">
        <v>86</v>
      </c>
      <c r="D4867" s="228" t="s">
        <v>18520</v>
      </c>
    </row>
    <row r="4868" spans="1:4" ht="13.5">
      <c r="A4868" s="251">
        <v>97520</v>
      </c>
      <c r="B4868" s="227" t="s">
        <v>18521</v>
      </c>
      <c r="C4868" s="230" t="s">
        <v>86</v>
      </c>
      <c r="D4868" s="228" t="s">
        <v>18520</v>
      </c>
    </row>
    <row r="4869" spans="1:4" ht="13.5">
      <c r="A4869" s="251">
        <v>97521</v>
      </c>
      <c r="B4869" s="227" t="s">
        <v>18522</v>
      </c>
      <c r="C4869" s="230" t="s">
        <v>86</v>
      </c>
      <c r="D4869" s="228" t="s">
        <v>18523</v>
      </c>
    </row>
    <row r="4870" spans="1:4" ht="13.5">
      <c r="A4870" s="251">
        <v>97522</v>
      </c>
      <c r="B4870" s="227" t="s">
        <v>18524</v>
      </c>
      <c r="C4870" s="230" t="s">
        <v>86</v>
      </c>
      <c r="D4870" s="228" t="s">
        <v>18523</v>
      </c>
    </row>
    <row r="4871" spans="1:4" ht="13.5">
      <c r="A4871" s="251">
        <v>97523</v>
      </c>
      <c r="B4871" s="227" t="s">
        <v>18525</v>
      </c>
      <c r="C4871" s="230" t="s">
        <v>86</v>
      </c>
      <c r="D4871" s="228" t="s">
        <v>18526</v>
      </c>
    </row>
    <row r="4872" spans="1:4" ht="13.5">
      <c r="A4872" s="251">
        <v>97524</v>
      </c>
      <c r="B4872" s="227" t="s">
        <v>18527</v>
      </c>
      <c r="C4872" s="230" t="s">
        <v>86</v>
      </c>
      <c r="D4872" s="228" t="s">
        <v>18528</v>
      </c>
    </row>
    <row r="4873" spans="1:4" ht="13.5">
      <c r="A4873" s="251">
        <v>97525</v>
      </c>
      <c r="B4873" s="227" t="s">
        <v>18529</v>
      </c>
      <c r="C4873" s="230" t="s">
        <v>86</v>
      </c>
      <c r="D4873" s="228" t="s">
        <v>18530</v>
      </c>
    </row>
    <row r="4874" spans="1:4" ht="13.5">
      <c r="A4874" s="251">
        <v>97526</v>
      </c>
      <c r="B4874" s="227" t="s">
        <v>18531</v>
      </c>
      <c r="C4874" s="230" t="s">
        <v>86</v>
      </c>
      <c r="D4874" s="228" t="s">
        <v>18532</v>
      </c>
    </row>
    <row r="4875" spans="1:4" ht="13.5">
      <c r="A4875" s="251">
        <v>97527</v>
      </c>
      <c r="B4875" s="227" t="s">
        <v>18533</v>
      </c>
      <c r="C4875" s="230" t="s">
        <v>86</v>
      </c>
      <c r="D4875" s="228" t="s">
        <v>18534</v>
      </c>
    </row>
    <row r="4876" spans="1:4" ht="13.5">
      <c r="A4876" s="251">
        <v>97528</v>
      </c>
      <c r="B4876" s="227" t="s">
        <v>18535</v>
      </c>
      <c r="C4876" s="230" t="s">
        <v>86</v>
      </c>
      <c r="D4876" s="228" t="s">
        <v>18536</v>
      </c>
    </row>
    <row r="4877" spans="1:4" ht="13.5">
      <c r="A4877" s="251">
        <v>97529</v>
      </c>
      <c r="B4877" s="227" t="s">
        <v>18537</v>
      </c>
      <c r="C4877" s="230" t="s">
        <v>86</v>
      </c>
      <c r="D4877" s="228" t="s">
        <v>18538</v>
      </c>
    </row>
    <row r="4878" spans="1:4" ht="13.5">
      <c r="A4878" s="251">
        <v>97530</v>
      </c>
      <c r="B4878" s="227" t="s">
        <v>18539</v>
      </c>
      <c r="C4878" s="230" t="s">
        <v>86</v>
      </c>
      <c r="D4878" s="228" t="s">
        <v>18540</v>
      </c>
    </row>
    <row r="4879" spans="1:4" ht="13.5">
      <c r="A4879" s="251">
        <v>97531</v>
      </c>
      <c r="B4879" s="227" t="s">
        <v>18541</v>
      </c>
      <c r="C4879" s="230" t="s">
        <v>86</v>
      </c>
      <c r="D4879" s="228" t="s">
        <v>18542</v>
      </c>
    </row>
    <row r="4880" spans="1:4" ht="13.5">
      <c r="A4880" s="251">
        <v>97532</v>
      </c>
      <c r="B4880" s="227" t="s">
        <v>18543</v>
      </c>
      <c r="C4880" s="230" t="s">
        <v>86</v>
      </c>
      <c r="D4880" s="228" t="s">
        <v>18544</v>
      </c>
    </row>
    <row r="4881" spans="1:4" ht="13.5">
      <c r="A4881" s="251">
        <v>97533</v>
      </c>
      <c r="B4881" s="227" t="s">
        <v>18545</v>
      </c>
      <c r="C4881" s="230" t="s">
        <v>86</v>
      </c>
      <c r="D4881" s="228" t="s">
        <v>18546</v>
      </c>
    </row>
    <row r="4882" spans="1:4" ht="13.5">
      <c r="A4882" s="251">
        <v>97534</v>
      </c>
      <c r="B4882" s="227" t="s">
        <v>18547</v>
      </c>
      <c r="C4882" s="230" t="s">
        <v>86</v>
      </c>
      <c r="D4882" s="228" t="s">
        <v>18548</v>
      </c>
    </row>
    <row r="4883" spans="1:4" ht="13.5">
      <c r="A4883" s="251">
        <v>97537</v>
      </c>
      <c r="B4883" s="227" t="s">
        <v>18549</v>
      </c>
      <c r="C4883" s="230" t="s">
        <v>86</v>
      </c>
      <c r="D4883" s="228" t="s">
        <v>18550</v>
      </c>
    </row>
    <row r="4884" spans="1:4" ht="13.5">
      <c r="A4884" s="251">
        <v>97540</v>
      </c>
      <c r="B4884" s="227" t="s">
        <v>18551</v>
      </c>
      <c r="C4884" s="230" t="s">
        <v>86</v>
      </c>
      <c r="D4884" s="228" t="s">
        <v>18552</v>
      </c>
    </row>
    <row r="4885" spans="1:4" ht="13.5">
      <c r="A4885" s="251">
        <v>97541</v>
      </c>
      <c r="B4885" s="227" t="s">
        <v>18553</v>
      </c>
      <c r="C4885" s="230" t="s">
        <v>86</v>
      </c>
      <c r="D4885" s="228" t="s">
        <v>18554</v>
      </c>
    </row>
    <row r="4886" spans="1:4" ht="13.5">
      <c r="A4886" s="251">
        <v>97543</v>
      </c>
      <c r="B4886" s="227" t="s">
        <v>18555</v>
      </c>
      <c r="C4886" s="230" t="s">
        <v>86</v>
      </c>
      <c r="D4886" s="228" t="s">
        <v>18556</v>
      </c>
    </row>
    <row r="4887" spans="1:4" ht="13.5">
      <c r="A4887" s="251">
        <v>97544</v>
      </c>
      <c r="B4887" s="227" t="s">
        <v>18557</v>
      </c>
      <c r="C4887" s="230" t="s">
        <v>86</v>
      </c>
      <c r="D4887" s="228" t="s">
        <v>18558</v>
      </c>
    </row>
    <row r="4888" spans="1:4" ht="13.5">
      <c r="A4888" s="251">
        <v>97546</v>
      </c>
      <c r="B4888" s="227" t="s">
        <v>18559</v>
      </c>
      <c r="C4888" s="230" t="s">
        <v>86</v>
      </c>
      <c r="D4888" s="228" t="s">
        <v>17294</v>
      </c>
    </row>
    <row r="4889" spans="1:4" ht="13.5">
      <c r="A4889" s="251">
        <v>97547</v>
      </c>
      <c r="B4889" s="227" t="s">
        <v>18560</v>
      </c>
      <c r="C4889" s="230" t="s">
        <v>86</v>
      </c>
      <c r="D4889" s="228" t="s">
        <v>17294</v>
      </c>
    </row>
    <row r="4890" spans="1:4" ht="13.5">
      <c r="A4890" s="251">
        <v>97548</v>
      </c>
      <c r="B4890" s="227" t="s">
        <v>18561</v>
      </c>
      <c r="C4890" s="230" t="s">
        <v>86</v>
      </c>
      <c r="D4890" s="228" t="s">
        <v>18562</v>
      </c>
    </row>
    <row r="4891" spans="1:4" ht="13.5">
      <c r="A4891" s="251">
        <v>97549</v>
      </c>
      <c r="B4891" s="227" t="s">
        <v>18563</v>
      </c>
      <c r="C4891" s="230" t="s">
        <v>86</v>
      </c>
      <c r="D4891" s="228" t="s">
        <v>18562</v>
      </c>
    </row>
    <row r="4892" spans="1:4" ht="13.5">
      <c r="A4892" s="251">
        <v>97550</v>
      </c>
      <c r="B4892" s="227" t="s">
        <v>18564</v>
      </c>
      <c r="C4892" s="230" t="s">
        <v>86</v>
      </c>
      <c r="D4892" s="228" t="s">
        <v>18565</v>
      </c>
    </row>
    <row r="4893" spans="1:4" ht="13.5">
      <c r="A4893" s="251">
        <v>97551</v>
      </c>
      <c r="B4893" s="227" t="s">
        <v>18566</v>
      </c>
      <c r="C4893" s="230" t="s">
        <v>86</v>
      </c>
      <c r="D4893" s="228" t="s">
        <v>18565</v>
      </c>
    </row>
    <row r="4894" spans="1:4" ht="13.5">
      <c r="A4894" s="251">
        <v>97552</v>
      </c>
      <c r="B4894" s="227" t="s">
        <v>18567</v>
      </c>
      <c r="C4894" s="230" t="s">
        <v>86</v>
      </c>
      <c r="D4894" s="228" t="s">
        <v>18568</v>
      </c>
    </row>
    <row r="4895" spans="1:4" ht="13.5">
      <c r="A4895" s="251">
        <v>97553</v>
      </c>
      <c r="B4895" s="227" t="s">
        <v>18569</v>
      </c>
      <c r="C4895" s="230" t="s">
        <v>86</v>
      </c>
      <c r="D4895" s="228" t="s">
        <v>18570</v>
      </c>
    </row>
    <row r="4896" spans="1:4" ht="13.5">
      <c r="A4896" s="251">
        <v>97554</v>
      </c>
      <c r="B4896" s="227" t="s">
        <v>18571</v>
      </c>
      <c r="C4896" s="230" t="s">
        <v>86</v>
      </c>
      <c r="D4896" s="228" t="s">
        <v>18572</v>
      </c>
    </row>
    <row r="4897" spans="1:4" ht="13.5">
      <c r="A4897" s="251">
        <v>98602</v>
      </c>
      <c r="B4897" s="227" t="s">
        <v>18573</v>
      </c>
      <c r="C4897" s="230" t="s">
        <v>86</v>
      </c>
      <c r="D4897" s="228" t="s">
        <v>18574</v>
      </c>
    </row>
    <row r="4898" spans="1:4" ht="13.5">
      <c r="A4898" s="251">
        <v>103805</v>
      </c>
      <c r="B4898" s="227" t="s">
        <v>18575</v>
      </c>
      <c r="C4898" s="230" t="s">
        <v>86</v>
      </c>
      <c r="D4898" s="228" t="s">
        <v>18576</v>
      </c>
    </row>
    <row r="4899" spans="1:4" ht="13.5">
      <c r="A4899" s="251">
        <v>103806</v>
      </c>
      <c r="B4899" s="227" t="s">
        <v>18577</v>
      </c>
      <c r="C4899" s="230" t="s">
        <v>86</v>
      </c>
      <c r="D4899" s="228" t="s">
        <v>18578</v>
      </c>
    </row>
    <row r="4900" spans="1:4" ht="13.5">
      <c r="A4900" s="251">
        <v>103807</v>
      </c>
      <c r="B4900" s="227" t="s">
        <v>18579</v>
      </c>
      <c r="C4900" s="230" t="s">
        <v>86</v>
      </c>
      <c r="D4900" s="228" t="s">
        <v>18580</v>
      </c>
    </row>
    <row r="4901" spans="1:4" ht="13.5">
      <c r="A4901" s="251">
        <v>103808</v>
      </c>
      <c r="B4901" s="227" t="s">
        <v>18581</v>
      </c>
      <c r="C4901" s="230" t="s">
        <v>86</v>
      </c>
      <c r="D4901" s="228" t="s">
        <v>18582</v>
      </c>
    </row>
    <row r="4902" spans="1:4" ht="13.5">
      <c r="A4902" s="251">
        <v>103809</v>
      </c>
      <c r="B4902" s="227" t="s">
        <v>18583</v>
      </c>
      <c r="C4902" s="230" t="s">
        <v>86</v>
      </c>
      <c r="D4902" s="228" t="s">
        <v>18584</v>
      </c>
    </row>
    <row r="4903" spans="1:4" ht="13.5">
      <c r="A4903" s="251">
        <v>103810</v>
      </c>
      <c r="B4903" s="227" t="s">
        <v>18585</v>
      </c>
      <c r="C4903" s="230" t="s">
        <v>86</v>
      </c>
      <c r="D4903" s="228" t="s">
        <v>18586</v>
      </c>
    </row>
    <row r="4904" spans="1:4" ht="13.5">
      <c r="A4904" s="251">
        <v>103811</v>
      </c>
      <c r="B4904" s="227" t="s">
        <v>18587</v>
      </c>
      <c r="C4904" s="230" t="s">
        <v>86</v>
      </c>
      <c r="D4904" s="228" t="s">
        <v>18588</v>
      </c>
    </row>
    <row r="4905" spans="1:4" ht="13.5">
      <c r="A4905" s="251">
        <v>103812</v>
      </c>
      <c r="B4905" s="227" t="s">
        <v>18589</v>
      </c>
      <c r="C4905" s="230" t="s">
        <v>86</v>
      </c>
      <c r="D4905" s="228" t="s">
        <v>18590</v>
      </c>
    </row>
    <row r="4906" spans="1:4" ht="13.5">
      <c r="A4906" s="251">
        <v>103813</v>
      </c>
      <c r="B4906" s="227" t="s">
        <v>18591</v>
      </c>
      <c r="C4906" s="230" t="s">
        <v>86</v>
      </c>
      <c r="D4906" s="228" t="s">
        <v>15525</v>
      </c>
    </row>
    <row r="4907" spans="1:4" ht="13.5">
      <c r="A4907" s="251">
        <v>103814</v>
      </c>
      <c r="B4907" s="227" t="s">
        <v>18592</v>
      </c>
      <c r="C4907" s="230" t="s">
        <v>86</v>
      </c>
      <c r="D4907" s="228" t="s">
        <v>16768</v>
      </c>
    </row>
    <row r="4908" spans="1:4" ht="13.5">
      <c r="A4908" s="251">
        <v>103815</v>
      </c>
      <c r="B4908" s="227" t="s">
        <v>18593</v>
      </c>
      <c r="C4908" s="230" t="s">
        <v>86</v>
      </c>
      <c r="D4908" s="228" t="s">
        <v>18594</v>
      </c>
    </row>
    <row r="4909" spans="1:4" ht="13.5">
      <c r="A4909" s="251">
        <v>103816</v>
      </c>
      <c r="B4909" s="227" t="s">
        <v>18595</v>
      </c>
      <c r="C4909" s="230" t="s">
        <v>86</v>
      </c>
      <c r="D4909" s="228" t="s">
        <v>18596</v>
      </c>
    </row>
    <row r="4910" spans="1:4" ht="13.5">
      <c r="A4910" s="251">
        <v>103817</v>
      </c>
      <c r="B4910" s="227" t="s">
        <v>18597</v>
      </c>
      <c r="C4910" s="230" t="s">
        <v>86</v>
      </c>
      <c r="D4910" s="228" t="s">
        <v>18598</v>
      </c>
    </row>
    <row r="4911" spans="1:4" ht="13.5">
      <c r="A4911" s="251">
        <v>103818</v>
      </c>
      <c r="B4911" s="227" t="s">
        <v>18599</v>
      </c>
      <c r="C4911" s="230" t="s">
        <v>86</v>
      </c>
      <c r="D4911" s="228" t="s">
        <v>9655</v>
      </c>
    </row>
    <row r="4912" spans="1:4" ht="13.5">
      <c r="A4912" s="251">
        <v>103819</v>
      </c>
      <c r="B4912" s="227" t="s">
        <v>18600</v>
      </c>
      <c r="C4912" s="230" t="s">
        <v>86</v>
      </c>
      <c r="D4912" s="228" t="s">
        <v>18601</v>
      </c>
    </row>
    <row r="4913" spans="1:4" ht="13.5">
      <c r="A4913" s="251">
        <v>103820</v>
      </c>
      <c r="B4913" s="227" t="s">
        <v>18602</v>
      </c>
      <c r="C4913" s="230" t="s">
        <v>86</v>
      </c>
      <c r="D4913" s="228" t="s">
        <v>12335</v>
      </c>
    </row>
    <row r="4914" spans="1:4" ht="13.5">
      <c r="A4914" s="251">
        <v>103821</v>
      </c>
      <c r="B4914" s="227" t="s">
        <v>18603</v>
      </c>
      <c r="C4914" s="230" t="s">
        <v>86</v>
      </c>
      <c r="D4914" s="228" t="s">
        <v>18604</v>
      </c>
    </row>
    <row r="4915" spans="1:4" ht="13.5">
      <c r="A4915" s="251">
        <v>103822</v>
      </c>
      <c r="B4915" s="227" t="s">
        <v>18605</v>
      </c>
      <c r="C4915" s="230" t="s">
        <v>86</v>
      </c>
      <c r="D4915" s="228" t="s">
        <v>18606</v>
      </c>
    </row>
    <row r="4916" spans="1:4" ht="13.5">
      <c r="A4916" s="251">
        <v>103823</v>
      </c>
      <c r="B4916" s="227" t="s">
        <v>18607</v>
      </c>
      <c r="C4916" s="230" t="s">
        <v>86</v>
      </c>
      <c r="D4916" s="228" t="s">
        <v>13469</v>
      </c>
    </row>
    <row r="4917" spans="1:4" ht="13.5">
      <c r="A4917" s="251">
        <v>103824</v>
      </c>
      <c r="B4917" s="227" t="s">
        <v>18608</v>
      </c>
      <c r="C4917" s="230" t="s">
        <v>86</v>
      </c>
      <c r="D4917" s="228" t="s">
        <v>16261</v>
      </c>
    </row>
    <row r="4918" spans="1:4" ht="13.5">
      <c r="A4918" s="251">
        <v>103825</v>
      </c>
      <c r="B4918" s="227" t="s">
        <v>18609</v>
      </c>
      <c r="C4918" s="230" t="s">
        <v>86</v>
      </c>
      <c r="D4918" s="228" t="s">
        <v>18610</v>
      </c>
    </row>
    <row r="4919" spans="1:4" ht="13.5">
      <c r="A4919" s="251">
        <v>103826</v>
      </c>
      <c r="B4919" s="227" t="s">
        <v>18611</v>
      </c>
      <c r="C4919" s="230" t="s">
        <v>86</v>
      </c>
      <c r="D4919" s="228" t="s">
        <v>9593</v>
      </c>
    </row>
    <row r="4920" spans="1:4" ht="13.5">
      <c r="A4920" s="251">
        <v>103827</v>
      </c>
      <c r="B4920" s="227" t="s">
        <v>18612</v>
      </c>
      <c r="C4920" s="230" t="s">
        <v>86</v>
      </c>
      <c r="D4920" s="228" t="s">
        <v>9593</v>
      </c>
    </row>
    <row r="4921" spans="1:4" ht="13.5">
      <c r="A4921" s="251">
        <v>103828</v>
      </c>
      <c r="B4921" s="227" t="s">
        <v>18613</v>
      </c>
      <c r="C4921" s="230" t="s">
        <v>86</v>
      </c>
      <c r="D4921" s="228" t="s">
        <v>18614</v>
      </c>
    </row>
    <row r="4922" spans="1:4" ht="13.5">
      <c r="A4922" s="251">
        <v>103829</v>
      </c>
      <c r="B4922" s="227" t="s">
        <v>18615</v>
      </c>
      <c r="C4922" s="230" t="s">
        <v>86</v>
      </c>
      <c r="D4922" s="228" t="s">
        <v>18616</v>
      </c>
    </row>
    <row r="4923" spans="1:4" ht="13.5">
      <c r="A4923" s="251">
        <v>103830</v>
      </c>
      <c r="B4923" s="227" t="s">
        <v>18617</v>
      </c>
      <c r="C4923" s="230" t="s">
        <v>86</v>
      </c>
      <c r="D4923" s="228" t="s">
        <v>18618</v>
      </c>
    </row>
    <row r="4924" spans="1:4" ht="13.5">
      <c r="A4924" s="251">
        <v>103831</v>
      </c>
      <c r="B4924" s="227" t="s">
        <v>18619</v>
      </c>
      <c r="C4924" s="230" t="s">
        <v>86</v>
      </c>
      <c r="D4924" s="228" t="s">
        <v>18620</v>
      </c>
    </row>
    <row r="4925" spans="1:4" ht="13.5">
      <c r="A4925" s="251">
        <v>103832</v>
      </c>
      <c r="B4925" s="227" t="s">
        <v>18621</v>
      </c>
      <c r="C4925" s="230" t="s">
        <v>86</v>
      </c>
      <c r="D4925" s="228" t="s">
        <v>17226</v>
      </c>
    </row>
    <row r="4926" spans="1:4" ht="13.5">
      <c r="A4926" s="251">
        <v>103833</v>
      </c>
      <c r="B4926" s="227" t="s">
        <v>18622</v>
      </c>
      <c r="C4926" s="230" t="s">
        <v>86</v>
      </c>
      <c r="D4926" s="228" t="s">
        <v>18623</v>
      </c>
    </row>
    <row r="4927" spans="1:4" ht="13.5">
      <c r="A4927" s="251">
        <v>103834</v>
      </c>
      <c r="B4927" s="227" t="s">
        <v>18624</v>
      </c>
      <c r="C4927" s="230" t="s">
        <v>86</v>
      </c>
      <c r="D4927" s="228" t="s">
        <v>18625</v>
      </c>
    </row>
    <row r="4928" spans="1:4" ht="13.5">
      <c r="A4928" s="251">
        <v>103838</v>
      </c>
      <c r="B4928" s="227" t="s">
        <v>18626</v>
      </c>
      <c r="C4928" s="230" t="s">
        <v>86</v>
      </c>
      <c r="D4928" s="228" t="s">
        <v>12309</v>
      </c>
    </row>
    <row r="4929" spans="1:4" ht="13.5">
      <c r="A4929" s="251">
        <v>103839</v>
      </c>
      <c r="B4929" s="227" t="s">
        <v>18627</v>
      </c>
      <c r="C4929" s="230" t="s">
        <v>86</v>
      </c>
      <c r="D4929" s="228" t="s">
        <v>18628</v>
      </c>
    </row>
    <row r="4930" spans="1:4" ht="13.5">
      <c r="A4930" s="251">
        <v>103840</v>
      </c>
      <c r="B4930" s="227" t="s">
        <v>18629</v>
      </c>
      <c r="C4930" s="230" t="s">
        <v>86</v>
      </c>
      <c r="D4930" s="228" t="s">
        <v>15422</v>
      </c>
    </row>
    <row r="4931" spans="1:4" ht="13.5">
      <c r="A4931" s="251">
        <v>103841</v>
      </c>
      <c r="B4931" s="227" t="s">
        <v>18630</v>
      </c>
      <c r="C4931" s="230" t="s">
        <v>86</v>
      </c>
      <c r="D4931" s="228" t="s">
        <v>18631</v>
      </c>
    </row>
    <row r="4932" spans="1:4" ht="13.5">
      <c r="A4932" s="251">
        <v>103842</v>
      </c>
      <c r="B4932" s="227" t="s">
        <v>18632</v>
      </c>
      <c r="C4932" s="230" t="s">
        <v>86</v>
      </c>
      <c r="D4932" s="228" t="s">
        <v>18633</v>
      </c>
    </row>
    <row r="4933" spans="1:4" ht="13.5">
      <c r="A4933" s="251">
        <v>103843</v>
      </c>
      <c r="B4933" s="227" t="s">
        <v>18634</v>
      </c>
      <c r="C4933" s="230" t="s">
        <v>86</v>
      </c>
      <c r="D4933" s="228" t="s">
        <v>18635</v>
      </c>
    </row>
    <row r="4934" spans="1:4" ht="13.5">
      <c r="A4934" s="251">
        <v>103844</v>
      </c>
      <c r="B4934" s="227" t="s">
        <v>18636</v>
      </c>
      <c r="C4934" s="230" t="s">
        <v>86</v>
      </c>
      <c r="D4934" s="228" t="s">
        <v>18637</v>
      </c>
    </row>
    <row r="4935" spans="1:4" ht="13.5">
      <c r="A4935" s="251">
        <v>103845</v>
      </c>
      <c r="B4935" s="227" t="s">
        <v>18638</v>
      </c>
      <c r="C4935" s="230" t="s">
        <v>86</v>
      </c>
      <c r="D4935" s="228" t="s">
        <v>18639</v>
      </c>
    </row>
    <row r="4936" spans="1:4" ht="13.5">
      <c r="A4936" s="251">
        <v>103846</v>
      </c>
      <c r="B4936" s="227" t="s">
        <v>18640</v>
      </c>
      <c r="C4936" s="230" t="s">
        <v>86</v>
      </c>
      <c r="D4936" s="228" t="s">
        <v>18641</v>
      </c>
    </row>
    <row r="4937" spans="1:4" ht="13.5">
      <c r="A4937" s="251">
        <v>103847</v>
      </c>
      <c r="B4937" s="227" t="s">
        <v>18642</v>
      </c>
      <c r="C4937" s="230" t="s">
        <v>86</v>
      </c>
      <c r="D4937" s="228" t="s">
        <v>14512</v>
      </c>
    </row>
    <row r="4938" spans="1:4" ht="13.5">
      <c r="A4938" s="251">
        <v>103848</v>
      </c>
      <c r="B4938" s="227" t="s">
        <v>18643</v>
      </c>
      <c r="C4938" s="230" t="s">
        <v>86</v>
      </c>
      <c r="D4938" s="228" t="s">
        <v>18644</v>
      </c>
    </row>
    <row r="4939" spans="1:4" ht="13.5">
      <c r="A4939" s="251">
        <v>103849</v>
      </c>
      <c r="B4939" s="227" t="s">
        <v>18645</v>
      </c>
      <c r="C4939" s="230" t="s">
        <v>86</v>
      </c>
      <c r="D4939" s="228" t="s">
        <v>18646</v>
      </c>
    </row>
    <row r="4940" spans="1:4" ht="13.5">
      <c r="A4940" s="251">
        <v>103850</v>
      </c>
      <c r="B4940" s="227" t="s">
        <v>18647</v>
      </c>
      <c r="C4940" s="230" t="s">
        <v>86</v>
      </c>
      <c r="D4940" s="228" t="s">
        <v>18648</v>
      </c>
    </row>
    <row r="4941" spans="1:4" ht="13.5">
      <c r="A4941" s="251">
        <v>103851</v>
      </c>
      <c r="B4941" s="227" t="s">
        <v>18649</v>
      </c>
      <c r="C4941" s="230" t="s">
        <v>86</v>
      </c>
      <c r="D4941" s="228" t="s">
        <v>16907</v>
      </c>
    </row>
    <row r="4942" spans="1:4" ht="13.5">
      <c r="A4942" s="251">
        <v>103852</v>
      </c>
      <c r="B4942" s="227" t="s">
        <v>18650</v>
      </c>
      <c r="C4942" s="230" t="s">
        <v>86</v>
      </c>
      <c r="D4942" s="228" t="s">
        <v>15237</v>
      </c>
    </row>
    <row r="4943" spans="1:4" ht="13.5">
      <c r="A4943" s="251">
        <v>103853</v>
      </c>
      <c r="B4943" s="227" t="s">
        <v>18651</v>
      </c>
      <c r="C4943" s="230" t="s">
        <v>86</v>
      </c>
      <c r="D4943" s="228" t="s">
        <v>18652</v>
      </c>
    </row>
    <row r="4944" spans="1:4" ht="13.5">
      <c r="A4944" s="251">
        <v>103854</v>
      </c>
      <c r="B4944" s="227" t="s">
        <v>18653</v>
      </c>
      <c r="C4944" s="230" t="s">
        <v>86</v>
      </c>
      <c r="D4944" s="228" t="s">
        <v>18654</v>
      </c>
    </row>
    <row r="4945" spans="1:4" ht="13.5">
      <c r="A4945" s="251">
        <v>103855</v>
      </c>
      <c r="B4945" s="227" t="s">
        <v>18655</v>
      </c>
      <c r="C4945" s="230" t="s">
        <v>86</v>
      </c>
      <c r="D4945" s="228" t="s">
        <v>18656</v>
      </c>
    </row>
    <row r="4946" spans="1:4" ht="13.5">
      <c r="A4946" s="251">
        <v>103856</v>
      </c>
      <c r="B4946" s="227" t="s">
        <v>18657</v>
      </c>
      <c r="C4946" s="230" t="s">
        <v>86</v>
      </c>
      <c r="D4946" s="228" t="s">
        <v>18658</v>
      </c>
    </row>
    <row r="4947" spans="1:4" ht="13.5">
      <c r="A4947" s="251">
        <v>103857</v>
      </c>
      <c r="B4947" s="227" t="s">
        <v>18659</v>
      </c>
      <c r="C4947" s="230" t="s">
        <v>86</v>
      </c>
      <c r="D4947" s="228" t="s">
        <v>18660</v>
      </c>
    </row>
    <row r="4948" spans="1:4" ht="13.5">
      <c r="A4948" s="251">
        <v>103858</v>
      </c>
      <c r="B4948" s="227" t="s">
        <v>18661</v>
      </c>
      <c r="C4948" s="230" t="s">
        <v>86</v>
      </c>
      <c r="D4948" s="228" t="s">
        <v>16323</v>
      </c>
    </row>
    <row r="4949" spans="1:4" ht="13.5">
      <c r="A4949" s="251">
        <v>103859</v>
      </c>
      <c r="B4949" s="227" t="s">
        <v>18662</v>
      </c>
      <c r="C4949" s="230" t="s">
        <v>86</v>
      </c>
      <c r="D4949" s="228" t="s">
        <v>18663</v>
      </c>
    </row>
    <row r="4950" spans="1:4" ht="13.5">
      <c r="A4950" s="251">
        <v>103860</v>
      </c>
      <c r="B4950" s="227" t="s">
        <v>18664</v>
      </c>
      <c r="C4950" s="230" t="s">
        <v>86</v>
      </c>
      <c r="D4950" s="228" t="s">
        <v>18663</v>
      </c>
    </row>
    <row r="4951" spans="1:4" ht="13.5">
      <c r="A4951" s="251">
        <v>103861</v>
      </c>
      <c r="B4951" s="227" t="s">
        <v>18665</v>
      </c>
      <c r="C4951" s="230" t="s">
        <v>86</v>
      </c>
      <c r="D4951" s="228" t="s">
        <v>18666</v>
      </c>
    </row>
    <row r="4952" spans="1:4" ht="13.5">
      <c r="A4952" s="251">
        <v>103862</v>
      </c>
      <c r="B4952" s="227" t="s">
        <v>18667</v>
      </c>
      <c r="C4952" s="230" t="s">
        <v>86</v>
      </c>
      <c r="D4952" s="228" t="s">
        <v>18668</v>
      </c>
    </row>
    <row r="4953" spans="1:4" ht="13.5">
      <c r="A4953" s="251">
        <v>103863</v>
      </c>
      <c r="B4953" s="227" t="s">
        <v>18669</v>
      </c>
      <c r="C4953" s="230" t="s">
        <v>86</v>
      </c>
      <c r="D4953" s="228" t="s">
        <v>18670</v>
      </c>
    </row>
    <row r="4954" spans="1:4" ht="13.5">
      <c r="A4954" s="251">
        <v>103864</v>
      </c>
      <c r="B4954" s="227" t="s">
        <v>18671</v>
      </c>
      <c r="C4954" s="230" t="s">
        <v>86</v>
      </c>
      <c r="D4954" s="228" t="s">
        <v>18672</v>
      </c>
    </row>
    <row r="4955" spans="1:4" ht="13.5">
      <c r="A4955" s="251">
        <v>103865</v>
      </c>
      <c r="B4955" s="227" t="s">
        <v>18673</v>
      </c>
      <c r="C4955" s="230" t="s">
        <v>86</v>
      </c>
      <c r="D4955" s="228" t="s">
        <v>18674</v>
      </c>
    </row>
    <row r="4956" spans="1:4" ht="13.5">
      <c r="A4956" s="251">
        <v>103866</v>
      </c>
      <c r="B4956" s="227" t="s">
        <v>18675</v>
      </c>
      <c r="C4956" s="230" t="s">
        <v>86</v>
      </c>
      <c r="D4956" s="228" t="s">
        <v>18676</v>
      </c>
    </row>
    <row r="4957" spans="1:4" ht="13.5">
      <c r="A4957" s="251">
        <v>103867</v>
      </c>
      <c r="B4957" s="227" t="s">
        <v>18677</v>
      </c>
      <c r="C4957" s="230" t="s">
        <v>86</v>
      </c>
      <c r="D4957" s="228" t="s">
        <v>12425</v>
      </c>
    </row>
    <row r="4958" spans="1:4" ht="13.5">
      <c r="A4958" s="251">
        <v>103874</v>
      </c>
      <c r="B4958" s="227" t="s">
        <v>18678</v>
      </c>
      <c r="C4958" s="230" t="s">
        <v>86</v>
      </c>
      <c r="D4958" s="228" t="s">
        <v>18679</v>
      </c>
    </row>
    <row r="4959" spans="1:4" ht="13.5">
      <c r="A4959" s="251">
        <v>103875</v>
      </c>
      <c r="B4959" s="227" t="s">
        <v>18680</v>
      </c>
      <c r="C4959" s="230" t="s">
        <v>86</v>
      </c>
      <c r="D4959" s="228" t="s">
        <v>18681</v>
      </c>
    </row>
    <row r="4960" spans="1:4" ht="13.5">
      <c r="A4960" s="251">
        <v>103876</v>
      </c>
      <c r="B4960" s="227" t="s">
        <v>18682</v>
      </c>
      <c r="C4960" s="230" t="s">
        <v>86</v>
      </c>
      <c r="D4960" s="228" t="s">
        <v>18683</v>
      </c>
    </row>
    <row r="4961" spans="1:4" ht="13.5">
      <c r="A4961" s="251">
        <v>103877</v>
      </c>
      <c r="B4961" s="227" t="s">
        <v>18684</v>
      </c>
      <c r="C4961" s="230" t="s">
        <v>86</v>
      </c>
      <c r="D4961" s="228" t="s">
        <v>18685</v>
      </c>
    </row>
    <row r="4962" spans="1:4" ht="13.5">
      <c r="A4962" s="251">
        <v>103878</v>
      </c>
      <c r="B4962" s="227" t="s">
        <v>18686</v>
      </c>
      <c r="C4962" s="230" t="s">
        <v>86</v>
      </c>
      <c r="D4962" s="228" t="s">
        <v>9675</v>
      </c>
    </row>
    <row r="4963" spans="1:4" ht="13.5">
      <c r="A4963" s="251">
        <v>103879</v>
      </c>
      <c r="B4963" s="227" t="s">
        <v>18687</v>
      </c>
      <c r="C4963" s="230" t="s">
        <v>86</v>
      </c>
      <c r="D4963" s="228" t="s">
        <v>17747</v>
      </c>
    </row>
    <row r="4964" spans="1:4" ht="13.5">
      <c r="A4964" s="251">
        <v>103880</v>
      </c>
      <c r="B4964" s="227" t="s">
        <v>18688</v>
      </c>
      <c r="C4964" s="230" t="s">
        <v>86</v>
      </c>
      <c r="D4964" s="228" t="s">
        <v>9595</v>
      </c>
    </row>
    <row r="4965" spans="1:4" ht="13.5">
      <c r="A4965" s="251">
        <v>103881</v>
      </c>
      <c r="B4965" s="227" t="s">
        <v>18689</v>
      </c>
      <c r="C4965" s="230" t="s">
        <v>86</v>
      </c>
      <c r="D4965" s="228" t="s">
        <v>18690</v>
      </c>
    </row>
    <row r="4966" spans="1:4" ht="13.5">
      <c r="A4966" s="251">
        <v>103882</v>
      </c>
      <c r="B4966" s="227" t="s">
        <v>18691</v>
      </c>
      <c r="C4966" s="230" t="s">
        <v>86</v>
      </c>
      <c r="D4966" s="228" t="s">
        <v>18692</v>
      </c>
    </row>
    <row r="4967" spans="1:4" ht="13.5">
      <c r="A4967" s="251">
        <v>103883</v>
      </c>
      <c r="B4967" s="227" t="s">
        <v>18693</v>
      </c>
      <c r="C4967" s="230" t="s">
        <v>86</v>
      </c>
      <c r="D4967" s="228" t="s">
        <v>18694</v>
      </c>
    </row>
    <row r="4968" spans="1:4" ht="13.5">
      <c r="A4968" s="251">
        <v>103884</v>
      </c>
      <c r="B4968" s="227" t="s">
        <v>18695</v>
      </c>
      <c r="C4968" s="230" t="s">
        <v>86</v>
      </c>
      <c r="D4968" s="228" t="s">
        <v>15416</v>
      </c>
    </row>
    <row r="4969" spans="1:4" ht="13.5">
      <c r="A4969" s="251">
        <v>103885</v>
      </c>
      <c r="B4969" s="227" t="s">
        <v>18696</v>
      </c>
      <c r="C4969" s="230" t="s">
        <v>86</v>
      </c>
      <c r="D4969" s="228" t="s">
        <v>18697</v>
      </c>
    </row>
    <row r="4970" spans="1:4" ht="13.5">
      <c r="A4970" s="251">
        <v>103886</v>
      </c>
      <c r="B4970" s="227" t="s">
        <v>18698</v>
      </c>
      <c r="C4970" s="230" t="s">
        <v>86</v>
      </c>
      <c r="D4970" s="228" t="s">
        <v>18699</v>
      </c>
    </row>
    <row r="4971" spans="1:4" ht="13.5">
      <c r="A4971" s="251">
        <v>103887</v>
      </c>
      <c r="B4971" s="227" t="s">
        <v>18700</v>
      </c>
      <c r="C4971" s="230" t="s">
        <v>86</v>
      </c>
      <c r="D4971" s="228" t="s">
        <v>18701</v>
      </c>
    </row>
    <row r="4972" spans="1:4" ht="13.5">
      <c r="A4972" s="251">
        <v>103888</v>
      </c>
      <c r="B4972" s="227" t="s">
        <v>18702</v>
      </c>
      <c r="C4972" s="230" t="s">
        <v>86</v>
      </c>
      <c r="D4972" s="228" t="s">
        <v>18703</v>
      </c>
    </row>
    <row r="4973" spans="1:4" ht="13.5">
      <c r="A4973" s="251">
        <v>103889</v>
      </c>
      <c r="B4973" s="227" t="s">
        <v>18704</v>
      </c>
      <c r="C4973" s="230" t="s">
        <v>86</v>
      </c>
      <c r="D4973" s="228" t="s">
        <v>18705</v>
      </c>
    </row>
    <row r="4974" spans="1:4" ht="13.5">
      <c r="A4974" s="251">
        <v>103890</v>
      </c>
      <c r="B4974" s="227" t="s">
        <v>18706</v>
      </c>
      <c r="C4974" s="230" t="s">
        <v>86</v>
      </c>
      <c r="D4974" s="228" t="s">
        <v>18707</v>
      </c>
    </row>
    <row r="4975" spans="1:4" ht="13.5">
      <c r="A4975" s="251">
        <v>103891</v>
      </c>
      <c r="B4975" s="227" t="s">
        <v>18708</v>
      </c>
      <c r="C4975" s="230" t="s">
        <v>86</v>
      </c>
      <c r="D4975" s="228" t="s">
        <v>18709</v>
      </c>
    </row>
    <row r="4976" spans="1:4" ht="13.5">
      <c r="A4976" s="251">
        <v>103892</v>
      </c>
      <c r="B4976" s="227" t="s">
        <v>18710</v>
      </c>
      <c r="C4976" s="230" t="s">
        <v>86</v>
      </c>
      <c r="D4976" s="228" t="s">
        <v>18711</v>
      </c>
    </row>
    <row r="4977" spans="1:4" ht="13.5">
      <c r="A4977" s="251">
        <v>103893</v>
      </c>
      <c r="B4977" s="227" t="s">
        <v>18712</v>
      </c>
      <c r="C4977" s="230" t="s">
        <v>86</v>
      </c>
      <c r="D4977" s="228" t="s">
        <v>18713</v>
      </c>
    </row>
    <row r="4978" spans="1:4" ht="13.5">
      <c r="A4978" s="251">
        <v>103894</v>
      </c>
      <c r="B4978" s="227" t="s">
        <v>18714</v>
      </c>
      <c r="C4978" s="230" t="s">
        <v>86</v>
      </c>
      <c r="D4978" s="228" t="s">
        <v>17303</v>
      </c>
    </row>
    <row r="4979" spans="1:4" ht="13.5">
      <c r="A4979" s="251">
        <v>103895</v>
      </c>
      <c r="B4979" s="227" t="s">
        <v>18715</v>
      </c>
      <c r="C4979" s="230" t="s">
        <v>86</v>
      </c>
      <c r="D4979" s="228" t="s">
        <v>18716</v>
      </c>
    </row>
    <row r="4980" spans="1:4" ht="13.5">
      <c r="A4980" s="251">
        <v>103896</v>
      </c>
      <c r="B4980" s="227" t="s">
        <v>18717</v>
      </c>
      <c r="C4980" s="230" t="s">
        <v>86</v>
      </c>
      <c r="D4980" s="228" t="s">
        <v>18716</v>
      </c>
    </row>
    <row r="4981" spans="1:4" ht="13.5">
      <c r="A4981" s="251">
        <v>103897</v>
      </c>
      <c r="B4981" s="227" t="s">
        <v>18718</v>
      </c>
      <c r="C4981" s="230" t="s">
        <v>86</v>
      </c>
      <c r="D4981" s="228" t="s">
        <v>18719</v>
      </c>
    </row>
    <row r="4982" spans="1:4" ht="13.5">
      <c r="A4982" s="251">
        <v>103898</v>
      </c>
      <c r="B4982" s="227" t="s">
        <v>18720</v>
      </c>
      <c r="C4982" s="230" t="s">
        <v>86</v>
      </c>
      <c r="D4982" s="228" t="s">
        <v>18721</v>
      </c>
    </row>
    <row r="4983" spans="1:4" ht="13.5">
      <c r="A4983" s="251">
        <v>103899</v>
      </c>
      <c r="B4983" s="227" t="s">
        <v>18722</v>
      </c>
      <c r="C4983" s="230" t="s">
        <v>86</v>
      </c>
      <c r="D4983" s="228" t="s">
        <v>10415</v>
      </c>
    </row>
    <row r="4984" spans="1:4" ht="13.5">
      <c r="A4984" s="251">
        <v>103900</v>
      </c>
      <c r="B4984" s="227" t="s">
        <v>18723</v>
      </c>
      <c r="C4984" s="230" t="s">
        <v>86</v>
      </c>
      <c r="D4984" s="228" t="s">
        <v>11725</v>
      </c>
    </row>
    <row r="4985" spans="1:4" ht="13.5">
      <c r="A4985" s="251">
        <v>103901</v>
      </c>
      <c r="B4985" s="227" t="s">
        <v>18724</v>
      </c>
      <c r="C4985" s="230" t="s">
        <v>86</v>
      </c>
      <c r="D4985" s="228" t="s">
        <v>18725</v>
      </c>
    </row>
    <row r="4986" spans="1:4" ht="13.5">
      <c r="A4986" s="251">
        <v>103902</v>
      </c>
      <c r="B4986" s="227" t="s">
        <v>18726</v>
      </c>
      <c r="C4986" s="230" t="s">
        <v>86</v>
      </c>
      <c r="D4986" s="228" t="s">
        <v>18727</v>
      </c>
    </row>
    <row r="4987" spans="1:4" ht="13.5">
      <c r="A4987" s="251">
        <v>103903</v>
      </c>
      <c r="B4987" s="227" t="s">
        <v>18728</v>
      </c>
      <c r="C4987" s="230" t="s">
        <v>86</v>
      </c>
      <c r="D4987" s="228" t="s">
        <v>18729</v>
      </c>
    </row>
    <row r="4988" spans="1:4" ht="13.5">
      <c r="A4988" s="251">
        <v>103947</v>
      </c>
      <c r="B4988" s="227" t="s">
        <v>18730</v>
      </c>
      <c r="C4988" s="230" t="s">
        <v>86</v>
      </c>
      <c r="D4988" s="228" t="s">
        <v>18731</v>
      </c>
    </row>
    <row r="4989" spans="1:4" ht="13.5">
      <c r="A4989" s="251">
        <v>103948</v>
      </c>
      <c r="B4989" s="227" t="s">
        <v>18732</v>
      </c>
      <c r="C4989" s="230" t="s">
        <v>86</v>
      </c>
      <c r="D4989" s="228" t="s">
        <v>11280</v>
      </c>
    </row>
    <row r="4990" spans="1:4" ht="13.5">
      <c r="A4990" s="251">
        <v>103949</v>
      </c>
      <c r="B4990" s="227" t="s">
        <v>18733</v>
      </c>
      <c r="C4990" s="230" t="s">
        <v>86</v>
      </c>
      <c r="D4990" s="228" t="s">
        <v>18734</v>
      </c>
    </row>
    <row r="4991" spans="1:4" ht="13.5">
      <c r="A4991" s="251">
        <v>103950</v>
      </c>
      <c r="B4991" s="227" t="s">
        <v>18735</v>
      </c>
      <c r="C4991" s="230" t="s">
        <v>86</v>
      </c>
      <c r="D4991" s="228" t="s">
        <v>18736</v>
      </c>
    </row>
    <row r="4992" spans="1:4" ht="13.5">
      <c r="A4992" s="251">
        <v>103951</v>
      </c>
      <c r="B4992" s="227" t="s">
        <v>18737</v>
      </c>
      <c r="C4992" s="230" t="s">
        <v>86</v>
      </c>
      <c r="D4992" s="228" t="s">
        <v>18738</v>
      </c>
    </row>
    <row r="4993" spans="1:4" ht="13.5">
      <c r="A4993" s="251">
        <v>103952</v>
      </c>
      <c r="B4993" s="227" t="s">
        <v>18739</v>
      </c>
      <c r="C4993" s="230" t="s">
        <v>86</v>
      </c>
      <c r="D4993" s="228" t="s">
        <v>18740</v>
      </c>
    </row>
    <row r="4994" spans="1:4" ht="13.5">
      <c r="A4994" s="251">
        <v>103953</v>
      </c>
      <c r="B4994" s="227" t="s">
        <v>18741</v>
      </c>
      <c r="C4994" s="230" t="s">
        <v>86</v>
      </c>
      <c r="D4994" s="228" t="s">
        <v>11342</v>
      </c>
    </row>
    <row r="4995" spans="1:4" ht="13.5">
      <c r="A4995" s="251">
        <v>103954</v>
      </c>
      <c r="B4995" s="227" t="s">
        <v>18742</v>
      </c>
      <c r="C4995" s="230" t="s">
        <v>86</v>
      </c>
      <c r="D4995" s="228" t="s">
        <v>18743</v>
      </c>
    </row>
    <row r="4996" spans="1:4" ht="13.5">
      <c r="A4996" s="251">
        <v>103955</v>
      </c>
      <c r="B4996" s="227" t="s">
        <v>18744</v>
      </c>
      <c r="C4996" s="230" t="s">
        <v>86</v>
      </c>
      <c r="D4996" s="228" t="s">
        <v>18745</v>
      </c>
    </row>
    <row r="4997" spans="1:4" ht="13.5">
      <c r="A4997" s="251">
        <v>103956</v>
      </c>
      <c r="B4997" s="227" t="s">
        <v>18746</v>
      </c>
      <c r="C4997" s="230" t="s">
        <v>86</v>
      </c>
      <c r="D4997" s="228" t="s">
        <v>15504</v>
      </c>
    </row>
    <row r="4998" spans="1:4" ht="13.5">
      <c r="A4998" s="251">
        <v>103957</v>
      </c>
      <c r="B4998" s="227" t="s">
        <v>18747</v>
      </c>
      <c r="C4998" s="230" t="s">
        <v>86</v>
      </c>
      <c r="D4998" s="228" t="s">
        <v>11734</v>
      </c>
    </row>
    <row r="4999" spans="1:4" ht="13.5">
      <c r="A4999" s="251">
        <v>103958</v>
      </c>
      <c r="B4999" s="227" t="s">
        <v>18748</v>
      </c>
      <c r="C4999" s="230" t="s">
        <v>86</v>
      </c>
      <c r="D4999" s="228" t="s">
        <v>17455</v>
      </c>
    </row>
    <row r="5000" spans="1:4" ht="13.5">
      <c r="A5000" s="251">
        <v>103959</v>
      </c>
      <c r="B5000" s="227" t="s">
        <v>18749</v>
      </c>
      <c r="C5000" s="230" t="s">
        <v>86</v>
      </c>
      <c r="D5000" s="228" t="s">
        <v>15420</v>
      </c>
    </row>
    <row r="5001" spans="1:4" ht="13.5">
      <c r="A5001" s="251">
        <v>103962</v>
      </c>
      <c r="B5001" s="227" t="s">
        <v>18750</v>
      </c>
      <c r="C5001" s="230" t="s">
        <v>86</v>
      </c>
      <c r="D5001" s="228" t="s">
        <v>18751</v>
      </c>
    </row>
    <row r="5002" spans="1:4" ht="13.5">
      <c r="A5002" s="251">
        <v>103964</v>
      </c>
      <c r="B5002" s="227" t="s">
        <v>18752</v>
      </c>
      <c r="C5002" s="230" t="s">
        <v>86</v>
      </c>
      <c r="D5002" s="228" t="s">
        <v>16576</v>
      </c>
    </row>
    <row r="5003" spans="1:4" ht="13.5">
      <c r="A5003" s="251">
        <v>103966</v>
      </c>
      <c r="B5003" s="227" t="s">
        <v>18753</v>
      </c>
      <c r="C5003" s="230" t="s">
        <v>86</v>
      </c>
      <c r="D5003" s="228" t="s">
        <v>14455</v>
      </c>
    </row>
    <row r="5004" spans="1:4" ht="13.5">
      <c r="A5004" s="251">
        <v>103967</v>
      </c>
      <c r="B5004" s="227" t="s">
        <v>18754</v>
      </c>
      <c r="C5004" s="230" t="s">
        <v>86</v>
      </c>
      <c r="D5004" s="228" t="s">
        <v>13986</v>
      </c>
    </row>
    <row r="5005" spans="1:4" ht="13.5">
      <c r="A5005" s="251">
        <v>103968</v>
      </c>
      <c r="B5005" s="227" t="s">
        <v>18755</v>
      </c>
      <c r="C5005" s="230" t="s">
        <v>86</v>
      </c>
      <c r="D5005" s="228" t="s">
        <v>15134</v>
      </c>
    </row>
    <row r="5006" spans="1:4" ht="13.5">
      <c r="A5006" s="251">
        <v>103969</v>
      </c>
      <c r="B5006" s="227" t="s">
        <v>18756</v>
      </c>
      <c r="C5006" s="230" t="s">
        <v>86</v>
      </c>
      <c r="D5006" s="228" t="s">
        <v>18757</v>
      </c>
    </row>
    <row r="5007" spans="1:4" ht="13.5">
      <c r="A5007" s="251">
        <v>103971</v>
      </c>
      <c r="B5007" s="227" t="s">
        <v>18758</v>
      </c>
      <c r="C5007" s="230" t="s">
        <v>86</v>
      </c>
      <c r="D5007" s="228" t="s">
        <v>18759</v>
      </c>
    </row>
    <row r="5008" spans="1:4" ht="13.5">
      <c r="A5008" s="251">
        <v>103972</v>
      </c>
      <c r="B5008" s="227" t="s">
        <v>18760</v>
      </c>
      <c r="C5008" s="230" t="s">
        <v>86</v>
      </c>
      <c r="D5008" s="228" t="s">
        <v>18761</v>
      </c>
    </row>
    <row r="5009" spans="1:4" ht="13.5">
      <c r="A5009" s="251">
        <v>103974</v>
      </c>
      <c r="B5009" s="227" t="s">
        <v>18762</v>
      </c>
      <c r="C5009" s="230" t="s">
        <v>86</v>
      </c>
      <c r="D5009" s="228" t="s">
        <v>11505</v>
      </c>
    </row>
    <row r="5010" spans="1:4" ht="13.5">
      <c r="A5010" s="251">
        <v>103975</v>
      </c>
      <c r="B5010" s="227" t="s">
        <v>18763</v>
      </c>
      <c r="C5010" s="230" t="s">
        <v>86</v>
      </c>
      <c r="D5010" s="228" t="s">
        <v>12087</v>
      </c>
    </row>
    <row r="5011" spans="1:4" ht="13.5">
      <c r="A5011" s="251">
        <v>103976</v>
      </c>
      <c r="B5011" s="227" t="s">
        <v>18764</v>
      </c>
      <c r="C5011" s="230" t="s">
        <v>86</v>
      </c>
      <c r="D5011" s="228" t="s">
        <v>18765</v>
      </c>
    </row>
    <row r="5012" spans="1:4" ht="13.5">
      <c r="A5012" s="251">
        <v>103980</v>
      </c>
      <c r="B5012" s="227" t="s">
        <v>18766</v>
      </c>
      <c r="C5012" s="230" t="s">
        <v>86</v>
      </c>
      <c r="D5012" s="228" t="s">
        <v>18767</v>
      </c>
    </row>
    <row r="5013" spans="1:4" ht="13.5">
      <c r="A5013" s="251">
        <v>103981</v>
      </c>
      <c r="B5013" s="227" t="s">
        <v>18768</v>
      </c>
      <c r="C5013" s="230" t="s">
        <v>86</v>
      </c>
      <c r="D5013" s="228" t="s">
        <v>14773</v>
      </c>
    </row>
    <row r="5014" spans="1:4" ht="13.5">
      <c r="A5014" s="251">
        <v>103982</v>
      </c>
      <c r="B5014" s="227" t="s">
        <v>18769</v>
      </c>
      <c r="C5014" s="230" t="s">
        <v>86</v>
      </c>
      <c r="D5014" s="228" t="s">
        <v>18725</v>
      </c>
    </row>
    <row r="5015" spans="1:4" ht="13.5">
      <c r="A5015" s="251">
        <v>103983</v>
      </c>
      <c r="B5015" s="227" t="s">
        <v>18770</v>
      </c>
      <c r="C5015" s="230" t="s">
        <v>86</v>
      </c>
      <c r="D5015" s="228" t="s">
        <v>10026</v>
      </c>
    </row>
    <row r="5016" spans="1:4" ht="13.5">
      <c r="A5016" s="251">
        <v>103984</v>
      </c>
      <c r="B5016" s="227" t="s">
        <v>18771</v>
      </c>
      <c r="C5016" s="230" t="s">
        <v>86</v>
      </c>
      <c r="D5016" s="228" t="s">
        <v>18772</v>
      </c>
    </row>
    <row r="5017" spans="1:4" ht="13.5">
      <c r="A5017" s="251">
        <v>103985</v>
      </c>
      <c r="B5017" s="227" t="s">
        <v>18773</v>
      </c>
      <c r="C5017" s="230" t="s">
        <v>86</v>
      </c>
      <c r="D5017" s="228" t="s">
        <v>18774</v>
      </c>
    </row>
    <row r="5018" spans="1:4" ht="13.5">
      <c r="A5018" s="251">
        <v>103986</v>
      </c>
      <c r="B5018" s="227" t="s">
        <v>18775</v>
      </c>
      <c r="C5018" s="230" t="s">
        <v>86</v>
      </c>
      <c r="D5018" s="228" t="s">
        <v>17305</v>
      </c>
    </row>
    <row r="5019" spans="1:4" ht="13.5">
      <c r="A5019" s="251">
        <v>103987</v>
      </c>
      <c r="B5019" s="227" t="s">
        <v>18776</v>
      </c>
      <c r="C5019" s="230" t="s">
        <v>86</v>
      </c>
      <c r="D5019" s="228" t="s">
        <v>18777</v>
      </c>
    </row>
    <row r="5020" spans="1:4" ht="13.5">
      <c r="A5020" s="251">
        <v>103988</v>
      </c>
      <c r="B5020" s="227" t="s">
        <v>18778</v>
      </c>
      <c r="C5020" s="230" t="s">
        <v>86</v>
      </c>
      <c r="D5020" s="228" t="s">
        <v>17485</v>
      </c>
    </row>
    <row r="5021" spans="1:4" ht="13.5">
      <c r="A5021" s="251">
        <v>103990</v>
      </c>
      <c r="B5021" s="227" t="s">
        <v>18779</v>
      </c>
      <c r="C5021" s="230" t="s">
        <v>86</v>
      </c>
      <c r="D5021" s="228" t="s">
        <v>18780</v>
      </c>
    </row>
    <row r="5022" spans="1:4" ht="13.5">
      <c r="A5022" s="251">
        <v>103991</v>
      </c>
      <c r="B5022" s="227" t="s">
        <v>18781</v>
      </c>
      <c r="C5022" s="230" t="s">
        <v>86</v>
      </c>
      <c r="D5022" s="228" t="s">
        <v>18782</v>
      </c>
    </row>
    <row r="5023" spans="1:4" ht="13.5">
      <c r="A5023" s="251">
        <v>103992</v>
      </c>
      <c r="B5023" s="227" t="s">
        <v>18783</v>
      </c>
      <c r="C5023" s="230" t="s">
        <v>86</v>
      </c>
      <c r="D5023" s="228" t="s">
        <v>18784</v>
      </c>
    </row>
    <row r="5024" spans="1:4" ht="13.5">
      <c r="A5024" s="251">
        <v>103993</v>
      </c>
      <c r="B5024" s="227" t="s">
        <v>18785</v>
      </c>
      <c r="C5024" s="230" t="s">
        <v>86</v>
      </c>
      <c r="D5024" s="228" t="s">
        <v>14583</v>
      </c>
    </row>
    <row r="5025" spans="1:4" ht="13.5">
      <c r="A5025" s="251">
        <v>103994</v>
      </c>
      <c r="B5025" s="227" t="s">
        <v>18786</v>
      </c>
      <c r="C5025" s="230" t="s">
        <v>86</v>
      </c>
      <c r="D5025" s="228" t="s">
        <v>14519</v>
      </c>
    </row>
    <row r="5026" spans="1:4" ht="13.5">
      <c r="A5026" s="251">
        <v>103995</v>
      </c>
      <c r="B5026" s="227" t="s">
        <v>18787</v>
      </c>
      <c r="C5026" s="230" t="s">
        <v>86</v>
      </c>
      <c r="D5026" s="228" t="s">
        <v>18788</v>
      </c>
    </row>
    <row r="5027" spans="1:4" ht="13.5">
      <c r="A5027" s="251">
        <v>103996</v>
      </c>
      <c r="B5027" s="227" t="s">
        <v>18789</v>
      </c>
      <c r="C5027" s="230" t="s">
        <v>86</v>
      </c>
      <c r="D5027" s="228" t="s">
        <v>18790</v>
      </c>
    </row>
    <row r="5028" spans="1:4" ht="13.5">
      <c r="A5028" s="251">
        <v>103997</v>
      </c>
      <c r="B5028" s="227" t="s">
        <v>18791</v>
      </c>
      <c r="C5028" s="230" t="s">
        <v>86</v>
      </c>
      <c r="D5028" s="228" t="s">
        <v>18792</v>
      </c>
    </row>
    <row r="5029" spans="1:4" ht="13.5">
      <c r="A5029" s="251">
        <v>103998</v>
      </c>
      <c r="B5029" s="227" t="s">
        <v>18793</v>
      </c>
      <c r="C5029" s="230" t="s">
        <v>86</v>
      </c>
      <c r="D5029" s="228" t="s">
        <v>18794</v>
      </c>
    </row>
    <row r="5030" spans="1:4" ht="13.5">
      <c r="A5030" s="251">
        <v>103999</v>
      </c>
      <c r="B5030" s="227" t="s">
        <v>18795</v>
      </c>
      <c r="C5030" s="230" t="s">
        <v>86</v>
      </c>
      <c r="D5030" s="228" t="s">
        <v>17206</v>
      </c>
    </row>
    <row r="5031" spans="1:4" ht="13.5">
      <c r="A5031" s="251">
        <v>104000</v>
      </c>
      <c r="B5031" s="227" t="s">
        <v>18796</v>
      </c>
      <c r="C5031" s="230" t="s">
        <v>86</v>
      </c>
      <c r="D5031" s="228" t="s">
        <v>18797</v>
      </c>
    </row>
    <row r="5032" spans="1:4" ht="13.5">
      <c r="A5032" s="251">
        <v>104001</v>
      </c>
      <c r="B5032" s="227" t="s">
        <v>18798</v>
      </c>
      <c r="C5032" s="230" t="s">
        <v>86</v>
      </c>
      <c r="D5032" s="228" t="s">
        <v>14937</v>
      </c>
    </row>
    <row r="5033" spans="1:4" ht="13.5">
      <c r="A5033" s="251">
        <v>104002</v>
      </c>
      <c r="B5033" s="227" t="s">
        <v>18799</v>
      </c>
      <c r="C5033" s="230" t="s">
        <v>86</v>
      </c>
      <c r="D5033" s="228" t="s">
        <v>17444</v>
      </c>
    </row>
    <row r="5034" spans="1:4" ht="13.5">
      <c r="A5034" s="251">
        <v>104003</v>
      </c>
      <c r="B5034" s="227" t="s">
        <v>18800</v>
      </c>
      <c r="C5034" s="230" t="s">
        <v>86</v>
      </c>
      <c r="D5034" s="228" t="s">
        <v>18801</v>
      </c>
    </row>
    <row r="5035" spans="1:4" ht="13.5">
      <c r="A5035" s="251">
        <v>104004</v>
      </c>
      <c r="B5035" s="227" t="s">
        <v>18802</v>
      </c>
      <c r="C5035" s="230" t="s">
        <v>86</v>
      </c>
      <c r="D5035" s="228" t="s">
        <v>18803</v>
      </c>
    </row>
    <row r="5036" spans="1:4" ht="13.5">
      <c r="A5036" s="251">
        <v>104005</v>
      </c>
      <c r="B5036" s="227" t="s">
        <v>18804</v>
      </c>
      <c r="C5036" s="230" t="s">
        <v>86</v>
      </c>
      <c r="D5036" s="228" t="s">
        <v>18805</v>
      </c>
    </row>
    <row r="5037" spans="1:4" ht="13.5">
      <c r="A5037" s="251">
        <v>104006</v>
      </c>
      <c r="B5037" s="227" t="s">
        <v>18806</v>
      </c>
      <c r="C5037" s="230" t="s">
        <v>86</v>
      </c>
      <c r="D5037" s="228" t="s">
        <v>18807</v>
      </c>
    </row>
    <row r="5038" spans="1:4" ht="13.5">
      <c r="A5038" s="251">
        <v>104007</v>
      </c>
      <c r="B5038" s="227" t="s">
        <v>18808</v>
      </c>
      <c r="C5038" s="230" t="s">
        <v>86</v>
      </c>
      <c r="D5038" s="228" t="s">
        <v>18809</v>
      </c>
    </row>
    <row r="5039" spans="1:4" ht="13.5">
      <c r="A5039" s="251">
        <v>104008</v>
      </c>
      <c r="B5039" s="227" t="s">
        <v>18810</v>
      </c>
      <c r="C5039" s="230" t="s">
        <v>86</v>
      </c>
      <c r="D5039" s="228" t="s">
        <v>18319</v>
      </c>
    </row>
    <row r="5040" spans="1:4" ht="13.5">
      <c r="A5040" s="251">
        <v>104009</v>
      </c>
      <c r="B5040" s="227" t="s">
        <v>18811</v>
      </c>
      <c r="C5040" s="230" t="s">
        <v>86</v>
      </c>
      <c r="D5040" s="228" t="s">
        <v>10662</v>
      </c>
    </row>
    <row r="5041" spans="1:4" ht="13.5">
      <c r="A5041" s="251">
        <v>104011</v>
      </c>
      <c r="B5041" s="227" t="s">
        <v>18812</v>
      </c>
      <c r="C5041" s="230" t="s">
        <v>86</v>
      </c>
      <c r="D5041" s="228" t="s">
        <v>12297</v>
      </c>
    </row>
    <row r="5042" spans="1:4" ht="13.5">
      <c r="A5042" s="251">
        <v>104012</v>
      </c>
      <c r="B5042" s="227" t="s">
        <v>18813</v>
      </c>
      <c r="C5042" s="230" t="s">
        <v>86</v>
      </c>
      <c r="D5042" s="228" t="s">
        <v>18814</v>
      </c>
    </row>
    <row r="5043" spans="1:4" ht="13.5">
      <c r="A5043" s="251">
        <v>104014</v>
      </c>
      <c r="B5043" s="227" t="s">
        <v>18815</v>
      </c>
      <c r="C5043" s="230" t="s">
        <v>86</v>
      </c>
      <c r="D5043" s="228" t="s">
        <v>14507</v>
      </c>
    </row>
    <row r="5044" spans="1:4" ht="13.5">
      <c r="A5044" s="251">
        <v>104015</v>
      </c>
      <c r="B5044" s="227" t="s">
        <v>18816</v>
      </c>
      <c r="C5044" s="230" t="s">
        <v>86</v>
      </c>
      <c r="D5044" s="228" t="s">
        <v>18817</v>
      </c>
    </row>
    <row r="5045" spans="1:4" ht="13.5">
      <c r="A5045" s="251">
        <v>104016</v>
      </c>
      <c r="B5045" s="227" t="s">
        <v>18818</v>
      </c>
      <c r="C5045" s="230" t="s">
        <v>86</v>
      </c>
      <c r="D5045" s="228" t="s">
        <v>18819</v>
      </c>
    </row>
    <row r="5046" spans="1:4" ht="13.5">
      <c r="A5046" s="251">
        <v>104017</v>
      </c>
      <c r="B5046" s="227" t="s">
        <v>18820</v>
      </c>
      <c r="C5046" s="230" t="s">
        <v>86</v>
      </c>
      <c r="D5046" s="228" t="s">
        <v>18821</v>
      </c>
    </row>
    <row r="5047" spans="1:4" ht="13.5">
      <c r="A5047" s="251">
        <v>104018</v>
      </c>
      <c r="B5047" s="227" t="s">
        <v>18822</v>
      </c>
      <c r="C5047" s="230" t="s">
        <v>86</v>
      </c>
      <c r="D5047" s="228" t="s">
        <v>18823</v>
      </c>
    </row>
    <row r="5048" spans="1:4" ht="13.5">
      <c r="A5048" s="251">
        <v>104019</v>
      </c>
      <c r="B5048" s="227" t="s">
        <v>18824</v>
      </c>
      <c r="C5048" s="230" t="s">
        <v>86</v>
      </c>
      <c r="D5048" s="228" t="s">
        <v>18825</v>
      </c>
    </row>
    <row r="5049" spans="1:4" ht="13.5">
      <c r="A5049" s="251">
        <v>104020</v>
      </c>
      <c r="B5049" s="227" t="s">
        <v>18826</v>
      </c>
      <c r="C5049" s="230" t="s">
        <v>86</v>
      </c>
      <c r="D5049" s="228" t="s">
        <v>18827</v>
      </c>
    </row>
    <row r="5050" spans="1:4" ht="13.5">
      <c r="A5050" s="251">
        <v>104022</v>
      </c>
      <c r="B5050" s="227" t="s">
        <v>18828</v>
      </c>
      <c r="C5050" s="230" t="s">
        <v>86</v>
      </c>
      <c r="D5050" s="228" t="s">
        <v>18829</v>
      </c>
    </row>
    <row r="5051" spans="1:4" ht="13.5">
      <c r="A5051" s="251">
        <v>104023</v>
      </c>
      <c r="B5051" s="227" t="s">
        <v>18830</v>
      </c>
      <c r="C5051" s="230" t="s">
        <v>86</v>
      </c>
      <c r="D5051" s="228" t="s">
        <v>18831</v>
      </c>
    </row>
    <row r="5052" spans="1:4" ht="13.5">
      <c r="A5052" s="251">
        <v>104024</v>
      </c>
      <c r="B5052" s="227" t="s">
        <v>18832</v>
      </c>
      <c r="C5052" s="230" t="s">
        <v>86</v>
      </c>
      <c r="D5052" s="228" t="s">
        <v>18833</v>
      </c>
    </row>
    <row r="5053" spans="1:4" ht="13.5">
      <c r="A5053" s="251">
        <v>104025</v>
      </c>
      <c r="B5053" s="227" t="s">
        <v>18834</v>
      </c>
      <c r="C5053" s="230" t="s">
        <v>86</v>
      </c>
      <c r="D5053" s="228" t="s">
        <v>16323</v>
      </c>
    </row>
    <row r="5054" spans="1:4" ht="13.5">
      <c r="A5054" s="251">
        <v>104026</v>
      </c>
      <c r="B5054" s="227" t="s">
        <v>18835</v>
      </c>
      <c r="C5054" s="230" t="s">
        <v>86</v>
      </c>
      <c r="D5054" s="228" t="s">
        <v>18175</v>
      </c>
    </row>
    <row r="5055" spans="1:4" ht="13.5">
      <c r="A5055" s="251">
        <v>104027</v>
      </c>
      <c r="B5055" s="227" t="s">
        <v>18836</v>
      </c>
      <c r="C5055" s="230" t="s">
        <v>86</v>
      </c>
      <c r="D5055" s="228" t="s">
        <v>18837</v>
      </c>
    </row>
    <row r="5056" spans="1:4" ht="13.5">
      <c r="A5056" s="251">
        <v>104028</v>
      </c>
      <c r="B5056" s="227" t="s">
        <v>18838</v>
      </c>
      <c r="C5056" s="230" t="s">
        <v>86</v>
      </c>
      <c r="D5056" s="228" t="s">
        <v>18839</v>
      </c>
    </row>
    <row r="5057" spans="1:4" ht="13.5">
      <c r="A5057" s="251">
        <v>104029</v>
      </c>
      <c r="B5057" s="227" t="s">
        <v>18840</v>
      </c>
      <c r="C5057" s="230" t="s">
        <v>86</v>
      </c>
      <c r="D5057" s="228" t="s">
        <v>10190</v>
      </c>
    </row>
    <row r="5058" spans="1:4" ht="13.5">
      <c r="A5058" s="251">
        <v>104030</v>
      </c>
      <c r="B5058" s="227" t="s">
        <v>18841</v>
      </c>
      <c r="C5058" s="230" t="s">
        <v>86</v>
      </c>
      <c r="D5058" s="228" t="s">
        <v>18842</v>
      </c>
    </row>
    <row r="5059" spans="1:4" ht="13.5">
      <c r="A5059" s="251">
        <v>104159</v>
      </c>
      <c r="B5059" s="227" t="s">
        <v>18843</v>
      </c>
      <c r="C5059" s="230" t="s">
        <v>86</v>
      </c>
      <c r="D5059" s="228" t="s">
        <v>10712</v>
      </c>
    </row>
    <row r="5060" spans="1:4" ht="13.5">
      <c r="A5060" s="251">
        <v>104167</v>
      </c>
      <c r="B5060" s="227" t="s">
        <v>18844</v>
      </c>
      <c r="C5060" s="230" t="s">
        <v>86</v>
      </c>
      <c r="D5060" s="228" t="s">
        <v>18845</v>
      </c>
    </row>
    <row r="5061" spans="1:4" ht="13.5">
      <c r="A5061" s="251">
        <v>104168</v>
      </c>
      <c r="B5061" s="227" t="s">
        <v>18846</v>
      </c>
      <c r="C5061" s="230" t="s">
        <v>86</v>
      </c>
      <c r="D5061" s="228" t="s">
        <v>18847</v>
      </c>
    </row>
    <row r="5062" spans="1:4" ht="13.5">
      <c r="A5062" s="251">
        <v>104169</v>
      </c>
      <c r="B5062" s="227" t="s">
        <v>18848</v>
      </c>
      <c r="C5062" s="230" t="s">
        <v>86</v>
      </c>
      <c r="D5062" s="228" t="s">
        <v>18849</v>
      </c>
    </row>
    <row r="5063" spans="1:4" ht="13.5">
      <c r="A5063" s="251">
        <v>104170</v>
      </c>
      <c r="B5063" s="227" t="s">
        <v>18850</v>
      </c>
      <c r="C5063" s="230" t="s">
        <v>86</v>
      </c>
      <c r="D5063" s="228" t="s">
        <v>18851</v>
      </c>
    </row>
    <row r="5064" spans="1:4" ht="13.5">
      <c r="A5064" s="251">
        <v>104171</v>
      </c>
      <c r="B5064" s="227" t="s">
        <v>18852</v>
      </c>
      <c r="C5064" s="230" t="s">
        <v>86</v>
      </c>
      <c r="D5064" s="228" t="s">
        <v>18853</v>
      </c>
    </row>
    <row r="5065" spans="1:4" ht="13.5">
      <c r="A5065" s="251">
        <v>104172</v>
      </c>
      <c r="B5065" s="227" t="s">
        <v>18854</v>
      </c>
      <c r="C5065" s="230" t="s">
        <v>86</v>
      </c>
      <c r="D5065" s="228" t="s">
        <v>18855</v>
      </c>
    </row>
    <row r="5066" spans="1:4" ht="13.5">
      <c r="A5066" s="251">
        <v>104173</v>
      </c>
      <c r="B5066" s="227" t="s">
        <v>18856</v>
      </c>
      <c r="C5066" s="230" t="s">
        <v>86</v>
      </c>
      <c r="D5066" s="228" t="s">
        <v>18666</v>
      </c>
    </row>
    <row r="5067" spans="1:4" ht="13.5">
      <c r="A5067" s="251">
        <v>104174</v>
      </c>
      <c r="B5067" s="227" t="s">
        <v>18857</v>
      </c>
      <c r="C5067" s="230" t="s">
        <v>86</v>
      </c>
      <c r="D5067" s="228" t="s">
        <v>18858</v>
      </c>
    </row>
    <row r="5068" spans="1:4" ht="13.5">
      <c r="A5068" s="251">
        <v>104175</v>
      </c>
      <c r="B5068" s="227" t="s">
        <v>18859</v>
      </c>
      <c r="C5068" s="230" t="s">
        <v>86</v>
      </c>
      <c r="D5068" s="228" t="s">
        <v>18860</v>
      </c>
    </row>
    <row r="5069" spans="1:4" ht="13.5">
      <c r="A5069" s="251">
        <v>104176</v>
      </c>
      <c r="B5069" s="227" t="s">
        <v>18861</v>
      </c>
      <c r="C5069" s="230" t="s">
        <v>86</v>
      </c>
      <c r="D5069" s="228" t="s">
        <v>18862</v>
      </c>
    </row>
    <row r="5070" spans="1:4" ht="13.5">
      <c r="A5070" s="251">
        <v>104177</v>
      </c>
      <c r="B5070" s="227" t="s">
        <v>18863</v>
      </c>
      <c r="C5070" s="230" t="s">
        <v>86</v>
      </c>
      <c r="D5070" s="228" t="s">
        <v>18864</v>
      </c>
    </row>
    <row r="5071" spans="1:4" ht="13.5">
      <c r="A5071" s="251">
        <v>104178</v>
      </c>
      <c r="B5071" s="227" t="s">
        <v>18865</v>
      </c>
      <c r="C5071" s="230" t="s">
        <v>86</v>
      </c>
      <c r="D5071" s="228" t="s">
        <v>14924</v>
      </c>
    </row>
    <row r="5072" spans="1:4" ht="13.5">
      <c r="A5072" s="251">
        <v>104179</v>
      </c>
      <c r="B5072" s="227" t="s">
        <v>18866</v>
      </c>
      <c r="C5072" s="230" t="s">
        <v>86</v>
      </c>
      <c r="D5072" s="228" t="s">
        <v>18867</v>
      </c>
    </row>
    <row r="5073" spans="1:4" ht="13.5">
      <c r="A5073" s="251">
        <v>104191</v>
      </c>
      <c r="B5073" s="227" t="s">
        <v>18868</v>
      </c>
      <c r="C5073" s="230" t="s">
        <v>86</v>
      </c>
      <c r="D5073" s="228" t="s">
        <v>10563</v>
      </c>
    </row>
    <row r="5074" spans="1:4" ht="13.5">
      <c r="A5074" s="251">
        <v>104192</v>
      </c>
      <c r="B5074" s="227" t="s">
        <v>18869</v>
      </c>
      <c r="C5074" s="230" t="s">
        <v>86</v>
      </c>
      <c r="D5074" s="228" t="s">
        <v>18870</v>
      </c>
    </row>
    <row r="5075" spans="1:4" ht="13.5">
      <c r="A5075" s="251">
        <v>104193</v>
      </c>
      <c r="B5075" s="227" t="s">
        <v>18871</v>
      </c>
      <c r="C5075" s="230" t="s">
        <v>86</v>
      </c>
      <c r="D5075" s="228" t="s">
        <v>18872</v>
      </c>
    </row>
    <row r="5076" spans="1:4" ht="13.5">
      <c r="A5076" s="251">
        <v>104196</v>
      </c>
      <c r="B5076" s="227" t="s">
        <v>18873</v>
      </c>
      <c r="C5076" s="230" t="s">
        <v>86</v>
      </c>
      <c r="D5076" s="228" t="s">
        <v>16047</v>
      </c>
    </row>
    <row r="5077" spans="1:4" ht="13.5">
      <c r="A5077" s="251">
        <v>104197</v>
      </c>
      <c r="B5077" s="227" t="s">
        <v>18874</v>
      </c>
      <c r="C5077" s="230" t="s">
        <v>86</v>
      </c>
      <c r="D5077" s="228" t="s">
        <v>18554</v>
      </c>
    </row>
    <row r="5078" spans="1:4" ht="13.5">
      <c r="A5078" s="251">
        <v>104198</v>
      </c>
      <c r="B5078" s="227" t="s">
        <v>18875</v>
      </c>
      <c r="C5078" s="230" t="s">
        <v>86</v>
      </c>
      <c r="D5078" s="228" t="s">
        <v>18876</v>
      </c>
    </row>
    <row r="5079" spans="1:4" ht="13.5">
      <c r="A5079" s="251">
        <v>104199</v>
      </c>
      <c r="B5079" s="227" t="s">
        <v>18877</v>
      </c>
      <c r="C5079" s="230" t="s">
        <v>86</v>
      </c>
      <c r="D5079" s="228" t="s">
        <v>17431</v>
      </c>
    </row>
    <row r="5080" spans="1:4" ht="13.5">
      <c r="A5080" s="251">
        <v>104200</v>
      </c>
      <c r="B5080" s="227" t="s">
        <v>18878</v>
      </c>
      <c r="C5080" s="230" t="s">
        <v>86</v>
      </c>
      <c r="D5080" s="228" t="s">
        <v>10405</v>
      </c>
    </row>
    <row r="5081" spans="1:4" ht="13.5">
      <c r="A5081" s="251">
        <v>104201</v>
      </c>
      <c r="B5081" s="227" t="s">
        <v>18879</v>
      </c>
      <c r="C5081" s="230" t="s">
        <v>86</v>
      </c>
      <c r="D5081" s="228" t="s">
        <v>18114</v>
      </c>
    </row>
    <row r="5082" spans="1:4" ht="13.5">
      <c r="A5082" s="251">
        <v>104202</v>
      </c>
      <c r="B5082" s="227" t="s">
        <v>18880</v>
      </c>
      <c r="C5082" s="230" t="s">
        <v>86</v>
      </c>
      <c r="D5082" s="228" t="s">
        <v>16965</v>
      </c>
    </row>
    <row r="5083" spans="1:4" ht="13.5">
      <c r="A5083" s="251">
        <v>104317</v>
      </c>
      <c r="B5083" s="227" t="s">
        <v>18881</v>
      </c>
      <c r="C5083" s="230" t="s">
        <v>86</v>
      </c>
      <c r="D5083" s="228" t="s">
        <v>11038</v>
      </c>
    </row>
    <row r="5084" spans="1:4" ht="13.5">
      <c r="A5084" s="251">
        <v>104318</v>
      </c>
      <c r="B5084" s="227" t="s">
        <v>18882</v>
      </c>
      <c r="C5084" s="230" t="s">
        <v>86</v>
      </c>
      <c r="D5084" s="228" t="s">
        <v>9539</v>
      </c>
    </row>
    <row r="5085" spans="1:4" ht="13.5">
      <c r="A5085" s="251">
        <v>104319</v>
      </c>
      <c r="B5085" s="227" t="s">
        <v>18883</v>
      </c>
      <c r="C5085" s="230" t="s">
        <v>86</v>
      </c>
      <c r="D5085" s="228" t="s">
        <v>12055</v>
      </c>
    </row>
    <row r="5086" spans="1:4" ht="13.5">
      <c r="A5086" s="251">
        <v>104320</v>
      </c>
      <c r="B5086" s="227" t="s">
        <v>18884</v>
      </c>
      <c r="C5086" s="230" t="s">
        <v>86</v>
      </c>
      <c r="D5086" s="228" t="s">
        <v>10054</v>
      </c>
    </row>
    <row r="5087" spans="1:4" ht="13.5">
      <c r="A5087" s="251">
        <v>104321</v>
      </c>
      <c r="B5087" s="227" t="s">
        <v>18885</v>
      </c>
      <c r="C5087" s="230" t="s">
        <v>86</v>
      </c>
      <c r="D5087" s="228" t="s">
        <v>18886</v>
      </c>
    </row>
    <row r="5088" spans="1:4" ht="13.5">
      <c r="A5088" s="251">
        <v>104322</v>
      </c>
      <c r="B5088" s="227" t="s">
        <v>18887</v>
      </c>
      <c r="C5088" s="230" t="s">
        <v>86</v>
      </c>
      <c r="D5088" s="228" t="s">
        <v>18876</v>
      </c>
    </row>
    <row r="5089" spans="1:4" ht="13.5">
      <c r="A5089" s="251">
        <v>104323</v>
      </c>
      <c r="B5089" s="227" t="s">
        <v>18888</v>
      </c>
      <c r="C5089" s="230" t="s">
        <v>86</v>
      </c>
      <c r="D5089" s="228" t="s">
        <v>18889</v>
      </c>
    </row>
    <row r="5090" spans="1:4" ht="13.5">
      <c r="A5090" s="251">
        <v>104324</v>
      </c>
      <c r="B5090" s="227" t="s">
        <v>18890</v>
      </c>
      <c r="C5090" s="230" t="s">
        <v>86</v>
      </c>
      <c r="D5090" s="228" t="s">
        <v>17208</v>
      </c>
    </row>
    <row r="5091" spans="1:4" ht="13.5">
      <c r="A5091" s="251">
        <v>104341</v>
      </c>
      <c r="B5091" s="227" t="s">
        <v>18891</v>
      </c>
      <c r="C5091" s="230" t="s">
        <v>86</v>
      </c>
      <c r="D5091" s="228" t="s">
        <v>9637</v>
      </c>
    </row>
    <row r="5092" spans="1:4" ht="13.5">
      <c r="A5092" s="251">
        <v>104343</v>
      </c>
      <c r="B5092" s="227" t="s">
        <v>18892</v>
      </c>
      <c r="C5092" s="230" t="s">
        <v>86</v>
      </c>
      <c r="D5092" s="228" t="s">
        <v>18893</v>
      </c>
    </row>
    <row r="5093" spans="1:4" ht="13.5">
      <c r="A5093" s="251">
        <v>104344</v>
      </c>
      <c r="B5093" s="227" t="s">
        <v>18894</v>
      </c>
      <c r="C5093" s="230" t="s">
        <v>86</v>
      </c>
      <c r="D5093" s="228" t="s">
        <v>18895</v>
      </c>
    </row>
    <row r="5094" spans="1:4" ht="13.5">
      <c r="A5094" s="251">
        <v>104345</v>
      </c>
      <c r="B5094" s="227" t="s">
        <v>18896</v>
      </c>
      <c r="C5094" s="230" t="s">
        <v>86</v>
      </c>
      <c r="D5094" s="228" t="s">
        <v>18897</v>
      </c>
    </row>
    <row r="5095" spans="1:4" ht="13.5">
      <c r="A5095" s="251">
        <v>104346</v>
      </c>
      <c r="B5095" s="227" t="s">
        <v>18898</v>
      </c>
      <c r="C5095" s="230" t="s">
        <v>86</v>
      </c>
      <c r="D5095" s="228" t="s">
        <v>18899</v>
      </c>
    </row>
    <row r="5096" spans="1:4" ht="13.5">
      <c r="A5096" s="251">
        <v>104347</v>
      </c>
      <c r="B5096" s="227" t="s">
        <v>18900</v>
      </c>
      <c r="C5096" s="230" t="s">
        <v>86</v>
      </c>
      <c r="D5096" s="228" t="s">
        <v>18901</v>
      </c>
    </row>
    <row r="5097" spans="1:4" ht="13.5">
      <c r="A5097" s="251">
        <v>104348</v>
      </c>
      <c r="B5097" s="227" t="s">
        <v>18902</v>
      </c>
      <c r="C5097" s="230" t="s">
        <v>86</v>
      </c>
      <c r="D5097" s="228" t="s">
        <v>15115</v>
      </c>
    </row>
    <row r="5098" spans="1:4" ht="13.5">
      <c r="A5098" s="251">
        <v>104350</v>
      </c>
      <c r="B5098" s="227" t="s">
        <v>18903</v>
      </c>
      <c r="C5098" s="230" t="s">
        <v>86</v>
      </c>
      <c r="D5098" s="228" t="s">
        <v>18904</v>
      </c>
    </row>
    <row r="5099" spans="1:4" ht="13.5">
      <c r="A5099" s="251">
        <v>104351</v>
      </c>
      <c r="B5099" s="227" t="s">
        <v>18905</v>
      </c>
      <c r="C5099" s="230" t="s">
        <v>86</v>
      </c>
      <c r="D5099" s="228" t="s">
        <v>18906</v>
      </c>
    </row>
    <row r="5100" spans="1:4" ht="13.5">
      <c r="A5100" s="251">
        <v>104352</v>
      </c>
      <c r="B5100" s="227" t="s">
        <v>18907</v>
      </c>
      <c r="C5100" s="230" t="s">
        <v>86</v>
      </c>
      <c r="D5100" s="228" t="s">
        <v>18908</v>
      </c>
    </row>
    <row r="5101" spans="1:4" ht="13.5">
      <c r="A5101" s="251">
        <v>104353</v>
      </c>
      <c r="B5101" s="227" t="s">
        <v>18909</v>
      </c>
      <c r="C5101" s="230" t="s">
        <v>86</v>
      </c>
      <c r="D5101" s="228" t="s">
        <v>16961</v>
      </c>
    </row>
    <row r="5102" spans="1:4" ht="13.5">
      <c r="A5102" s="251">
        <v>104354</v>
      </c>
      <c r="B5102" s="227" t="s">
        <v>18910</v>
      </c>
      <c r="C5102" s="230" t="s">
        <v>86</v>
      </c>
      <c r="D5102" s="228" t="s">
        <v>18911</v>
      </c>
    </row>
    <row r="5103" spans="1:4" ht="13.5">
      <c r="A5103" s="251">
        <v>104355</v>
      </c>
      <c r="B5103" s="227" t="s">
        <v>18912</v>
      </c>
      <c r="C5103" s="230" t="s">
        <v>86</v>
      </c>
      <c r="D5103" s="228" t="s">
        <v>18913</v>
      </c>
    </row>
    <row r="5104" spans="1:4" ht="13.5">
      <c r="A5104" s="251">
        <v>104356</v>
      </c>
      <c r="B5104" s="227" t="s">
        <v>18914</v>
      </c>
      <c r="C5104" s="230" t="s">
        <v>86</v>
      </c>
      <c r="D5104" s="228" t="s">
        <v>18915</v>
      </c>
    </row>
    <row r="5105" spans="1:4" ht="13.5">
      <c r="A5105" s="251">
        <v>104357</v>
      </c>
      <c r="B5105" s="227" t="s">
        <v>18916</v>
      </c>
      <c r="C5105" s="230" t="s">
        <v>86</v>
      </c>
      <c r="D5105" s="228" t="s">
        <v>18917</v>
      </c>
    </row>
    <row r="5106" spans="1:4" ht="13.5">
      <c r="A5106" s="251">
        <v>104576</v>
      </c>
      <c r="B5106" s="227" t="s">
        <v>18918</v>
      </c>
      <c r="C5106" s="230" t="s">
        <v>86</v>
      </c>
      <c r="D5106" s="228" t="s">
        <v>18290</v>
      </c>
    </row>
    <row r="5107" spans="1:4" ht="13.5">
      <c r="A5107" s="251">
        <v>104577</v>
      </c>
      <c r="B5107" s="227" t="s">
        <v>18919</v>
      </c>
      <c r="C5107" s="230" t="s">
        <v>86</v>
      </c>
      <c r="D5107" s="228" t="s">
        <v>18296</v>
      </c>
    </row>
    <row r="5108" spans="1:4" ht="13.5">
      <c r="A5108" s="251">
        <v>104578</v>
      </c>
      <c r="B5108" s="227" t="s">
        <v>18920</v>
      </c>
      <c r="C5108" s="230" t="s">
        <v>86</v>
      </c>
      <c r="D5108" s="228" t="s">
        <v>15209</v>
      </c>
    </row>
    <row r="5109" spans="1:4" ht="13.5">
      <c r="A5109" s="251">
        <v>104579</v>
      </c>
      <c r="B5109" s="227" t="s">
        <v>18921</v>
      </c>
      <c r="C5109" s="230" t="s">
        <v>86</v>
      </c>
      <c r="D5109" s="228" t="s">
        <v>18302</v>
      </c>
    </row>
    <row r="5110" spans="1:4" ht="13.5">
      <c r="A5110" s="251">
        <v>104581</v>
      </c>
      <c r="B5110" s="227" t="s">
        <v>18922</v>
      </c>
      <c r="C5110" s="230" t="s">
        <v>86</v>
      </c>
      <c r="D5110" s="228" t="s">
        <v>13978</v>
      </c>
    </row>
    <row r="5111" spans="1:4" ht="13.5">
      <c r="A5111" s="251">
        <v>104582</v>
      </c>
      <c r="B5111" s="227" t="s">
        <v>18923</v>
      </c>
      <c r="C5111" s="230" t="s">
        <v>86</v>
      </c>
      <c r="D5111" s="228" t="s">
        <v>18281</v>
      </c>
    </row>
    <row r="5112" spans="1:4" ht="13.5">
      <c r="A5112" s="251">
        <v>104583</v>
      </c>
      <c r="B5112" s="227" t="s">
        <v>18924</v>
      </c>
      <c r="C5112" s="230" t="s">
        <v>86</v>
      </c>
      <c r="D5112" s="228" t="s">
        <v>13886</v>
      </c>
    </row>
    <row r="5113" spans="1:4" ht="13.5">
      <c r="A5113" s="251">
        <v>104584</v>
      </c>
      <c r="B5113" s="227" t="s">
        <v>18925</v>
      </c>
      <c r="C5113" s="230" t="s">
        <v>86</v>
      </c>
      <c r="D5113" s="228" t="s">
        <v>16654</v>
      </c>
    </row>
    <row r="5114" spans="1:4" ht="13.5">
      <c r="A5114" s="251">
        <v>105146</v>
      </c>
      <c r="B5114" s="227" t="s">
        <v>18926</v>
      </c>
      <c r="C5114" s="230" t="s">
        <v>86</v>
      </c>
      <c r="D5114" s="228" t="s">
        <v>18927</v>
      </c>
    </row>
    <row r="5115" spans="1:4" ht="13.5">
      <c r="A5115" s="251">
        <v>105147</v>
      </c>
      <c r="B5115" s="227" t="s">
        <v>18928</v>
      </c>
      <c r="C5115" s="230" t="s">
        <v>86</v>
      </c>
      <c r="D5115" s="228" t="s">
        <v>14537</v>
      </c>
    </row>
    <row r="5116" spans="1:4" ht="13.5">
      <c r="A5116" s="251">
        <v>105148</v>
      </c>
      <c r="B5116" s="227" t="s">
        <v>18929</v>
      </c>
      <c r="C5116" s="230" t="s">
        <v>86</v>
      </c>
      <c r="D5116" s="228" t="s">
        <v>18930</v>
      </c>
    </row>
    <row r="5117" spans="1:4" ht="13.5">
      <c r="A5117" s="251">
        <v>105149</v>
      </c>
      <c r="B5117" s="227" t="s">
        <v>18931</v>
      </c>
      <c r="C5117" s="230" t="s">
        <v>86</v>
      </c>
      <c r="D5117" s="228" t="s">
        <v>18932</v>
      </c>
    </row>
    <row r="5118" spans="1:4" ht="13.5">
      <c r="A5118" s="251">
        <v>105150</v>
      </c>
      <c r="B5118" s="227" t="s">
        <v>18933</v>
      </c>
      <c r="C5118" s="230" t="s">
        <v>86</v>
      </c>
      <c r="D5118" s="228" t="s">
        <v>18934</v>
      </c>
    </row>
    <row r="5119" spans="1:4" ht="13.5">
      <c r="A5119" s="251">
        <v>105151</v>
      </c>
      <c r="B5119" s="227" t="s">
        <v>18935</v>
      </c>
      <c r="C5119" s="230" t="s">
        <v>86</v>
      </c>
      <c r="D5119" s="228" t="s">
        <v>17810</v>
      </c>
    </row>
    <row r="5120" spans="1:4" ht="13.5">
      <c r="A5120" s="251">
        <v>105152</v>
      </c>
      <c r="B5120" s="227" t="s">
        <v>18936</v>
      </c>
      <c r="C5120" s="230" t="s">
        <v>86</v>
      </c>
      <c r="D5120" s="228" t="s">
        <v>18937</v>
      </c>
    </row>
    <row r="5121" spans="1:4" ht="13.5">
      <c r="A5121" s="251">
        <v>105154</v>
      </c>
      <c r="B5121" s="227" t="s">
        <v>18938</v>
      </c>
      <c r="C5121" s="230" t="s">
        <v>86</v>
      </c>
      <c r="D5121" s="228" t="s">
        <v>12150</v>
      </c>
    </row>
    <row r="5122" spans="1:4" ht="13.5">
      <c r="A5122" s="251">
        <v>105155</v>
      </c>
      <c r="B5122" s="227" t="s">
        <v>18939</v>
      </c>
      <c r="C5122" s="230" t="s">
        <v>86</v>
      </c>
      <c r="D5122" s="228" t="s">
        <v>18940</v>
      </c>
    </row>
    <row r="5123" spans="1:4" ht="13.5">
      <c r="A5123" s="251">
        <v>105156</v>
      </c>
      <c r="B5123" s="227" t="s">
        <v>18941</v>
      </c>
      <c r="C5123" s="230" t="s">
        <v>86</v>
      </c>
      <c r="D5123" s="228" t="s">
        <v>13984</v>
      </c>
    </row>
    <row r="5124" spans="1:4" ht="13.5">
      <c r="A5124" s="251">
        <v>105157</v>
      </c>
      <c r="B5124" s="227" t="s">
        <v>18942</v>
      </c>
      <c r="C5124" s="230" t="s">
        <v>86</v>
      </c>
      <c r="D5124" s="228" t="s">
        <v>12313</v>
      </c>
    </row>
    <row r="5125" spans="1:4" ht="13.5">
      <c r="A5125" s="251">
        <v>105158</v>
      </c>
      <c r="B5125" s="227" t="s">
        <v>18943</v>
      </c>
      <c r="C5125" s="230" t="s">
        <v>86</v>
      </c>
      <c r="D5125" s="228" t="s">
        <v>18944</v>
      </c>
    </row>
    <row r="5126" spans="1:4" ht="13.5">
      <c r="A5126" s="251">
        <v>105159</v>
      </c>
      <c r="B5126" s="227" t="s">
        <v>18945</v>
      </c>
      <c r="C5126" s="230" t="s">
        <v>86</v>
      </c>
      <c r="D5126" s="228" t="s">
        <v>18946</v>
      </c>
    </row>
    <row r="5127" spans="1:4" ht="13.5">
      <c r="A5127" s="251">
        <v>105160</v>
      </c>
      <c r="B5127" s="227" t="s">
        <v>18947</v>
      </c>
      <c r="C5127" s="230" t="s">
        <v>86</v>
      </c>
      <c r="D5127" s="228" t="s">
        <v>18948</v>
      </c>
    </row>
    <row r="5128" spans="1:4" ht="13.5">
      <c r="A5128" s="251">
        <v>105161</v>
      </c>
      <c r="B5128" s="227" t="s">
        <v>18949</v>
      </c>
      <c r="C5128" s="230" t="s">
        <v>86</v>
      </c>
      <c r="D5128" s="228" t="s">
        <v>18950</v>
      </c>
    </row>
    <row r="5129" spans="1:4" ht="13.5">
      <c r="A5129" s="251">
        <v>105162</v>
      </c>
      <c r="B5129" s="227" t="s">
        <v>18951</v>
      </c>
      <c r="C5129" s="230" t="s">
        <v>86</v>
      </c>
      <c r="D5129" s="228" t="s">
        <v>18952</v>
      </c>
    </row>
    <row r="5130" spans="1:4" ht="13.5">
      <c r="A5130" s="251">
        <v>105163</v>
      </c>
      <c r="B5130" s="227" t="s">
        <v>18953</v>
      </c>
      <c r="C5130" s="230" t="s">
        <v>86</v>
      </c>
      <c r="D5130" s="228" t="s">
        <v>13473</v>
      </c>
    </row>
    <row r="5131" spans="1:4" ht="13.5">
      <c r="A5131" s="251">
        <v>105164</v>
      </c>
      <c r="B5131" s="227" t="s">
        <v>18954</v>
      </c>
      <c r="C5131" s="230" t="s">
        <v>86</v>
      </c>
      <c r="D5131" s="228" t="s">
        <v>18955</v>
      </c>
    </row>
    <row r="5132" spans="1:4" ht="13.5">
      <c r="A5132" s="251">
        <v>105165</v>
      </c>
      <c r="B5132" s="227" t="s">
        <v>18956</v>
      </c>
      <c r="C5132" s="230" t="s">
        <v>86</v>
      </c>
      <c r="D5132" s="228" t="s">
        <v>11296</v>
      </c>
    </row>
    <row r="5133" spans="1:4" ht="13.5">
      <c r="A5133" s="251">
        <v>105166</v>
      </c>
      <c r="B5133" s="227" t="s">
        <v>18957</v>
      </c>
      <c r="C5133" s="230" t="s">
        <v>86</v>
      </c>
      <c r="D5133" s="228" t="s">
        <v>18958</v>
      </c>
    </row>
    <row r="5134" spans="1:4" ht="13.5">
      <c r="A5134" s="251">
        <v>105167</v>
      </c>
      <c r="B5134" s="227" t="s">
        <v>18959</v>
      </c>
      <c r="C5134" s="230" t="s">
        <v>86</v>
      </c>
      <c r="D5134" s="228" t="s">
        <v>18960</v>
      </c>
    </row>
    <row r="5135" spans="1:4" ht="13.5">
      <c r="A5135" s="251">
        <v>105169</v>
      </c>
      <c r="B5135" s="227" t="s">
        <v>18961</v>
      </c>
      <c r="C5135" s="230" t="s">
        <v>86</v>
      </c>
      <c r="D5135" s="228" t="s">
        <v>18962</v>
      </c>
    </row>
    <row r="5136" spans="1:4" ht="13.5">
      <c r="A5136" s="251">
        <v>105170</v>
      </c>
      <c r="B5136" s="227" t="s">
        <v>18963</v>
      </c>
      <c r="C5136" s="230" t="s">
        <v>86</v>
      </c>
      <c r="D5136" s="228" t="s">
        <v>16283</v>
      </c>
    </row>
    <row r="5137" spans="1:4" ht="13.5">
      <c r="A5137" s="251">
        <v>105172</v>
      </c>
      <c r="B5137" s="227" t="s">
        <v>18964</v>
      </c>
      <c r="C5137" s="230" t="s">
        <v>86</v>
      </c>
      <c r="D5137" s="228" t="s">
        <v>18965</v>
      </c>
    </row>
    <row r="5138" spans="1:4" ht="13.5">
      <c r="A5138" s="251">
        <v>105173</v>
      </c>
      <c r="B5138" s="227" t="s">
        <v>18966</v>
      </c>
      <c r="C5138" s="230" t="s">
        <v>86</v>
      </c>
      <c r="D5138" s="228" t="s">
        <v>18967</v>
      </c>
    </row>
    <row r="5139" spans="1:4" ht="13.5">
      <c r="A5139" s="251">
        <v>105174</v>
      </c>
      <c r="B5139" s="227" t="s">
        <v>18968</v>
      </c>
      <c r="C5139" s="230" t="s">
        <v>86</v>
      </c>
      <c r="D5139" s="228" t="s">
        <v>18969</v>
      </c>
    </row>
    <row r="5140" spans="1:4" ht="13.5">
      <c r="A5140" s="251">
        <v>105175</v>
      </c>
      <c r="B5140" s="227" t="s">
        <v>18970</v>
      </c>
      <c r="C5140" s="230" t="s">
        <v>86</v>
      </c>
      <c r="D5140" s="228" t="s">
        <v>18971</v>
      </c>
    </row>
    <row r="5141" spans="1:4" ht="13.5">
      <c r="A5141" s="251">
        <v>105176</v>
      </c>
      <c r="B5141" s="227" t="s">
        <v>18972</v>
      </c>
      <c r="C5141" s="230" t="s">
        <v>86</v>
      </c>
      <c r="D5141" s="228" t="s">
        <v>18973</v>
      </c>
    </row>
    <row r="5142" spans="1:4" ht="13.5">
      <c r="A5142" s="251">
        <v>105177</v>
      </c>
      <c r="B5142" s="227" t="s">
        <v>18974</v>
      </c>
      <c r="C5142" s="230" t="s">
        <v>86</v>
      </c>
      <c r="D5142" s="228" t="s">
        <v>18975</v>
      </c>
    </row>
    <row r="5143" spans="1:4" ht="13.5">
      <c r="A5143" s="251">
        <v>105178</v>
      </c>
      <c r="B5143" s="227" t="s">
        <v>18976</v>
      </c>
      <c r="C5143" s="230" t="s">
        <v>86</v>
      </c>
      <c r="D5143" s="228" t="s">
        <v>18977</v>
      </c>
    </row>
    <row r="5144" spans="1:4" ht="13.5">
      <c r="A5144" s="251">
        <v>105179</v>
      </c>
      <c r="B5144" s="227" t="s">
        <v>18978</v>
      </c>
      <c r="C5144" s="230" t="s">
        <v>86</v>
      </c>
      <c r="D5144" s="228" t="s">
        <v>18979</v>
      </c>
    </row>
    <row r="5145" spans="1:4" ht="13.5">
      <c r="A5145" s="251">
        <v>105180</v>
      </c>
      <c r="B5145" s="227" t="s">
        <v>18980</v>
      </c>
      <c r="C5145" s="230" t="s">
        <v>86</v>
      </c>
      <c r="D5145" s="228" t="s">
        <v>14483</v>
      </c>
    </row>
    <row r="5146" spans="1:4" ht="13.5">
      <c r="A5146" s="251">
        <v>105181</v>
      </c>
      <c r="B5146" s="227" t="s">
        <v>18981</v>
      </c>
      <c r="C5146" s="230" t="s">
        <v>86</v>
      </c>
      <c r="D5146" s="228" t="s">
        <v>18982</v>
      </c>
    </row>
    <row r="5147" spans="1:4" ht="13.5">
      <c r="A5147" s="251">
        <v>105182</v>
      </c>
      <c r="B5147" s="227" t="s">
        <v>18983</v>
      </c>
      <c r="C5147" s="230" t="s">
        <v>86</v>
      </c>
      <c r="D5147" s="228" t="s">
        <v>18984</v>
      </c>
    </row>
    <row r="5148" spans="1:4" ht="13.5">
      <c r="A5148" s="251">
        <v>105183</v>
      </c>
      <c r="B5148" s="227" t="s">
        <v>18985</v>
      </c>
      <c r="C5148" s="230" t="s">
        <v>86</v>
      </c>
      <c r="D5148" s="228" t="s">
        <v>16946</v>
      </c>
    </row>
    <row r="5149" spans="1:4" ht="13.5">
      <c r="A5149" s="251">
        <v>105184</v>
      </c>
      <c r="B5149" s="227" t="s">
        <v>18986</v>
      </c>
      <c r="C5149" s="230" t="s">
        <v>86</v>
      </c>
      <c r="D5149" s="228" t="s">
        <v>18987</v>
      </c>
    </row>
    <row r="5150" spans="1:4" ht="13.5">
      <c r="A5150" s="251">
        <v>105189</v>
      </c>
      <c r="B5150" s="227" t="s">
        <v>18988</v>
      </c>
      <c r="C5150" s="230" t="s">
        <v>86</v>
      </c>
      <c r="D5150" s="228" t="s">
        <v>18989</v>
      </c>
    </row>
    <row r="5151" spans="1:4" ht="13.5">
      <c r="A5151" s="251">
        <v>105190</v>
      </c>
      <c r="B5151" s="227" t="s">
        <v>18990</v>
      </c>
      <c r="C5151" s="230" t="s">
        <v>86</v>
      </c>
      <c r="D5151" s="228" t="s">
        <v>18991</v>
      </c>
    </row>
    <row r="5152" spans="1:4" ht="13.5">
      <c r="A5152" s="251">
        <v>105193</v>
      </c>
      <c r="B5152" s="227" t="s">
        <v>18992</v>
      </c>
      <c r="C5152" s="230" t="s">
        <v>86</v>
      </c>
      <c r="D5152" s="228" t="s">
        <v>18993</v>
      </c>
    </row>
    <row r="5153" spans="1:4" ht="13.5">
      <c r="A5153" s="251">
        <v>105194</v>
      </c>
      <c r="B5153" s="227" t="s">
        <v>18994</v>
      </c>
      <c r="C5153" s="230" t="s">
        <v>86</v>
      </c>
      <c r="D5153" s="228" t="s">
        <v>9821</v>
      </c>
    </row>
    <row r="5154" spans="1:4" ht="13.5">
      <c r="A5154" s="251">
        <v>105195</v>
      </c>
      <c r="B5154" s="227" t="s">
        <v>18995</v>
      </c>
      <c r="C5154" s="230" t="s">
        <v>86</v>
      </c>
      <c r="D5154" s="228" t="s">
        <v>18996</v>
      </c>
    </row>
    <row r="5155" spans="1:4" ht="13.5">
      <c r="A5155" s="251">
        <v>105196</v>
      </c>
      <c r="B5155" s="227" t="s">
        <v>18997</v>
      </c>
      <c r="C5155" s="230" t="s">
        <v>86</v>
      </c>
      <c r="D5155" s="228" t="s">
        <v>18998</v>
      </c>
    </row>
    <row r="5156" spans="1:4" ht="13.5">
      <c r="A5156" s="251">
        <v>105197</v>
      </c>
      <c r="B5156" s="227" t="s">
        <v>18999</v>
      </c>
      <c r="C5156" s="230" t="s">
        <v>86</v>
      </c>
      <c r="D5156" s="228" t="s">
        <v>19000</v>
      </c>
    </row>
    <row r="5157" spans="1:4" ht="13.5">
      <c r="A5157" s="251">
        <v>105198</v>
      </c>
      <c r="B5157" s="227" t="s">
        <v>19001</v>
      </c>
      <c r="C5157" s="230" t="s">
        <v>86</v>
      </c>
      <c r="D5157" s="228" t="s">
        <v>19002</v>
      </c>
    </row>
    <row r="5158" spans="1:4" ht="13.5">
      <c r="A5158" s="251">
        <v>105199</v>
      </c>
      <c r="B5158" s="227" t="s">
        <v>19003</v>
      </c>
      <c r="C5158" s="230" t="s">
        <v>86</v>
      </c>
      <c r="D5158" s="228" t="s">
        <v>19004</v>
      </c>
    </row>
    <row r="5159" spans="1:4" ht="13.5">
      <c r="A5159" s="251">
        <v>105200</v>
      </c>
      <c r="B5159" s="227" t="s">
        <v>19005</v>
      </c>
      <c r="C5159" s="230" t="s">
        <v>86</v>
      </c>
      <c r="D5159" s="228" t="s">
        <v>19006</v>
      </c>
    </row>
    <row r="5160" spans="1:4" ht="13.5">
      <c r="A5160" s="251">
        <v>105201</v>
      </c>
      <c r="B5160" s="227" t="s">
        <v>19007</v>
      </c>
      <c r="C5160" s="230" t="s">
        <v>86</v>
      </c>
      <c r="D5160" s="228" t="s">
        <v>19008</v>
      </c>
    </row>
    <row r="5161" spans="1:4" ht="13.5">
      <c r="A5161" s="251">
        <v>105202</v>
      </c>
      <c r="B5161" s="227" t="s">
        <v>19009</v>
      </c>
      <c r="C5161" s="230" t="s">
        <v>86</v>
      </c>
      <c r="D5161" s="228" t="s">
        <v>19010</v>
      </c>
    </row>
    <row r="5162" spans="1:4" ht="13.5">
      <c r="A5162" s="251">
        <v>105203</v>
      </c>
      <c r="B5162" s="227" t="s">
        <v>19011</v>
      </c>
      <c r="C5162" s="230" t="s">
        <v>86</v>
      </c>
      <c r="D5162" s="228" t="s">
        <v>19012</v>
      </c>
    </row>
    <row r="5163" spans="1:4" ht="13.5">
      <c r="A5163" s="251">
        <v>105204</v>
      </c>
      <c r="B5163" s="227" t="s">
        <v>19013</v>
      </c>
      <c r="C5163" s="230" t="s">
        <v>86</v>
      </c>
      <c r="D5163" s="228" t="s">
        <v>19014</v>
      </c>
    </row>
    <row r="5164" spans="1:4" ht="13.5">
      <c r="A5164" s="251">
        <v>105205</v>
      </c>
      <c r="B5164" s="227" t="s">
        <v>19015</v>
      </c>
      <c r="C5164" s="230" t="s">
        <v>86</v>
      </c>
      <c r="D5164" s="228" t="s">
        <v>19016</v>
      </c>
    </row>
    <row r="5165" spans="1:4" ht="13.5">
      <c r="A5165" s="251">
        <v>105206</v>
      </c>
      <c r="B5165" s="227" t="s">
        <v>19017</v>
      </c>
      <c r="C5165" s="230" t="s">
        <v>86</v>
      </c>
      <c r="D5165" s="228" t="s">
        <v>18471</v>
      </c>
    </row>
    <row r="5166" spans="1:4" ht="13.5">
      <c r="A5166" s="251">
        <v>105207</v>
      </c>
      <c r="B5166" s="227" t="s">
        <v>19018</v>
      </c>
      <c r="C5166" s="230" t="s">
        <v>86</v>
      </c>
      <c r="D5166" s="228" t="s">
        <v>19019</v>
      </c>
    </row>
    <row r="5167" spans="1:4" ht="13.5">
      <c r="A5167" s="251">
        <v>105208</v>
      </c>
      <c r="B5167" s="227" t="s">
        <v>19020</v>
      </c>
      <c r="C5167" s="230" t="s">
        <v>86</v>
      </c>
      <c r="D5167" s="228" t="s">
        <v>19021</v>
      </c>
    </row>
    <row r="5168" spans="1:4" ht="13.5">
      <c r="A5168" s="251">
        <v>105209</v>
      </c>
      <c r="B5168" s="227" t="s">
        <v>19022</v>
      </c>
      <c r="C5168" s="230" t="s">
        <v>86</v>
      </c>
      <c r="D5168" s="228" t="s">
        <v>19023</v>
      </c>
    </row>
    <row r="5169" spans="1:4" ht="13.5">
      <c r="A5169" s="251">
        <v>105210</v>
      </c>
      <c r="B5169" s="227" t="s">
        <v>19024</v>
      </c>
      <c r="C5169" s="230" t="s">
        <v>86</v>
      </c>
      <c r="D5169" s="228" t="s">
        <v>19025</v>
      </c>
    </row>
    <row r="5170" spans="1:4" ht="13.5">
      <c r="A5170" s="251">
        <v>105211</v>
      </c>
      <c r="B5170" s="227" t="s">
        <v>19026</v>
      </c>
      <c r="C5170" s="230" t="s">
        <v>86</v>
      </c>
      <c r="D5170" s="228" t="s">
        <v>19027</v>
      </c>
    </row>
    <row r="5171" spans="1:4" ht="13.5">
      <c r="A5171" s="251">
        <v>105212</v>
      </c>
      <c r="B5171" s="227" t="s">
        <v>19028</v>
      </c>
      <c r="C5171" s="230" t="s">
        <v>86</v>
      </c>
      <c r="D5171" s="228" t="s">
        <v>19029</v>
      </c>
    </row>
    <row r="5172" spans="1:4" ht="13.5">
      <c r="A5172" s="251">
        <v>105213</v>
      </c>
      <c r="B5172" s="227" t="s">
        <v>19030</v>
      </c>
      <c r="C5172" s="230" t="s">
        <v>86</v>
      </c>
      <c r="D5172" s="228" t="s">
        <v>19031</v>
      </c>
    </row>
    <row r="5173" spans="1:4" ht="13.5">
      <c r="A5173" s="251">
        <v>105214</v>
      </c>
      <c r="B5173" s="227" t="s">
        <v>19032</v>
      </c>
      <c r="C5173" s="230" t="s">
        <v>86</v>
      </c>
      <c r="D5173" s="228" t="s">
        <v>19033</v>
      </c>
    </row>
    <row r="5174" spans="1:4" ht="13.5">
      <c r="A5174" s="251">
        <v>105215</v>
      </c>
      <c r="B5174" s="227" t="s">
        <v>19034</v>
      </c>
      <c r="C5174" s="230" t="s">
        <v>86</v>
      </c>
      <c r="D5174" s="228" t="s">
        <v>11771</v>
      </c>
    </row>
    <row r="5175" spans="1:4" ht="13.5">
      <c r="A5175" s="251">
        <v>105216</v>
      </c>
      <c r="B5175" s="227" t="s">
        <v>19035</v>
      </c>
      <c r="C5175" s="230" t="s">
        <v>86</v>
      </c>
      <c r="D5175" s="228" t="s">
        <v>17341</v>
      </c>
    </row>
    <row r="5176" spans="1:4" ht="13.5">
      <c r="A5176" s="251">
        <v>105217</v>
      </c>
      <c r="B5176" s="227" t="s">
        <v>19036</v>
      </c>
      <c r="C5176" s="230" t="s">
        <v>86</v>
      </c>
      <c r="D5176" s="228" t="s">
        <v>19037</v>
      </c>
    </row>
    <row r="5177" spans="1:4" ht="13.5">
      <c r="A5177" s="251">
        <v>105218</v>
      </c>
      <c r="B5177" s="227" t="s">
        <v>19038</v>
      </c>
      <c r="C5177" s="230" t="s">
        <v>86</v>
      </c>
      <c r="D5177" s="228" t="s">
        <v>11077</v>
      </c>
    </row>
    <row r="5178" spans="1:4" ht="13.5">
      <c r="A5178" s="251">
        <v>105219</v>
      </c>
      <c r="B5178" s="227" t="s">
        <v>19039</v>
      </c>
      <c r="C5178" s="230" t="s">
        <v>86</v>
      </c>
      <c r="D5178" s="228" t="s">
        <v>15235</v>
      </c>
    </row>
    <row r="5179" spans="1:4" ht="13.5">
      <c r="A5179" s="251">
        <v>105220</v>
      </c>
      <c r="B5179" s="227" t="s">
        <v>19040</v>
      </c>
      <c r="C5179" s="230" t="s">
        <v>86</v>
      </c>
      <c r="D5179" s="228" t="s">
        <v>19041</v>
      </c>
    </row>
    <row r="5180" spans="1:4" ht="13.5">
      <c r="A5180" s="251">
        <v>105221</v>
      </c>
      <c r="B5180" s="227" t="s">
        <v>19042</v>
      </c>
      <c r="C5180" s="230" t="s">
        <v>86</v>
      </c>
      <c r="D5180" s="228" t="s">
        <v>17124</v>
      </c>
    </row>
    <row r="5181" spans="1:4" ht="13.5">
      <c r="A5181" s="251">
        <v>105222</v>
      </c>
      <c r="B5181" s="227" t="s">
        <v>19043</v>
      </c>
      <c r="C5181" s="230" t="s">
        <v>86</v>
      </c>
      <c r="D5181" s="228" t="s">
        <v>19044</v>
      </c>
    </row>
    <row r="5182" spans="1:4" ht="13.5">
      <c r="A5182" s="251">
        <v>105223</v>
      </c>
      <c r="B5182" s="227" t="s">
        <v>19045</v>
      </c>
      <c r="C5182" s="230" t="s">
        <v>86</v>
      </c>
      <c r="D5182" s="228" t="s">
        <v>19046</v>
      </c>
    </row>
    <row r="5183" spans="1:4" ht="13.5">
      <c r="A5183" s="251">
        <v>105224</v>
      </c>
      <c r="B5183" s="227" t="s">
        <v>19047</v>
      </c>
      <c r="C5183" s="230" t="s">
        <v>86</v>
      </c>
      <c r="D5183" s="228" t="s">
        <v>19048</v>
      </c>
    </row>
    <row r="5184" spans="1:4" ht="13.5">
      <c r="A5184" s="251">
        <v>105225</v>
      </c>
      <c r="B5184" s="227" t="s">
        <v>19049</v>
      </c>
      <c r="C5184" s="230" t="s">
        <v>86</v>
      </c>
      <c r="D5184" s="228" t="s">
        <v>19050</v>
      </c>
    </row>
    <row r="5185" spans="1:4" ht="13.5">
      <c r="A5185" s="251">
        <v>105226</v>
      </c>
      <c r="B5185" s="227" t="s">
        <v>19051</v>
      </c>
      <c r="C5185" s="230" t="s">
        <v>86</v>
      </c>
      <c r="D5185" s="228" t="s">
        <v>19052</v>
      </c>
    </row>
    <row r="5186" spans="1:4" ht="13.5">
      <c r="A5186" s="251">
        <v>105227</v>
      </c>
      <c r="B5186" s="227" t="s">
        <v>19053</v>
      </c>
      <c r="C5186" s="230" t="s">
        <v>86</v>
      </c>
      <c r="D5186" s="228" t="s">
        <v>19054</v>
      </c>
    </row>
    <row r="5187" spans="1:4" ht="13.5">
      <c r="A5187" s="251">
        <v>105228</v>
      </c>
      <c r="B5187" s="227" t="s">
        <v>19055</v>
      </c>
      <c r="C5187" s="230" t="s">
        <v>86</v>
      </c>
      <c r="D5187" s="228" t="s">
        <v>16850</v>
      </c>
    </row>
    <row r="5188" spans="1:4" ht="13.5">
      <c r="A5188" s="251">
        <v>105229</v>
      </c>
      <c r="B5188" s="227" t="s">
        <v>19056</v>
      </c>
      <c r="C5188" s="230" t="s">
        <v>86</v>
      </c>
      <c r="D5188" s="228" t="s">
        <v>19057</v>
      </c>
    </row>
    <row r="5189" spans="1:4" ht="13.5">
      <c r="A5189" s="251">
        <v>105230</v>
      </c>
      <c r="B5189" s="227" t="s">
        <v>19058</v>
      </c>
      <c r="C5189" s="230" t="s">
        <v>86</v>
      </c>
      <c r="D5189" s="228" t="s">
        <v>19059</v>
      </c>
    </row>
    <row r="5190" spans="1:4" ht="13.5">
      <c r="A5190" s="251">
        <v>105231</v>
      </c>
      <c r="B5190" s="227" t="s">
        <v>19060</v>
      </c>
      <c r="C5190" s="230" t="s">
        <v>86</v>
      </c>
      <c r="D5190" s="228" t="s">
        <v>10915</v>
      </c>
    </row>
    <row r="5191" spans="1:4" ht="13.5">
      <c r="A5191" s="251">
        <v>105232</v>
      </c>
      <c r="B5191" s="227" t="s">
        <v>19061</v>
      </c>
      <c r="C5191" s="230" t="s">
        <v>86</v>
      </c>
      <c r="D5191" s="228" t="s">
        <v>19062</v>
      </c>
    </row>
    <row r="5192" spans="1:4" ht="13.5">
      <c r="A5192" s="251">
        <v>105233</v>
      </c>
      <c r="B5192" s="227" t="s">
        <v>19063</v>
      </c>
      <c r="C5192" s="230" t="s">
        <v>86</v>
      </c>
      <c r="D5192" s="228" t="s">
        <v>19064</v>
      </c>
    </row>
    <row r="5193" spans="1:4" ht="13.5">
      <c r="A5193" s="251">
        <v>105234</v>
      </c>
      <c r="B5193" s="227" t="s">
        <v>19065</v>
      </c>
      <c r="C5193" s="230" t="s">
        <v>86</v>
      </c>
      <c r="D5193" s="228" t="s">
        <v>14455</v>
      </c>
    </row>
    <row r="5194" spans="1:4" ht="13.5">
      <c r="A5194" s="251">
        <v>97895</v>
      </c>
      <c r="B5194" s="227" t="s">
        <v>19066</v>
      </c>
      <c r="C5194" s="230" t="s">
        <v>86</v>
      </c>
      <c r="D5194" s="228" t="s">
        <v>19067</v>
      </c>
    </row>
    <row r="5195" spans="1:4" ht="13.5">
      <c r="A5195" s="251">
        <v>97896</v>
      </c>
      <c r="B5195" s="227" t="s">
        <v>19068</v>
      </c>
      <c r="C5195" s="230" t="s">
        <v>86</v>
      </c>
      <c r="D5195" s="228" t="s">
        <v>19069</v>
      </c>
    </row>
    <row r="5196" spans="1:4" ht="13.5">
      <c r="A5196" s="251">
        <v>97897</v>
      </c>
      <c r="B5196" s="227" t="s">
        <v>19070</v>
      </c>
      <c r="C5196" s="230" t="s">
        <v>86</v>
      </c>
      <c r="D5196" s="228" t="s">
        <v>19071</v>
      </c>
    </row>
    <row r="5197" spans="1:4" ht="13.5">
      <c r="A5197" s="251">
        <v>97898</v>
      </c>
      <c r="B5197" s="227" t="s">
        <v>19072</v>
      </c>
      <c r="C5197" s="230" t="s">
        <v>86</v>
      </c>
      <c r="D5197" s="228" t="s">
        <v>19073</v>
      </c>
    </row>
    <row r="5198" spans="1:4" ht="13.5">
      <c r="A5198" s="251">
        <v>97900</v>
      </c>
      <c r="B5198" s="227" t="s">
        <v>19074</v>
      </c>
      <c r="C5198" s="230" t="s">
        <v>86</v>
      </c>
      <c r="D5198" s="228" t="s">
        <v>19075</v>
      </c>
    </row>
    <row r="5199" spans="1:4" ht="13.5">
      <c r="A5199" s="251">
        <v>97901</v>
      </c>
      <c r="B5199" s="227" t="s">
        <v>19076</v>
      </c>
      <c r="C5199" s="230" t="s">
        <v>86</v>
      </c>
      <c r="D5199" s="228" t="s">
        <v>19077</v>
      </c>
    </row>
    <row r="5200" spans="1:4" ht="13.5">
      <c r="A5200" s="251">
        <v>97902</v>
      </c>
      <c r="B5200" s="227" t="s">
        <v>389</v>
      </c>
      <c r="C5200" s="230" t="s">
        <v>86</v>
      </c>
      <c r="D5200" s="228" t="s">
        <v>19078</v>
      </c>
    </row>
    <row r="5201" spans="1:4" ht="13.5">
      <c r="A5201" s="251">
        <v>97903</v>
      </c>
      <c r="B5201" s="227" t="s">
        <v>19079</v>
      </c>
      <c r="C5201" s="230" t="s">
        <v>86</v>
      </c>
      <c r="D5201" s="228" t="s">
        <v>19080</v>
      </c>
    </row>
    <row r="5202" spans="1:4" ht="13.5">
      <c r="A5202" s="251">
        <v>97904</v>
      </c>
      <c r="B5202" s="227" t="s">
        <v>19081</v>
      </c>
      <c r="C5202" s="230" t="s">
        <v>86</v>
      </c>
      <c r="D5202" s="228" t="s">
        <v>19082</v>
      </c>
    </row>
    <row r="5203" spans="1:4" ht="13.5">
      <c r="A5203" s="251">
        <v>97905</v>
      </c>
      <c r="B5203" s="227" t="s">
        <v>19083</v>
      </c>
      <c r="C5203" s="230" t="s">
        <v>86</v>
      </c>
      <c r="D5203" s="228" t="s">
        <v>19084</v>
      </c>
    </row>
    <row r="5204" spans="1:4" ht="13.5">
      <c r="A5204" s="251">
        <v>97906</v>
      </c>
      <c r="B5204" s="227" t="s">
        <v>19085</v>
      </c>
      <c r="C5204" s="230" t="s">
        <v>86</v>
      </c>
      <c r="D5204" s="228" t="s">
        <v>19086</v>
      </c>
    </row>
    <row r="5205" spans="1:4" ht="13.5">
      <c r="A5205" s="251">
        <v>97907</v>
      </c>
      <c r="B5205" s="227" t="s">
        <v>19087</v>
      </c>
      <c r="C5205" s="230" t="s">
        <v>86</v>
      </c>
      <c r="D5205" s="228" t="s">
        <v>19088</v>
      </c>
    </row>
    <row r="5206" spans="1:4" ht="13.5">
      <c r="A5206" s="251">
        <v>97908</v>
      </c>
      <c r="B5206" s="227" t="s">
        <v>19089</v>
      </c>
      <c r="C5206" s="230" t="s">
        <v>86</v>
      </c>
      <c r="D5206" s="228" t="s">
        <v>19090</v>
      </c>
    </row>
    <row r="5207" spans="1:4" ht="13.5">
      <c r="A5207" s="251">
        <v>98102</v>
      </c>
      <c r="B5207" s="227" t="s">
        <v>19091</v>
      </c>
      <c r="C5207" s="230" t="s">
        <v>86</v>
      </c>
      <c r="D5207" s="228" t="s">
        <v>19092</v>
      </c>
    </row>
    <row r="5208" spans="1:4" ht="13.5">
      <c r="A5208" s="251">
        <v>98104</v>
      </c>
      <c r="B5208" s="227" t="s">
        <v>19093</v>
      </c>
      <c r="C5208" s="230" t="s">
        <v>86</v>
      </c>
      <c r="D5208" s="228" t="s">
        <v>13913</v>
      </c>
    </row>
    <row r="5209" spans="1:4" ht="13.5">
      <c r="A5209" s="251">
        <v>98105</v>
      </c>
      <c r="B5209" s="227" t="s">
        <v>19094</v>
      </c>
      <c r="C5209" s="230" t="s">
        <v>86</v>
      </c>
      <c r="D5209" s="228" t="s">
        <v>19095</v>
      </c>
    </row>
    <row r="5210" spans="1:4" ht="13.5">
      <c r="A5210" s="251">
        <v>98106</v>
      </c>
      <c r="B5210" s="227" t="s">
        <v>19096</v>
      </c>
      <c r="C5210" s="230" t="s">
        <v>86</v>
      </c>
      <c r="D5210" s="228" t="s">
        <v>19097</v>
      </c>
    </row>
    <row r="5211" spans="1:4" ht="13.5">
      <c r="A5211" s="251">
        <v>98107</v>
      </c>
      <c r="B5211" s="227" t="s">
        <v>19098</v>
      </c>
      <c r="C5211" s="230" t="s">
        <v>86</v>
      </c>
      <c r="D5211" s="228" t="s">
        <v>19099</v>
      </c>
    </row>
    <row r="5212" spans="1:4" ht="13.5">
      <c r="A5212" s="251">
        <v>98108</v>
      </c>
      <c r="B5212" s="227" t="s">
        <v>19100</v>
      </c>
      <c r="C5212" s="230" t="s">
        <v>86</v>
      </c>
      <c r="D5212" s="228" t="s">
        <v>19101</v>
      </c>
    </row>
    <row r="5213" spans="1:4" ht="13.5">
      <c r="A5213" s="251">
        <v>99250</v>
      </c>
      <c r="B5213" s="227" t="s">
        <v>19102</v>
      </c>
      <c r="C5213" s="230" t="s">
        <v>86</v>
      </c>
      <c r="D5213" s="228" t="s">
        <v>19103</v>
      </c>
    </row>
    <row r="5214" spans="1:4" ht="13.5">
      <c r="A5214" s="251">
        <v>99251</v>
      </c>
      <c r="B5214" s="227" t="s">
        <v>19104</v>
      </c>
      <c r="C5214" s="230" t="s">
        <v>86</v>
      </c>
      <c r="D5214" s="228" t="s">
        <v>19105</v>
      </c>
    </row>
    <row r="5215" spans="1:4" ht="13.5">
      <c r="A5215" s="251">
        <v>99253</v>
      </c>
      <c r="B5215" s="227" t="s">
        <v>19106</v>
      </c>
      <c r="C5215" s="230" t="s">
        <v>86</v>
      </c>
      <c r="D5215" s="228" t="s">
        <v>19107</v>
      </c>
    </row>
    <row r="5216" spans="1:4" ht="13.5">
      <c r="A5216" s="251">
        <v>99255</v>
      </c>
      <c r="B5216" s="227" t="s">
        <v>19108</v>
      </c>
      <c r="C5216" s="230" t="s">
        <v>86</v>
      </c>
      <c r="D5216" s="228" t="s">
        <v>19109</v>
      </c>
    </row>
    <row r="5217" spans="1:4" ht="13.5">
      <c r="A5217" s="251">
        <v>99257</v>
      </c>
      <c r="B5217" s="227" t="s">
        <v>19110</v>
      </c>
      <c r="C5217" s="230" t="s">
        <v>86</v>
      </c>
      <c r="D5217" s="228" t="s">
        <v>19111</v>
      </c>
    </row>
    <row r="5218" spans="1:4" ht="13.5">
      <c r="A5218" s="251">
        <v>99258</v>
      </c>
      <c r="B5218" s="227" t="s">
        <v>19112</v>
      </c>
      <c r="C5218" s="230" t="s">
        <v>86</v>
      </c>
      <c r="D5218" s="228" t="s">
        <v>19113</v>
      </c>
    </row>
    <row r="5219" spans="1:4" ht="13.5">
      <c r="A5219" s="251">
        <v>99260</v>
      </c>
      <c r="B5219" s="227" t="s">
        <v>19114</v>
      </c>
      <c r="C5219" s="230" t="s">
        <v>86</v>
      </c>
      <c r="D5219" s="228" t="s">
        <v>19115</v>
      </c>
    </row>
    <row r="5220" spans="1:4" ht="13.5">
      <c r="A5220" s="251">
        <v>99262</v>
      </c>
      <c r="B5220" s="227" t="s">
        <v>19116</v>
      </c>
      <c r="C5220" s="230" t="s">
        <v>86</v>
      </c>
      <c r="D5220" s="228" t="s">
        <v>19117</v>
      </c>
    </row>
    <row r="5221" spans="1:4" ht="13.5">
      <c r="A5221" s="251">
        <v>99264</v>
      </c>
      <c r="B5221" s="227" t="s">
        <v>19118</v>
      </c>
      <c r="C5221" s="230" t="s">
        <v>86</v>
      </c>
      <c r="D5221" s="228" t="s">
        <v>19119</v>
      </c>
    </row>
    <row r="5222" spans="1:4" ht="13.5">
      <c r="A5222" s="251">
        <v>102587</v>
      </c>
      <c r="B5222" s="227" t="s">
        <v>19120</v>
      </c>
      <c r="C5222" s="230" t="s">
        <v>86</v>
      </c>
      <c r="D5222" s="228" t="s">
        <v>19121</v>
      </c>
    </row>
    <row r="5223" spans="1:4" ht="13.5">
      <c r="A5223" s="251">
        <v>102588</v>
      </c>
      <c r="B5223" s="227" t="s">
        <v>19122</v>
      </c>
      <c r="C5223" s="230" t="s">
        <v>86</v>
      </c>
      <c r="D5223" s="228" t="s">
        <v>16095</v>
      </c>
    </row>
    <row r="5224" spans="1:4" ht="13.5">
      <c r="A5224" s="251">
        <v>102589</v>
      </c>
      <c r="B5224" s="227" t="s">
        <v>19123</v>
      </c>
      <c r="C5224" s="230" t="s">
        <v>86</v>
      </c>
      <c r="D5224" s="228" t="s">
        <v>19124</v>
      </c>
    </row>
    <row r="5225" spans="1:4" ht="13.5">
      <c r="A5225" s="251">
        <v>102590</v>
      </c>
      <c r="B5225" s="227" t="s">
        <v>19125</v>
      </c>
      <c r="C5225" s="230" t="s">
        <v>86</v>
      </c>
      <c r="D5225" s="228" t="s">
        <v>11227</v>
      </c>
    </row>
    <row r="5226" spans="1:4" ht="13.5">
      <c r="A5226" s="251">
        <v>102591</v>
      </c>
      <c r="B5226" s="227" t="s">
        <v>19126</v>
      </c>
      <c r="C5226" s="230" t="s">
        <v>86</v>
      </c>
      <c r="D5226" s="228" t="s">
        <v>16115</v>
      </c>
    </row>
    <row r="5227" spans="1:4" ht="13.5">
      <c r="A5227" s="251">
        <v>102592</v>
      </c>
      <c r="B5227" s="227" t="s">
        <v>19127</v>
      </c>
      <c r="C5227" s="230" t="s">
        <v>86</v>
      </c>
      <c r="D5227" s="228" t="s">
        <v>19128</v>
      </c>
    </row>
    <row r="5228" spans="1:4" ht="13.5">
      <c r="A5228" s="251">
        <v>102593</v>
      </c>
      <c r="B5228" s="227" t="s">
        <v>19129</v>
      </c>
      <c r="C5228" s="230" t="s">
        <v>86</v>
      </c>
      <c r="D5228" s="228" t="s">
        <v>16093</v>
      </c>
    </row>
    <row r="5229" spans="1:4" ht="13.5">
      <c r="A5229" s="251">
        <v>102594</v>
      </c>
      <c r="B5229" s="227" t="s">
        <v>19130</v>
      </c>
      <c r="C5229" s="230" t="s">
        <v>86</v>
      </c>
      <c r="D5229" s="228" t="s">
        <v>11194</v>
      </c>
    </row>
    <row r="5230" spans="1:4" ht="13.5">
      <c r="A5230" s="251">
        <v>102595</v>
      </c>
      <c r="B5230" s="227" t="s">
        <v>19131</v>
      </c>
      <c r="C5230" s="230" t="s">
        <v>86</v>
      </c>
      <c r="D5230" s="228" t="s">
        <v>16889</v>
      </c>
    </row>
    <row r="5231" spans="1:4" ht="13.5">
      <c r="A5231" s="251">
        <v>102596</v>
      </c>
      <c r="B5231" s="227" t="s">
        <v>19132</v>
      </c>
      <c r="C5231" s="230" t="s">
        <v>86</v>
      </c>
      <c r="D5231" s="228" t="s">
        <v>11186</v>
      </c>
    </row>
    <row r="5232" spans="1:4" ht="13.5">
      <c r="A5232" s="251">
        <v>102597</v>
      </c>
      <c r="B5232" s="227" t="s">
        <v>19133</v>
      </c>
      <c r="C5232" s="230" t="s">
        <v>86</v>
      </c>
      <c r="D5232" s="228" t="s">
        <v>19134</v>
      </c>
    </row>
    <row r="5233" spans="1:4" ht="13.5">
      <c r="A5233" s="251">
        <v>102598</v>
      </c>
      <c r="B5233" s="227" t="s">
        <v>19135</v>
      </c>
      <c r="C5233" s="230" t="s">
        <v>86</v>
      </c>
      <c r="D5233" s="228" t="s">
        <v>19136</v>
      </c>
    </row>
    <row r="5234" spans="1:4" ht="13.5">
      <c r="A5234" s="251">
        <v>102599</v>
      </c>
      <c r="B5234" s="227" t="s">
        <v>19137</v>
      </c>
      <c r="C5234" s="230" t="s">
        <v>86</v>
      </c>
      <c r="D5234" s="228" t="s">
        <v>11186</v>
      </c>
    </row>
    <row r="5235" spans="1:4" ht="13.5">
      <c r="A5235" s="251">
        <v>102600</v>
      </c>
      <c r="B5235" s="227" t="s">
        <v>19138</v>
      </c>
      <c r="C5235" s="230" t="s">
        <v>86</v>
      </c>
      <c r="D5235" s="228" t="s">
        <v>18934</v>
      </c>
    </row>
    <row r="5236" spans="1:4" ht="13.5">
      <c r="A5236" s="251">
        <v>102601</v>
      </c>
      <c r="B5236" s="227" t="s">
        <v>19139</v>
      </c>
      <c r="C5236" s="230" t="s">
        <v>86</v>
      </c>
      <c r="D5236" s="228" t="s">
        <v>19140</v>
      </c>
    </row>
    <row r="5237" spans="1:4" ht="13.5">
      <c r="A5237" s="251">
        <v>102602</v>
      </c>
      <c r="B5237" s="227" t="s">
        <v>19141</v>
      </c>
      <c r="C5237" s="230" t="s">
        <v>86</v>
      </c>
      <c r="D5237" s="228" t="s">
        <v>16761</v>
      </c>
    </row>
    <row r="5238" spans="1:4" ht="13.5">
      <c r="A5238" s="251">
        <v>102603</v>
      </c>
      <c r="B5238" s="227" t="s">
        <v>19142</v>
      </c>
      <c r="C5238" s="230" t="s">
        <v>86</v>
      </c>
      <c r="D5238" s="228" t="s">
        <v>14581</v>
      </c>
    </row>
    <row r="5239" spans="1:4" ht="13.5">
      <c r="A5239" s="251">
        <v>102604</v>
      </c>
      <c r="B5239" s="227" t="s">
        <v>19143</v>
      </c>
      <c r="C5239" s="230" t="s">
        <v>86</v>
      </c>
      <c r="D5239" s="228" t="s">
        <v>14442</v>
      </c>
    </row>
    <row r="5240" spans="1:4" ht="13.5">
      <c r="A5240" s="251">
        <v>102605</v>
      </c>
      <c r="B5240" s="227" t="s">
        <v>19144</v>
      </c>
      <c r="C5240" s="230" t="s">
        <v>86</v>
      </c>
      <c r="D5240" s="228" t="s">
        <v>19145</v>
      </c>
    </row>
    <row r="5241" spans="1:4" ht="13.5">
      <c r="A5241" s="251">
        <v>102606</v>
      </c>
      <c r="B5241" s="227" t="s">
        <v>19146</v>
      </c>
      <c r="C5241" s="230" t="s">
        <v>86</v>
      </c>
      <c r="D5241" s="228" t="s">
        <v>19147</v>
      </c>
    </row>
    <row r="5242" spans="1:4" ht="13.5">
      <c r="A5242" s="251">
        <v>102607</v>
      </c>
      <c r="B5242" s="227" t="s">
        <v>19148</v>
      </c>
      <c r="C5242" s="230" t="s">
        <v>86</v>
      </c>
      <c r="D5242" s="228" t="s">
        <v>19149</v>
      </c>
    </row>
    <row r="5243" spans="1:4" ht="13.5">
      <c r="A5243" s="251">
        <v>102608</v>
      </c>
      <c r="B5243" s="227" t="s">
        <v>19150</v>
      </c>
      <c r="C5243" s="230" t="s">
        <v>86</v>
      </c>
      <c r="D5243" s="228" t="s">
        <v>19151</v>
      </c>
    </row>
    <row r="5244" spans="1:4" ht="13.5">
      <c r="A5244" s="251">
        <v>102609</v>
      </c>
      <c r="B5244" s="227" t="s">
        <v>19152</v>
      </c>
      <c r="C5244" s="230" t="s">
        <v>86</v>
      </c>
      <c r="D5244" s="228" t="s">
        <v>19153</v>
      </c>
    </row>
    <row r="5245" spans="1:4" ht="13.5">
      <c r="A5245" s="251">
        <v>102610</v>
      </c>
      <c r="B5245" s="227" t="s">
        <v>19154</v>
      </c>
      <c r="C5245" s="230" t="s">
        <v>86</v>
      </c>
      <c r="D5245" s="228" t="s">
        <v>19155</v>
      </c>
    </row>
    <row r="5246" spans="1:4" ht="13.5">
      <c r="A5246" s="251">
        <v>102611</v>
      </c>
      <c r="B5246" s="227" t="s">
        <v>19156</v>
      </c>
      <c r="C5246" s="230" t="s">
        <v>86</v>
      </c>
      <c r="D5246" s="228" t="s">
        <v>19157</v>
      </c>
    </row>
    <row r="5247" spans="1:4" ht="13.5">
      <c r="A5247" s="251">
        <v>102612</v>
      </c>
      <c r="B5247" s="227" t="s">
        <v>19158</v>
      </c>
      <c r="C5247" s="230" t="s">
        <v>86</v>
      </c>
      <c r="D5247" s="228" t="s">
        <v>14686</v>
      </c>
    </row>
    <row r="5248" spans="1:4" ht="13.5">
      <c r="A5248" s="251">
        <v>102613</v>
      </c>
      <c r="B5248" s="227" t="s">
        <v>19159</v>
      </c>
      <c r="C5248" s="230" t="s">
        <v>86</v>
      </c>
      <c r="D5248" s="228" t="s">
        <v>19160</v>
      </c>
    </row>
    <row r="5249" spans="1:4" ht="13.5">
      <c r="A5249" s="251">
        <v>102614</v>
      </c>
      <c r="B5249" s="227" t="s">
        <v>19161</v>
      </c>
      <c r="C5249" s="230" t="s">
        <v>86</v>
      </c>
      <c r="D5249" s="228" t="s">
        <v>19162</v>
      </c>
    </row>
    <row r="5250" spans="1:4" ht="13.5">
      <c r="A5250" s="251">
        <v>102615</v>
      </c>
      <c r="B5250" s="227" t="s">
        <v>19163</v>
      </c>
      <c r="C5250" s="230" t="s">
        <v>86</v>
      </c>
      <c r="D5250" s="228" t="s">
        <v>19164</v>
      </c>
    </row>
    <row r="5251" spans="1:4" ht="13.5">
      <c r="A5251" s="251">
        <v>102616</v>
      </c>
      <c r="B5251" s="227" t="s">
        <v>19165</v>
      </c>
      <c r="C5251" s="230" t="s">
        <v>86</v>
      </c>
      <c r="D5251" s="228" t="s">
        <v>19166</v>
      </c>
    </row>
    <row r="5252" spans="1:4" ht="13.5">
      <c r="A5252" s="251">
        <v>102617</v>
      </c>
      <c r="B5252" s="227" t="s">
        <v>19167</v>
      </c>
      <c r="C5252" s="230" t="s">
        <v>86</v>
      </c>
      <c r="D5252" s="228" t="s">
        <v>19168</v>
      </c>
    </row>
    <row r="5253" spans="1:4" ht="13.5">
      <c r="A5253" s="251">
        <v>102618</v>
      </c>
      <c r="B5253" s="227" t="s">
        <v>19169</v>
      </c>
      <c r="C5253" s="230" t="s">
        <v>86</v>
      </c>
      <c r="D5253" s="228" t="s">
        <v>19170</v>
      </c>
    </row>
    <row r="5254" spans="1:4" ht="13.5">
      <c r="A5254" s="251">
        <v>102619</v>
      </c>
      <c r="B5254" s="227" t="s">
        <v>19171</v>
      </c>
      <c r="C5254" s="230" t="s">
        <v>86</v>
      </c>
      <c r="D5254" s="228" t="s">
        <v>19172</v>
      </c>
    </row>
    <row r="5255" spans="1:4" ht="13.5">
      <c r="A5255" s="251">
        <v>102620</v>
      </c>
      <c r="B5255" s="227" t="s">
        <v>19173</v>
      </c>
      <c r="C5255" s="230" t="s">
        <v>86</v>
      </c>
      <c r="D5255" s="228" t="s">
        <v>19174</v>
      </c>
    </row>
    <row r="5256" spans="1:4" ht="13.5">
      <c r="A5256" s="251">
        <v>102621</v>
      </c>
      <c r="B5256" s="227" t="s">
        <v>19175</v>
      </c>
      <c r="C5256" s="230" t="s">
        <v>86</v>
      </c>
      <c r="D5256" s="228" t="s">
        <v>19176</v>
      </c>
    </row>
    <row r="5257" spans="1:4" ht="13.5">
      <c r="A5257" s="251">
        <v>102622</v>
      </c>
      <c r="B5257" s="227" t="s">
        <v>19177</v>
      </c>
      <c r="C5257" s="230" t="s">
        <v>86</v>
      </c>
      <c r="D5257" s="228" t="s">
        <v>19178</v>
      </c>
    </row>
    <row r="5258" spans="1:4" ht="13.5">
      <c r="A5258" s="251">
        <v>102623</v>
      </c>
      <c r="B5258" s="227" t="s">
        <v>19179</v>
      </c>
      <c r="C5258" s="230" t="s">
        <v>86</v>
      </c>
      <c r="D5258" s="228" t="s">
        <v>19180</v>
      </c>
    </row>
    <row r="5259" spans="1:4" ht="13.5">
      <c r="A5259" s="251">
        <v>89482</v>
      </c>
      <c r="B5259" s="227" t="s">
        <v>19181</v>
      </c>
      <c r="C5259" s="230" t="s">
        <v>86</v>
      </c>
      <c r="D5259" s="228" t="s">
        <v>19182</v>
      </c>
    </row>
    <row r="5260" spans="1:4" ht="13.5">
      <c r="A5260" s="251">
        <v>89491</v>
      </c>
      <c r="B5260" s="227" t="s">
        <v>19183</v>
      </c>
      <c r="C5260" s="230" t="s">
        <v>86</v>
      </c>
      <c r="D5260" s="228" t="s">
        <v>19184</v>
      </c>
    </row>
    <row r="5261" spans="1:4" ht="13.5">
      <c r="A5261" s="251">
        <v>89495</v>
      </c>
      <c r="B5261" s="227" t="s">
        <v>390</v>
      </c>
      <c r="C5261" s="230" t="s">
        <v>86</v>
      </c>
      <c r="D5261" s="228" t="s">
        <v>19185</v>
      </c>
    </row>
    <row r="5262" spans="1:4" ht="13.5">
      <c r="A5262" s="251">
        <v>89707</v>
      </c>
      <c r="B5262" s="227" t="s">
        <v>391</v>
      </c>
      <c r="C5262" s="230" t="s">
        <v>86</v>
      </c>
      <c r="D5262" s="228" t="s">
        <v>19186</v>
      </c>
    </row>
    <row r="5263" spans="1:4" ht="13.5">
      <c r="A5263" s="251">
        <v>89708</v>
      </c>
      <c r="B5263" s="227" t="s">
        <v>19187</v>
      </c>
      <c r="C5263" s="230" t="s">
        <v>86</v>
      </c>
      <c r="D5263" s="228" t="s">
        <v>19188</v>
      </c>
    </row>
    <row r="5264" spans="1:4" ht="13.5">
      <c r="A5264" s="251">
        <v>89709</v>
      </c>
      <c r="B5264" s="227" t="s">
        <v>19189</v>
      </c>
      <c r="C5264" s="230" t="s">
        <v>86</v>
      </c>
      <c r="D5264" s="228" t="s">
        <v>19190</v>
      </c>
    </row>
    <row r="5265" spans="1:4" ht="13.5">
      <c r="A5265" s="251">
        <v>89710</v>
      </c>
      <c r="B5265" s="227" t="s">
        <v>19191</v>
      </c>
      <c r="C5265" s="230" t="s">
        <v>86</v>
      </c>
      <c r="D5265" s="228" t="s">
        <v>19192</v>
      </c>
    </row>
    <row r="5266" spans="1:4" ht="13.5">
      <c r="A5266" s="251">
        <v>104326</v>
      </c>
      <c r="B5266" s="227" t="s">
        <v>19193</v>
      </c>
      <c r="C5266" s="230" t="s">
        <v>86</v>
      </c>
      <c r="D5266" s="228" t="s">
        <v>19194</v>
      </c>
    </row>
    <row r="5267" spans="1:4" ht="13.5">
      <c r="A5267" s="251">
        <v>104327</v>
      </c>
      <c r="B5267" s="227" t="s">
        <v>19195</v>
      </c>
      <c r="C5267" s="230" t="s">
        <v>86</v>
      </c>
      <c r="D5267" s="228" t="s">
        <v>19196</v>
      </c>
    </row>
    <row r="5268" spans="1:4" ht="13.5">
      <c r="A5268" s="251">
        <v>104328</v>
      </c>
      <c r="B5268" s="227" t="s">
        <v>19197</v>
      </c>
      <c r="C5268" s="230" t="s">
        <v>86</v>
      </c>
      <c r="D5268" s="228" t="s">
        <v>19198</v>
      </c>
    </row>
    <row r="5269" spans="1:4" ht="13.5">
      <c r="A5269" s="251">
        <v>104329</v>
      </c>
      <c r="B5269" s="227" t="s">
        <v>19199</v>
      </c>
      <c r="C5269" s="230" t="s">
        <v>86</v>
      </c>
      <c r="D5269" s="228" t="s">
        <v>19200</v>
      </c>
    </row>
    <row r="5270" spans="1:4" ht="13.5">
      <c r="A5270" s="251">
        <v>86872</v>
      </c>
      <c r="B5270" s="227" t="s">
        <v>19201</v>
      </c>
      <c r="C5270" s="230" t="s">
        <v>86</v>
      </c>
      <c r="D5270" s="228" t="s">
        <v>19202</v>
      </c>
    </row>
    <row r="5271" spans="1:4" ht="13.5">
      <c r="A5271" s="251">
        <v>86874</v>
      </c>
      <c r="B5271" s="227" t="s">
        <v>19203</v>
      </c>
      <c r="C5271" s="230" t="s">
        <v>86</v>
      </c>
      <c r="D5271" s="228" t="s">
        <v>19204</v>
      </c>
    </row>
    <row r="5272" spans="1:4" ht="13.5">
      <c r="A5272" s="251">
        <v>86875</v>
      </c>
      <c r="B5272" s="227" t="s">
        <v>19205</v>
      </c>
      <c r="C5272" s="230" t="s">
        <v>86</v>
      </c>
      <c r="D5272" s="228" t="s">
        <v>19206</v>
      </c>
    </row>
    <row r="5273" spans="1:4" ht="13.5">
      <c r="A5273" s="251">
        <v>86876</v>
      </c>
      <c r="B5273" s="227" t="s">
        <v>19207</v>
      </c>
      <c r="C5273" s="230" t="s">
        <v>86</v>
      </c>
      <c r="D5273" s="228" t="s">
        <v>19208</v>
      </c>
    </row>
    <row r="5274" spans="1:4" ht="13.5">
      <c r="A5274" s="251">
        <v>86877</v>
      </c>
      <c r="B5274" s="227" t="s">
        <v>392</v>
      </c>
      <c r="C5274" s="230" t="s">
        <v>86</v>
      </c>
      <c r="D5274" s="228" t="s">
        <v>18520</v>
      </c>
    </row>
    <row r="5275" spans="1:4" ht="13.5">
      <c r="A5275" s="251">
        <v>86878</v>
      </c>
      <c r="B5275" s="227" t="s">
        <v>393</v>
      </c>
      <c r="C5275" s="230" t="s">
        <v>86</v>
      </c>
      <c r="D5275" s="228" t="s">
        <v>19209</v>
      </c>
    </row>
    <row r="5276" spans="1:4" ht="13.5">
      <c r="A5276" s="251">
        <v>86879</v>
      </c>
      <c r="B5276" s="227" t="s">
        <v>19210</v>
      </c>
      <c r="C5276" s="230" t="s">
        <v>86</v>
      </c>
      <c r="D5276" s="228" t="s">
        <v>14509</v>
      </c>
    </row>
    <row r="5277" spans="1:4" ht="13.5">
      <c r="A5277" s="251">
        <v>86880</v>
      </c>
      <c r="B5277" s="227" t="s">
        <v>19211</v>
      </c>
      <c r="C5277" s="230" t="s">
        <v>86</v>
      </c>
      <c r="D5277" s="228" t="s">
        <v>19212</v>
      </c>
    </row>
    <row r="5278" spans="1:4" ht="13.5">
      <c r="A5278" s="251">
        <v>86881</v>
      </c>
      <c r="B5278" s="227" t="s">
        <v>19213</v>
      </c>
      <c r="C5278" s="230" t="s">
        <v>86</v>
      </c>
      <c r="D5278" s="228" t="s">
        <v>19214</v>
      </c>
    </row>
    <row r="5279" spans="1:4" ht="13.5">
      <c r="A5279" s="251">
        <v>86882</v>
      </c>
      <c r="B5279" s="227" t="s">
        <v>19215</v>
      </c>
      <c r="C5279" s="230" t="s">
        <v>86</v>
      </c>
      <c r="D5279" s="228" t="s">
        <v>19216</v>
      </c>
    </row>
    <row r="5280" spans="1:4" ht="13.5">
      <c r="A5280" s="251">
        <v>86883</v>
      </c>
      <c r="B5280" s="227" t="s">
        <v>19217</v>
      </c>
      <c r="C5280" s="230" t="s">
        <v>86</v>
      </c>
      <c r="D5280" s="228" t="s">
        <v>19218</v>
      </c>
    </row>
    <row r="5281" spans="1:4" ht="13.5">
      <c r="A5281" s="251">
        <v>86884</v>
      </c>
      <c r="B5281" s="227" t="s">
        <v>19219</v>
      </c>
      <c r="C5281" s="230" t="s">
        <v>86</v>
      </c>
      <c r="D5281" s="228" t="s">
        <v>17021</v>
      </c>
    </row>
    <row r="5282" spans="1:4" ht="13.5">
      <c r="A5282" s="251">
        <v>86885</v>
      </c>
      <c r="B5282" s="227" t="s">
        <v>19220</v>
      </c>
      <c r="C5282" s="230" t="s">
        <v>86</v>
      </c>
      <c r="D5282" s="228" t="s">
        <v>11568</v>
      </c>
    </row>
    <row r="5283" spans="1:4" ht="13.5">
      <c r="A5283" s="251">
        <v>86886</v>
      </c>
      <c r="B5283" s="227" t="s">
        <v>19221</v>
      </c>
      <c r="C5283" s="230" t="s">
        <v>86</v>
      </c>
      <c r="D5283" s="228" t="s">
        <v>19222</v>
      </c>
    </row>
    <row r="5284" spans="1:4" ht="13.5">
      <c r="A5284" s="251">
        <v>86887</v>
      </c>
      <c r="B5284" s="227" t="s">
        <v>19223</v>
      </c>
      <c r="C5284" s="230" t="s">
        <v>86</v>
      </c>
      <c r="D5284" s="228" t="s">
        <v>15993</v>
      </c>
    </row>
    <row r="5285" spans="1:4" ht="13.5">
      <c r="A5285" s="251">
        <v>86888</v>
      </c>
      <c r="B5285" s="227" t="s">
        <v>369</v>
      </c>
      <c r="C5285" s="230" t="s">
        <v>86</v>
      </c>
      <c r="D5285" s="228" t="s">
        <v>19224</v>
      </c>
    </row>
    <row r="5286" spans="1:4" ht="13.5">
      <c r="A5286" s="251">
        <v>86889</v>
      </c>
      <c r="B5286" s="227" t="s">
        <v>19225</v>
      </c>
      <c r="C5286" s="230" t="s">
        <v>86</v>
      </c>
      <c r="D5286" s="228" t="s">
        <v>19226</v>
      </c>
    </row>
    <row r="5287" spans="1:4" ht="13.5">
      <c r="A5287" s="251">
        <v>86893</v>
      </c>
      <c r="B5287" s="227" t="s">
        <v>19227</v>
      </c>
      <c r="C5287" s="230" t="s">
        <v>86</v>
      </c>
      <c r="D5287" s="228" t="s">
        <v>19228</v>
      </c>
    </row>
    <row r="5288" spans="1:4" ht="13.5">
      <c r="A5288" s="251">
        <v>86894</v>
      </c>
      <c r="B5288" s="227" t="s">
        <v>19229</v>
      </c>
      <c r="C5288" s="230" t="s">
        <v>86</v>
      </c>
      <c r="D5288" s="228" t="s">
        <v>19230</v>
      </c>
    </row>
    <row r="5289" spans="1:4" ht="13.5">
      <c r="A5289" s="251">
        <v>86895</v>
      </c>
      <c r="B5289" s="227" t="s">
        <v>19231</v>
      </c>
      <c r="C5289" s="230" t="s">
        <v>86</v>
      </c>
      <c r="D5289" s="228" t="s">
        <v>19232</v>
      </c>
    </row>
    <row r="5290" spans="1:4" ht="13.5">
      <c r="A5290" s="251">
        <v>86899</v>
      </c>
      <c r="B5290" s="227" t="s">
        <v>19233</v>
      </c>
      <c r="C5290" s="230" t="s">
        <v>86</v>
      </c>
      <c r="D5290" s="228" t="s">
        <v>19234</v>
      </c>
    </row>
    <row r="5291" spans="1:4" ht="13.5">
      <c r="A5291" s="251">
        <v>86900</v>
      </c>
      <c r="B5291" s="227" t="s">
        <v>19235</v>
      </c>
      <c r="C5291" s="230" t="s">
        <v>86</v>
      </c>
      <c r="D5291" s="228" t="s">
        <v>19236</v>
      </c>
    </row>
    <row r="5292" spans="1:4" ht="13.5">
      <c r="A5292" s="251">
        <v>86901</v>
      </c>
      <c r="B5292" s="227" t="s">
        <v>19237</v>
      </c>
      <c r="C5292" s="230" t="s">
        <v>86</v>
      </c>
      <c r="D5292" s="228" t="s">
        <v>19238</v>
      </c>
    </row>
    <row r="5293" spans="1:4" ht="13.5">
      <c r="A5293" s="251">
        <v>86902</v>
      </c>
      <c r="B5293" s="227" t="s">
        <v>19239</v>
      </c>
      <c r="C5293" s="230" t="s">
        <v>86</v>
      </c>
      <c r="D5293" s="228" t="s">
        <v>19240</v>
      </c>
    </row>
    <row r="5294" spans="1:4" ht="13.5">
      <c r="A5294" s="251">
        <v>86903</v>
      </c>
      <c r="B5294" s="227" t="s">
        <v>19241</v>
      </c>
      <c r="C5294" s="230" t="s">
        <v>86</v>
      </c>
      <c r="D5294" s="228" t="s">
        <v>19242</v>
      </c>
    </row>
    <row r="5295" spans="1:4" ht="13.5">
      <c r="A5295" s="251">
        <v>86904</v>
      </c>
      <c r="B5295" s="227" t="s">
        <v>19243</v>
      </c>
      <c r="C5295" s="230" t="s">
        <v>86</v>
      </c>
      <c r="D5295" s="228" t="s">
        <v>19244</v>
      </c>
    </row>
    <row r="5296" spans="1:4" ht="13.5">
      <c r="A5296" s="251">
        <v>86905</v>
      </c>
      <c r="B5296" s="227" t="s">
        <v>19245</v>
      </c>
      <c r="C5296" s="230" t="s">
        <v>86</v>
      </c>
      <c r="D5296" s="228" t="s">
        <v>19246</v>
      </c>
    </row>
    <row r="5297" spans="1:4" ht="13.5">
      <c r="A5297" s="251">
        <v>86906</v>
      </c>
      <c r="B5297" s="227" t="s">
        <v>366</v>
      </c>
      <c r="C5297" s="230" t="s">
        <v>86</v>
      </c>
      <c r="D5297" s="228" t="s">
        <v>19247</v>
      </c>
    </row>
    <row r="5298" spans="1:4" ht="13.5">
      <c r="A5298" s="251">
        <v>86908</v>
      </c>
      <c r="B5298" s="227" t="s">
        <v>19248</v>
      </c>
      <c r="C5298" s="230" t="s">
        <v>86</v>
      </c>
      <c r="D5298" s="228" t="s">
        <v>19249</v>
      </c>
    </row>
    <row r="5299" spans="1:4" ht="13.5">
      <c r="A5299" s="251">
        <v>86909</v>
      </c>
      <c r="B5299" s="227" t="s">
        <v>19250</v>
      </c>
      <c r="C5299" s="230" t="s">
        <v>86</v>
      </c>
      <c r="D5299" s="228" t="s">
        <v>19251</v>
      </c>
    </row>
    <row r="5300" spans="1:4" ht="13.5">
      <c r="A5300" s="251">
        <v>86910</v>
      </c>
      <c r="B5300" s="227" t="s">
        <v>367</v>
      </c>
      <c r="C5300" s="230" t="s">
        <v>86</v>
      </c>
      <c r="D5300" s="228" t="s">
        <v>16724</v>
      </c>
    </row>
    <row r="5301" spans="1:4" ht="13.5">
      <c r="A5301" s="251">
        <v>86911</v>
      </c>
      <c r="B5301" s="227" t="s">
        <v>19252</v>
      </c>
      <c r="C5301" s="230" t="s">
        <v>86</v>
      </c>
      <c r="D5301" s="228" t="s">
        <v>19253</v>
      </c>
    </row>
    <row r="5302" spans="1:4" ht="13.5">
      <c r="A5302" s="251">
        <v>86913</v>
      </c>
      <c r="B5302" s="227" t="s">
        <v>368</v>
      </c>
      <c r="C5302" s="230" t="s">
        <v>86</v>
      </c>
      <c r="D5302" s="228" t="s">
        <v>17544</v>
      </c>
    </row>
    <row r="5303" spans="1:4" ht="13.5">
      <c r="A5303" s="251">
        <v>86914</v>
      </c>
      <c r="B5303" s="227" t="s">
        <v>19254</v>
      </c>
      <c r="C5303" s="230" t="s">
        <v>86</v>
      </c>
      <c r="D5303" s="228" t="s">
        <v>19255</v>
      </c>
    </row>
    <row r="5304" spans="1:4" ht="13.5">
      <c r="A5304" s="251">
        <v>86915</v>
      </c>
      <c r="B5304" s="227" t="s">
        <v>19256</v>
      </c>
      <c r="C5304" s="230" t="s">
        <v>86</v>
      </c>
      <c r="D5304" s="228" t="s">
        <v>19257</v>
      </c>
    </row>
    <row r="5305" spans="1:4" ht="13.5">
      <c r="A5305" s="251">
        <v>86916</v>
      </c>
      <c r="B5305" s="227" t="s">
        <v>19258</v>
      </c>
      <c r="C5305" s="230" t="s">
        <v>86</v>
      </c>
      <c r="D5305" s="228" t="s">
        <v>19259</v>
      </c>
    </row>
    <row r="5306" spans="1:4" ht="13.5">
      <c r="A5306" s="251">
        <v>86919</v>
      </c>
      <c r="B5306" s="227" t="s">
        <v>19260</v>
      </c>
      <c r="C5306" s="230" t="s">
        <v>86</v>
      </c>
      <c r="D5306" s="228" t="s">
        <v>19261</v>
      </c>
    </row>
    <row r="5307" spans="1:4" ht="13.5">
      <c r="A5307" s="251">
        <v>86920</v>
      </c>
      <c r="B5307" s="227" t="s">
        <v>19262</v>
      </c>
      <c r="C5307" s="230" t="s">
        <v>86</v>
      </c>
      <c r="D5307" s="228" t="s">
        <v>19263</v>
      </c>
    </row>
    <row r="5308" spans="1:4" ht="13.5">
      <c r="A5308" s="251">
        <v>86921</v>
      </c>
      <c r="B5308" s="227" t="s">
        <v>19264</v>
      </c>
      <c r="C5308" s="230" t="s">
        <v>86</v>
      </c>
      <c r="D5308" s="228" t="s">
        <v>19265</v>
      </c>
    </row>
    <row r="5309" spans="1:4" ht="13.5">
      <c r="A5309" s="251">
        <v>86922</v>
      </c>
      <c r="B5309" s="227" t="s">
        <v>19266</v>
      </c>
      <c r="C5309" s="230" t="s">
        <v>86</v>
      </c>
      <c r="D5309" s="228" t="s">
        <v>19267</v>
      </c>
    </row>
    <row r="5310" spans="1:4" ht="13.5">
      <c r="A5310" s="251">
        <v>86923</v>
      </c>
      <c r="B5310" s="227" t="s">
        <v>19268</v>
      </c>
      <c r="C5310" s="230" t="s">
        <v>86</v>
      </c>
      <c r="D5310" s="228" t="s">
        <v>19269</v>
      </c>
    </row>
    <row r="5311" spans="1:4" ht="13.5">
      <c r="A5311" s="251">
        <v>86924</v>
      </c>
      <c r="B5311" s="227" t="s">
        <v>19270</v>
      </c>
      <c r="C5311" s="230" t="s">
        <v>86</v>
      </c>
      <c r="D5311" s="228" t="s">
        <v>19271</v>
      </c>
    </row>
    <row r="5312" spans="1:4" ht="13.5">
      <c r="A5312" s="251">
        <v>86925</v>
      </c>
      <c r="B5312" s="227" t="s">
        <v>19272</v>
      </c>
      <c r="C5312" s="230" t="s">
        <v>86</v>
      </c>
      <c r="D5312" s="228" t="s">
        <v>13819</v>
      </c>
    </row>
    <row r="5313" spans="1:4" ht="13.5">
      <c r="A5313" s="251">
        <v>86926</v>
      </c>
      <c r="B5313" s="227" t="s">
        <v>19273</v>
      </c>
      <c r="C5313" s="230" t="s">
        <v>86</v>
      </c>
      <c r="D5313" s="228" t="s">
        <v>19274</v>
      </c>
    </row>
    <row r="5314" spans="1:4" ht="13.5">
      <c r="A5314" s="251">
        <v>86927</v>
      </c>
      <c r="B5314" s="227" t="s">
        <v>19275</v>
      </c>
      <c r="C5314" s="230" t="s">
        <v>86</v>
      </c>
      <c r="D5314" s="228" t="s">
        <v>19276</v>
      </c>
    </row>
    <row r="5315" spans="1:4" ht="13.5">
      <c r="A5315" s="251">
        <v>86928</v>
      </c>
      <c r="B5315" s="227" t="s">
        <v>19277</v>
      </c>
      <c r="C5315" s="230" t="s">
        <v>86</v>
      </c>
      <c r="D5315" s="228" t="s">
        <v>19278</v>
      </c>
    </row>
    <row r="5316" spans="1:4" ht="13.5">
      <c r="A5316" s="251">
        <v>86929</v>
      </c>
      <c r="B5316" s="227" t="s">
        <v>19279</v>
      </c>
      <c r="C5316" s="230" t="s">
        <v>86</v>
      </c>
      <c r="D5316" s="228" t="s">
        <v>19280</v>
      </c>
    </row>
    <row r="5317" spans="1:4" ht="13.5">
      <c r="A5317" s="251">
        <v>86930</v>
      </c>
      <c r="B5317" s="227" t="s">
        <v>19281</v>
      </c>
      <c r="C5317" s="230" t="s">
        <v>86</v>
      </c>
      <c r="D5317" s="228" t="s">
        <v>19282</v>
      </c>
    </row>
    <row r="5318" spans="1:4" ht="13.5">
      <c r="A5318" s="251">
        <v>86931</v>
      </c>
      <c r="B5318" s="227" t="s">
        <v>19283</v>
      </c>
      <c r="C5318" s="230" t="s">
        <v>86</v>
      </c>
      <c r="D5318" s="228" t="s">
        <v>19284</v>
      </c>
    </row>
    <row r="5319" spans="1:4" ht="13.5">
      <c r="A5319" s="251">
        <v>86932</v>
      </c>
      <c r="B5319" s="227" t="s">
        <v>19285</v>
      </c>
      <c r="C5319" s="230" t="s">
        <v>86</v>
      </c>
      <c r="D5319" s="228" t="s">
        <v>19286</v>
      </c>
    </row>
    <row r="5320" spans="1:4" ht="13.5">
      <c r="A5320" s="251">
        <v>86933</v>
      </c>
      <c r="B5320" s="227" t="s">
        <v>19287</v>
      </c>
      <c r="C5320" s="230" t="s">
        <v>86</v>
      </c>
      <c r="D5320" s="228" t="s">
        <v>19288</v>
      </c>
    </row>
    <row r="5321" spans="1:4" ht="13.5">
      <c r="A5321" s="251">
        <v>86934</v>
      </c>
      <c r="B5321" s="227" t="s">
        <v>19289</v>
      </c>
      <c r="C5321" s="230" t="s">
        <v>86</v>
      </c>
      <c r="D5321" s="228" t="s">
        <v>19290</v>
      </c>
    </row>
    <row r="5322" spans="1:4" ht="13.5">
      <c r="A5322" s="251">
        <v>86935</v>
      </c>
      <c r="B5322" s="227" t="s">
        <v>19291</v>
      </c>
      <c r="C5322" s="230" t="s">
        <v>86</v>
      </c>
      <c r="D5322" s="228" t="s">
        <v>19292</v>
      </c>
    </row>
    <row r="5323" spans="1:4" ht="13.5">
      <c r="A5323" s="251">
        <v>86936</v>
      </c>
      <c r="B5323" s="227" t="s">
        <v>19293</v>
      </c>
      <c r="C5323" s="230" t="s">
        <v>86</v>
      </c>
      <c r="D5323" s="228" t="s">
        <v>19294</v>
      </c>
    </row>
    <row r="5324" spans="1:4" ht="13.5">
      <c r="A5324" s="251">
        <v>86937</v>
      </c>
      <c r="B5324" s="227" t="s">
        <v>19295</v>
      </c>
      <c r="C5324" s="230" t="s">
        <v>86</v>
      </c>
      <c r="D5324" s="228" t="s">
        <v>19296</v>
      </c>
    </row>
    <row r="5325" spans="1:4" ht="13.5">
      <c r="A5325" s="251">
        <v>86938</v>
      </c>
      <c r="B5325" s="227" t="s">
        <v>19297</v>
      </c>
      <c r="C5325" s="230" t="s">
        <v>86</v>
      </c>
      <c r="D5325" s="228" t="s">
        <v>19298</v>
      </c>
    </row>
    <row r="5326" spans="1:4" ht="13.5">
      <c r="A5326" s="251">
        <v>86939</v>
      </c>
      <c r="B5326" s="227" t="s">
        <v>19299</v>
      </c>
      <c r="C5326" s="230" t="s">
        <v>86</v>
      </c>
      <c r="D5326" s="228" t="s">
        <v>19300</v>
      </c>
    </row>
    <row r="5327" spans="1:4" ht="13.5">
      <c r="A5327" s="251">
        <v>86940</v>
      </c>
      <c r="B5327" s="227" t="s">
        <v>19301</v>
      </c>
      <c r="C5327" s="230" t="s">
        <v>86</v>
      </c>
      <c r="D5327" s="228" t="s">
        <v>19302</v>
      </c>
    </row>
    <row r="5328" spans="1:4" ht="13.5">
      <c r="A5328" s="251">
        <v>86941</v>
      </c>
      <c r="B5328" s="227" t="s">
        <v>19303</v>
      </c>
      <c r="C5328" s="230" t="s">
        <v>86</v>
      </c>
      <c r="D5328" s="228" t="s">
        <v>19304</v>
      </c>
    </row>
    <row r="5329" spans="1:4" ht="13.5">
      <c r="A5329" s="251">
        <v>86942</v>
      </c>
      <c r="B5329" s="227" t="s">
        <v>19305</v>
      </c>
      <c r="C5329" s="230" t="s">
        <v>86</v>
      </c>
      <c r="D5329" s="228" t="s">
        <v>19306</v>
      </c>
    </row>
    <row r="5330" spans="1:4" ht="13.5">
      <c r="A5330" s="251">
        <v>86943</v>
      </c>
      <c r="B5330" s="227" t="s">
        <v>19307</v>
      </c>
      <c r="C5330" s="230" t="s">
        <v>86</v>
      </c>
      <c r="D5330" s="228" t="s">
        <v>19308</v>
      </c>
    </row>
    <row r="5331" spans="1:4" ht="13.5">
      <c r="A5331" s="251">
        <v>86947</v>
      </c>
      <c r="B5331" s="227" t="s">
        <v>19309</v>
      </c>
      <c r="C5331" s="230" t="s">
        <v>86</v>
      </c>
      <c r="D5331" s="228" t="s">
        <v>19310</v>
      </c>
    </row>
    <row r="5332" spans="1:4" ht="13.5">
      <c r="A5332" s="251">
        <v>93396</v>
      </c>
      <c r="B5332" s="227" t="s">
        <v>19311</v>
      </c>
      <c r="C5332" s="230" t="s">
        <v>86</v>
      </c>
      <c r="D5332" s="228" t="s">
        <v>19312</v>
      </c>
    </row>
    <row r="5333" spans="1:4" ht="13.5">
      <c r="A5333" s="251">
        <v>93441</v>
      </c>
      <c r="B5333" s="227" t="s">
        <v>19313</v>
      </c>
      <c r="C5333" s="230" t="s">
        <v>86</v>
      </c>
      <c r="D5333" s="228" t="s">
        <v>19314</v>
      </c>
    </row>
    <row r="5334" spans="1:4" ht="13.5">
      <c r="A5334" s="251">
        <v>93442</v>
      </c>
      <c r="B5334" s="227" t="s">
        <v>19315</v>
      </c>
      <c r="C5334" s="230" t="s">
        <v>86</v>
      </c>
      <c r="D5334" s="228" t="s">
        <v>19316</v>
      </c>
    </row>
    <row r="5335" spans="1:4" ht="13.5">
      <c r="A5335" s="251">
        <v>95469</v>
      </c>
      <c r="B5335" s="227" t="s">
        <v>19317</v>
      </c>
      <c r="C5335" s="230" t="s">
        <v>86</v>
      </c>
      <c r="D5335" s="228" t="s">
        <v>19318</v>
      </c>
    </row>
    <row r="5336" spans="1:4" ht="13.5">
      <c r="A5336" s="251">
        <v>95470</v>
      </c>
      <c r="B5336" s="227" t="s">
        <v>19319</v>
      </c>
      <c r="C5336" s="230" t="s">
        <v>86</v>
      </c>
      <c r="D5336" s="228" t="s">
        <v>19320</v>
      </c>
    </row>
    <row r="5337" spans="1:4" ht="13.5">
      <c r="A5337" s="251">
        <v>95471</v>
      </c>
      <c r="B5337" s="227" t="s">
        <v>19321</v>
      </c>
      <c r="C5337" s="230" t="s">
        <v>86</v>
      </c>
      <c r="D5337" s="228" t="s">
        <v>19322</v>
      </c>
    </row>
    <row r="5338" spans="1:4" ht="13.5">
      <c r="A5338" s="251">
        <v>95472</v>
      </c>
      <c r="B5338" s="227" t="s">
        <v>19323</v>
      </c>
      <c r="C5338" s="230" t="s">
        <v>86</v>
      </c>
      <c r="D5338" s="228" t="s">
        <v>19324</v>
      </c>
    </row>
    <row r="5339" spans="1:4" ht="13.5">
      <c r="A5339" s="251">
        <v>95542</v>
      </c>
      <c r="B5339" s="227" t="s">
        <v>19325</v>
      </c>
      <c r="C5339" s="230" t="s">
        <v>86</v>
      </c>
      <c r="D5339" s="228" t="s">
        <v>15218</v>
      </c>
    </row>
    <row r="5340" spans="1:4" ht="13.5">
      <c r="A5340" s="251">
        <v>95543</v>
      </c>
      <c r="B5340" s="227" t="s">
        <v>19326</v>
      </c>
      <c r="C5340" s="230" t="s">
        <v>86</v>
      </c>
      <c r="D5340" s="228" t="s">
        <v>19327</v>
      </c>
    </row>
    <row r="5341" spans="1:4" ht="13.5">
      <c r="A5341" s="251">
        <v>95544</v>
      </c>
      <c r="B5341" s="227" t="s">
        <v>19328</v>
      </c>
      <c r="C5341" s="230" t="s">
        <v>86</v>
      </c>
      <c r="D5341" s="228" t="s">
        <v>19329</v>
      </c>
    </row>
    <row r="5342" spans="1:4" ht="13.5">
      <c r="A5342" s="251">
        <v>95545</v>
      </c>
      <c r="B5342" s="227" t="s">
        <v>19330</v>
      </c>
      <c r="C5342" s="230" t="s">
        <v>86</v>
      </c>
      <c r="D5342" s="228" t="s">
        <v>19331</v>
      </c>
    </row>
    <row r="5343" spans="1:4" ht="13.5">
      <c r="A5343" s="251">
        <v>95546</v>
      </c>
      <c r="B5343" s="227" t="s">
        <v>19332</v>
      </c>
      <c r="C5343" s="230" t="s">
        <v>86</v>
      </c>
      <c r="D5343" s="228" t="s">
        <v>19333</v>
      </c>
    </row>
    <row r="5344" spans="1:4" ht="13.5">
      <c r="A5344" s="251">
        <v>95547</v>
      </c>
      <c r="B5344" s="227" t="s">
        <v>19334</v>
      </c>
      <c r="C5344" s="230" t="s">
        <v>86</v>
      </c>
      <c r="D5344" s="228" t="s">
        <v>19335</v>
      </c>
    </row>
    <row r="5345" spans="1:4" ht="13.5">
      <c r="A5345" s="251">
        <v>100848</v>
      </c>
      <c r="B5345" s="227" t="s">
        <v>19336</v>
      </c>
      <c r="C5345" s="230" t="s">
        <v>86</v>
      </c>
      <c r="D5345" s="228" t="s">
        <v>19337</v>
      </c>
    </row>
    <row r="5346" spans="1:4" ht="13.5">
      <c r="A5346" s="251">
        <v>100849</v>
      </c>
      <c r="B5346" s="227" t="s">
        <v>19338</v>
      </c>
      <c r="C5346" s="230" t="s">
        <v>86</v>
      </c>
      <c r="D5346" s="228" t="s">
        <v>19339</v>
      </c>
    </row>
    <row r="5347" spans="1:4" ht="13.5">
      <c r="A5347" s="251">
        <v>100851</v>
      </c>
      <c r="B5347" s="227" t="s">
        <v>19340</v>
      </c>
      <c r="C5347" s="230" t="s">
        <v>86</v>
      </c>
      <c r="D5347" s="228" t="s">
        <v>19341</v>
      </c>
    </row>
    <row r="5348" spans="1:4" ht="13.5">
      <c r="A5348" s="251">
        <v>100852</v>
      </c>
      <c r="B5348" s="227" t="s">
        <v>19342</v>
      </c>
      <c r="C5348" s="230" t="s">
        <v>86</v>
      </c>
      <c r="D5348" s="228" t="s">
        <v>19343</v>
      </c>
    </row>
    <row r="5349" spans="1:4" ht="13.5">
      <c r="A5349" s="251">
        <v>100853</v>
      </c>
      <c r="B5349" s="227" t="s">
        <v>19344</v>
      </c>
      <c r="C5349" s="230" t="s">
        <v>86</v>
      </c>
      <c r="D5349" s="228" t="s">
        <v>19345</v>
      </c>
    </row>
    <row r="5350" spans="1:4" ht="13.5">
      <c r="A5350" s="251">
        <v>100854</v>
      </c>
      <c r="B5350" s="227" t="s">
        <v>19346</v>
      </c>
      <c r="C5350" s="230" t="s">
        <v>86</v>
      </c>
      <c r="D5350" s="228" t="s">
        <v>19347</v>
      </c>
    </row>
    <row r="5351" spans="1:4" ht="13.5">
      <c r="A5351" s="251">
        <v>100856</v>
      </c>
      <c r="B5351" s="227" t="s">
        <v>19348</v>
      </c>
      <c r="C5351" s="230" t="s">
        <v>86</v>
      </c>
      <c r="D5351" s="228" t="s">
        <v>19349</v>
      </c>
    </row>
    <row r="5352" spans="1:4" ht="13.5">
      <c r="A5352" s="251">
        <v>100857</v>
      </c>
      <c r="B5352" s="227" t="s">
        <v>19350</v>
      </c>
      <c r="C5352" s="230" t="s">
        <v>86</v>
      </c>
      <c r="D5352" s="228" t="s">
        <v>19351</v>
      </c>
    </row>
    <row r="5353" spans="1:4" ht="13.5">
      <c r="A5353" s="251">
        <v>100858</v>
      </c>
      <c r="B5353" s="227" t="s">
        <v>19352</v>
      </c>
      <c r="C5353" s="230" t="s">
        <v>86</v>
      </c>
      <c r="D5353" s="228" t="s">
        <v>19353</v>
      </c>
    </row>
    <row r="5354" spans="1:4" ht="13.5">
      <c r="A5354" s="251">
        <v>100859</v>
      </c>
      <c r="B5354" s="227" t="s">
        <v>19354</v>
      </c>
      <c r="C5354" s="230" t="s">
        <v>86</v>
      </c>
      <c r="D5354" s="228" t="s">
        <v>19355</v>
      </c>
    </row>
    <row r="5355" spans="1:4" ht="13.5">
      <c r="A5355" s="251">
        <v>100860</v>
      </c>
      <c r="B5355" s="227" t="s">
        <v>19356</v>
      </c>
      <c r="C5355" s="230" t="s">
        <v>86</v>
      </c>
      <c r="D5355" s="228" t="s">
        <v>19357</v>
      </c>
    </row>
    <row r="5356" spans="1:4" ht="13.5">
      <c r="A5356" s="251">
        <v>100861</v>
      </c>
      <c r="B5356" s="227" t="s">
        <v>19358</v>
      </c>
      <c r="C5356" s="230" t="s">
        <v>86</v>
      </c>
      <c r="D5356" s="228" t="s">
        <v>19359</v>
      </c>
    </row>
    <row r="5357" spans="1:4" ht="13.5">
      <c r="A5357" s="251">
        <v>100862</v>
      </c>
      <c r="B5357" s="227" t="s">
        <v>19360</v>
      </c>
      <c r="C5357" s="230" t="s">
        <v>86</v>
      </c>
      <c r="D5357" s="228" t="s">
        <v>19361</v>
      </c>
    </row>
    <row r="5358" spans="1:4" ht="13.5">
      <c r="A5358" s="251">
        <v>100863</v>
      </c>
      <c r="B5358" s="227" t="s">
        <v>19362</v>
      </c>
      <c r="C5358" s="230" t="s">
        <v>86</v>
      </c>
      <c r="D5358" s="228" t="s">
        <v>19363</v>
      </c>
    </row>
    <row r="5359" spans="1:4" ht="13.5">
      <c r="A5359" s="251">
        <v>100864</v>
      </c>
      <c r="B5359" s="227" t="s">
        <v>19364</v>
      </c>
      <c r="C5359" s="230" t="s">
        <v>86</v>
      </c>
      <c r="D5359" s="228" t="s">
        <v>19365</v>
      </c>
    </row>
    <row r="5360" spans="1:4" ht="13.5">
      <c r="A5360" s="251">
        <v>100865</v>
      </c>
      <c r="B5360" s="227" t="s">
        <v>19366</v>
      </c>
      <c r="C5360" s="230" t="s">
        <v>86</v>
      </c>
      <c r="D5360" s="228" t="s">
        <v>19367</v>
      </c>
    </row>
    <row r="5361" spans="1:4" ht="13.5">
      <c r="A5361" s="251">
        <v>100866</v>
      </c>
      <c r="B5361" s="227" t="s">
        <v>19368</v>
      </c>
      <c r="C5361" s="230" t="s">
        <v>86</v>
      </c>
      <c r="D5361" s="228" t="s">
        <v>19369</v>
      </c>
    </row>
    <row r="5362" spans="1:4" ht="13.5">
      <c r="A5362" s="251">
        <v>100867</v>
      </c>
      <c r="B5362" s="227" t="s">
        <v>19370</v>
      </c>
      <c r="C5362" s="230" t="s">
        <v>86</v>
      </c>
      <c r="D5362" s="228" t="s">
        <v>19371</v>
      </c>
    </row>
    <row r="5363" spans="1:4" ht="13.5">
      <c r="A5363" s="251">
        <v>100868</v>
      </c>
      <c r="B5363" s="227" t="s">
        <v>19372</v>
      </c>
      <c r="C5363" s="230" t="s">
        <v>86</v>
      </c>
      <c r="D5363" s="228" t="s">
        <v>19373</v>
      </c>
    </row>
    <row r="5364" spans="1:4" ht="13.5">
      <c r="A5364" s="251">
        <v>100869</v>
      </c>
      <c r="B5364" s="227" t="s">
        <v>19374</v>
      </c>
      <c r="C5364" s="230" t="s">
        <v>86</v>
      </c>
      <c r="D5364" s="228" t="s">
        <v>19375</v>
      </c>
    </row>
    <row r="5365" spans="1:4" ht="13.5">
      <c r="A5365" s="251">
        <v>100870</v>
      </c>
      <c r="B5365" s="227" t="s">
        <v>19376</v>
      </c>
      <c r="C5365" s="230" t="s">
        <v>86</v>
      </c>
      <c r="D5365" s="228" t="s">
        <v>19377</v>
      </c>
    </row>
    <row r="5366" spans="1:4" ht="13.5">
      <c r="A5366" s="251">
        <v>100871</v>
      </c>
      <c r="B5366" s="227" t="s">
        <v>19378</v>
      </c>
      <c r="C5366" s="230" t="s">
        <v>86</v>
      </c>
      <c r="D5366" s="228" t="s">
        <v>19379</v>
      </c>
    </row>
    <row r="5367" spans="1:4" ht="13.5">
      <c r="A5367" s="251">
        <v>100872</v>
      </c>
      <c r="B5367" s="227" t="s">
        <v>19380</v>
      </c>
      <c r="C5367" s="230" t="s">
        <v>86</v>
      </c>
      <c r="D5367" s="228" t="s">
        <v>19381</v>
      </c>
    </row>
    <row r="5368" spans="1:4" ht="13.5">
      <c r="A5368" s="251">
        <v>100873</v>
      </c>
      <c r="B5368" s="227" t="s">
        <v>19382</v>
      </c>
      <c r="C5368" s="230" t="s">
        <v>86</v>
      </c>
      <c r="D5368" s="228" t="s">
        <v>19383</v>
      </c>
    </row>
    <row r="5369" spans="1:4" ht="13.5">
      <c r="A5369" s="251">
        <v>100874</v>
      </c>
      <c r="B5369" s="227" t="s">
        <v>19384</v>
      </c>
      <c r="C5369" s="230" t="s">
        <v>86</v>
      </c>
      <c r="D5369" s="228" t="s">
        <v>19369</v>
      </c>
    </row>
    <row r="5370" spans="1:4" ht="13.5">
      <c r="A5370" s="251">
        <v>100875</v>
      </c>
      <c r="B5370" s="227" t="s">
        <v>19385</v>
      </c>
      <c r="C5370" s="230" t="s">
        <v>86</v>
      </c>
      <c r="D5370" s="228" t="s">
        <v>19386</v>
      </c>
    </row>
    <row r="5371" spans="1:4" ht="13.5">
      <c r="A5371" s="251">
        <v>100878</v>
      </c>
      <c r="B5371" s="227" t="s">
        <v>19387</v>
      </c>
      <c r="C5371" s="230" t="s">
        <v>86</v>
      </c>
      <c r="D5371" s="228" t="s">
        <v>19388</v>
      </c>
    </row>
    <row r="5372" spans="1:4" ht="13.5">
      <c r="A5372" s="251">
        <v>98052</v>
      </c>
      <c r="B5372" s="227" t="s">
        <v>19389</v>
      </c>
      <c r="C5372" s="230" t="s">
        <v>86</v>
      </c>
      <c r="D5372" s="228" t="s">
        <v>19390</v>
      </c>
    </row>
    <row r="5373" spans="1:4" ht="13.5">
      <c r="A5373" s="251">
        <v>98053</v>
      </c>
      <c r="B5373" s="227" t="s">
        <v>19391</v>
      </c>
      <c r="C5373" s="230" t="s">
        <v>86</v>
      </c>
      <c r="D5373" s="228" t="s">
        <v>19392</v>
      </c>
    </row>
    <row r="5374" spans="1:4" ht="13.5">
      <c r="A5374" s="251">
        <v>98054</v>
      </c>
      <c r="B5374" s="227" t="s">
        <v>19393</v>
      </c>
      <c r="C5374" s="230" t="s">
        <v>86</v>
      </c>
      <c r="D5374" s="228" t="s">
        <v>19394</v>
      </c>
    </row>
    <row r="5375" spans="1:4" ht="13.5">
      <c r="A5375" s="251">
        <v>98055</v>
      </c>
      <c r="B5375" s="227" t="s">
        <v>19395</v>
      </c>
      <c r="C5375" s="230" t="s">
        <v>86</v>
      </c>
      <c r="D5375" s="228" t="s">
        <v>19396</v>
      </c>
    </row>
    <row r="5376" spans="1:4" ht="13.5">
      <c r="A5376" s="251">
        <v>98056</v>
      </c>
      <c r="B5376" s="227" t="s">
        <v>19397</v>
      </c>
      <c r="C5376" s="230" t="s">
        <v>86</v>
      </c>
      <c r="D5376" s="228" t="s">
        <v>19398</v>
      </c>
    </row>
    <row r="5377" spans="1:4" ht="13.5">
      <c r="A5377" s="251">
        <v>98057</v>
      </c>
      <c r="B5377" s="227" t="s">
        <v>19399</v>
      </c>
      <c r="C5377" s="230" t="s">
        <v>86</v>
      </c>
      <c r="D5377" s="228" t="s">
        <v>19400</v>
      </c>
    </row>
    <row r="5378" spans="1:4" ht="13.5">
      <c r="A5378" s="251">
        <v>98058</v>
      </c>
      <c r="B5378" s="227" t="s">
        <v>19401</v>
      </c>
      <c r="C5378" s="230" t="s">
        <v>86</v>
      </c>
      <c r="D5378" s="228" t="s">
        <v>19402</v>
      </c>
    </row>
    <row r="5379" spans="1:4" ht="13.5">
      <c r="A5379" s="251">
        <v>98059</v>
      </c>
      <c r="B5379" s="227" t="s">
        <v>19403</v>
      </c>
      <c r="C5379" s="230" t="s">
        <v>86</v>
      </c>
      <c r="D5379" s="228" t="s">
        <v>19404</v>
      </c>
    </row>
    <row r="5380" spans="1:4" ht="13.5">
      <c r="A5380" s="251">
        <v>98060</v>
      </c>
      <c r="B5380" s="227" t="s">
        <v>19405</v>
      </c>
      <c r="C5380" s="230" t="s">
        <v>86</v>
      </c>
      <c r="D5380" s="228" t="s">
        <v>19406</v>
      </c>
    </row>
    <row r="5381" spans="1:4" ht="13.5">
      <c r="A5381" s="251">
        <v>98061</v>
      </c>
      <c r="B5381" s="227" t="s">
        <v>19407</v>
      </c>
      <c r="C5381" s="230" t="s">
        <v>86</v>
      </c>
      <c r="D5381" s="228" t="s">
        <v>19408</v>
      </c>
    </row>
    <row r="5382" spans="1:4" ht="13.5">
      <c r="A5382" s="251">
        <v>98062</v>
      </c>
      <c r="B5382" s="227" t="s">
        <v>19409</v>
      </c>
      <c r="C5382" s="230" t="s">
        <v>86</v>
      </c>
      <c r="D5382" s="228" t="s">
        <v>19410</v>
      </c>
    </row>
    <row r="5383" spans="1:4" ht="13.5">
      <c r="A5383" s="251">
        <v>98063</v>
      </c>
      <c r="B5383" s="227" t="s">
        <v>19411</v>
      </c>
      <c r="C5383" s="230" t="s">
        <v>86</v>
      </c>
      <c r="D5383" s="228" t="s">
        <v>19412</v>
      </c>
    </row>
    <row r="5384" spans="1:4" ht="13.5">
      <c r="A5384" s="251">
        <v>98064</v>
      </c>
      <c r="B5384" s="227" t="s">
        <v>19413</v>
      </c>
      <c r="C5384" s="230" t="s">
        <v>86</v>
      </c>
      <c r="D5384" s="228" t="s">
        <v>19414</v>
      </c>
    </row>
    <row r="5385" spans="1:4" ht="13.5">
      <c r="A5385" s="251">
        <v>98065</v>
      </c>
      <c r="B5385" s="227" t="s">
        <v>19415</v>
      </c>
      <c r="C5385" s="230" t="s">
        <v>86</v>
      </c>
      <c r="D5385" s="228" t="s">
        <v>19416</v>
      </c>
    </row>
    <row r="5386" spans="1:4" ht="13.5">
      <c r="A5386" s="251">
        <v>98066</v>
      </c>
      <c r="B5386" s="227" t="s">
        <v>19417</v>
      </c>
      <c r="C5386" s="230" t="s">
        <v>86</v>
      </c>
      <c r="D5386" s="228" t="s">
        <v>19418</v>
      </c>
    </row>
    <row r="5387" spans="1:4" ht="13.5">
      <c r="A5387" s="251">
        <v>98067</v>
      </c>
      <c r="B5387" s="227" t="s">
        <v>19419</v>
      </c>
      <c r="C5387" s="230" t="s">
        <v>86</v>
      </c>
      <c r="D5387" s="228" t="s">
        <v>19420</v>
      </c>
    </row>
    <row r="5388" spans="1:4" ht="13.5">
      <c r="A5388" s="251">
        <v>98068</v>
      </c>
      <c r="B5388" s="227" t="s">
        <v>19421</v>
      </c>
      <c r="C5388" s="230" t="s">
        <v>86</v>
      </c>
      <c r="D5388" s="228" t="s">
        <v>19422</v>
      </c>
    </row>
    <row r="5389" spans="1:4" ht="13.5">
      <c r="A5389" s="251">
        <v>98069</v>
      </c>
      <c r="B5389" s="227" t="s">
        <v>19423</v>
      </c>
      <c r="C5389" s="230" t="s">
        <v>86</v>
      </c>
      <c r="D5389" s="228" t="s">
        <v>19424</v>
      </c>
    </row>
    <row r="5390" spans="1:4" ht="13.5">
      <c r="A5390" s="251">
        <v>98070</v>
      </c>
      <c r="B5390" s="227" t="s">
        <v>19425</v>
      </c>
      <c r="C5390" s="230" t="s">
        <v>86</v>
      </c>
      <c r="D5390" s="228" t="s">
        <v>19426</v>
      </c>
    </row>
    <row r="5391" spans="1:4" ht="13.5">
      <c r="A5391" s="251">
        <v>98071</v>
      </c>
      <c r="B5391" s="227" t="s">
        <v>19427</v>
      </c>
      <c r="C5391" s="230" t="s">
        <v>86</v>
      </c>
      <c r="D5391" s="228" t="s">
        <v>19428</v>
      </c>
    </row>
    <row r="5392" spans="1:4" ht="13.5">
      <c r="A5392" s="251">
        <v>98072</v>
      </c>
      <c r="B5392" s="227" t="s">
        <v>19429</v>
      </c>
      <c r="C5392" s="230" t="s">
        <v>86</v>
      </c>
      <c r="D5392" s="228" t="s">
        <v>19430</v>
      </c>
    </row>
    <row r="5393" spans="1:4" ht="13.5">
      <c r="A5393" s="251">
        <v>98073</v>
      </c>
      <c r="B5393" s="227" t="s">
        <v>19431</v>
      </c>
      <c r="C5393" s="230" t="s">
        <v>86</v>
      </c>
      <c r="D5393" s="228" t="s">
        <v>19432</v>
      </c>
    </row>
    <row r="5394" spans="1:4" ht="13.5">
      <c r="A5394" s="251">
        <v>98074</v>
      </c>
      <c r="B5394" s="227" t="s">
        <v>19433</v>
      </c>
      <c r="C5394" s="230" t="s">
        <v>86</v>
      </c>
      <c r="D5394" s="228" t="s">
        <v>19434</v>
      </c>
    </row>
    <row r="5395" spans="1:4" ht="13.5">
      <c r="A5395" s="251">
        <v>98075</v>
      </c>
      <c r="B5395" s="227" t="s">
        <v>19435</v>
      </c>
      <c r="C5395" s="230" t="s">
        <v>86</v>
      </c>
      <c r="D5395" s="228" t="s">
        <v>19436</v>
      </c>
    </row>
    <row r="5396" spans="1:4" ht="13.5">
      <c r="A5396" s="251">
        <v>98076</v>
      </c>
      <c r="B5396" s="227" t="s">
        <v>19437</v>
      </c>
      <c r="C5396" s="230" t="s">
        <v>86</v>
      </c>
      <c r="D5396" s="228" t="s">
        <v>19438</v>
      </c>
    </row>
    <row r="5397" spans="1:4" ht="13.5">
      <c r="A5397" s="251">
        <v>98077</v>
      </c>
      <c r="B5397" s="227" t="s">
        <v>19439</v>
      </c>
      <c r="C5397" s="230" t="s">
        <v>86</v>
      </c>
      <c r="D5397" s="228" t="s">
        <v>19440</v>
      </c>
    </row>
    <row r="5398" spans="1:4" ht="13.5">
      <c r="A5398" s="251">
        <v>98078</v>
      </c>
      <c r="B5398" s="227" t="s">
        <v>19441</v>
      </c>
      <c r="C5398" s="230" t="s">
        <v>86</v>
      </c>
      <c r="D5398" s="228" t="s">
        <v>19442</v>
      </c>
    </row>
    <row r="5399" spans="1:4" ht="13.5">
      <c r="A5399" s="251">
        <v>98079</v>
      </c>
      <c r="B5399" s="227" t="s">
        <v>19443</v>
      </c>
      <c r="C5399" s="230" t="s">
        <v>86</v>
      </c>
      <c r="D5399" s="228" t="s">
        <v>19444</v>
      </c>
    </row>
    <row r="5400" spans="1:4" ht="13.5">
      <c r="A5400" s="251">
        <v>98080</v>
      </c>
      <c r="B5400" s="227" t="s">
        <v>19445</v>
      </c>
      <c r="C5400" s="230" t="s">
        <v>86</v>
      </c>
      <c r="D5400" s="228" t="s">
        <v>19446</v>
      </c>
    </row>
    <row r="5401" spans="1:4" ht="13.5">
      <c r="A5401" s="251">
        <v>98081</v>
      </c>
      <c r="B5401" s="227" t="s">
        <v>19447</v>
      </c>
      <c r="C5401" s="230" t="s">
        <v>86</v>
      </c>
      <c r="D5401" s="228" t="s">
        <v>19448</v>
      </c>
    </row>
    <row r="5402" spans="1:4" ht="13.5">
      <c r="A5402" s="251">
        <v>98082</v>
      </c>
      <c r="B5402" s="227" t="s">
        <v>19449</v>
      </c>
      <c r="C5402" s="230" t="s">
        <v>86</v>
      </c>
      <c r="D5402" s="228" t="s">
        <v>19450</v>
      </c>
    </row>
    <row r="5403" spans="1:4" ht="13.5">
      <c r="A5403" s="251">
        <v>98083</v>
      </c>
      <c r="B5403" s="227" t="s">
        <v>19451</v>
      </c>
      <c r="C5403" s="230" t="s">
        <v>86</v>
      </c>
      <c r="D5403" s="228" t="s">
        <v>19452</v>
      </c>
    </row>
    <row r="5404" spans="1:4" ht="13.5">
      <c r="A5404" s="251">
        <v>98084</v>
      </c>
      <c r="B5404" s="227" t="s">
        <v>19453</v>
      </c>
      <c r="C5404" s="230" t="s">
        <v>86</v>
      </c>
      <c r="D5404" s="228" t="s">
        <v>19454</v>
      </c>
    </row>
    <row r="5405" spans="1:4" ht="13.5">
      <c r="A5405" s="251">
        <v>98085</v>
      </c>
      <c r="B5405" s="227" t="s">
        <v>19455</v>
      </c>
      <c r="C5405" s="230" t="s">
        <v>86</v>
      </c>
      <c r="D5405" s="228" t="s">
        <v>19456</v>
      </c>
    </row>
    <row r="5406" spans="1:4" ht="13.5">
      <c r="A5406" s="251">
        <v>98086</v>
      </c>
      <c r="B5406" s="227" t="s">
        <v>19457</v>
      </c>
      <c r="C5406" s="230" t="s">
        <v>86</v>
      </c>
      <c r="D5406" s="228" t="s">
        <v>19458</v>
      </c>
    </row>
    <row r="5407" spans="1:4" ht="13.5">
      <c r="A5407" s="251">
        <v>98087</v>
      </c>
      <c r="B5407" s="227" t="s">
        <v>19459</v>
      </c>
      <c r="C5407" s="230" t="s">
        <v>86</v>
      </c>
      <c r="D5407" s="228" t="s">
        <v>19460</v>
      </c>
    </row>
    <row r="5408" spans="1:4" ht="13.5">
      <c r="A5408" s="251">
        <v>98088</v>
      </c>
      <c r="B5408" s="227" t="s">
        <v>19461</v>
      </c>
      <c r="C5408" s="230" t="s">
        <v>86</v>
      </c>
      <c r="D5408" s="228" t="s">
        <v>19462</v>
      </c>
    </row>
    <row r="5409" spans="1:4" ht="13.5">
      <c r="A5409" s="251">
        <v>98089</v>
      </c>
      <c r="B5409" s="227" t="s">
        <v>19463</v>
      </c>
      <c r="C5409" s="230" t="s">
        <v>86</v>
      </c>
      <c r="D5409" s="228" t="s">
        <v>19464</v>
      </c>
    </row>
    <row r="5410" spans="1:4" ht="13.5">
      <c r="A5410" s="251">
        <v>98090</v>
      </c>
      <c r="B5410" s="227" t="s">
        <v>19465</v>
      </c>
      <c r="C5410" s="230" t="s">
        <v>86</v>
      </c>
      <c r="D5410" s="228" t="s">
        <v>19466</v>
      </c>
    </row>
    <row r="5411" spans="1:4" ht="13.5">
      <c r="A5411" s="251">
        <v>98091</v>
      </c>
      <c r="B5411" s="227" t="s">
        <v>19467</v>
      </c>
      <c r="C5411" s="230" t="s">
        <v>86</v>
      </c>
      <c r="D5411" s="228" t="s">
        <v>19468</v>
      </c>
    </row>
    <row r="5412" spans="1:4" ht="13.5">
      <c r="A5412" s="251">
        <v>98092</v>
      </c>
      <c r="B5412" s="227" t="s">
        <v>19469</v>
      </c>
      <c r="C5412" s="230" t="s">
        <v>86</v>
      </c>
      <c r="D5412" s="228" t="s">
        <v>19470</v>
      </c>
    </row>
    <row r="5413" spans="1:4" ht="13.5">
      <c r="A5413" s="251">
        <v>98093</v>
      </c>
      <c r="B5413" s="227" t="s">
        <v>19471</v>
      </c>
      <c r="C5413" s="230" t="s">
        <v>86</v>
      </c>
      <c r="D5413" s="228" t="s">
        <v>19472</v>
      </c>
    </row>
    <row r="5414" spans="1:4" ht="13.5">
      <c r="A5414" s="251">
        <v>98094</v>
      </c>
      <c r="B5414" s="227" t="s">
        <v>19473</v>
      </c>
      <c r="C5414" s="230" t="s">
        <v>86</v>
      </c>
      <c r="D5414" s="228" t="s">
        <v>19474</v>
      </c>
    </row>
    <row r="5415" spans="1:4" ht="13.5">
      <c r="A5415" s="251">
        <v>98099</v>
      </c>
      <c r="B5415" s="227" t="s">
        <v>19475</v>
      </c>
      <c r="C5415" s="230" t="s">
        <v>86</v>
      </c>
      <c r="D5415" s="228" t="s">
        <v>19476</v>
      </c>
    </row>
    <row r="5416" spans="1:4" ht="13.5">
      <c r="A5416" s="251">
        <v>98100</v>
      </c>
      <c r="B5416" s="227" t="s">
        <v>19477</v>
      </c>
      <c r="C5416" s="230" t="s">
        <v>86</v>
      </c>
      <c r="D5416" s="228" t="s">
        <v>19478</v>
      </c>
    </row>
    <row r="5417" spans="1:4" ht="13.5">
      <c r="A5417" s="251">
        <v>98101</v>
      </c>
      <c r="B5417" s="227" t="s">
        <v>19479</v>
      </c>
      <c r="C5417" s="230" t="s">
        <v>86</v>
      </c>
      <c r="D5417" s="228" t="s">
        <v>19480</v>
      </c>
    </row>
    <row r="5418" spans="1:4" ht="13.5">
      <c r="A5418" s="251">
        <v>98109</v>
      </c>
      <c r="B5418" s="227" t="s">
        <v>19481</v>
      </c>
      <c r="C5418" s="230" t="s">
        <v>86</v>
      </c>
      <c r="D5418" s="228" t="s">
        <v>19482</v>
      </c>
    </row>
    <row r="5419" spans="1:4" ht="13.5">
      <c r="A5419" s="251">
        <v>98110</v>
      </c>
      <c r="B5419" s="227" t="s">
        <v>19483</v>
      </c>
      <c r="C5419" s="230" t="s">
        <v>86</v>
      </c>
      <c r="D5419" s="228" t="s">
        <v>19484</v>
      </c>
    </row>
    <row r="5420" spans="1:4" ht="13.5">
      <c r="A5420" s="251">
        <v>98111</v>
      </c>
      <c r="B5420" s="227" t="s">
        <v>19485</v>
      </c>
      <c r="C5420" s="230" t="s">
        <v>86</v>
      </c>
      <c r="D5420" s="228" t="s">
        <v>9727</v>
      </c>
    </row>
    <row r="5421" spans="1:4" ht="13.5">
      <c r="A5421" s="251">
        <v>98112</v>
      </c>
      <c r="B5421" s="227" t="s">
        <v>19486</v>
      </c>
      <c r="C5421" s="230" t="s">
        <v>86</v>
      </c>
      <c r="D5421" s="228" t="s">
        <v>19487</v>
      </c>
    </row>
    <row r="5422" spans="1:4" ht="13.5">
      <c r="A5422" s="251">
        <v>98114</v>
      </c>
      <c r="B5422" s="227" t="s">
        <v>19488</v>
      </c>
      <c r="C5422" s="230" t="s">
        <v>86</v>
      </c>
      <c r="D5422" s="228" t="s">
        <v>19489</v>
      </c>
    </row>
    <row r="5423" spans="1:4" ht="13.5">
      <c r="A5423" s="251">
        <v>98115</v>
      </c>
      <c r="B5423" s="227" t="s">
        <v>19490</v>
      </c>
      <c r="C5423" s="230" t="s">
        <v>86</v>
      </c>
      <c r="D5423" s="228" t="s">
        <v>19491</v>
      </c>
    </row>
    <row r="5424" spans="1:4" ht="13.5">
      <c r="A5424" s="251">
        <v>89349</v>
      </c>
      <c r="B5424" s="227" t="s">
        <v>19492</v>
      </c>
      <c r="C5424" s="230" t="s">
        <v>86</v>
      </c>
      <c r="D5424" s="228" t="s">
        <v>19493</v>
      </c>
    </row>
    <row r="5425" spans="1:4" ht="13.5">
      <c r="A5425" s="251">
        <v>89351</v>
      </c>
      <c r="B5425" s="227" t="s">
        <v>19494</v>
      </c>
      <c r="C5425" s="230" t="s">
        <v>86</v>
      </c>
      <c r="D5425" s="228" t="s">
        <v>11172</v>
      </c>
    </row>
    <row r="5426" spans="1:4" ht="13.5">
      <c r="A5426" s="251">
        <v>89352</v>
      </c>
      <c r="B5426" s="227" t="s">
        <v>19495</v>
      </c>
      <c r="C5426" s="230" t="s">
        <v>86</v>
      </c>
      <c r="D5426" s="228" t="s">
        <v>19496</v>
      </c>
    </row>
    <row r="5427" spans="1:4" ht="13.5">
      <c r="A5427" s="251">
        <v>89353</v>
      </c>
      <c r="B5427" s="227" t="s">
        <v>19497</v>
      </c>
      <c r="C5427" s="230" t="s">
        <v>86</v>
      </c>
      <c r="D5427" s="228" t="s">
        <v>19498</v>
      </c>
    </row>
    <row r="5428" spans="1:4" ht="13.5">
      <c r="A5428" s="251">
        <v>89354</v>
      </c>
      <c r="B5428" s="227" t="s">
        <v>19499</v>
      </c>
      <c r="C5428" s="230" t="s">
        <v>86</v>
      </c>
      <c r="D5428" s="228" t="s">
        <v>19500</v>
      </c>
    </row>
    <row r="5429" spans="1:4" ht="13.5">
      <c r="A5429" s="251">
        <v>89984</v>
      </c>
      <c r="B5429" s="227" t="s">
        <v>19501</v>
      </c>
      <c r="C5429" s="230" t="s">
        <v>86</v>
      </c>
      <c r="D5429" s="228" t="s">
        <v>19502</v>
      </c>
    </row>
    <row r="5430" spans="1:4" ht="13.5">
      <c r="A5430" s="251">
        <v>89985</v>
      </c>
      <c r="B5430" s="227" t="s">
        <v>364</v>
      </c>
      <c r="C5430" s="230" t="s">
        <v>86</v>
      </c>
      <c r="D5430" s="228" t="s">
        <v>19503</v>
      </c>
    </row>
    <row r="5431" spans="1:4" ht="13.5">
      <c r="A5431" s="251">
        <v>89986</v>
      </c>
      <c r="B5431" s="227" t="s">
        <v>19504</v>
      </c>
      <c r="C5431" s="230" t="s">
        <v>86</v>
      </c>
      <c r="D5431" s="228" t="s">
        <v>15023</v>
      </c>
    </row>
    <row r="5432" spans="1:4" ht="13.5">
      <c r="A5432" s="251">
        <v>89987</v>
      </c>
      <c r="B5432" s="227" t="s">
        <v>365</v>
      </c>
      <c r="C5432" s="230" t="s">
        <v>86</v>
      </c>
      <c r="D5432" s="228" t="s">
        <v>19505</v>
      </c>
    </row>
    <row r="5433" spans="1:4" ht="13.5">
      <c r="A5433" s="251">
        <v>90371</v>
      </c>
      <c r="B5433" s="227" t="s">
        <v>19506</v>
      </c>
      <c r="C5433" s="230" t="s">
        <v>86</v>
      </c>
      <c r="D5433" s="228" t="s">
        <v>12319</v>
      </c>
    </row>
    <row r="5434" spans="1:4" ht="13.5">
      <c r="A5434" s="251">
        <v>94489</v>
      </c>
      <c r="B5434" s="227" t="s">
        <v>19507</v>
      </c>
      <c r="C5434" s="230" t="s">
        <v>86</v>
      </c>
      <c r="D5434" s="228" t="s">
        <v>18015</v>
      </c>
    </row>
    <row r="5435" spans="1:4" ht="13.5">
      <c r="A5435" s="251">
        <v>94490</v>
      </c>
      <c r="B5435" s="227" t="s">
        <v>19508</v>
      </c>
      <c r="C5435" s="230" t="s">
        <v>86</v>
      </c>
      <c r="D5435" s="228" t="s">
        <v>18552</v>
      </c>
    </row>
    <row r="5436" spans="1:4" ht="13.5">
      <c r="A5436" s="251">
        <v>94491</v>
      </c>
      <c r="B5436" s="227" t="s">
        <v>19509</v>
      </c>
      <c r="C5436" s="230" t="s">
        <v>86</v>
      </c>
      <c r="D5436" s="228" t="s">
        <v>19510</v>
      </c>
    </row>
    <row r="5437" spans="1:4" ht="13.5">
      <c r="A5437" s="251">
        <v>94492</v>
      </c>
      <c r="B5437" s="227" t="s">
        <v>19511</v>
      </c>
      <c r="C5437" s="230" t="s">
        <v>86</v>
      </c>
      <c r="D5437" s="228" t="s">
        <v>19512</v>
      </c>
    </row>
    <row r="5438" spans="1:4" ht="13.5">
      <c r="A5438" s="251">
        <v>94493</v>
      </c>
      <c r="B5438" s="227" t="s">
        <v>19513</v>
      </c>
      <c r="C5438" s="230" t="s">
        <v>86</v>
      </c>
      <c r="D5438" s="228" t="s">
        <v>19253</v>
      </c>
    </row>
    <row r="5439" spans="1:4" ht="13.5">
      <c r="A5439" s="251">
        <v>94495</v>
      </c>
      <c r="B5439" s="227" t="s">
        <v>363</v>
      </c>
      <c r="C5439" s="230" t="s">
        <v>86</v>
      </c>
      <c r="D5439" s="228" t="s">
        <v>12809</v>
      </c>
    </row>
    <row r="5440" spans="1:4" ht="13.5">
      <c r="A5440" s="251">
        <v>94496</v>
      </c>
      <c r="B5440" s="227" t="s">
        <v>19514</v>
      </c>
      <c r="C5440" s="230" t="s">
        <v>86</v>
      </c>
      <c r="D5440" s="228" t="s">
        <v>19515</v>
      </c>
    </row>
    <row r="5441" spans="1:4" ht="13.5">
      <c r="A5441" s="251">
        <v>94497</v>
      </c>
      <c r="B5441" s="227" t="s">
        <v>19516</v>
      </c>
      <c r="C5441" s="230" t="s">
        <v>86</v>
      </c>
      <c r="D5441" s="228" t="s">
        <v>19517</v>
      </c>
    </row>
    <row r="5442" spans="1:4" ht="13.5">
      <c r="A5442" s="251">
        <v>94498</v>
      </c>
      <c r="B5442" s="227" t="s">
        <v>19518</v>
      </c>
      <c r="C5442" s="230" t="s">
        <v>86</v>
      </c>
      <c r="D5442" s="228" t="s">
        <v>19519</v>
      </c>
    </row>
    <row r="5443" spans="1:4" ht="13.5">
      <c r="A5443" s="251">
        <v>94499</v>
      </c>
      <c r="B5443" s="227" t="s">
        <v>19520</v>
      </c>
      <c r="C5443" s="230" t="s">
        <v>86</v>
      </c>
      <c r="D5443" s="228" t="s">
        <v>19521</v>
      </c>
    </row>
    <row r="5444" spans="1:4" ht="13.5">
      <c r="A5444" s="251">
        <v>94500</v>
      </c>
      <c r="B5444" s="227" t="s">
        <v>19522</v>
      </c>
      <c r="C5444" s="230" t="s">
        <v>86</v>
      </c>
      <c r="D5444" s="228" t="s">
        <v>19523</v>
      </c>
    </row>
    <row r="5445" spans="1:4" ht="13.5">
      <c r="A5445" s="251">
        <v>94501</v>
      </c>
      <c r="B5445" s="227" t="s">
        <v>19524</v>
      </c>
      <c r="C5445" s="230" t="s">
        <v>86</v>
      </c>
      <c r="D5445" s="228" t="s">
        <v>19525</v>
      </c>
    </row>
    <row r="5446" spans="1:4" ht="13.5">
      <c r="A5446" s="251">
        <v>94792</v>
      </c>
      <c r="B5446" s="227" t="s">
        <v>19526</v>
      </c>
      <c r="C5446" s="230" t="s">
        <v>86</v>
      </c>
      <c r="D5446" s="228" t="s">
        <v>19527</v>
      </c>
    </row>
    <row r="5447" spans="1:4" ht="13.5">
      <c r="A5447" s="251">
        <v>94793</v>
      </c>
      <c r="B5447" s="227" t="s">
        <v>19528</v>
      </c>
      <c r="C5447" s="230" t="s">
        <v>86</v>
      </c>
      <c r="D5447" s="228" t="s">
        <v>19529</v>
      </c>
    </row>
    <row r="5448" spans="1:4" ht="13.5">
      <c r="A5448" s="251">
        <v>94794</v>
      </c>
      <c r="B5448" s="227" t="s">
        <v>19530</v>
      </c>
      <c r="C5448" s="230" t="s">
        <v>86</v>
      </c>
      <c r="D5448" s="228" t="s">
        <v>19531</v>
      </c>
    </row>
    <row r="5449" spans="1:4" ht="13.5">
      <c r="A5449" s="251">
        <v>94795</v>
      </c>
      <c r="B5449" s="227" t="s">
        <v>19532</v>
      </c>
      <c r="C5449" s="230" t="s">
        <v>86</v>
      </c>
      <c r="D5449" s="228" t="s">
        <v>19533</v>
      </c>
    </row>
    <row r="5450" spans="1:4" ht="13.5">
      <c r="A5450" s="251">
        <v>94796</v>
      </c>
      <c r="B5450" s="227" t="s">
        <v>19534</v>
      </c>
      <c r="C5450" s="230" t="s">
        <v>86</v>
      </c>
      <c r="D5450" s="228" t="s">
        <v>19535</v>
      </c>
    </row>
    <row r="5451" spans="1:4" ht="13.5">
      <c r="A5451" s="251">
        <v>94797</v>
      </c>
      <c r="B5451" s="227" t="s">
        <v>19536</v>
      </c>
      <c r="C5451" s="230" t="s">
        <v>86</v>
      </c>
      <c r="D5451" s="228" t="s">
        <v>19537</v>
      </c>
    </row>
    <row r="5452" spans="1:4" ht="13.5">
      <c r="A5452" s="251">
        <v>94798</v>
      </c>
      <c r="B5452" s="227" t="s">
        <v>19538</v>
      </c>
      <c r="C5452" s="230" t="s">
        <v>86</v>
      </c>
      <c r="D5452" s="228" t="s">
        <v>19539</v>
      </c>
    </row>
    <row r="5453" spans="1:4" ht="13.5">
      <c r="A5453" s="251">
        <v>94799</v>
      </c>
      <c r="B5453" s="227" t="s">
        <v>19540</v>
      </c>
      <c r="C5453" s="230" t="s">
        <v>86</v>
      </c>
      <c r="D5453" s="228" t="s">
        <v>19541</v>
      </c>
    </row>
    <row r="5454" spans="1:4" ht="13.5">
      <c r="A5454" s="251">
        <v>94800</v>
      </c>
      <c r="B5454" s="227" t="s">
        <v>19542</v>
      </c>
      <c r="C5454" s="230" t="s">
        <v>86</v>
      </c>
      <c r="D5454" s="228" t="s">
        <v>19543</v>
      </c>
    </row>
    <row r="5455" spans="1:4" ht="13.5">
      <c r="A5455" s="251">
        <v>95248</v>
      </c>
      <c r="B5455" s="227" t="s">
        <v>19544</v>
      </c>
      <c r="C5455" s="230" t="s">
        <v>86</v>
      </c>
      <c r="D5455" s="228" t="s">
        <v>19545</v>
      </c>
    </row>
    <row r="5456" spans="1:4" ht="13.5">
      <c r="A5456" s="251">
        <v>95249</v>
      </c>
      <c r="B5456" s="227" t="s">
        <v>19546</v>
      </c>
      <c r="C5456" s="230" t="s">
        <v>86</v>
      </c>
      <c r="D5456" s="228" t="s">
        <v>19547</v>
      </c>
    </row>
    <row r="5457" spans="1:4" ht="13.5">
      <c r="A5457" s="251">
        <v>95250</v>
      </c>
      <c r="B5457" s="227" t="s">
        <v>19548</v>
      </c>
      <c r="C5457" s="230" t="s">
        <v>86</v>
      </c>
      <c r="D5457" s="228" t="s">
        <v>19549</v>
      </c>
    </row>
    <row r="5458" spans="1:4" ht="13.5">
      <c r="A5458" s="251">
        <v>95251</v>
      </c>
      <c r="B5458" s="227" t="s">
        <v>19550</v>
      </c>
      <c r="C5458" s="230" t="s">
        <v>86</v>
      </c>
      <c r="D5458" s="228" t="s">
        <v>14876</v>
      </c>
    </row>
    <row r="5459" spans="1:4" ht="13.5">
      <c r="A5459" s="251">
        <v>95252</v>
      </c>
      <c r="B5459" s="227" t="s">
        <v>19551</v>
      </c>
      <c r="C5459" s="230" t="s">
        <v>86</v>
      </c>
      <c r="D5459" s="228" t="s">
        <v>19552</v>
      </c>
    </row>
    <row r="5460" spans="1:4" ht="13.5">
      <c r="A5460" s="251">
        <v>95253</v>
      </c>
      <c r="B5460" s="227" t="s">
        <v>19553</v>
      </c>
      <c r="C5460" s="230" t="s">
        <v>86</v>
      </c>
      <c r="D5460" s="228" t="s">
        <v>19554</v>
      </c>
    </row>
    <row r="5461" spans="1:4" ht="13.5">
      <c r="A5461" s="251">
        <v>99619</v>
      </c>
      <c r="B5461" s="227" t="s">
        <v>19555</v>
      </c>
      <c r="C5461" s="230" t="s">
        <v>86</v>
      </c>
      <c r="D5461" s="228" t="s">
        <v>19556</v>
      </c>
    </row>
    <row r="5462" spans="1:4" ht="13.5">
      <c r="A5462" s="251">
        <v>99620</v>
      </c>
      <c r="B5462" s="227" t="s">
        <v>19557</v>
      </c>
      <c r="C5462" s="230" t="s">
        <v>86</v>
      </c>
      <c r="D5462" s="228" t="s">
        <v>19558</v>
      </c>
    </row>
    <row r="5463" spans="1:4" ht="13.5">
      <c r="A5463" s="251">
        <v>99621</v>
      </c>
      <c r="B5463" s="227" t="s">
        <v>19559</v>
      </c>
      <c r="C5463" s="230" t="s">
        <v>86</v>
      </c>
      <c r="D5463" s="228" t="s">
        <v>19560</v>
      </c>
    </row>
    <row r="5464" spans="1:4" ht="13.5">
      <c r="A5464" s="251">
        <v>99622</v>
      </c>
      <c r="B5464" s="227" t="s">
        <v>19561</v>
      </c>
      <c r="C5464" s="230" t="s">
        <v>86</v>
      </c>
      <c r="D5464" s="228" t="s">
        <v>19562</v>
      </c>
    </row>
    <row r="5465" spans="1:4" ht="13.5">
      <c r="A5465" s="251">
        <v>99623</v>
      </c>
      <c r="B5465" s="227" t="s">
        <v>19563</v>
      </c>
      <c r="C5465" s="230" t="s">
        <v>86</v>
      </c>
      <c r="D5465" s="228" t="s">
        <v>19564</v>
      </c>
    </row>
    <row r="5466" spans="1:4" ht="13.5">
      <c r="A5466" s="251">
        <v>99624</v>
      </c>
      <c r="B5466" s="227" t="s">
        <v>19565</v>
      </c>
      <c r="C5466" s="230" t="s">
        <v>86</v>
      </c>
      <c r="D5466" s="228" t="s">
        <v>19566</v>
      </c>
    </row>
    <row r="5467" spans="1:4" ht="13.5">
      <c r="A5467" s="251">
        <v>99625</v>
      </c>
      <c r="B5467" s="227" t="s">
        <v>19567</v>
      </c>
      <c r="C5467" s="230" t="s">
        <v>86</v>
      </c>
      <c r="D5467" s="228" t="s">
        <v>19568</v>
      </c>
    </row>
    <row r="5468" spans="1:4" ht="13.5">
      <c r="A5468" s="251">
        <v>99626</v>
      </c>
      <c r="B5468" s="227" t="s">
        <v>19569</v>
      </c>
      <c r="C5468" s="230" t="s">
        <v>86</v>
      </c>
      <c r="D5468" s="228" t="s">
        <v>19570</v>
      </c>
    </row>
    <row r="5469" spans="1:4" ht="13.5">
      <c r="A5469" s="251">
        <v>99627</v>
      </c>
      <c r="B5469" s="227" t="s">
        <v>19571</v>
      </c>
      <c r="C5469" s="230" t="s">
        <v>86</v>
      </c>
      <c r="D5469" s="228" t="s">
        <v>19572</v>
      </c>
    </row>
    <row r="5470" spans="1:4" ht="13.5">
      <c r="A5470" s="251">
        <v>99628</v>
      </c>
      <c r="B5470" s="227" t="s">
        <v>19573</v>
      </c>
      <c r="C5470" s="230" t="s">
        <v>86</v>
      </c>
      <c r="D5470" s="228" t="s">
        <v>19574</v>
      </c>
    </row>
    <row r="5471" spans="1:4" ht="13.5">
      <c r="A5471" s="251">
        <v>99629</v>
      </c>
      <c r="B5471" s="227" t="s">
        <v>19575</v>
      </c>
      <c r="C5471" s="230" t="s">
        <v>86</v>
      </c>
      <c r="D5471" s="228" t="s">
        <v>19576</v>
      </c>
    </row>
    <row r="5472" spans="1:4" ht="13.5">
      <c r="A5472" s="251">
        <v>99630</v>
      </c>
      <c r="B5472" s="227" t="s">
        <v>19577</v>
      </c>
      <c r="C5472" s="230" t="s">
        <v>86</v>
      </c>
      <c r="D5472" s="228" t="s">
        <v>19578</v>
      </c>
    </row>
    <row r="5473" spans="1:4" ht="13.5">
      <c r="A5473" s="251">
        <v>99631</v>
      </c>
      <c r="B5473" s="227" t="s">
        <v>19579</v>
      </c>
      <c r="C5473" s="230" t="s">
        <v>86</v>
      </c>
      <c r="D5473" s="228" t="s">
        <v>19580</v>
      </c>
    </row>
    <row r="5474" spans="1:4" ht="13.5">
      <c r="A5474" s="251">
        <v>99632</v>
      </c>
      <c r="B5474" s="227" t="s">
        <v>19581</v>
      </c>
      <c r="C5474" s="230" t="s">
        <v>86</v>
      </c>
      <c r="D5474" s="228" t="s">
        <v>10585</v>
      </c>
    </row>
    <row r="5475" spans="1:4" ht="13.5">
      <c r="A5475" s="251">
        <v>99633</v>
      </c>
      <c r="B5475" s="227" t="s">
        <v>19582</v>
      </c>
      <c r="C5475" s="230" t="s">
        <v>86</v>
      </c>
      <c r="D5475" s="228" t="s">
        <v>19583</v>
      </c>
    </row>
    <row r="5476" spans="1:4" ht="13.5">
      <c r="A5476" s="251">
        <v>99634</v>
      </c>
      <c r="B5476" s="227" t="s">
        <v>19584</v>
      </c>
      <c r="C5476" s="230" t="s">
        <v>86</v>
      </c>
      <c r="D5476" s="228" t="s">
        <v>19585</v>
      </c>
    </row>
    <row r="5477" spans="1:4" ht="13.5">
      <c r="A5477" s="251">
        <v>99635</v>
      </c>
      <c r="B5477" s="227" t="s">
        <v>19586</v>
      </c>
      <c r="C5477" s="230" t="s">
        <v>86</v>
      </c>
      <c r="D5477" s="228" t="s">
        <v>19587</v>
      </c>
    </row>
    <row r="5478" spans="1:4" ht="13.5">
      <c r="A5478" s="251">
        <v>103008</v>
      </c>
      <c r="B5478" s="227" t="s">
        <v>19588</v>
      </c>
      <c r="C5478" s="230" t="s">
        <v>86</v>
      </c>
      <c r="D5478" s="228" t="s">
        <v>19589</v>
      </c>
    </row>
    <row r="5479" spans="1:4" ht="13.5">
      <c r="A5479" s="251">
        <v>103009</v>
      </c>
      <c r="B5479" s="227" t="s">
        <v>19590</v>
      </c>
      <c r="C5479" s="230" t="s">
        <v>86</v>
      </c>
      <c r="D5479" s="228" t="s">
        <v>19591</v>
      </c>
    </row>
    <row r="5480" spans="1:4" ht="13.5">
      <c r="A5480" s="251">
        <v>103010</v>
      </c>
      <c r="B5480" s="227" t="s">
        <v>19592</v>
      </c>
      <c r="C5480" s="230" t="s">
        <v>86</v>
      </c>
      <c r="D5480" s="228" t="s">
        <v>19593</v>
      </c>
    </row>
    <row r="5481" spans="1:4" ht="13.5">
      <c r="A5481" s="251">
        <v>103011</v>
      </c>
      <c r="B5481" s="227" t="s">
        <v>19594</v>
      </c>
      <c r="C5481" s="230" t="s">
        <v>86</v>
      </c>
      <c r="D5481" s="228" t="s">
        <v>19595</v>
      </c>
    </row>
    <row r="5482" spans="1:4" ht="13.5">
      <c r="A5482" s="251">
        <v>103012</v>
      </c>
      <c r="B5482" s="227" t="s">
        <v>19596</v>
      </c>
      <c r="C5482" s="230" t="s">
        <v>86</v>
      </c>
      <c r="D5482" s="228" t="s">
        <v>19597</v>
      </c>
    </row>
    <row r="5483" spans="1:4" ht="13.5">
      <c r="A5483" s="251">
        <v>103013</v>
      </c>
      <c r="B5483" s="227" t="s">
        <v>19598</v>
      </c>
      <c r="C5483" s="230" t="s">
        <v>86</v>
      </c>
      <c r="D5483" s="228" t="s">
        <v>19599</v>
      </c>
    </row>
    <row r="5484" spans="1:4" ht="13.5">
      <c r="A5484" s="251">
        <v>103014</v>
      </c>
      <c r="B5484" s="227" t="s">
        <v>19600</v>
      </c>
      <c r="C5484" s="230" t="s">
        <v>86</v>
      </c>
      <c r="D5484" s="228" t="s">
        <v>19601</v>
      </c>
    </row>
    <row r="5485" spans="1:4" ht="13.5">
      <c r="A5485" s="251">
        <v>103015</v>
      </c>
      <c r="B5485" s="227" t="s">
        <v>19602</v>
      </c>
      <c r="C5485" s="230" t="s">
        <v>86</v>
      </c>
      <c r="D5485" s="228" t="s">
        <v>19603</v>
      </c>
    </row>
    <row r="5486" spans="1:4" ht="13.5">
      <c r="A5486" s="251">
        <v>103016</v>
      </c>
      <c r="B5486" s="227" t="s">
        <v>19604</v>
      </c>
      <c r="C5486" s="230" t="s">
        <v>86</v>
      </c>
      <c r="D5486" s="228" t="s">
        <v>19605</v>
      </c>
    </row>
    <row r="5487" spans="1:4" ht="13.5">
      <c r="A5487" s="251">
        <v>103017</v>
      </c>
      <c r="B5487" s="227" t="s">
        <v>19606</v>
      </c>
      <c r="C5487" s="230" t="s">
        <v>86</v>
      </c>
      <c r="D5487" s="228" t="s">
        <v>19607</v>
      </c>
    </row>
    <row r="5488" spans="1:4" ht="13.5">
      <c r="A5488" s="251">
        <v>103018</v>
      </c>
      <c r="B5488" s="227" t="s">
        <v>19608</v>
      </c>
      <c r="C5488" s="230" t="s">
        <v>86</v>
      </c>
      <c r="D5488" s="228" t="s">
        <v>19609</v>
      </c>
    </row>
    <row r="5489" spans="1:4" ht="13.5">
      <c r="A5489" s="251">
        <v>103019</v>
      </c>
      <c r="B5489" s="227" t="s">
        <v>19610</v>
      </c>
      <c r="C5489" s="230" t="s">
        <v>86</v>
      </c>
      <c r="D5489" s="228" t="s">
        <v>19611</v>
      </c>
    </row>
    <row r="5490" spans="1:4" ht="13.5">
      <c r="A5490" s="251">
        <v>103029</v>
      </c>
      <c r="B5490" s="227" t="s">
        <v>19612</v>
      </c>
      <c r="C5490" s="230" t="s">
        <v>86</v>
      </c>
      <c r="D5490" s="228" t="s">
        <v>19613</v>
      </c>
    </row>
    <row r="5491" spans="1:4" ht="13.5">
      <c r="A5491" s="251">
        <v>103036</v>
      </c>
      <c r="B5491" s="227" t="s">
        <v>19614</v>
      </c>
      <c r="C5491" s="230" t="s">
        <v>86</v>
      </c>
      <c r="D5491" s="228" t="s">
        <v>15152</v>
      </c>
    </row>
    <row r="5492" spans="1:4" ht="13.5">
      <c r="A5492" s="251">
        <v>103037</v>
      </c>
      <c r="B5492" s="227" t="s">
        <v>19615</v>
      </c>
      <c r="C5492" s="230" t="s">
        <v>86</v>
      </c>
      <c r="D5492" s="228" t="s">
        <v>19616</v>
      </c>
    </row>
    <row r="5493" spans="1:4" ht="13.5">
      <c r="A5493" s="251">
        <v>103038</v>
      </c>
      <c r="B5493" s="227" t="s">
        <v>19617</v>
      </c>
      <c r="C5493" s="230" t="s">
        <v>86</v>
      </c>
      <c r="D5493" s="228" t="s">
        <v>19618</v>
      </c>
    </row>
    <row r="5494" spans="1:4" ht="13.5">
      <c r="A5494" s="251">
        <v>103039</v>
      </c>
      <c r="B5494" s="227" t="s">
        <v>19619</v>
      </c>
      <c r="C5494" s="230" t="s">
        <v>86</v>
      </c>
      <c r="D5494" s="228" t="s">
        <v>17174</v>
      </c>
    </row>
    <row r="5495" spans="1:4" ht="13.5">
      <c r="A5495" s="251">
        <v>103040</v>
      </c>
      <c r="B5495" s="227" t="s">
        <v>19620</v>
      </c>
      <c r="C5495" s="230" t="s">
        <v>86</v>
      </c>
      <c r="D5495" s="228" t="s">
        <v>19621</v>
      </c>
    </row>
    <row r="5496" spans="1:4" ht="13.5">
      <c r="A5496" s="251">
        <v>103041</v>
      </c>
      <c r="B5496" s="227" t="s">
        <v>19622</v>
      </c>
      <c r="C5496" s="230" t="s">
        <v>86</v>
      </c>
      <c r="D5496" s="228" t="s">
        <v>13281</v>
      </c>
    </row>
    <row r="5497" spans="1:4" ht="13.5">
      <c r="A5497" s="251">
        <v>103042</v>
      </c>
      <c r="B5497" s="227" t="s">
        <v>19623</v>
      </c>
      <c r="C5497" s="230" t="s">
        <v>86</v>
      </c>
      <c r="D5497" s="228" t="s">
        <v>12092</v>
      </c>
    </row>
    <row r="5498" spans="1:4" ht="13.5">
      <c r="A5498" s="251">
        <v>103043</v>
      </c>
      <c r="B5498" s="227" t="s">
        <v>19624</v>
      </c>
      <c r="C5498" s="230" t="s">
        <v>86</v>
      </c>
      <c r="D5498" s="228" t="s">
        <v>13469</v>
      </c>
    </row>
    <row r="5499" spans="1:4" ht="13.5">
      <c r="A5499" s="251">
        <v>103044</v>
      </c>
      <c r="B5499" s="227" t="s">
        <v>19625</v>
      </c>
      <c r="C5499" s="230" t="s">
        <v>86</v>
      </c>
      <c r="D5499" s="228" t="s">
        <v>19626</v>
      </c>
    </row>
    <row r="5500" spans="1:4" ht="13.5">
      <c r="A5500" s="251">
        <v>103045</v>
      </c>
      <c r="B5500" s="227" t="s">
        <v>19627</v>
      </c>
      <c r="C5500" s="230" t="s">
        <v>86</v>
      </c>
      <c r="D5500" s="228" t="s">
        <v>16576</v>
      </c>
    </row>
    <row r="5501" spans="1:4" ht="13.5">
      <c r="A5501" s="251">
        <v>103046</v>
      </c>
      <c r="B5501" s="227" t="s">
        <v>19628</v>
      </c>
      <c r="C5501" s="230" t="s">
        <v>86</v>
      </c>
      <c r="D5501" s="228" t="s">
        <v>19629</v>
      </c>
    </row>
    <row r="5502" spans="1:4" ht="13.5">
      <c r="A5502" s="251">
        <v>103047</v>
      </c>
      <c r="B5502" s="227" t="s">
        <v>19630</v>
      </c>
      <c r="C5502" s="230" t="s">
        <v>86</v>
      </c>
      <c r="D5502" s="228" t="s">
        <v>19631</v>
      </c>
    </row>
    <row r="5503" spans="1:4" ht="13.5">
      <c r="A5503" s="251">
        <v>103048</v>
      </c>
      <c r="B5503" s="227" t="s">
        <v>19632</v>
      </c>
      <c r="C5503" s="230" t="s">
        <v>86</v>
      </c>
      <c r="D5503" s="228" t="s">
        <v>14917</v>
      </c>
    </row>
    <row r="5504" spans="1:4" ht="13.5">
      <c r="A5504" s="251">
        <v>103049</v>
      </c>
      <c r="B5504" s="227" t="s">
        <v>19633</v>
      </c>
      <c r="C5504" s="230" t="s">
        <v>86</v>
      </c>
      <c r="D5504" s="228" t="s">
        <v>16847</v>
      </c>
    </row>
    <row r="5505" spans="1:4" ht="13.5">
      <c r="A5505" s="251">
        <v>103050</v>
      </c>
      <c r="B5505" s="227" t="s">
        <v>19634</v>
      </c>
      <c r="C5505" s="230" t="s">
        <v>86</v>
      </c>
      <c r="D5505" s="228" t="s">
        <v>16660</v>
      </c>
    </row>
    <row r="5506" spans="1:4" ht="13.5">
      <c r="A5506" s="251">
        <v>103051</v>
      </c>
      <c r="B5506" s="227" t="s">
        <v>19635</v>
      </c>
      <c r="C5506" s="230" t="s">
        <v>86</v>
      </c>
      <c r="D5506" s="228" t="s">
        <v>10413</v>
      </c>
    </row>
    <row r="5507" spans="1:4" ht="13.5">
      <c r="A5507" s="251">
        <v>103052</v>
      </c>
      <c r="B5507" s="227" t="s">
        <v>19636</v>
      </c>
      <c r="C5507" s="230" t="s">
        <v>86</v>
      </c>
      <c r="D5507" s="228" t="s">
        <v>19637</v>
      </c>
    </row>
    <row r="5508" spans="1:4" ht="13.5">
      <c r="A5508" s="251">
        <v>95634</v>
      </c>
      <c r="B5508" s="227" t="s">
        <v>19638</v>
      </c>
      <c r="C5508" s="230" t="s">
        <v>86</v>
      </c>
      <c r="D5508" s="228" t="s">
        <v>19639</v>
      </c>
    </row>
    <row r="5509" spans="1:4" ht="13.5">
      <c r="A5509" s="251">
        <v>95635</v>
      </c>
      <c r="B5509" s="227" t="s">
        <v>19640</v>
      </c>
      <c r="C5509" s="230" t="s">
        <v>86</v>
      </c>
      <c r="D5509" s="228" t="s">
        <v>19641</v>
      </c>
    </row>
    <row r="5510" spans="1:4" ht="13.5">
      <c r="A5510" s="251">
        <v>95636</v>
      </c>
      <c r="B5510" s="227" t="s">
        <v>19642</v>
      </c>
      <c r="C5510" s="230" t="s">
        <v>86</v>
      </c>
      <c r="D5510" s="228" t="s">
        <v>19643</v>
      </c>
    </row>
    <row r="5511" spans="1:4" ht="13.5">
      <c r="A5511" s="251">
        <v>95637</v>
      </c>
      <c r="B5511" s="227" t="s">
        <v>19644</v>
      </c>
      <c r="C5511" s="230" t="s">
        <v>86</v>
      </c>
      <c r="D5511" s="228" t="s">
        <v>19645</v>
      </c>
    </row>
    <row r="5512" spans="1:4" ht="13.5">
      <c r="A5512" s="251">
        <v>95638</v>
      </c>
      <c r="B5512" s="227" t="s">
        <v>19646</v>
      </c>
      <c r="C5512" s="230" t="s">
        <v>86</v>
      </c>
      <c r="D5512" s="228" t="s">
        <v>19647</v>
      </c>
    </row>
    <row r="5513" spans="1:4" ht="13.5">
      <c r="A5513" s="251">
        <v>95639</v>
      </c>
      <c r="B5513" s="227" t="s">
        <v>19648</v>
      </c>
      <c r="C5513" s="230" t="s">
        <v>86</v>
      </c>
      <c r="D5513" s="228" t="s">
        <v>19649</v>
      </c>
    </row>
    <row r="5514" spans="1:4" ht="13.5">
      <c r="A5514" s="251">
        <v>95641</v>
      </c>
      <c r="B5514" s="227" t="s">
        <v>19650</v>
      </c>
      <c r="C5514" s="230" t="s">
        <v>86</v>
      </c>
      <c r="D5514" s="228" t="s">
        <v>19651</v>
      </c>
    </row>
    <row r="5515" spans="1:4" ht="13.5">
      <c r="A5515" s="251">
        <v>95642</v>
      </c>
      <c r="B5515" s="227" t="s">
        <v>19652</v>
      </c>
      <c r="C5515" s="230" t="s">
        <v>86</v>
      </c>
      <c r="D5515" s="228" t="s">
        <v>19653</v>
      </c>
    </row>
    <row r="5516" spans="1:4" ht="13.5">
      <c r="A5516" s="251">
        <v>95643</v>
      </c>
      <c r="B5516" s="227" t="s">
        <v>19654</v>
      </c>
      <c r="C5516" s="230" t="s">
        <v>86</v>
      </c>
      <c r="D5516" s="228" t="s">
        <v>19655</v>
      </c>
    </row>
    <row r="5517" spans="1:4" ht="13.5">
      <c r="A5517" s="251">
        <v>95644</v>
      </c>
      <c r="B5517" s="227" t="s">
        <v>19656</v>
      </c>
      <c r="C5517" s="230" t="s">
        <v>86</v>
      </c>
      <c r="D5517" s="228" t="s">
        <v>19657</v>
      </c>
    </row>
    <row r="5518" spans="1:4" ht="13.5">
      <c r="A5518" s="251">
        <v>95645</v>
      </c>
      <c r="B5518" s="227" t="s">
        <v>19658</v>
      </c>
      <c r="C5518" s="230" t="s">
        <v>86</v>
      </c>
      <c r="D5518" s="228" t="s">
        <v>19659</v>
      </c>
    </row>
    <row r="5519" spans="1:4" ht="13.5">
      <c r="A5519" s="251">
        <v>95646</v>
      </c>
      <c r="B5519" s="227" t="s">
        <v>19660</v>
      </c>
      <c r="C5519" s="230" t="s">
        <v>86</v>
      </c>
      <c r="D5519" s="228" t="s">
        <v>19661</v>
      </c>
    </row>
    <row r="5520" spans="1:4" ht="13.5">
      <c r="A5520" s="251">
        <v>95647</v>
      </c>
      <c r="B5520" s="227" t="s">
        <v>19662</v>
      </c>
      <c r="C5520" s="230" t="s">
        <v>86</v>
      </c>
      <c r="D5520" s="228" t="s">
        <v>19663</v>
      </c>
    </row>
    <row r="5521" spans="1:4" ht="13.5">
      <c r="A5521" s="251">
        <v>95648</v>
      </c>
      <c r="B5521" s="227" t="s">
        <v>19664</v>
      </c>
      <c r="C5521" s="230" t="s">
        <v>86</v>
      </c>
      <c r="D5521" s="228" t="s">
        <v>19665</v>
      </c>
    </row>
    <row r="5522" spans="1:4" ht="13.5">
      <c r="A5522" s="251">
        <v>95649</v>
      </c>
      <c r="B5522" s="227" t="s">
        <v>19666</v>
      </c>
      <c r="C5522" s="230" t="s">
        <v>86</v>
      </c>
      <c r="D5522" s="228" t="s">
        <v>19667</v>
      </c>
    </row>
    <row r="5523" spans="1:4" ht="13.5">
      <c r="A5523" s="251">
        <v>95650</v>
      </c>
      <c r="B5523" s="227" t="s">
        <v>19668</v>
      </c>
      <c r="C5523" s="230" t="s">
        <v>86</v>
      </c>
      <c r="D5523" s="228" t="s">
        <v>19669</v>
      </c>
    </row>
    <row r="5524" spans="1:4" ht="13.5">
      <c r="A5524" s="251">
        <v>95651</v>
      </c>
      <c r="B5524" s="227" t="s">
        <v>19670</v>
      </c>
      <c r="C5524" s="230" t="s">
        <v>86</v>
      </c>
      <c r="D5524" s="228" t="s">
        <v>19671</v>
      </c>
    </row>
    <row r="5525" spans="1:4" ht="13.5">
      <c r="A5525" s="251">
        <v>95652</v>
      </c>
      <c r="B5525" s="227" t="s">
        <v>19672</v>
      </c>
      <c r="C5525" s="230" t="s">
        <v>86</v>
      </c>
      <c r="D5525" s="228" t="s">
        <v>19673</v>
      </c>
    </row>
    <row r="5526" spans="1:4" ht="13.5">
      <c r="A5526" s="251">
        <v>95653</v>
      </c>
      <c r="B5526" s="227" t="s">
        <v>19674</v>
      </c>
      <c r="C5526" s="230" t="s">
        <v>86</v>
      </c>
      <c r="D5526" s="228" t="s">
        <v>19675</v>
      </c>
    </row>
    <row r="5527" spans="1:4" ht="13.5">
      <c r="A5527" s="251">
        <v>95654</v>
      </c>
      <c r="B5527" s="227" t="s">
        <v>19676</v>
      </c>
      <c r="C5527" s="230" t="s">
        <v>86</v>
      </c>
      <c r="D5527" s="228" t="s">
        <v>19677</v>
      </c>
    </row>
    <row r="5528" spans="1:4" ht="13.5">
      <c r="A5528" s="251">
        <v>95655</v>
      </c>
      <c r="B5528" s="227" t="s">
        <v>19678</v>
      </c>
      <c r="C5528" s="230" t="s">
        <v>86</v>
      </c>
      <c r="D5528" s="228" t="s">
        <v>19679</v>
      </c>
    </row>
    <row r="5529" spans="1:4" ht="13.5">
      <c r="A5529" s="251">
        <v>95657</v>
      </c>
      <c r="B5529" s="227" t="s">
        <v>19680</v>
      </c>
      <c r="C5529" s="230" t="s">
        <v>86</v>
      </c>
      <c r="D5529" s="228" t="s">
        <v>19681</v>
      </c>
    </row>
    <row r="5530" spans="1:4" ht="13.5">
      <c r="A5530" s="251">
        <v>95658</v>
      </c>
      <c r="B5530" s="227" t="s">
        <v>19682</v>
      </c>
      <c r="C5530" s="230" t="s">
        <v>86</v>
      </c>
      <c r="D5530" s="228" t="s">
        <v>19683</v>
      </c>
    </row>
    <row r="5531" spans="1:4" ht="13.5">
      <c r="A5531" s="251">
        <v>95659</v>
      </c>
      <c r="B5531" s="227" t="s">
        <v>19684</v>
      </c>
      <c r="C5531" s="230" t="s">
        <v>86</v>
      </c>
      <c r="D5531" s="228" t="s">
        <v>19685</v>
      </c>
    </row>
    <row r="5532" spans="1:4" ht="13.5">
      <c r="A5532" s="251">
        <v>95660</v>
      </c>
      <c r="B5532" s="227" t="s">
        <v>19686</v>
      </c>
      <c r="C5532" s="230" t="s">
        <v>86</v>
      </c>
      <c r="D5532" s="228" t="s">
        <v>19687</v>
      </c>
    </row>
    <row r="5533" spans="1:4" ht="13.5">
      <c r="A5533" s="251">
        <v>95661</v>
      </c>
      <c r="B5533" s="227" t="s">
        <v>19688</v>
      </c>
      <c r="C5533" s="230" t="s">
        <v>86</v>
      </c>
      <c r="D5533" s="228" t="s">
        <v>19689</v>
      </c>
    </row>
    <row r="5534" spans="1:4" ht="13.5">
      <c r="A5534" s="251">
        <v>95662</v>
      </c>
      <c r="B5534" s="227" t="s">
        <v>19690</v>
      </c>
      <c r="C5534" s="230" t="s">
        <v>86</v>
      </c>
      <c r="D5534" s="228" t="s">
        <v>19691</v>
      </c>
    </row>
    <row r="5535" spans="1:4" ht="13.5">
      <c r="A5535" s="251">
        <v>95663</v>
      </c>
      <c r="B5535" s="227" t="s">
        <v>19692</v>
      </c>
      <c r="C5535" s="230" t="s">
        <v>86</v>
      </c>
      <c r="D5535" s="228" t="s">
        <v>19693</v>
      </c>
    </row>
    <row r="5536" spans="1:4" ht="13.5">
      <c r="A5536" s="251">
        <v>95664</v>
      </c>
      <c r="B5536" s="227" t="s">
        <v>19694</v>
      </c>
      <c r="C5536" s="230" t="s">
        <v>86</v>
      </c>
      <c r="D5536" s="228" t="s">
        <v>19695</v>
      </c>
    </row>
    <row r="5537" spans="1:4" ht="13.5">
      <c r="A5537" s="251">
        <v>95665</v>
      </c>
      <c r="B5537" s="227" t="s">
        <v>19696</v>
      </c>
      <c r="C5537" s="230" t="s">
        <v>86</v>
      </c>
      <c r="D5537" s="228" t="s">
        <v>19697</v>
      </c>
    </row>
    <row r="5538" spans="1:4" ht="13.5">
      <c r="A5538" s="251">
        <v>95666</v>
      </c>
      <c r="B5538" s="227" t="s">
        <v>19698</v>
      </c>
      <c r="C5538" s="230" t="s">
        <v>86</v>
      </c>
      <c r="D5538" s="228" t="s">
        <v>19699</v>
      </c>
    </row>
    <row r="5539" spans="1:4" ht="13.5">
      <c r="A5539" s="251">
        <v>95667</v>
      </c>
      <c r="B5539" s="227" t="s">
        <v>19700</v>
      </c>
      <c r="C5539" s="230" t="s">
        <v>86</v>
      </c>
      <c r="D5539" s="228" t="s">
        <v>19701</v>
      </c>
    </row>
    <row r="5540" spans="1:4" ht="13.5">
      <c r="A5540" s="251">
        <v>95668</v>
      </c>
      <c r="B5540" s="227" t="s">
        <v>19702</v>
      </c>
      <c r="C5540" s="230" t="s">
        <v>86</v>
      </c>
      <c r="D5540" s="228" t="s">
        <v>19703</v>
      </c>
    </row>
    <row r="5541" spans="1:4" ht="13.5">
      <c r="A5541" s="251">
        <v>95669</v>
      </c>
      <c r="B5541" s="227" t="s">
        <v>19704</v>
      </c>
      <c r="C5541" s="230" t="s">
        <v>86</v>
      </c>
      <c r="D5541" s="228" t="s">
        <v>19705</v>
      </c>
    </row>
    <row r="5542" spans="1:4" ht="13.5">
      <c r="A5542" s="251">
        <v>95670</v>
      </c>
      <c r="B5542" s="227" t="s">
        <v>19706</v>
      </c>
      <c r="C5542" s="230" t="s">
        <v>86</v>
      </c>
      <c r="D5542" s="228" t="s">
        <v>19707</v>
      </c>
    </row>
    <row r="5543" spans="1:4" ht="13.5">
      <c r="A5543" s="251">
        <v>95671</v>
      </c>
      <c r="B5543" s="227" t="s">
        <v>19708</v>
      </c>
      <c r="C5543" s="230" t="s">
        <v>86</v>
      </c>
      <c r="D5543" s="228" t="s">
        <v>19709</v>
      </c>
    </row>
    <row r="5544" spans="1:4" ht="13.5">
      <c r="A5544" s="251">
        <v>95672</v>
      </c>
      <c r="B5544" s="227" t="s">
        <v>19710</v>
      </c>
      <c r="C5544" s="230" t="s">
        <v>86</v>
      </c>
      <c r="D5544" s="228" t="s">
        <v>19711</v>
      </c>
    </row>
    <row r="5545" spans="1:4" ht="13.5">
      <c r="A5545" s="251">
        <v>95673</v>
      </c>
      <c r="B5545" s="227" t="s">
        <v>19712</v>
      </c>
      <c r="C5545" s="230" t="s">
        <v>86</v>
      </c>
      <c r="D5545" s="228" t="s">
        <v>19713</v>
      </c>
    </row>
    <row r="5546" spans="1:4" ht="13.5">
      <c r="A5546" s="251">
        <v>95674</v>
      </c>
      <c r="B5546" s="227" t="s">
        <v>19714</v>
      </c>
      <c r="C5546" s="230" t="s">
        <v>86</v>
      </c>
      <c r="D5546" s="228" t="s">
        <v>19715</v>
      </c>
    </row>
    <row r="5547" spans="1:4" ht="13.5">
      <c r="A5547" s="251">
        <v>95675</v>
      </c>
      <c r="B5547" s="227" t="s">
        <v>19716</v>
      </c>
      <c r="C5547" s="230" t="s">
        <v>86</v>
      </c>
      <c r="D5547" s="228" t="s">
        <v>19717</v>
      </c>
    </row>
    <row r="5548" spans="1:4" ht="13.5">
      <c r="A5548" s="251">
        <v>95676</v>
      </c>
      <c r="B5548" s="227" t="s">
        <v>19718</v>
      </c>
      <c r="C5548" s="230" t="s">
        <v>86</v>
      </c>
      <c r="D5548" s="228" t="s">
        <v>19719</v>
      </c>
    </row>
    <row r="5549" spans="1:4" ht="13.5">
      <c r="A5549" s="251">
        <v>97741</v>
      </c>
      <c r="B5549" s="227" t="s">
        <v>19720</v>
      </c>
      <c r="C5549" s="230" t="s">
        <v>86</v>
      </c>
      <c r="D5549" s="228" t="s">
        <v>19721</v>
      </c>
    </row>
    <row r="5550" spans="1:4" ht="13.5">
      <c r="A5550" s="251">
        <v>104992</v>
      </c>
      <c r="B5550" s="227" t="s">
        <v>19722</v>
      </c>
      <c r="C5550" s="230" t="s">
        <v>86</v>
      </c>
      <c r="D5550" s="228" t="s">
        <v>19723</v>
      </c>
    </row>
    <row r="5551" spans="1:4" ht="13.5">
      <c r="A5551" s="251">
        <v>104997</v>
      </c>
      <c r="B5551" s="227" t="s">
        <v>19724</v>
      </c>
      <c r="C5551" s="230" t="s">
        <v>86</v>
      </c>
      <c r="D5551" s="228" t="s">
        <v>19725</v>
      </c>
    </row>
    <row r="5552" spans="1:4" ht="13.5">
      <c r="A5552" s="251">
        <v>104998</v>
      </c>
      <c r="B5552" s="227" t="s">
        <v>19726</v>
      </c>
      <c r="C5552" s="230" t="s">
        <v>86</v>
      </c>
      <c r="D5552" s="228" t="s">
        <v>19727</v>
      </c>
    </row>
    <row r="5553" spans="1:4" ht="13.5">
      <c r="A5553" s="251">
        <v>105135</v>
      </c>
      <c r="B5553" s="227" t="s">
        <v>19728</v>
      </c>
      <c r="C5553" s="230" t="s">
        <v>86</v>
      </c>
      <c r="D5553" s="228" t="s">
        <v>19729</v>
      </c>
    </row>
    <row r="5554" spans="1:4" ht="13.5">
      <c r="A5554" s="251">
        <v>90436</v>
      </c>
      <c r="B5554" s="227" t="s">
        <v>19730</v>
      </c>
      <c r="C5554" s="230" t="s">
        <v>86</v>
      </c>
      <c r="D5554" s="228" t="s">
        <v>17778</v>
      </c>
    </row>
    <row r="5555" spans="1:4" ht="13.5">
      <c r="A5555" s="251">
        <v>90437</v>
      </c>
      <c r="B5555" s="227" t="s">
        <v>19731</v>
      </c>
      <c r="C5555" s="230" t="s">
        <v>86</v>
      </c>
      <c r="D5555" s="228" t="s">
        <v>17705</v>
      </c>
    </row>
    <row r="5556" spans="1:4" ht="13.5">
      <c r="A5556" s="251">
        <v>90438</v>
      </c>
      <c r="B5556" s="227" t="s">
        <v>19732</v>
      </c>
      <c r="C5556" s="230" t="s">
        <v>86</v>
      </c>
      <c r="D5556" s="228" t="s">
        <v>19733</v>
      </c>
    </row>
    <row r="5557" spans="1:4" ht="13.5">
      <c r="A5557" s="251">
        <v>90439</v>
      </c>
      <c r="B5557" s="227" t="s">
        <v>19734</v>
      </c>
      <c r="C5557" s="230" t="s">
        <v>86</v>
      </c>
      <c r="D5557" s="228" t="s">
        <v>19735</v>
      </c>
    </row>
    <row r="5558" spans="1:4" ht="13.5">
      <c r="A5558" s="251">
        <v>90440</v>
      </c>
      <c r="B5558" s="227" t="s">
        <v>19736</v>
      </c>
      <c r="C5558" s="230" t="s">
        <v>86</v>
      </c>
      <c r="D5558" s="228" t="s">
        <v>19737</v>
      </c>
    </row>
    <row r="5559" spans="1:4" ht="13.5">
      <c r="A5559" s="251">
        <v>90441</v>
      </c>
      <c r="B5559" s="227" t="s">
        <v>19738</v>
      </c>
      <c r="C5559" s="230" t="s">
        <v>86</v>
      </c>
      <c r="D5559" s="228" t="s">
        <v>19739</v>
      </c>
    </row>
    <row r="5560" spans="1:4" ht="13.5">
      <c r="A5560" s="251">
        <v>90443</v>
      </c>
      <c r="B5560" s="227" t="s">
        <v>19740</v>
      </c>
      <c r="C5560" s="230" t="s">
        <v>22</v>
      </c>
      <c r="D5560" s="228" t="s">
        <v>15094</v>
      </c>
    </row>
    <row r="5561" spans="1:4" ht="13.5">
      <c r="A5561" s="251">
        <v>90444</v>
      </c>
      <c r="B5561" s="227" t="s">
        <v>19741</v>
      </c>
      <c r="C5561" s="230" t="s">
        <v>22</v>
      </c>
      <c r="D5561" s="228" t="s">
        <v>16905</v>
      </c>
    </row>
    <row r="5562" spans="1:4" ht="13.5">
      <c r="A5562" s="251">
        <v>90445</v>
      </c>
      <c r="B5562" s="227" t="s">
        <v>19742</v>
      </c>
      <c r="C5562" s="230" t="s">
        <v>22</v>
      </c>
      <c r="D5562" s="228" t="s">
        <v>19743</v>
      </c>
    </row>
    <row r="5563" spans="1:4" ht="13.5">
      <c r="A5563" s="251">
        <v>90446</v>
      </c>
      <c r="B5563" s="227" t="s">
        <v>19744</v>
      </c>
      <c r="C5563" s="230" t="s">
        <v>22</v>
      </c>
      <c r="D5563" s="228" t="s">
        <v>19745</v>
      </c>
    </row>
    <row r="5564" spans="1:4" ht="13.5">
      <c r="A5564" s="251">
        <v>90447</v>
      </c>
      <c r="B5564" s="227" t="s">
        <v>19746</v>
      </c>
      <c r="C5564" s="230" t="s">
        <v>22</v>
      </c>
      <c r="D5564" s="228" t="s">
        <v>19747</v>
      </c>
    </row>
    <row r="5565" spans="1:4" ht="13.5">
      <c r="A5565" s="251">
        <v>90451</v>
      </c>
      <c r="B5565" s="227" t="s">
        <v>19748</v>
      </c>
      <c r="C5565" s="230" t="s">
        <v>86</v>
      </c>
      <c r="D5565" s="228" t="s">
        <v>19749</v>
      </c>
    </row>
    <row r="5566" spans="1:4" ht="13.5">
      <c r="A5566" s="251">
        <v>90452</v>
      </c>
      <c r="B5566" s="227" t="s">
        <v>19750</v>
      </c>
      <c r="C5566" s="230" t="s">
        <v>86</v>
      </c>
      <c r="D5566" s="228" t="s">
        <v>19751</v>
      </c>
    </row>
    <row r="5567" spans="1:4" ht="13.5">
      <c r="A5567" s="251">
        <v>90453</v>
      </c>
      <c r="B5567" s="227" t="s">
        <v>19752</v>
      </c>
      <c r="C5567" s="230" t="s">
        <v>86</v>
      </c>
      <c r="D5567" s="228" t="s">
        <v>10403</v>
      </c>
    </row>
    <row r="5568" spans="1:4" ht="13.5">
      <c r="A5568" s="251">
        <v>90454</v>
      </c>
      <c r="B5568" s="227" t="s">
        <v>19753</v>
      </c>
      <c r="C5568" s="230" t="s">
        <v>86</v>
      </c>
      <c r="D5568" s="228" t="s">
        <v>10742</v>
      </c>
    </row>
    <row r="5569" spans="1:4" ht="13.5">
      <c r="A5569" s="251">
        <v>90455</v>
      </c>
      <c r="B5569" s="227" t="s">
        <v>19754</v>
      </c>
      <c r="C5569" s="230" t="s">
        <v>86</v>
      </c>
      <c r="D5569" s="228" t="s">
        <v>19755</v>
      </c>
    </row>
    <row r="5570" spans="1:4" ht="13.5">
      <c r="A5570" s="251">
        <v>90456</v>
      </c>
      <c r="B5570" s="227" t="s">
        <v>19756</v>
      </c>
      <c r="C5570" s="230" t="s">
        <v>86</v>
      </c>
      <c r="D5570" s="228" t="s">
        <v>16889</v>
      </c>
    </row>
    <row r="5571" spans="1:4" ht="13.5">
      <c r="A5571" s="251">
        <v>90457</v>
      </c>
      <c r="B5571" s="227" t="s">
        <v>19757</v>
      </c>
      <c r="C5571" s="230" t="s">
        <v>86</v>
      </c>
      <c r="D5571" s="228" t="s">
        <v>19758</v>
      </c>
    </row>
    <row r="5572" spans="1:4" ht="13.5">
      <c r="A5572" s="251">
        <v>90458</v>
      </c>
      <c r="B5572" s="227" t="s">
        <v>19759</v>
      </c>
      <c r="C5572" s="230" t="s">
        <v>86</v>
      </c>
      <c r="D5572" s="228" t="s">
        <v>16654</v>
      </c>
    </row>
    <row r="5573" spans="1:4" ht="13.5">
      <c r="A5573" s="251">
        <v>90459</v>
      </c>
      <c r="B5573" s="227" t="s">
        <v>19760</v>
      </c>
      <c r="C5573" s="230" t="s">
        <v>86</v>
      </c>
      <c r="D5573" s="228" t="s">
        <v>11911</v>
      </c>
    </row>
    <row r="5574" spans="1:4" ht="13.5">
      <c r="A5574" s="251">
        <v>90460</v>
      </c>
      <c r="B5574" s="227" t="s">
        <v>19761</v>
      </c>
      <c r="C5574" s="230" t="s">
        <v>22</v>
      </c>
      <c r="D5574" s="228" t="s">
        <v>10820</v>
      </c>
    </row>
    <row r="5575" spans="1:4" ht="13.5">
      <c r="A5575" s="251">
        <v>90461</v>
      </c>
      <c r="B5575" s="227" t="s">
        <v>19762</v>
      </c>
      <c r="C5575" s="230" t="s">
        <v>22</v>
      </c>
      <c r="D5575" s="228" t="s">
        <v>19763</v>
      </c>
    </row>
    <row r="5576" spans="1:4" ht="13.5">
      <c r="A5576" s="251">
        <v>90462</v>
      </c>
      <c r="B5576" s="227" t="s">
        <v>19764</v>
      </c>
      <c r="C5576" s="230" t="s">
        <v>22</v>
      </c>
      <c r="D5576" s="228" t="s">
        <v>19765</v>
      </c>
    </row>
    <row r="5577" spans="1:4" ht="13.5">
      <c r="A5577" s="251">
        <v>90463</v>
      </c>
      <c r="B5577" s="227" t="s">
        <v>19766</v>
      </c>
      <c r="C5577" s="230" t="s">
        <v>22</v>
      </c>
      <c r="D5577" s="228" t="s">
        <v>11349</v>
      </c>
    </row>
    <row r="5578" spans="1:4" ht="13.5">
      <c r="A5578" s="251">
        <v>90466</v>
      </c>
      <c r="B5578" s="227" t="s">
        <v>19767</v>
      </c>
      <c r="C5578" s="230" t="s">
        <v>22</v>
      </c>
      <c r="D5578" s="228" t="s">
        <v>14917</v>
      </c>
    </row>
    <row r="5579" spans="1:4" ht="13.5">
      <c r="A5579" s="251">
        <v>90467</v>
      </c>
      <c r="B5579" s="227" t="s">
        <v>19768</v>
      </c>
      <c r="C5579" s="230" t="s">
        <v>22</v>
      </c>
      <c r="D5579" s="228" t="s">
        <v>14824</v>
      </c>
    </row>
    <row r="5580" spans="1:4" ht="13.5">
      <c r="A5580" s="251">
        <v>90468</v>
      </c>
      <c r="B5580" s="227" t="s">
        <v>19769</v>
      </c>
      <c r="C5580" s="230" t="s">
        <v>22</v>
      </c>
      <c r="D5580" s="228" t="s">
        <v>15094</v>
      </c>
    </row>
    <row r="5581" spans="1:4" ht="13.5">
      <c r="A5581" s="251">
        <v>90469</v>
      </c>
      <c r="B5581" s="227" t="s">
        <v>19770</v>
      </c>
      <c r="C5581" s="230" t="s">
        <v>22</v>
      </c>
      <c r="D5581" s="228" t="s">
        <v>12511</v>
      </c>
    </row>
    <row r="5582" spans="1:4" ht="13.5">
      <c r="A5582" s="251">
        <v>90470</v>
      </c>
      <c r="B5582" s="227" t="s">
        <v>19771</v>
      </c>
      <c r="C5582" s="230" t="s">
        <v>22</v>
      </c>
      <c r="D5582" s="228" t="s">
        <v>19772</v>
      </c>
    </row>
    <row r="5583" spans="1:4" ht="13.5">
      <c r="A5583" s="251">
        <v>91166</v>
      </c>
      <c r="B5583" s="227" t="s">
        <v>19773</v>
      </c>
      <c r="C5583" s="230" t="s">
        <v>22</v>
      </c>
      <c r="D5583" s="228" t="s">
        <v>9569</v>
      </c>
    </row>
    <row r="5584" spans="1:4" ht="13.5">
      <c r="A5584" s="251">
        <v>91167</v>
      </c>
      <c r="B5584" s="227" t="s">
        <v>19774</v>
      </c>
      <c r="C5584" s="230" t="s">
        <v>22</v>
      </c>
      <c r="D5584" s="228" t="s">
        <v>9545</v>
      </c>
    </row>
    <row r="5585" spans="1:4" ht="13.5">
      <c r="A5585" s="251">
        <v>91170</v>
      </c>
      <c r="B5585" s="227" t="s">
        <v>19775</v>
      </c>
      <c r="C5585" s="230" t="s">
        <v>22</v>
      </c>
      <c r="D5585" s="228" t="s">
        <v>9545</v>
      </c>
    </row>
    <row r="5586" spans="1:4" ht="13.5">
      <c r="A5586" s="251">
        <v>91171</v>
      </c>
      <c r="B5586" s="227" t="s">
        <v>19776</v>
      </c>
      <c r="C5586" s="230" t="s">
        <v>22</v>
      </c>
      <c r="D5586" s="228" t="s">
        <v>14567</v>
      </c>
    </row>
    <row r="5587" spans="1:4" ht="13.5">
      <c r="A5587" s="251">
        <v>91172</v>
      </c>
      <c r="B5587" s="227" t="s">
        <v>19777</v>
      </c>
      <c r="C5587" s="230" t="s">
        <v>22</v>
      </c>
      <c r="D5587" s="228" t="s">
        <v>11217</v>
      </c>
    </row>
    <row r="5588" spans="1:4" ht="13.5">
      <c r="A5588" s="251">
        <v>91173</v>
      </c>
      <c r="B5588" s="227" t="s">
        <v>19778</v>
      </c>
      <c r="C5588" s="230" t="s">
        <v>22</v>
      </c>
      <c r="D5588" s="228" t="s">
        <v>16093</v>
      </c>
    </row>
    <row r="5589" spans="1:4" ht="13.5">
      <c r="A5589" s="251">
        <v>91174</v>
      </c>
      <c r="B5589" s="227" t="s">
        <v>19779</v>
      </c>
      <c r="C5589" s="230" t="s">
        <v>22</v>
      </c>
      <c r="D5589" s="228" t="s">
        <v>19780</v>
      </c>
    </row>
    <row r="5590" spans="1:4" ht="13.5">
      <c r="A5590" s="251">
        <v>91175</v>
      </c>
      <c r="B5590" s="227" t="s">
        <v>19781</v>
      </c>
      <c r="C5590" s="230" t="s">
        <v>22</v>
      </c>
      <c r="D5590" s="228" t="s">
        <v>17441</v>
      </c>
    </row>
    <row r="5591" spans="1:4" ht="13.5">
      <c r="A5591" s="251">
        <v>91176</v>
      </c>
      <c r="B5591" s="227" t="s">
        <v>19782</v>
      </c>
      <c r="C5591" s="230" t="s">
        <v>22</v>
      </c>
      <c r="D5591" s="228" t="s">
        <v>18672</v>
      </c>
    </row>
    <row r="5592" spans="1:4" ht="13.5">
      <c r="A5592" s="251">
        <v>91179</v>
      </c>
      <c r="B5592" s="227" t="s">
        <v>19783</v>
      </c>
      <c r="C5592" s="230" t="s">
        <v>22</v>
      </c>
      <c r="D5592" s="228" t="s">
        <v>18672</v>
      </c>
    </row>
    <row r="5593" spans="1:4" ht="13.5">
      <c r="A5593" s="251">
        <v>91180</v>
      </c>
      <c r="B5593" s="227" t="s">
        <v>19784</v>
      </c>
      <c r="C5593" s="230" t="s">
        <v>22</v>
      </c>
      <c r="D5593" s="228" t="s">
        <v>19785</v>
      </c>
    </row>
    <row r="5594" spans="1:4" ht="13.5">
      <c r="A5594" s="251">
        <v>91181</v>
      </c>
      <c r="B5594" s="227" t="s">
        <v>19786</v>
      </c>
      <c r="C5594" s="230" t="s">
        <v>22</v>
      </c>
      <c r="D5594" s="228" t="s">
        <v>19787</v>
      </c>
    </row>
    <row r="5595" spans="1:4" ht="13.5">
      <c r="A5595" s="251">
        <v>91182</v>
      </c>
      <c r="B5595" s="227" t="s">
        <v>19788</v>
      </c>
      <c r="C5595" s="230" t="s">
        <v>22</v>
      </c>
      <c r="D5595" s="228" t="s">
        <v>19789</v>
      </c>
    </row>
    <row r="5596" spans="1:4" ht="13.5">
      <c r="A5596" s="251">
        <v>91185</v>
      </c>
      <c r="B5596" s="227" t="s">
        <v>19790</v>
      </c>
      <c r="C5596" s="230" t="s">
        <v>22</v>
      </c>
      <c r="D5596" s="228" t="s">
        <v>19789</v>
      </c>
    </row>
    <row r="5597" spans="1:4" ht="13.5">
      <c r="A5597" s="251">
        <v>91186</v>
      </c>
      <c r="B5597" s="227" t="s">
        <v>19791</v>
      </c>
      <c r="C5597" s="230" t="s">
        <v>22</v>
      </c>
      <c r="D5597" s="228" t="s">
        <v>17290</v>
      </c>
    </row>
    <row r="5598" spans="1:4" ht="13.5">
      <c r="A5598" s="251">
        <v>91187</v>
      </c>
      <c r="B5598" s="227" t="s">
        <v>19792</v>
      </c>
      <c r="C5598" s="230" t="s">
        <v>22</v>
      </c>
      <c r="D5598" s="228" t="s">
        <v>16511</v>
      </c>
    </row>
    <row r="5599" spans="1:4" ht="13.5">
      <c r="A5599" s="251">
        <v>91188</v>
      </c>
      <c r="B5599" s="227" t="s">
        <v>19793</v>
      </c>
      <c r="C5599" s="230" t="s">
        <v>86</v>
      </c>
      <c r="D5599" s="228" t="s">
        <v>13922</v>
      </c>
    </row>
    <row r="5600" spans="1:4" ht="13.5">
      <c r="A5600" s="251">
        <v>91189</v>
      </c>
      <c r="B5600" s="227" t="s">
        <v>19794</v>
      </c>
      <c r="C5600" s="230" t="s">
        <v>86</v>
      </c>
      <c r="D5600" s="228" t="s">
        <v>19795</v>
      </c>
    </row>
    <row r="5601" spans="1:4" ht="13.5">
      <c r="A5601" s="251">
        <v>91190</v>
      </c>
      <c r="B5601" s="227" t="s">
        <v>19796</v>
      </c>
      <c r="C5601" s="230" t="s">
        <v>86</v>
      </c>
      <c r="D5601" s="228" t="s">
        <v>19797</v>
      </c>
    </row>
    <row r="5602" spans="1:4" ht="13.5">
      <c r="A5602" s="251">
        <v>91191</v>
      </c>
      <c r="B5602" s="227" t="s">
        <v>19798</v>
      </c>
      <c r="C5602" s="230" t="s">
        <v>86</v>
      </c>
      <c r="D5602" s="228" t="s">
        <v>18148</v>
      </c>
    </row>
    <row r="5603" spans="1:4" ht="13.5">
      <c r="A5603" s="251">
        <v>91192</v>
      </c>
      <c r="B5603" s="227" t="s">
        <v>19799</v>
      </c>
      <c r="C5603" s="230" t="s">
        <v>86</v>
      </c>
      <c r="D5603" s="228" t="s">
        <v>18315</v>
      </c>
    </row>
    <row r="5604" spans="1:4" ht="13.5">
      <c r="A5604" s="251">
        <v>91222</v>
      </c>
      <c r="B5604" s="227" t="s">
        <v>19800</v>
      </c>
      <c r="C5604" s="230" t="s">
        <v>22</v>
      </c>
      <c r="D5604" s="228" t="s">
        <v>16832</v>
      </c>
    </row>
    <row r="5605" spans="1:4" ht="13.5">
      <c r="A5605" s="251">
        <v>94480</v>
      </c>
      <c r="B5605" s="227" t="s">
        <v>19801</v>
      </c>
      <c r="C5605" s="230" t="s">
        <v>86</v>
      </c>
      <c r="D5605" s="228" t="s">
        <v>19802</v>
      </c>
    </row>
    <row r="5606" spans="1:4" ht="13.5">
      <c r="A5606" s="251">
        <v>94481</v>
      </c>
      <c r="B5606" s="227" t="s">
        <v>19803</v>
      </c>
      <c r="C5606" s="230" t="s">
        <v>86</v>
      </c>
      <c r="D5606" s="228" t="s">
        <v>19804</v>
      </c>
    </row>
    <row r="5607" spans="1:4" ht="13.5">
      <c r="A5607" s="251">
        <v>94482</v>
      </c>
      <c r="B5607" s="227" t="s">
        <v>19805</v>
      </c>
      <c r="C5607" s="230" t="s">
        <v>86</v>
      </c>
      <c r="D5607" s="228" t="s">
        <v>19806</v>
      </c>
    </row>
    <row r="5608" spans="1:4" ht="13.5">
      <c r="A5608" s="251">
        <v>94483</v>
      </c>
      <c r="B5608" s="227" t="s">
        <v>19807</v>
      </c>
      <c r="C5608" s="230" t="s">
        <v>86</v>
      </c>
      <c r="D5608" s="228" t="s">
        <v>19808</v>
      </c>
    </row>
    <row r="5609" spans="1:4" ht="13.5">
      <c r="A5609" s="251">
        <v>95541</v>
      </c>
      <c r="B5609" s="227" t="s">
        <v>19809</v>
      </c>
      <c r="C5609" s="230" t="s">
        <v>86</v>
      </c>
      <c r="D5609" s="228" t="s">
        <v>9691</v>
      </c>
    </row>
    <row r="5610" spans="1:4" ht="13.5">
      <c r="A5610" s="251">
        <v>96559</v>
      </c>
      <c r="B5610" s="227" t="s">
        <v>19810</v>
      </c>
      <c r="C5610" s="230" t="s">
        <v>12</v>
      </c>
      <c r="D5610" s="228" t="s">
        <v>19811</v>
      </c>
    </row>
    <row r="5611" spans="1:4" ht="13.5">
      <c r="A5611" s="251">
        <v>96560</v>
      </c>
      <c r="B5611" s="227" t="s">
        <v>19812</v>
      </c>
      <c r="C5611" s="230" t="s">
        <v>12</v>
      </c>
      <c r="D5611" s="228" t="s">
        <v>19813</v>
      </c>
    </row>
    <row r="5612" spans="1:4" ht="13.5">
      <c r="A5612" s="251">
        <v>96562</v>
      </c>
      <c r="B5612" s="227" t="s">
        <v>19814</v>
      </c>
      <c r="C5612" s="230" t="s">
        <v>22</v>
      </c>
      <c r="D5612" s="228" t="s">
        <v>19815</v>
      </c>
    </row>
    <row r="5613" spans="1:4" ht="13.5">
      <c r="A5613" s="251">
        <v>96563</v>
      </c>
      <c r="B5613" s="227" t="s">
        <v>445</v>
      </c>
      <c r="C5613" s="230" t="s">
        <v>22</v>
      </c>
      <c r="D5613" s="228" t="s">
        <v>19816</v>
      </c>
    </row>
    <row r="5614" spans="1:4" ht="13.5">
      <c r="A5614" s="251">
        <v>100128</v>
      </c>
      <c r="B5614" s="227" t="s">
        <v>19817</v>
      </c>
      <c r="C5614" s="230" t="s">
        <v>86</v>
      </c>
      <c r="D5614" s="228" t="s">
        <v>19818</v>
      </c>
    </row>
    <row r="5615" spans="1:4" ht="13.5">
      <c r="A5615" s="251">
        <v>101802</v>
      </c>
      <c r="B5615" s="227" t="s">
        <v>19819</v>
      </c>
      <c r="C5615" s="230" t="s">
        <v>86</v>
      </c>
      <c r="D5615" s="228" t="s">
        <v>19820</v>
      </c>
    </row>
    <row r="5616" spans="1:4" ht="13.5">
      <c r="A5616" s="251">
        <v>101803</v>
      </c>
      <c r="B5616" s="227" t="s">
        <v>19821</v>
      </c>
      <c r="C5616" s="230" t="s">
        <v>86</v>
      </c>
      <c r="D5616" s="228" t="s">
        <v>19822</v>
      </c>
    </row>
    <row r="5617" spans="1:4" ht="13.5">
      <c r="A5617" s="251">
        <v>101804</v>
      </c>
      <c r="B5617" s="227" t="s">
        <v>19823</v>
      </c>
      <c r="C5617" s="230" t="s">
        <v>86</v>
      </c>
      <c r="D5617" s="228" t="s">
        <v>19824</v>
      </c>
    </row>
    <row r="5618" spans="1:4" ht="13.5">
      <c r="A5618" s="251">
        <v>101805</v>
      </c>
      <c r="B5618" s="227" t="s">
        <v>19825</v>
      </c>
      <c r="C5618" s="230" t="s">
        <v>86</v>
      </c>
      <c r="D5618" s="228" t="s">
        <v>19826</v>
      </c>
    </row>
    <row r="5619" spans="1:4" ht="13.5">
      <c r="A5619" s="251">
        <v>102111</v>
      </c>
      <c r="B5619" s="227" t="s">
        <v>19827</v>
      </c>
      <c r="C5619" s="230" t="s">
        <v>86</v>
      </c>
      <c r="D5619" s="228" t="s">
        <v>19828</v>
      </c>
    </row>
    <row r="5620" spans="1:4" ht="13.5">
      <c r="A5620" s="251">
        <v>102112</v>
      </c>
      <c r="B5620" s="227" t="s">
        <v>19829</v>
      </c>
      <c r="C5620" s="230" t="s">
        <v>86</v>
      </c>
      <c r="D5620" s="228" t="s">
        <v>19830</v>
      </c>
    </row>
    <row r="5621" spans="1:4" ht="13.5">
      <c r="A5621" s="251">
        <v>102113</v>
      </c>
      <c r="B5621" s="227" t="s">
        <v>19831</v>
      </c>
      <c r="C5621" s="230" t="s">
        <v>86</v>
      </c>
      <c r="D5621" s="228" t="s">
        <v>19832</v>
      </c>
    </row>
    <row r="5622" spans="1:4" ht="13.5">
      <c r="A5622" s="251">
        <v>102114</v>
      </c>
      <c r="B5622" s="227" t="s">
        <v>19833</v>
      </c>
      <c r="C5622" s="230" t="s">
        <v>86</v>
      </c>
      <c r="D5622" s="228" t="s">
        <v>19834</v>
      </c>
    </row>
    <row r="5623" spans="1:4" ht="13.5">
      <c r="A5623" s="251">
        <v>102115</v>
      </c>
      <c r="B5623" s="227" t="s">
        <v>19835</v>
      </c>
      <c r="C5623" s="230" t="s">
        <v>86</v>
      </c>
      <c r="D5623" s="228" t="s">
        <v>19836</v>
      </c>
    </row>
    <row r="5624" spans="1:4" ht="13.5">
      <c r="A5624" s="251">
        <v>102116</v>
      </c>
      <c r="B5624" s="227" t="s">
        <v>19837</v>
      </c>
      <c r="C5624" s="230" t="s">
        <v>86</v>
      </c>
      <c r="D5624" s="228" t="s">
        <v>19838</v>
      </c>
    </row>
    <row r="5625" spans="1:4" ht="13.5">
      <c r="A5625" s="251">
        <v>102117</v>
      </c>
      <c r="B5625" s="227" t="s">
        <v>19839</v>
      </c>
      <c r="C5625" s="230" t="s">
        <v>86</v>
      </c>
      <c r="D5625" s="228" t="s">
        <v>19840</v>
      </c>
    </row>
    <row r="5626" spans="1:4" ht="13.5">
      <c r="A5626" s="251">
        <v>102118</v>
      </c>
      <c r="B5626" s="227" t="s">
        <v>19841</v>
      </c>
      <c r="C5626" s="230" t="s">
        <v>86</v>
      </c>
      <c r="D5626" s="228" t="s">
        <v>19842</v>
      </c>
    </row>
    <row r="5627" spans="1:4" ht="13.5">
      <c r="A5627" s="251">
        <v>102119</v>
      </c>
      <c r="B5627" s="227" t="s">
        <v>19843</v>
      </c>
      <c r="C5627" s="230" t="s">
        <v>86</v>
      </c>
      <c r="D5627" s="228" t="s">
        <v>19844</v>
      </c>
    </row>
    <row r="5628" spans="1:4" ht="13.5">
      <c r="A5628" s="251">
        <v>102121</v>
      </c>
      <c r="B5628" s="227" t="s">
        <v>19845</v>
      </c>
      <c r="C5628" s="230" t="s">
        <v>86</v>
      </c>
      <c r="D5628" s="228" t="s">
        <v>19846</v>
      </c>
    </row>
    <row r="5629" spans="1:4" ht="13.5">
      <c r="A5629" s="251">
        <v>102122</v>
      </c>
      <c r="B5629" s="227" t="s">
        <v>19847</v>
      </c>
      <c r="C5629" s="230" t="s">
        <v>86</v>
      </c>
      <c r="D5629" s="228" t="s">
        <v>19848</v>
      </c>
    </row>
    <row r="5630" spans="1:4" ht="13.5">
      <c r="A5630" s="251">
        <v>102123</v>
      </c>
      <c r="B5630" s="227" t="s">
        <v>19849</v>
      </c>
      <c r="C5630" s="230" t="s">
        <v>86</v>
      </c>
      <c r="D5630" s="228" t="s">
        <v>19850</v>
      </c>
    </row>
    <row r="5631" spans="1:4" ht="13.5">
      <c r="A5631" s="251">
        <v>102136</v>
      </c>
      <c r="B5631" s="227" t="s">
        <v>19851</v>
      </c>
      <c r="C5631" s="230" t="s">
        <v>86</v>
      </c>
      <c r="D5631" s="228" t="s">
        <v>19852</v>
      </c>
    </row>
    <row r="5632" spans="1:4" ht="13.5">
      <c r="A5632" s="251">
        <v>102137</v>
      </c>
      <c r="B5632" s="227" t="s">
        <v>19853</v>
      </c>
      <c r="C5632" s="230" t="s">
        <v>86</v>
      </c>
      <c r="D5632" s="228" t="s">
        <v>19854</v>
      </c>
    </row>
    <row r="5633" spans="1:4" ht="13.5">
      <c r="A5633" s="251">
        <v>102138</v>
      </c>
      <c r="B5633" s="227" t="s">
        <v>19855</v>
      </c>
      <c r="C5633" s="230" t="s">
        <v>86</v>
      </c>
      <c r="D5633" s="228" t="s">
        <v>19856</v>
      </c>
    </row>
    <row r="5634" spans="1:4" ht="13.5">
      <c r="A5634" s="251">
        <v>103517</v>
      </c>
      <c r="B5634" s="227" t="s">
        <v>19857</v>
      </c>
      <c r="C5634" s="230" t="s">
        <v>86</v>
      </c>
      <c r="D5634" s="228" t="s">
        <v>19858</v>
      </c>
    </row>
    <row r="5635" spans="1:4" ht="13.5">
      <c r="A5635" s="251">
        <v>103519</v>
      </c>
      <c r="B5635" s="227" t="s">
        <v>19859</v>
      </c>
      <c r="C5635" s="230" t="s">
        <v>86</v>
      </c>
      <c r="D5635" s="228" t="s">
        <v>16169</v>
      </c>
    </row>
    <row r="5636" spans="1:4" ht="13.5">
      <c r="A5636" s="251">
        <v>103520</v>
      </c>
      <c r="B5636" s="227" t="s">
        <v>19860</v>
      </c>
      <c r="C5636" s="230" t="s">
        <v>86</v>
      </c>
      <c r="D5636" s="228" t="s">
        <v>19861</v>
      </c>
    </row>
    <row r="5637" spans="1:4" ht="13.5">
      <c r="A5637" s="251">
        <v>103521</v>
      </c>
      <c r="B5637" s="227" t="s">
        <v>19862</v>
      </c>
      <c r="C5637" s="230" t="s">
        <v>86</v>
      </c>
      <c r="D5637" s="228" t="s">
        <v>19863</v>
      </c>
    </row>
    <row r="5638" spans="1:4" ht="13.5">
      <c r="A5638" s="251">
        <v>103522</v>
      </c>
      <c r="B5638" s="227" t="s">
        <v>19864</v>
      </c>
      <c r="C5638" s="230" t="s">
        <v>86</v>
      </c>
      <c r="D5638" s="228" t="s">
        <v>19865</v>
      </c>
    </row>
    <row r="5639" spans="1:4" ht="13.5">
      <c r="A5639" s="251">
        <v>103523</v>
      </c>
      <c r="B5639" s="227" t="s">
        <v>19866</v>
      </c>
      <c r="C5639" s="230" t="s">
        <v>86</v>
      </c>
      <c r="D5639" s="228" t="s">
        <v>19867</v>
      </c>
    </row>
    <row r="5640" spans="1:4" ht="13.5">
      <c r="A5640" s="251">
        <v>104660</v>
      </c>
      <c r="B5640" s="227" t="s">
        <v>19868</v>
      </c>
      <c r="C5640" s="230" t="s">
        <v>86</v>
      </c>
      <c r="D5640" s="228" t="s">
        <v>19869</v>
      </c>
    </row>
    <row r="5641" spans="1:4" ht="13.5">
      <c r="A5641" s="251">
        <v>104661</v>
      </c>
      <c r="B5641" s="227" t="s">
        <v>19870</v>
      </c>
      <c r="C5641" s="230" t="s">
        <v>86</v>
      </c>
      <c r="D5641" s="228" t="s">
        <v>19871</v>
      </c>
    </row>
    <row r="5642" spans="1:4" ht="13.5">
      <c r="A5642" s="251">
        <v>104662</v>
      </c>
      <c r="B5642" s="227" t="s">
        <v>19872</v>
      </c>
      <c r="C5642" s="230" t="s">
        <v>86</v>
      </c>
      <c r="D5642" s="228" t="s">
        <v>19873</v>
      </c>
    </row>
    <row r="5643" spans="1:4" ht="13.5">
      <c r="A5643" s="251">
        <v>104663</v>
      </c>
      <c r="B5643" s="227" t="s">
        <v>19874</v>
      </c>
      <c r="C5643" s="230" t="s">
        <v>86</v>
      </c>
      <c r="D5643" s="228" t="s">
        <v>19875</v>
      </c>
    </row>
    <row r="5644" spans="1:4" ht="13.5">
      <c r="A5644" s="251">
        <v>104664</v>
      </c>
      <c r="B5644" s="227" t="s">
        <v>19876</v>
      </c>
      <c r="C5644" s="230" t="s">
        <v>86</v>
      </c>
      <c r="D5644" s="228" t="s">
        <v>19877</v>
      </c>
    </row>
    <row r="5645" spans="1:4" ht="13.5">
      <c r="A5645" s="251">
        <v>104665</v>
      </c>
      <c r="B5645" s="227" t="s">
        <v>19878</v>
      </c>
      <c r="C5645" s="230" t="s">
        <v>86</v>
      </c>
      <c r="D5645" s="228" t="s">
        <v>19879</v>
      </c>
    </row>
    <row r="5646" spans="1:4" ht="13.5">
      <c r="A5646" s="251">
        <v>104666</v>
      </c>
      <c r="B5646" s="227" t="s">
        <v>19880</v>
      </c>
      <c r="C5646" s="230" t="s">
        <v>86</v>
      </c>
      <c r="D5646" s="228" t="s">
        <v>19881</v>
      </c>
    </row>
    <row r="5647" spans="1:4" ht="13.5">
      <c r="A5647" s="251">
        <v>104671</v>
      </c>
      <c r="B5647" s="227" t="s">
        <v>19882</v>
      </c>
      <c r="C5647" s="230" t="s">
        <v>86</v>
      </c>
      <c r="D5647" s="228" t="s">
        <v>19883</v>
      </c>
    </row>
    <row r="5648" spans="1:4" ht="13.5">
      <c r="A5648" s="251">
        <v>104672</v>
      </c>
      <c r="B5648" s="227" t="s">
        <v>19884</v>
      </c>
      <c r="C5648" s="230" t="s">
        <v>86</v>
      </c>
      <c r="D5648" s="228" t="s">
        <v>19885</v>
      </c>
    </row>
    <row r="5649" spans="1:4" ht="13.5">
      <c r="A5649" s="251">
        <v>104673</v>
      </c>
      <c r="B5649" s="227" t="s">
        <v>19886</v>
      </c>
      <c r="C5649" s="230" t="s">
        <v>86</v>
      </c>
      <c r="D5649" s="228" t="s">
        <v>19887</v>
      </c>
    </row>
    <row r="5650" spans="1:4" ht="13.5">
      <c r="A5650" s="251">
        <v>104676</v>
      </c>
      <c r="B5650" s="227" t="s">
        <v>19888</v>
      </c>
      <c r="C5650" s="230" t="s">
        <v>86</v>
      </c>
      <c r="D5650" s="228" t="s">
        <v>19889</v>
      </c>
    </row>
    <row r="5651" spans="1:4" ht="13.5">
      <c r="A5651" s="251">
        <v>104677</v>
      </c>
      <c r="B5651" s="227" t="s">
        <v>19890</v>
      </c>
      <c r="C5651" s="230" t="s">
        <v>86</v>
      </c>
      <c r="D5651" s="228" t="s">
        <v>19891</v>
      </c>
    </row>
    <row r="5652" spans="1:4" ht="13.5">
      <c r="A5652" s="251">
        <v>104678</v>
      </c>
      <c r="B5652" s="227" t="s">
        <v>19892</v>
      </c>
      <c r="C5652" s="230" t="s">
        <v>86</v>
      </c>
      <c r="D5652" s="228" t="s">
        <v>19893</v>
      </c>
    </row>
    <row r="5653" spans="1:4" ht="13.5">
      <c r="A5653" s="251">
        <v>104679</v>
      </c>
      <c r="B5653" s="227" t="s">
        <v>19894</v>
      </c>
      <c r="C5653" s="230" t="s">
        <v>86</v>
      </c>
      <c r="D5653" s="228" t="s">
        <v>19895</v>
      </c>
    </row>
    <row r="5654" spans="1:4" ht="13.5">
      <c r="A5654" s="251">
        <v>104767</v>
      </c>
      <c r="B5654" s="227" t="s">
        <v>19896</v>
      </c>
      <c r="C5654" s="230" t="s">
        <v>86</v>
      </c>
      <c r="D5654" s="228" t="s">
        <v>19897</v>
      </c>
    </row>
    <row r="5655" spans="1:4" ht="13.5">
      <c r="A5655" s="251">
        <v>104769</v>
      </c>
      <c r="B5655" s="227" t="s">
        <v>19898</v>
      </c>
      <c r="C5655" s="230" t="s">
        <v>86</v>
      </c>
      <c r="D5655" s="228" t="s">
        <v>19899</v>
      </c>
    </row>
    <row r="5656" spans="1:4" ht="13.5">
      <c r="A5656" s="251">
        <v>104771</v>
      </c>
      <c r="B5656" s="227" t="s">
        <v>19900</v>
      </c>
      <c r="C5656" s="230" t="s">
        <v>86</v>
      </c>
      <c r="D5656" s="228" t="s">
        <v>11860</v>
      </c>
    </row>
    <row r="5657" spans="1:4" ht="13.5">
      <c r="A5657" s="251">
        <v>104773</v>
      </c>
      <c r="B5657" s="227" t="s">
        <v>19901</v>
      </c>
      <c r="C5657" s="230" t="s">
        <v>86</v>
      </c>
      <c r="D5657" s="228" t="s">
        <v>12221</v>
      </c>
    </row>
    <row r="5658" spans="1:4" ht="13.5">
      <c r="A5658" s="251">
        <v>104775</v>
      </c>
      <c r="B5658" s="227" t="s">
        <v>19902</v>
      </c>
      <c r="C5658" s="230" t="s">
        <v>86</v>
      </c>
      <c r="D5658" s="228" t="s">
        <v>19903</v>
      </c>
    </row>
    <row r="5659" spans="1:4" ht="13.5">
      <c r="A5659" s="251">
        <v>104777</v>
      </c>
      <c r="B5659" s="227" t="s">
        <v>19904</v>
      </c>
      <c r="C5659" s="230" t="s">
        <v>86</v>
      </c>
      <c r="D5659" s="228" t="s">
        <v>19905</v>
      </c>
    </row>
    <row r="5660" spans="1:4" ht="13.5">
      <c r="A5660" s="251">
        <v>104779</v>
      </c>
      <c r="B5660" s="227" t="s">
        <v>19906</v>
      </c>
      <c r="C5660" s="230" t="s">
        <v>22</v>
      </c>
      <c r="D5660" s="228" t="s">
        <v>19907</v>
      </c>
    </row>
    <row r="5661" spans="1:4" ht="13.5">
      <c r="A5661" s="251">
        <v>104781</v>
      </c>
      <c r="B5661" s="227" t="s">
        <v>19908</v>
      </c>
      <c r="C5661" s="230" t="s">
        <v>22</v>
      </c>
      <c r="D5661" s="228" t="s">
        <v>11658</v>
      </c>
    </row>
    <row r="5662" spans="1:4" ht="13.5">
      <c r="A5662" s="251">
        <v>104782</v>
      </c>
      <c r="B5662" s="227" t="s">
        <v>19909</v>
      </c>
      <c r="C5662" s="230" t="s">
        <v>86</v>
      </c>
      <c r="D5662" s="228" t="s">
        <v>10090</v>
      </c>
    </row>
    <row r="5663" spans="1:4" ht="13.5">
      <c r="A5663" s="251">
        <v>104783</v>
      </c>
      <c r="B5663" s="227" t="s">
        <v>19910</v>
      </c>
      <c r="C5663" s="230" t="s">
        <v>86</v>
      </c>
      <c r="D5663" s="228" t="s">
        <v>19911</v>
      </c>
    </row>
    <row r="5664" spans="1:4" ht="13.5">
      <c r="A5664" s="251">
        <v>104784</v>
      </c>
      <c r="B5664" s="227" t="s">
        <v>19912</v>
      </c>
      <c r="C5664" s="230" t="s">
        <v>86</v>
      </c>
      <c r="D5664" s="228" t="s">
        <v>19913</v>
      </c>
    </row>
    <row r="5665" spans="1:4" ht="13.5">
      <c r="A5665" s="251">
        <v>104786</v>
      </c>
      <c r="B5665" s="227" t="s">
        <v>19914</v>
      </c>
      <c r="C5665" s="230" t="s">
        <v>22</v>
      </c>
      <c r="D5665" s="228" t="s">
        <v>19915</v>
      </c>
    </row>
    <row r="5666" spans="1:4" ht="13.5">
      <c r="A5666" s="251">
        <v>104787</v>
      </c>
      <c r="B5666" s="227" t="s">
        <v>19916</v>
      </c>
      <c r="C5666" s="230" t="s">
        <v>22</v>
      </c>
      <c r="D5666" s="228" t="s">
        <v>17483</v>
      </c>
    </row>
    <row r="5667" spans="1:4" ht="13.5">
      <c r="A5667" s="251">
        <v>104788</v>
      </c>
      <c r="B5667" s="227" t="s">
        <v>19917</v>
      </c>
      <c r="C5667" s="230" t="s">
        <v>22</v>
      </c>
      <c r="D5667" s="228" t="s">
        <v>14474</v>
      </c>
    </row>
    <row r="5668" spans="1:4" ht="13.5">
      <c r="A5668" s="251">
        <v>104031</v>
      </c>
      <c r="B5668" s="227" t="s">
        <v>19918</v>
      </c>
      <c r="C5668" s="230" t="s">
        <v>86</v>
      </c>
      <c r="D5668" s="228" t="s">
        <v>19919</v>
      </c>
    </row>
    <row r="5669" spans="1:4" ht="13.5">
      <c r="A5669" s="251">
        <v>104032</v>
      </c>
      <c r="B5669" s="227" t="s">
        <v>19920</v>
      </c>
      <c r="C5669" s="230" t="s">
        <v>86</v>
      </c>
      <c r="D5669" s="228" t="s">
        <v>18713</v>
      </c>
    </row>
    <row r="5670" spans="1:4" ht="13.5">
      <c r="A5670" s="251">
        <v>104033</v>
      </c>
      <c r="B5670" s="227" t="s">
        <v>19921</v>
      </c>
      <c r="C5670" s="230" t="s">
        <v>86</v>
      </c>
      <c r="D5670" s="228" t="s">
        <v>19922</v>
      </c>
    </row>
    <row r="5671" spans="1:4" ht="13.5">
      <c r="A5671" s="251">
        <v>104034</v>
      </c>
      <c r="B5671" s="227" t="s">
        <v>19923</v>
      </c>
      <c r="C5671" s="230" t="s">
        <v>86</v>
      </c>
      <c r="D5671" s="228" t="s">
        <v>19924</v>
      </c>
    </row>
    <row r="5672" spans="1:4" ht="13.5">
      <c r="A5672" s="251">
        <v>104035</v>
      </c>
      <c r="B5672" s="227" t="s">
        <v>19925</v>
      </c>
      <c r="C5672" s="230" t="s">
        <v>86</v>
      </c>
      <c r="D5672" s="228" t="s">
        <v>19926</v>
      </c>
    </row>
    <row r="5673" spans="1:4" ht="13.5">
      <c r="A5673" s="251">
        <v>104036</v>
      </c>
      <c r="B5673" s="227" t="s">
        <v>19927</v>
      </c>
      <c r="C5673" s="230" t="s">
        <v>86</v>
      </c>
      <c r="D5673" s="228" t="s">
        <v>19928</v>
      </c>
    </row>
    <row r="5674" spans="1:4" ht="13.5">
      <c r="A5674" s="251">
        <v>104039</v>
      </c>
      <c r="B5674" s="227" t="s">
        <v>19929</v>
      </c>
      <c r="C5674" s="230" t="s">
        <v>86</v>
      </c>
      <c r="D5674" s="228" t="s">
        <v>19930</v>
      </c>
    </row>
    <row r="5675" spans="1:4" ht="13.5">
      <c r="A5675" s="251">
        <v>104043</v>
      </c>
      <c r="B5675" s="227" t="s">
        <v>19931</v>
      </c>
      <c r="C5675" s="230" t="s">
        <v>86</v>
      </c>
      <c r="D5675" s="228" t="s">
        <v>11633</v>
      </c>
    </row>
    <row r="5676" spans="1:4" ht="13.5">
      <c r="A5676" s="251">
        <v>104044</v>
      </c>
      <c r="B5676" s="227" t="s">
        <v>19932</v>
      </c>
      <c r="C5676" s="230" t="s">
        <v>86</v>
      </c>
      <c r="D5676" s="228" t="s">
        <v>17483</v>
      </c>
    </row>
    <row r="5677" spans="1:4" ht="13.5">
      <c r="A5677" s="251">
        <v>104045</v>
      </c>
      <c r="B5677" s="227" t="s">
        <v>19933</v>
      </c>
      <c r="C5677" s="230" t="s">
        <v>86</v>
      </c>
      <c r="D5677" s="228" t="s">
        <v>17208</v>
      </c>
    </row>
    <row r="5678" spans="1:4" ht="13.5">
      <c r="A5678" s="251">
        <v>104046</v>
      </c>
      <c r="B5678" s="227" t="s">
        <v>19934</v>
      </c>
      <c r="C5678" s="230" t="s">
        <v>86</v>
      </c>
      <c r="D5678" s="228" t="s">
        <v>19935</v>
      </c>
    </row>
    <row r="5679" spans="1:4" ht="13.5">
      <c r="A5679" s="251">
        <v>104047</v>
      </c>
      <c r="B5679" s="227" t="s">
        <v>19936</v>
      </c>
      <c r="C5679" s="230" t="s">
        <v>86</v>
      </c>
      <c r="D5679" s="228" t="s">
        <v>14502</v>
      </c>
    </row>
    <row r="5680" spans="1:4" ht="13.5">
      <c r="A5680" s="251">
        <v>104048</v>
      </c>
      <c r="B5680" s="227" t="s">
        <v>19937</v>
      </c>
      <c r="C5680" s="230" t="s">
        <v>86</v>
      </c>
      <c r="D5680" s="228" t="s">
        <v>15129</v>
      </c>
    </row>
    <row r="5681" spans="1:4" ht="13.5">
      <c r="A5681" s="251">
        <v>104049</v>
      </c>
      <c r="B5681" s="227" t="s">
        <v>19938</v>
      </c>
      <c r="C5681" s="230" t="s">
        <v>86</v>
      </c>
      <c r="D5681" s="228" t="s">
        <v>19939</v>
      </c>
    </row>
    <row r="5682" spans="1:4" ht="13.5">
      <c r="A5682" s="251">
        <v>104050</v>
      </c>
      <c r="B5682" s="227" t="s">
        <v>19940</v>
      </c>
      <c r="C5682" s="230" t="s">
        <v>86</v>
      </c>
      <c r="D5682" s="228" t="s">
        <v>19941</v>
      </c>
    </row>
    <row r="5683" spans="1:4" ht="13.5">
      <c r="A5683" s="251">
        <v>104051</v>
      </c>
      <c r="B5683" s="227" t="s">
        <v>19942</v>
      </c>
      <c r="C5683" s="230" t="s">
        <v>86</v>
      </c>
      <c r="D5683" s="228" t="s">
        <v>17137</v>
      </c>
    </row>
    <row r="5684" spans="1:4" ht="13.5">
      <c r="A5684" s="251">
        <v>104052</v>
      </c>
      <c r="B5684" s="227" t="s">
        <v>19943</v>
      </c>
      <c r="C5684" s="230" t="s">
        <v>86</v>
      </c>
      <c r="D5684" s="228" t="s">
        <v>19944</v>
      </c>
    </row>
    <row r="5685" spans="1:4" ht="13.5">
      <c r="A5685" s="251">
        <v>104053</v>
      </c>
      <c r="B5685" s="227" t="s">
        <v>19945</v>
      </c>
      <c r="C5685" s="230" t="s">
        <v>86</v>
      </c>
      <c r="D5685" s="228" t="s">
        <v>19946</v>
      </c>
    </row>
    <row r="5686" spans="1:4" ht="13.5">
      <c r="A5686" s="251">
        <v>104054</v>
      </c>
      <c r="B5686" s="227" t="s">
        <v>19947</v>
      </c>
      <c r="C5686" s="230" t="s">
        <v>86</v>
      </c>
      <c r="D5686" s="228" t="s">
        <v>19948</v>
      </c>
    </row>
    <row r="5687" spans="1:4" ht="13.5">
      <c r="A5687" s="251">
        <v>104055</v>
      </c>
      <c r="B5687" s="227" t="s">
        <v>19949</v>
      </c>
      <c r="C5687" s="230" t="s">
        <v>86</v>
      </c>
      <c r="D5687" s="228" t="s">
        <v>15282</v>
      </c>
    </row>
    <row r="5688" spans="1:4" ht="13.5">
      <c r="A5688" s="251">
        <v>104056</v>
      </c>
      <c r="B5688" s="227" t="s">
        <v>19950</v>
      </c>
      <c r="C5688" s="230" t="s">
        <v>86</v>
      </c>
      <c r="D5688" s="228" t="s">
        <v>18652</v>
      </c>
    </row>
    <row r="5689" spans="1:4" ht="13.5">
      <c r="A5689" s="251">
        <v>104058</v>
      </c>
      <c r="B5689" s="227" t="s">
        <v>19951</v>
      </c>
      <c r="C5689" s="230" t="s">
        <v>86</v>
      </c>
      <c r="D5689" s="228" t="s">
        <v>19952</v>
      </c>
    </row>
    <row r="5690" spans="1:4" ht="13.5">
      <c r="A5690" s="251">
        <v>104059</v>
      </c>
      <c r="B5690" s="227" t="s">
        <v>19953</v>
      </c>
      <c r="C5690" s="230" t="s">
        <v>86</v>
      </c>
      <c r="D5690" s="228" t="s">
        <v>16901</v>
      </c>
    </row>
    <row r="5691" spans="1:4" ht="13.5">
      <c r="A5691" s="251">
        <v>104060</v>
      </c>
      <c r="B5691" s="227" t="s">
        <v>19954</v>
      </c>
      <c r="C5691" s="230" t="s">
        <v>22</v>
      </c>
      <c r="D5691" s="228" t="s">
        <v>19955</v>
      </c>
    </row>
    <row r="5692" spans="1:4" ht="13.5">
      <c r="A5692" s="251">
        <v>104061</v>
      </c>
      <c r="B5692" s="227" t="s">
        <v>19956</v>
      </c>
      <c r="C5692" s="230" t="s">
        <v>22</v>
      </c>
      <c r="D5692" s="228" t="s">
        <v>19957</v>
      </c>
    </row>
    <row r="5693" spans="1:4" ht="13.5">
      <c r="A5693" s="251">
        <v>104062</v>
      </c>
      <c r="B5693" s="227" t="s">
        <v>19958</v>
      </c>
      <c r="C5693" s="230" t="s">
        <v>86</v>
      </c>
      <c r="D5693" s="228" t="s">
        <v>19959</v>
      </c>
    </row>
    <row r="5694" spans="1:4" ht="13.5">
      <c r="A5694" s="251">
        <v>104063</v>
      </c>
      <c r="B5694" s="227" t="s">
        <v>19960</v>
      </c>
      <c r="C5694" s="230" t="s">
        <v>86</v>
      </c>
      <c r="D5694" s="228" t="s">
        <v>19961</v>
      </c>
    </row>
    <row r="5695" spans="1:4" ht="13.5">
      <c r="A5695" s="251">
        <v>104064</v>
      </c>
      <c r="B5695" s="227" t="s">
        <v>19962</v>
      </c>
      <c r="C5695" s="230" t="s">
        <v>86</v>
      </c>
      <c r="D5695" s="228" t="s">
        <v>19963</v>
      </c>
    </row>
    <row r="5696" spans="1:4" ht="13.5">
      <c r="A5696" s="251">
        <v>104065</v>
      </c>
      <c r="B5696" s="227" t="s">
        <v>19964</v>
      </c>
      <c r="C5696" s="230" t="s">
        <v>86</v>
      </c>
      <c r="D5696" s="228" t="s">
        <v>19965</v>
      </c>
    </row>
    <row r="5697" spans="1:4" ht="13.5">
      <c r="A5697" s="251">
        <v>104072</v>
      </c>
      <c r="B5697" s="227" t="s">
        <v>19966</v>
      </c>
      <c r="C5697" s="230" t="s">
        <v>86</v>
      </c>
      <c r="D5697" s="228" t="s">
        <v>19967</v>
      </c>
    </row>
    <row r="5698" spans="1:4" ht="13.5">
      <c r="A5698" s="251">
        <v>104076</v>
      </c>
      <c r="B5698" s="227" t="s">
        <v>19968</v>
      </c>
      <c r="C5698" s="230" t="s">
        <v>86</v>
      </c>
      <c r="D5698" s="228" t="s">
        <v>15612</v>
      </c>
    </row>
    <row r="5699" spans="1:4" ht="13.5">
      <c r="A5699" s="251">
        <v>104082</v>
      </c>
      <c r="B5699" s="227" t="s">
        <v>19969</v>
      </c>
      <c r="C5699" s="230" t="s">
        <v>86</v>
      </c>
      <c r="D5699" s="228" t="s">
        <v>19970</v>
      </c>
    </row>
    <row r="5700" spans="1:4" ht="13.5">
      <c r="A5700" s="251">
        <v>104083</v>
      </c>
      <c r="B5700" s="227" t="s">
        <v>19971</v>
      </c>
      <c r="C5700" s="230" t="s">
        <v>86</v>
      </c>
      <c r="D5700" s="228" t="s">
        <v>19972</v>
      </c>
    </row>
    <row r="5701" spans="1:4" ht="13.5">
      <c r="A5701" s="251">
        <v>104084</v>
      </c>
      <c r="B5701" s="227" t="s">
        <v>19973</v>
      </c>
      <c r="C5701" s="230" t="s">
        <v>86</v>
      </c>
      <c r="D5701" s="228" t="s">
        <v>19974</v>
      </c>
    </row>
    <row r="5702" spans="1:4" ht="13.5">
      <c r="A5702" s="251">
        <v>104085</v>
      </c>
      <c r="B5702" s="227" t="s">
        <v>19975</v>
      </c>
      <c r="C5702" s="230" t="s">
        <v>22</v>
      </c>
      <c r="D5702" s="228" t="s">
        <v>19976</v>
      </c>
    </row>
    <row r="5703" spans="1:4" ht="13.5">
      <c r="A5703" s="251">
        <v>104086</v>
      </c>
      <c r="B5703" s="227" t="s">
        <v>19977</v>
      </c>
      <c r="C5703" s="230" t="s">
        <v>22</v>
      </c>
      <c r="D5703" s="228" t="s">
        <v>19978</v>
      </c>
    </row>
    <row r="5704" spans="1:4" ht="13.5">
      <c r="A5704" s="251">
        <v>104947</v>
      </c>
      <c r="B5704" s="227" t="s">
        <v>19979</v>
      </c>
      <c r="C5704" s="230" t="s">
        <v>14</v>
      </c>
      <c r="D5704" s="228" t="s">
        <v>14551</v>
      </c>
    </row>
    <row r="5705" spans="1:4" ht="13.5">
      <c r="A5705" s="251">
        <v>104948</v>
      </c>
      <c r="B5705" s="227" t="s">
        <v>19980</v>
      </c>
      <c r="C5705" s="230" t="s">
        <v>14</v>
      </c>
      <c r="D5705" s="228" t="s">
        <v>19981</v>
      </c>
    </row>
    <row r="5706" spans="1:4" ht="13.5">
      <c r="A5706" s="251">
        <v>96520</v>
      </c>
      <c r="B5706" s="227" t="s">
        <v>19982</v>
      </c>
      <c r="C5706" s="230" t="s">
        <v>14</v>
      </c>
      <c r="D5706" s="228" t="s">
        <v>19983</v>
      </c>
    </row>
    <row r="5707" spans="1:4" ht="13.5">
      <c r="A5707" s="251">
        <v>96521</v>
      </c>
      <c r="B5707" s="227" t="s">
        <v>19984</v>
      </c>
      <c r="C5707" s="230" t="s">
        <v>14</v>
      </c>
      <c r="D5707" s="228" t="s">
        <v>19985</v>
      </c>
    </row>
    <row r="5708" spans="1:4" ht="13.5">
      <c r="A5708" s="251">
        <v>96522</v>
      </c>
      <c r="B5708" s="227" t="s">
        <v>19986</v>
      </c>
      <c r="C5708" s="230" t="s">
        <v>14</v>
      </c>
      <c r="D5708" s="228" t="s">
        <v>19987</v>
      </c>
    </row>
    <row r="5709" spans="1:4" ht="13.5">
      <c r="A5709" s="251">
        <v>96523</v>
      </c>
      <c r="B5709" s="227" t="s">
        <v>19988</v>
      </c>
      <c r="C5709" s="230" t="s">
        <v>14</v>
      </c>
      <c r="D5709" s="228" t="s">
        <v>14984</v>
      </c>
    </row>
    <row r="5710" spans="1:4" ht="13.5">
      <c r="A5710" s="251">
        <v>96524</v>
      </c>
      <c r="B5710" s="227" t="s">
        <v>19989</v>
      </c>
      <c r="C5710" s="230" t="s">
        <v>14</v>
      </c>
      <c r="D5710" s="228" t="s">
        <v>19990</v>
      </c>
    </row>
    <row r="5711" spans="1:4" ht="13.5">
      <c r="A5711" s="251">
        <v>96525</v>
      </c>
      <c r="B5711" s="227" t="s">
        <v>19991</v>
      </c>
      <c r="C5711" s="230" t="s">
        <v>14</v>
      </c>
      <c r="D5711" s="228" t="s">
        <v>9781</v>
      </c>
    </row>
    <row r="5712" spans="1:4" ht="13.5">
      <c r="A5712" s="251">
        <v>96526</v>
      </c>
      <c r="B5712" s="227" t="s">
        <v>19992</v>
      </c>
      <c r="C5712" s="230" t="s">
        <v>14</v>
      </c>
      <c r="D5712" s="228" t="s">
        <v>19993</v>
      </c>
    </row>
    <row r="5713" spans="1:4" ht="13.5">
      <c r="A5713" s="251">
        <v>96527</v>
      </c>
      <c r="B5713" s="227" t="s">
        <v>19994</v>
      </c>
      <c r="C5713" s="230" t="s">
        <v>14</v>
      </c>
      <c r="D5713" s="228" t="s">
        <v>19995</v>
      </c>
    </row>
    <row r="5714" spans="1:4" ht="13.5">
      <c r="A5714" s="251">
        <v>96528</v>
      </c>
      <c r="B5714" s="227" t="s">
        <v>19996</v>
      </c>
      <c r="C5714" s="230" t="s">
        <v>12</v>
      </c>
      <c r="D5714" s="228" t="s">
        <v>19997</v>
      </c>
    </row>
    <row r="5715" spans="1:4" ht="13.5">
      <c r="A5715" s="251">
        <v>101114</v>
      </c>
      <c r="B5715" s="227" t="s">
        <v>19998</v>
      </c>
      <c r="C5715" s="230" t="s">
        <v>14</v>
      </c>
      <c r="D5715" s="228" t="s">
        <v>19999</v>
      </c>
    </row>
    <row r="5716" spans="1:4" ht="13.5">
      <c r="A5716" s="251">
        <v>101115</v>
      </c>
      <c r="B5716" s="227" t="s">
        <v>20000</v>
      </c>
      <c r="C5716" s="230" t="s">
        <v>14</v>
      </c>
      <c r="D5716" s="228" t="s">
        <v>12053</v>
      </c>
    </row>
    <row r="5717" spans="1:4" ht="13.5">
      <c r="A5717" s="251">
        <v>101116</v>
      </c>
      <c r="B5717" s="227" t="s">
        <v>20001</v>
      </c>
      <c r="C5717" s="230" t="s">
        <v>14</v>
      </c>
      <c r="D5717" s="228" t="s">
        <v>11117</v>
      </c>
    </row>
    <row r="5718" spans="1:4" ht="13.5">
      <c r="A5718" s="251">
        <v>101117</v>
      </c>
      <c r="B5718" s="227" t="s">
        <v>20002</v>
      </c>
      <c r="C5718" s="230" t="s">
        <v>14</v>
      </c>
      <c r="D5718" s="228" t="s">
        <v>9899</v>
      </c>
    </row>
    <row r="5719" spans="1:4" ht="13.5">
      <c r="A5719" s="251">
        <v>101118</v>
      </c>
      <c r="B5719" s="227" t="s">
        <v>20003</v>
      </c>
      <c r="C5719" s="230" t="s">
        <v>14</v>
      </c>
      <c r="D5719" s="228" t="s">
        <v>20004</v>
      </c>
    </row>
    <row r="5720" spans="1:4" ht="13.5">
      <c r="A5720" s="251">
        <v>101119</v>
      </c>
      <c r="B5720" s="227" t="s">
        <v>20005</v>
      </c>
      <c r="C5720" s="230" t="s">
        <v>14</v>
      </c>
      <c r="D5720" s="228" t="s">
        <v>19955</v>
      </c>
    </row>
    <row r="5721" spans="1:4" ht="13.5">
      <c r="A5721" s="251">
        <v>101120</v>
      </c>
      <c r="B5721" s="227" t="s">
        <v>20006</v>
      </c>
      <c r="C5721" s="230" t="s">
        <v>14</v>
      </c>
      <c r="D5721" s="228" t="s">
        <v>17256</v>
      </c>
    </row>
    <row r="5722" spans="1:4" ht="13.5">
      <c r="A5722" s="251">
        <v>101121</v>
      </c>
      <c r="B5722" s="227" t="s">
        <v>20007</v>
      </c>
      <c r="C5722" s="230" t="s">
        <v>14</v>
      </c>
      <c r="D5722" s="228" t="s">
        <v>11190</v>
      </c>
    </row>
    <row r="5723" spans="1:4" ht="13.5">
      <c r="A5723" s="251">
        <v>101122</v>
      </c>
      <c r="B5723" s="227" t="s">
        <v>20008</v>
      </c>
      <c r="C5723" s="230" t="s">
        <v>14</v>
      </c>
      <c r="D5723" s="228" t="s">
        <v>9896</v>
      </c>
    </row>
    <row r="5724" spans="1:4" ht="13.5">
      <c r="A5724" s="251">
        <v>101123</v>
      </c>
      <c r="B5724" s="227" t="s">
        <v>20009</v>
      </c>
      <c r="C5724" s="230" t="s">
        <v>14</v>
      </c>
      <c r="D5724" s="228" t="s">
        <v>20010</v>
      </c>
    </row>
    <row r="5725" spans="1:4" ht="13.5">
      <c r="A5725" s="251">
        <v>101124</v>
      </c>
      <c r="B5725" s="227" t="s">
        <v>20011</v>
      </c>
      <c r="C5725" s="230" t="s">
        <v>14</v>
      </c>
      <c r="D5725" s="228" t="s">
        <v>20012</v>
      </c>
    </row>
    <row r="5726" spans="1:4" ht="13.5">
      <c r="A5726" s="251">
        <v>101125</v>
      </c>
      <c r="B5726" s="227" t="s">
        <v>20013</v>
      </c>
      <c r="C5726" s="230" t="s">
        <v>14</v>
      </c>
      <c r="D5726" s="228" t="s">
        <v>20014</v>
      </c>
    </row>
    <row r="5727" spans="1:4" ht="13.5">
      <c r="A5727" s="251">
        <v>101126</v>
      </c>
      <c r="B5727" s="227" t="s">
        <v>20015</v>
      </c>
      <c r="C5727" s="230" t="s">
        <v>14</v>
      </c>
      <c r="D5727" s="228" t="s">
        <v>20016</v>
      </c>
    </row>
    <row r="5728" spans="1:4" ht="13.5">
      <c r="A5728" s="251">
        <v>101127</v>
      </c>
      <c r="B5728" s="227" t="s">
        <v>20017</v>
      </c>
      <c r="C5728" s="230" t="s">
        <v>14</v>
      </c>
      <c r="D5728" s="228" t="s">
        <v>20018</v>
      </c>
    </row>
    <row r="5729" spans="1:4" ht="13.5">
      <c r="A5729" s="251">
        <v>101128</v>
      </c>
      <c r="B5729" s="227" t="s">
        <v>20019</v>
      </c>
      <c r="C5729" s="230" t="s">
        <v>14</v>
      </c>
      <c r="D5729" s="228" t="s">
        <v>18344</v>
      </c>
    </row>
    <row r="5730" spans="1:4" ht="13.5">
      <c r="A5730" s="251">
        <v>101129</v>
      </c>
      <c r="B5730" s="227" t="s">
        <v>20020</v>
      </c>
      <c r="C5730" s="230" t="s">
        <v>14</v>
      </c>
      <c r="D5730" s="228" t="s">
        <v>20021</v>
      </c>
    </row>
    <row r="5731" spans="1:4" ht="13.5">
      <c r="A5731" s="251">
        <v>101130</v>
      </c>
      <c r="B5731" s="227" t="s">
        <v>20022</v>
      </c>
      <c r="C5731" s="230" t="s">
        <v>14</v>
      </c>
      <c r="D5731" s="228" t="s">
        <v>15078</v>
      </c>
    </row>
    <row r="5732" spans="1:4" ht="13.5">
      <c r="A5732" s="251">
        <v>101131</v>
      </c>
      <c r="B5732" s="227" t="s">
        <v>20023</v>
      </c>
      <c r="C5732" s="230" t="s">
        <v>14</v>
      </c>
      <c r="D5732" s="228" t="s">
        <v>20024</v>
      </c>
    </row>
    <row r="5733" spans="1:4" ht="13.5">
      <c r="A5733" s="251">
        <v>101132</v>
      </c>
      <c r="B5733" s="227" t="s">
        <v>20025</v>
      </c>
      <c r="C5733" s="230" t="s">
        <v>14</v>
      </c>
      <c r="D5733" s="228" t="s">
        <v>20026</v>
      </c>
    </row>
    <row r="5734" spans="1:4" ht="13.5">
      <c r="A5734" s="251">
        <v>101133</v>
      </c>
      <c r="B5734" s="227" t="s">
        <v>20027</v>
      </c>
      <c r="C5734" s="230" t="s">
        <v>14</v>
      </c>
      <c r="D5734" s="228" t="s">
        <v>20028</v>
      </c>
    </row>
    <row r="5735" spans="1:4" ht="13.5">
      <c r="A5735" s="251">
        <v>101134</v>
      </c>
      <c r="B5735" s="227" t="s">
        <v>20029</v>
      </c>
      <c r="C5735" s="230" t="s">
        <v>14</v>
      </c>
      <c r="D5735" s="228" t="s">
        <v>15134</v>
      </c>
    </row>
    <row r="5736" spans="1:4" ht="13.5">
      <c r="A5736" s="251">
        <v>101135</v>
      </c>
      <c r="B5736" s="227" t="s">
        <v>20030</v>
      </c>
      <c r="C5736" s="230" t="s">
        <v>14</v>
      </c>
      <c r="D5736" s="228" t="s">
        <v>20031</v>
      </c>
    </row>
    <row r="5737" spans="1:4" ht="13.5">
      <c r="A5737" s="251">
        <v>101136</v>
      </c>
      <c r="B5737" s="227" t="s">
        <v>20032</v>
      </c>
      <c r="C5737" s="230" t="s">
        <v>14</v>
      </c>
      <c r="D5737" s="228" t="s">
        <v>20033</v>
      </c>
    </row>
    <row r="5738" spans="1:4" ht="13.5">
      <c r="A5738" s="251">
        <v>101137</v>
      </c>
      <c r="B5738" s="227" t="s">
        <v>20034</v>
      </c>
      <c r="C5738" s="230" t="s">
        <v>14</v>
      </c>
      <c r="D5738" s="228" t="s">
        <v>18231</v>
      </c>
    </row>
    <row r="5739" spans="1:4" ht="13.5">
      <c r="A5739" s="251">
        <v>101138</v>
      </c>
      <c r="B5739" s="227" t="s">
        <v>20035</v>
      </c>
      <c r="C5739" s="230" t="s">
        <v>14</v>
      </c>
      <c r="D5739" s="228" t="s">
        <v>20036</v>
      </c>
    </row>
    <row r="5740" spans="1:4" ht="13.5">
      <c r="A5740" s="251">
        <v>101139</v>
      </c>
      <c r="B5740" s="227" t="s">
        <v>20037</v>
      </c>
      <c r="C5740" s="230" t="s">
        <v>14</v>
      </c>
      <c r="D5740" s="228" t="s">
        <v>20038</v>
      </c>
    </row>
    <row r="5741" spans="1:4" ht="13.5">
      <c r="A5741" s="251">
        <v>101140</v>
      </c>
      <c r="B5741" s="227" t="s">
        <v>20039</v>
      </c>
      <c r="C5741" s="230" t="s">
        <v>14</v>
      </c>
      <c r="D5741" s="228" t="s">
        <v>15400</v>
      </c>
    </row>
    <row r="5742" spans="1:4" ht="13.5">
      <c r="A5742" s="251">
        <v>101141</v>
      </c>
      <c r="B5742" s="227" t="s">
        <v>20040</v>
      </c>
      <c r="C5742" s="230" t="s">
        <v>14</v>
      </c>
      <c r="D5742" s="228" t="s">
        <v>18767</v>
      </c>
    </row>
    <row r="5743" spans="1:4" ht="13.5">
      <c r="A5743" s="251">
        <v>101142</v>
      </c>
      <c r="B5743" s="227" t="s">
        <v>20041</v>
      </c>
      <c r="C5743" s="230" t="s">
        <v>14</v>
      </c>
      <c r="D5743" s="228" t="s">
        <v>16790</v>
      </c>
    </row>
    <row r="5744" spans="1:4" ht="13.5">
      <c r="A5744" s="251">
        <v>101143</v>
      </c>
      <c r="B5744" s="227" t="s">
        <v>20042</v>
      </c>
      <c r="C5744" s="230" t="s">
        <v>14</v>
      </c>
      <c r="D5744" s="228" t="s">
        <v>20043</v>
      </c>
    </row>
    <row r="5745" spans="1:4" ht="13.5">
      <c r="A5745" s="251">
        <v>101144</v>
      </c>
      <c r="B5745" s="227" t="s">
        <v>20044</v>
      </c>
      <c r="C5745" s="230" t="s">
        <v>14</v>
      </c>
      <c r="D5745" s="228" t="s">
        <v>19062</v>
      </c>
    </row>
    <row r="5746" spans="1:4" ht="13.5">
      <c r="A5746" s="251">
        <v>101145</v>
      </c>
      <c r="B5746" s="227" t="s">
        <v>20045</v>
      </c>
      <c r="C5746" s="230" t="s">
        <v>14</v>
      </c>
      <c r="D5746" s="228" t="s">
        <v>20046</v>
      </c>
    </row>
    <row r="5747" spans="1:4" ht="13.5">
      <c r="A5747" s="251">
        <v>101146</v>
      </c>
      <c r="B5747" s="227" t="s">
        <v>20047</v>
      </c>
      <c r="C5747" s="230" t="s">
        <v>14</v>
      </c>
      <c r="D5747" s="228" t="s">
        <v>20048</v>
      </c>
    </row>
    <row r="5748" spans="1:4" ht="13.5">
      <c r="A5748" s="251">
        <v>101147</v>
      </c>
      <c r="B5748" s="227" t="s">
        <v>20049</v>
      </c>
      <c r="C5748" s="230" t="s">
        <v>14</v>
      </c>
      <c r="D5748" s="228" t="s">
        <v>10682</v>
      </c>
    </row>
    <row r="5749" spans="1:4" ht="13.5">
      <c r="A5749" s="251">
        <v>101148</v>
      </c>
      <c r="B5749" s="227" t="s">
        <v>20050</v>
      </c>
      <c r="C5749" s="230" t="s">
        <v>14</v>
      </c>
      <c r="D5749" s="228" t="s">
        <v>20051</v>
      </c>
    </row>
    <row r="5750" spans="1:4" ht="13.5">
      <c r="A5750" s="251">
        <v>101149</v>
      </c>
      <c r="B5750" s="227" t="s">
        <v>20052</v>
      </c>
      <c r="C5750" s="230" t="s">
        <v>14</v>
      </c>
      <c r="D5750" s="228" t="s">
        <v>20053</v>
      </c>
    </row>
    <row r="5751" spans="1:4" ht="13.5">
      <c r="A5751" s="251">
        <v>101150</v>
      </c>
      <c r="B5751" s="227" t="s">
        <v>20054</v>
      </c>
      <c r="C5751" s="230" t="s">
        <v>14</v>
      </c>
      <c r="D5751" s="228" t="s">
        <v>20055</v>
      </c>
    </row>
    <row r="5752" spans="1:4" ht="13.5">
      <c r="A5752" s="251">
        <v>101151</v>
      </c>
      <c r="B5752" s="227" t="s">
        <v>20056</v>
      </c>
      <c r="C5752" s="230" t="s">
        <v>14</v>
      </c>
      <c r="D5752" s="228" t="s">
        <v>20057</v>
      </c>
    </row>
    <row r="5753" spans="1:4" ht="13.5">
      <c r="A5753" s="251">
        <v>101152</v>
      </c>
      <c r="B5753" s="227" t="s">
        <v>20058</v>
      </c>
      <c r="C5753" s="230" t="s">
        <v>14</v>
      </c>
      <c r="D5753" s="228" t="s">
        <v>20059</v>
      </c>
    </row>
    <row r="5754" spans="1:4" ht="13.5">
      <c r="A5754" s="251">
        <v>101153</v>
      </c>
      <c r="B5754" s="227" t="s">
        <v>20060</v>
      </c>
      <c r="C5754" s="230" t="s">
        <v>14</v>
      </c>
      <c r="D5754" s="228" t="s">
        <v>20061</v>
      </c>
    </row>
    <row r="5755" spans="1:4" ht="13.5">
      <c r="A5755" s="251">
        <v>101206</v>
      </c>
      <c r="B5755" s="227" t="s">
        <v>20062</v>
      </c>
      <c r="C5755" s="230" t="s">
        <v>14</v>
      </c>
      <c r="D5755" s="228" t="s">
        <v>10056</v>
      </c>
    </row>
    <row r="5756" spans="1:4" ht="13.5">
      <c r="A5756" s="251">
        <v>101207</v>
      </c>
      <c r="B5756" s="227" t="s">
        <v>20063</v>
      </c>
      <c r="C5756" s="230" t="s">
        <v>14</v>
      </c>
      <c r="D5756" s="228" t="s">
        <v>18694</v>
      </c>
    </row>
    <row r="5757" spans="1:4" ht="13.5">
      <c r="A5757" s="251">
        <v>101208</v>
      </c>
      <c r="B5757" s="227" t="s">
        <v>20064</v>
      </c>
      <c r="C5757" s="230" t="s">
        <v>14</v>
      </c>
      <c r="D5757" s="228" t="s">
        <v>20065</v>
      </c>
    </row>
    <row r="5758" spans="1:4" ht="13.5">
      <c r="A5758" s="251">
        <v>101209</v>
      </c>
      <c r="B5758" s="227" t="s">
        <v>20066</v>
      </c>
      <c r="C5758" s="230" t="s">
        <v>14</v>
      </c>
      <c r="D5758" s="228" t="s">
        <v>16965</v>
      </c>
    </row>
    <row r="5759" spans="1:4" ht="13.5">
      <c r="A5759" s="251">
        <v>101210</v>
      </c>
      <c r="B5759" s="227" t="s">
        <v>20067</v>
      </c>
      <c r="C5759" s="230" t="s">
        <v>14</v>
      </c>
      <c r="D5759" s="228" t="s">
        <v>20068</v>
      </c>
    </row>
    <row r="5760" spans="1:4" ht="13.5">
      <c r="A5760" s="251">
        <v>101211</v>
      </c>
      <c r="B5760" s="227" t="s">
        <v>20069</v>
      </c>
      <c r="C5760" s="230" t="s">
        <v>14</v>
      </c>
      <c r="D5760" s="228" t="s">
        <v>20070</v>
      </c>
    </row>
    <row r="5761" spans="1:4" ht="13.5">
      <c r="A5761" s="251">
        <v>101212</v>
      </c>
      <c r="B5761" s="227" t="s">
        <v>20071</v>
      </c>
      <c r="C5761" s="230" t="s">
        <v>14</v>
      </c>
      <c r="D5761" s="228" t="s">
        <v>15410</v>
      </c>
    </row>
    <row r="5762" spans="1:4" ht="13.5">
      <c r="A5762" s="251">
        <v>101213</v>
      </c>
      <c r="B5762" s="227" t="s">
        <v>20072</v>
      </c>
      <c r="C5762" s="230" t="s">
        <v>14</v>
      </c>
      <c r="D5762" s="228" t="s">
        <v>10609</v>
      </c>
    </row>
    <row r="5763" spans="1:4" ht="13.5">
      <c r="A5763" s="251">
        <v>101214</v>
      </c>
      <c r="B5763" s="227" t="s">
        <v>20073</v>
      </c>
      <c r="C5763" s="230" t="s">
        <v>14</v>
      </c>
      <c r="D5763" s="228" t="s">
        <v>20074</v>
      </c>
    </row>
    <row r="5764" spans="1:4" ht="13.5">
      <c r="A5764" s="251">
        <v>101215</v>
      </c>
      <c r="B5764" s="227" t="s">
        <v>20075</v>
      </c>
      <c r="C5764" s="230" t="s">
        <v>14</v>
      </c>
      <c r="D5764" s="228" t="s">
        <v>17122</v>
      </c>
    </row>
    <row r="5765" spans="1:4" ht="13.5">
      <c r="A5765" s="251">
        <v>101216</v>
      </c>
      <c r="B5765" s="227" t="s">
        <v>20076</v>
      </c>
      <c r="C5765" s="230" t="s">
        <v>14</v>
      </c>
      <c r="D5765" s="228" t="s">
        <v>9767</v>
      </c>
    </row>
    <row r="5766" spans="1:4" ht="13.5">
      <c r="A5766" s="251">
        <v>101217</v>
      </c>
      <c r="B5766" s="227" t="s">
        <v>20077</v>
      </c>
      <c r="C5766" s="230" t="s">
        <v>14</v>
      </c>
      <c r="D5766" s="228" t="s">
        <v>9673</v>
      </c>
    </row>
    <row r="5767" spans="1:4" ht="13.5">
      <c r="A5767" s="251">
        <v>101218</v>
      </c>
      <c r="B5767" s="227" t="s">
        <v>20078</v>
      </c>
      <c r="C5767" s="230" t="s">
        <v>14</v>
      </c>
      <c r="D5767" s="228" t="s">
        <v>20079</v>
      </c>
    </row>
    <row r="5768" spans="1:4" ht="13.5">
      <c r="A5768" s="251">
        <v>101219</v>
      </c>
      <c r="B5768" s="227" t="s">
        <v>20080</v>
      </c>
      <c r="C5768" s="230" t="s">
        <v>14</v>
      </c>
      <c r="D5768" s="228" t="s">
        <v>12533</v>
      </c>
    </row>
    <row r="5769" spans="1:4" ht="13.5">
      <c r="A5769" s="251">
        <v>101220</v>
      </c>
      <c r="B5769" s="227" t="s">
        <v>20081</v>
      </c>
      <c r="C5769" s="230" t="s">
        <v>14</v>
      </c>
      <c r="D5769" s="228" t="s">
        <v>20082</v>
      </c>
    </row>
    <row r="5770" spans="1:4" ht="13.5">
      <c r="A5770" s="251">
        <v>101221</v>
      </c>
      <c r="B5770" s="227" t="s">
        <v>20083</v>
      </c>
      <c r="C5770" s="230" t="s">
        <v>14</v>
      </c>
      <c r="D5770" s="228" t="s">
        <v>16813</v>
      </c>
    </row>
    <row r="5771" spans="1:4" ht="13.5">
      <c r="A5771" s="251">
        <v>101222</v>
      </c>
      <c r="B5771" s="227" t="s">
        <v>20084</v>
      </c>
      <c r="C5771" s="230" t="s">
        <v>14</v>
      </c>
      <c r="D5771" s="228" t="s">
        <v>20085</v>
      </c>
    </row>
    <row r="5772" spans="1:4" ht="13.5">
      <c r="A5772" s="251">
        <v>101223</v>
      </c>
      <c r="B5772" s="227" t="s">
        <v>20086</v>
      </c>
      <c r="C5772" s="230" t="s">
        <v>14</v>
      </c>
      <c r="D5772" s="228" t="s">
        <v>20087</v>
      </c>
    </row>
    <row r="5773" spans="1:4" ht="13.5">
      <c r="A5773" s="251">
        <v>101224</v>
      </c>
      <c r="B5773" s="227" t="s">
        <v>20088</v>
      </c>
      <c r="C5773" s="230" t="s">
        <v>14</v>
      </c>
      <c r="D5773" s="228" t="s">
        <v>15860</v>
      </c>
    </row>
    <row r="5774" spans="1:4" ht="13.5">
      <c r="A5774" s="251">
        <v>101225</v>
      </c>
      <c r="B5774" s="227" t="s">
        <v>20089</v>
      </c>
      <c r="C5774" s="230" t="s">
        <v>14</v>
      </c>
      <c r="D5774" s="228" t="s">
        <v>14478</v>
      </c>
    </row>
    <row r="5775" spans="1:4" ht="13.5">
      <c r="A5775" s="251">
        <v>101226</v>
      </c>
      <c r="B5775" s="227" t="s">
        <v>20090</v>
      </c>
      <c r="C5775" s="230" t="s">
        <v>14</v>
      </c>
      <c r="D5775" s="228" t="s">
        <v>13829</v>
      </c>
    </row>
    <row r="5776" spans="1:4" ht="13.5">
      <c r="A5776" s="251">
        <v>101227</v>
      </c>
      <c r="B5776" s="227" t="s">
        <v>20091</v>
      </c>
      <c r="C5776" s="230" t="s">
        <v>14</v>
      </c>
      <c r="D5776" s="228" t="s">
        <v>20092</v>
      </c>
    </row>
    <row r="5777" spans="1:4" ht="13.5">
      <c r="A5777" s="251">
        <v>101228</v>
      </c>
      <c r="B5777" s="227" t="s">
        <v>20093</v>
      </c>
      <c r="C5777" s="230" t="s">
        <v>14</v>
      </c>
      <c r="D5777" s="228" t="s">
        <v>20094</v>
      </c>
    </row>
    <row r="5778" spans="1:4" ht="13.5">
      <c r="A5778" s="251">
        <v>101229</v>
      </c>
      <c r="B5778" s="227" t="s">
        <v>20095</v>
      </c>
      <c r="C5778" s="230" t="s">
        <v>14</v>
      </c>
      <c r="D5778" s="228" t="s">
        <v>20096</v>
      </c>
    </row>
    <row r="5779" spans="1:4" ht="13.5">
      <c r="A5779" s="251">
        <v>101230</v>
      </c>
      <c r="B5779" s="227" t="s">
        <v>20097</v>
      </c>
      <c r="C5779" s="230" t="s">
        <v>14</v>
      </c>
      <c r="D5779" s="228" t="s">
        <v>19758</v>
      </c>
    </row>
    <row r="5780" spans="1:4" ht="13.5">
      <c r="A5780" s="251">
        <v>101231</v>
      </c>
      <c r="B5780" s="227" t="s">
        <v>20098</v>
      </c>
      <c r="C5780" s="230" t="s">
        <v>14</v>
      </c>
      <c r="D5780" s="228" t="s">
        <v>14498</v>
      </c>
    </row>
    <row r="5781" spans="1:4" ht="13.5">
      <c r="A5781" s="251">
        <v>101232</v>
      </c>
      <c r="B5781" s="227" t="s">
        <v>20099</v>
      </c>
      <c r="C5781" s="230" t="s">
        <v>14</v>
      </c>
      <c r="D5781" s="228" t="s">
        <v>15248</v>
      </c>
    </row>
    <row r="5782" spans="1:4" ht="13.5">
      <c r="A5782" s="251">
        <v>101233</v>
      </c>
      <c r="B5782" s="227" t="s">
        <v>20100</v>
      </c>
      <c r="C5782" s="230" t="s">
        <v>14</v>
      </c>
      <c r="D5782" s="228" t="s">
        <v>20101</v>
      </c>
    </row>
    <row r="5783" spans="1:4" ht="13.5">
      <c r="A5783" s="251">
        <v>101234</v>
      </c>
      <c r="B5783" s="227" t="s">
        <v>20102</v>
      </c>
      <c r="C5783" s="230" t="s">
        <v>14</v>
      </c>
      <c r="D5783" s="228" t="s">
        <v>20103</v>
      </c>
    </row>
    <row r="5784" spans="1:4" ht="13.5">
      <c r="A5784" s="251">
        <v>101235</v>
      </c>
      <c r="B5784" s="227" t="s">
        <v>20104</v>
      </c>
      <c r="C5784" s="230" t="s">
        <v>14</v>
      </c>
      <c r="D5784" s="228" t="s">
        <v>12092</v>
      </c>
    </row>
    <row r="5785" spans="1:4" ht="13.5">
      <c r="A5785" s="251">
        <v>101236</v>
      </c>
      <c r="B5785" s="227" t="s">
        <v>20105</v>
      </c>
      <c r="C5785" s="230" t="s">
        <v>14</v>
      </c>
      <c r="D5785" s="228" t="s">
        <v>11670</v>
      </c>
    </row>
    <row r="5786" spans="1:4" ht="13.5">
      <c r="A5786" s="251">
        <v>101237</v>
      </c>
      <c r="B5786" s="227" t="s">
        <v>20106</v>
      </c>
      <c r="C5786" s="230" t="s">
        <v>14</v>
      </c>
      <c r="D5786" s="228" t="s">
        <v>20107</v>
      </c>
    </row>
    <row r="5787" spans="1:4" ht="13.5">
      <c r="A5787" s="251">
        <v>101238</v>
      </c>
      <c r="B5787" s="227" t="s">
        <v>20108</v>
      </c>
      <c r="C5787" s="230" t="s">
        <v>14</v>
      </c>
      <c r="D5787" s="228" t="s">
        <v>20109</v>
      </c>
    </row>
    <row r="5788" spans="1:4" ht="13.5">
      <c r="A5788" s="251">
        <v>101239</v>
      </c>
      <c r="B5788" s="227" t="s">
        <v>20110</v>
      </c>
      <c r="C5788" s="230" t="s">
        <v>14</v>
      </c>
      <c r="D5788" s="228" t="s">
        <v>20051</v>
      </c>
    </row>
    <row r="5789" spans="1:4" ht="13.5">
      <c r="A5789" s="251">
        <v>101240</v>
      </c>
      <c r="B5789" s="227" t="s">
        <v>20111</v>
      </c>
      <c r="C5789" s="230" t="s">
        <v>14</v>
      </c>
      <c r="D5789" s="228" t="s">
        <v>16776</v>
      </c>
    </row>
    <row r="5790" spans="1:4" ht="13.5">
      <c r="A5790" s="251">
        <v>101241</v>
      </c>
      <c r="B5790" s="227" t="s">
        <v>20112</v>
      </c>
      <c r="C5790" s="230" t="s">
        <v>14</v>
      </c>
      <c r="D5790" s="228" t="s">
        <v>10411</v>
      </c>
    </row>
    <row r="5791" spans="1:4" ht="13.5">
      <c r="A5791" s="251">
        <v>101242</v>
      </c>
      <c r="B5791" s="227" t="s">
        <v>20113</v>
      </c>
      <c r="C5791" s="230" t="s">
        <v>14</v>
      </c>
      <c r="D5791" s="228" t="s">
        <v>15090</v>
      </c>
    </row>
    <row r="5792" spans="1:4" ht="13.5">
      <c r="A5792" s="251">
        <v>101243</v>
      </c>
      <c r="B5792" s="227" t="s">
        <v>20114</v>
      </c>
      <c r="C5792" s="230" t="s">
        <v>14</v>
      </c>
      <c r="D5792" s="228" t="s">
        <v>20115</v>
      </c>
    </row>
    <row r="5793" spans="1:4" ht="13.5">
      <c r="A5793" s="251">
        <v>101244</v>
      </c>
      <c r="B5793" s="227" t="s">
        <v>20116</v>
      </c>
      <c r="C5793" s="230" t="s">
        <v>14</v>
      </c>
      <c r="D5793" s="228" t="s">
        <v>20117</v>
      </c>
    </row>
    <row r="5794" spans="1:4" ht="13.5">
      <c r="A5794" s="251">
        <v>101245</v>
      </c>
      <c r="B5794" s="227" t="s">
        <v>20118</v>
      </c>
      <c r="C5794" s="230" t="s">
        <v>14</v>
      </c>
      <c r="D5794" s="228" t="s">
        <v>20119</v>
      </c>
    </row>
    <row r="5795" spans="1:4" ht="13.5">
      <c r="A5795" s="251">
        <v>101246</v>
      </c>
      <c r="B5795" s="227" t="s">
        <v>20120</v>
      </c>
      <c r="C5795" s="230" t="s">
        <v>14</v>
      </c>
      <c r="D5795" s="228" t="s">
        <v>14610</v>
      </c>
    </row>
    <row r="5796" spans="1:4" ht="13.5">
      <c r="A5796" s="251">
        <v>101247</v>
      </c>
      <c r="B5796" s="227" t="s">
        <v>20121</v>
      </c>
      <c r="C5796" s="230" t="s">
        <v>14</v>
      </c>
      <c r="D5796" s="228" t="s">
        <v>20122</v>
      </c>
    </row>
    <row r="5797" spans="1:4" ht="13.5">
      <c r="A5797" s="251">
        <v>101248</v>
      </c>
      <c r="B5797" s="227" t="s">
        <v>20123</v>
      </c>
      <c r="C5797" s="230" t="s">
        <v>14</v>
      </c>
      <c r="D5797" s="228" t="s">
        <v>17246</v>
      </c>
    </row>
    <row r="5798" spans="1:4" ht="13.5">
      <c r="A5798" s="251">
        <v>101249</v>
      </c>
      <c r="B5798" s="227" t="s">
        <v>20124</v>
      </c>
      <c r="C5798" s="230" t="s">
        <v>14</v>
      </c>
      <c r="D5798" s="228" t="s">
        <v>20125</v>
      </c>
    </row>
    <row r="5799" spans="1:4" ht="13.5">
      <c r="A5799" s="251">
        <v>101250</v>
      </c>
      <c r="B5799" s="227" t="s">
        <v>20126</v>
      </c>
      <c r="C5799" s="230" t="s">
        <v>14</v>
      </c>
      <c r="D5799" s="228" t="s">
        <v>16658</v>
      </c>
    </row>
    <row r="5800" spans="1:4" ht="13.5">
      <c r="A5800" s="251">
        <v>101251</v>
      </c>
      <c r="B5800" s="227" t="s">
        <v>20127</v>
      </c>
      <c r="C5800" s="230" t="s">
        <v>14</v>
      </c>
      <c r="D5800" s="228" t="s">
        <v>17111</v>
      </c>
    </row>
    <row r="5801" spans="1:4" ht="13.5">
      <c r="A5801" s="251">
        <v>101252</v>
      </c>
      <c r="B5801" s="227" t="s">
        <v>20128</v>
      </c>
      <c r="C5801" s="230" t="s">
        <v>14</v>
      </c>
      <c r="D5801" s="228" t="s">
        <v>16744</v>
      </c>
    </row>
    <row r="5802" spans="1:4" ht="13.5">
      <c r="A5802" s="251">
        <v>101253</v>
      </c>
      <c r="B5802" s="227" t="s">
        <v>20129</v>
      </c>
      <c r="C5802" s="230" t="s">
        <v>14</v>
      </c>
      <c r="D5802" s="228" t="s">
        <v>18550</v>
      </c>
    </row>
    <row r="5803" spans="1:4" ht="13.5">
      <c r="A5803" s="251">
        <v>101254</v>
      </c>
      <c r="B5803" s="227" t="s">
        <v>20130</v>
      </c>
      <c r="C5803" s="230" t="s">
        <v>14</v>
      </c>
      <c r="D5803" s="228" t="s">
        <v>13432</v>
      </c>
    </row>
    <row r="5804" spans="1:4" ht="13.5">
      <c r="A5804" s="251">
        <v>101255</v>
      </c>
      <c r="B5804" s="227" t="s">
        <v>20131</v>
      </c>
      <c r="C5804" s="230" t="s">
        <v>14</v>
      </c>
      <c r="D5804" s="228" t="s">
        <v>20132</v>
      </c>
    </row>
    <row r="5805" spans="1:4" ht="13.5">
      <c r="A5805" s="251">
        <v>101256</v>
      </c>
      <c r="B5805" s="227" t="s">
        <v>20133</v>
      </c>
      <c r="C5805" s="230" t="s">
        <v>14</v>
      </c>
      <c r="D5805" s="228" t="s">
        <v>15349</v>
      </c>
    </row>
    <row r="5806" spans="1:4" ht="13.5">
      <c r="A5806" s="251">
        <v>101257</v>
      </c>
      <c r="B5806" s="227" t="s">
        <v>20134</v>
      </c>
      <c r="C5806" s="230" t="s">
        <v>14</v>
      </c>
      <c r="D5806" s="228" t="s">
        <v>20135</v>
      </c>
    </row>
    <row r="5807" spans="1:4" ht="13.5">
      <c r="A5807" s="251">
        <v>101258</v>
      </c>
      <c r="B5807" s="227" t="s">
        <v>20136</v>
      </c>
      <c r="C5807" s="230" t="s">
        <v>14</v>
      </c>
      <c r="D5807" s="228" t="s">
        <v>20137</v>
      </c>
    </row>
    <row r="5808" spans="1:4" ht="13.5">
      <c r="A5808" s="251">
        <v>101259</v>
      </c>
      <c r="B5808" s="227" t="s">
        <v>20138</v>
      </c>
      <c r="C5808" s="230" t="s">
        <v>14</v>
      </c>
      <c r="D5808" s="228" t="s">
        <v>20139</v>
      </c>
    </row>
    <row r="5809" spans="1:4" ht="13.5">
      <c r="A5809" s="251">
        <v>101260</v>
      </c>
      <c r="B5809" s="227" t="s">
        <v>20140</v>
      </c>
      <c r="C5809" s="230" t="s">
        <v>14</v>
      </c>
      <c r="D5809" s="228" t="s">
        <v>20141</v>
      </c>
    </row>
    <row r="5810" spans="1:4" ht="13.5">
      <c r="A5810" s="251">
        <v>101261</v>
      </c>
      <c r="B5810" s="227" t="s">
        <v>20142</v>
      </c>
      <c r="C5810" s="230" t="s">
        <v>14</v>
      </c>
      <c r="D5810" s="228" t="s">
        <v>20143</v>
      </c>
    </row>
    <row r="5811" spans="1:4" ht="13.5">
      <c r="A5811" s="251">
        <v>101262</v>
      </c>
      <c r="B5811" s="227" t="s">
        <v>20144</v>
      </c>
      <c r="C5811" s="230" t="s">
        <v>14</v>
      </c>
      <c r="D5811" s="228" t="s">
        <v>15349</v>
      </c>
    </row>
    <row r="5812" spans="1:4" ht="13.5">
      <c r="A5812" s="251">
        <v>101263</v>
      </c>
      <c r="B5812" s="227" t="s">
        <v>20145</v>
      </c>
      <c r="C5812" s="230" t="s">
        <v>14</v>
      </c>
      <c r="D5812" s="228" t="s">
        <v>20146</v>
      </c>
    </row>
    <row r="5813" spans="1:4" ht="13.5">
      <c r="A5813" s="251">
        <v>101264</v>
      </c>
      <c r="B5813" s="227" t="s">
        <v>20147</v>
      </c>
      <c r="C5813" s="230" t="s">
        <v>14</v>
      </c>
      <c r="D5813" s="228" t="s">
        <v>20148</v>
      </c>
    </row>
    <row r="5814" spans="1:4" ht="13.5">
      <c r="A5814" s="251">
        <v>101265</v>
      </c>
      <c r="B5814" s="227" t="s">
        <v>20149</v>
      </c>
      <c r="C5814" s="230" t="s">
        <v>14</v>
      </c>
      <c r="D5814" s="228" t="s">
        <v>20150</v>
      </c>
    </row>
    <row r="5815" spans="1:4" ht="13.5">
      <c r="A5815" s="251">
        <v>101266</v>
      </c>
      <c r="B5815" s="227" t="s">
        <v>20151</v>
      </c>
      <c r="C5815" s="230" t="s">
        <v>14</v>
      </c>
      <c r="D5815" s="228" t="s">
        <v>20152</v>
      </c>
    </row>
    <row r="5816" spans="1:4" ht="13.5">
      <c r="A5816" s="251">
        <v>101267</v>
      </c>
      <c r="B5816" s="227" t="s">
        <v>20153</v>
      </c>
      <c r="C5816" s="230" t="s">
        <v>14</v>
      </c>
      <c r="D5816" s="228" t="s">
        <v>17075</v>
      </c>
    </row>
    <row r="5817" spans="1:4" ht="13.5">
      <c r="A5817" s="251">
        <v>101268</v>
      </c>
      <c r="B5817" s="227" t="s">
        <v>20154</v>
      </c>
      <c r="C5817" s="230" t="s">
        <v>14</v>
      </c>
      <c r="D5817" s="228" t="s">
        <v>19631</v>
      </c>
    </row>
    <row r="5818" spans="1:4" ht="13.5">
      <c r="A5818" s="251">
        <v>101269</v>
      </c>
      <c r="B5818" s="227" t="s">
        <v>20155</v>
      </c>
      <c r="C5818" s="230" t="s">
        <v>14</v>
      </c>
      <c r="D5818" s="228" t="s">
        <v>20038</v>
      </c>
    </row>
    <row r="5819" spans="1:4" ht="13.5">
      <c r="A5819" s="251">
        <v>101270</v>
      </c>
      <c r="B5819" s="227" t="s">
        <v>20156</v>
      </c>
      <c r="C5819" s="230" t="s">
        <v>14</v>
      </c>
      <c r="D5819" s="228" t="s">
        <v>20157</v>
      </c>
    </row>
    <row r="5820" spans="1:4" ht="13.5">
      <c r="A5820" s="251">
        <v>101271</v>
      </c>
      <c r="B5820" s="227" t="s">
        <v>20158</v>
      </c>
      <c r="C5820" s="230" t="s">
        <v>14</v>
      </c>
      <c r="D5820" s="228" t="s">
        <v>17133</v>
      </c>
    </row>
    <row r="5821" spans="1:4" ht="13.5">
      <c r="A5821" s="251">
        <v>101272</v>
      </c>
      <c r="B5821" s="227" t="s">
        <v>20159</v>
      </c>
      <c r="C5821" s="230" t="s">
        <v>14</v>
      </c>
      <c r="D5821" s="228" t="s">
        <v>10686</v>
      </c>
    </row>
    <row r="5822" spans="1:4" ht="13.5">
      <c r="A5822" s="251">
        <v>101273</v>
      </c>
      <c r="B5822" s="227" t="s">
        <v>20160</v>
      </c>
      <c r="C5822" s="230" t="s">
        <v>14</v>
      </c>
      <c r="D5822" s="228" t="s">
        <v>20161</v>
      </c>
    </row>
    <row r="5823" spans="1:4" ht="13.5">
      <c r="A5823" s="251">
        <v>101274</v>
      </c>
      <c r="B5823" s="227" t="s">
        <v>20162</v>
      </c>
      <c r="C5823" s="230" t="s">
        <v>14</v>
      </c>
      <c r="D5823" s="228" t="s">
        <v>20163</v>
      </c>
    </row>
    <row r="5824" spans="1:4" ht="13.5">
      <c r="A5824" s="251">
        <v>101275</v>
      </c>
      <c r="B5824" s="227" t="s">
        <v>20164</v>
      </c>
      <c r="C5824" s="230" t="s">
        <v>14</v>
      </c>
      <c r="D5824" s="228" t="s">
        <v>15410</v>
      </c>
    </row>
    <row r="5825" spans="1:4" ht="13.5">
      <c r="A5825" s="251">
        <v>101276</v>
      </c>
      <c r="B5825" s="227" t="s">
        <v>20165</v>
      </c>
      <c r="C5825" s="230" t="s">
        <v>14</v>
      </c>
      <c r="D5825" s="228" t="s">
        <v>20166</v>
      </c>
    </row>
    <row r="5826" spans="1:4" ht="13.5">
      <c r="A5826" s="251">
        <v>101277</v>
      </c>
      <c r="B5826" s="227" t="s">
        <v>20167</v>
      </c>
      <c r="C5826" s="230" t="s">
        <v>14</v>
      </c>
      <c r="D5826" s="228" t="s">
        <v>11429</v>
      </c>
    </row>
    <row r="5827" spans="1:4" ht="13.5">
      <c r="A5827" s="251">
        <v>102354</v>
      </c>
      <c r="B5827" s="227" t="s">
        <v>20168</v>
      </c>
      <c r="C5827" s="230" t="s">
        <v>14</v>
      </c>
      <c r="D5827" s="228" t="s">
        <v>20169</v>
      </c>
    </row>
    <row r="5828" spans="1:4" ht="13.5">
      <c r="A5828" s="251">
        <v>102355</v>
      </c>
      <c r="B5828" s="227" t="s">
        <v>20170</v>
      </c>
      <c r="C5828" s="230" t="s">
        <v>14</v>
      </c>
      <c r="D5828" s="228" t="s">
        <v>20171</v>
      </c>
    </row>
    <row r="5829" spans="1:4" ht="13.5">
      <c r="A5829" s="251">
        <v>102360</v>
      </c>
      <c r="B5829" s="227" t="s">
        <v>20172</v>
      </c>
      <c r="C5829" s="230" t="s">
        <v>14</v>
      </c>
      <c r="D5829" s="228" t="s">
        <v>15084</v>
      </c>
    </row>
    <row r="5830" spans="1:4" ht="13.5">
      <c r="A5830" s="251">
        <v>102361</v>
      </c>
      <c r="B5830" s="227" t="s">
        <v>20173</v>
      </c>
      <c r="C5830" s="230" t="s">
        <v>14</v>
      </c>
      <c r="D5830" s="228" t="s">
        <v>20174</v>
      </c>
    </row>
    <row r="5831" spans="1:4" ht="13.5">
      <c r="A5831" s="251">
        <v>90082</v>
      </c>
      <c r="B5831" s="227" t="s">
        <v>20175</v>
      </c>
      <c r="C5831" s="230" t="s">
        <v>14</v>
      </c>
      <c r="D5831" s="228" t="s">
        <v>20176</v>
      </c>
    </row>
    <row r="5832" spans="1:4" ht="13.5">
      <c r="A5832" s="251">
        <v>90084</v>
      </c>
      <c r="B5832" s="227" t="s">
        <v>20177</v>
      </c>
      <c r="C5832" s="230" t="s">
        <v>14</v>
      </c>
      <c r="D5832" s="228" t="s">
        <v>14803</v>
      </c>
    </row>
    <row r="5833" spans="1:4" ht="13.5">
      <c r="A5833" s="251">
        <v>90086</v>
      </c>
      <c r="B5833" s="227" t="s">
        <v>20178</v>
      </c>
      <c r="C5833" s="230" t="s">
        <v>14</v>
      </c>
      <c r="D5833" s="228" t="s">
        <v>20179</v>
      </c>
    </row>
    <row r="5834" spans="1:4" ht="13.5">
      <c r="A5834" s="251">
        <v>90087</v>
      </c>
      <c r="B5834" s="227" t="s">
        <v>20180</v>
      </c>
      <c r="C5834" s="230" t="s">
        <v>14</v>
      </c>
      <c r="D5834" s="228" t="s">
        <v>20181</v>
      </c>
    </row>
    <row r="5835" spans="1:4" ht="13.5">
      <c r="A5835" s="251">
        <v>90090</v>
      </c>
      <c r="B5835" s="227" t="s">
        <v>20182</v>
      </c>
      <c r="C5835" s="230" t="s">
        <v>14</v>
      </c>
      <c r="D5835" s="228" t="s">
        <v>20183</v>
      </c>
    </row>
    <row r="5836" spans="1:4" ht="13.5">
      <c r="A5836" s="251">
        <v>90091</v>
      </c>
      <c r="B5836" s="227" t="s">
        <v>20184</v>
      </c>
      <c r="C5836" s="230" t="s">
        <v>14</v>
      </c>
      <c r="D5836" s="228" t="s">
        <v>16967</v>
      </c>
    </row>
    <row r="5837" spans="1:4" ht="13.5">
      <c r="A5837" s="251">
        <v>90092</v>
      </c>
      <c r="B5837" s="227" t="s">
        <v>20185</v>
      </c>
      <c r="C5837" s="230" t="s">
        <v>14</v>
      </c>
      <c r="D5837" s="228" t="s">
        <v>16099</v>
      </c>
    </row>
    <row r="5838" spans="1:4" ht="13.5">
      <c r="A5838" s="251">
        <v>90094</v>
      </c>
      <c r="B5838" s="227" t="s">
        <v>20186</v>
      </c>
      <c r="C5838" s="230" t="s">
        <v>14</v>
      </c>
      <c r="D5838" s="228" t="s">
        <v>20187</v>
      </c>
    </row>
    <row r="5839" spans="1:4" ht="13.5">
      <c r="A5839" s="251">
        <v>90095</v>
      </c>
      <c r="B5839" s="227" t="s">
        <v>20188</v>
      </c>
      <c r="C5839" s="230" t="s">
        <v>14</v>
      </c>
      <c r="D5839" s="228" t="s">
        <v>20189</v>
      </c>
    </row>
    <row r="5840" spans="1:4" ht="13.5">
      <c r="A5840" s="251">
        <v>90098</v>
      </c>
      <c r="B5840" s="227" t="s">
        <v>20190</v>
      </c>
      <c r="C5840" s="230" t="s">
        <v>14</v>
      </c>
      <c r="D5840" s="228" t="s">
        <v>12082</v>
      </c>
    </row>
    <row r="5841" spans="1:4" ht="13.5">
      <c r="A5841" s="251">
        <v>90099</v>
      </c>
      <c r="B5841" s="227" t="s">
        <v>20191</v>
      </c>
      <c r="C5841" s="230" t="s">
        <v>14</v>
      </c>
      <c r="D5841" s="228" t="s">
        <v>20192</v>
      </c>
    </row>
    <row r="5842" spans="1:4" ht="13.5">
      <c r="A5842" s="251">
        <v>90100</v>
      </c>
      <c r="B5842" s="227" t="s">
        <v>20193</v>
      </c>
      <c r="C5842" s="230" t="s">
        <v>14</v>
      </c>
      <c r="D5842" s="228" t="s">
        <v>20194</v>
      </c>
    </row>
    <row r="5843" spans="1:4" ht="13.5">
      <c r="A5843" s="251">
        <v>90101</v>
      </c>
      <c r="B5843" s="227" t="s">
        <v>20195</v>
      </c>
      <c r="C5843" s="230" t="s">
        <v>14</v>
      </c>
      <c r="D5843" s="228" t="s">
        <v>10056</v>
      </c>
    </row>
    <row r="5844" spans="1:4" ht="13.5">
      <c r="A5844" s="251">
        <v>90102</v>
      </c>
      <c r="B5844" s="227" t="s">
        <v>20196</v>
      </c>
      <c r="C5844" s="230" t="s">
        <v>14</v>
      </c>
      <c r="D5844" s="228" t="s">
        <v>14527</v>
      </c>
    </row>
    <row r="5845" spans="1:4" ht="13.5">
      <c r="A5845" s="251">
        <v>90105</v>
      </c>
      <c r="B5845" s="227" t="s">
        <v>20197</v>
      </c>
      <c r="C5845" s="230" t="s">
        <v>14</v>
      </c>
      <c r="D5845" s="228" t="s">
        <v>20198</v>
      </c>
    </row>
    <row r="5846" spans="1:4" ht="13.5">
      <c r="A5846" s="251">
        <v>90106</v>
      </c>
      <c r="B5846" s="227" t="s">
        <v>20199</v>
      </c>
      <c r="C5846" s="230" t="s">
        <v>14</v>
      </c>
      <c r="D5846" s="228" t="s">
        <v>19755</v>
      </c>
    </row>
    <row r="5847" spans="1:4" ht="13.5">
      <c r="A5847" s="251">
        <v>90107</v>
      </c>
      <c r="B5847" s="227" t="s">
        <v>20200</v>
      </c>
      <c r="C5847" s="230" t="s">
        <v>14</v>
      </c>
      <c r="D5847" s="228" t="s">
        <v>19136</v>
      </c>
    </row>
    <row r="5848" spans="1:4" ht="13.5">
      <c r="A5848" s="251">
        <v>90108</v>
      </c>
      <c r="B5848" s="227" t="s">
        <v>20201</v>
      </c>
      <c r="C5848" s="230" t="s">
        <v>14</v>
      </c>
      <c r="D5848" s="228" t="s">
        <v>10884</v>
      </c>
    </row>
    <row r="5849" spans="1:4" ht="13.5">
      <c r="A5849" s="251">
        <v>93358</v>
      </c>
      <c r="B5849" s="227" t="s">
        <v>281</v>
      </c>
      <c r="C5849" s="230" t="s">
        <v>14</v>
      </c>
      <c r="D5849" s="228" t="s">
        <v>20202</v>
      </c>
    </row>
    <row r="5850" spans="1:4" ht="13.5">
      <c r="A5850" s="251">
        <v>102276</v>
      </c>
      <c r="B5850" s="227" t="s">
        <v>20203</v>
      </c>
      <c r="C5850" s="230" t="s">
        <v>14</v>
      </c>
      <c r="D5850" s="228" t="s">
        <v>13473</v>
      </c>
    </row>
    <row r="5851" spans="1:4" ht="13.5">
      <c r="A5851" s="251">
        <v>102277</v>
      </c>
      <c r="B5851" s="227" t="s">
        <v>20204</v>
      </c>
      <c r="C5851" s="230" t="s">
        <v>14</v>
      </c>
      <c r="D5851" s="228" t="s">
        <v>17047</v>
      </c>
    </row>
    <row r="5852" spans="1:4" ht="13.5">
      <c r="A5852" s="251">
        <v>102278</v>
      </c>
      <c r="B5852" s="227" t="s">
        <v>20205</v>
      </c>
      <c r="C5852" s="230" t="s">
        <v>14</v>
      </c>
      <c r="D5852" s="228" t="s">
        <v>15235</v>
      </c>
    </row>
    <row r="5853" spans="1:4" ht="13.5">
      <c r="A5853" s="251">
        <v>102279</v>
      </c>
      <c r="B5853" s="227" t="s">
        <v>20206</v>
      </c>
      <c r="C5853" s="230" t="s">
        <v>14</v>
      </c>
      <c r="D5853" s="228" t="s">
        <v>10431</v>
      </c>
    </row>
    <row r="5854" spans="1:4" ht="13.5">
      <c r="A5854" s="251">
        <v>102280</v>
      </c>
      <c r="B5854" s="227" t="s">
        <v>20207</v>
      </c>
      <c r="C5854" s="230" t="s">
        <v>14</v>
      </c>
      <c r="D5854" s="228" t="s">
        <v>20208</v>
      </c>
    </row>
    <row r="5855" spans="1:4" ht="13.5">
      <c r="A5855" s="251">
        <v>102281</v>
      </c>
      <c r="B5855" s="227" t="s">
        <v>20209</v>
      </c>
      <c r="C5855" s="230" t="s">
        <v>14</v>
      </c>
      <c r="D5855" s="228" t="s">
        <v>20210</v>
      </c>
    </row>
    <row r="5856" spans="1:4" ht="13.5">
      <c r="A5856" s="251">
        <v>102282</v>
      </c>
      <c r="B5856" s="227" t="s">
        <v>20211</v>
      </c>
      <c r="C5856" s="230" t="s">
        <v>14</v>
      </c>
      <c r="D5856" s="228" t="s">
        <v>20212</v>
      </c>
    </row>
    <row r="5857" spans="1:4" ht="13.5">
      <c r="A5857" s="251">
        <v>102283</v>
      </c>
      <c r="B5857" s="227" t="s">
        <v>20213</v>
      </c>
      <c r="C5857" s="230" t="s">
        <v>14</v>
      </c>
      <c r="D5857" s="228" t="s">
        <v>20214</v>
      </c>
    </row>
    <row r="5858" spans="1:4" ht="13.5">
      <c r="A5858" s="251">
        <v>102284</v>
      </c>
      <c r="B5858" s="227" t="s">
        <v>20215</v>
      </c>
      <c r="C5858" s="230" t="s">
        <v>14</v>
      </c>
      <c r="D5858" s="228" t="s">
        <v>16815</v>
      </c>
    </row>
    <row r="5859" spans="1:4" ht="13.5">
      <c r="A5859" s="251">
        <v>102285</v>
      </c>
      <c r="B5859" s="227" t="s">
        <v>20216</v>
      </c>
      <c r="C5859" s="230" t="s">
        <v>14</v>
      </c>
      <c r="D5859" s="228" t="s">
        <v>20217</v>
      </c>
    </row>
    <row r="5860" spans="1:4" ht="13.5">
      <c r="A5860" s="251">
        <v>102286</v>
      </c>
      <c r="B5860" s="227" t="s">
        <v>20218</v>
      </c>
      <c r="C5860" s="230" t="s">
        <v>14</v>
      </c>
      <c r="D5860" s="228" t="s">
        <v>20219</v>
      </c>
    </row>
    <row r="5861" spans="1:4" ht="13.5">
      <c r="A5861" s="251">
        <v>102287</v>
      </c>
      <c r="B5861" s="227" t="s">
        <v>20220</v>
      </c>
      <c r="C5861" s="230" t="s">
        <v>14</v>
      </c>
      <c r="D5861" s="228" t="s">
        <v>15175</v>
      </c>
    </row>
    <row r="5862" spans="1:4" ht="13.5">
      <c r="A5862" s="251">
        <v>102288</v>
      </c>
      <c r="B5862" s="227" t="s">
        <v>20221</v>
      </c>
      <c r="C5862" s="230" t="s">
        <v>14</v>
      </c>
      <c r="D5862" s="228" t="s">
        <v>11438</v>
      </c>
    </row>
    <row r="5863" spans="1:4" ht="13.5">
      <c r="A5863" s="251">
        <v>102289</v>
      </c>
      <c r="B5863" s="227" t="s">
        <v>20222</v>
      </c>
      <c r="C5863" s="230" t="s">
        <v>14</v>
      </c>
      <c r="D5863" s="228" t="s">
        <v>14573</v>
      </c>
    </row>
    <row r="5864" spans="1:4" ht="13.5">
      <c r="A5864" s="251">
        <v>102290</v>
      </c>
      <c r="B5864" s="227" t="s">
        <v>20223</v>
      </c>
      <c r="C5864" s="230" t="s">
        <v>14</v>
      </c>
      <c r="D5864" s="228" t="s">
        <v>11759</v>
      </c>
    </row>
    <row r="5865" spans="1:4" ht="13.5">
      <c r="A5865" s="251">
        <v>102291</v>
      </c>
      <c r="B5865" s="227" t="s">
        <v>20224</v>
      </c>
      <c r="C5865" s="230" t="s">
        <v>14</v>
      </c>
      <c r="D5865" s="228" t="s">
        <v>17137</v>
      </c>
    </row>
    <row r="5866" spans="1:4" ht="13.5">
      <c r="A5866" s="251">
        <v>102292</v>
      </c>
      <c r="B5866" s="227" t="s">
        <v>20225</v>
      </c>
      <c r="C5866" s="230" t="s">
        <v>14</v>
      </c>
      <c r="D5866" s="228" t="s">
        <v>9573</v>
      </c>
    </row>
    <row r="5867" spans="1:4" ht="13.5">
      <c r="A5867" s="251">
        <v>102293</v>
      </c>
      <c r="B5867" s="227" t="s">
        <v>20226</v>
      </c>
      <c r="C5867" s="230" t="s">
        <v>14</v>
      </c>
      <c r="D5867" s="228" t="s">
        <v>20227</v>
      </c>
    </row>
    <row r="5868" spans="1:4" ht="13.5">
      <c r="A5868" s="251">
        <v>102294</v>
      </c>
      <c r="B5868" s="227" t="s">
        <v>20228</v>
      </c>
      <c r="C5868" s="230" t="s">
        <v>14</v>
      </c>
      <c r="D5868" s="228" t="s">
        <v>18751</v>
      </c>
    </row>
    <row r="5869" spans="1:4" ht="13.5">
      <c r="A5869" s="251">
        <v>102295</v>
      </c>
      <c r="B5869" s="227" t="s">
        <v>20229</v>
      </c>
      <c r="C5869" s="230" t="s">
        <v>14</v>
      </c>
      <c r="D5869" s="228" t="s">
        <v>19749</v>
      </c>
    </row>
    <row r="5870" spans="1:4" ht="13.5">
      <c r="A5870" s="251">
        <v>102296</v>
      </c>
      <c r="B5870" s="227" t="s">
        <v>20230</v>
      </c>
      <c r="C5870" s="230" t="s">
        <v>14</v>
      </c>
      <c r="D5870" s="228" t="s">
        <v>20231</v>
      </c>
    </row>
    <row r="5871" spans="1:4" ht="13.5">
      <c r="A5871" s="251">
        <v>102297</v>
      </c>
      <c r="B5871" s="227" t="s">
        <v>20232</v>
      </c>
      <c r="C5871" s="230" t="s">
        <v>14</v>
      </c>
      <c r="D5871" s="228" t="s">
        <v>20233</v>
      </c>
    </row>
    <row r="5872" spans="1:4" ht="13.5">
      <c r="A5872" s="251">
        <v>102298</v>
      </c>
      <c r="B5872" s="227" t="s">
        <v>20234</v>
      </c>
      <c r="C5872" s="230" t="s">
        <v>14</v>
      </c>
      <c r="D5872" s="228" t="s">
        <v>12087</v>
      </c>
    </row>
    <row r="5873" spans="1:4" ht="13.5">
      <c r="A5873" s="251">
        <v>102299</v>
      </c>
      <c r="B5873" s="227" t="s">
        <v>20235</v>
      </c>
      <c r="C5873" s="230" t="s">
        <v>14</v>
      </c>
      <c r="D5873" s="228" t="s">
        <v>20236</v>
      </c>
    </row>
    <row r="5874" spans="1:4" ht="13.5">
      <c r="A5874" s="251">
        <v>102300</v>
      </c>
      <c r="B5874" s="227" t="s">
        <v>20237</v>
      </c>
      <c r="C5874" s="230" t="s">
        <v>14</v>
      </c>
      <c r="D5874" s="228" t="s">
        <v>11803</v>
      </c>
    </row>
    <row r="5875" spans="1:4" ht="13.5">
      <c r="A5875" s="251">
        <v>102301</v>
      </c>
      <c r="B5875" s="227" t="s">
        <v>20238</v>
      </c>
      <c r="C5875" s="230" t="s">
        <v>14</v>
      </c>
      <c r="D5875" s="228" t="s">
        <v>14933</v>
      </c>
    </row>
    <row r="5876" spans="1:4" ht="13.5">
      <c r="A5876" s="251">
        <v>102302</v>
      </c>
      <c r="B5876" s="227" t="s">
        <v>20239</v>
      </c>
      <c r="C5876" s="230" t="s">
        <v>14</v>
      </c>
      <c r="D5876" s="228" t="s">
        <v>18940</v>
      </c>
    </row>
    <row r="5877" spans="1:4" ht="13.5">
      <c r="A5877" s="251">
        <v>102303</v>
      </c>
      <c r="B5877" s="227" t="s">
        <v>20240</v>
      </c>
      <c r="C5877" s="230" t="s">
        <v>14</v>
      </c>
      <c r="D5877" s="228" t="s">
        <v>20241</v>
      </c>
    </row>
    <row r="5878" spans="1:4" ht="13.5">
      <c r="A5878" s="251">
        <v>102304</v>
      </c>
      <c r="B5878" s="227" t="s">
        <v>20242</v>
      </c>
      <c r="C5878" s="230" t="s">
        <v>14</v>
      </c>
      <c r="D5878" s="228" t="s">
        <v>16759</v>
      </c>
    </row>
    <row r="5879" spans="1:4" ht="13.5">
      <c r="A5879" s="251">
        <v>102305</v>
      </c>
      <c r="B5879" s="227" t="s">
        <v>20243</v>
      </c>
      <c r="C5879" s="230" t="s">
        <v>14</v>
      </c>
      <c r="D5879" s="228" t="s">
        <v>15094</v>
      </c>
    </row>
    <row r="5880" spans="1:4" ht="13.5">
      <c r="A5880" s="251">
        <v>102306</v>
      </c>
      <c r="B5880" s="227" t="s">
        <v>20244</v>
      </c>
      <c r="C5880" s="230" t="s">
        <v>14</v>
      </c>
      <c r="D5880" s="228" t="s">
        <v>20245</v>
      </c>
    </row>
    <row r="5881" spans="1:4" ht="13.5">
      <c r="A5881" s="251">
        <v>102307</v>
      </c>
      <c r="B5881" s="227" t="s">
        <v>20246</v>
      </c>
      <c r="C5881" s="230" t="s">
        <v>14</v>
      </c>
      <c r="D5881" s="228" t="s">
        <v>20212</v>
      </c>
    </row>
    <row r="5882" spans="1:4" ht="13.5">
      <c r="A5882" s="251">
        <v>102308</v>
      </c>
      <c r="B5882" s="227" t="s">
        <v>20247</v>
      </c>
      <c r="C5882" s="230" t="s">
        <v>14</v>
      </c>
      <c r="D5882" s="228" t="s">
        <v>16911</v>
      </c>
    </row>
    <row r="5883" spans="1:4" ht="13.5">
      <c r="A5883" s="251">
        <v>102309</v>
      </c>
      <c r="B5883" s="227" t="s">
        <v>20248</v>
      </c>
      <c r="C5883" s="230" t="s">
        <v>14</v>
      </c>
      <c r="D5883" s="228" t="s">
        <v>16147</v>
      </c>
    </row>
    <row r="5884" spans="1:4" ht="13.5">
      <c r="A5884" s="251">
        <v>102310</v>
      </c>
      <c r="B5884" s="227" t="s">
        <v>20249</v>
      </c>
      <c r="C5884" s="230" t="s">
        <v>14</v>
      </c>
      <c r="D5884" s="228" t="s">
        <v>16868</v>
      </c>
    </row>
    <row r="5885" spans="1:4" ht="13.5">
      <c r="A5885" s="251">
        <v>102311</v>
      </c>
      <c r="B5885" s="227" t="s">
        <v>20250</v>
      </c>
      <c r="C5885" s="230" t="s">
        <v>14</v>
      </c>
      <c r="D5885" s="228" t="s">
        <v>20251</v>
      </c>
    </row>
    <row r="5886" spans="1:4" ht="13.5">
      <c r="A5886" s="251">
        <v>102312</v>
      </c>
      <c r="B5886" s="227" t="s">
        <v>20252</v>
      </c>
      <c r="C5886" s="230" t="s">
        <v>14</v>
      </c>
      <c r="D5886" s="228" t="s">
        <v>20253</v>
      </c>
    </row>
    <row r="5887" spans="1:4" ht="13.5">
      <c r="A5887" s="251">
        <v>102313</v>
      </c>
      <c r="B5887" s="227" t="s">
        <v>20254</v>
      </c>
      <c r="C5887" s="230" t="s">
        <v>14</v>
      </c>
      <c r="D5887" s="228" t="s">
        <v>14557</v>
      </c>
    </row>
    <row r="5888" spans="1:4" ht="13.5">
      <c r="A5888" s="251">
        <v>102314</v>
      </c>
      <c r="B5888" s="227" t="s">
        <v>20255</v>
      </c>
      <c r="C5888" s="230" t="s">
        <v>14</v>
      </c>
      <c r="D5888" s="228" t="s">
        <v>20256</v>
      </c>
    </row>
    <row r="5889" spans="1:4" ht="13.5">
      <c r="A5889" s="251">
        <v>102315</v>
      </c>
      <c r="B5889" s="227" t="s">
        <v>20257</v>
      </c>
      <c r="C5889" s="230" t="s">
        <v>14</v>
      </c>
      <c r="D5889" s="228" t="s">
        <v>11759</v>
      </c>
    </row>
    <row r="5890" spans="1:4" ht="13.5">
      <c r="A5890" s="251">
        <v>102316</v>
      </c>
      <c r="B5890" s="227" t="s">
        <v>20258</v>
      </c>
      <c r="C5890" s="230" t="s">
        <v>14</v>
      </c>
      <c r="D5890" s="228" t="s">
        <v>19747</v>
      </c>
    </row>
    <row r="5891" spans="1:4" ht="13.5">
      <c r="A5891" s="251">
        <v>102317</v>
      </c>
      <c r="B5891" s="227" t="s">
        <v>20259</v>
      </c>
      <c r="C5891" s="230" t="s">
        <v>14</v>
      </c>
      <c r="D5891" s="228" t="s">
        <v>20260</v>
      </c>
    </row>
    <row r="5892" spans="1:4" ht="13.5">
      <c r="A5892" s="251">
        <v>102318</v>
      </c>
      <c r="B5892" s="227" t="s">
        <v>20261</v>
      </c>
      <c r="C5892" s="230" t="s">
        <v>14</v>
      </c>
      <c r="D5892" s="228" t="s">
        <v>20262</v>
      </c>
    </row>
    <row r="5893" spans="1:4" ht="13.5">
      <c r="A5893" s="251">
        <v>102319</v>
      </c>
      <c r="B5893" s="227" t="s">
        <v>20263</v>
      </c>
      <c r="C5893" s="230" t="s">
        <v>14</v>
      </c>
      <c r="D5893" s="228" t="s">
        <v>9539</v>
      </c>
    </row>
    <row r="5894" spans="1:4" ht="13.5">
      <c r="A5894" s="251">
        <v>102320</v>
      </c>
      <c r="B5894" s="227" t="s">
        <v>20264</v>
      </c>
      <c r="C5894" s="230" t="s">
        <v>14</v>
      </c>
      <c r="D5894" s="228" t="s">
        <v>11934</v>
      </c>
    </row>
    <row r="5895" spans="1:4" ht="13.5">
      <c r="A5895" s="251">
        <v>102321</v>
      </c>
      <c r="B5895" s="227" t="s">
        <v>20265</v>
      </c>
      <c r="C5895" s="230" t="s">
        <v>14</v>
      </c>
      <c r="D5895" s="228" t="s">
        <v>10775</v>
      </c>
    </row>
    <row r="5896" spans="1:4" ht="13.5">
      <c r="A5896" s="251">
        <v>102322</v>
      </c>
      <c r="B5896" s="227" t="s">
        <v>20266</v>
      </c>
      <c r="C5896" s="230" t="s">
        <v>14</v>
      </c>
      <c r="D5896" s="228" t="s">
        <v>20267</v>
      </c>
    </row>
    <row r="5897" spans="1:4" ht="13.5">
      <c r="A5897" s="251">
        <v>102323</v>
      </c>
      <c r="B5897" s="227" t="s">
        <v>20268</v>
      </c>
      <c r="C5897" s="230" t="s">
        <v>14</v>
      </c>
      <c r="D5897" s="228" t="s">
        <v>20269</v>
      </c>
    </row>
    <row r="5898" spans="1:4" ht="13.5">
      <c r="A5898" s="251">
        <v>102324</v>
      </c>
      <c r="B5898" s="227" t="s">
        <v>20270</v>
      </c>
      <c r="C5898" s="230" t="s">
        <v>14</v>
      </c>
      <c r="D5898" s="228" t="s">
        <v>17457</v>
      </c>
    </row>
    <row r="5899" spans="1:4" ht="13.5">
      <c r="A5899" s="251">
        <v>102325</v>
      </c>
      <c r="B5899" s="227" t="s">
        <v>20271</v>
      </c>
      <c r="C5899" s="230" t="s">
        <v>14</v>
      </c>
      <c r="D5899" s="228" t="s">
        <v>17235</v>
      </c>
    </row>
    <row r="5900" spans="1:4" ht="13.5">
      <c r="A5900" s="251">
        <v>102326</v>
      </c>
      <c r="B5900" s="227" t="s">
        <v>20272</v>
      </c>
      <c r="C5900" s="230" t="s">
        <v>14</v>
      </c>
      <c r="D5900" s="228" t="s">
        <v>10532</v>
      </c>
    </row>
    <row r="5901" spans="1:4" ht="13.5">
      <c r="A5901" s="251">
        <v>102327</v>
      </c>
      <c r="B5901" s="227" t="s">
        <v>20273</v>
      </c>
      <c r="C5901" s="230" t="s">
        <v>14</v>
      </c>
      <c r="D5901" s="228" t="s">
        <v>11611</v>
      </c>
    </row>
    <row r="5902" spans="1:4" ht="13.5">
      <c r="A5902" s="251">
        <v>102328</v>
      </c>
      <c r="B5902" s="227" t="s">
        <v>20274</v>
      </c>
      <c r="C5902" s="230" t="s">
        <v>14</v>
      </c>
      <c r="D5902" s="228" t="s">
        <v>20275</v>
      </c>
    </row>
    <row r="5903" spans="1:4" ht="13.5">
      <c r="A5903" s="251">
        <v>102329</v>
      </c>
      <c r="B5903" s="227" t="s">
        <v>20276</v>
      </c>
      <c r="C5903" s="230" t="s">
        <v>14</v>
      </c>
      <c r="D5903" s="228" t="s">
        <v>16126</v>
      </c>
    </row>
    <row r="5904" spans="1:4" ht="13.5">
      <c r="A5904" s="251">
        <v>94304</v>
      </c>
      <c r="B5904" s="227" t="s">
        <v>20277</v>
      </c>
      <c r="C5904" s="230" t="s">
        <v>14</v>
      </c>
      <c r="D5904" s="228" t="s">
        <v>20278</v>
      </c>
    </row>
    <row r="5905" spans="1:4" ht="13.5">
      <c r="A5905" s="251">
        <v>94306</v>
      </c>
      <c r="B5905" s="227" t="s">
        <v>20279</v>
      </c>
      <c r="C5905" s="230" t="s">
        <v>14</v>
      </c>
      <c r="D5905" s="228" t="s">
        <v>20280</v>
      </c>
    </row>
    <row r="5906" spans="1:4" ht="13.5">
      <c r="A5906" s="251">
        <v>94310</v>
      </c>
      <c r="B5906" s="227" t="s">
        <v>20281</v>
      </c>
      <c r="C5906" s="230" t="s">
        <v>14</v>
      </c>
      <c r="D5906" s="228" t="s">
        <v>20282</v>
      </c>
    </row>
    <row r="5907" spans="1:4" ht="13.5">
      <c r="A5907" s="251">
        <v>94316</v>
      </c>
      <c r="B5907" s="227" t="s">
        <v>20283</v>
      </c>
      <c r="C5907" s="230" t="s">
        <v>14</v>
      </c>
      <c r="D5907" s="228" t="s">
        <v>20284</v>
      </c>
    </row>
    <row r="5908" spans="1:4" ht="13.5">
      <c r="A5908" s="251">
        <v>94318</v>
      </c>
      <c r="B5908" s="227" t="s">
        <v>20285</v>
      </c>
      <c r="C5908" s="230" t="s">
        <v>14</v>
      </c>
      <c r="D5908" s="228" t="s">
        <v>20286</v>
      </c>
    </row>
    <row r="5909" spans="1:4" ht="13.5">
      <c r="A5909" s="251">
        <v>94319</v>
      </c>
      <c r="B5909" s="227" t="s">
        <v>20287</v>
      </c>
      <c r="C5909" s="230" t="s">
        <v>14</v>
      </c>
      <c r="D5909" s="228" t="s">
        <v>20288</v>
      </c>
    </row>
    <row r="5910" spans="1:4" ht="13.5">
      <c r="A5910" s="251">
        <v>94327</v>
      </c>
      <c r="B5910" s="227" t="s">
        <v>20289</v>
      </c>
      <c r="C5910" s="230" t="s">
        <v>14</v>
      </c>
      <c r="D5910" s="228" t="s">
        <v>20290</v>
      </c>
    </row>
    <row r="5911" spans="1:4" ht="13.5">
      <c r="A5911" s="251">
        <v>94329</v>
      </c>
      <c r="B5911" s="227" t="s">
        <v>20291</v>
      </c>
      <c r="C5911" s="230" t="s">
        <v>14</v>
      </c>
      <c r="D5911" s="228" t="s">
        <v>20292</v>
      </c>
    </row>
    <row r="5912" spans="1:4" ht="13.5">
      <c r="A5912" s="251">
        <v>94333</v>
      </c>
      <c r="B5912" s="227" t="s">
        <v>20293</v>
      </c>
      <c r="C5912" s="230" t="s">
        <v>14</v>
      </c>
      <c r="D5912" s="228" t="s">
        <v>20294</v>
      </c>
    </row>
    <row r="5913" spans="1:4" ht="13.5">
      <c r="A5913" s="251">
        <v>94339</v>
      </c>
      <c r="B5913" s="227" t="s">
        <v>20295</v>
      </c>
      <c r="C5913" s="230" t="s">
        <v>14</v>
      </c>
      <c r="D5913" s="228" t="s">
        <v>20296</v>
      </c>
    </row>
    <row r="5914" spans="1:4" ht="13.5">
      <c r="A5914" s="251">
        <v>94341</v>
      </c>
      <c r="B5914" s="227" t="s">
        <v>20297</v>
      </c>
      <c r="C5914" s="230" t="s">
        <v>14</v>
      </c>
      <c r="D5914" s="228" t="s">
        <v>20298</v>
      </c>
    </row>
    <row r="5915" spans="1:4" ht="13.5">
      <c r="A5915" s="251">
        <v>94342</v>
      </c>
      <c r="B5915" s="227" t="s">
        <v>20299</v>
      </c>
      <c r="C5915" s="230" t="s">
        <v>14</v>
      </c>
      <c r="D5915" s="228" t="s">
        <v>20300</v>
      </c>
    </row>
    <row r="5916" spans="1:4" ht="13.5">
      <c r="A5916" s="251">
        <v>96385</v>
      </c>
      <c r="B5916" s="227" t="s">
        <v>20301</v>
      </c>
      <c r="C5916" s="230" t="s">
        <v>14</v>
      </c>
      <c r="D5916" s="228" t="s">
        <v>16909</v>
      </c>
    </row>
    <row r="5917" spans="1:4" ht="13.5">
      <c r="A5917" s="251">
        <v>96386</v>
      </c>
      <c r="B5917" s="227" t="s">
        <v>20302</v>
      </c>
      <c r="C5917" s="230" t="s">
        <v>14</v>
      </c>
      <c r="D5917" s="228" t="s">
        <v>18979</v>
      </c>
    </row>
    <row r="5918" spans="1:4" ht="13.5">
      <c r="A5918" s="251">
        <v>93367</v>
      </c>
      <c r="B5918" s="227" t="s">
        <v>20303</v>
      </c>
      <c r="C5918" s="230" t="s">
        <v>14</v>
      </c>
      <c r="D5918" s="228" t="s">
        <v>20304</v>
      </c>
    </row>
    <row r="5919" spans="1:4" ht="13.5">
      <c r="A5919" s="251">
        <v>93368</v>
      </c>
      <c r="B5919" s="227" t="s">
        <v>20305</v>
      </c>
      <c r="C5919" s="230" t="s">
        <v>14</v>
      </c>
      <c r="D5919" s="228" t="s">
        <v>20306</v>
      </c>
    </row>
    <row r="5920" spans="1:4" ht="13.5">
      <c r="A5920" s="251">
        <v>93369</v>
      </c>
      <c r="B5920" s="227" t="s">
        <v>20307</v>
      </c>
      <c r="C5920" s="230" t="s">
        <v>14</v>
      </c>
      <c r="D5920" s="228" t="s">
        <v>20308</v>
      </c>
    </row>
    <row r="5921" spans="1:4" ht="13.5">
      <c r="A5921" s="251">
        <v>93372</v>
      </c>
      <c r="B5921" s="227" t="s">
        <v>20309</v>
      </c>
      <c r="C5921" s="230" t="s">
        <v>14</v>
      </c>
      <c r="D5921" s="228" t="s">
        <v>20310</v>
      </c>
    </row>
    <row r="5922" spans="1:4" ht="13.5">
      <c r="A5922" s="251">
        <v>93373</v>
      </c>
      <c r="B5922" s="227" t="s">
        <v>20311</v>
      </c>
      <c r="C5922" s="230" t="s">
        <v>14</v>
      </c>
      <c r="D5922" s="228" t="s">
        <v>15180</v>
      </c>
    </row>
    <row r="5923" spans="1:4" ht="13.5">
      <c r="A5923" s="251">
        <v>93378</v>
      </c>
      <c r="B5923" s="227" t="s">
        <v>20312</v>
      </c>
      <c r="C5923" s="230" t="s">
        <v>14</v>
      </c>
      <c r="D5923" s="228" t="s">
        <v>20313</v>
      </c>
    </row>
    <row r="5924" spans="1:4" ht="13.5">
      <c r="A5924" s="251">
        <v>93379</v>
      </c>
      <c r="B5924" s="227" t="s">
        <v>20314</v>
      </c>
      <c r="C5924" s="230" t="s">
        <v>14</v>
      </c>
      <c r="D5924" s="228" t="s">
        <v>18782</v>
      </c>
    </row>
    <row r="5925" spans="1:4" ht="13.5">
      <c r="A5925" s="251">
        <v>93380</v>
      </c>
      <c r="B5925" s="227" t="s">
        <v>20315</v>
      </c>
      <c r="C5925" s="230" t="s">
        <v>14</v>
      </c>
      <c r="D5925" s="228" t="s">
        <v>20316</v>
      </c>
    </row>
    <row r="5926" spans="1:4" ht="13.5">
      <c r="A5926" s="251">
        <v>93381</v>
      </c>
      <c r="B5926" s="227" t="s">
        <v>20317</v>
      </c>
      <c r="C5926" s="230" t="s">
        <v>14</v>
      </c>
      <c r="D5926" s="228" t="s">
        <v>13922</v>
      </c>
    </row>
    <row r="5927" spans="1:4" ht="13.5">
      <c r="A5927" s="251">
        <v>93382</v>
      </c>
      <c r="B5927" s="227" t="s">
        <v>20318</v>
      </c>
      <c r="C5927" s="230" t="s">
        <v>14</v>
      </c>
      <c r="D5927" s="228" t="s">
        <v>17141</v>
      </c>
    </row>
    <row r="5928" spans="1:4" ht="13.5">
      <c r="A5928" s="251">
        <v>104728</v>
      </c>
      <c r="B5928" s="227" t="s">
        <v>20319</v>
      </c>
      <c r="C5928" s="230" t="s">
        <v>14</v>
      </c>
      <c r="D5928" s="228" t="s">
        <v>20320</v>
      </c>
    </row>
    <row r="5929" spans="1:4" ht="13.5">
      <c r="A5929" s="251">
        <v>104729</v>
      </c>
      <c r="B5929" s="227" t="s">
        <v>20321</v>
      </c>
      <c r="C5929" s="230" t="s">
        <v>14</v>
      </c>
      <c r="D5929" s="228" t="s">
        <v>16518</v>
      </c>
    </row>
    <row r="5930" spans="1:4" ht="13.5">
      <c r="A5930" s="251">
        <v>104730</v>
      </c>
      <c r="B5930" s="227" t="s">
        <v>20322</v>
      </c>
      <c r="C5930" s="230" t="s">
        <v>14</v>
      </c>
      <c r="D5930" s="228" t="s">
        <v>12080</v>
      </c>
    </row>
    <row r="5931" spans="1:4" ht="13.5">
      <c r="A5931" s="251">
        <v>104731</v>
      </c>
      <c r="B5931" s="227" t="s">
        <v>20323</v>
      </c>
      <c r="C5931" s="230" t="s">
        <v>14</v>
      </c>
      <c r="D5931" s="228" t="s">
        <v>16794</v>
      </c>
    </row>
    <row r="5932" spans="1:4" ht="13.5">
      <c r="A5932" s="251">
        <v>104732</v>
      </c>
      <c r="B5932" s="227" t="s">
        <v>20324</v>
      </c>
      <c r="C5932" s="230" t="s">
        <v>14</v>
      </c>
      <c r="D5932" s="228" t="s">
        <v>18050</v>
      </c>
    </row>
    <row r="5933" spans="1:4" ht="13.5">
      <c r="A5933" s="251">
        <v>104733</v>
      </c>
      <c r="B5933" s="227" t="s">
        <v>20325</v>
      </c>
      <c r="C5933" s="230" t="s">
        <v>14</v>
      </c>
      <c r="D5933" s="228" t="s">
        <v>18312</v>
      </c>
    </row>
    <row r="5934" spans="1:4" ht="13.5">
      <c r="A5934" s="251">
        <v>104734</v>
      </c>
      <c r="B5934" s="227" t="s">
        <v>20326</v>
      </c>
      <c r="C5934" s="230" t="s">
        <v>14</v>
      </c>
      <c r="D5934" s="228" t="s">
        <v>14519</v>
      </c>
    </row>
    <row r="5935" spans="1:4" ht="13.5">
      <c r="A5935" s="251">
        <v>104735</v>
      </c>
      <c r="B5935" s="227" t="s">
        <v>20327</v>
      </c>
      <c r="C5935" s="230" t="s">
        <v>14</v>
      </c>
      <c r="D5935" s="228" t="s">
        <v>20328</v>
      </c>
    </row>
    <row r="5936" spans="1:4" ht="13.5">
      <c r="A5936" s="251">
        <v>104736</v>
      </c>
      <c r="B5936" s="227" t="s">
        <v>20329</v>
      </c>
      <c r="C5936" s="230" t="s">
        <v>14</v>
      </c>
      <c r="D5936" s="228" t="s">
        <v>14594</v>
      </c>
    </row>
    <row r="5937" spans="1:4" ht="13.5">
      <c r="A5937" s="251">
        <v>104737</v>
      </c>
      <c r="B5937" s="227" t="s">
        <v>20330</v>
      </c>
      <c r="C5937" s="230" t="s">
        <v>14</v>
      </c>
      <c r="D5937" s="228" t="s">
        <v>20331</v>
      </c>
    </row>
    <row r="5938" spans="1:4" ht="13.5">
      <c r="A5938" s="251">
        <v>104738</v>
      </c>
      <c r="B5938" s="227" t="s">
        <v>20332</v>
      </c>
      <c r="C5938" s="230" t="s">
        <v>14</v>
      </c>
      <c r="D5938" s="228" t="s">
        <v>20333</v>
      </c>
    </row>
    <row r="5939" spans="1:4" ht="13.5">
      <c r="A5939" s="251">
        <v>104739</v>
      </c>
      <c r="B5939" s="227" t="s">
        <v>20334</v>
      </c>
      <c r="C5939" s="230" t="s">
        <v>14</v>
      </c>
      <c r="D5939" s="228" t="s">
        <v>13926</v>
      </c>
    </row>
    <row r="5940" spans="1:4" ht="13.5">
      <c r="A5940" s="251">
        <v>104740</v>
      </c>
      <c r="B5940" s="227" t="s">
        <v>20335</v>
      </c>
      <c r="C5940" s="230" t="s">
        <v>14</v>
      </c>
      <c r="D5940" s="228" t="s">
        <v>20336</v>
      </c>
    </row>
    <row r="5941" spans="1:4" ht="13.5">
      <c r="A5941" s="251">
        <v>104741</v>
      </c>
      <c r="B5941" s="227" t="s">
        <v>20337</v>
      </c>
      <c r="C5941" s="230" t="s">
        <v>14</v>
      </c>
      <c r="D5941" s="228" t="s">
        <v>17494</v>
      </c>
    </row>
    <row r="5942" spans="1:4" ht="13.5">
      <c r="A5942" s="251">
        <v>104742</v>
      </c>
      <c r="B5942" s="227" t="s">
        <v>20338</v>
      </c>
      <c r="C5942" s="230" t="s">
        <v>12</v>
      </c>
      <c r="D5942" s="228" t="s">
        <v>14590</v>
      </c>
    </row>
    <row r="5943" spans="1:4" ht="13.5">
      <c r="A5943" s="251">
        <v>97916</v>
      </c>
      <c r="B5943" s="227" t="s">
        <v>20339</v>
      </c>
      <c r="C5943" s="230" t="s">
        <v>20340</v>
      </c>
      <c r="D5943" s="228" t="s">
        <v>20341</v>
      </c>
    </row>
    <row r="5944" spans="1:4" ht="13.5">
      <c r="A5944" s="251">
        <v>97917</v>
      </c>
      <c r="B5944" s="227" t="s">
        <v>20342</v>
      </c>
      <c r="C5944" s="230" t="s">
        <v>20340</v>
      </c>
      <c r="D5944" s="228" t="s">
        <v>20343</v>
      </c>
    </row>
    <row r="5945" spans="1:4" ht="13.5">
      <c r="A5945" s="251">
        <v>97918</v>
      </c>
      <c r="B5945" s="227" t="s">
        <v>20344</v>
      </c>
      <c r="C5945" s="230" t="s">
        <v>20340</v>
      </c>
      <c r="D5945" s="228" t="s">
        <v>12221</v>
      </c>
    </row>
    <row r="5946" spans="1:4" ht="13.5">
      <c r="A5946" s="251">
        <v>97919</v>
      </c>
      <c r="B5946" s="227" t="s">
        <v>20345</v>
      </c>
      <c r="C5946" s="230" t="s">
        <v>20340</v>
      </c>
      <c r="D5946" s="228" t="s">
        <v>11763</v>
      </c>
    </row>
    <row r="5947" spans="1:4" ht="13.5">
      <c r="A5947" s="251">
        <v>101616</v>
      </c>
      <c r="B5947" s="227" t="s">
        <v>282</v>
      </c>
      <c r="C5947" s="230" t="s">
        <v>12</v>
      </c>
      <c r="D5947" s="228" t="s">
        <v>20346</v>
      </c>
    </row>
    <row r="5948" spans="1:4" ht="13.5">
      <c r="A5948" s="251">
        <v>101617</v>
      </c>
      <c r="B5948" s="227" t="s">
        <v>20347</v>
      </c>
      <c r="C5948" s="230" t="s">
        <v>12</v>
      </c>
      <c r="D5948" s="228" t="s">
        <v>20348</v>
      </c>
    </row>
    <row r="5949" spans="1:4" ht="13.5">
      <c r="A5949" s="251">
        <v>101618</v>
      </c>
      <c r="B5949" s="227" t="s">
        <v>20349</v>
      </c>
      <c r="C5949" s="230" t="s">
        <v>14</v>
      </c>
      <c r="D5949" s="228" t="s">
        <v>20350</v>
      </c>
    </row>
    <row r="5950" spans="1:4" ht="13.5">
      <c r="A5950" s="251">
        <v>101619</v>
      </c>
      <c r="B5950" s="227" t="s">
        <v>20351</v>
      </c>
      <c r="C5950" s="230" t="s">
        <v>14</v>
      </c>
      <c r="D5950" s="228" t="s">
        <v>20352</v>
      </c>
    </row>
    <row r="5951" spans="1:4" ht="13.5">
      <c r="A5951" s="251">
        <v>101620</v>
      </c>
      <c r="B5951" s="227" t="s">
        <v>20353</v>
      </c>
      <c r="C5951" s="230" t="s">
        <v>14</v>
      </c>
      <c r="D5951" s="228" t="s">
        <v>20354</v>
      </c>
    </row>
    <row r="5952" spans="1:4" ht="13.5">
      <c r="A5952" s="251">
        <v>101621</v>
      </c>
      <c r="B5952" s="227" t="s">
        <v>20355</v>
      </c>
      <c r="C5952" s="230" t="s">
        <v>14</v>
      </c>
      <c r="D5952" s="228" t="s">
        <v>20356</v>
      </c>
    </row>
    <row r="5953" spans="1:4" ht="13.5">
      <c r="A5953" s="251">
        <v>101622</v>
      </c>
      <c r="B5953" s="227" t="s">
        <v>20357</v>
      </c>
      <c r="C5953" s="230" t="s">
        <v>14</v>
      </c>
      <c r="D5953" s="228" t="s">
        <v>20358</v>
      </c>
    </row>
    <row r="5954" spans="1:4" ht="13.5">
      <c r="A5954" s="251">
        <v>101623</v>
      </c>
      <c r="B5954" s="227" t="s">
        <v>20359</v>
      </c>
      <c r="C5954" s="230" t="s">
        <v>14</v>
      </c>
      <c r="D5954" s="228" t="s">
        <v>20360</v>
      </c>
    </row>
    <row r="5955" spans="1:4" ht="13.5">
      <c r="A5955" s="251">
        <v>101624</v>
      </c>
      <c r="B5955" s="227" t="s">
        <v>20361</v>
      </c>
      <c r="C5955" s="230" t="s">
        <v>14</v>
      </c>
      <c r="D5955" s="228" t="s">
        <v>20362</v>
      </c>
    </row>
    <row r="5956" spans="1:4" ht="13.5">
      <c r="A5956" s="251">
        <v>101625</v>
      </c>
      <c r="B5956" s="227" t="s">
        <v>20363</v>
      </c>
      <c r="C5956" s="230" t="s">
        <v>14</v>
      </c>
      <c r="D5956" s="228" t="s">
        <v>20364</v>
      </c>
    </row>
    <row r="5957" spans="1:4" ht="13.5">
      <c r="A5957" s="251">
        <v>101159</v>
      </c>
      <c r="B5957" s="227" t="s">
        <v>20365</v>
      </c>
      <c r="C5957" s="230" t="s">
        <v>12</v>
      </c>
      <c r="D5957" s="228" t="s">
        <v>20366</v>
      </c>
    </row>
    <row r="5958" spans="1:4" ht="13.5">
      <c r="A5958" s="251">
        <v>103322</v>
      </c>
      <c r="B5958" s="227" t="s">
        <v>20367</v>
      </c>
      <c r="C5958" s="230" t="s">
        <v>12</v>
      </c>
      <c r="D5958" s="228" t="s">
        <v>20368</v>
      </c>
    </row>
    <row r="5959" spans="1:4" ht="13.5">
      <c r="A5959" s="251">
        <v>103323</v>
      </c>
      <c r="B5959" s="227" t="s">
        <v>20369</v>
      </c>
      <c r="C5959" s="230" t="s">
        <v>12</v>
      </c>
      <c r="D5959" s="228" t="s">
        <v>15615</v>
      </c>
    </row>
    <row r="5960" spans="1:4" ht="13.5">
      <c r="A5960" s="251">
        <v>103324</v>
      </c>
      <c r="B5960" s="227" t="s">
        <v>20370</v>
      </c>
      <c r="C5960" s="230" t="s">
        <v>12</v>
      </c>
      <c r="D5960" s="228" t="s">
        <v>20371</v>
      </c>
    </row>
    <row r="5961" spans="1:4" ht="13.5">
      <c r="A5961" s="251">
        <v>103325</v>
      </c>
      <c r="B5961" s="227" t="s">
        <v>20372</v>
      </c>
      <c r="C5961" s="230" t="s">
        <v>12</v>
      </c>
      <c r="D5961" s="228" t="s">
        <v>20373</v>
      </c>
    </row>
    <row r="5962" spans="1:4" ht="13.5">
      <c r="A5962" s="251">
        <v>103326</v>
      </c>
      <c r="B5962" s="227" t="s">
        <v>20374</v>
      </c>
      <c r="C5962" s="230" t="s">
        <v>12</v>
      </c>
      <c r="D5962" s="228" t="s">
        <v>20375</v>
      </c>
    </row>
    <row r="5963" spans="1:4" ht="13.5">
      <c r="A5963" s="251">
        <v>103327</v>
      </c>
      <c r="B5963" s="227" t="s">
        <v>20376</v>
      </c>
      <c r="C5963" s="230" t="s">
        <v>12</v>
      </c>
      <c r="D5963" s="228" t="s">
        <v>20377</v>
      </c>
    </row>
    <row r="5964" spans="1:4" ht="13.5">
      <c r="A5964" s="251">
        <v>103328</v>
      </c>
      <c r="B5964" s="227" t="s">
        <v>20378</v>
      </c>
      <c r="C5964" s="230" t="s">
        <v>12</v>
      </c>
      <c r="D5964" s="228" t="s">
        <v>20379</v>
      </c>
    </row>
    <row r="5965" spans="1:4" ht="13.5">
      <c r="A5965" s="251">
        <v>103329</v>
      </c>
      <c r="B5965" s="227" t="s">
        <v>20380</v>
      </c>
      <c r="C5965" s="230" t="s">
        <v>12</v>
      </c>
      <c r="D5965" s="228" t="s">
        <v>20381</v>
      </c>
    </row>
    <row r="5966" spans="1:4" ht="13.5">
      <c r="A5966" s="251">
        <v>103330</v>
      </c>
      <c r="B5966" s="227" t="s">
        <v>20382</v>
      </c>
      <c r="C5966" s="230" t="s">
        <v>12</v>
      </c>
      <c r="D5966" s="228" t="s">
        <v>20383</v>
      </c>
    </row>
    <row r="5967" spans="1:4" ht="13.5">
      <c r="A5967" s="251">
        <v>103331</v>
      </c>
      <c r="B5967" s="227" t="s">
        <v>20384</v>
      </c>
      <c r="C5967" s="230" t="s">
        <v>12</v>
      </c>
      <c r="D5967" s="228" t="s">
        <v>20385</v>
      </c>
    </row>
    <row r="5968" spans="1:4" ht="13.5">
      <c r="A5968" s="251">
        <v>103332</v>
      </c>
      <c r="B5968" s="227" t="s">
        <v>20386</v>
      </c>
      <c r="C5968" s="230" t="s">
        <v>12</v>
      </c>
      <c r="D5968" s="228" t="s">
        <v>19333</v>
      </c>
    </row>
    <row r="5969" spans="1:4" ht="13.5">
      <c r="A5969" s="251">
        <v>103333</v>
      </c>
      <c r="B5969" s="227" t="s">
        <v>20387</v>
      </c>
      <c r="C5969" s="230" t="s">
        <v>12</v>
      </c>
      <c r="D5969" s="228" t="s">
        <v>20388</v>
      </c>
    </row>
    <row r="5970" spans="1:4" ht="13.5">
      <c r="A5970" s="251">
        <v>103334</v>
      </c>
      <c r="B5970" s="227" t="s">
        <v>20389</v>
      </c>
      <c r="C5970" s="230" t="s">
        <v>12</v>
      </c>
      <c r="D5970" s="228" t="s">
        <v>20390</v>
      </c>
    </row>
    <row r="5971" spans="1:4" ht="13.5">
      <c r="A5971" s="251">
        <v>103335</v>
      </c>
      <c r="B5971" s="227" t="s">
        <v>20391</v>
      </c>
      <c r="C5971" s="230" t="s">
        <v>12</v>
      </c>
      <c r="D5971" s="228" t="s">
        <v>10048</v>
      </c>
    </row>
    <row r="5972" spans="1:4" ht="13.5">
      <c r="A5972" s="251">
        <v>103350</v>
      </c>
      <c r="B5972" s="227" t="s">
        <v>20392</v>
      </c>
      <c r="C5972" s="230" t="s">
        <v>12</v>
      </c>
      <c r="D5972" s="228" t="s">
        <v>20393</v>
      </c>
    </row>
    <row r="5973" spans="1:4" ht="13.5">
      <c r="A5973" s="251">
        <v>103351</v>
      </c>
      <c r="B5973" s="227" t="s">
        <v>20394</v>
      </c>
      <c r="C5973" s="230" t="s">
        <v>12</v>
      </c>
      <c r="D5973" s="228" t="s">
        <v>20395</v>
      </c>
    </row>
    <row r="5974" spans="1:4" ht="13.5">
      <c r="A5974" s="251">
        <v>103356</v>
      </c>
      <c r="B5974" s="227" t="s">
        <v>20396</v>
      </c>
      <c r="C5974" s="230" t="s">
        <v>12</v>
      </c>
      <c r="D5974" s="228" t="s">
        <v>20397</v>
      </c>
    </row>
    <row r="5975" spans="1:4" ht="13.5">
      <c r="A5975" s="251">
        <v>103357</v>
      </c>
      <c r="B5975" s="227" t="s">
        <v>20398</v>
      </c>
      <c r="C5975" s="230" t="s">
        <v>12</v>
      </c>
      <c r="D5975" s="228" t="s">
        <v>20399</v>
      </c>
    </row>
    <row r="5976" spans="1:4" ht="13.5">
      <c r="A5976" s="251">
        <v>89282</v>
      </c>
      <c r="B5976" s="227" t="s">
        <v>20400</v>
      </c>
      <c r="C5976" s="230" t="s">
        <v>12</v>
      </c>
      <c r="D5976" s="228" t="s">
        <v>20401</v>
      </c>
    </row>
    <row r="5977" spans="1:4" ht="13.5">
      <c r="A5977" s="251">
        <v>89283</v>
      </c>
      <c r="B5977" s="227" t="s">
        <v>20402</v>
      </c>
      <c r="C5977" s="230" t="s">
        <v>12</v>
      </c>
      <c r="D5977" s="228" t="s">
        <v>20403</v>
      </c>
    </row>
    <row r="5978" spans="1:4" ht="13.5">
      <c r="A5978" s="251">
        <v>89290</v>
      </c>
      <c r="B5978" s="227" t="s">
        <v>20404</v>
      </c>
      <c r="C5978" s="230" t="s">
        <v>12</v>
      </c>
      <c r="D5978" s="228" t="s">
        <v>17506</v>
      </c>
    </row>
    <row r="5979" spans="1:4" ht="13.5">
      <c r="A5979" s="251">
        <v>89291</v>
      </c>
      <c r="B5979" s="227" t="s">
        <v>20405</v>
      </c>
      <c r="C5979" s="230" t="s">
        <v>12</v>
      </c>
      <c r="D5979" s="228" t="s">
        <v>20406</v>
      </c>
    </row>
    <row r="5980" spans="1:4" ht="13.5">
      <c r="A5980" s="251">
        <v>89298</v>
      </c>
      <c r="B5980" s="227" t="s">
        <v>20407</v>
      </c>
      <c r="C5980" s="230" t="s">
        <v>12</v>
      </c>
      <c r="D5980" s="228" t="s">
        <v>20408</v>
      </c>
    </row>
    <row r="5981" spans="1:4" ht="13.5">
      <c r="A5981" s="251">
        <v>89299</v>
      </c>
      <c r="B5981" s="227" t="s">
        <v>20409</v>
      </c>
      <c r="C5981" s="230" t="s">
        <v>12</v>
      </c>
      <c r="D5981" s="228" t="s">
        <v>20410</v>
      </c>
    </row>
    <row r="5982" spans="1:4" ht="13.5">
      <c r="A5982" s="251">
        <v>89306</v>
      </c>
      <c r="B5982" s="227" t="s">
        <v>20411</v>
      </c>
      <c r="C5982" s="230" t="s">
        <v>12</v>
      </c>
      <c r="D5982" s="228" t="s">
        <v>20412</v>
      </c>
    </row>
    <row r="5983" spans="1:4" ht="13.5">
      <c r="A5983" s="251">
        <v>89307</v>
      </c>
      <c r="B5983" s="227" t="s">
        <v>20413</v>
      </c>
      <c r="C5983" s="230" t="s">
        <v>12</v>
      </c>
      <c r="D5983" s="228" t="s">
        <v>20414</v>
      </c>
    </row>
    <row r="5984" spans="1:4" ht="13.5">
      <c r="A5984" s="251">
        <v>101157</v>
      </c>
      <c r="B5984" s="227" t="s">
        <v>20415</v>
      </c>
      <c r="C5984" s="230" t="s">
        <v>12</v>
      </c>
      <c r="D5984" s="228" t="s">
        <v>20416</v>
      </c>
    </row>
    <row r="5985" spans="1:4" ht="13.5">
      <c r="A5985" s="251">
        <v>101158</v>
      </c>
      <c r="B5985" s="227" t="s">
        <v>20417</v>
      </c>
      <c r="C5985" s="230" t="s">
        <v>12</v>
      </c>
      <c r="D5985" s="228" t="s">
        <v>20418</v>
      </c>
    </row>
    <row r="5986" spans="1:4" ht="13.5">
      <c r="A5986" s="251">
        <v>101162</v>
      </c>
      <c r="B5986" s="227" t="s">
        <v>20419</v>
      </c>
      <c r="C5986" s="230" t="s">
        <v>12</v>
      </c>
      <c r="D5986" s="228" t="s">
        <v>20420</v>
      </c>
    </row>
    <row r="5987" spans="1:4" ht="13.5">
      <c r="A5987" s="251">
        <v>103316</v>
      </c>
      <c r="B5987" s="227" t="s">
        <v>20421</v>
      </c>
      <c r="C5987" s="230" t="s">
        <v>12</v>
      </c>
      <c r="D5987" s="228" t="s">
        <v>20422</v>
      </c>
    </row>
    <row r="5988" spans="1:4" ht="13.5">
      <c r="A5988" s="251">
        <v>103317</v>
      </c>
      <c r="B5988" s="227" t="s">
        <v>20423</v>
      </c>
      <c r="C5988" s="230" t="s">
        <v>12</v>
      </c>
      <c r="D5988" s="228" t="s">
        <v>20424</v>
      </c>
    </row>
    <row r="5989" spans="1:4" ht="13.5">
      <c r="A5989" s="251">
        <v>103318</v>
      </c>
      <c r="B5989" s="227" t="s">
        <v>20425</v>
      </c>
      <c r="C5989" s="230" t="s">
        <v>12</v>
      </c>
      <c r="D5989" s="228" t="s">
        <v>20426</v>
      </c>
    </row>
    <row r="5990" spans="1:4" ht="13.5">
      <c r="A5990" s="251">
        <v>103319</v>
      </c>
      <c r="B5990" s="227" t="s">
        <v>20427</v>
      </c>
      <c r="C5990" s="230" t="s">
        <v>12</v>
      </c>
      <c r="D5990" s="228" t="s">
        <v>20428</v>
      </c>
    </row>
    <row r="5991" spans="1:4" ht="13.5">
      <c r="A5991" s="251">
        <v>103320</v>
      </c>
      <c r="B5991" s="227" t="s">
        <v>20429</v>
      </c>
      <c r="C5991" s="230" t="s">
        <v>12</v>
      </c>
      <c r="D5991" s="228" t="s">
        <v>20430</v>
      </c>
    </row>
    <row r="5992" spans="1:4" ht="13.5">
      <c r="A5992" s="251">
        <v>103321</v>
      </c>
      <c r="B5992" s="227" t="s">
        <v>20431</v>
      </c>
      <c r="C5992" s="230" t="s">
        <v>12</v>
      </c>
      <c r="D5992" s="228" t="s">
        <v>20432</v>
      </c>
    </row>
    <row r="5993" spans="1:4" ht="13.5">
      <c r="A5993" s="251">
        <v>103336</v>
      </c>
      <c r="B5993" s="227" t="s">
        <v>20433</v>
      </c>
      <c r="C5993" s="230" t="s">
        <v>12</v>
      </c>
      <c r="D5993" s="228" t="s">
        <v>20434</v>
      </c>
    </row>
    <row r="5994" spans="1:4" ht="13.5">
      <c r="A5994" s="251">
        <v>103337</v>
      </c>
      <c r="B5994" s="227" t="s">
        <v>20435</v>
      </c>
      <c r="C5994" s="230" t="s">
        <v>12</v>
      </c>
      <c r="D5994" s="228" t="s">
        <v>20436</v>
      </c>
    </row>
    <row r="5995" spans="1:4" ht="13.5">
      <c r="A5995" s="251">
        <v>103338</v>
      </c>
      <c r="B5995" s="227" t="s">
        <v>20437</v>
      </c>
      <c r="C5995" s="230" t="s">
        <v>12</v>
      </c>
      <c r="D5995" s="228" t="s">
        <v>20438</v>
      </c>
    </row>
    <row r="5996" spans="1:4" ht="13.5">
      <c r="A5996" s="251">
        <v>103339</v>
      </c>
      <c r="B5996" s="227" t="s">
        <v>20439</v>
      </c>
      <c r="C5996" s="230" t="s">
        <v>12</v>
      </c>
      <c r="D5996" s="228" t="s">
        <v>20440</v>
      </c>
    </row>
    <row r="5997" spans="1:4" ht="13.5">
      <c r="A5997" s="251">
        <v>103340</v>
      </c>
      <c r="B5997" s="227" t="s">
        <v>20441</v>
      </c>
      <c r="C5997" s="230" t="s">
        <v>12</v>
      </c>
      <c r="D5997" s="228" t="s">
        <v>20442</v>
      </c>
    </row>
    <row r="5998" spans="1:4" ht="13.5">
      <c r="A5998" s="251">
        <v>103341</v>
      </c>
      <c r="B5998" s="227" t="s">
        <v>20443</v>
      </c>
      <c r="C5998" s="230" t="s">
        <v>12</v>
      </c>
      <c r="D5998" s="228" t="s">
        <v>20444</v>
      </c>
    </row>
    <row r="5999" spans="1:4" ht="13.5">
      <c r="A5999" s="251">
        <v>103342</v>
      </c>
      <c r="B5999" s="227" t="s">
        <v>20445</v>
      </c>
      <c r="C5999" s="230" t="s">
        <v>12</v>
      </c>
      <c r="D5999" s="228" t="s">
        <v>20446</v>
      </c>
    </row>
    <row r="6000" spans="1:4" ht="13.5">
      <c r="A6000" s="251">
        <v>103343</v>
      </c>
      <c r="B6000" s="227" t="s">
        <v>20447</v>
      </c>
      <c r="C6000" s="230" t="s">
        <v>12</v>
      </c>
      <c r="D6000" s="228" t="s">
        <v>20448</v>
      </c>
    </row>
    <row r="6001" spans="1:4" ht="13.5">
      <c r="A6001" s="251">
        <v>89453</v>
      </c>
      <c r="B6001" s="227" t="s">
        <v>20449</v>
      </c>
      <c r="C6001" s="230" t="s">
        <v>12</v>
      </c>
      <c r="D6001" s="228" t="s">
        <v>20450</v>
      </c>
    </row>
    <row r="6002" spans="1:4" ht="13.5">
      <c r="A6002" s="251">
        <v>89455</v>
      </c>
      <c r="B6002" s="227" t="s">
        <v>20451</v>
      </c>
      <c r="C6002" s="230" t="s">
        <v>12</v>
      </c>
      <c r="D6002" s="228" t="s">
        <v>20452</v>
      </c>
    </row>
    <row r="6003" spans="1:4" ht="13.5">
      <c r="A6003" s="251">
        <v>89462</v>
      </c>
      <c r="B6003" s="227" t="s">
        <v>20453</v>
      </c>
      <c r="C6003" s="230" t="s">
        <v>12</v>
      </c>
      <c r="D6003" s="228" t="s">
        <v>20454</v>
      </c>
    </row>
    <row r="6004" spans="1:4" ht="13.5">
      <c r="A6004" s="251">
        <v>89464</v>
      </c>
      <c r="B6004" s="227" t="s">
        <v>20455</v>
      </c>
      <c r="C6004" s="230" t="s">
        <v>12</v>
      </c>
      <c r="D6004" s="228" t="s">
        <v>12703</v>
      </c>
    </row>
    <row r="6005" spans="1:4" ht="13.5">
      <c r="A6005" s="251">
        <v>89470</v>
      </c>
      <c r="B6005" s="227" t="s">
        <v>20456</v>
      </c>
      <c r="C6005" s="230" t="s">
        <v>12</v>
      </c>
      <c r="D6005" s="228" t="s">
        <v>20457</v>
      </c>
    </row>
    <row r="6006" spans="1:4" ht="13.5">
      <c r="A6006" s="251">
        <v>89472</v>
      </c>
      <c r="B6006" s="227" t="s">
        <v>20458</v>
      </c>
      <c r="C6006" s="230" t="s">
        <v>12</v>
      </c>
      <c r="D6006" s="228" t="s">
        <v>20459</v>
      </c>
    </row>
    <row r="6007" spans="1:4" ht="13.5">
      <c r="A6007" s="251">
        <v>89478</v>
      </c>
      <c r="B6007" s="227" t="s">
        <v>20460</v>
      </c>
      <c r="C6007" s="230" t="s">
        <v>12</v>
      </c>
      <c r="D6007" s="228" t="s">
        <v>20461</v>
      </c>
    </row>
    <row r="6008" spans="1:4" ht="13.5">
      <c r="A6008" s="251">
        <v>89480</v>
      </c>
      <c r="B6008" s="227" t="s">
        <v>20462</v>
      </c>
      <c r="C6008" s="230" t="s">
        <v>12</v>
      </c>
      <c r="D6008" s="228" t="s">
        <v>20463</v>
      </c>
    </row>
    <row r="6009" spans="1:4" ht="13.5">
      <c r="A6009" s="251">
        <v>101161</v>
      </c>
      <c r="B6009" s="227" t="s">
        <v>20464</v>
      </c>
      <c r="C6009" s="230" t="s">
        <v>12</v>
      </c>
      <c r="D6009" s="228" t="s">
        <v>20465</v>
      </c>
    </row>
    <row r="6010" spans="1:4" ht="13.5">
      <c r="A6010" s="251">
        <v>101163</v>
      </c>
      <c r="B6010" s="227" t="s">
        <v>20466</v>
      </c>
      <c r="C6010" s="230" t="s">
        <v>12</v>
      </c>
      <c r="D6010" s="228" t="s">
        <v>20467</v>
      </c>
    </row>
    <row r="6011" spans="1:4" ht="13.5">
      <c r="A6011" s="251">
        <v>101164</v>
      </c>
      <c r="B6011" s="227" t="s">
        <v>20468</v>
      </c>
      <c r="C6011" s="230" t="s">
        <v>12</v>
      </c>
      <c r="D6011" s="228" t="s">
        <v>20469</v>
      </c>
    </row>
    <row r="6012" spans="1:4" ht="13.5">
      <c r="A6012" s="251">
        <v>96358</v>
      </c>
      <c r="B6012" s="227" t="s">
        <v>20470</v>
      </c>
      <c r="C6012" s="230" t="s">
        <v>12</v>
      </c>
      <c r="D6012" s="228" t="s">
        <v>20471</v>
      </c>
    </row>
    <row r="6013" spans="1:4" ht="13.5">
      <c r="A6013" s="251">
        <v>96359</v>
      </c>
      <c r="B6013" s="227" t="s">
        <v>20472</v>
      </c>
      <c r="C6013" s="230" t="s">
        <v>12</v>
      </c>
      <c r="D6013" s="228" t="s">
        <v>20473</v>
      </c>
    </row>
    <row r="6014" spans="1:4" ht="13.5">
      <c r="A6014" s="251">
        <v>96360</v>
      </c>
      <c r="B6014" s="227" t="s">
        <v>20474</v>
      </c>
      <c r="C6014" s="230" t="s">
        <v>12</v>
      </c>
      <c r="D6014" s="228" t="s">
        <v>20475</v>
      </c>
    </row>
    <row r="6015" spans="1:4" ht="13.5">
      <c r="A6015" s="251">
        <v>96361</v>
      </c>
      <c r="B6015" s="227" t="s">
        <v>20476</v>
      </c>
      <c r="C6015" s="230" t="s">
        <v>12</v>
      </c>
      <c r="D6015" s="228" t="s">
        <v>20477</v>
      </c>
    </row>
    <row r="6016" spans="1:4" ht="13.5">
      <c r="A6016" s="251">
        <v>96362</v>
      </c>
      <c r="B6016" s="227" t="s">
        <v>20478</v>
      </c>
      <c r="C6016" s="230" t="s">
        <v>12</v>
      </c>
      <c r="D6016" s="228" t="s">
        <v>20479</v>
      </c>
    </row>
    <row r="6017" spans="1:4" ht="13.5">
      <c r="A6017" s="251">
        <v>96363</v>
      </c>
      <c r="B6017" s="227" t="s">
        <v>20480</v>
      </c>
      <c r="C6017" s="230" t="s">
        <v>12</v>
      </c>
      <c r="D6017" s="228" t="s">
        <v>20481</v>
      </c>
    </row>
    <row r="6018" spans="1:4" ht="13.5">
      <c r="A6018" s="251">
        <v>96364</v>
      </c>
      <c r="B6018" s="227" t="s">
        <v>20482</v>
      </c>
      <c r="C6018" s="230" t="s">
        <v>12</v>
      </c>
      <c r="D6018" s="228" t="s">
        <v>20483</v>
      </c>
    </row>
    <row r="6019" spans="1:4" ht="13.5">
      <c r="A6019" s="251">
        <v>96365</v>
      </c>
      <c r="B6019" s="227" t="s">
        <v>20484</v>
      </c>
      <c r="C6019" s="230" t="s">
        <v>12</v>
      </c>
      <c r="D6019" s="228" t="s">
        <v>20485</v>
      </c>
    </row>
    <row r="6020" spans="1:4" ht="13.5">
      <c r="A6020" s="251">
        <v>96366</v>
      </c>
      <c r="B6020" s="227" t="s">
        <v>20486</v>
      </c>
      <c r="C6020" s="230" t="s">
        <v>12</v>
      </c>
      <c r="D6020" s="228" t="s">
        <v>20487</v>
      </c>
    </row>
    <row r="6021" spans="1:4" ht="13.5">
      <c r="A6021" s="251">
        <v>96367</v>
      </c>
      <c r="B6021" s="227" t="s">
        <v>20488</v>
      </c>
      <c r="C6021" s="230" t="s">
        <v>12</v>
      </c>
      <c r="D6021" s="228" t="s">
        <v>20489</v>
      </c>
    </row>
    <row r="6022" spans="1:4" ht="13.5">
      <c r="A6022" s="251">
        <v>96368</v>
      </c>
      <c r="B6022" s="227" t="s">
        <v>20490</v>
      </c>
      <c r="C6022" s="230" t="s">
        <v>12</v>
      </c>
      <c r="D6022" s="228" t="s">
        <v>20491</v>
      </c>
    </row>
    <row r="6023" spans="1:4" ht="13.5">
      <c r="A6023" s="251">
        <v>96369</v>
      </c>
      <c r="B6023" s="227" t="s">
        <v>20492</v>
      </c>
      <c r="C6023" s="230" t="s">
        <v>12</v>
      </c>
      <c r="D6023" s="228" t="s">
        <v>20493</v>
      </c>
    </row>
    <row r="6024" spans="1:4" ht="13.5">
      <c r="A6024" s="251">
        <v>96370</v>
      </c>
      <c r="B6024" s="227" t="s">
        <v>20494</v>
      </c>
      <c r="C6024" s="230" t="s">
        <v>12</v>
      </c>
      <c r="D6024" s="228" t="s">
        <v>20495</v>
      </c>
    </row>
    <row r="6025" spans="1:4" ht="13.5">
      <c r="A6025" s="251">
        <v>96371</v>
      </c>
      <c r="B6025" s="227" t="s">
        <v>20496</v>
      </c>
      <c r="C6025" s="230" t="s">
        <v>12</v>
      </c>
      <c r="D6025" s="228" t="s">
        <v>16386</v>
      </c>
    </row>
    <row r="6026" spans="1:4" ht="13.5">
      <c r="A6026" s="251">
        <v>96373</v>
      </c>
      <c r="B6026" s="227" t="s">
        <v>20497</v>
      </c>
      <c r="C6026" s="230" t="s">
        <v>22</v>
      </c>
      <c r="D6026" s="228" t="s">
        <v>17077</v>
      </c>
    </row>
    <row r="6027" spans="1:4" ht="13.5">
      <c r="A6027" s="251">
        <v>96374</v>
      </c>
      <c r="B6027" s="227" t="s">
        <v>20498</v>
      </c>
      <c r="C6027" s="230" t="s">
        <v>22</v>
      </c>
      <c r="D6027" s="228" t="s">
        <v>20499</v>
      </c>
    </row>
    <row r="6028" spans="1:4" ht="13.5">
      <c r="A6028" s="251">
        <v>102235</v>
      </c>
      <c r="B6028" s="227" t="s">
        <v>20500</v>
      </c>
      <c r="C6028" s="230" t="s">
        <v>12</v>
      </c>
      <c r="D6028" s="228" t="s">
        <v>20501</v>
      </c>
    </row>
    <row r="6029" spans="1:4" ht="13.5">
      <c r="A6029" s="251">
        <v>102253</v>
      </c>
      <c r="B6029" s="227" t="s">
        <v>20502</v>
      </c>
      <c r="C6029" s="230" t="s">
        <v>12</v>
      </c>
      <c r="D6029" s="228" t="s">
        <v>20503</v>
      </c>
    </row>
    <row r="6030" spans="1:4" ht="13.5">
      <c r="A6030" s="251">
        <v>102254</v>
      </c>
      <c r="B6030" s="227" t="s">
        <v>20504</v>
      </c>
      <c r="C6030" s="230" t="s">
        <v>12</v>
      </c>
      <c r="D6030" s="228" t="s">
        <v>20505</v>
      </c>
    </row>
    <row r="6031" spans="1:4" ht="13.5">
      <c r="A6031" s="251">
        <v>102255</v>
      </c>
      <c r="B6031" s="227" t="s">
        <v>20506</v>
      </c>
      <c r="C6031" s="230" t="s">
        <v>12</v>
      </c>
      <c r="D6031" s="228" t="s">
        <v>20507</v>
      </c>
    </row>
    <row r="6032" spans="1:4" ht="13.5">
      <c r="A6032" s="251">
        <v>102256</v>
      </c>
      <c r="B6032" s="227" t="s">
        <v>20508</v>
      </c>
      <c r="C6032" s="230" t="s">
        <v>12</v>
      </c>
      <c r="D6032" s="228" t="s">
        <v>20509</v>
      </c>
    </row>
    <row r="6033" spans="1:4" ht="13.5">
      <c r="A6033" s="251">
        <v>102257</v>
      </c>
      <c r="B6033" s="227" t="s">
        <v>20510</v>
      </c>
      <c r="C6033" s="230" t="s">
        <v>12</v>
      </c>
      <c r="D6033" s="228" t="s">
        <v>20511</v>
      </c>
    </row>
    <row r="6034" spans="1:4" ht="13.5">
      <c r="A6034" s="251">
        <v>102258</v>
      </c>
      <c r="B6034" s="227" t="s">
        <v>20512</v>
      </c>
      <c r="C6034" s="230" t="s">
        <v>12</v>
      </c>
      <c r="D6034" s="228" t="s">
        <v>20513</v>
      </c>
    </row>
    <row r="6035" spans="1:4" ht="13.5">
      <c r="A6035" s="251">
        <v>104718</v>
      </c>
      <c r="B6035" s="227" t="s">
        <v>20514</v>
      </c>
      <c r="C6035" s="230" t="s">
        <v>12</v>
      </c>
      <c r="D6035" s="228" t="s">
        <v>20515</v>
      </c>
    </row>
    <row r="6036" spans="1:4" ht="13.5">
      <c r="A6036" s="251">
        <v>104719</v>
      </c>
      <c r="B6036" s="227" t="s">
        <v>20516</v>
      </c>
      <c r="C6036" s="230" t="s">
        <v>12</v>
      </c>
      <c r="D6036" s="228" t="s">
        <v>20517</v>
      </c>
    </row>
    <row r="6037" spans="1:4" ht="13.5">
      <c r="A6037" s="251">
        <v>104720</v>
      </c>
      <c r="B6037" s="227" t="s">
        <v>20518</v>
      </c>
      <c r="C6037" s="230" t="s">
        <v>12</v>
      </c>
      <c r="D6037" s="228" t="s">
        <v>20519</v>
      </c>
    </row>
    <row r="6038" spans="1:4" ht="13.5">
      <c r="A6038" s="251">
        <v>104721</v>
      </c>
      <c r="B6038" s="227" t="s">
        <v>20520</v>
      </c>
      <c r="C6038" s="230" t="s">
        <v>12</v>
      </c>
      <c r="D6038" s="228" t="s">
        <v>20521</v>
      </c>
    </row>
    <row r="6039" spans="1:4" ht="13.5">
      <c r="A6039" s="251">
        <v>104722</v>
      </c>
      <c r="B6039" s="227" t="s">
        <v>20522</v>
      </c>
      <c r="C6039" s="230" t="s">
        <v>12</v>
      </c>
      <c r="D6039" s="228" t="s">
        <v>20523</v>
      </c>
    </row>
    <row r="6040" spans="1:4" ht="13.5">
      <c r="A6040" s="251">
        <v>104723</v>
      </c>
      <c r="B6040" s="227" t="s">
        <v>20524</v>
      </c>
      <c r="C6040" s="230" t="s">
        <v>12</v>
      </c>
      <c r="D6040" s="228" t="s">
        <v>20525</v>
      </c>
    </row>
    <row r="6041" spans="1:4" ht="13.5">
      <c r="A6041" s="251">
        <v>104724</v>
      </c>
      <c r="B6041" s="227" t="s">
        <v>20526</v>
      </c>
      <c r="C6041" s="230" t="s">
        <v>12</v>
      </c>
      <c r="D6041" s="228" t="s">
        <v>20527</v>
      </c>
    </row>
    <row r="6042" spans="1:4" ht="13.5">
      <c r="A6042" s="251">
        <v>101154</v>
      </c>
      <c r="B6042" s="227" t="s">
        <v>20528</v>
      </c>
      <c r="C6042" s="230" t="s">
        <v>12</v>
      </c>
      <c r="D6042" s="228" t="s">
        <v>20529</v>
      </c>
    </row>
    <row r="6043" spans="1:4" ht="13.5">
      <c r="A6043" s="251">
        <v>101155</v>
      </c>
      <c r="B6043" s="227" t="s">
        <v>20530</v>
      </c>
      <c r="C6043" s="230" t="s">
        <v>12</v>
      </c>
      <c r="D6043" s="228" t="s">
        <v>20531</v>
      </c>
    </row>
    <row r="6044" spans="1:4" ht="13.5">
      <c r="A6044" s="251">
        <v>101156</v>
      </c>
      <c r="B6044" s="227" t="s">
        <v>20532</v>
      </c>
      <c r="C6044" s="230" t="s">
        <v>12</v>
      </c>
      <c r="D6044" s="228" t="s">
        <v>20533</v>
      </c>
    </row>
    <row r="6045" spans="1:4" ht="13.5">
      <c r="A6045" s="251">
        <v>101814</v>
      </c>
      <c r="B6045" s="227" t="s">
        <v>20534</v>
      </c>
      <c r="C6045" s="230" t="s">
        <v>12</v>
      </c>
      <c r="D6045" s="228" t="s">
        <v>20535</v>
      </c>
    </row>
    <row r="6046" spans="1:4" ht="13.5">
      <c r="A6046" s="251">
        <v>101816</v>
      </c>
      <c r="B6046" s="227" t="s">
        <v>20536</v>
      </c>
      <c r="C6046" s="230" t="s">
        <v>12</v>
      </c>
      <c r="D6046" s="228" t="s">
        <v>20537</v>
      </c>
    </row>
    <row r="6047" spans="1:4" ht="13.5">
      <c r="A6047" s="251">
        <v>101817</v>
      </c>
      <c r="B6047" s="227" t="s">
        <v>20538</v>
      </c>
      <c r="C6047" s="230" t="s">
        <v>12</v>
      </c>
      <c r="D6047" s="228" t="s">
        <v>20539</v>
      </c>
    </row>
    <row r="6048" spans="1:4" ht="13.5">
      <c r="A6048" s="251">
        <v>101819</v>
      </c>
      <c r="B6048" s="227" t="s">
        <v>20540</v>
      </c>
      <c r="C6048" s="230" t="s">
        <v>12</v>
      </c>
      <c r="D6048" s="228" t="s">
        <v>20541</v>
      </c>
    </row>
    <row r="6049" spans="1:4" ht="13.5">
      <c r="A6049" s="251">
        <v>101820</v>
      </c>
      <c r="B6049" s="227" t="s">
        <v>20542</v>
      </c>
      <c r="C6049" s="230" t="s">
        <v>12</v>
      </c>
      <c r="D6049" s="228" t="s">
        <v>20543</v>
      </c>
    </row>
    <row r="6050" spans="1:4" ht="13.5">
      <c r="A6050" s="251">
        <v>101822</v>
      </c>
      <c r="B6050" s="227" t="s">
        <v>20544</v>
      </c>
      <c r="C6050" s="230" t="s">
        <v>14</v>
      </c>
      <c r="D6050" s="228" t="s">
        <v>20545</v>
      </c>
    </row>
    <row r="6051" spans="1:4" ht="13.5">
      <c r="A6051" s="251">
        <v>101823</v>
      </c>
      <c r="B6051" s="227" t="s">
        <v>20546</v>
      </c>
      <c r="C6051" s="230" t="s">
        <v>14</v>
      </c>
      <c r="D6051" s="228" t="s">
        <v>20547</v>
      </c>
    </row>
    <row r="6052" spans="1:4" ht="13.5">
      <c r="A6052" s="251">
        <v>101824</v>
      </c>
      <c r="B6052" s="227" t="s">
        <v>20548</v>
      </c>
      <c r="C6052" s="230" t="s">
        <v>14</v>
      </c>
      <c r="D6052" s="228" t="s">
        <v>20549</v>
      </c>
    </row>
    <row r="6053" spans="1:4" ht="13.5">
      <c r="A6053" s="251">
        <v>101825</v>
      </c>
      <c r="B6053" s="227" t="s">
        <v>20550</v>
      </c>
      <c r="C6053" s="230" t="s">
        <v>14</v>
      </c>
      <c r="D6053" s="228" t="s">
        <v>20551</v>
      </c>
    </row>
    <row r="6054" spans="1:4" ht="13.5">
      <c r="A6054" s="251">
        <v>101826</v>
      </c>
      <c r="B6054" s="227" t="s">
        <v>20552</v>
      </c>
      <c r="C6054" s="230" t="s">
        <v>14</v>
      </c>
      <c r="D6054" s="228" t="s">
        <v>20553</v>
      </c>
    </row>
    <row r="6055" spans="1:4" ht="13.5">
      <c r="A6055" s="251">
        <v>101827</v>
      </c>
      <c r="B6055" s="227" t="s">
        <v>20554</v>
      </c>
      <c r="C6055" s="230" t="s">
        <v>14</v>
      </c>
      <c r="D6055" s="228" t="s">
        <v>11615</v>
      </c>
    </row>
    <row r="6056" spans="1:4" ht="13.5">
      <c r="A6056" s="251">
        <v>101828</v>
      </c>
      <c r="B6056" s="227" t="s">
        <v>20555</v>
      </c>
      <c r="C6056" s="230" t="s">
        <v>14</v>
      </c>
      <c r="D6056" s="228" t="s">
        <v>20556</v>
      </c>
    </row>
    <row r="6057" spans="1:4" ht="13.5">
      <c r="A6057" s="251">
        <v>101829</v>
      </c>
      <c r="B6057" s="227" t="s">
        <v>20557</v>
      </c>
      <c r="C6057" s="230" t="s">
        <v>14</v>
      </c>
      <c r="D6057" s="228" t="s">
        <v>20558</v>
      </c>
    </row>
    <row r="6058" spans="1:4" ht="13.5">
      <c r="A6058" s="251">
        <v>101830</v>
      </c>
      <c r="B6058" s="227" t="s">
        <v>20559</v>
      </c>
      <c r="C6058" s="230" t="s">
        <v>14</v>
      </c>
      <c r="D6058" s="228" t="s">
        <v>20560</v>
      </c>
    </row>
    <row r="6059" spans="1:4" ht="13.5">
      <c r="A6059" s="251">
        <v>101831</v>
      </c>
      <c r="B6059" s="227" t="s">
        <v>20561</v>
      </c>
      <c r="C6059" s="230" t="s">
        <v>14</v>
      </c>
      <c r="D6059" s="228" t="s">
        <v>20562</v>
      </c>
    </row>
    <row r="6060" spans="1:4" ht="13.5">
      <c r="A6060" s="251">
        <v>101832</v>
      </c>
      <c r="B6060" s="227" t="s">
        <v>20563</v>
      </c>
      <c r="C6060" s="230" t="s">
        <v>14</v>
      </c>
      <c r="D6060" s="228" t="s">
        <v>20564</v>
      </c>
    </row>
    <row r="6061" spans="1:4" ht="13.5">
      <c r="A6061" s="251">
        <v>101833</v>
      </c>
      <c r="B6061" s="227" t="s">
        <v>20565</v>
      </c>
      <c r="C6061" s="230" t="s">
        <v>14</v>
      </c>
      <c r="D6061" s="228" t="s">
        <v>20566</v>
      </c>
    </row>
    <row r="6062" spans="1:4" ht="13.5">
      <c r="A6062" s="251">
        <v>101834</v>
      </c>
      <c r="B6062" s="227" t="s">
        <v>20567</v>
      </c>
      <c r="C6062" s="230" t="s">
        <v>14</v>
      </c>
      <c r="D6062" s="228" t="s">
        <v>20568</v>
      </c>
    </row>
    <row r="6063" spans="1:4" ht="13.5">
      <c r="A6063" s="251">
        <v>101835</v>
      </c>
      <c r="B6063" s="227" t="s">
        <v>20569</v>
      </c>
      <c r="C6063" s="230" t="s">
        <v>14</v>
      </c>
      <c r="D6063" s="228" t="s">
        <v>20570</v>
      </c>
    </row>
    <row r="6064" spans="1:4" ht="13.5">
      <c r="A6064" s="251">
        <v>101836</v>
      </c>
      <c r="B6064" s="227" t="s">
        <v>20571</v>
      </c>
      <c r="C6064" s="230" t="s">
        <v>14</v>
      </c>
      <c r="D6064" s="228" t="s">
        <v>20572</v>
      </c>
    </row>
    <row r="6065" spans="1:4" ht="13.5">
      <c r="A6065" s="251">
        <v>101837</v>
      </c>
      <c r="B6065" s="227" t="s">
        <v>20573</v>
      </c>
      <c r="C6065" s="230" t="s">
        <v>14</v>
      </c>
      <c r="D6065" s="228" t="s">
        <v>20574</v>
      </c>
    </row>
    <row r="6066" spans="1:4" ht="13.5">
      <c r="A6066" s="251">
        <v>101838</v>
      </c>
      <c r="B6066" s="227" t="s">
        <v>20575</v>
      </c>
      <c r="C6066" s="230" t="s">
        <v>14</v>
      </c>
      <c r="D6066" s="228" t="s">
        <v>20576</v>
      </c>
    </row>
    <row r="6067" spans="1:4" ht="13.5">
      <c r="A6067" s="251">
        <v>101839</v>
      </c>
      <c r="B6067" s="227" t="s">
        <v>20577</v>
      </c>
      <c r="C6067" s="230" t="s">
        <v>14</v>
      </c>
      <c r="D6067" s="228" t="s">
        <v>20578</v>
      </c>
    </row>
    <row r="6068" spans="1:4" ht="13.5">
      <c r="A6068" s="251">
        <v>101840</v>
      </c>
      <c r="B6068" s="227" t="s">
        <v>20579</v>
      </c>
      <c r="C6068" s="230" t="s">
        <v>14</v>
      </c>
      <c r="D6068" s="228" t="s">
        <v>20580</v>
      </c>
    </row>
    <row r="6069" spans="1:4" ht="13.5">
      <c r="A6069" s="251">
        <v>101841</v>
      </c>
      <c r="B6069" s="227" t="s">
        <v>20581</v>
      </c>
      <c r="C6069" s="230" t="s">
        <v>14</v>
      </c>
      <c r="D6069" s="228" t="s">
        <v>20582</v>
      </c>
    </row>
    <row r="6070" spans="1:4" ht="13.5">
      <c r="A6070" s="251">
        <v>101842</v>
      </c>
      <c r="B6070" s="227" t="s">
        <v>20583</v>
      </c>
      <c r="C6070" s="230" t="s">
        <v>14</v>
      </c>
      <c r="D6070" s="228" t="s">
        <v>20584</v>
      </c>
    </row>
    <row r="6071" spans="1:4" ht="13.5">
      <c r="A6071" s="251">
        <v>101843</v>
      </c>
      <c r="B6071" s="227" t="s">
        <v>20585</v>
      </c>
      <c r="C6071" s="230" t="s">
        <v>14</v>
      </c>
      <c r="D6071" s="228" t="s">
        <v>20586</v>
      </c>
    </row>
    <row r="6072" spans="1:4" ht="13.5">
      <c r="A6072" s="251">
        <v>101844</v>
      </c>
      <c r="B6072" s="227" t="s">
        <v>20587</v>
      </c>
      <c r="C6072" s="230" t="s">
        <v>14</v>
      </c>
      <c r="D6072" s="228" t="s">
        <v>20588</v>
      </c>
    </row>
    <row r="6073" spans="1:4" ht="13.5">
      <c r="A6073" s="251">
        <v>101845</v>
      </c>
      <c r="B6073" s="227" t="s">
        <v>20589</v>
      </c>
      <c r="C6073" s="230" t="s">
        <v>14</v>
      </c>
      <c r="D6073" s="228" t="s">
        <v>20590</v>
      </c>
    </row>
    <row r="6074" spans="1:4" ht="13.5">
      <c r="A6074" s="251">
        <v>101846</v>
      </c>
      <c r="B6074" s="227" t="s">
        <v>20591</v>
      </c>
      <c r="C6074" s="230" t="s">
        <v>14</v>
      </c>
      <c r="D6074" s="228" t="s">
        <v>20592</v>
      </c>
    </row>
    <row r="6075" spans="1:4" ht="13.5">
      <c r="A6075" s="251">
        <v>101847</v>
      </c>
      <c r="B6075" s="227" t="s">
        <v>20593</v>
      </c>
      <c r="C6075" s="230" t="s">
        <v>14</v>
      </c>
      <c r="D6075" s="228" t="s">
        <v>20594</v>
      </c>
    </row>
    <row r="6076" spans="1:4" ht="13.5">
      <c r="A6076" s="251">
        <v>101848</v>
      </c>
      <c r="B6076" s="227" t="s">
        <v>20595</v>
      </c>
      <c r="C6076" s="230" t="s">
        <v>14</v>
      </c>
      <c r="D6076" s="228" t="s">
        <v>20596</v>
      </c>
    </row>
    <row r="6077" spans="1:4" ht="13.5">
      <c r="A6077" s="251">
        <v>101849</v>
      </c>
      <c r="B6077" s="227" t="s">
        <v>20597</v>
      </c>
      <c r="C6077" s="230" t="s">
        <v>14</v>
      </c>
      <c r="D6077" s="228" t="s">
        <v>20598</v>
      </c>
    </row>
    <row r="6078" spans="1:4" ht="13.5">
      <c r="A6078" s="251">
        <v>101850</v>
      </c>
      <c r="B6078" s="227" t="s">
        <v>20599</v>
      </c>
      <c r="C6078" s="230" t="s">
        <v>12</v>
      </c>
      <c r="D6078" s="228" t="s">
        <v>20600</v>
      </c>
    </row>
    <row r="6079" spans="1:4" ht="13.5">
      <c r="A6079" s="251">
        <v>101852</v>
      </c>
      <c r="B6079" s="227" t="s">
        <v>20601</v>
      </c>
      <c r="C6079" s="230" t="s">
        <v>12</v>
      </c>
      <c r="D6079" s="228" t="s">
        <v>13219</v>
      </c>
    </row>
    <row r="6080" spans="1:4" ht="13.5">
      <c r="A6080" s="251">
        <v>101853</v>
      </c>
      <c r="B6080" s="227" t="s">
        <v>20602</v>
      </c>
      <c r="C6080" s="230" t="s">
        <v>12</v>
      </c>
      <c r="D6080" s="228" t="s">
        <v>20603</v>
      </c>
    </row>
    <row r="6081" spans="1:4" ht="13.5">
      <c r="A6081" s="251">
        <v>101855</v>
      </c>
      <c r="B6081" s="227" t="s">
        <v>20604</v>
      </c>
      <c r="C6081" s="230" t="s">
        <v>12</v>
      </c>
      <c r="D6081" s="228" t="s">
        <v>20605</v>
      </c>
    </row>
    <row r="6082" spans="1:4" ht="13.5">
      <c r="A6082" s="251">
        <v>101856</v>
      </c>
      <c r="B6082" s="227" t="s">
        <v>20606</v>
      </c>
      <c r="C6082" s="230" t="s">
        <v>12</v>
      </c>
      <c r="D6082" s="228" t="s">
        <v>20607</v>
      </c>
    </row>
    <row r="6083" spans="1:4" ht="13.5">
      <c r="A6083" s="251">
        <v>101857</v>
      </c>
      <c r="B6083" s="227" t="s">
        <v>20608</v>
      </c>
      <c r="C6083" s="230" t="s">
        <v>12</v>
      </c>
      <c r="D6083" s="228" t="s">
        <v>11643</v>
      </c>
    </row>
    <row r="6084" spans="1:4" ht="13.5">
      <c r="A6084" s="251">
        <v>101858</v>
      </c>
      <c r="B6084" s="227" t="s">
        <v>20609</v>
      </c>
      <c r="C6084" s="230" t="s">
        <v>12</v>
      </c>
      <c r="D6084" s="228" t="s">
        <v>20610</v>
      </c>
    </row>
    <row r="6085" spans="1:4" ht="13.5">
      <c r="A6085" s="251">
        <v>101859</v>
      </c>
      <c r="B6085" s="227" t="s">
        <v>20611</v>
      </c>
      <c r="C6085" s="230" t="s">
        <v>12</v>
      </c>
      <c r="D6085" s="228" t="s">
        <v>20612</v>
      </c>
    </row>
    <row r="6086" spans="1:4" ht="13.5">
      <c r="A6086" s="251">
        <v>101860</v>
      </c>
      <c r="B6086" s="227" t="s">
        <v>20613</v>
      </c>
      <c r="C6086" s="230" t="s">
        <v>12</v>
      </c>
      <c r="D6086" s="228" t="s">
        <v>20614</v>
      </c>
    </row>
    <row r="6087" spans="1:4" ht="13.5">
      <c r="A6087" s="251">
        <v>101861</v>
      </c>
      <c r="B6087" s="227" t="s">
        <v>20615</v>
      </c>
      <c r="C6087" s="230" t="s">
        <v>12</v>
      </c>
      <c r="D6087" s="228" t="s">
        <v>11469</v>
      </c>
    </row>
    <row r="6088" spans="1:4" ht="13.5">
      <c r="A6088" s="251">
        <v>101862</v>
      </c>
      <c r="B6088" s="227" t="s">
        <v>20616</v>
      </c>
      <c r="C6088" s="230" t="s">
        <v>12</v>
      </c>
      <c r="D6088" s="228" t="s">
        <v>13209</v>
      </c>
    </row>
    <row r="6089" spans="1:4" ht="13.5">
      <c r="A6089" s="251">
        <v>101863</v>
      </c>
      <c r="B6089" s="227" t="s">
        <v>20617</v>
      </c>
      <c r="C6089" s="230" t="s">
        <v>12</v>
      </c>
      <c r="D6089" s="228" t="s">
        <v>13426</v>
      </c>
    </row>
    <row r="6090" spans="1:4" ht="13.5">
      <c r="A6090" s="251">
        <v>101864</v>
      </c>
      <c r="B6090" s="227" t="s">
        <v>20618</v>
      </c>
      <c r="C6090" s="230" t="s">
        <v>12</v>
      </c>
      <c r="D6090" s="228" t="s">
        <v>20619</v>
      </c>
    </row>
    <row r="6091" spans="1:4" ht="13.5">
      <c r="A6091" s="251">
        <v>101865</v>
      </c>
      <c r="B6091" s="227" t="s">
        <v>20620</v>
      </c>
      <c r="C6091" s="230" t="s">
        <v>12</v>
      </c>
      <c r="D6091" s="228" t="s">
        <v>20621</v>
      </c>
    </row>
    <row r="6092" spans="1:4" ht="13.5">
      <c r="A6092" s="251">
        <v>101866</v>
      </c>
      <c r="B6092" s="227" t="s">
        <v>20622</v>
      </c>
      <c r="C6092" s="230" t="s">
        <v>12</v>
      </c>
      <c r="D6092" s="228" t="s">
        <v>20623</v>
      </c>
    </row>
    <row r="6093" spans="1:4" ht="13.5">
      <c r="A6093" s="251">
        <v>101867</v>
      </c>
      <c r="B6093" s="227" t="s">
        <v>20624</v>
      </c>
      <c r="C6093" s="230" t="s">
        <v>12</v>
      </c>
      <c r="D6093" s="228" t="s">
        <v>20625</v>
      </c>
    </row>
    <row r="6094" spans="1:4" ht="13.5">
      <c r="A6094" s="251">
        <v>101868</v>
      </c>
      <c r="B6094" s="227" t="s">
        <v>20626</v>
      </c>
      <c r="C6094" s="230" t="s">
        <v>12</v>
      </c>
      <c r="D6094" s="228" t="s">
        <v>20627</v>
      </c>
    </row>
    <row r="6095" spans="1:4" ht="13.5">
      <c r="A6095" s="251">
        <v>101869</v>
      </c>
      <c r="B6095" s="227" t="s">
        <v>20628</v>
      </c>
      <c r="C6095" s="230" t="s">
        <v>12</v>
      </c>
      <c r="D6095" s="228" t="s">
        <v>20629</v>
      </c>
    </row>
    <row r="6096" spans="1:4" ht="13.5">
      <c r="A6096" s="251">
        <v>101870</v>
      </c>
      <c r="B6096" s="227" t="s">
        <v>20630</v>
      </c>
      <c r="C6096" s="230" t="s">
        <v>12</v>
      </c>
      <c r="D6096" s="228" t="s">
        <v>20631</v>
      </c>
    </row>
    <row r="6097" spans="1:4" ht="13.5">
      <c r="A6097" s="251">
        <v>102098</v>
      </c>
      <c r="B6097" s="227" t="s">
        <v>20632</v>
      </c>
      <c r="C6097" s="230" t="s">
        <v>14</v>
      </c>
      <c r="D6097" s="228" t="s">
        <v>20633</v>
      </c>
    </row>
    <row r="6098" spans="1:4" ht="13.5">
      <c r="A6098" s="251">
        <v>102988</v>
      </c>
      <c r="B6098" s="227" t="s">
        <v>20634</v>
      </c>
      <c r="C6098" s="230" t="s">
        <v>12</v>
      </c>
      <c r="D6098" s="228" t="s">
        <v>20635</v>
      </c>
    </row>
    <row r="6099" spans="1:4" ht="13.5">
      <c r="A6099" s="251">
        <v>100576</v>
      </c>
      <c r="B6099" s="227" t="s">
        <v>20636</v>
      </c>
      <c r="C6099" s="230" t="s">
        <v>12</v>
      </c>
      <c r="D6099" s="228" t="s">
        <v>20637</v>
      </c>
    </row>
    <row r="6100" spans="1:4" ht="13.5">
      <c r="A6100" s="251">
        <v>100577</v>
      </c>
      <c r="B6100" s="227" t="s">
        <v>20638</v>
      </c>
      <c r="C6100" s="230" t="s">
        <v>12</v>
      </c>
      <c r="D6100" s="228" t="s">
        <v>20639</v>
      </c>
    </row>
    <row r="6101" spans="1:4" ht="13.5">
      <c r="A6101" s="251">
        <v>96388</v>
      </c>
      <c r="B6101" s="227" t="s">
        <v>20640</v>
      </c>
      <c r="C6101" s="230" t="s">
        <v>14</v>
      </c>
      <c r="D6101" s="228" t="s">
        <v>14523</v>
      </c>
    </row>
    <row r="6102" spans="1:4" ht="13.5">
      <c r="A6102" s="251">
        <v>96389</v>
      </c>
      <c r="B6102" s="227" t="s">
        <v>20641</v>
      </c>
      <c r="C6102" s="230" t="s">
        <v>14</v>
      </c>
      <c r="D6102" s="228" t="s">
        <v>20642</v>
      </c>
    </row>
    <row r="6103" spans="1:4" ht="13.5">
      <c r="A6103" s="251">
        <v>96390</v>
      </c>
      <c r="B6103" s="227" t="s">
        <v>20643</v>
      </c>
      <c r="C6103" s="230" t="s">
        <v>14</v>
      </c>
      <c r="D6103" s="228" t="s">
        <v>20644</v>
      </c>
    </row>
    <row r="6104" spans="1:4" ht="13.5">
      <c r="A6104" s="251">
        <v>96391</v>
      </c>
      <c r="B6104" s="227" t="s">
        <v>20645</v>
      </c>
      <c r="C6104" s="230" t="s">
        <v>14</v>
      </c>
      <c r="D6104" s="228" t="s">
        <v>20646</v>
      </c>
    </row>
    <row r="6105" spans="1:4" ht="13.5">
      <c r="A6105" s="251">
        <v>96392</v>
      </c>
      <c r="B6105" s="227" t="s">
        <v>20647</v>
      </c>
      <c r="C6105" s="230" t="s">
        <v>14</v>
      </c>
      <c r="D6105" s="228" t="s">
        <v>20648</v>
      </c>
    </row>
    <row r="6106" spans="1:4" ht="13.5">
      <c r="A6106" s="251">
        <v>96396</v>
      </c>
      <c r="B6106" s="227" t="s">
        <v>20649</v>
      </c>
      <c r="C6106" s="230" t="s">
        <v>14</v>
      </c>
      <c r="D6106" s="228" t="s">
        <v>20650</v>
      </c>
    </row>
    <row r="6107" spans="1:4" ht="13.5">
      <c r="A6107" s="251">
        <v>96397</v>
      </c>
      <c r="B6107" s="227" t="s">
        <v>20651</v>
      </c>
      <c r="C6107" s="230" t="s">
        <v>14</v>
      </c>
      <c r="D6107" s="228" t="s">
        <v>20652</v>
      </c>
    </row>
    <row r="6108" spans="1:4" ht="13.5">
      <c r="A6108" s="251">
        <v>96398</v>
      </c>
      <c r="B6108" s="227" t="s">
        <v>20653</v>
      </c>
      <c r="C6108" s="230" t="s">
        <v>14</v>
      </c>
      <c r="D6108" s="228" t="s">
        <v>20654</v>
      </c>
    </row>
    <row r="6109" spans="1:4" ht="13.5">
      <c r="A6109" s="251">
        <v>96399</v>
      </c>
      <c r="B6109" s="227" t="s">
        <v>20655</v>
      </c>
      <c r="C6109" s="230" t="s">
        <v>14</v>
      </c>
      <c r="D6109" s="228" t="s">
        <v>11777</v>
      </c>
    </row>
    <row r="6110" spans="1:4" ht="13.5">
      <c r="A6110" s="251">
        <v>96400</v>
      </c>
      <c r="B6110" s="227" t="s">
        <v>20656</v>
      </c>
      <c r="C6110" s="230" t="s">
        <v>14</v>
      </c>
      <c r="D6110" s="228" t="s">
        <v>20657</v>
      </c>
    </row>
    <row r="6111" spans="1:4" ht="13.5">
      <c r="A6111" s="251">
        <v>100564</v>
      </c>
      <c r="B6111" s="227" t="s">
        <v>20658</v>
      </c>
      <c r="C6111" s="230" t="s">
        <v>14</v>
      </c>
      <c r="D6111" s="228" t="s">
        <v>20659</v>
      </c>
    </row>
    <row r="6112" spans="1:4" ht="13.5">
      <c r="A6112" s="251">
        <v>100565</v>
      </c>
      <c r="B6112" s="227" t="s">
        <v>20660</v>
      </c>
      <c r="C6112" s="230" t="s">
        <v>14</v>
      </c>
      <c r="D6112" s="228" t="s">
        <v>10289</v>
      </c>
    </row>
    <row r="6113" spans="1:4" ht="13.5">
      <c r="A6113" s="251">
        <v>100566</v>
      </c>
      <c r="B6113" s="227" t="s">
        <v>20661</v>
      </c>
      <c r="C6113" s="230" t="s">
        <v>14</v>
      </c>
      <c r="D6113" s="228" t="s">
        <v>20662</v>
      </c>
    </row>
    <row r="6114" spans="1:4" ht="13.5">
      <c r="A6114" s="251">
        <v>100567</v>
      </c>
      <c r="B6114" s="227" t="s">
        <v>20663</v>
      </c>
      <c r="C6114" s="230" t="s">
        <v>14</v>
      </c>
      <c r="D6114" s="228" t="s">
        <v>20664</v>
      </c>
    </row>
    <row r="6115" spans="1:4" ht="13.5">
      <c r="A6115" s="251">
        <v>100568</v>
      </c>
      <c r="B6115" s="227" t="s">
        <v>20665</v>
      </c>
      <c r="C6115" s="230" t="s">
        <v>14</v>
      </c>
      <c r="D6115" s="228" t="s">
        <v>20666</v>
      </c>
    </row>
    <row r="6116" spans="1:4" ht="13.5">
      <c r="A6116" s="251">
        <v>100569</v>
      </c>
      <c r="B6116" s="227" t="s">
        <v>20667</v>
      </c>
      <c r="C6116" s="230" t="s">
        <v>14</v>
      </c>
      <c r="D6116" s="228" t="s">
        <v>20668</v>
      </c>
    </row>
    <row r="6117" spans="1:4" ht="13.5">
      <c r="A6117" s="251">
        <v>100570</v>
      </c>
      <c r="B6117" s="227" t="s">
        <v>20669</v>
      </c>
      <c r="C6117" s="230" t="s">
        <v>14</v>
      </c>
      <c r="D6117" s="228" t="s">
        <v>20670</v>
      </c>
    </row>
    <row r="6118" spans="1:4" ht="13.5">
      <c r="A6118" s="251">
        <v>100571</v>
      </c>
      <c r="B6118" s="227" t="s">
        <v>20671</v>
      </c>
      <c r="C6118" s="230" t="s">
        <v>14</v>
      </c>
      <c r="D6118" s="228" t="s">
        <v>20672</v>
      </c>
    </row>
    <row r="6119" spans="1:4" ht="13.5">
      <c r="A6119" s="251">
        <v>100572</v>
      </c>
      <c r="B6119" s="227" t="s">
        <v>20673</v>
      </c>
      <c r="C6119" s="230" t="s">
        <v>14</v>
      </c>
      <c r="D6119" s="228" t="s">
        <v>20674</v>
      </c>
    </row>
    <row r="6120" spans="1:4" ht="13.5">
      <c r="A6120" s="251">
        <v>100573</v>
      </c>
      <c r="B6120" s="227" t="s">
        <v>20675</v>
      </c>
      <c r="C6120" s="230" t="s">
        <v>14</v>
      </c>
      <c r="D6120" s="228" t="s">
        <v>20676</v>
      </c>
    </row>
    <row r="6121" spans="1:4" ht="13.5">
      <c r="A6121" s="251">
        <v>100574</v>
      </c>
      <c r="B6121" s="227" t="s">
        <v>20677</v>
      </c>
      <c r="C6121" s="230" t="s">
        <v>14</v>
      </c>
      <c r="D6121" s="228" t="s">
        <v>10932</v>
      </c>
    </row>
    <row r="6122" spans="1:4" ht="13.5">
      <c r="A6122" s="251">
        <v>100575</v>
      </c>
      <c r="B6122" s="227" t="s">
        <v>20678</v>
      </c>
      <c r="C6122" s="230" t="s">
        <v>12</v>
      </c>
      <c r="D6122" s="228" t="s">
        <v>10770</v>
      </c>
    </row>
    <row r="6123" spans="1:4" ht="13.5">
      <c r="A6123" s="251">
        <v>101767</v>
      </c>
      <c r="B6123" s="227" t="s">
        <v>20679</v>
      </c>
      <c r="C6123" s="230" t="s">
        <v>14</v>
      </c>
      <c r="D6123" s="228" t="s">
        <v>20680</v>
      </c>
    </row>
    <row r="6124" spans="1:4" ht="13.5">
      <c r="A6124" s="251">
        <v>101768</v>
      </c>
      <c r="B6124" s="227" t="s">
        <v>20681</v>
      </c>
      <c r="C6124" s="230" t="s">
        <v>14</v>
      </c>
      <c r="D6124" s="228" t="s">
        <v>20682</v>
      </c>
    </row>
    <row r="6125" spans="1:4" ht="13.5">
      <c r="A6125" s="251">
        <v>92391</v>
      </c>
      <c r="B6125" s="227" t="s">
        <v>20683</v>
      </c>
      <c r="C6125" s="230" t="s">
        <v>12</v>
      </c>
      <c r="D6125" s="228" t="s">
        <v>20684</v>
      </c>
    </row>
    <row r="6126" spans="1:4" ht="13.5">
      <c r="A6126" s="251">
        <v>92392</v>
      </c>
      <c r="B6126" s="227" t="s">
        <v>20685</v>
      </c>
      <c r="C6126" s="230" t="s">
        <v>12</v>
      </c>
      <c r="D6126" s="228" t="s">
        <v>20686</v>
      </c>
    </row>
    <row r="6127" spans="1:4" ht="13.5">
      <c r="A6127" s="251">
        <v>92393</v>
      </c>
      <c r="B6127" s="227" t="s">
        <v>20687</v>
      </c>
      <c r="C6127" s="230" t="s">
        <v>12</v>
      </c>
      <c r="D6127" s="228" t="s">
        <v>20688</v>
      </c>
    </row>
    <row r="6128" spans="1:4" ht="13.5">
      <c r="A6128" s="251">
        <v>92394</v>
      </c>
      <c r="B6128" s="227" t="s">
        <v>20689</v>
      </c>
      <c r="C6128" s="230" t="s">
        <v>12</v>
      </c>
      <c r="D6128" s="228" t="s">
        <v>20690</v>
      </c>
    </row>
    <row r="6129" spans="1:4" ht="13.5">
      <c r="A6129" s="251">
        <v>92395</v>
      </c>
      <c r="B6129" s="227" t="s">
        <v>20691</v>
      </c>
      <c r="C6129" s="230" t="s">
        <v>12</v>
      </c>
      <c r="D6129" s="228" t="s">
        <v>20692</v>
      </c>
    </row>
    <row r="6130" spans="1:4" ht="13.5">
      <c r="A6130" s="251">
        <v>92396</v>
      </c>
      <c r="B6130" s="227" t="s">
        <v>20693</v>
      </c>
      <c r="C6130" s="230" t="s">
        <v>12</v>
      </c>
      <c r="D6130" s="228" t="s">
        <v>20694</v>
      </c>
    </row>
    <row r="6131" spans="1:4" ht="13.5">
      <c r="A6131" s="251">
        <v>92397</v>
      </c>
      <c r="B6131" s="227" t="s">
        <v>20695</v>
      </c>
      <c r="C6131" s="230" t="s">
        <v>12</v>
      </c>
      <c r="D6131" s="228" t="s">
        <v>20696</v>
      </c>
    </row>
    <row r="6132" spans="1:4" ht="13.5">
      <c r="A6132" s="251">
        <v>92398</v>
      </c>
      <c r="B6132" s="227" t="s">
        <v>20697</v>
      </c>
      <c r="C6132" s="230" t="s">
        <v>12</v>
      </c>
      <c r="D6132" s="228" t="s">
        <v>20698</v>
      </c>
    </row>
    <row r="6133" spans="1:4" ht="13.5">
      <c r="A6133" s="251">
        <v>92400</v>
      </c>
      <c r="B6133" s="227" t="s">
        <v>20699</v>
      </c>
      <c r="C6133" s="230" t="s">
        <v>12</v>
      </c>
      <c r="D6133" s="228" t="s">
        <v>20700</v>
      </c>
    </row>
    <row r="6134" spans="1:4" ht="13.5">
      <c r="A6134" s="251">
        <v>92402</v>
      </c>
      <c r="B6134" s="227" t="s">
        <v>20701</v>
      </c>
      <c r="C6134" s="230" t="s">
        <v>12</v>
      </c>
      <c r="D6134" s="228" t="s">
        <v>20702</v>
      </c>
    </row>
    <row r="6135" spans="1:4" ht="13.5">
      <c r="A6135" s="251">
        <v>92403</v>
      </c>
      <c r="B6135" s="227" t="s">
        <v>20703</v>
      </c>
      <c r="C6135" s="230" t="s">
        <v>12</v>
      </c>
      <c r="D6135" s="228" t="s">
        <v>20704</v>
      </c>
    </row>
    <row r="6136" spans="1:4" ht="13.5">
      <c r="A6136" s="251">
        <v>92404</v>
      </c>
      <c r="B6136" s="227" t="s">
        <v>20705</v>
      </c>
      <c r="C6136" s="230" t="s">
        <v>12</v>
      </c>
      <c r="D6136" s="228" t="s">
        <v>20706</v>
      </c>
    </row>
    <row r="6137" spans="1:4" ht="13.5">
      <c r="A6137" s="251">
        <v>92406</v>
      </c>
      <c r="B6137" s="227" t="s">
        <v>20707</v>
      </c>
      <c r="C6137" s="230" t="s">
        <v>12</v>
      </c>
      <c r="D6137" s="228" t="s">
        <v>20708</v>
      </c>
    </row>
    <row r="6138" spans="1:4" ht="13.5">
      <c r="A6138" s="251">
        <v>93679</v>
      </c>
      <c r="B6138" s="227" t="s">
        <v>20709</v>
      </c>
      <c r="C6138" s="230" t="s">
        <v>12</v>
      </c>
      <c r="D6138" s="228" t="s">
        <v>20710</v>
      </c>
    </row>
    <row r="6139" spans="1:4" ht="13.5">
      <c r="A6139" s="251">
        <v>93680</v>
      </c>
      <c r="B6139" s="227" t="s">
        <v>20711</v>
      </c>
      <c r="C6139" s="230" t="s">
        <v>12</v>
      </c>
      <c r="D6139" s="228" t="s">
        <v>20712</v>
      </c>
    </row>
    <row r="6140" spans="1:4" ht="13.5">
      <c r="A6140" s="251">
        <v>93681</v>
      </c>
      <c r="B6140" s="227" t="s">
        <v>20713</v>
      </c>
      <c r="C6140" s="230" t="s">
        <v>12</v>
      </c>
      <c r="D6140" s="228" t="s">
        <v>20714</v>
      </c>
    </row>
    <row r="6141" spans="1:4" ht="13.5">
      <c r="A6141" s="251">
        <v>97104</v>
      </c>
      <c r="B6141" s="227" t="s">
        <v>20715</v>
      </c>
      <c r="C6141" s="230" t="s">
        <v>12</v>
      </c>
      <c r="D6141" s="228" t="s">
        <v>20716</v>
      </c>
    </row>
    <row r="6142" spans="1:4" ht="13.5">
      <c r="A6142" s="251">
        <v>97105</v>
      </c>
      <c r="B6142" s="227" t="s">
        <v>20717</v>
      </c>
      <c r="C6142" s="230" t="s">
        <v>12</v>
      </c>
      <c r="D6142" s="228" t="s">
        <v>20718</v>
      </c>
    </row>
    <row r="6143" spans="1:4" ht="13.5">
      <c r="A6143" s="251">
        <v>97106</v>
      </c>
      <c r="B6143" s="227" t="s">
        <v>20719</v>
      </c>
      <c r="C6143" s="230" t="s">
        <v>12</v>
      </c>
      <c r="D6143" s="228" t="s">
        <v>20720</v>
      </c>
    </row>
    <row r="6144" spans="1:4" ht="13.5">
      <c r="A6144" s="251">
        <v>97107</v>
      </c>
      <c r="B6144" s="227" t="s">
        <v>20721</v>
      </c>
      <c r="C6144" s="230" t="s">
        <v>12</v>
      </c>
      <c r="D6144" s="228" t="s">
        <v>20722</v>
      </c>
    </row>
    <row r="6145" spans="1:4" ht="13.5">
      <c r="A6145" s="251">
        <v>97108</v>
      </c>
      <c r="B6145" s="227" t="s">
        <v>20723</v>
      </c>
      <c r="C6145" s="230" t="s">
        <v>12</v>
      </c>
      <c r="D6145" s="228" t="s">
        <v>20724</v>
      </c>
    </row>
    <row r="6146" spans="1:4" ht="13.5">
      <c r="A6146" s="251">
        <v>97109</v>
      </c>
      <c r="B6146" s="227" t="s">
        <v>20725</v>
      </c>
      <c r="C6146" s="230" t="s">
        <v>12</v>
      </c>
      <c r="D6146" s="228" t="s">
        <v>20726</v>
      </c>
    </row>
    <row r="6147" spans="1:4" ht="13.5">
      <c r="A6147" s="251">
        <v>97111</v>
      </c>
      <c r="B6147" s="227" t="s">
        <v>20727</v>
      </c>
      <c r="C6147" s="230" t="s">
        <v>12</v>
      </c>
      <c r="D6147" s="228" t="s">
        <v>20728</v>
      </c>
    </row>
    <row r="6148" spans="1:4" ht="13.5">
      <c r="A6148" s="251">
        <v>97112</v>
      </c>
      <c r="B6148" s="227" t="s">
        <v>20729</v>
      </c>
      <c r="C6148" s="230" t="s">
        <v>12</v>
      </c>
      <c r="D6148" s="228" t="s">
        <v>14081</v>
      </c>
    </row>
    <row r="6149" spans="1:4" ht="13.5">
      <c r="A6149" s="251">
        <v>97113</v>
      </c>
      <c r="B6149" s="227" t="s">
        <v>20730</v>
      </c>
      <c r="C6149" s="230" t="s">
        <v>12</v>
      </c>
      <c r="D6149" s="228" t="s">
        <v>20731</v>
      </c>
    </row>
    <row r="6150" spans="1:4" ht="13.5">
      <c r="A6150" s="251">
        <v>97114</v>
      </c>
      <c r="B6150" s="227" t="s">
        <v>20732</v>
      </c>
      <c r="C6150" s="230" t="s">
        <v>22</v>
      </c>
      <c r="D6150" s="228" t="s">
        <v>11921</v>
      </c>
    </row>
    <row r="6151" spans="1:4" ht="13.5">
      <c r="A6151" s="251">
        <v>97115</v>
      </c>
      <c r="B6151" s="227" t="s">
        <v>20733</v>
      </c>
      <c r="C6151" s="230" t="s">
        <v>26</v>
      </c>
      <c r="D6151" s="228" t="s">
        <v>20734</v>
      </c>
    </row>
    <row r="6152" spans="1:4" ht="13.5">
      <c r="A6152" s="251">
        <v>97116</v>
      </c>
      <c r="B6152" s="227" t="s">
        <v>20735</v>
      </c>
      <c r="C6152" s="230" t="s">
        <v>26</v>
      </c>
      <c r="D6152" s="228" t="s">
        <v>10979</v>
      </c>
    </row>
    <row r="6153" spans="1:4" ht="13.5">
      <c r="A6153" s="251">
        <v>97117</v>
      </c>
      <c r="B6153" s="227" t="s">
        <v>20736</v>
      </c>
      <c r="C6153" s="230" t="s">
        <v>26</v>
      </c>
      <c r="D6153" s="228" t="s">
        <v>20737</v>
      </c>
    </row>
    <row r="6154" spans="1:4" ht="13.5">
      <c r="A6154" s="251">
        <v>97118</v>
      </c>
      <c r="B6154" s="227" t="s">
        <v>20738</v>
      </c>
      <c r="C6154" s="230" t="s">
        <v>26</v>
      </c>
      <c r="D6154" s="228" t="s">
        <v>15118</v>
      </c>
    </row>
    <row r="6155" spans="1:4" ht="13.5">
      <c r="A6155" s="251">
        <v>97119</v>
      </c>
      <c r="B6155" s="227" t="s">
        <v>20739</v>
      </c>
      <c r="C6155" s="230" t="s">
        <v>26</v>
      </c>
      <c r="D6155" s="228" t="s">
        <v>20031</v>
      </c>
    </row>
    <row r="6156" spans="1:4" ht="13.5">
      <c r="A6156" s="251">
        <v>97120</v>
      </c>
      <c r="B6156" s="227" t="s">
        <v>20740</v>
      </c>
      <c r="C6156" s="230" t="s">
        <v>26</v>
      </c>
      <c r="D6156" s="228" t="s">
        <v>20741</v>
      </c>
    </row>
    <row r="6157" spans="1:4" ht="13.5">
      <c r="A6157" s="251">
        <v>101167</v>
      </c>
      <c r="B6157" s="227" t="s">
        <v>20742</v>
      </c>
      <c r="C6157" s="230" t="s">
        <v>12</v>
      </c>
      <c r="D6157" s="228" t="s">
        <v>20743</v>
      </c>
    </row>
    <row r="6158" spans="1:4" ht="13.5">
      <c r="A6158" s="251">
        <v>101169</v>
      </c>
      <c r="B6158" s="227" t="s">
        <v>20744</v>
      </c>
      <c r="C6158" s="230" t="s">
        <v>12</v>
      </c>
      <c r="D6158" s="228" t="s">
        <v>20745</v>
      </c>
    </row>
    <row r="6159" spans="1:4" ht="13.5">
      <c r="A6159" s="251">
        <v>101170</v>
      </c>
      <c r="B6159" s="227" t="s">
        <v>20746</v>
      </c>
      <c r="C6159" s="230" t="s">
        <v>12</v>
      </c>
      <c r="D6159" s="228" t="s">
        <v>20747</v>
      </c>
    </row>
    <row r="6160" spans="1:4" ht="13.5">
      <c r="A6160" s="251">
        <v>101172</v>
      </c>
      <c r="B6160" s="227" t="s">
        <v>237</v>
      </c>
      <c r="C6160" s="230" t="s">
        <v>12</v>
      </c>
      <c r="D6160" s="228" t="s">
        <v>20748</v>
      </c>
    </row>
    <row r="6161" spans="1:4" ht="13.5">
      <c r="A6161" s="251">
        <v>103904</v>
      </c>
      <c r="B6161" s="227" t="s">
        <v>20749</v>
      </c>
      <c r="C6161" s="230" t="s">
        <v>12</v>
      </c>
      <c r="D6161" s="228" t="s">
        <v>20750</v>
      </c>
    </row>
    <row r="6162" spans="1:4" ht="13.5">
      <c r="A6162" s="251">
        <v>103905</v>
      </c>
      <c r="B6162" s="227" t="s">
        <v>20751</v>
      </c>
      <c r="C6162" s="230" t="s">
        <v>12</v>
      </c>
      <c r="D6162" s="228" t="s">
        <v>20752</v>
      </c>
    </row>
    <row r="6163" spans="1:4" ht="13.5">
      <c r="A6163" s="251">
        <v>103906</v>
      </c>
      <c r="B6163" s="227" t="s">
        <v>20753</v>
      </c>
      <c r="C6163" s="230" t="s">
        <v>12</v>
      </c>
      <c r="D6163" s="228" t="s">
        <v>20754</v>
      </c>
    </row>
    <row r="6164" spans="1:4" ht="13.5">
      <c r="A6164" s="251">
        <v>103907</v>
      </c>
      <c r="B6164" s="227" t="s">
        <v>20755</v>
      </c>
      <c r="C6164" s="230" t="s">
        <v>12</v>
      </c>
      <c r="D6164" s="228" t="s">
        <v>20756</v>
      </c>
    </row>
    <row r="6165" spans="1:4" ht="13.5">
      <c r="A6165" s="251">
        <v>103908</v>
      </c>
      <c r="B6165" s="227" t="s">
        <v>20757</v>
      </c>
      <c r="C6165" s="230" t="s">
        <v>12</v>
      </c>
      <c r="D6165" s="228" t="s">
        <v>20758</v>
      </c>
    </row>
    <row r="6166" spans="1:4" ht="13.5">
      <c r="A6166" s="251">
        <v>103909</v>
      </c>
      <c r="B6166" s="227" t="s">
        <v>20759</v>
      </c>
      <c r="C6166" s="230" t="s">
        <v>12</v>
      </c>
      <c r="D6166" s="228" t="s">
        <v>20760</v>
      </c>
    </row>
    <row r="6167" spans="1:4" ht="13.5">
      <c r="A6167" s="251">
        <v>103911</v>
      </c>
      <c r="B6167" s="227" t="s">
        <v>20761</v>
      </c>
      <c r="C6167" s="230" t="s">
        <v>12</v>
      </c>
      <c r="D6167" s="228" t="s">
        <v>20762</v>
      </c>
    </row>
    <row r="6168" spans="1:4" ht="13.5">
      <c r="A6168" s="251">
        <v>103912</v>
      </c>
      <c r="B6168" s="227" t="s">
        <v>20763</v>
      </c>
      <c r="C6168" s="230" t="s">
        <v>12</v>
      </c>
      <c r="D6168" s="228" t="s">
        <v>20764</v>
      </c>
    </row>
    <row r="6169" spans="1:4" ht="13.5">
      <c r="A6169" s="251">
        <v>103913</v>
      </c>
      <c r="B6169" s="227" t="s">
        <v>20765</v>
      </c>
      <c r="C6169" s="230" t="s">
        <v>12</v>
      </c>
      <c r="D6169" s="228" t="s">
        <v>20766</v>
      </c>
    </row>
    <row r="6170" spans="1:4" ht="13.5">
      <c r="A6170" s="251">
        <v>103914</v>
      </c>
      <c r="B6170" s="227" t="s">
        <v>20767</v>
      </c>
      <c r="C6170" s="230" t="s">
        <v>12</v>
      </c>
      <c r="D6170" s="228" t="s">
        <v>20768</v>
      </c>
    </row>
    <row r="6171" spans="1:4" ht="13.5">
      <c r="A6171" s="251">
        <v>103915</v>
      </c>
      <c r="B6171" s="227" t="s">
        <v>20769</v>
      </c>
      <c r="C6171" s="230" t="s">
        <v>12</v>
      </c>
      <c r="D6171" s="228" t="s">
        <v>20770</v>
      </c>
    </row>
    <row r="6172" spans="1:4" ht="13.5">
      <c r="A6172" s="251">
        <v>103916</v>
      </c>
      <c r="B6172" s="227" t="s">
        <v>20771</v>
      </c>
      <c r="C6172" s="230" t="s">
        <v>12</v>
      </c>
      <c r="D6172" s="228" t="s">
        <v>20772</v>
      </c>
    </row>
    <row r="6173" spans="1:4" ht="13.5">
      <c r="A6173" s="251">
        <v>103917</v>
      </c>
      <c r="B6173" s="227" t="s">
        <v>241</v>
      </c>
      <c r="C6173" s="230" t="s">
        <v>12</v>
      </c>
      <c r="D6173" s="228" t="s">
        <v>10597</v>
      </c>
    </row>
    <row r="6174" spans="1:4" ht="13.5">
      <c r="A6174" s="251">
        <v>103918</v>
      </c>
      <c r="B6174" s="227" t="s">
        <v>20773</v>
      </c>
      <c r="C6174" s="230" t="s">
        <v>12</v>
      </c>
      <c r="D6174" s="228" t="s">
        <v>20774</v>
      </c>
    </row>
    <row r="6175" spans="1:4" ht="13.5">
      <c r="A6175" s="251">
        <v>104432</v>
      </c>
      <c r="B6175" s="227" t="s">
        <v>20775</v>
      </c>
      <c r="C6175" s="230" t="s">
        <v>12</v>
      </c>
      <c r="D6175" s="228" t="s">
        <v>20776</v>
      </c>
    </row>
    <row r="6176" spans="1:4" ht="13.5">
      <c r="A6176" s="251">
        <v>104433</v>
      </c>
      <c r="B6176" s="227" t="s">
        <v>20777</v>
      </c>
      <c r="C6176" s="230" t="s">
        <v>12</v>
      </c>
      <c r="D6176" s="228" t="s">
        <v>20778</v>
      </c>
    </row>
    <row r="6177" spans="1:4" ht="13.5">
      <c r="A6177" s="251">
        <v>103689</v>
      </c>
      <c r="B6177" s="227" t="s">
        <v>226</v>
      </c>
      <c r="C6177" s="230" t="s">
        <v>12</v>
      </c>
      <c r="D6177" s="228" t="s">
        <v>20779</v>
      </c>
    </row>
    <row r="6178" spans="1:4" ht="13.5">
      <c r="A6178" s="251">
        <v>103694</v>
      </c>
      <c r="B6178" s="227" t="s">
        <v>20780</v>
      </c>
      <c r="C6178" s="230" t="s">
        <v>86</v>
      </c>
      <c r="D6178" s="228" t="s">
        <v>20781</v>
      </c>
    </row>
    <row r="6179" spans="1:4" ht="13.5">
      <c r="A6179" s="251">
        <v>103695</v>
      </c>
      <c r="B6179" s="227" t="s">
        <v>20782</v>
      </c>
      <c r="C6179" s="230" t="s">
        <v>86</v>
      </c>
      <c r="D6179" s="228" t="s">
        <v>20783</v>
      </c>
    </row>
    <row r="6180" spans="1:4" ht="13.5">
      <c r="A6180" s="251">
        <v>103696</v>
      </c>
      <c r="B6180" s="227" t="s">
        <v>20784</v>
      </c>
      <c r="C6180" s="230" t="s">
        <v>86</v>
      </c>
      <c r="D6180" s="228" t="s">
        <v>20785</v>
      </c>
    </row>
    <row r="6181" spans="1:4" ht="13.5">
      <c r="A6181" s="251">
        <v>103697</v>
      </c>
      <c r="B6181" s="227" t="s">
        <v>20786</v>
      </c>
      <c r="C6181" s="230" t="s">
        <v>86</v>
      </c>
      <c r="D6181" s="228" t="s">
        <v>20787</v>
      </c>
    </row>
    <row r="6182" spans="1:4" ht="13.5">
      <c r="A6182" s="251">
        <v>95995</v>
      </c>
      <c r="B6182" s="227" t="s">
        <v>20788</v>
      </c>
      <c r="C6182" s="230" t="s">
        <v>14</v>
      </c>
      <c r="D6182" s="228" t="s">
        <v>20789</v>
      </c>
    </row>
    <row r="6183" spans="1:4" ht="13.5">
      <c r="A6183" s="251">
        <v>95996</v>
      </c>
      <c r="B6183" s="227" t="s">
        <v>20790</v>
      </c>
      <c r="C6183" s="230" t="s">
        <v>14</v>
      </c>
      <c r="D6183" s="228" t="s">
        <v>20791</v>
      </c>
    </row>
    <row r="6184" spans="1:4" ht="13.5">
      <c r="A6184" s="251">
        <v>96001</v>
      </c>
      <c r="B6184" s="227" t="s">
        <v>20792</v>
      </c>
      <c r="C6184" s="230" t="s">
        <v>12</v>
      </c>
      <c r="D6184" s="228" t="s">
        <v>20793</v>
      </c>
    </row>
    <row r="6185" spans="1:4" ht="13.5">
      <c r="A6185" s="251">
        <v>96393</v>
      </c>
      <c r="B6185" s="227" t="s">
        <v>20794</v>
      </c>
      <c r="C6185" s="230" t="s">
        <v>14</v>
      </c>
      <c r="D6185" s="228" t="s">
        <v>20795</v>
      </c>
    </row>
    <row r="6186" spans="1:4" ht="13.5">
      <c r="A6186" s="251">
        <v>96394</v>
      </c>
      <c r="B6186" s="227" t="s">
        <v>20796</v>
      </c>
      <c r="C6186" s="230" t="s">
        <v>14</v>
      </c>
      <c r="D6186" s="228" t="s">
        <v>20797</v>
      </c>
    </row>
    <row r="6187" spans="1:4" ht="13.5">
      <c r="A6187" s="251">
        <v>96395</v>
      </c>
      <c r="B6187" s="227" t="s">
        <v>20798</v>
      </c>
      <c r="C6187" s="230" t="s">
        <v>14</v>
      </c>
      <c r="D6187" s="228" t="s">
        <v>20799</v>
      </c>
    </row>
    <row r="6188" spans="1:4" ht="13.5">
      <c r="A6188" s="251">
        <v>88411</v>
      </c>
      <c r="B6188" s="227" t="s">
        <v>20800</v>
      </c>
      <c r="C6188" s="230" t="s">
        <v>12</v>
      </c>
      <c r="D6188" s="228" t="s">
        <v>20801</v>
      </c>
    </row>
    <row r="6189" spans="1:4" ht="13.5">
      <c r="A6189" s="251">
        <v>88412</v>
      </c>
      <c r="B6189" s="227" t="s">
        <v>20802</v>
      </c>
      <c r="C6189" s="230" t="s">
        <v>12</v>
      </c>
      <c r="D6189" s="228" t="s">
        <v>12170</v>
      </c>
    </row>
    <row r="6190" spans="1:4" ht="13.5">
      <c r="A6190" s="251">
        <v>88413</v>
      </c>
      <c r="B6190" s="227" t="s">
        <v>20803</v>
      </c>
      <c r="C6190" s="230" t="s">
        <v>12</v>
      </c>
      <c r="D6190" s="228" t="s">
        <v>20804</v>
      </c>
    </row>
    <row r="6191" spans="1:4" ht="13.5">
      <c r="A6191" s="251">
        <v>88414</v>
      </c>
      <c r="B6191" s="227" t="s">
        <v>20805</v>
      </c>
      <c r="C6191" s="230" t="s">
        <v>12</v>
      </c>
      <c r="D6191" s="228" t="s">
        <v>11658</v>
      </c>
    </row>
    <row r="6192" spans="1:4" ht="13.5">
      <c r="A6192" s="251">
        <v>88415</v>
      </c>
      <c r="B6192" s="227" t="s">
        <v>20806</v>
      </c>
      <c r="C6192" s="230" t="s">
        <v>12</v>
      </c>
      <c r="D6192" s="228" t="s">
        <v>20807</v>
      </c>
    </row>
    <row r="6193" spans="1:4" ht="13.5">
      <c r="A6193" s="251">
        <v>88416</v>
      </c>
      <c r="B6193" s="227" t="s">
        <v>20808</v>
      </c>
      <c r="C6193" s="230" t="s">
        <v>12</v>
      </c>
      <c r="D6193" s="228" t="s">
        <v>15351</v>
      </c>
    </row>
    <row r="6194" spans="1:4" ht="13.5">
      <c r="A6194" s="251">
        <v>88417</v>
      </c>
      <c r="B6194" s="227" t="s">
        <v>20809</v>
      </c>
      <c r="C6194" s="230" t="s">
        <v>12</v>
      </c>
      <c r="D6194" s="228" t="s">
        <v>20267</v>
      </c>
    </row>
    <row r="6195" spans="1:4" ht="13.5">
      <c r="A6195" s="251">
        <v>88420</v>
      </c>
      <c r="B6195" s="227" t="s">
        <v>20810</v>
      </c>
      <c r="C6195" s="230" t="s">
        <v>12</v>
      </c>
      <c r="D6195" s="228" t="s">
        <v>20811</v>
      </c>
    </row>
    <row r="6196" spans="1:4" ht="13.5">
      <c r="A6196" s="251">
        <v>88421</v>
      </c>
      <c r="B6196" s="227" t="s">
        <v>20812</v>
      </c>
      <c r="C6196" s="230" t="s">
        <v>12</v>
      </c>
      <c r="D6196" s="228" t="s">
        <v>20813</v>
      </c>
    </row>
    <row r="6197" spans="1:4" ht="13.5">
      <c r="A6197" s="251">
        <v>88423</v>
      </c>
      <c r="B6197" s="227" t="s">
        <v>20814</v>
      </c>
      <c r="C6197" s="230" t="s">
        <v>12</v>
      </c>
      <c r="D6197" s="228" t="s">
        <v>20815</v>
      </c>
    </row>
    <row r="6198" spans="1:4" ht="13.5">
      <c r="A6198" s="251">
        <v>88424</v>
      </c>
      <c r="B6198" s="227" t="s">
        <v>20816</v>
      </c>
      <c r="C6198" s="230" t="s">
        <v>12</v>
      </c>
      <c r="D6198" s="228" t="s">
        <v>20817</v>
      </c>
    </row>
    <row r="6199" spans="1:4" ht="13.5">
      <c r="A6199" s="251">
        <v>88426</v>
      </c>
      <c r="B6199" s="227" t="s">
        <v>20818</v>
      </c>
      <c r="C6199" s="230" t="s">
        <v>12</v>
      </c>
      <c r="D6199" s="228" t="s">
        <v>20819</v>
      </c>
    </row>
    <row r="6200" spans="1:4" ht="13.5">
      <c r="A6200" s="251">
        <v>88428</v>
      </c>
      <c r="B6200" s="227" t="s">
        <v>20820</v>
      </c>
      <c r="C6200" s="230" t="s">
        <v>12</v>
      </c>
      <c r="D6200" s="228" t="s">
        <v>10036</v>
      </c>
    </row>
    <row r="6201" spans="1:4" ht="13.5">
      <c r="A6201" s="251">
        <v>88429</v>
      </c>
      <c r="B6201" s="227" t="s">
        <v>20821</v>
      </c>
      <c r="C6201" s="230" t="s">
        <v>12</v>
      </c>
      <c r="D6201" s="228" t="s">
        <v>20822</v>
      </c>
    </row>
    <row r="6202" spans="1:4" ht="13.5">
      <c r="A6202" s="251">
        <v>88431</v>
      </c>
      <c r="B6202" s="227" t="s">
        <v>20823</v>
      </c>
      <c r="C6202" s="230" t="s">
        <v>12</v>
      </c>
      <c r="D6202" s="228" t="s">
        <v>18332</v>
      </c>
    </row>
    <row r="6203" spans="1:4" ht="13.5">
      <c r="A6203" s="251">
        <v>88432</v>
      </c>
      <c r="B6203" s="227" t="s">
        <v>20824</v>
      </c>
      <c r="C6203" s="230" t="s">
        <v>12</v>
      </c>
      <c r="D6203" s="228" t="s">
        <v>20825</v>
      </c>
    </row>
    <row r="6204" spans="1:4" ht="13.5">
      <c r="A6204" s="251">
        <v>88484</v>
      </c>
      <c r="B6204" s="227" t="s">
        <v>20826</v>
      </c>
      <c r="C6204" s="230" t="s">
        <v>12</v>
      </c>
      <c r="D6204" s="228" t="s">
        <v>20827</v>
      </c>
    </row>
    <row r="6205" spans="1:4" ht="13.5">
      <c r="A6205" s="251">
        <v>88485</v>
      </c>
      <c r="B6205" s="227" t="s">
        <v>20828</v>
      </c>
      <c r="C6205" s="230" t="s">
        <v>12</v>
      </c>
      <c r="D6205" s="228" t="s">
        <v>16952</v>
      </c>
    </row>
    <row r="6206" spans="1:4" ht="13.5">
      <c r="A6206" s="251">
        <v>88488</v>
      </c>
      <c r="B6206" s="227" t="s">
        <v>20829</v>
      </c>
      <c r="C6206" s="230" t="s">
        <v>12</v>
      </c>
      <c r="D6206" s="228" t="s">
        <v>20830</v>
      </c>
    </row>
    <row r="6207" spans="1:4" ht="13.5">
      <c r="A6207" s="251">
        <v>88489</v>
      </c>
      <c r="B6207" s="227" t="s">
        <v>20831</v>
      </c>
      <c r="C6207" s="230" t="s">
        <v>12</v>
      </c>
      <c r="D6207" s="228" t="s">
        <v>20832</v>
      </c>
    </row>
    <row r="6208" spans="1:4" ht="13.5">
      <c r="A6208" s="251">
        <v>88494</v>
      </c>
      <c r="B6208" s="227" t="s">
        <v>20833</v>
      </c>
      <c r="C6208" s="230" t="s">
        <v>12</v>
      </c>
      <c r="D6208" s="228" t="s">
        <v>12193</v>
      </c>
    </row>
    <row r="6209" spans="1:4" ht="13.5">
      <c r="A6209" s="251">
        <v>88495</v>
      </c>
      <c r="B6209" s="227" t="s">
        <v>20834</v>
      </c>
      <c r="C6209" s="230" t="s">
        <v>12</v>
      </c>
      <c r="D6209" s="228" t="s">
        <v>19797</v>
      </c>
    </row>
    <row r="6210" spans="1:4" ht="13.5">
      <c r="A6210" s="251">
        <v>88496</v>
      </c>
      <c r="B6210" s="227" t="s">
        <v>20835</v>
      </c>
      <c r="C6210" s="230" t="s">
        <v>12</v>
      </c>
      <c r="D6210" s="228" t="s">
        <v>20836</v>
      </c>
    </row>
    <row r="6211" spans="1:4" ht="13.5">
      <c r="A6211" s="251">
        <v>88497</v>
      </c>
      <c r="B6211" s="227" t="s">
        <v>20837</v>
      </c>
      <c r="C6211" s="230" t="s">
        <v>12</v>
      </c>
      <c r="D6211" s="228" t="s">
        <v>10676</v>
      </c>
    </row>
    <row r="6212" spans="1:4" ht="13.5">
      <c r="A6212" s="251">
        <v>95305</v>
      </c>
      <c r="B6212" s="227" t="s">
        <v>20838</v>
      </c>
      <c r="C6212" s="230" t="s">
        <v>12</v>
      </c>
      <c r="D6212" s="228" t="s">
        <v>15108</v>
      </c>
    </row>
    <row r="6213" spans="1:4" ht="13.5">
      <c r="A6213" s="251">
        <v>95306</v>
      </c>
      <c r="B6213" s="227" t="s">
        <v>20839</v>
      </c>
      <c r="C6213" s="230" t="s">
        <v>12</v>
      </c>
      <c r="D6213" s="228" t="s">
        <v>14807</v>
      </c>
    </row>
    <row r="6214" spans="1:4" ht="13.5">
      <c r="A6214" s="251">
        <v>95622</v>
      </c>
      <c r="B6214" s="227" t="s">
        <v>20840</v>
      </c>
      <c r="C6214" s="230" t="s">
        <v>12</v>
      </c>
      <c r="D6214" s="228" t="s">
        <v>20841</v>
      </c>
    </row>
    <row r="6215" spans="1:4" ht="13.5">
      <c r="A6215" s="251">
        <v>95623</v>
      </c>
      <c r="B6215" s="227" t="s">
        <v>20842</v>
      </c>
      <c r="C6215" s="230" t="s">
        <v>12</v>
      </c>
      <c r="D6215" s="228" t="s">
        <v>10381</v>
      </c>
    </row>
    <row r="6216" spans="1:4" ht="13.5">
      <c r="A6216" s="251">
        <v>95624</v>
      </c>
      <c r="B6216" s="227" t="s">
        <v>20843</v>
      </c>
      <c r="C6216" s="230" t="s">
        <v>12</v>
      </c>
      <c r="D6216" s="228" t="s">
        <v>20844</v>
      </c>
    </row>
    <row r="6217" spans="1:4" ht="13.5">
      <c r="A6217" s="251">
        <v>95625</v>
      </c>
      <c r="B6217" s="227" t="s">
        <v>20845</v>
      </c>
      <c r="C6217" s="230" t="s">
        <v>12</v>
      </c>
      <c r="D6217" s="228" t="s">
        <v>18646</v>
      </c>
    </row>
    <row r="6218" spans="1:4" ht="13.5">
      <c r="A6218" s="251">
        <v>95626</v>
      </c>
      <c r="B6218" s="227" t="s">
        <v>20846</v>
      </c>
      <c r="C6218" s="230" t="s">
        <v>12</v>
      </c>
      <c r="D6218" s="228" t="s">
        <v>20847</v>
      </c>
    </row>
    <row r="6219" spans="1:4" ht="13.5">
      <c r="A6219" s="251">
        <v>96126</v>
      </c>
      <c r="B6219" s="227" t="s">
        <v>20848</v>
      </c>
      <c r="C6219" s="230" t="s">
        <v>12</v>
      </c>
      <c r="D6219" s="228" t="s">
        <v>11142</v>
      </c>
    </row>
    <row r="6220" spans="1:4" ht="13.5">
      <c r="A6220" s="251">
        <v>96127</v>
      </c>
      <c r="B6220" s="227" t="s">
        <v>20849</v>
      </c>
      <c r="C6220" s="230" t="s">
        <v>12</v>
      </c>
      <c r="D6220" s="228" t="s">
        <v>9991</v>
      </c>
    </row>
    <row r="6221" spans="1:4" ht="13.5">
      <c r="A6221" s="251">
        <v>96128</v>
      </c>
      <c r="B6221" s="227" t="s">
        <v>20850</v>
      </c>
      <c r="C6221" s="230" t="s">
        <v>12</v>
      </c>
      <c r="D6221" s="228" t="s">
        <v>20851</v>
      </c>
    </row>
    <row r="6222" spans="1:4" ht="13.5">
      <c r="A6222" s="251">
        <v>96129</v>
      </c>
      <c r="B6222" s="227" t="s">
        <v>20852</v>
      </c>
      <c r="C6222" s="230" t="s">
        <v>12</v>
      </c>
      <c r="D6222" s="228" t="s">
        <v>15365</v>
      </c>
    </row>
    <row r="6223" spans="1:4" ht="13.5">
      <c r="A6223" s="251">
        <v>96130</v>
      </c>
      <c r="B6223" s="227" t="s">
        <v>20853</v>
      </c>
      <c r="C6223" s="230" t="s">
        <v>12</v>
      </c>
      <c r="D6223" s="228" t="s">
        <v>17457</v>
      </c>
    </row>
    <row r="6224" spans="1:4" ht="13.5">
      <c r="A6224" s="251">
        <v>96131</v>
      </c>
      <c r="B6224" s="227" t="s">
        <v>20854</v>
      </c>
      <c r="C6224" s="230" t="s">
        <v>12</v>
      </c>
      <c r="D6224" s="228" t="s">
        <v>20855</v>
      </c>
    </row>
    <row r="6225" spans="1:4" ht="13.5">
      <c r="A6225" s="251">
        <v>96132</v>
      </c>
      <c r="B6225" s="227" t="s">
        <v>20856</v>
      </c>
      <c r="C6225" s="230" t="s">
        <v>12</v>
      </c>
      <c r="D6225" s="228" t="s">
        <v>20857</v>
      </c>
    </row>
    <row r="6226" spans="1:4" ht="13.5">
      <c r="A6226" s="251">
        <v>96133</v>
      </c>
      <c r="B6226" s="227" t="s">
        <v>20858</v>
      </c>
      <c r="C6226" s="230" t="s">
        <v>12</v>
      </c>
      <c r="D6226" s="228" t="s">
        <v>20859</v>
      </c>
    </row>
    <row r="6227" spans="1:4" ht="13.5">
      <c r="A6227" s="251">
        <v>96134</v>
      </c>
      <c r="B6227" s="227" t="s">
        <v>20860</v>
      </c>
      <c r="C6227" s="230" t="s">
        <v>12</v>
      </c>
      <c r="D6227" s="228" t="s">
        <v>20861</v>
      </c>
    </row>
    <row r="6228" spans="1:4" ht="13.5">
      <c r="A6228" s="251">
        <v>96135</v>
      </c>
      <c r="B6228" s="227" t="s">
        <v>20862</v>
      </c>
      <c r="C6228" s="230" t="s">
        <v>12</v>
      </c>
      <c r="D6228" s="228" t="s">
        <v>20863</v>
      </c>
    </row>
    <row r="6229" spans="1:4" ht="13.5">
      <c r="A6229" s="251">
        <v>104639</v>
      </c>
      <c r="B6229" s="227" t="s">
        <v>20864</v>
      </c>
      <c r="C6229" s="230" t="s">
        <v>12</v>
      </c>
      <c r="D6229" s="228" t="s">
        <v>20865</v>
      </c>
    </row>
    <row r="6230" spans="1:4" ht="13.5">
      <c r="A6230" s="251">
        <v>104640</v>
      </c>
      <c r="B6230" s="227" t="s">
        <v>20866</v>
      </c>
      <c r="C6230" s="230" t="s">
        <v>12</v>
      </c>
      <c r="D6230" s="228" t="s">
        <v>20867</v>
      </c>
    </row>
    <row r="6231" spans="1:4" ht="13.5">
      <c r="A6231" s="251">
        <v>104641</v>
      </c>
      <c r="B6231" s="227" t="s">
        <v>20868</v>
      </c>
      <c r="C6231" s="230" t="s">
        <v>12</v>
      </c>
      <c r="D6231" s="228" t="s">
        <v>14583</v>
      </c>
    </row>
    <row r="6232" spans="1:4" ht="13.5">
      <c r="A6232" s="251">
        <v>104642</v>
      </c>
      <c r="B6232" s="227" t="s">
        <v>20869</v>
      </c>
      <c r="C6232" s="230" t="s">
        <v>12</v>
      </c>
      <c r="D6232" s="228" t="s">
        <v>14619</v>
      </c>
    </row>
    <row r="6233" spans="1:4" ht="13.5">
      <c r="A6233" s="251">
        <v>102193</v>
      </c>
      <c r="B6233" s="227" t="s">
        <v>20870</v>
      </c>
      <c r="C6233" s="230" t="s">
        <v>12</v>
      </c>
      <c r="D6233" s="228" t="s">
        <v>20871</v>
      </c>
    </row>
    <row r="6234" spans="1:4" ht="13.5">
      <c r="A6234" s="251">
        <v>102194</v>
      </c>
      <c r="B6234" s="227" t="s">
        <v>20872</v>
      </c>
      <c r="C6234" s="230" t="s">
        <v>12</v>
      </c>
      <c r="D6234" s="228" t="s">
        <v>10044</v>
      </c>
    </row>
    <row r="6235" spans="1:4" ht="13.5">
      <c r="A6235" s="251">
        <v>102197</v>
      </c>
      <c r="B6235" s="227" t="s">
        <v>20873</v>
      </c>
      <c r="C6235" s="230" t="s">
        <v>12</v>
      </c>
      <c r="D6235" s="228" t="s">
        <v>16907</v>
      </c>
    </row>
    <row r="6236" spans="1:4" ht="13.5">
      <c r="A6236" s="251">
        <v>102200</v>
      </c>
      <c r="B6236" s="227" t="s">
        <v>20874</v>
      </c>
      <c r="C6236" s="230" t="s">
        <v>12</v>
      </c>
      <c r="D6236" s="228" t="s">
        <v>17457</v>
      </c>
    </row>
    <row r="6237" spans="1:4" ht="13.5">
      <c r="A6237" s="251">
        <v>102201</v>
      </c>
      <c r="B6237" s="227" t="s">
        <v>20875</v>
      </c>
      <c r="C6237" s="230" t="s">
        <v>12</v>
      </c>
      <c r="D6237" s="228" t="s">
        <v>20876</v>
      </c>
    </row>
    <row r="6238" spans="1:4" ht="13.5">
      <c r="A6238" s="251">
        <v>102202</v>
      </c>
      <c r="B6238" s="227" t="s">
        <v>20877</v>
      </c>
      <c r="C6238" s="230" t="s">
        <v>12</v>
      </c>
      <c r="D6238" s="228" t="s">
        <v>20878</v>
      </c>
    </row>
    <row r="6239" spans="1:4" ht="13.5">
      <c r="A6239" s="251">
        <v>102203</v>
      </c>
      <c r="B6239" s="227" t="s">
        <v>20879</v>
      </c>
      <c r="C6239" s="230" t="s">
        <v>12</v>
      </c>
      <c r="D6239" s="228" t="s">
        <v>20880</v>
      </c>
    </row>
    <row r="6240" spans="1:4" ht="13.5">
      <c r="A6240" s="251">
        <v>102204</v>
      </c>
      <c r="B6240" s="227" t="s">
        <v>20881</v>
      </c>
      <c r="C6240" s="230" t="s">
        <v>12</v>
      </c>
      <c r="D6240" s="228" t="s">
        <v>20882</v>
      </c>
    </row>
    <row r="6241" spans="1:4" ht="13.5">
      <c r="A6241" s="251">
        <v>102205</v>
      </c>
      <c r="B6241" s="227" t="s">
        <v>20883</v>
      </c>
      <c r="C6241" s="230" t="s">
        <v>12</v>
      </c>
      <c r="D6241" s="228" t="s">
        <v>16990</v>
      </c>
    </row>
    <row r="6242" spans="1:4" ht="13.5">
      <c r="A6242" s="251">
        <v>102207</v>
      </c>
      <c r="B6242" s="227" t="s">
        <v>20884</v>
      </c>
      <c r="C6242" s="230" t="s">
        <v>12</v>
      </c>
      <c r="D6242" s="228" t="s">
        <v>11727</v>
      </c>
    </row>
    <row r="6243" spans="1:4" ht="13.5">
      <c r="A6243" s="251">
        <v>102208</v>
      </c>
      <c r="B6243" s="227" t="s">
        <v>20885</v>
      </c>
      <c r="C6243" s="230" t="s">
        <v>12</v>
      </c>
      <c r="D6243" s="228" t="s">
        <v>16117</v>
      </c>
    </row>
    <row r="6244" spans="1:4" ht="13.5">
      <c r="A6244" s="251">
        <v>102209</v>
      </c>
      <c r="B6244" s="227" t="s">
        <v>20886</v>
      </c>
      <c r="C6244" s="230" t="s">
        <v>12</v>
      </c>
      <c r="D6244" s="228" t="s">
        <v>19780</v>
      </c>
    </row>
    <row r="6245" spans="1:4" ht="13.5">
      <c r="A6245" s="251">
        <v>102210</v>
      </c>
      <c r="B6245" s="227" t="s">
        <v>20887</v>
      </c>
      <c r="C6245" s="230" t="s">
        <v>12</v>
      </c>
      <c r="D6245" s="228" t="s">
        <v>18227</v>
      </c>
    </row>
    <row r="6246" spans="1:4" ht="13.5">
      <c r="A6246" s="251">
        <v>102213</v>
      </c>
      <c r="B6246" s="227" t="s">
        <v>20888</v>
      </c>
      <c r="C6246" s="230" t="s">
        <v>12</v>
      </c>
      <c r="D6246" s="228" t="s">
        <v>11229</v>
      </c>
    </row>
    <row r="6247" spans="1:4" ht="13.5">
      <c r="A6247" s="251">
        <v>102214</v>
      </c>
      <c r="B6247" s="227" t="s">
        <v>20889</v>
      </c>
      <c r="C6247" s="230" t="s">
        <v>12</v>
      </c>
      <c r="D6247" s="228" t="s">
        <v>18906</v>
      </c>
    </row>
    <row r="6248" spans="1:4" ht="13.5">
      <c r="A6248" s="251">
        <v>102215</v>
      </c>
      <c r="B6248" s="227" t="s">
        <v>20890</v>
      </c>
      <c r="C6248" s="230" t="s">
        <v>12</v>
      </c>
      <c r="D6248" s="228" t="s">
        <v>20891</v>
      </c>
    </row>
    <row r="6249" spans="1:4" ht="13.5">
      <c r="A6249" s="251">
        <v>102217</v>
      </c>
      <c r="B6249" s="227" t="s">
        <v>20892</v>
      </c>
      <c r="C6249" s="230" t="s">
        <v>12</v>
      </c>
      <c r="D6249" s="228" t="s">
        <v>15131</v>
      </c>
    </row>
    <row r="6250" spans="1:4" ht="13.5">
      <c r="A6250" s="251">
        <v>102218</v>
      </c>
      <c r="B6250" s="227" t="s">
        <v>20893</v>
      </c>
      <c r="C6250" s="230" t="s">
        <v>12</v>
      </c>
      <c r="D6250" s="228" t="s">
        <v>20046</v>
      </c>
    </row>
    <row r="6251" spans="1:4" ht="13.5">
      <c r="A6251" s="251">
        <v>102219</v>
      </c>
      <c r="B6251" s="227" t="s">
        <v>20894</v>
      </c>
      <c r="C6251" s="230" t="s">
        <v>12</v>
      </c>
      <c r="D6251" s="228" t="s">
        <v>17224</v>
      </c>
    </row>
    <row r="6252" spans="1:4" ht="13.5">
      <c r="A6252" s="251">
        <v>102220</v>
      </c>
      <c r="B6252" s="227" t="s">
        <v>20895</v>
      </c>
      <c r="C6252" s="230" t="s">
        <v>12</v>
      </c>
      <c r="D6252" s="228" t="s">
        <v>20896</v>
      </c>
    </row>
    <row r="6253" spans="1:4" ht="13.5">
      <c r="A6253" s="251">
        <v>102223</v>
      </c>
      <c r="B6253" s="227" t="s">
        <v>20897</v>
      </c>
      <c r="C6253" s="230" t="s">
        <v>12</v>
      </c>
      <c r="D6253" s="228" t="s">
        <v>20898</v>
      </c>
    </row>
    <row r="6254" spans="1:4" ht="13.5">
      <c r="A6254" s="251">
        <v>102224</v>
      </c>
      <c r="B6254" s="227" t="s">
        <v>20899</v>
      </c>
      <c r="C6254" s="230" t="s">
        <v>12</v>
      </c>
      <c r="D6254" s="228" t="s">
        <v>20900</v>
      </c>
    </row>
    <row r="6255" spans="1:4" ht="13.5">
      <c r="A6255" s="251">
        <v>102225</v>
      </c>
      <c r="B6255" s="227" t="s">
        <v>20901</v>
      </c>
      <c r="C6255" s="230" t="s">
        <v>12</v>
      </c>
      <c r="D6255" s="228" t="s">
        <v>12517</v>
      </c>
    </row>
    <row r="6256" spans="1:4" ht="13.5">
      <c r="A6256" s="251">
        <v>102227</v>
      </c>
      <c r="B6256" s="227" t="s">
        <v>20902</v>
      </c>
      <c r="C6256" s="230" t="s">
        <v>12</v>
      </c>
      <c r="D6256" s="228" t="s">
        <v>17042</v>
      </c>
    </row>
    <row r="6257" spans="1:4" ht="13.5">
      <c r="A6257" s="251">
        <v>102228</v>
      </c>
      <c r="B6257" s="227" t="s">
        <v>20903</v>
      </c>
      <c r="C6257" s="230" t="s">
        <v>12</v>
      </c>
      <c r="D6257" s="228" t="s">
        <v>12359</v>
      </c>
    </row>
    <row r="6258" spans="1:4" ht="13.5">
      <c r="A6258" s="251">
        <v>102229</v>
      </c>
      <c r="B6258" s="227" t="s">
        <v>20904</v>
      </c>
      <c r="C6258" s="230" t="s">
        <v>12</v>
      </c>
      <c r="D6258" s="228" t="s">
        <v>17237</v>
      </c>
    </row>
    <row r="6259" spans="1:4" ht="13.5">
      <c r="A6259" s="251">
        <v>102230</v>
      </c>
      <c r="B6259" s="227" t="s">
        <v>20905</v>
      </c>
      <c r="C6259" s="230" t="s">
        <v>12</v>
      </c>
      <c r="D6259" s="228" t="s">
        <v>20906</v>
      </c>
    </row>
    <row r="6260" spans="1:4" ht="13.5">
      <c r="A6260" s="251">
        <v>102233</v>
      </c>
      <c r="B6260" s="227" t="s">
        <v>20907</v>
      </c>
      <c r="C6260" s="230" t="s">
        <v>12</v>
      </c>
      <c r="D6260" s="228" t="s">
        <v>16753</v>
      </c>
    </row>
    <row r="6261" spans="1:4" ht="13.5">
      <c r="A6261" s="251">
        <v>102234</v>
      </c>
      <c r="B6261" s="227" t="s">
        <v>20908</v>
      </c>
      <c r="C6261" s="230" t="s">
        <v>12</v>
      </c>
      <c r="D6261" s="228" t="s">
        <v>17988</v>
      </c>
    </row>
    <row r="6262" spans="1:4" ht="13.5">
      <c r="A6262" s="251">
        <v>100716</v>
      </c>
      <c r="B6262" s="227" t="s">
        <v>20909</v>
      </c>
      <c r="C6262" s="230" t="s">
        <v>12</v>
      </c>
      <c r="D6262" s="228" t="s">
        <v>16532</v>
      </c>
    </row>
    <row r="6263" spans="1:4" ht="13.5">
      <c r="A6263" s="251">
        <v>100717</v>
      </c>
      <c r="B6263" s="227" t="s">
        <v>20910</v>
      </c>
      <c r="C6263" s="230" t="s">
        <v>12</v>
      </c>
      <c r="D6263" s="228" t="s">
        <v>18734</v>
      </c>
    </row>
    <row r="6264" spans="1:4" ht="13.5">
      <c r="A6264" s="251">
        <v>100718</v>
      </c>
      <c r="B6264" s="227" t="s">
        <v>20911</v>
      </c>
      <c r="C6264" s="230" t="s">
        <v>22</v>
      </c>
      <c r="D6264" s="228" t="s">
        <v>20912</v>
      </c>
    </row>
    <row r="6265" spans="1:4" ht="13.5">
      <c r="A6265" s="251">
        <v>100719</v>
      </c>
      <c r="B6265" s="227" t="s">
        <v>20913</v>
      </c>
      <c r="C6265" s="230" t="s">
        <v>12</v>
      </c>
      <c r="D6265" s="228" t="s">
        <v>18158</v>
      </c>
    </row>
    <row r="6266" spans="1:4" ht="13.5">
      <c r="A6266" s="251">
        <v>100720</v>
      </c>
      <c r="B6266" s="227" t="s">
        <v>20914</v>
      </c>
      <c r="C6266" s="230" t="s">
        <v>12</v>
      </c>
      <c r="D6266" s="228" t="s">
        <v>20741</v>
      </c>
    </row>
    <row r="6267" spans="1:4" ht="13.5">
      <c r="A6267" s="251">
        <v>100721</v>
      </c>
      <c r="B6267" s="227" t="s">
        <v>330</v>
      </c>
      <c r="C6267" s="230" t="s">
        <v>12</v>
      </c>
      <c r="D6267" s="228" t="s">
        <v>18131</v>
      </c>
    </row>
    <row r="6268" spans="1:4" ht="13.5">
      <c r="A6268" s="251">
        <v>100722</v>
      </c>
      <c r="B6268" s="227" t="s">
        <v>20915</v>
      </c>
      <c r="C6268" s="230" t="s">
        <v>12</v>
      </c>
      <c r="D6268" s="228" t="s">
        <v>20916</v>
      </c>
    </row>
    <row r="6269" spans="1:4" ht="13.5">
      <c r="A6269" s="251">
        <v>100723</v>
      </c>
      <c r="B6269" s="227" t="s">
        <v>20917</v>
      </c>
      <c r="C6269" s="230" t="s">
        <v>12</v>
      </c>
      <c r="D6269" s="228" t="s">
        <v>14551</v>
      </c>
    </row>
    <row r="6270" spans="1:4" ht="13.5">
      <c r="A6270" s="251">
        <v>100724</v>
      </c>
      <c r="B6270" s="227" t="s">
        <v>20918</v>
      </c>
      <c r="C6270" s="230" t="s">
        <v>12</v>
      </c>
      <c r="D6270" s="228" t="s">
        <v>20919</v>
      </c>
    </row>
    <row r="6271" spans="1:4" ht="13.5">
      <c r="A6271" s="251">
        <v>100725</v>
      </c>
      <c r="B6271" s="227" t="s">
        <v>20920</v>
      </c>
      <c r="C6271" s="230" t="s">
        <v>12</v>
      </c>
      <c r="D6271" s="228" t="s">
        <v>10573</v>
      </c>
    </row>
    <row r="6272" spans="1:4" ht="13.5">
      <c r="A6272" s="251">
        <v>100726</v>
      </c>
      <c r="B6272" s="227" t="s">
        <v>20921</v>
      </c>
      <c r="C6272" s="230" t="s">
        <v>12</v>
      </c>
      <c r="D6272" s="228" t="s">
        <v>20922</v>
      </c>
    </row>
    <row r="6273" spans="1:4" ht="13.5">
      <c r="A6273" s="251">
        <v>100727</v>
      </c>
      <c r="B6273" s="227" t="s">
        <v>20923</v>
      </c>
      <c r="C6273" s="230" t="s">
        <v>12</v>
      </c>
      <c r="D6273" s="228" t="s">
        <v>10871</v>
      </c>
    </row>
    <row r="6274" spans="1:4" ht="13.5">
      <c r="A6274" s="251">
        <v>100728</v>
      </c>
      <c r="B6274" s="227" t="s">
        <v>20924</v>
      </c>
      <c r="C6274" s="230" t="s">
        <v>12</v>
      </c>
      <c r="D6274" s="228" t="s">
        <v>20916</v>
      </c>
    </row>
    <row r="6275" spans="1:4" ht="13.5">
      <c r="A6275" s="251">
        <v>100729</v>
      </c>
      <c r="B6275" s="227" t="s">
        <v>20925</v>
      </c>
      <c r="C6275" s="230" t="s">
        <v>12</v>
      </c>
      <c r="D6275" s="228" t="s">
        <v>20926</v>
      </c>
    </row>
    <row r="6276" spans="1:4" ht="13.5">
      <c r="A6276" s="251">
        <v>100730</v>
      </c>
      <c r="B6276" s="227" t="s">
        <v>20927</v>
      </c>
      <c r="C6276" s="230" t="s">
        <v>12</v>
      </c>
      <c r="D6276" s="228" t="s">
        <v>20928</v>
      </c>
    </row>
    <row r="6277" spans="1:4" ht="13.5">
      <c r="A6277" s="251">
        <v>100733</v>
      </c>
      <c r="B6277" s="227" t="s">
        <v>20929</v>
      </c>
      <c r="C6277" s="230" t="s">
        <v>12</v>
      </c>
      <c r="D6277" s="228" t="s">
        <v>20930</v>
      </c>
    </row>
    <row r="6278" spans="1:4" ht="13.5">
      <c r="A6278" s="251">
        <v>100734</v>
      </c>
      <c r="B6278" s="227" t="s">
        <v>20931</v>
      </c>
      <c r="C6278" s="230" t="s">
        <v>12</v>
      </c>
      <c r="D6278" s="228" t="s">
        <v>20932</v>
      </c>
    </row>
    <row r="6279" spans="1:4" ht="13.5">
      <c r="A6279" s="251">
        <v>100735</v>
      </c>
      <c r="B6279" s="227" t="s">
        <v>20933</v>
      </c>
      <c r="C6279" s="230" t="s">
        <v>12</v>
      </c>
      <c r="D6279" s="228" t="s">
        <v>11438</v>
      </c>
    </row>
    <row r="6280" spans="1:4" ht="13.5">
      <c r="A6280" s="251">
        <v>100736</v>
      </c>
      <c r="B6280" s="227" t="s">
        <v>20934</v>
      </c>
      <c r="C6280" s="230" t="s">
        <v>12</v>
      </c>
      <c r="D6280" s="228" t="s">
        <v>16119</v>
      </c>
    </row>
    <row r="6281" spans="1:4" ht="13.5">
      <c r="A6281" s="251">
        <v>100739</v>
      </c>
      <c r="B6281" s="227" t="s">
        <v>20935</v>
      </c>
      <c r="C6281" s="230" t="s">
        <v>12</v>
      </c>
      <c r="D6281" s="228" t="s">
        <v>18163</v>
      </c>
    </row>
    <row r="6282" spans="1:4" ht="13.5">
      <c r="A6282" s="251">
        <v>100740</v>
      </c>
      <c r="B6282" s="227" t="s">
        <v>20936</v>
      </c>
      <c r="C6282" s="230" t="s">
        <v>12</v>
      </c>
      <c r="D6282" s="228" t="s">
        <v>14612</v>
      </c>
    </row>
    <row r="6283" spans="1:4" ht="13.5">
      <c r="A6283" s="251">
        <v>100741</v>
      </c>
      <c r="B6283" s="227" t="s">
        <v>331</v>
      </c>
      <c r="C6283" s="230" t="s">
        <v>12</v>
      </c>
      <c r="D6283" s="228" t="s">
        <v>20937</v>
      </c>
    </row>
    <row r="6284" spans="1:4" ht="13.5">
      <c r="A6284" s="251">
        <v>100742</v>
      </c>
      <c r="B6284" s="227" t="s">
        <v>20938</v>
      </c>
      <c r="C6284" s="230" t="s">
        <v>12</v>
      </c>
      <c r="D6284" s="228" t="s">
        <v>16876</v>
      </c>
    </row>
    <row r="6285" spans="1:4" ht="13.5">
      <c r="A6285" s="251">
        <v>100743</v>
      </c>
      <c r="B6285" s="227" t="s">
        <v>20939</v>
      </c>
      <c r="C6285" s="230" t="s">
        <v>12</v>
      </c>
      <c r="D6285" s="228" t="s">
        <v>20940</v>
      </c>
    </row>
    <row r="6286" spans="1:4" ht="13.5">
      <c r="A6286" s="251">
        <v>100744</v>
      </c>
      <c r="B6286" s="227" t="s">
        <v>20941</v>
      </c>
      <c r="C6286" s="230" t="s">
        <v>12</v>
      </c>
      <c r="D6286" s="228" t="s">
        <v>20942</v>
      </c>
    </row>
    <row r="6287" spans="1:4" ht="13.5">
      <c r="A6287" s="251">
        <v>100745</v>
      </c>
      <c r="B6287" s="227" t="s">
        <v>20943</v>
      </c>
      <c r="C6287" s="230" t="s">
        <v>12</v>
      </c>
      <c r="D6287" s="228" t="s">
        <v>12811</v>
      </c>
    </row>
    <row r="6288" spans="1:4" ht="13.5">
      <c r="A6288" s="251">
        <v>100746</v>
      </c>
      <c r="B6288" s="227" t="s">
        <v>20944</v>
      </c>
      <c r="C6288" s="230" t="s">
        <v>12</v>
      </c>
      <c r="D6288" s="228" t="s">
        <v>20945</v>
      </c>
    </row>
    <row r="6289" spans="1:4" ht="13.5">
      <c r="A6289" s="251">
        <v>100747</v>
      </c>
      <c r="B6289" s="227" t="s">
        <v>20946</v>
      </c>
      <c r="C6289" s="230" t="s">
        <v>12</v>
      </c>
      <c r="D6289" s="228" t="s">
        <v>20947</v>
      </c>
    </row>
    <row r="6290" spans="1:4" ht="13.5">
      <c r="A6290" s="251">
        <v>100748</v>
      </c>
      <c r="B6290" s="227" t="s">
        <v>20948</v>
      </c>
      <c r="C6290" s="230" t="s">
        <v>12</v>
      </c>
      <c r="D6290" s="228" t="s">
        <v>10227</v>
      </c>
    </row>
    <row r="6291" spans="1:4" ht="13.5">
      <c r="A6291" s="251">
        <v>100749</v>
      </c>
      <c r="B6291" s="227" t="s">
        <v>20949</v>
      </c>
      <c r="C6291" s="230" t="s">
        <v>12</v>
      </c>
      <c r="D6291" s="228" t="s">
        <v>20950</v>
      </c>
    </row>
    <row r="6292" spans="1:4" ht="13.5">
      <c r="A6292" s="251">
        <v>100750</v>
      </c>
      <c r="B6292" s="227" t="s">
        <v>20951</v>
      </c>
      <c r="C6292" s="230" t="s">
        <v>12</v>
      </c>
      <c r="D6292" s="228" t="s">
        <v>9589</v>
      </c>
    </row>
    <row r="6293" spans="1:4" ht="13.5">
      <c r="A6293" s="251">
        <v>100751</v>
      </c>
      <c r="B6293" s="227" t="s">
        <v>20952</v>
      </c>
      <c r="C6293" s="230" t="s">
        <v>12</v>
      </c>
      <c r="D6293" s="228" t="s">
        <v>19811</v>
      </c>
    </row>
    <row r="6294" spans="1:4" ht="13.5">
      <c r="A6294" s="251">
        <v>100752</v>
      </c>
      <c r="B6294" s="227" t="s">
        <v>20953</v>
      </c>
      <c r="C6294" s="230" t="s">
        <v>12</v>
      </c>
      <c r="D6294" s="228" t="s">
        <v>20954</v>
      </c>
    </row>
    <row r="6295" spans="1:4" ht="13.5">
      <c r="A6295" s="251">
        <v>100753</v>
      </c>
      <c r="B6295" s="227" t="s">
        <v>20955</v>
      </c>
      <c r="C6295" s="230" t="s">
        <v>12</v>
      </c>
      <c r="D6295" s="228" t="s">
        <v>18580</v>
      </c>
    </row>
    <row r="6296" spans="1:4" ht="13.5">
      <c r="A6296" s="251">
        <v>100754</v>
      </c>
      <c r="B6296" s="227" t="s">
        <v>20956</v>
      </c>
      <c r="C6296" s="230" t="s">
        <v>12</v>
      </c>
      <c r="D6296" s="228" t="s">
        <v>15858</v>
      </c>
    </row>
    <row r="6297" spans="1:4" ht="13.5">
      <c r="A6297" s="251">
        <v>100757</v>
      </c>
      <c r="B6297" s="227" t="s">
        <v>20957</v>
      </c>
      <c r="C6297" s="230" t="s">
        <v>12</v>
      </c>
      <c r="D6297" s="228" t="s">
        <v>20958</v>
      </c>
    </row>
    <row r="6298" spans="1:4" ht="13.5">
      <c r="A6298" s="251">
        <v>100758</v>
      </c>
      <c r="B6298" s="227" t="s">
        <v>20959</v>
      </c>
      <c r="C6298" s="230" t="s">
        <v>12</v>
      </c>
      <c r="D6298" s="228" t="s">
        <v>12293</v>
      </c>
    </row>
    <row r="6299" spans="1:4" ht="13.5">
      <c r="A6299" s="251">
        <v>100759</v>
      </c>
      <c r="B6299" s="227" t="s">
        <v>20960</v>
      </c>
      <c r="C6299" s="230" t="s">
        <v>12</v>
      </c>
      <c r="D6299" s="228" t="s">
        <v>20961</v>
      </c>
    </row>
    <row r="6300" spans="1:4" ht="13.5">
      <c r="A6300" s="251">
        <v>100760</v>
      </c>
      <c r="B6300" s="227" t="s">
        <v>20962</v>
      </c>
      <c r="C6300" s="230" t="s">
        <v>12</v>
      </c>
      <c r="D6300" s="228" t="s">
        <v>19618</v>
      </c>
    </row>
    <row r="6301" spans="1:4" ht="13.5">
      <c r="A6301" s="251">
        <v>100761</v>
      </c>
      <c r="B6301" s="227" t="s">
        <v>20963</v>
      </c>
      <c r="C6301" s="230" t="s">
        <v>12</v>
      </c>
      <c r="D6301" s="228" t="s">
        <v>18729</v>
      </c>
    </row>
    <row r="6302" spans="1:4" ht="13.5">
      <c r="A6302" s="251">
        <v>100762</v>
      </c>
      <c r="B6302" s="227" t="s">
        <v>20964</v>
      </c>
      <c r="C6302" s="230" t="s">
        <v>12</v>
      </c>
      <c r="D6302" s="228" t="s">
        <v>20965</v>
      </c>
    </row>
    <row r="6303" spans="1:4" ht="13.5">
      <c r="A6303" s="251">
        <v>102488</v>
      </c>
      <c r="B6303" s="227" t="s">
        <v>20966</v>
      </c>
      <c r="C6303" s="230" t="s">
        <v>12</v>
      </c>
      <c r="D6303" s="228" t="s">
        <v>20967</v>
      </c>
    </row>
    <row r="6304" spans="1:4" ht="13.5">
      <c r="A6304" s="251">
        <v>102489</v>
      </c>
      <c r="B6304" s="227" t="s">
        <v>20968</v>
      </c>
      <c r="C6304" s="230" t="s">
        <v>12</v>
      </c>
      <c r="D6304" s="228" t="s">
        <v>20969</v>
      </c>
    </row>
    <row r="6305" spans="1:4" ht="13.5">
      <c r="A6305" s="251">
        <v>102491</v>
      </c>
      <c r="B6305" s="227" t="s">
        <v>20970</v>
      </c>
      <c r="C6305" s="230" t="s">
        <v>12</v>
      </c>
      <c r="D6305" s="228" t="s">
        <v>18809</v>
      </c>
    </row>
    <row r="6306" spans="1:4" ht="13.5">
      <c r="A6306" s="251">
        <v>102492</v>
      </c>
      <c r="B6306" s="227" t="s">
        <v>20971</v>
      </c>
      <c r="C6306" s="230" t="s">
        <v>12</v>
      </c>
      <c r="D6306" s="228" t="s">
        <v>20972</v>
      </c>
    </row>
    <row r="6307" spans="1:4" ht="13.5">
      <c r="A6307" s="251">
        <v>102494</v>
      </c>
      <c r="B6307" s="227" t="s">
        <v>20973</v>
      </c>
      <c r="C6307" s="230" t="s">
        <v>12</v>
      </c>
      <c r="D6307" s="228" t="s">
        <v>20974</v>
      </c>
    </row>
    <row r="6308" spans="1:4" ht="13.5">
      <c r="A6308" s="251">
        <v>102496</v>
      </c>
      <c r="B6308" s="227" t="s">
        <v>20975</v>
      </c>
      <c r="C6308" s="230" t="s">
        <v>22</v>
      </c>
      <c r="D6308" s="228" t="s">
        <v>20976</v>
      </c>
    </row>
    <row r="6309" spans="1:4" ht="13.5">
      <c r="A6309" s="251">
        <v>102497</v>
      </c>
      <c r="B6309" s="227" t="s">
        <v>20977</v>
      </c>
      <c r="C6309" s="230" t="s">
        <v>22</v>
      </c>
      <c r="D6309" s="228" t="s">
        <v>20978</v>
      </c>
    </row>
    <row r="6310" spans="1:4" ht="13.5">
      <c r="A6310" s="251">
        <v>102498</v>
      </c>
      <c r="B6310" s="227" t="s">
        <v>20979</v>
      </c>
      <c r="C6310" s="230" t="s">
        <v>22</v>
      </c>
      <c r="D6310" s="228" t="s">
        <v>20980</v>
      </c>
    </row>
    <row r="6311" spans="1:4" ht="13.5">
      <c r="A6311" s="251">
        <v>102499</v>
      </c>
      <c r="B6311" s="227" t="s">
        <v>20981</v>
      </c>
      <c r="C6311" s="230" t="s">
        <v>12</v>
      </c>
      <c r="D6311" s="228" t="s">
        <v>20982</v>
      </c>
    </row>
    <row r="6312" spans="1:4" ht="13.5">
      <c r="A6312" s="251">
        <v>102500</v>
      </c>
      <c r="B6312" s="227" t="s">
        <v>20983</v>
      </c>
      <c r="C6312" s="230" t="s">
        <v>22</v>
      </c>
      <c r="D6312" s="228" t="s">
        <v>20984</v>
      </c>
    </row>
    <row r="6313" spans="1:4" ht="13.5">
      <c r="A6313" s="251">
        <v>102501</v>
      </c>
      <c r="B6313" s="227" t="s">
        <v>20985</v>
      </c>
      <c r="C6313" s="230" t="s">
        <v>12</v>
      </c>
      <c r="D6313" s="228" t="s">
        <v>16323</v>
      </c>
    </row>
    <row r="6314" spans="1:4" ht="13.5">
      <c r="A6314" s="251">
        <v>102504</v>
      </c>
      <c r="B6314" s="227" t="s">
        <v>20986</v>
      </c>
      <c r="C6314" s="230" t="s">
        <v>22</v>
      </c>
      <c r="D6314" s="228" t="s">
        <v>20987</v>
      </c>
    </row>
    <row r="6315" spans="1:4" ht="13.5">
      <c r="A6315" s="251">
        <v>102505</v>
      </c>
      <c r="B6315" s="227" t="s">
        <v>20988</v>
      </c>
      <c r="C6315" s="230" t="s">
        <v>22</v>
      </c>
      <c r="D6315" s="228" t="s">
        <v>20989</v>
      </c>
    </row>
    <row r="6316" spans="1:4" ht="13.5">
      <c r="A6316" s="251">
        <v>102506</v>
      </c>
      <c r="B6316" s="227" t="s">
        <v>20990</v>
      </c>
      <c r="C6316" s="230" t="s">
        <v>22</v>
      </c>
      <c r="D6316" s="228" t="s">
        <v>20991</v>
      </c>
    </row>
    <row r="6317" spans="1:4" ht="13.5">
      <c r="A6317" s="251">
        <v>102507</v>
      </c>
      <c r="B6317" s="227" t="s">
        <v>20992</v>
      </c>
      <c r="C6317" s="230" t="s">
        <v>22</v>
      </c>
      <c r="D6317" s="228" t="s">
        <v>10892</v>
      </c>
    </row>
    <row r="6318" spans="1:4" ht="13.5">
      <c r="A6318" s="251">
        <v>102508</v>
      </c>
      <c r="B6318" s="227" t="s">
        <v>20993</v>
      </c>
      <c r="C6318" s="230" t="s">
        <v>12</v>
      </c>
      <c r="D6318" s="228" t="s">
        <v>20994</v>
      </c>
    </row>
    <row r="6319" spans="1:4" ht="13.5">
      <c r="A6319" s="251">
        <v>102509</v>
      </c>
      <c r="B6319" s="227" t="s">
        <v>20995</v>
      </c>
      <c r="C6319" s="230" t="s">
        <v>12</v>
      </c>
      <c r="D6319" s="228" t="s">
        <v>11063</v>
      </c>
    </row>
    <row r="6320" spans="1:4" ht="13.5">
      <c r="A6320" s="251">
        <v>102512</v>
      </c>
      <c r="B6320" s="227" t="s">
        <v>20996</v>
      </c>
      <c r="C6320" s="230" t="s">
        <v>22</v>
      </c>
      <c r="D6320" s="228" t="s">
        <v>10405</v>
      </c>
    </row>
    <row r="6321" spans="1:4" ht="13.5">
      <c r="A6321" s="251">
        <v>102513</v>
      </c>
      <c r="B6321" s="227" t="s">
        <v>20997</v>
      </c>
      <c r="C6321" s="230" t="s">
        <v>12</v>
      </c>
      <c r="D6321" s="228" t="s">
        <v>20998</v>
      </c>
    </row>
    <row r="6322" spans="1:4" ht="13.5">
      <c r="A6322" s="251">
        <v>102520</v>
      </c>
      <c r="B6322" s="227" t="s">
        <v>20999</v>
      </c>
      <c r="C6322" s="230" t="s">
        <v>12</v>
      </c>
      <c r="D6322" s="228" t="s">
        <v>21000</v>
      </c>
    </row>
    <row r="6323" spans="1:4" ht="13.5">
      <c r="A6323" s="251">
        <v>101749</v>
      </c>
      <c r="B6323" s="227" t="s">
        <v>21001</v>
      </c>
      <c r="C6323" s="230" t="s">
        <v>12</v>
      </c>
      <c r="D6323" s="228" t="s">
        <v>21002</v>
      </c>
    </row>
    <row r="6324" spans="1:4" ht="13.5">
      <c r="A6324" s="251">
        <v>101750</v>
      </c>
      <c r="B6324" s="227" t="s">
        <v>21003</v>
      </c>
      <c r="C6324" s="230" t="s">
        <v>12</v>
      </c>
      <c r="D6324" s="228" t="s">
        <v>13451</v>
      </c>
    </row>
    <row r="6325" spans="1:4" ht="13.5">
      <c r="A6325" s="251">
        <v>101729</v>
      </c>
      <c r="B6325" s="227" t="s">
        <v>21004</v>
      </c>
      <c r="C6325" s="230" t="s">
        <v>12</v>
      </c>
      <c r="D6325" s="228" t="s">
        <v>21005</v>
      </c>
    </row>
    <row r="6326" spans="1:4" ht="13.5">
      <c r="A6326" s="251">
        <v>101746</v>
      </c>
      <c r="B6326" s="227" t="s">
        <v>21006</v>
      </c>
      <c r="C6326" s="230" t="s">
        <v>12</v>
      </c>
      <c r="D6326" s="228" t="s">
        <v>21007</v>
      </c>
    </row>
    <row r="6327" spans="1:4" ht="13.5">
      <c r="A6327" s="251">
        <v>101751</v>
      </c>
      <c r="B6327" s="227" t="s">
        <v>21008</v>
      </c>
      <c r="C6327" s="230" t="s">
        <v>12</v>
      </c>
      <c r="D6327" s="228" t="s">
        <v>21009</v>
      </c>
    </row>
    <row r="6328" spans="1:4" ht="13.5">
      <c r="A6328" s="251">
        <v>87246</v>
      </c>
      <c r="B6328" s="227" t="s">
        <v>21010</v>
      </c>
      <c r="C6328" s="230" t="s">
        <v>12</v>
      </c>
      <c r="D6328" s="228" t="s">
        <v>18366</v>
      </c>
    </row>
    <row r="6329" spans="1:4" ht="13.5">
      <c r="A6329" s="251">
        <v>87247</v>
      </c>
      <c r="B6329" s="227" t="s">
        <v>21011</v>
      </c>
      <c r="C6329" s="230" t="s">
        <v>12</v>
      </c>
      <c r="D6329" s="228" t="s">
        <v>21012</v>
      </c>
    </row>
    <row r="6330" spans="1:4" ht="13.5">
      <c r="A6330" s="251">
        <v>87248</v>
      </c>
      <c r="B6330" s="227" t="s">
        <v>21013</v>
      </c>
      <c r="C6330" s="230" t="s">
        <v>12</v>
      </c>
      <c r="D6330" s="228" t="s">
        <v>21014</v>
      </c>
    </row>
    <row r="6331" spans="1:4" ht="13.5">
      <c r="A6331" s="251">
        <v>87249</v>
      </c>
      <c r="B6331" s="227" t="s">
        <v>21015</v>
      </c>
      <c r="C6331" s="230" t="s">
        <v>12</v>
      </c>
      <c r="D6331" s="228" t="s">
        <v>21016</v>
      </c>
    </row>
    <row r="6332" spans="1:4" ht="13.5">
      <c r="A6332" s="251">
        <v>87250</v>
      </c>
      <c r="B6332" s="227" t="s">
        <v>21017</v>
      </c>
      <c r="C6332" s="230" t="s">
        <v>12</v>
      </c>
      <c r="D6332" s="228" t="s">
        <v>21018</v>
      </c>
    </row>
    <row r="6333" spans="1:4" ht="13.5">
      <c r="A6333" s="251">
        <v>87251</v>
      </c>
      <c r="B6333" s="227" t="s">
        <v>21019</v>
      </c>
      <c r="C6333" s="230" t="s">
        <v>12</v>
      </c>
      <c r="D6333" s="228" t="s">
        <v>17867</v>
      </c>
    </row>
    <row r="6334" spans="1:4" ht="13.5">
      <c r="A6334" s="251">
        <v>87255</v>
      </c>
      <c r="B6334" s="227" t="s">
        <v>21020</v>
      </c>
      <c r="C6334" s="230" t="s">
        <v>12</v>
      </c>
      <c r="D6334" s="228" t="s">
        <v>21021</v>
      </c>
    </row>
    <row r="6335" spans="1:4" ht="13.5">
      <c r="A6335" s="251">
        <v>87256</v>
      </c>
      <c r="B6335" s="227" t="s">
        <v>21022</v>
      </c>
      <c r="C6335" s="230" t="s">
        <v>12</v>
      </c>
      <c r="D6335" s="228" t="s">
        <v>21023</v>
      </c>
    </row>
    <row r="6336" spans="1:4" ht="13.5">
      <c r="A6336" s="251">
        <v>87257</v>
      </c>
      <c r="B6336" s="227" t="s">
        <v>21024</v>
      </c>
      <c r="C6336" s="230" t="s">
        <v>12</v>
      </c>
      <c r="D6336" s="228" t="s">
        <v>21025</v>
      </c>
    </row>
    <row r="6337" spans="1:4" ht="13.5">
      <c r="A6337" s="251">
        <v>87258</v>
      </c>
      <c r="B6337" s="227" t="s">
        <v>21026</v>
      </c>
      <c r="C6337" s="230" t="s">
        <v>12</v>
      </c>
      <c r="D6337" s="228" t="s">
        <v>21027</v>
      </c>
    </row>
    <row r="6338" spans="1:4" ht="13.5">
      <c r="A6338" s="251">
        <v>87259</v>
      </c>
      <c r="B6338" s="227" t="s">
        <v>21028</v>
      </c>
      <c r="C6338" s="230" t="s">
        <v>12</v>
      </c>
      <c r="D6338" s="228" t="s">
        <v>21029</v>
      </c>
    </row>
    <row r="6339" spans="1:4" ht="13.5">
      <c r="A6339" s="251">
        <v>87260</v>
      </c>
      <c r="B6339" s="227" t="s">
        <v>21030</v>
      </c>
      <c r="C6339" s="230" t="s">
        <v>12</v>
      </c>
      <c r="D6339" s="228" t="s">
        <v>21031</v>
      </c>
    </row>
    <row r="6340" spans="1:4" ht="13.5">
      <c r="A6340" s="251">
        <v>87261</v>
      </c>
      <c r="B6340" s="227" t="s">
        <v>21032</v>
      </c>
      <c r="C6340" s="230" t="s">
        <v>12</v>
      </c>
      <c r="D6340" s="228" t="s">
        <v>21033</v>
      </c>
    </row>
    <row r="6341" spans="1:4" ht="13.5">
      <c r="A6341" s="251">
        <v>87262</v>
      </c>
      <c r="B6341" s="227" t="s">
        <v>21034</v>
      </c>
      <c r="C6341" s="230" t="s">
        <v>12</v>
      </c>
      <c r="D6341" s="228" t="s">
        <v>21035</v>
      </c>
    </row>
    <row r="6342" spans="1:4" ht="13.5">
      <c r="A6342" s="251">
        <v>87263</v>
      </c>
      <c r="B6342" s="227" t="s">
        <v>21036</v>
      </c>
      <c r="C6342" s="230" t="s">
        <v>12</v>
      </c>
      <c r="D6342" s="228" t="s">
        <v>21037</v>
      </c>
    </row>
    <row r="6343" spans="1:4" ht="13.5">
      <c r="A6343" s="251">
        <v>93389</v>
      </c>
      <c r="B6343" s="227" t="s">
        <v>21038</v>
      </c>
      <c r="C6343" s="230" t="s">
        <v>12</v>
      </c>
      <c r="D6343" s="228" t="s">
        <v>21039</v>
      </c>
    </row>
    <row r="6344" spans="1:4" ht="13.5">
      <c r="A6344" s="251">
        <v>93390</v>
      </c>
      <c r="B6344" s="227" t="s">
        <v>21040</v>
      </c>
      <c r="C6344" s="230" t="s">
        <v>12</v>
      </c>
      <c r="D6344" s="228" t="s">
        <v>21041</v>
      </c>
    </row>
    <row r="6345" spans="1:4" ht="13.5">
      <c r="A6345" s="251">
        <v>93391</v>
      </c>
      <c r="B6345" s="227" t="s">
        <v>21042</v>
      </c>
      <c r="C6345" s="230" t="s">
        <v>12</v>
      </c>
      <c r="D6345" s="228" t="s">
        <v>21043</v>
      </c>
    </row>
    <row r="6346" spans="1:4" ht="13.5">
      <c r="A6346" s="251">
        <v>104593</v>
      </c>
      <c r="B6346" s="227" t="s">
        <v>21044</v>
      </c>
      <c r="C6346" s="230" t="s">
        <v>12</v>
      </c>
      <c r="D6346" s="228" t="s">
        <v>21045</v>
      </c>
    </row>
    <row r="6347" spans="1:4" ht="13.5">
      <c r="A6347" s="251">
        <v>104594</v>
      </c>
      <c r="B6347" s="227" t="s">
        <v>21046</v>
      </c>
      <c r="C6347" s="230" t="s">
        <v>12</v>
      </c>
      <c r="D6347" s="228" t="s">
        <v>21047</v>
      </c>
    </row>
    <row r="6348" spans="1:4" ht="13.5">
      <c r="A6348" s="251">
        <v>104595</v>
      </c>
      <c r="B6348" s="227" t="s">
        <v>21048</v>
      </c>
      <c r="C6348" s="230" t="s">
        <v>12</v>
      </c>
      <c r="D6348" s="228" t="s">
        <v>21049</v>
      </c>
    </row>
    <row r="6349" spans="1:4" ht="13.5">
      <c r="A6349" s="251">
        <v>104596</v>
      </c>
      <c r="B6349" s="227" t="s">
        <v>21050</v>
      </c>
      <c r="C6349" s="230" t="s">
        <v>12</v>
      </c>
      <c r="D6349" s="228" t="s">
        <v>21051</v>
      </c>
    </row>
    <row r="6350" spans="1:4" ht="13.5">
      <c r="A6350" s="251">
        <v>104597</v>
      </c>
      <c r="B6350" s="227" t="s">
        <v>21052</v>
      </c>
      <c r="C6350" s="230" t="s">
        <v>12</v>
      </c>
      <c r="D6350" s="228" t="s">
        <v>21053</v>
      </c>
    </row>
    <row r="6351" spans="1:4" ht="13.5">
      <c r="A6351" s="251">
        <v>104598</v>
      </c>
      <c r="B6351" s="227" t="s">
        <v>21054</v>
      </c>
      <c r="C6351" s="230" t="s">
        <v>12</v>
      </c>
      <c r="D6351" s="228" t="s">
        <v>21055</v>
      </c>
    </row>
    <row r="6352" spans="1:4" ht="13.5">
      <c r="A6352" s="251">
        <v>104599</v>
      </c>
      <c r="B6352" s="227" t="s">
        <v>21056</v>
      </c>
      <c r="C6352" s="230" t="s">
        <v>12</v>
      </c>
      <c r="D6352" s="228" t="s">
        <v>11184</v>
      </c>
    </row>
    <row r="6353" spans="1:4" ht="13.5">
      <c r="A6353" s="251">
        <v>104600</v>
      </c>
      <c r="B6353" s="227" t="s">
        <v>21057</v>
      </c>
      <c r="C6353" s="230" t="s">
        <v>12</v>
      </c>
      <c r="D6353" s="228" t="s">
        <v>21058</v>
      </c>
    </row>
    <row r="6354" spans="1:4" ht="13.5">
      <c r="A6354" s="251">
        <v>104601</v>
      </c>
      <c r="B6354" s="227" t="s">
        <v>21059</v>
      </c>
      <c r="C6354" s="230" t="s">
        <v>12</v>
      </c>
      <c r="D6354" s="228" t="s">
        <v>21060</v>
      </c>
    </row>
    <row r="6355" spans="1:4" ht="13.5">
      <c r="A6355" s="251">
        <v>104602</v>
      </c>
      <c r="B6355" s="227" t="s">
        <v>21061</v>
      </c>
      <c r="C6355" s="230" t="s">
        <v>12</v>
      </c>
      <c r="D6355" s="228" t="s">
        <v>21062</v>
      </c>
    </row>
    <row r="6356" spans="1:4" ht="13.5">
      <c r="A6356" s="251">
        <v>104603</v>
      </c>
      <c r="B6356" s="227" t="s">
        <v>21063</v>
      </c>
      <c r="C6356" s="230" t="s">
        <v>12</v>
      </c>
      <c r="D6356" s="228" t="s">
        <v>21064</v>
      </c>
    </row>
    <row r="6357" spans="1:4" ht="13.5">
      <c r="A6357" s="251">
        <v>104604</v>
      </c>
      <c r="B6357" s="227" t="s">
        <v>21065</v>
      </c>
      <c r="C6357" s="230" t="s">
        <v>12</v>
      </c>
      <c r="D6357" s="228" t="s">
        <v>21066</v>
      </c>
    </row>
    <row r="6358" spans="1:4" ht="13.5">
      <c r="A6358" s="251">
        <v>104605</v>
      </c>
      <c r="B6358" s="227" t="s">
        <v>21067</v>
      </c>
      <c r="C6358" s="230" t="s">
        <v>12</v>
      </c>
      <c r="D6358" s="228" t="s">
        <v>21068</v>
      </c>
    </row>
    <row r="6359" spans="1:4" ht="13.5">
      <c r="A6359" s="251">
        <v>104606</v>
      </c>
      <c r="B6359" s="227" t="s">
        <v>21069</v>
      </c>
      <c r="C6359" s="230" t="s">
        <v>12</v>
      </c>
      <c r="D6359" s="228" t="s">
        <v>21070</v>
      </c>
    </row>
    <row r="6360" spans="1:4" ht="13.5">
      <c r="A6360" s="251">
        <v>104607</v>
      </c>
      <c r="B6360" s="227" t="s">
        <v>21071</v>
      </c>
      <c r="C6360" s="230" t="s">
        <v>12</v>
      </c>
      <c r="D6360" s="228" t="s">
        <v>21072</v>
      </c>
    </row>
    <row r="6361" spans="1:4" ht="13.5">
      <c r="A6361" s="251">
        <v>104608</v>
      </c>
      <c r="B6361" s="227" t="s">
        <v>21073</v>
      </c>
      <c r="C6361" s="230" t="s">
        <v>12</v>
      </c>
      <c r="D6361" s="228" t="s">
        <v>21074</v>
      </c>
    </row>
    <row r="6362" spans="1:4" ht="13.5">
      <c r="A6362" s="251">
        <v>104609</v>
      </c>
      <c r="B6362" s="227" t="s">
        <v>21075</v>
      </c>
      <c r="C6362" s="230" t="s">
        <v>12</v>
      </c>
      <c r="D6362" s="228" t="s">
        <v>21076</v>
      </c>
    </row>
    <row r="6363" spans="1:4" ht="13.5">
      <c r="A6363" s="251">
        <v>104610</v>
      </c>
      <c r="B6363" s="227" t="s">
        <v>21077</v>
      </c>
      <c r="C6363" s="230" t="s">
        <v>12</v>
      </c>
      <c r="D6363" s="228" t="s">
        <v>21078</v>
      </c>
    </row>
    <row r="6364" spans="1:4" ht="13.5">
      <c r="A6364" s="251">
        <v>98671</v>
      </c>
      <c r="B6364" s="227" t="s">
        <v>21079</v>
      </c>
      <c r="C6364" s="230" t="s">
        <v>12</v>
      </c>
      <c r="D6364" s="228" t="s">
        <v>21080</v>
      </c>
    </row>
    <row r="6365" spans="1:4" ht="13.5">
      <c r="A6365" s="251">
        <v>98672</v>
      </c>
      <c r="B6365" s="227" t="s">
        <v>21081</v>
      </c>
      <c r="C6365" s="230" t="s">
        <v>12</v>
      </c>
      <c r="D6365" s="228" t="s">
        <v>21082</v>
      </c>
    </row>
    <row r="6366" spans="1:4" ht="13.5">
      <c r="A6366" s="251">
        <v>98678</v>
      </c>
      <c r="B6366" s="227" t="s">
        <v>21083</v>
      </c>
      <c r="C6366" s="230" t="s">
        <v>12</v>
      </c>
      <c r="D6366" s="228" t="s">
        <v>21084</v>
      </c>
    </row>
    <row r="6367" spans="1:4" ht="13.5">
      <c r="A6367" s="251">
        <v>98679</v>
      </c>
      <c r="B6367" s="227" t="s">
        <v>21085</v>
      </c>
      <c r="C6367" s="230" t="s">
        <v>12</v>
      </c>
      <c r="D6367" s="228" t="s">
        <v>21086</v>
      </c>
    </row>
    <row r="6368" spans="1:4" ht="13.5">
      <c r="A6368" s="251">
        <v>98680</v>
      </c>
      <c r="B6368" s="227" t="s">
        <v>21087</v>
      </c>
      <c r="C6368" s="230" t="s">
        <v>12</v>
      </c>
      <c r="D6368" s="228" t="s">
        <v>18729</v>
      </c>
    </row>
    <row r="6369" spans="1:4" ht="13.5">
      <c r="A6369" s="251">
        <v>98681</v>
      </c>
      <c r="B6369" s="227" t="s">
        <v>21088</v>
      </c>
      <c r="C6369" s="230" t="s">
        <v>12</v>
      </c>
      <c r="D6369" s="228" t="s">
        <v>21089</v>
      </c>
    </row>
    <row r="6370" spans="1:4" ht="13.5">
      <c r="A6370" s="251">
        <v>98682</v>
      </c>
      <c r="B6370" s="227" t="s">
        <v>21090</v>
      </c>
      <c r="C6370" s="230" t="s">
        <v>12</v>
      </c>
      <c r="D6370" s="228" t="s">
        <v>15051</v>
      </c>
    </row>
    <row r="6371" spans="1:4" ht="13.5">
      <c r="A6371" s="251">
        <v>98685</v>
      </c>
      <c r="B6371" s="227" t="s">
        <v>21091</v>
      </c>
      <c r="C6371" s="230" t="s">
        <v>22</v>
      </c>
      <c r="D6371" s="228" t="s">
        <v>21092</v>
      </c>
    </row>
    <row r="6372" spans="1:4" ht="13.5">
      <c r="A6372" s="251">
        <v>98686</v>
      </c>
      <c r="B6372" s="227" t="s">
        <v>21093</v>
      </c>
      <c r="C6372" s="230" t="s">
        <v>22</v>
      </c>
      <c r="D6372" s="228" t="s">
        <v>21094</v>
      </c>
    </row>
    <row r="6373" spans="1:4" ht="13.5">
      <c r="A6373" s="251">
        <v>98688</v>
      </c>
      <c r="B6373" s="227" t="s">
        <v>21095</v>
      </c>
      <c r="C6373" s="230" t="s">
        <v>22</v>
      </c>
      <c r="D6373" s="228" t="s">
        <v>21096</v>
      </c>
    </row>
    <row r="6374" spans="1:4" ht="13.5">
      <c r="A6374" s="251">
        <v>98689</v>
      </c>
      <c r="B6374" s="227" t="s">
        <v>21097</v>
      </c>
      <c r="C6374" s="230" t="s">
        <v>22</v>
      </c>
      <c r="D6374" s="228" t="s">
        <v>21098</v>
      </c>
    </row>
    <row r="6375" spans="1:4" ht="13.5">
      <c r="A6375" s="251">
        <v>101090</v>
      </c>
      <c r="B6375" s="227" t="s">
        <v>21099</v>
      </c>
      <c r="C6375" s="230" t="s">
        <v>12</v>
      </c>
      <c r="D6375" s="228" t="s">
        <v>21100</v>
      </c>
    </row>
    <row r="6376" spans="1:4" ht="13.5">
      <c r="A6376" s="251">
        <v>101091</v>
      </c>
      <c r="B6376" s="227" t="s">
        <v>21101</v>
      </c>
      <c r="C6376" s="230" t="s">
        <v>12</v>
      </c>
      <c r="D6376" s="228" t="s">
        <v>21102</v>
      </c>
    </row>
    <row r="6377" spans="1:4" ht="13.5">
      <c r="A6377" s="251">
        <v>101725</v>
      </c>
      <c r="B6377" s="227" t="s">
        <v>21103</v>
      </c>
      <c r="C6377" s="230" t="s">
        <v>12</v>
      </c>
      <c r="D6377" s="228" t="s">
        <v>21104</v>
      </c>
    </row>
    <row r="6378" spans="1:4" ht="13.5">
      <c r="A6378" s="251">
        <v>101726</v>
      </c>
      <c r="B6378" s="227" t="s">
        <v>21105</v>
      </c>
      <c r="C6378" s="230" t="s">
        <v>12</v>
      </c>
      <c r="D6378" s="228" t="s">
        <v>21106</v>
      </c>
    </row>
    <row r="6379" spans="1:4" ht="13.5">
      <c r="A6379" s="251">
        <v>101731</v>
      </c>
      <c r="B6379" s="227" t="s">
        <v>21107</v>
      </c>
      <c r="C6379" s="230" t="s">
        <v>12</v>
      </c>
      <c r="D6379" s="228" t="s">
        <v>21108</v>
      </c>
    </row>
    <row r="6380" spans="1:4" ht="13.5">
      <c r="A6380" s="251">
        <v>101732</v>
      </c>
      <c r="B6380" s="227" t="s">
        <v>21109</v>
      </c>
      <c r="C6380" s="230" t="s">
        <v>12</v>
      </c>
      <c r="D6380" s="228" t="s">
        <v>21110</v>
      </c>
    </row>
    <row r="6381" spans="1:4" ht="13.5">
      <c r="A6381" s="251">
        <v>101094</v>
      </c>
      <c r="B6381" s="227" t="s">
        <v>21111</v>
      </c>
      <c r="C6381" s="230" t="s">
        <v>22</v>
      </c>
      <c r="D6381" s="228" t="s">
        <v>21112</v>
      </c>
    </row>
    <row r="6382" spans="1:4" ht="13.5">
      <c r="A6382" s="251">
        <v>101727</v>
      </c>
      <c r="B6382" s="227" t="s">
        <v>21113</v>
      </c>
      <c r="C6382" s="230" t="s">
        <v>12</v>
      </c>
      <c r="D6382" s="228" t="s">
        <v>21114</v>
      </c>
    </row>
    <row r="6383" spans="1:4" ht="13.5">
      <c r="A6383" s="251">
        <v>101733</v>
      </c>
      <c r="B6383" s="227" t="s">
        <v>21115</v>
      </c>
      <c r="C6383" s="230" t="s">
        <v>12</v>
      </c>
      <c r="D6383" s="228" t="s">
        <v>21116</v>
      </c>
    </row>
    <row r="6384" spans="1:4" ht="13.5">
      <c r="A6384" s="251">
        <v>101734</v>
      </c>
      <c r="B6384" s="227" t="s">
        <v>21117</v>
      </c>
      <c r="C6384" s="230" t="s">
        <v>12</v>
      </c>
      <c r="D6384" s="228" t="s">
        <v>21118</v>
      </c>
    </row>
    <row r="6385" spans="1:4" ht="13.5">
      <c r="A6385" s="251">
        <v>101735</v>
      </c>
      <c r="B6385" s="227" t="s">
        <v>21119</v>
      </c>
      <c r="C6385" s="230" t="s">
        <v>12</v>
      </c>
      <c r="D6385" s="228" t="s">
        <v>21120</v>
      </c>
    </row>
    <row r="6386" spans="1:4" ht="13.5">
      <c r="A6386" s="251">
        <v>101736</v>
      </c>
      <c r="B6386" s="227" t="s">
        <v>21121</v>
      </c>
      <c r="C6386" s="230" t="s">
        <v>12</v>
      </c>
      <c r="D6386" s="228" t="s">
        <v>21122</v>
      </c>
    </row>
    <row r="6387" spans="1:4" ht="13.5">
      <c r="A6387" s="251">
        <v>101737</v>
      </c>
      <c r="B6387" s="227" t="s">
        <v>21123</v>
      </c>
      <c r="C6387" s="230" t="s">
        <v>12</v>
      </c>
      <c r="D6387" s="228" t="s">
        <v>21124</v>
      </c>
    </row>
    <row r="6388" spans="1:4" ht="13.5">
      <c r="A6388" s="251">
        <v>101748</v>
      </c>
      <c r="B6388" s="227" t="s">
        <v>21125</v>
      </c>
      <c r="C6388" s="230" t="s">
        <v>12</v>
      </c>
      <c r="D6388" s="228" t="s">
        <v>21126</v>
      </c>
    </row>
    <row r="6389" spans="1:4" ht="13.5">
      <c r="A6389" s="251">
        <v>104162</v>
      </c>
      <c r="B6389" s="227" t="s">
        <v>21127</v>
      </c>
      <c r="C6389" s="230" t="s">
        <v>12</v>
      </c>
      <c r="D6389" s="228" t="s">
        <v>18614</v>
      </c>
    </row>
    <row r="6390" spans="1:4" ht="13.5">
      <c r="A6390" s="251">
        <v>101092</v>
      </c>
      <c r="B6390" s="227" t="s">
        <v>21128</v>
      </c>
      <c r="C6390" s="230" t="s">
        <v>12</v>
      </c>
      <c r="D6390" s="228" t="s">
        <v>21129</v>
      </c>
    </row>
    <row r="6391" spans="1:4" ht="13.5">
      <c r="A6391" s="251">
        <v>101093</v>
      </c>
      <c r="B6391" s="227" t="s">
        <v>21130</v>
      </c>
      <c r="C6391" s="230" t="s">
        <v>12</v>
      </c>
      <c r="D6391" s="228" t="s">
        <v>21131</v>
      </c>
    </row>
    <row r="6392" spans="1:4" ht="13.5">
      <c r="A6392" s="251">
        <v>98695</v>
      </c>
      <c r="B6392" s="227" t="s">
        <v>21132</v>
      </c>
      <c r="C6392" s="230" t="s">
        <v>22</v>
      </c>
      <c r="D6392" s="228" t="s">
        <v>21133</v>
      </c>
    </row>
    <row r="6393" spans="1:4" ht="13.5">
      <c r="A6393" s="251">
        <v>98697</v>
      </c>
      <c r="B6393" s="227" t="s">
        <v>21134</v>
      </c>
      <c r="C6393" s="230" t="s">
        <v>22</v>
      </c>
      <c r="D6393" s="228" t="s">
        <v>21135</v>
      </c>
    </row>
    <row r="6394" spans="1:4" ht="13.5">
      <c r="A6394" s="251">
        <v>101738</v>
      </c>
      <c r="B6394" s="227" t="s">
        <v>21136</v>
      </c>
      <c r="C6394" s="230" t="s">
        <v>22</v>
      </c>
      <c r="D6394" s="228" t="s">
        <v>9809</v>
      </c>
    </row>
    <row r="6395" spans="1:4" ht="13.5">
      <c r="A6395" s="251">
        <v>101739</v>
      </c>
      <c r="B6395" s="227" t="s">
        <v>21137</v>
      </c>
      <c r="C6395" s="230" t="s">
        <v>22</v>
      </c>
      <c r="D6395" s="228" t="s">
        <v>21138</v>
      </c>
    </row>
    <row r="6396" spans="1:4" ht="13.5">
      <c r="A6396" s="251">
        <v>88648</v>
      </c>
      <c r="B6396" s="227" t="s">
        <v>21139</v>
      </c>
      <c r="C6396" s="230" t="s">
        <v>22</v>
      </c>
      <c r="D6396" s="228" t="s">
        <v>17137</v>
      </c>
    </row>
    <row r="6397" spans="1:4" ht="13.5">
      <c r="A6397" s="251">
        <v>88649</v>
      </c>
      <c r="B6397" s="227" t="s">
        <v>21140</v>
      </c>
      <c r="C6397" s="230" t="s">
        <v>22</v>
      </c>
      <c r="D6397" s="228" t="s">
        <v>21141</v>
      </c>
    </row>
    <row r="6398" spans="1:4" ht="13.5">
      <c r="A6398" s="251">
        <v>88650</v>
      </c>
      <c r="B6398" s="227" t="s">
        <v>21142</v>
      </c>
      <c r="C6398" s="230" t="s">
        <v>22</v>
      </c>
      <c r="D6398" s="228" t="s">
        <v>21143</v>
      </c>
    </row>
    <row r="6399" spans="1:4" ht="13.5">
      <c r="A6399" s="251">
        <v>96467</v>
      </c>
      <c r="B6399" s="227" t="s">
        <v>21144</v>
      </c>
      <c r="C6399" s="230" t="s">
        <v>22</v>
      </c>
      <c r="D6399" s="228" t="s">
        <v>21145</v>
      </c>
    </row>
    <row r="6400" spans="1:4" ht="13.5">
      <c r="A6400" s="251">
        <v>101740</v>
      </c>
      <c r="B6400" s="227" t="s">
        <v>21146</v>
      </c>
      <c r="C6400" s="230" t="s">
        <v>22</v>
      </c>
      <c r="D6400" s="228" t="s">
        <v>21147</v>
      </c>
    </row>
    <row r="6401" spans="1:4" ht="13.5">
      <c r="A6401" s="251">
        <v>101741</v>
      </c>
      <c r="B6401" s="227" t="s">
        <v>21148</v>
      </c>
      <c r="C6401" s="230" t="s">
        <v>22</v>
      </c>
      <c r="D6401" s="228" t="s">
        <v>10066</v>
      </c>
    </row>
    <row r="6402" spans="1:4" ht="13.5">
      <c r="A6402" s="251">
        <v>94990</v>
      </c>
      <c r="B6402" s="227" t="s">
        <v>21149</v>
      </c>
      <c r="C6402" s="230" t="s">
        <v>14</v>
      </c>
      <c r="D6402" s="228" t="s">
        <v>21150</v>
      </c>
    </row>
    <row r="6403" spans="1:4" ht="13.5">
      <c r="A6403" s="251">
        <v>94991</v>
      </c>
      <c r="B6403" s="227" t="s">
        <v>21151</v>
      </c>
      <c r="C6403" s="230" t="s">
        <v>14</v>
      </c>
      <c r="D6403" s="228" t="s">
        <v>21152</v>
      </c>
    </row>
    <row r="6404" spans="1:4" ht="13.5">
      <c r="A6404" s="251">
        <v>94992</v>
      </c>
      <c r="B6404" s="227" t="s">
        <v>21153</v>
      </c>
      <c r="C6404" s="230" t="s">
        <v>12</v>
      </c>
      <c r="D6404" s="228" t="s">
        <v>21154</v>
      </c>
    </row>
    <row r="6405" spans="1:4" ht="13.5">
      <c r="A6405" s="251">
        <v>94993</v>
      </c>
      <c r="B6405" s="227" t="s">
        <v>21155</v>
      </c>
      <c r="C6405" s="230" t="s">
        <v>12</v>
      </c>
      <c r="D6405" s="228" t="s">
        <v>21156</v>
      </c>
    </row>
    <row r="6406" spans="1:4" ht="13.5">
      <c r="A6406" s="251">
        <v>94994</v>
      </c>
      <c r="B6406" s="227" t="s">
        <v>240</v>
      </c>
      <c r="C6406" s="230" t="s">
        <v>12</v>
      </c>
      <c r="D6406" s="228" t="s">
        <v>21157</v>
      </c>
    </row>
    <row r="6407" spans="1:4" ht="13.5">
      <c r="A6407" s="251">
        <v>94995</v>
      </c>
      <c r="B6407" s="227" t="s">
        <v>21158</v>
      </c>
      <c r="C6407" s="230" t="s">
        <v>12</v>
      </c>
      <c r="D6407" s="228" t="s">
        <v>21159</v>
      </c>
    </row>
    <row r="6408" spans="1:4" ht="13.5">
      <c r="A6408" s="251">
        <v>101747</v>
      </c>
      <c r="B6408" s="227" t="s">
        <v>21160</v>
      </c>
      <c r="C6408" s="230" t="s">
        <v>12</v>
      </c>
      <c r="D6408" s="228" t="s">
        <v>21161</v>
      </c>
    </row>
    <row r="6409" spans="1:4" ht="13.5">
      <c r="A6409" s="251">
        <v>104626</v>
      </c>
      <c r="B6409" s="227" t="s">
        <v>21162</v>
      </c>
      <c r="C6409" s="230" t="s">
        <v>14</v>
      </c>
      <c r="D6409" s="228" t="s">
        <v>21163</v>
      </c>
    </row>
    <row r="6410" spans="1:4" ht="13.5">
      <c r="A6410" s="251">
        <v>104658</v>
      </c>
      <c r="B6410" s="227" t="s">
        <v>21164</v>
      </c>
      <c r="C6410" s="230" t="s">
        <v>12</v>
      </c>
      <c r="D6410" s="228" t="s">
        <v>21165</v>
      </c>
    </row>
    <row r="6411" spans="1:4" ht="13.5">
      <c r="A6411" s="251">
        <v>87620</v>
      </c>
      <c r="B6411" s="227" t="s">
        <v>21166</v>
      </c>
      <c r="C6411" s="230" t="s">
        <v>12</v>
      </c>
      <c r="D6411" s="228" t="s">
        <v>21167</v>
      </c>
    </row>
    <row r="6412" spans="1:4" ht="13.5">
      <c r="A6412" s="251">
        <v>87622</v>
      </c>
      <c r="B6412" s="227" t="s">
        <v>21168</v>
      </c>
      <c r="C6412" s="230" t="s">
        <v>12</v>
      </c>
      <c r="D6412" s="228" t="s">
        <v>21169</v>
      </c>
    </row>
    <row r="6413" spans="1:4" ht="13.5">
      <c r="A6413" s="251">
        <v>87623</v>
      </c>
      <c r="B6413" s="227" t="s">
        <v>21170</v>
      </c>
      <c r="C6413" s="230" t="s">
        <v>12</v>
      </c>
      <c r="D6413" s="228" t="s">
        <v>21171</v>
      </c>
    </row>
    <row r="6414" spans="1:4" ht="13.5">
      <c r="A6414" s="251">
        <v>87624</v>
      </c>
      <c r="B6414" s="227" t="s">
        <v>21172</v>
      </c>
      <c r="C6414" s="230" t="s">
        <v>12</v>
      </c>
      <c r="D6414" s="228" t="s">
        <v>20457</v>
      </c>
    </row>
    <row r="6415" spans="1:4" ht="13.5">
      <c r="A6415" s="251">
        <v>87630</v>
      </c>
      <c r="B6415" s="227" t="s">
        <v>21173</v>
      </c>
      <c r="C6415" s="230" t="s">
        <v>12</v>
      </c>
      <c r="D6415" s="228" t="s">
        <v>16027</v>
      </c>
    </row>
    <row r="6416" spans="1:4" ht="13.5">
      <c r="A6416" s="251">
        <v>87632</v>
      </c>
      <c r="B6416" s="227" t="s">
        <v>21174</v>
      </c>
      <c r="C6416" s="230" t="s">
        <v>12</v>
      </c>
      <c r="D6416" s="228" t="s">
        <v>21175</v>
      </c>
    </row>
    <row r="6417" spans="1:4" ht="13.5">
      <c r="A6417" s="251">
        <v>87633</v>
      </c>
      <c r="B6417" s="227" t="s">
        <v>21176</v>
      </c>
      <c r="C6417" s="230" t="s">
        <v>12</v>
      </c>
      <c r="D6417" s="228" t="s">
        <v>21177</v>
      </c>
    </row>
    <row r="6418" spans="1:4" ht="13.5">
      <c r="A6418" s="251">
        <v>87634</v>
      </c>
      <c r="B6418" s="227" t="s">
        <v>21178</v>
      </c>
      <c r="C6418" s="230" t="s">
        <v>12</v>
      </c>
      <c r="D6418" s="228" t="s">
        <v>21179</v>
      </c>
    </row>
    <row r="6419" spans="1:4" ht="13.5">
      <c r="A6419" s="251">
        <v>87640</v>
      </c>
      <c r="B6419" s="227" t="s">
        <v>21180</v>
      </c>
      <c r="C6419" s="230" t="s">
        <v>12</v>
      </c>
      <c r="D6419" s="228" t="s">
        <v>21181</v>
      </c>
    </row>
    <row r="6420" spans="1:4" ht="13.5">
      <c r="A6420" s="251">
        <v>87642</v>
      </c>
      <c r="B6420" s="227" t="s">
        <v>21182</v>
      </c>
      <c r="C6420" s="230" t="s">
        <v>12</v>
      </c>
      <c r="D6420" s="228" t="s">
        <v>21183</v>
      </c>
    </row>
    <row r="6421" spans="1:4" ht="13.5">
      <c r="A6421" s="251">
        <v>87643</v>
      </c>
      <c r="B6421" s="227" t="s">
        <v>21184</v>
      </c>
      <c r="C6421" s="230" t="s">
        <v>12</v>
      </c>
      <c r="D6421" s="228" t="s">
        <v>21185</v>
      </c>
    </row>
    <row r="6422" spans="1:4" ht="13.5">
      <c r="A6422" s="251">
        <v>87644</v>
      </c>
      <c r="B6422" s="227" t="s">
        <v>21186</v>
      </c>
      <c r="C6422" s="230" t="s">
        <v>12</v>
      </c>
      <c r="D6422" s="228" t="s">
        <v>21187</v>
      </c>
    </row>
    <row r="6423" spans="1:4" ht="13.5">
      <c r="A6423" s="251">
        <v>87680</v>
      </c>
      <c r="B6423" s="227" t="s">
        <v>21188</v>
      </c>
      <c r="C6423" s="230" t="s">
        <v>12</v>
      </c>
      <c r="D6423" s="228" t="s">
        <v>21189</v>
      </c>
    </row>
    <row r="6424" spans="1:4" ht="13.5">
      <c r="A6424" s="251">
        <v>87682</v>
      </c>
      <c r="B6424" s="227" t="s">
        <v>21190</v>
      </c>
      <c r="C6424" s="230" t="s">
        <v>12</v>
      </c>
      <c r="D6424" s="228" t="s">
        <v>21191</v>
      </c>
    </row>
    <row r="6425" spans="1:4" ht="13.5">
      <c r="A6425" s="251">
        <v>87683</v>
      </c>
      <c r="B6425" s="227" t="s">
        <v>21192</v>
      </c>
      <c r="C6425" s="230" t="s">
        <v>12</v>
      </c>
      <c r="D6425" s="228" t="s">
        <v>21193</v>
      </c>
    </row>
    <row r="6426" spans="1:4" ht="13.5">
      <c r="A6426" s="251">
        <v>87684</v>
      </c>
      <c r="B6426" s="227" t="s">
        <v>21194</v>
      </c>
      <c r="C6426" s="230" t="s">
        <v>12</v>
      </c>
      <c r="D6426" s="228" t="s">
        <v>21195</v>
      </c>
    </row>
    <row r="6427" spans="1:4" ht="13.5">
      <c r="A6427" s="251">
        <v>87690</v>
      </c>
      <c r="B6427" s="227" t="s">
        <v>21196</v>
      </c>
      <c r="C6427" s="230" t="s">
        <v>12</v>
      </c>
      <c r="D6427" s="228" t="s">
        <v>17051</v>
      </c>
    </row>
    <row r="6428" spans="1:4" ht="13.5">
      <c r="A6428" s="251">
        <v>87692</v>
      </c>
      <c r="B6428" s="227" t="s">
        <v>21197</v>
      </c>
      <c r="C6428" s="230" t="s">
        <v>12</v>
      </c>
      <c r="D6428" s="228" t="s">
        <v>21198</v>
      </c>
    </row>
    <row r="6429" spans="1:4" ht="13.5">
      <c r="A6429" s="251">
        <v>87693</v>
      </c>
      <c r="B6429" s="227" t="s">
        <v>21199</v>
      </c>
      <c r="C6429" s="230" t="s">
        <v>12</v>
      </c>
      <c r="D6429" s="228" t="s">
        <v>21200</v>
      </c>
    </row>
    <row r="6430" spans="1:4" ht="13.5">
      <c r="A6430" s="251">
        <v>87694</v>
      </c>
      <c r="B6430" s="227" t="s">
        <v>21201</v>
      </c>
      <c r="C6430" s="230" t="s">
        <v>12</v>
      </c>
      <c r="D6430" s="228" t="s">
        <v>21202</v>
      </c>
    </row>
    <row r="6431" spans="1:4" ht="13.5">
      <c r="A6431" s="251">
        <v>87700</v>
      </c>
      <c r="B6431" s="227" t="s">
        <v>21203</v>
      </c>
      <c r="C6431" s="230" t="s">
        <v>12</v>
      </c>
      <c r="D6431" s="228" t="s">
        <v>21204</v>
      </c>
    </row>
    <row r="6432" spans="1:4" ht="13.5">
      <c r="A6432" s="251">
        <v>87702</v>
      </c>
      <c r="B6432" s="227" t="s">
        <v>21205</v>
      </c>
      <c r="C6432" s="230" t="s">
        <v>12</v>
      </c>
      <c r="D6432" s="228" t="s">
        <v>21206</v>
      </c>
    </row>
    <row r="6433" spans="1:4" ht="13.5">
      <c r="A6433" s="251">
        <v>87703</v>
      </c>
      <c r="B6433" s="227" t="s">
        <v>21207</v>
      </c>
      <c r="C6433" s="230" t="s">
        <v>12</v>
      </c>
      <c r="D6433" s="228" t="s">
        <v>21208</v>
      </c>
    </row>
    <row r="6434" spans="1:4" ht="13.5">
      <c r="A6434" s="251">
        <v>87704</v>
      </c>
      <c r="B6434" s="227" t="s">
        <v>21209</v>
      </c>
      <c r="C6434" s="230" t="s">
        <v>12</v>
      </c>
      <c r="D6434" s="228" t="s">
        <v>21210</v>
      </c>
    </row>
    <row r="6435" spans="1:4" ht="13.5">
      <c r="A6435" s="251">
        <v>87735</v>
      </c>
      <c r="B6435" s="227" t="s">
        <v>21211</v>
      </c>
      <c r="C6435" s="230" t="s">
        <v>12</v>
      </c>
      <c r="D6435" s="228" t="s">
        <v>21212</v>
      </c>
    </row>
    <row r="6436" spans="1:4" ht="13.5">
      <c r="A6436" s="251">
        <v>87737</v>
      </c>
      <c r="B6436" s="227" t="s">
        <v>21213</v>
      </c>
      <c r="C6436" s="230" t="s">
        <v>12</v>
      </c>
      <c r="D6436" s="228" t="s">
        <v>21214</v>
      </c>
    </row>
    <row r="6437" spans="1:4" ht="13.5">
      <c r="A6437" s="251">
        <v>87738</v>
      </c>
      <c r="B6437" s="227" t="s">
        <v>21215</v>
      </c>
      <c r="C6437" s="230" t="s">
        <v>12</v>
      </c>
      <c r="D6437" s="228" t="s">
        <v>21216</v>
      </c>
    </row>
    <row r="6438" spans="1:4" ht="13.5">
      <c r="A6438" s="251">
        <v>87739</v>
      </c>
      <c r="B6438" s="227" t="s">
        <v>21217</v>
      </c>
      <c r="C6438" s="230" t="s">
        <v>12</v>
      </c>
      <c r="D6438" s="228" t="s">
        <v>21218</v>
      </c>
    </row>
    <row r="6439" spans="1:4" ht="13.5">
      <c r="A6439" s="251">
        <v>87745</v>
      </c>
      <c r="B6439" s="227" t="s">
        <v>21219</v>
      </c>
      <c r="C6439" s="230" t="s">
        <v>12</v>
      </c>
      <c r="D6439" s="228" t="s">
        <v>21220</v>
      </c>
    </row>
    <row r="6440" spans="1:4" ht="13.5">
      <c r="A6440" s="251">
        <v>87747</v>
      </c>
      <c r="B6440" s="227" t="s">
        <v>21221</v>
      </c>
      <c r="C6440" s="230" t="s">
        <v>12</v>
      </c>
      <c r="D6440" s="228" t="s">
        <v>21222</v>
      </c>
    </row>
    <row r="6441" spans="1:4" ht="13.5">
      <c r="A6441" s="251">
        <v>87748</v>
      </c>
      <c r="B6441" s="227" t="s">
        <v>21223</v>
      </c>
      <c r="C6441" s="230" t="s">
        <v>12</v>
      </c>
      <c r="D6441" s="228" t="s">
        <v>21224</v>
      </c>
    </row>
    <row r="6442" spans="1:4" ht="13.5">
      <c r="A6442" s="251">
        <v>87749</v>
      </c>
      <c r="B6442" s="227" t="s">
        <v>21225</v>
      </c>
      <c r="C6442" s="230" t="s">
        <v>12</v>
      </c>
      <c r="D6442" s="228" t="s">
        <v>21226</v>
      </c>
    </row>
    <row r="6443" spans="1:4" ht="13.5">
      <c r="A6443" s="251">
        <v>87755</v>
      </c>
      <c r="B6443" s="227" t="s">
        <v>21227</v>
      </c>
      <c r="C6443" s="230" t="s">
        <v>12</v>
      </c>
      <c r="D6443" s="228" t="s">
        <v>21228</v>
      </c>
    </row>
    <row r="6444" spans="1:4" ht="13.5">
      <c r="A6444" s="251">
        <v>87757</v>
      </c>
      <c r="B6444" s="227" t="s">
        <v>21229</v>
      </c>
      <c r="C6444" s="230" t="s">
        <v>12</v>
      </c>
      <c r="D6444" s="228" t="s">
        <v>21230</v>
      </c>
    </row>
    <row r="6445" spans="1:4" ht="13.5">
      <c r="A6445" s="251">
        <v>87758</v>
      </c>
      <c r="B6445" s="227" t="s">
        <v>21231</v>
      </c>
      <c r="C6445" s="230" t="s">
        <v>12</v>
      </c>
      <c r="D6445" s="228" t="s">
        <v>21232</v>
      </c>
    </row>
    <row r="6446" spans="1:4" ht="13.5">
      <c r="A6446" s="251">
        <v>87759</v>
      </c>
      <c r="B6446" s="227" t="s">
        <v>21233</v>
      </c>
      <c r="C6446" s="230" t="s">
        <v>12</v>
      </c>
      <c r="D6446" s="228" t="s">
        <v>21234</v>
      </c>
    </row>
    <row r="6447" spans="1:4" ht="13.5">
      <c r="A6447" s="251">
        <v>87765</v>
      </c>
      <c r="B6447" s="227" t="s">
        <v>21235</v>
      </c>
      <c r="C6447" s="230" t="s">
        <v>12</v>
      </c>
      <c r="D6447" s="228" t="s">
        <v>21236</v>
      </c>
    </row>
    <row r="6448" spans="1:4" ht="13.5">
      <c r="A6448" s="251">
        <v>87767</v>
      </c>
      <c r="B6448" s="227" t="s">
        <v>21237</v>
      </c>
      <c r="C6448" s="230" t="s">
        <v>12</v>
      </c>
      <c r="D6448" s="228" t="s">
        <v>21238</v>
      </c>
    </row>
    <row r="6449" spans="1:4" ht="13.5">
      <c r="A6449" s="251">
        <v>87768</v>
      </c>
      <c r="B6449" s="227" t="s">
        <v>21239</v>
      </c>
      <c r="C6449" s="230" t="s">
        <v>12</v>
      </c>
      <c r="D6449" s="228" t="s">
        <v>21240</v>
      </c>
    </row>
    <row r="6450" spans="1:4" ht="13.5">
      <c r="A6450" s="251">
        <v>87769</v>
      </c>
      <c r="B6450" s="227" t="s">
        <v>21241</v>
      </c>
      <c r="C6450" s="230" t="s">
        <v>12</v>
      </c>
      <c r="D6450" s="228" t="s">
        <v>21242</v>
      </c>
    </row>
    <row r="6451" spans="1:4" ht="13.5">
      <c r="A6451" s="251">
        <v>88470</v>
      </c>
      <c r="B6451" s="227" t="s">
        <v>21243</v>
      </c>
      <c r="C6451" s="230" t="s">
        <v>12</v>
      </c>
      <c r="D6451" s="228" t="s">
        <v>21244</v>
      </c>
    </row>
    <row r="6452" spans="1:4" ht="13.5">
      <c r="A6452" s="251">
        <v>88471</v>
      </c>
      <c r="B6452" s="227" t="s">
        <v>21245</v>
      </c>
      <c r="C6452" s="230" t="s">
        <v>12</v>
      </c>
      <c r="D6452" s="228" t="s">
        <v>21246</v>
      </c>
    </row>
    <row r="6453" spans="1:4" ht="13.5">
      <c r="A6453" s="251">
        <v>88472</v>
      </c>
      <c r="B6453" s="227" t="s">
        <v>21247</v>
      </c>
      <c r="C6453" s="230" t="s">
        <v>12</v>
      </c>
      <c r="D6453" s="228" t="s">
        <v>21248</v>
      </c>
    </row>
    <row r="6454" spans="1:4" ht="13.5">
      <c r="A6454" s="251">
        <v>88476</v>
      </c>
      <c r="B6454" s="227" t="s">
        <v>21249</v>
      </c>
      <c r="C6454" s="230" t="s">
        <v>12</v>
      </c>
      <c r="D6454" s="228" t="s">
        <v>12068</v>
      </c>
    </row>
    <row r="6455" spans="1:4" ht="13.5">
      <c r="A6455" s="251">
        <v>88477</v>
      </c>
      <c r="B6455" s="227" t="s">
        <v>21250</v>
      </c>
      <c r="C6455" s="230" t="s">
        <v>12</v>
      </c>
      <c r="D6455" s="228" t="s">
        <v>18334</v>
      </c>
    </row>
    <row r="6456" spans="1:4" ht="13.5">
      <c r="A6456" s="251">
        <v>88478</v>
      </c>
      <c r="B6456" s="227" t="s">
        <v>21251</v>
      </c>
      <c r="C6456" s="230" t="s">
        <v>12</v>
      </c>
      <c r="D6456" s="228" t="s">
        <v>19349</v>
      </c>
    </row>
    <row r="6457" spans="1:4" ht="13.5">
      <c r="A6457" s="251">
        <v>90930</v>
      </c>
      <c r="B6457" s="227" t="s">
        <v>21252</v>
      </c>
      <c r="C6457" s="230" t="s">
        <v>12</v>
      </c>
      <c r="D6457" s="228" t="s">
        <v>16928</v>
      </c>
    </row>
    <row r="6458" spans="1:4" ht="13.5">
      <c r="A6458" s="251">
        <v>90932</v>
      </c>
      <c r="B6458" s="227" t="s">
        <v>21253</v>
      </c>
      <c r="C6458" s="230" t="s">
        <v>12</v>
      </c>
      <c r="D6458" s="228" t="s">
        <v>19502</v>
      </c>
    </row>
    <row r="6459" spans="1:4" ht="13.5">
      <c r="A6459" s="251">
        <v>90933</v>
      </c>
      <c r="B6459" s="227" t="s">
        <v>21254</v>
      </c>
      <c r="C6459" s="230" t="s">
        <v>12</v>
      </c>
      <c r="D6459" s="228" t="s">
        <v>21255</v>
      </c>
    </row>
    <row r="6460" spans="1:4" ht="13.5">
      <c r="A6460" s="251">
        <v>90934</v>
      </c>
      <c r="B6460" s="227" t="s">
        <v>21256</v>
      </c>
      <c r="C6460" s="230" t="s">
        <v>12</v>
      </c>
      <c r="D6460" s="228" t="s">
        <v>21257</v>
      </c>
    </row>
    <row r="6461" spans="1:4" ht="13.5">
      <c r="A6461" s="251">
        <v>90940</v>
      </c>
      <c r="B6461" s="227" t="s">
        <v>21258</v>
      </c>
      <c r="C6461" s="230" t="s">
        <v>12</v>
      </c>
      <c r="D6461" s="228" t="s">
        <v>21259</v>
      </c>
    </row>
    <row r="6462" spans="1:4" ht="13.5">
      <c r="A6462" s="251">
        <v>90942</v>
      </c>
      <c r="B6462" s="227" t="s">
        <v>21260</v>
      </c>
      <c r="C6462" s="230" t="s">
        <v>12</v>
      </c>
      <c r="D6462" s="228" t="s">
        <v>21261</v>
      </c>
    </row>
    <row r="6463" spans="1:4" ht="13.5">
      <c r="A6463" s="251">
        <v>90943</v>
      </c>
      <c r="B6463" s="227" t="s">
        <v>21262</v>
      </c>
      <c r="C6463" s="230" t="s">
        <v>12</v>
      </c>
      <c r="D6463" s="228" t="s">
        <v>21263</v>
      </c>
    </row>
    <row r="6464" spans="1:4" ht="13.5">
      <c r="A6464" s="251">
        <v>90944</v>
      </c>
      <c r="B6464" s="227" t="s">
        <v>21264</v>
      </c>
      <c r="C6464" s="230" t="s">
        <v>12</v>
      </c>
      <c r="D6464" s="228" t="s">
        <v>21265</v>
      </c>
    </row>
    <row r="6465" spans="1:4" ht="13.5">
      <c r="A6465" s="251">
        <v>90950</v>
      </c>
      <c r="B6465" s="227" t="s">
        <v>21266</v>
      </c>
      <c r="C6465" s="230" t="s">
        <v>12</v>
      </c>
      <c r="D6465" s="228" t="s">
        <v>21267</v>
      </c>
    </row>
    <row r="6466" spans="1:4" ht="13.5">
      <c r="A6466" s="251">
        <v>90952</v>
      </c>
      <c r="B6466" s="227" t="s">
        <v>21268</v>
      </c>
      <c r="C6466" s="230" t="s">
        <v>12</v>
      </c>
      <c r="D6466" s="228" t="s">
        <v>10492</v>
      </c>
    </row>
    <row r="6467" spans="1:4" ht="13.5">
      <c r="A6467" s="251">
        <v>90953</v>
      </c>
      <c r="B6467" s="227" t="s">
        <v>21269</v>
      </c>
      <c r="C6467" s="230" t="s">
        <v>12</v>
      </c>
      <c r="D6467" s="228" t="s">
        <v>21270</v>
      </c>
    </row>
    <row r="6468" spans="1:4" ht="13.5">
      <c r="A6468" s="251">
        <v>90954</v>
      </c>
      <c r="B6468" s="227" t="s">
        <v>21271</v>
      </c>
      <c r="C6468" s="230" t="s">
        <v>12</v>
      </c>
      <c r="D6468" s="228" t="s">
        <v>21272</v>
      </c>
    </row>
    <row r="6469" spans="1:4" ht="13.5">
      <c r="A6469" s="251">
        <v>102803</v>
      </c>
      <c r="B6469" s="227" t="s">
        <v>21273</v>
      </c>
      <c r="C6469" s="230" t="s">
        <v>12</v>
      </c>
      <c r="D6469" s="228" t="s">
        <v>11860</v>
      </c>
    </row>
    <row r="6470" spans="1:4" ht="13.5">
      <c r="A6470" s="251">
        <v>101742</v>
      </c>
      <c r="B6470" s="227" t="s">
        <v>21274</v>
      </c>
      <c r="C6470" s="230" t="s">
        <v>22</v>
      </c>
      <c r="D6470" s="228" t="s">
        <v>21275</v>
      </c>
    </row>
    <row r="6471" spans="1:4" ht="13.5">
      <c r="A6471" s="251">
        <v>87878</v>
      </c>
      <c r="B6471" s="227" t="s">
        <v>21276</v>
      </c>
      <c r="C6471" s="230" t="s">
        <v>12</v>
      </c>
      <c r="D6471" s="228" t="s">
        <v>9880</v>
      </c>
    </row>
    <row r="6472" spans="1:4" ht="13.5">
      <c r="A6472" s="251">
        <v>87879</v>
      </c>
      <c r="B6472" s="227" t="s">
        <v>21277</v>
      </c>
      <c r="C6472" s="230" t="s">
        <v>12</v>
      </c>
      <c r="D6472" s="228" t="s">
        <v>21278</v>
      </c>
    </row>
    <row r="6473" spans="1:4" ht="13.5">
      <c r="A6473" s="251">
        <v>87881</v>
      </c>
      <c r="B6473" s="227" t="s">
        <v>21279</v>
      </c>
      <c r="C6473" s="230" t="s">
        <v>12</v>
      </c>
      <c r="D6473" s="228" t="s">
        <v>21280</v>
      </c>
    </row>
    <row r="6474" spans="1:4" ht="13.5">
      <c r="A6474" s="251">
        <v>87882</v>
      </c>
      <c r="B6474" s="227" t="s">
        <v>21281</v>
      </c>
      <c r="C6474" s="230" t="s">
        <v>12</v>
      </c>
      <c r="D6474" s="228" t="s">
        <v>21282</v>
      </c>
    </row>
    <row r="6475" spans="1:4" ht="13.5">
      <c r="A6475" s="251">
        <v>87884</v>
      </c>
      <c r="B6475" s="227" t="s">
        <v>21283</v>
      </c>
      <c r="C6475" s="230" t="s">
        <v>12</v>
      </c>
      <c r="D6475" s="228" t="s">
        <v>14937</v>
      </c>
    </row>
    <row r="6476" spans="1:4" ht="13.5">
      <c r="A6476" s="251">
        <v>87885</v>
      </c>
      <c r="B6476" s="227" t="s">
        <v>21284</v>
      </c>
      <c r="C6476" s="230" t="s">
        <v>12</v>
      </c>
      <c r="D6476" s="228" t="s">
        <v>20976</v>
      </c>
    </row>
    <row r="6477" spans="1:4" ht="13.5">
      <c r="A6477" s="251">
        <v>87886</v>
      </c>
      <c r="B6477" s="227" t="s">
        <v>21285</v>
      </c>
      <c r="C6477" s="230" t="s">
        <v>12</v>
      </c>
      <c r="D6477" s="228" t="s">
        <v>21286</v>
      </c>
    </row>
    <row r="6478" spans="1:4" ht="13.5">
      <c r="A6478" s="251">
        <v>87887</v>
      </c>
      <c r="B6478" s="227" t="s">
        <v>21287</v>
      </c>
      <c r="C6478" s="230" t="s">
        <v>12</v>
      </c>
      <c r="D6478" s="228" t="s">
        <v>21288</v>
      </c>
    </row>
    <row r="6479" spans="1:4" ht="13.5">
      <c r="A6479" s="251">
        <v>87888</v>
      </c>
      <c r="B6479" s="227" t="s">
        <v>21289</v>
      </c>
      <c r="C6479" s="230" t="s">
        <v>12</v>
      </c>
      <c r="D6479" s="228" t="s">
        <v>14594</v>
      </c>
    </row>
    <row r="6480" spans="1:4" ht="13.5">
      <c r="A6480" s="251">
        <v>87889</v>
      </c>
      <c r="B6480" s="227" t="s">
        <v>21290</v>
      </c>
      <c r="C6480" s="230" t="s">
        <v>12</v>
      </c>
      <c r="D6480" s="228" t="s">
        <v>17817</v>
      </c>
    </row>
    <row r="6481" spans="1:4" ht="13.5">
      <c r="A6481" s="251">
        <v>87891</v>
      </c>
      <c r="B6481" s="227" t="s">
        <v>21291</v>
      </c>
      <c r="C6481" s="230" t="s">
        <v>12</v>
      </c>
      <c r="D6481" s="228" t="s">
        <v>21292</v>
      </c>
    </row>
    <row r="6482" spans="1:4" ht="13.5">
      <c r="A6482" s="251">
        <v>87892</v>
      </c>
      <c r="B6482" s="227" t="s">
        <v>21293</v>
      </c>
      <c r="C6482" s="230" t="s">
        <v>12</v>
      </c>
      <c r="D6482" s="228" t="s">
        <v>21294</v>
      </c>
    </row>
    <row r="6483" spans="1:4" ht="13.5">
      <c r="A6483" s="251">
        <v>87893</v>
      </c>
      <c r="B6483" s="227" t="s">
        <v>21295</v>
      </c>
      <c r="C6483" s="230" t="s">
        <v>12</v>
      </c>
      <c r="D6483" s="228" t="s">
        <v>21296</v>
      </c>
    </row>
    <row r="6484" spans="1:4" ht="13.5">
      <c r="A6484" s="251">
        <v>87894</v>
      </c>
      <c r="B6484" s="227" t="s">
        <v>21297</v>
      </c>
      <c r="C6484" s="230" t="s">
        <v>12</v>
      </c>
      <c r="D6484" s="228" t="s">
        <v>11387</v>
      </c>
    </row>
    <row r="6485" spans="1:4" ht="13.5">
      <c r="A6485" s="251">
        <v>87896</v>
      </c>
      <c r="B6485" s="227" t="s">
        <v>21298</v>
      </c>
      <c r="C6485" s="230" t="s">
        <v>12</v>
      </c>
      <c r="D6485" s="228" t="s">
        <v>18740</v>
      </c>
    </row>
    <row r="6486" spans="1:4" ht="13.5">
      <c r="A6486" s="251">
        <v>87897</v>
      </c>
      <c r="B6486" s="227" t="s">
        <v>21299</v>
      </c>
      <c r="C6486" s="230" t="s">
        <v>12</v>
      </c>
      <c r="D6486" s="228" t="s">
        <v>21300</v>
      </c>
    </row>
    <row r="6487" spans="1:4" ht="13.5">
      <c r="A6487" s="251">
        <v>87899</v>
      </c>
      <c r="B6487" s="227" t="s">
        <v>21301</v>
      </c>
      <c r="C6487" s="230" t="s">
        <v>12</v>
      </c>
      <c r="D6487" s="228" t="s">
        <v>21302</v>
      </c>
    </row>
    <row r="6488" spans="1:4" ht="13.5">
      <c r="A6488" s="251">
        <v>87900</v>
      </c>
      <c r="B6488" s="227" t="s">
        <v>21303</v>
      </c>
      <c r="C6488" s="230" t="s">
        <v>12</v>
      </c>
      <c r="D6488" s="228" t="s">
        <v>20275</v>
      </c>
    </row>
    <row r="6489" spans="1:4" ht="13.5">
      <c r="A6489" s="251">
        <v>87902</v>
      </c>
      <c r="B6489" s="227" t="s">
        <v>21304</v>
      </c>
      <c r="C6489" s="230" t="s">
        <v>12</v>
      </c>
      <c r="D6489" s="228" t="s">
        <v>20830</v>
      </c>
    </row>
    <row r="6490" spans="1:4" ht="13.5">
      <c r="A6490" s="251">
        <v>87903</v>
      </c>
      <c r="B6490" s="227" t="s">
        <v>21305</v>
      </c>
      <c r="C6490" s="230" t="s">
        <v>12</v>
      </c>
      <c r="D6490" s="228" t="s">
        <v>16062</v>
      </c>
    </row>
    <row r="6491" spans="1:4" ht="13.5">
      <c r="A6491" s="251">
        <v>87904</v>
      </c>
      <c r="B6491" s="227" t="s">
        <v>21306</v>
      </c>
      <c r="C6491" s="230" t="s">
        <v>12</v>
      </c>
      <c r="D6491" s="228" t="s">
        <v>20241</v>
      </c>
    </row>
    <row r="6492" spans="1:4" ht="13.5">
      <c r="A6492" s="251">
        <v>87905</v>
      </c>
      <c r="B6492" s="227" t="s">
        <v>21307</v>
      </c>
      <c r="C6492" s="230" t="s">
        <v>12</v>
      </c>
      <c r="D6492" s="228" t="s">
        <v>21308</v>
      </c>
    </row>
    <row r="6493" spans="1:4" ht="13.5">
      <c r="A6493" s="251">
        <v>87907</v>
      </c>
      <c r="B6493" s="227" t="s">
        <v>21309</v>
      </c>
      <c r="C6493" s="230" t="s">
        <v>12</v>
      </c>
      <c r="D6493" s="228" t="s">
        <v>21310</v>
      </c>
    </row>
    <row r="6494" spans="1:4" ht="13.5">
      <c r="A6494" s="251">
        <v>87908</v>
      </c>
      <c r="B6494" s="227" t="s">
        <v>21311</v>
      </c>
      <c r="C6494" s="230" t="s">
        <v>12</v>
      </c>
      <c r="D6494" s="228" t="s">
        <v>10892</v>
      </c>
    </row>
    <row r="6495" spans="1:4" ht="13.5">
      <c r="A6495" s="251">
        <v>87910</v>
      </c>
      <c r="B6495" s="227" t="s">
        <v>21312</v>
      </c>
      <c r="C6495" s="230" t="s">
        <v>12</v>
      </c>
      <c r="D6495" s="228" t="s">
        <v>21313</v>
      </c>
    </row>
    <row r="6496" spans="1:4" ht="13.5">
      <c r="A6496" s="251">
        <v>87911</v>
      </c>
      <c r="B6496" s="227" t="s">
        <v>21314</v>
      </c>
      <c r="C6496" s="230" t="s">
        <v>12</v>
      </c>
      <c r="D6496" s="228" t="s">
        <v>18646</v>
      </c>
    </row>
    <row r="6497" spans="1:4" ht="13.5">
      <c r="A6497" s="251">
        <v>104410</v>
      </c>
      <c r="B6497" s="227" t="s">
        <v>21315</v>
      </c>
      <c r="C6497" s="230" t="s">
        <v>12</v>
      </c>
      <c r="D6497" s="228" t="s">
        <v>21316</v>
      </c>
    </row>
    <row r="6498" spans="1:4" ht="13.5">
      <c r="A6498" s="251">
        <v>104411</v>
      </c>
      <c r="B6498" s="227" t="s">
        <v>21317</v>
      </c>
      <c r="C6498" s="230" t="s">
        <v>12</v>
      </c>
      <c r="D6498" s="228" t="s">
        <v>21316</v>
      </c>
    </row>
    <row r="6499" spans="1:4" ht="13.5">
      <c r="A6499" s="251">
        <v>87411</v>
      </c>
      <c r="B6499" s="227" t="s">
        <v>21318</v>
      </c>
      <c r="C6499" s="230" t="s">
        <v>12</v>
      </c>
      <c r="D6499" s="228" t="s">
        <v>10024</v>
      </c>
    </row>
    <row r="6500" spans="1:4" ht="13.5">
      <c r="A6500" s="251">
        <v>87412</v>
      </c>
      <c r="B6500" s="227" t="s">
        <v>21319</v>
      </c>
      <c r="C6500" s="230" t="s">
        <v>12</v>
      </c>
      <c r="D6500" s="228" t="s">
        <v>21320</v>
      </c>
    </row>
    <row r="6501" spans="1:4" ht="13.5">
      <c r="A6501" s="251">
        <v>87413</v>
      </c>
      <c r="B6501" s="227" t="s">
        <v>21321</v>
      </c>
      <c r="C6501" s="230" t="s">
        <v>12</v>
      </c>
      <c r="D6501" s="228" t="s">
        <v>15332</v>
      </c>
    </row>
    <row r="6502" spans="1:4" ht="13.5">
      <c r="A6502" s="251">
        <v>87414</v>
      </c>
      <c r="B6502" s="227" t="s">
        <v>21322</v>
      </c>
      <c r="C6502" s="230" t="s">
        <v>12</v>
      </c>
      <c r="D6502" s="228" t="s">
        <v>21323</v>
      </c>
    </row>
    <row r="6503" spans="1:4" ht="13.5">
      <c r="A6503" s="251">
        <v>87415</v>
      </c>
      <c r="B6503" s="227" t="s">
        <v>21324</v>
      </c>
      <c r="C6503" s="230" t="s">
        <v>12</v>
      </c>
      <c r="D6503" s="228" t="s">
        <v>21325</v>
      </c>
    </row>
    <row r="6504" spans="1:4" ht="13.5">
      <c r="A6504" s="251">
        <v>87416</v>
      </c>
      <c r="B6504" s="227" t="s">
        <v>21326</v>
      </c>
      <c r="C6504" s="230" t="s">
        <v>12</v>
      </c>
      <c r="D6504" s="228" t="s">
        <v>19535</v>
      </c>
    </row>
    <row r="6505" spans="1:4" ht="13.5">
      <c r="A6505" s="251">
        <v>87418</v>
      </c>
      <c r="B6505" s="227" t="s">
        <v>21327</v>
      </c>
      <c r="C6505" s="230" t="s">
        <v>12</v>
      </c>
      <c r="D6505" s="228" t="s">
        <v>17111</v>
      </c>
    </row>
    <row r="6506" spans="1:4" ht="13.5">
      <c r="A6506" s="251">
        <v>87421</v>
      </c>
      <c r="B6506" s="227" t="s">
        <v>21328</v>
      </c>
      <c r="C6506" s="230" t="s">
        <v>12</v>
      </c>
      <c r="D6506" s="228" t="s">
        <v>15332</v>
      </c>
    </row>
    <row r="6507" spans="1:4" ht="13.5">
      <c r="A6507" s="251">
        <v>87424</v>
      </c>
      <c r="B6507" s="227" t="s">
        <v>21329</v>
      </c>
      <c r="C6507" s="230" t="s">
        <v>12</v>
      </c>
      <c r="D6507" s="228" t="s">
        <v>19739</v>
      </c>
    </row>
    <row r="6508" spans="1:4" ht="13.5">
      <c r="A6508" s="251">
        <v>87427</v>
      </c>
      <c r="B6508" s="227" t="s">
        <v>21330</v>
      </c>
      <c r="C6508" s="230" t="s">
        <v>12</v>
      </c>
      <c r="D6508" s="228" t="s">
        <v>18897</v>
      </c>
    </row>
    <row r="6509" spans="1:4" ht="13.5">
      <c r="A6509" s="251">
        <v>87430</v>
      </c>
      <c r="B6509" s="227" t="s">
        <v>21331</v>
      </c>
      <c r="C6509" s="230" t="s">
        <v>12</v>
      </c>
      <c r="D6509" s="228" t="s">
        <v>16813</v>
      </c>
    </row>
    <row r="6510" spans="1:4" ht="13.5">
      <c r="A6510" s="251">
        <v>87433</v>
      </c>
      <c r="B6510" s="227" t="s">
        <v>21332</v>
      </c>
      <c r="C6510" s="230" t="s">
        <v>12</v>
      </c>
      <c r="D6510" s="228" t="s">
        <v>18032</v>
      </c>
    </row>
    <row r="6511" spans="1:4" ht="13.5">
      <c r="A6511" s="251">
        <v>87436</v>
      </c>
      <c r="B6511" s="227" t="s">
        <v>21333</v>
      </c>
      <c r="C6511" s="230" t="s">
        <v>12</v>
      </c>
      <c r="D6511" s="228" t="s">
        <v>15263</v>
      </c>
    </row>
    <row r="6512" spans="1:4" ht="13.5">
      <c r="A6512" s="251">
        <v>87439</v>
      </c>
      <c r="B6512" s="227" t="s">
        <v>21334</v>
      </c>
      <c r="C6512" s="230" t="s">
        <v>12</v>
      </c>
      <c r="D6512" s="228" t="s">
        <v>16042</v>
      </c>
    </row>
    <row r="6513" spans="1:4" ht="13.5">
      <c r="A6513" s="251">
        <v>87527</v>
      </c>
      <c r="B6513" s="227" t="s">
        <v>21335</v>
      </c>
      <c r="C6513" s="230" t="s">
        <v>12</v>
      </c>
      <c r="D6513" s="228" t="s">
        <v>19361</v>
      </c>
    </row>
    <row r="6514" spans="1:4" ht="13.5">
      <c r="A6514" s="251">
        <v>87528</v>
      </c>
      <c r="B6514" s="227" t="s">
        <v>21336</v>
      </c>
      <c r="C6514" s="230" t="s">
        <v>12</v>
      </c>
      <c r="D6514" s="228" t="s">
        <v>21337</v>
      </c>
    </row>
    <row r="6515" spans="1:4" ht="13.5">
      <c r="A6515" s="251">
        <v>87529</v>
      </c>
      <c r="B6515" s="227" t="s">
        <v>21338</v>
      </c>
      <c r="C6515" s="230" t="s">
        <v>12</v>
      </c>
      <c r="D6515" s="228" t="s">
        <v>18831</v>
      </c>
    </row>
    <row r="6516" spans="1:4" ht="13.5">
      <c r="A6516" s="251">
        <v>87530</v>
      </c>
      <c r="B6516" s="227" t="s">
        <v>21339</v>
      </c>
      <c r="C6516" s="230" t="s">
        <v>12</v>
      </c>
      <c r="D6516" s="228" t="s">
        <v>21340</v>
      </c>
    </row>
    <row r="6517" spans="1:4" ht="13.5">
      <c r="A6517" s="251">
        <v>87531</v>
      </c>
      <c r="B6517" s="227" t="s">
        <v>21341</v>
      </c>
      <c r="C6517" s="230" t="s">
        <v>12</v>
      </c>
      <c r="D6517" s="228" t="s">
        <v>21342</v>
      </c>
    </row>
    <row r="6518" spans="1:4" ht="13.5">
      <c r="A6518" s="251">
        <v>87532</v>
      </c>
      <c r="B6518" s="227" t="s">
        <v>21343</v>
      </c>
      <c r="C6518" s="230" t="s">
        <v>12</v>
      </c>
      <c r="D6518" s="228" t="s">
        <v>16514</v>
      </c>
    </row>
    <row r="6519" spans="1:4" ht="13.5">
      <c r="A6519" s="251">
        <v>87535</v>
      </c>
      <c r="B6519" s="227" t="s">
        <v>21344</v>
      </c>
      <c r="C6519" s="230" t="s">
        <v>12</v>
      </c>
      <c r="D6519" s="228" t="s">
        <v>21345</v>
      </c>
    </row>
    <row r="6520" spans="1:4" ht="13.5">
      <c r="A6520" s="251">
        <v>87536</v>
      </c>
      <c r="B6520" s="227" t="s">
        <v>21346</v>
      </c>
      <c r="C6520" s="230" t="s">
        <v>12</v>
      </c>
      <c r="D6520" s="228" t="s">
        <v>21347</v>
      </c>
    </row>
    <row r="6521" spans="1:4" ht="13.5">
      <c r="A6521" s="251">
        <v>87539</v>
      </c>
      <c r="B6521" s="227" t="s">
        <v>21348</v>
      </c>
      <c r="C6521" s="230" t="s">
        <v>12</v>
      </c>
      <c r="D6521" s="228" t="s">
        <v>21349</v>
      </c>
    </row>
    <row r="6522" spans="1:4" ht="13.5">
      <c r="A6522" s="251">
        <v>87543</v>
      </c>
      <c r="B6522" s="227" t="s">
        <v>21350</v>
      </c>
      <c r="C6522" s="230" t="s">
        <v>12</v>
      </c>
      <c r="D6522" s="228" t="s">
        <v>21351</v>
      </c>
    </row>
    <row r="6523" spans="1:4" ht="13.5">
      <c r="A6523" s="251">
        <v>87545</v>
      </c>
      <c r="B6523" s="227" t="s">
        <v>21352</v>
      </c>
      <c r="C6523" s="230" t="s">
        <v>12</v>
      </c>
      <c r="D6523" s="228" t="s">
        <v>21353</v>
      </c>
    </row>
    <row r="6524" spans="1:4" ht="13.5">
      <c r="A6524" s="251">
        <v>87546</v>
      </c>
      <c r="B6524" s="227" t="s">
        <v>21354</v>
      </c>
      <c r="C6524" s="230" t="s">
        <v>12</v>
      </c>
      <c r="D6524" s="228" t="s">
        <v>15686</v>
      </c>
    </row>
    <row r="6525" spans="1:4" ht="13.5">
      <c r="A6525" s="251">
        <v>87547</v>
      </c>
      <c r="B6525" s="227" t="s">
        <v>21355</v>
      </c>
      <c r="C6525" s="230" t="s">
        <v>12</v>
      </c>
      <c r="D6525" s="228" t="s">
        <v>21356</v>
      </c>
    </row>
    <row r="6526" spans="1:4" ht="13.5">
      <c r="A6526" s="251">
        <v>87548</v>
      </c>
      <c r="B6526" s="227" t="s">
        <v>21357</v>
      </c>
      <c r="C6526" s="230" t="s">
        <v>12</v>
      </c>
      <c r="D6526" s="228" t="s">
        <v>11121</v>
      </c>
    </row>
    <row r="6527" spans="1:4" ht="13.5">
      <c r="A6527" s="251">
        <v>87549</v>
      </c>
      <c r="B6527" s="227" t="s">
        <v>21358</v>
      </c>
      <c r="C6527" s="230" t="s">
        <v>12</v>
      </c>
      <c r="D6527" s="228" t="s">
        <v>15516</v>
      </c>
    </row>
    <row r="6528" spans="1:4" ht="13.5">
      <c r="A6528" s="251">
        <v>87550</v>
      </c>
      <c r="B6528" s="227" t="s">
        <v>21359</v>
      </c>
      <c r="C6528" s="230" t="s">
        <v>12</v>
      </c>
      <c r="D6528" s="228" t="s">
        <v>16341</v>
      </c>
    </row>
    <row r="6529" spans="1:4" ht="13.5">
      <c r="A6529" s="251">
        <v>87553</v>
      </c>
      <c r="B6529" s="227" t="s">
        <v>21360</v>
      </c>
      <c r="C6529" s="230" t="s">
        <v>12</v>
      </c>
      <c r="D6529" s="228" t="s">
        <v>9769</v>
      </c>
    </row>
    <row r="6530" spans="1:4" ht="13.5">
      <c r="A6530" s="251">
        <v>87554</v>
      </c>
      <c r="B6530" s="227" t="s">
        <v>21361</v>
      </c>
      <c r="C6530" s="230" t="s">
        <v>12</v>
      </c>
      <c r="D6530" s="228" t="s">
        <v>17237</v>
      </c>
    </row>
    <row r="6531" spans="1:4" ht="13.5">
      <c r="A6531" s="251">
        <v>87557</v>
      </c>
      <c r="B6531" s="227" t="s">
        <v>21362</v>
      </c>
      <c r="C6531" s="230" t="s">
        <v>12</v>
      </c>
      <c r="D6531" s="228" t="s">
        <v>21363</v>
      </c>
    </row>
    <row r="6532" spans="1:4" ht="13.5">
      <c r="A6532" s="251">
        <v>87561</v>
      </c>
      <c r="B6532" s="227" t="s">
        <v>21364</v>
      </c>
      <c r="C6532" s="230" t="s">
        <v>12</v>
      </c>
      <c r="D6532" s="228" t="s">
        <v>9685</v>
      </c>
    </row>
    <row r="6533" spans="1:4" ht="13.5">
      <c r="A6533" s="251">
        <v>87775</v>
      </c>
      <c r="B6533" s="227" t="s">
        <v>21365</v>
      </c>
      <c r="C6533" s="230" t="s">
        <v>12</v>
      </c>
      <c r="D6533" s="228" t="s">
        <v>21366</v>
      </c>
    </row>
    <row r="6534" spans="1:4" ht="13.5">
      <c r="A6534" s="251">
        <v>87777</v>
      </c>
      <c r="B6534" s="227" t="s">
        <v>21367</v>
      </c>
      <c r="C6534" s="230" t="s">
        <v>12</v>
      </c>
      <c r="D6534" s="228" t="s">
        <v>10440</v>
      </c>
    </row>
    <row r="6535" spans="1:4" ht="13.5">
      <c r="A6535" s="251">
        <v>87778</v>
      </c>
      <c r="B6535" s="227" t="s">
        <v>21368</v>
      </c>
      <c r="C6535" s="230" t="s">
        <v>12</v>
      </c>
      <c r="D6535" s="228" t="s">
        <v>21369</v>
      </c>
    </row>
    <row r="6536" spans="1:4" ht="13.5">
      <c r="A6536" s="251">
        <v>87779</v>
      </c>
      <c r="B6536" s="227" t="s">
        <v>21370</v>
      </c>
      <c r="C6536" s="230" t="s">
        <v>12</v>
      </c>
      <c r="D6536" s="228" t="s">
        <v>21371</v>
      </c>
    </row>
    <row r="6537" spans="1:4" ht="13.5">
      <c r="A6537" s="251">
        <v>87781</v>
      </c>
      <c r="B6537" s="227" t="s">
        <v>21372</v>
      </c>
      <c r="C6537" s="230" t="s">
        <v>12</v>
      </c>
      <c r="D6537" s="228" t="s">
        <v>9633</v>
      </c>
    </row>
    <row r="6538" spans="1:4" ht="13.5">
      <c r="A6538" s="251">
        <v>87783</v>
      </c>
      <c r="B6538" s="227" t="s">
        <v>21373</v>
      </c>
      <c r="C6538" s="230" t="s">
        <v>12</v>
      </c>
      <c r="D6538" s="228" t="s">
        <v>21374</v>
      </c>
    </row>
    <row r="6539" spans="1:4" ht="13.5">
      <c r="A6539" s="251">
        <v>87784</v>
      </c>
      <c r="B6539" s="227" t="s">
        <v>21375</v>
      </c>
      <c r="C6539" s="230" t="s">
        <v>12</v>
      </c>
      <c r="D6539" s="228" t="s">
        <v>21376</v>
      </c>
    </row>
    <row r="6540" spans="1:4" ht="13.5">
      <c r="A6540" s="251">
        <v>87786</v>
      </c>
      <c r="B6540" s="227" t="s">
        <v>21377</v>
      </c>
      <c r="C6540" s="230" t="s">
        <v>12</v>
      </c>
      <c r="D6540" s="228" t="s">
        <v>21378</v>
      </c>
    </row>
    <row r="6541" spans="1:4" ht="13.5">
      <c r="A6541" s="251">
        <v>87787</v>
      </c>
      <c r="B6541" s="227" t="s">
        <v>21379</v>
      </c>
      <c r="C6541" s="230" t="s">
        <v>12</v>
      </c>
      <c r="D6541" s="228" t="s">
        <v>21380</v>
      </c>
    </row>
    <row r="6542" spans="1:4" ht="13.5">
      <c r="A6542" s="251">
        <v>87788</v>
      </c>
      <c r="B6542" s="227" t="s">
        <v>21381</v>
      </c>
      <c r="C6542" s="230" t="s">
        <v>12</v>
      </c>
      <c r="D6542" s="228" t="s">
        <v>21382</v>
      </c>
    </row>
    <row r="6543" spans="1:4" ht="13.5">
      <c r="A6543" s="251">
        <v>87791</v>
      </c>
      <c r="B6543" s="227" t="s">
        <v>21383</v>
      </c>
      <c r="C6543" s="230" t="s">
        <v>12</v>
      </c>
      <c r="D6543" s="228" t="s">
        <v>21384</v>
      </c>
    </row>
    <row r="6544" spans="1:4" ht="13.5">
      <c r="A6544" s="251">
        <v>87792</v>
      </c>
      <c r="B6544" s="227" t="s">
        <v>21385</v>
      </c>
      <c r="C6544" s="230" t="s">
        <v>12</v>
      </c>
      <c r="D6544" s="228" t="s">
        <v>21386</v>
      </c>
    </row>
    <row r="6545" spans="1:4" ht="13.5">
      <c r="A6545" s="251">
        <v>87794</v>
      </c>
      <c r="B6545" s="227" t="s">
        <v>21387</v>
      </c>
      <c r="C6545" s="230" t="s">
        <v>12</v>
      </c>
      <c r="D6545" s="228" t="s">
        <v>13442</v>
      </c>
    </row>
    <row r="6546" spans="1:4" ht="13.5">
      <c r="A6546" s="251">
        <v>87795</v>
      </c>
      <c r="B6546" s="227" t="s">
        <v>21388</v>
      </c>
      <c r="C6546" s="230" t="s">
        <v>12</v>
      </c>
      <c r="D6546" s="228" t="s">
        <v>21389</v>
      </c>
    </row>
    <row r="6547" spans="1:4" ht="13.5">
      <c r="A6547" s="251">
        <v>87797</v>
      </c>
      <c r="B6547" s="227" t="s">
        <v>21390</v>
      </c>
      <c r="C6547" s="230" t="s">
        <v>12</v>
      </c>
      <c r="D6547" s="228" t="s">
        <v>18093</v>
      </c>
    </row>
    <row r="6548" spans="1:4" ht="13.5">
      <c r="A6548" s="251">
        <v>87799</v>
      </c>
      <c r="B6548" s="227" t="s">
        <v>21391</v>
      </c>
      <c r="C6548" s="230" t="s">
        <v>12</v>
      </c>
      <c r="D6548" s="228" t="s">
        <v>21392</v>
      </c>
    </row>
    <row r="6549" spans="1:4" ht="13.5">
      <c r="A6549" s="251">
        <v>87800</v>
      </c>
      <c r="B6549" s="227" t="s">
        <v>21393</v>
      </c>
      <c r="C6549" s="230" t="s">
        <v>12</v>
      </c>
      <c r="D6549" s="228" t="s">
        <v>21394</v>
      </c>
    </row>
    <row r="6550" spans="1:4" ht="13.5">
      <c r="A6550" s="251">
        <v>87801</v>
      </c>
      <c r="B6550" s="227" t="s">
        <v>21395</v>
      </c>
      <c r="C6550" s="230" t="s">
        <v>12</v>
      </c>
      <c r="D6550" s="228" t="s">
        <v>17709</v>
      </c>
    </row>
    <row r="6551" spans="1:4" ht="13.5">
      <c r="A6551" s="251">
        <v>87803</v>
      </c>
      <c r="B6551" s="227" t="s">
        <v>21396</v>
      </c>
      <c r="C6551" s="230" t="s">
        <v>12</v>
      </c>
      <c r="D6551" s="228" t="s">
        <v>21397</v>
      </c>
    </row>
    <row r="6552" spans="1:4" ht="13.5">
      <c r="A6552" s="251">
        <v>87804</v>
      </c>
      <c r="B6552" s="227" t="s">
        <v>21398</v>
      </c>
      <c r="C6552" s="230" t="s">
        <v>12</v>
      </c>
      <c r="D6552" s="228" t="s">
        <v>21399</v>
      </c>
    </row>
    <row r="6553" spans="1:4" ht="13.5">
      <c r="A6553" s="251">
        <v>87805</v>
      </c>
      <c r="B6553" s="227" t="s">
        <v>21400</v>
      </c>
      <c r="C6553" s="230" t="s">
        <v>12</v>
      </c>
      <c r="D6553" s="228" t="s">
        <v>21401</v>
      </c>
    </row>
    <row r="6554" spans="1:4" ht="13.5">
      <c r="A6554" s="251">
        <v>87807</v>
      </c>
      <c r="B6554" s="227" t="s">
        <v>21402</v>
      </c>
      <c r="C6554" s="230" t="s">
        <v>12</v>
      </c>
      <c r="D6554" s="228" t="s">
        <v>21403</v>
      </c>
    </row>
    <row r="6555" spans="1:4" ht="13.5">
      <c r="A6555" s="251">
        <v>87808</v>
      </c>
      <c r="B6555" s="227" t="s">
        <v>21404</v>
      </c>
      <c r="C6555" s="230" t="s">
        <v>12</v>
      </c>
      <c r="D6555" s="228" t="s">
        <v>21405</v>
      </c>
    </row>
    <row r="6556" spans="1:4" ht="13.5">
      <c r="A6556" s="251">
        <v>87809</v>
      </c>
      <c r="B6556" s="227" t="s">
        <v>21406</v>
      </c>
      <c r="C6556" s="230" t="s">
        <v>12</v>
      </c>
      <c r="D6556" s="228" t="s">
        <v>21407</v>
      </c>
    </row>
    <row r="6557" spans="1:4" ht="13.5">
      <c r="A6557" s="251">
        <v>87811</v>
      </c>
      <c r="B6557" s="227" t="s">
        <v>21408</v>
      </c>
      <c r="C6557" s="230" t="s">
        <v>12</v>
      </c>
      <c r="D6557" s="228" t="s">
        <v>21409</v>
      </c>
    </row>
    <row r="6558" spans="1:4" ht="13.5">
      <c r="A6558" s="251">
        <v>87812</v>
      </c>
      <c r="B6558" s="227" t="s">
        <v>21410</v>
      </c>
      <c r="C6558" s="230" t="s">
        <v>12</v>
      </c>
      <c r="D6558" s="228" t="s">
        <v>21411</v>
      </c>
    </row>
    <row r="6559" spans="1:4" ht="13.5">
      <c r="A6559" s="251">
        <v>87813</v>
      </c>
      <c r="B6559" s="227" t="s">
        <v>21412</v>
      </c>
      <c r="C6559" s="230" t="s">
        <v>12</v>
      </c>
      <c r="D6559" s="228" t="s">
        <v>21413</v>
      </c>
    </row>
    <row r="6560" spans="1:4" ht="13.5">
      <c r="A6560" s="251">
        <v>87815</v>
      </c>
      <c r="B6560" s="227" t="s">
        <v>21414</v>
      </c>
      <c r="C6560" s="230" t="s">
        <v>12</v>
      </c>
      <c r="D6560" s="228" t="s">
        <v>21415</v>
      </c>
    </row>
    <row r="6561" spans="1:4" ht="13.5">
      <c r="A6561" s="251">
        <v>87816</v>
      </c>
      <c r="B6561" s="227" t="s">
        <v>21416</v>
      </c>
      <c r="C6561" s="230" t="s">
        <v>12</v>
      </c>
      <c r="D6561" s="228" t="s">
        <v>21417</v>
      </c>
    </row>
    <row r="6562" spans="1:4" ht="13.5">
      <c r="A6562" s="251">
        <v>87817</v>
      </c>
      <c r="B6562" s="227" t="s">
        <v>21418</v>
      </c>
      <c r="C6562" s="230" t="s">
        <v>12</v>
      </c>
      <c r="D6562" s="228" t="s">
        <v>21419</v>
      </c>
    </row>
    <row r="6563" spans="1:4" ht="13.5">
      <c r="A6563" s="251">
        <v>87819</v>
      </c>
      <c r="B6563" s="227" t="s">
        <v>21420</v>
      </c>
      <c r="C6563" s="230" t="s">
        <v>12</v>
      </c>
      <c r="D6563" s="228" t="s">
        <v>21421</v>
      </c>
    </row>
    <row r="6564" spans="1:4" ht="13.5">
      <c r="A6564" s="251">
        <v>87820</v>
      </c>
      <c r="B6564" s="227" t="s">
        <v>21422</v>
      </c>
      <c r="C6564" s="230" t="s">
        <v>12</v>
      </c>
      <c r="D6564" s="228" t="s">
        <v>21423</v>
      </c>
    </row>
    <row r="6565" spans="1:4" ht="13.5">
      <c r="A6565" s="251">
        <v>87821</v>
      </c>
      <c r="B6565" s="227" t="s">
        <v>21424</v>
      </c>
      <c r="C6565" s="230" t="s">
        <v>12</v>
      </c>
      <c r="D6565" s="228" t="s">
        <v>21425</v>
      </c>
    </row>
    <row r="6566" spans="1:4" ht="13.5">
      <c r="A6566" s="251">
        <v>87823</v>
      </c>
      <c r="B6566" s="227" t="s">
        <v>21426</v>
      </c>
      <c r="C6566" s="230" t="s">
        <v>12</v>
      </c>
      <c r="D6566" s="228" t="s">
        <v>21427</v>
      </c>
    </row>
    <row r="6567" spans="1:4" ht="13.5">
      <c r="A6567" s="251">
        <v>87824</v>
      </c>
      <c r="B6567" s="227" t="s">
        <v>21428</v>
      </c>
      <c r="C6567" s="230" t="s">
        <v>12</v>
      </c>
      <c r="D6567" s="228" t="s">
        <v>21429</v>
      </c>
    </row>
    <row r="6568" spans="1:4" ht="13.5">
      <c r="A6568" s="251">
        <v>87825</v>
      </c>
      <c r="B6568" s="227" t="s">
        <v>21430</v>
      </c>
      <c r="C6568" s="230" t="s">
        <v>12</v>
      </c>
      <c r="D6568" s="228" t="s">
        <v>21431</v>
      </c>
    </row>
    <row r="6569" spans="1:4" ht="13.5">
      <c r="A6569" s="251">
        <v>87827</v>
      </c>
      <c r="B6569" s="227" t="s">
        <v>21432</v>
      </c>
      <c r="C6569" s="230" t="s">
        <v>12</v>
      </c>
      <c r="D6569" s="228" t="s">
        <v>21433</v>
      </c>
    </row>
    <row r="6570" spans="1:4" ht="13.5">
      <c r="A6570" s="251">
        <v>87828</v>
      </c>
      <c r="B6570" s="227" t="s">
        <v>21434</v>
      </c>
      <c r="C6570" s="230" t="s">
        <v>12</v>
      </c>
      <c r="D6570" s="228" t="s">
        <v>21435</v>
      </c>
    </row>
    <row r="6571" spans="1:4" ht="13.5">
      <c r="A6571" s="251">
        <v>87829</v>
      </c>
      <c r="B6571" s="227" t="s">
        <v>21436</v>
      </c>
      <c r="C6571" s="230" t="s">
        <v>12</v>
      </c>
      <c r="D6571" s="228" t="s">
        <v>21437</v>
      </c>
    </row>
    <row r="6572" spans="1:4" ht="13.5">
      <c r="A6572" s="251">
        <v>87831</v>
      </c>
      <c r="B6572" s="227" t="s">
        <v>21438</v>
      </c>
      <c r="C6572" s="230" t="s">
        <v>12</v>
      </c>
      <c r="D6572" s="228" t="s">
        <v>21439</v>
      </c>
    </row>
    <row r="6573" spans="1:4" ht="13.5">
      <c r="A6573" s="251">
        <v>87832</v>
      </c>
      <c r="B6573" s="227" t="s">
        <v>21440</v>
      </c>
      <c r="C6573" s="230" t="s">
        <v>12</v>
      </c>
      <c r="D6573" s="228" t="s">
        <v>21441</v>
      </c>
    </row>
    <row r="6574" spans="1:4" ht="13.5">
      <c r="A6574" s="251">
        <v>87838</v>
      </c>
      <c r="B6574" s="227" t="s">
        <v>21442</v>
      </c>
      <c r="C6574" s="230" t="s">
        <v>12</v>
      </c>
      <c r="D6574" s="228" t="s">
        <v>21443</v>
      </c>
    </row>
    <row r="6575" spans="1:4" ht="13.5">
      <c r="A6575" s="251">
        <v>87839</v>
      </c>
      <c r="B6575" s="227" t="s">
        <v>21444</v>
      </c>
      <c r="C6575" s="230" t="s">
        <v>12</v>
      </c>
      <c r="D6575" s="228" t="s">
        <v>21445</v>
      </c>
    </row>
    <row r="6576" spans="1:4" ht="13.5">
      <c r="A6576" s="251">
        <v>87840</v>
      </c>
      <c r="B6576" s="227" t="s">
        <v>21446</v>
      </c>
      <c r="C6576" s="230" t="s">
        <v>12</v>
      </c>
      <c r="D6576" s="228" t="s">
        <v>21447</v>
      </c>
    </row>
    <row r="6577" spans="1:4" ht="13.5">
      <c r="A6577" s="251">
        <v>87841</v>
      </c>
      <c r="B6577" s="227" t="s">
        <v>21448</v>
      </c>
      <c r="C6577" s="230" t="s">
        <v>12</v>
      </c>
      <c r="D6577" s="228" t="s">
        <v>21449</v>
      </c>
    </row>
    <row r="6578" spans="1:4" ht="13.5">
      <c r="A6578" s="251">
        <v>87850</v>
      </c>
      <c r="B6578" s="227" t="s">
        <v>21450</v>
      </c>
      <c r="C6578" s="230" t="s">
        <v>12</v>
      </c>
      <c r="D6578" s="228" t="s">
        <v>21451</v>
      </c>
    </row>
    <row r="6579" spans="1:4" ht="13.5">
      <c r="A6579" s="251">
        <v>87851</v>
      </c>
      <c r="B6579" s="227" t="s">
        <v>21452</v>
      </c>
      <c r="C6579" s="230" t="s">
        <v>12</v>
      </c>
      <c r="D6579" s="228" t="s">
        <v>21453</v>
      </c>
    </row>
    <row r="6580" spans="1:4" ht="13.5">
      <c r="A6580" s="251">
        <v>87852</v>
      </c>
      <c r="B6580" s="227" t="s">
        <v>21454</v>
      </c>
      <c r="C6580" s="230" t="s">
        <v>12</v>
      </c>
      <c r="D6580" s="228" t="s">
        <v>21455</v>
      </c>
    </row>
    <row r="6581" spans="1:4" ht="13.5">
      <c r="A6581" s="251">
        <v>87853</v>
      </c>
      <c r="B6581" s="227" t="s">
        <v>21456</v>
      </c>
      <c r="C6581" s="230" t="s">
        <v>12</v>
      </c>
      <c r="D6581" s="228" t="s">
        <v>21457</v>
      </c>
    </row>
    <row r="6582" spans="1:4" ht="13.5">
      <c r="A6582" s="251">
        <v>90406</v>
      </c>
      <c r="B6582" s="227" t="s">
        <v>21458</v>
      </c>
      <c r="C6582" s="230" t="s">
        <v>12</v>
      </c>
      <c r="D6582" s="228" t="s">
        <v>11221</v>
      </c>
    </row>
    <row r="6583" spans="1:4" ht="13.5">
      <c r="A6583" s="251">
        <v>90408</v>
      </c>
      <c r="B6583" s="227" t="s">
        <v>21459</v>
      </c>
      <c r="C6583" s="230" t="s">
        <v>12</v>
      </c>
      <c r="D6583" s="228" t="s">
        <v>21460</v>
      </c>
    </row>
    <row r="6584" spans="1:4" ht="13.5">
      <c r="A6584" s="251">
        <v>104203</v>
      </c>
      <c r="B6584" s="227" t="s">
        <v>21461</v>
      </c>
      <c r="C6584" s="230" t="s">
        <v>12</v>
      </c>
      <c r="D6584" s="228" t="s">
        <v>21462</v>
      </c>
    </row>
    <row r="6585" spans="1:4" ht="13.5">
      <c r="A6585" s="251">
        <v>104204</v>
      </c>
      <c r="B6585" s="227" t="s">
        <v>21463</v>
      </c>
      <c r="C6585" s="230" t="s">
        <v>12</v>
      </c>
      <c r="D6585" s="228" t="s">
        <v>21464</v>
      </c>
    </row>
    <row r="6586" spans="1:4" ht="13.5">
      <c r="A6586" s="251">
        <v>104205</v>
      </c>
      <c r="B6586" s="227" t="s">
        <v>21465</v>
      </c>
      <c r="C6586" s="230" t="s">
        <v>12</v>
      </c>
      <c r="D6586" s="228" t="s">
        <v>21466</v>
      </c>
    </row>
    <row r="6587" spans="1:4" ht="13.5">
      <c r="A6587" s="251">
        <v>104206</v>
      </c>
      <c r="B6587" s="227" t="s">
        <v>21467</v>
      </c>
      <c r="C6587" s="230" t="s">
        <v>12</v>
      </c>
      <c r="D6587" s="228" t="s">
        <v>21468</v>
      </c>
    </row>
    <row r="6588" spans="1:4" ht="13.5">
      <c r="A6588" s="251">
        <v>104207</v>
      </c>
      <c r="B6588" s="227" t="s">
        <v>21469</v>
      </c>
      <c r="C6588" s="230" t="s">
        <v>12</v>
      </c>
      <c r="D6588" s="228" t="s">
        <v>21470</v>
      </c>
    </row>
    <row r="6589" spans="1:4" ht="13.5">
      <c r="A6589" s="251">
        <v>104208</v>
      </c>
      <c r="B6589" s="227" t="s">
        <v>21471</v>
      </c>
      <c r="C6589" s="230" t="s">
        <v>12</v>
      </c>
      <c r="D6589" s="228" t="s">
        <v>21472</v>
      </c>
    </row>
    <row r="6590" spans="1:4" ht="13.5">
      <c r="A6590" s="251">
        <v>104209</v>
      </c>
      <c r="B6590" s="227" t="s">
        <v>21473</v>
      </c>
      <c r="C6590" s="230" t="s">
        <v>12</v>
      </c>
      <c r="D6590" s="228" t="s">
        <v>21474</v>
      </c>
    </row>
    <row r="6591" spans="1:4" ht="13.5">
      <c r="A6591" s="251">
        <v>104210</v>
      </c>
      <c r="B6591" s="227" t="s">
        <v>21475</v>
      </c>
      <c r="C6591" s="230" t="s">
        <v>12</v>
      </c>
      <c r="D6591" s="228" t="s">
        <v>13453</v>
      </c>
    </row>
    <row r="6592" spans="1:4" ht="13.5">
      <c r="A6592" s="251">
        <v>104211</v>
      </c>
      <c r="B6592" s="227" t="s">
        <v>21476</v>
      </c>
      <c r="C6592" s="230" t="s">
        <v>12</v>
      </c>
      <c r="D6592" s="228" t="s">
        <v>21477</v>
      </c>
    </row>
    <row r="6593" spans="1:4" ht="13.5">
      <c r="A6593" s="251">
        <v>104212</v>
      </c>
      <c r="B6593" s="227" t="s">
        <v>21478</v>
      </c>
      <c r="C6593" s="230" t="s">
        <v>12</v>
      </c>
      <c r="D6593" s="228" t="s">
        <v>21479</v>
      </c>
    </row>
    <row r="6594" spans="1:4" ht="13.5">
      <c r="A6594" s="251">
        <v>104213</v>
      </c>
      <c r="B6594" s="227" t="s">
        <v>21480</v>
      </c>
      <c r="C6594" s="230" t="s">
        <v>12</v>
      </c>
      <c r="D6594" s="228" t="s">
        <v>21481</v>
      </c>
    </row>
    <row r="6595" spans="1:4" ht="13.5">
      <c r="A6595" s="251">
        <v>104214</v>
      </c>
      <c r="B6595" s="227" t="s">
        <v>21482</v>
      </c>
      <c r="C6595" s="230" t="s">
        <v>12</v>
      </c>
      <c r="D6595" s="228" t="s">
        <v>11621</v>
      </c>
    </row>
    <row r="6596" spans="1:4" ht="13.5">
      <c r="A6596" s="251">
        <v>104215</v>
      </c>
      <c r="B6596" s="227" t="s">
        <v>21483</v>
      </c>
      <c r="C6596" s="230" t="s">
        <v>12</v>
      </c>
      <c r="D6596" s="228" t="s">
        <v>21484</v>
      </c>
    </row>
    <row r="6597" spans="1:4" ht="13.5">
      <c r="A6597" s="251">
        <v>104216</v>
      </c>
      <c r="B6597" s="227" t="s">
        <v>21485</v>
      </c>
      <c r="C6597" s="230" t="s">
        <v>12</v>
      </c>
      <c r="D6597" s="228" t="s">
        <v>21486</v>
      </c>
    </row>
    <row r="6598" spans="1:4" ht="13.5">
      <c r="A6598" s="251">
        <v>104217</v>
      </c>
      <c r="B6598" s="227" t="s">
        <v>21487</v>
      </c>
      <c r="C6598" s="230" t="s">
        <v>12</v>
      </c>
      <c r="D6598" s="228" t="s">
        <v>21488</v>
      </c>
    </row>
    <row r="6599" spans="1:4" ht="13.5">
      <c r="A6599" s="251">
        <v>104218</v>
      </c>
      <c r="B6599" s="227" t="s">
        <v>21489</v>
      </c>
      <c r="C6599" s="230" t="s">
        <v>12</v>
      </c>
      <c r="D6599" s="228" t="s">
        <v>21490</v>
      </c>
    </row>
    <row r="6600" spans="1:4" ht="13.5">
      <c r="A6600" s="251">
        <v>104219</v>
      </c>
      <c r="B6600" s="227" t="s">
        <v>21491</v>
      </c>
      <c r="C6600" s="230" t="s">
        <v>12</v>
      </c>
      <c r="D6600" s="228" t="s">
        <v>21492</v>
      </c>
    </row>
    <row r="6601" spans="1:4" ht="13.5">
      <c r="A6601" s="251">
        <v>104220</v>
      </c>
      <c r="B6601" s="227" t="s">
        <v>21493</v>
      </c>
      <c r="C6601" s="230" t="s">
        <v>12</v>
      </c>
      <c r="D6601" s="228" t="s">
        <v>21494</v>
      </c>
    </row>
    <row r="6602" spans="1:4" ht="13.5">
      <c r="A6602" s="251">
        <v>104221</v>
      </c>
      <c r="B6602" s="227" t="s">
        <v>21495</v>
      </c>
      <c r="C6602" s="230" t="s">
        <v>12</v>
      </c>
      <c r="D6602" s="228" t="s">
        <v>21496</v>
      </c>
    </row>
    <row r="6603" spans="1:4" ht="13.5">
      <c r="A6603" s="251">
        <v>104222</v>
      </c>
      <c r="B6603" s="227" t="s">
        <v>21497</v>
      </c>
      <c r="C6603" s="230" t="s">
        <v>12</v>
      </c>
      <c r="D6603" s="228" t="s">
        <v>21498</v>
      </c>
    </row>
    <row r="6604" spans="1:4" ht="13.5">
      <c r="A6604" s="251">
        <v>104223</v>
      </c>
      <c r="B6604" s="227" t="s">
        <v>21499</v>
      </c>
      <c r="C6604" s="230" t="s">
        <v>12</v>
      </c>
      <c r="D6604" s="228" t="s">
        <v>21500</v>
      </c>
    </row>
    <row r="6605" spans="1:4" ht="13.5">
      <c r="A6605" s="251">
        <v>104224</v>
      </c>
      <c r="B6605" s="227" t="s">
        <v>21501</v>
      </c>
      <c r="C6605" s="230" t="s">
        <v>12</v>
      </c>
      <c r="D6605" s="228" t="s">
        <v>21502</v>
      </c>
    </row>
    <row r="6606" spans="1:4" ht="13.5">
      <c r="A6606" s="251">
        <v>104225</v>
      </c>
      <c r="B6606" s="227" t="s">
        <v>21503</v>
      </c>
      <c r="C6606" s="230" t="s">
        <v>12</v>
      </c>
      <c r="D6606" s="228" t="s">
        <v>17582</v>
      </c>
    </row>
    <row r="6607" spans="1:4" ht="13.5">
      <c r="A6607" s="251">
        <v>104226</v>
      </c>
      <c r="B6607" s="227" t="s">
        <v>21504</v>
      </c>
      <c r="C6607" s="230" t="s">
        <v>12</v>
      </c>
      <c r="D6607" s="228" t="s">
        <v>21505</v>
      </c>
    </row>
    <row r="6608" spans="1:4" ht="13.5">
      <c r="A6608" s="251">
        <v>104227</v>
      </c>
      <c r="B6608" s="227" t="s">
        <v>21506</v>
      </c>
      <c r="C6608" s="230" t="s">
        <v>12</v>
      </c>
      <c r="D6608" s="228" t="s">
        <v>21507</v>
      </c>
    </row>
    <row r="6609" spans="1:4" ht="13.5">
      <c r="A6609" s="251">
        <v>104228</v>
      </c>
      <c r="B6609" s="227" t="s">
        <v>21508</v>
      </c>
      <c r="C6609" s="230" t="s">
        <v>12</v>
      </c>
      <c r="D6609" s="228" t="s">
        <v>21509</v>
      </c>
    </row>
    <row r="6610" spans="1:4" ht="13.5">
      <c r="A6610" s="251">
        <v>104229</v>
      </c>
      <c r="B6610" s="227" t="s">
        <v>21510</v>
      </c>
      <c r="C6610" s="230" t="s">
        <v>12</v>
      </c>
      <c r="D6610" s="228" t="s">
        <v>21511</v>
      </c>
    </row>
    <row r="6611" spans="1:4" ht="13.5">
      <c r="A6611" s="251">
        <v>104230</v>
      </c>
      <c r="B6611" s="227" t="s">
        <v>21512</v>
      </c>
      <c r="C6611" s="230" t="s">
        <v>12</v>
      </c>
      <c r="D6611" s="228" t="s">
        <v>21513</v>
      </c>
    </row>
    <row r="6612" spans="1:4" ht="13.5">
      <c r="A6612" s="251">
        <v>104231</v>
      </c>
      <c r="B6612" s="227" t="s">
        <v>21514</v>
      </c>
      <c r="C6612" s="230" t="s">
        <v>12</v>
      </c>
      <c r="D6612" s="228" t="s">
        <v>21515</v>
      </c>
    </row>
    <row r="6613" spans="1:4" ht="13.5">
      <c r="A6613" s="251">
        <v>104232</v>
      </c>
      <c r="B6613" s="227" t="s">
        <v>21516</v>
      </c>
      <c r="C6613" s="230" t="s">
        <v>12</v>
      </c>
      <c r="D6613" s="228" t="s">
        <v>21517</v>
      </c>
    </row>
    <row r="6614" spans="1:4" ht="13.5">
      <c r="A6614" s="251">
        <v>104233</v>
      </c>
      <c r="B6614" s="227" t="s">
        <v>21518</v>
      </c>
      <c r="C6614" s="230" t="s">
        <v>12</v>
      </c>
      <c r="D6614" s="228" t="s">
        <v>15053</v>
      </c>
    </row>
    <row r="6615" spans="1:4" ht="13.5">
      <c r="A6615" s="251">
        <v>104234</v>
      </c>
      <c r="B6615" s="227" t="s">
        <v>21519</v>
      </c>
      <c r="C6615" s="230" t="s">
        <v>12</v>
      </c>
      <c r="D6615" s="228" t="s">
        <v>21520</v>
      </c>
    </row>
    <row r="6616" spans="1:4" ht="13.5">
      <c r="A6616" s="251">
        <v>104235</v>
      </c>
      <c r="B6616" s="227" t="s">
        <v>21521</v>
      </c>
      <c r="C6616" s="230" t="s">
        <v>12</v>
      </c>
      <c r="D6616" s="228" t="s">
        <v>21522</v>
      </c>
    </row>
    <row r="6617" spans="1:4" ht="13.5">
      <c r="A6617" s="251">
        <v>104236</v>
      </c>
      <c r="B6617" s="227" t="s">
        <v>21523</v>
      </c>
      <c r="C6617" s="230" t="s">
        <v>12</v>
      </c>
      <c r="D6617" s="228" t="s">
        <v>21524</v>
      </c>
    </row>
    <row r="6618" spans="1:4" ht="13.5">
      <c r="A6618" s="251">
        <v>104237</v>
      </c>
      <c r="B6618" s="227" t="s">
        <v>21525</v>
      </c>
      <c r="C6618" s="230" t="s">
        <v>12</v>
      </c>
      <c r="D6618" s="228" t="s">
        <v>16332</v>
      </c>
    </row>
    <row r="6619" spans="1:4" ht="13.5">
      <c r="A6619" s="251">
        <v>104238</v>
      </c>
      <c r="B6619" s="227" t="s">
        <v>21526</v>
      </c>
      <c r="C6619" s="230" t="s">
        <v>12</v>
      </c>
      <c r="D6619" s="228" t="s">
        <v>21527</v>
      </c>
    </row>
    <row r="6620" spans="1:4" ht="13.5">
      <c r="A6620" s="251">
        <v>104239</v>
      </c>
      <c r="B6620" s="227" t="s">
        <v>21528</v>
      </c>
      <c r="C6620" s="230" t="s">
        <v>12</v>
      </c>
      <c r="D6620" s="228" t="s">
        <v>21529</v>
      </c>
    </row>
    <row r="6621" spans="1:4" ht="13.5">
      <c r="A6621" s="251">
        <v>104240</v>
      </c>
      <c r="B6621" s="227" t="s">
        <v>21530</v>
      </c>
      <c r="C6621" s="230" t="s">
        <v>12</v>
      </c>
      <c r="D6621" s="228" t="s">
        <v>21531</v>
      </c>
    </row>
    <row r="6622" spans="1:4" ht="13.5">
      <c r="A6622" s="251">
        <v>104241</v>
      </c>
      <c r="B6622" s="227" t="s">
        <v>21532</v>
      </c>
      <c r="C6622" s="230" t="s">
        <v>12</v>
      </c>
      <c r="D6622" s="228" t="s">
        <v>21533</v>
      </c>
    </row>
    <row r="6623" spans="1:4" ht="13.5">
      <c r="A6623" s="251">
        <v>104242</v>
      </c>
      <c r="B6623" s="227" t="s">
        <v>21534</v>
      </c>
      <c r="C6623" s="230" t="s">
        <v>12</v>
      </c>
      <c r="D6623" s="228" t="s">
        <v>10867</v>
      </c>
    </row>
    <row r="6624" spans="1:4" ht="13.5">
      <c r="A6624" s="251">
        <v>104243</v>
      </c>
      <c r="B6624" s="227" t="s">
        <v>21535</v>
      </c>
      <c r="C6624" s="230" t="s">
        <v>12</v>
      </c>
      <c r="D6624" s="228" t="s">
        <v>21536</v>
      </c>
    </row>
    <row r="6625" spans="1:4" ht="13.5">
      <c r="A6625" s="251">
        <v>104244</v>
      </c>
      <c r="B6625" s="227" t="s">
        <v>21537</v>
      </c>
      <c r="C6625" s="230" t="s">
        <v>12</v>
      </c>
      <c r="D6625" s="228" t="s">
        <v>21538</v>
      </c>
    </row>
    <row r="6626" spans="1:4" ht="13.5">
      <c r="A6626" s="251">
        <v>104245</v>
      </c>
      <c r="B6626" s="227" t="s">
        <v>21539</v>
      </c>
      <c r="C6626" s="230" t="s">
        <v>12</v>
      </c>
      <c r="D6626" s="228" t="s">
        <v>21540</v>
      </c>
    </row>
    <row r="6627" spans="1:4" ht="13.5">
      <c r="A6627" s="251">
        <v>104246</v>
      </c>
      <c r="B6627" s="227" t="s">
        <v>21541</v>
      </c>
      <c r="C6627" s="230" t="s">
        <v>12</v>
      </c>
      <c r="D6627" s="228" t="s">
        <v>21542</v>
      </c>
    </row>
    <row r="6628" spans="1:4" ht="13.5">
      <c r="A6628" s="251">
        <v>104247</v>
      </c>
      <c r="B6628" s="227" t="s">
        <v>21543</v>
      </c>
      <c r="C6628" s="230" t="s">
        <v>12</v>
      </c>
      <c r="D6628" s="228" t="s">
        <v>21544</v>
      </c>
    </row>
    <row r="6629" spans="1:4" ht="13.5">
      <c r="A6629" s="251">
        <v>104248</v>
      </c>
      <c r="B6629" s="227" t="s">
        <v>21545</v>
      </c>
      <c r="C6629" s="230" t="s">
        <v>12</v>
      </c>
      <c r="D6629" s="228" t="s">
        <v>21546</v>
      </c>
    </row>
    <row r="6630" spans="1:4" ht="13.5">
      <c r="A6630" s="251">
        <v>104249</v>
      </c>
      <c r="B6630" s="227" t="s">
        <v>21547</v>
      </c>
      <c r="C6630" s="230" t="s">
        <v>12</v>
      </c>
      <c r="D6630" s="228" t="s">
        <v>21548</v>
      </c>
    </row>
    <row r="6631" spans="1:4" ht="13.5">
      <c r="A6631" s="251">
        <v>104250</v>
      </c>
      <c r="B6631" s="227" t="s">
        <v>21549</v>
      </c>
      <c r="C6631" s="230" t="s">
        <v>12</v>
      </c>
      <c r="D6631" s="228" t="s">
        <v>21550</v>
      </c>
    </row>
    <row r="6632" spans="1:4" ht="13.5">
      <c r="A6632" s="251">
        <v>104251</v>
      </c>
      <c r="B6632" s="227" t="s">
        <v>21551</v>
      </c>
      <c r="C6632" s="230" t="s">
        <v>12</v>
      </c>
      <c r="D6632" s="228" t="s">
        <v>21552</v>
      </c>
    </row>
    <row r="6633" spans="1:4" ht="13.5">
      <c r="A6633" s="251">
        <v>104252</v>
      </c>
      <c r="B6633" s="227" t="s">
        <v>21553</v>
      </c>
      <c r="C6633" s="230" t="s">
        <v>12</v>
      </c>
      <c r="D6633" s="228" t="s">
        <v>21554</v>
      </c>
    </row>
    <row r="6634" spans="1:4" ht="13.5">
      <c r="A6634" s="251">
        <v>104253</v>
      </c>
      <c r="B6634" s="227" t="s">
        <v>21555</v>
      </c>
      <c r="C6634" s="230" t="s">
        <v>12</v>
      </c>
      <c r="D6634" s="228" t="s">
        <v>21556</v>
      </c>
    </row>
    <row r="6635" spans="1:4" ht="13.5">
      <c r="A6635" s="251">
        <v>104254</v>
      </c>
      <c r="B6635" s="227" t="s">
        <v>21557</v>
      </c>
      <c r="C6635" s="230" t="s">
        <v>12</v>
      </c>
      <c r="D6635" s="228" t="s">
        <v>21558</v>
      </c>
    </row>
    <row r="6636" spans="1:4" ht="13.5">
      <c r="A6636" s="251">
        <v>104255</v>
      </c>
      <c r="B6636" s="227" t="s">
        <v>21559</v>
      </c>
      <c r="C6636" s="230" t="s">
        <v>12</v>
      </c>
      <c r="D6636" s="228" t="s">
        <v>21560</v>
      </c>
    </row>
    <row r="6637" spans="1:4" ht="13.5">
      <c r="A6637" s="251">
        <v>104256</v>
      </c>
      <c r="B6637" s="227" t="s">
        <v>21561</v>
      </c>
      <c r="C6637" s="230" t="s">
        <v>12</v>
      </c>
      <c r="D6637" s="228" t="s">
        <v>14984</v>
      </c>
    </row>
    <row r="6638" spans="1:4" ht="13.5">
      <c r="A6638" s="251">
        <v>104257</v>
      </c>
      <c r="B6638" s="227" t="s">
        <v>21562</v>
      </c>
      <c r="C6638" s="230" t="s">
        <v>12</v>
      </c>
      <c r="D6638" s="228" t="s">
        <v>21563</v>
      </c>
    </row>
    <row r="6639" spans="1:4" ht="13.5">
      <c r="A6639" s="251">
        <v>104258</v>
      </c>
      <c r="B6639" s="227" t="s">
        <v>21564</v>
      </c>
      <c r="C6639" s="230" t="s">
        <v>12</v>
      </c>
      <c r="D6639" s="228" t="s">
        <v>15445</v>
      </c>
    </row>
    <row r="6640" spans="1:4" ht="13.5">
      <c r="A6640" s="251">
        <v>104259</v>
      </c>
      <c r="B6640" s="227" t="s">
        <v>21565</v>
      </c>
      <c r="C6640" s="230" t="s">
        <v>12</v>
      </c>
      <c r="D6640" s="228" t="s">
        <v>21566</v>
      </c>
    </row>
    <row r="6641" spans="1:4" ht="13.5">
      <c r="A6641" s="251">
        <v>104260</v>
      </c>
      <c r="B6641" s="227" t="s">
        <v>21567</v>
      </c>
      <c r="C6641" s="230" t="s">
        <v>12</v>
      </c>
      <c r="D6641" s="228" t="s">
        <v>21568</v>
      </c>
    </row>
    <row r="6642" spans="1:4" ht="13.5">
      <c r="A6642" s="251">
        <v>104261</v>
      </c>
      <c r="B6642" s="227" t="s">
        <v>21569</v>
      </c>
      <c r="C6642" s="230" t="s">
        <v>12</v>
      </c>
      <c r="D6642" s="228" t="s">
        <v>21570</v>
      </c>
    </row>
    <row r="6643" spans="1:4" ht="13.5">
      <c r="A6643" s="251">
        <v>104262</v>
      </c>
      <c r="B6643" s="227" t="s">
        <v>21571</v>
      </c>
      <c r="C6643" s="230" t="s">
        <v>12</v>
      </c>
      <c r="D6643" s="228" t="s">
        <v>21122</v>
      </c>
    </row>
    <row r="6644" spans="1:4" ht="13.5">
      <c r="A6644" s="251">
        <v>104263</v>
      </c>
      <c r="B6644" s="227" t="s">
        <v>21572</v>
      </c>
      <c r="C6644" s="230" t="s">
        <v>12</v>
      </c>
      <c r="D6644" s="228" t="s">
        <v>21573</v>
      </c>
    </row>
    <row r="6645" spans="1:4" ht="13.5">
      <c r="A6645" s="251">
        <v>104264</v>
      </c>
      <c r="B6645" s="227" t="s">
        <v>21574</v>
      </c>
      <c r="C6645" s="230" t="s">
        <v>12</v>
      </c>
      <c r="D6645" s="228" t="s">
        <v>16425</v>
      </c>
    </row>
    <row r="6646" spans="1:4" ht="13.5">
      <c r="A6646" s="251">
        <v>104627</v>
      </c>
      <c r="B6646" s="227" t="s">
        <v>21575</v>
      </c>
      <c r="C6646" s="230" t="s">
        <v>12</v>
      </c>
      <c r="D6646" s="228" t="s">
        <v>21576</v>
      </c>
    </row>
    <row r="6647" spans="1:4" ht="13.5">
      <c r="A6647" s="251">
        <v>104628</v>
      </c>
      <c r="B6647" s="227" t="s">
        <v>21577</v>
      </c>
      <c r="C6647" s="230" t="s">
        <v>12</v>
      </c>
      <c r="D6647" s="228" t="s">
        <v>21578</v>
      </c>
    </row>
    <row r="6648" spans="1:4" ht="13.5">
      <c r="A6648" s="251">
        <v>104629</v>
      </c>
      <c r="B6648" s="227" t="s">
        <v>21579</v>
      </c>
      <c r="C6648" s="230" t="s">
        <v>12</v>
      </c>
      <c r="D6648" s="228" t="s">
        <v>19052</v>
      </c>
    </row>
    <row r="6649" spans="1:4" ht="13.5">
      <c r="A6649" s="251">
        <v>104630</v>
      </c>
      <c r="B6649" s="227" t="s">
        <v>21580</v>
      </c>
      <c r="C6649" s="230" t="s">
        <v>12</v>
      </c>
      <c r="D6649" s="228" t="s">
        <v>21581</v>
      </c>
    </row>
    <row r="6650" spans="1:4" ht="13.5">
      <c r="A6650" s="251">
        <v>104631</v>
      </c>
      <c r="B6650" s="227" t="s">
        <v>21582</v>
      </c>
      <c r="C6650" s="230" t="s">
        <v>12</v>
      </c>
      <c r="D6650" s="228" t="s">
        <v>15640</v>
      </c>
    </row>
    <row r="6651" spans="1:4" ht="13.5">
      <c r="A6651" s="251">
        <v>104632</v>
      </c>
      <c r="B6651" s="227" t="s">
        <v>21583</v>
      </c>
      <c r="C6651" s="230" t="s">
        <v>12</v>
      </c>
      <c r="D6651" s="228" t="s">
        <v>21584</v>
      </c>
    </row>
    <row r="6652" spans="1:4" ht="13.5">
      <c r="A6652" s="251">
        <v>104633</v>
      </c>
      <c r="B6652" s="227" t="s">
        <v>21585</v>
      </c>
      <c r="C6652" s="230" t="s">
        <v>12</v>
      </c>
      <c r="D6652" s="228" t="s">
        <v>21586</v>
      </c>
    </row>
    <row r="6653" spans="1:4" ht="13.5">
      <c r="A6653" s="251">
        <v>104634</v>
      </c>
      <c r="B6653" s="227" t="s">
        <v>21587</v>
      </c>
      <c r="C6653" s="230" t="s">
        <v>12</v>
      </c>
      <c r="D6653" s="228" t="s">
        <v>16042</v>
      </c>
    </row>
    <row r="6654" spans="1:4" ht="13.5">
      <c r="A6654" s="251">
        <v>104635</v>
      </c>
      <c r="B6654" s="227" t="s">
        <v>21588</v>
      </c>
      <c r="C6654" s="230" t="s">
        <v>12</v>
      </c>
      <c r="D6654" s="228" t="s">
        <v>21589</v>
      </c>
    </row>
    <row r="6655" spans="1:4" ht="13.5">
      <c r="A6655" s="251">
        <v>104636</v>
      </c>
      <c r="B6655" s="227" t="s">
        <v>21590</v>
      </c>
      <c r="C6655" s="230" t="s">
        <v>12</v>
      </c>
      <c r="D6655" s="228" t="s">
        <v>21591</v>
      </c>
    </row>
    <row r="6656" spans="1:4" ht="13.5">
      <c r="A6656" s="251">
        <v>104951</v>
      </c>
      <c r="B6656" s="227" t="s">
        <v>21592</v>
      </c>
      <c r="C6656" s="230" t="s">
        <v>12</v>
      </c>
      <c r="D6656" s="228" t="s">
        <v>20150</v>
      </c>
    </row>
    <row r="6657" spans="1:4" ht="13.5">
      <c r="A6657" s="251">
        <v>104952</v>
      </c>
      <c r="B6657" s="227" t="s">
        <v>21593</v>
      </c>
      <c r="C6657" s="230" t="s">
        <v>12</v>
      </c>
      <c r="D6657" s="228" t="s">
        <v>17536</v>
      </c>
    </row>
    <row r="6658" spans="1:4" ht="13.5">
      <c r="A6658" s="251">
        <v>104953</v>
      </c>
      <c r="B6658" s="227" t="s">
        <v>21594</v>
      </c>
      <c r="C6658" s="230" t="s">
        <v>12</v>
      </c>
      <c r="D6658" s="228" t="s">
        <v>21595</v>
      </c>
    </row>
    <row r="6659" spans="1:4" ht="13.5">
      <c r="A6659" s="251">
        <v>104954</v>
      </c>
      <c r="B6659" s="227" t="s">
        <v>21596</v>
      </c>
      <c r="C6659" s="230" t="s">
        <v>12</v>
      </c>
      <c r="D6659" s="228" t="s">
        <v>21597</v>
      </c>
    </row>
    <row r="6660" spans="1:4" ht="13.5">
      <c r="A6660" s="251">
        <v>104955</v>
      </c>
      <c r="B6660" s="227" t="s">
        <v>21598</v>
      </c>
      <c r="C6660" s="230" t="s">
        <v>12</v>
      </c>
      <c r="D6660" s="228" t="s">
        <v>21599</v>
      </c>
    </row>
    <row r="6661" spans="1:4" ht="13.5">
      <c r="A6661" s="251">
        <v>104956</v>
      </c>
      <c r="B6661" s="227" t="s">
        <v>21600</v>
      </c>
      <c r="C6661" s="230" t="s">
        <v>12</v>
      </c>
      <c r="D6661" s="228" t="s">
        <v>20543</v>
      </c>
    </row>
    <row r="6662" spans="1:4" ht="13.5">
      <c r="A6662" s="251">
        <v>104957</v>
      </c>
      <c r="B6662" s="227" t="s">
        <v>21601</v>
      </c>
      <c r="C6662" s="230" t="s">
        <v>12</v>
      </c>
      <c r="D6662" s="228" t="s">
        <v>21602</v>
      </c>
    </row>
    <row r="6663" spans="1:4" ht="13.5">
      <c r="A6663" s="251">
        <v>104958</v>
      </c>
      <c r="B6663" s="227" t="s">
        <v>21603</v>
      </c>
      <c r="C6663" s="230" t="s">
        <v>12</v>
      </c>
      <c r="D6663" s="228" t="s">
        <v>21604</v>
      </c>
    </row>
    <row r="6664" spans="1:4" ht="13.5">
      <c r="A6664" s="251">
        <v>104959</v>
      </c>
      <c r="B6664" s="227" t="s">
        <v>21605</v>
      </c>
      <c r="C6664" s="230" t="s">
        <v>12</v>
      </c>
      <c r="D6664" s="228" t="s">
        <v>21606</v>
      </c>
    </row>
    <row r="6665" spans="1:4" ht="13.5">
      <c r="A6665" s="251">
        <v>104960</v>
      </c>
      <c r="B6665" s="227" t="s">
        <v>21607</v>
      </c>
      <c r="C6665" s="230" t="s">
        <v>12</v>
      </c>
      <c r="D6665" s="228" t="s">
        <v>21608</v>
      </c>
    </row>
    <row r="6666" spans="1:4" ht="13.5">
      <c r="A6666" s="251">
        <v>104961</v>
      </c>
      <c r="B6666" s="227" t="s">
        <v>21609</v>
      </c>
      <c r="C6666" s="230" t="s">
        <v>12</v>
      </c>
      <c r="D6666" s="228" t="s">
        <v>9565</v>
      </c>
    </row>
    <row r="6667" spans="1:4" ht="13.5">
      <c r="A6667" s="251">
        <v>104962</v>
      </c>
      <c r="B6667" s="227" t="s">
        <v>21610</v>
      </c>
      <c r="C6667" s="230" t="s">
        <v>12</v>
      </c>
      <c r="D6667" s="228" t="s">
        <v>21611</v>
      </c>
    </row>
    <row r="6668" spans="1:4" ht="13.5">
      <c r="A6668" s="251">
        <v>104963</v>
      </c>
      <c r="B6668" s="227" t="s">
        <v>21612</v>
      </c>
      <c r="C6668" s="230" t="s">
        <v>12</v>
      </c>
      <c r="D6668" s="228" t="s">
        <v>21613</v>
      </c>
    </row>
    <row r="6669" spans="1:4" ht="13.5">
      <c r="A6669" s="251">
        <v>104964</v>
      </c>
      <c r="B6669" s="227" t="s">
        <v>21614</v>
      </c>
      <c r="C6669" s="230" t="s">
        <v>12</v>
      </c>
      <c r="D6669" s="228" t="s">
        <v>21615</v>
      </c>
    </row>
    <row r="6670" spans="1:4" ht="13.5">
      <c r="A6670" s="251">
        <v>104965</v>
      </c>
      <c r="B6670" s="227" t="s">
        <v>21616</v>
      </c>
      <c r="C6670" s="230" t="s">
        <v>12</v>
      </c>
      <c r="D6670" s="228" t="s">
        <v>21617</v>
      </c>
    </row>
    <row r="6671" spans="1:4" ht="13.5">
      <c r="A6671" s="251">
        <v>104966</v>
      </c>
      <c r="B6671" s="227" t="s">
        <v>21618</v>
      </c>
      <c r="C6671" s="230" t="s">
        <v>12</v>
      </c>
      <c r="D6671" s="228" t="s">
        <v>21619</v>
      </c>
    </row>
    <row r="6672" spans="1:4" ht="13.5">
      <c r="A6672" s="251">
        <v>104967</v>
      </c>
      <c r="B6672" s="227" t="s">
        <v>21620</v>
      </c>
      <c r="C6672" s="230" t="s">
        <v>12</v>
      </c>
      <c r="D6672" s="228" t="s">
        <v>21621</v>
      </c>
    </row>
    <row r="6673" spans="1:4" ht="13.5">
      <c r="A6673" s="251">
        <v>104968</v>
      </c>
      <c r="B6673" s="227" t="s">
        <v>21622</v>
      </c>
      <c r="C6673" s="230" t="s">
        <v>12</v>
      </c>
      <c r="D6673" s="228" t="s">
        <v>21602</v>
      </c>
    </row>
    <row r="6674" spans="1:4" ht="13.5">
      <c r="A6674" s="251">
        <v>104969</v>
      </c>
      <c r="B6674" s="227" t="s">
        <v>21623</v>
      </c>
      <c r="C6674" s="230" t="s">
        <v>12</v>
      </c>
      <c r="D6674" s="228" t="s">
        <v>21624</v>
      </c>
    </row>
    <row r="6675" spans="1:4" ht="13.5">
      <c r="A6675" s="251">
        <v>104970</v>
      </c>
      <c r="B6675" s="227" t="s">
        <v>21625</v>
      </c>
      <c r="C6675" s="230" t="s">
        <v>12</v>
      </c>
      <c r="D6675" s="228" t="s">
        <v>21626</v>
      </c>
    </row>
    <row r="6676" spans="1:4" ht="13.5">
      <c r="A6676" s="251">
        <v>104971</v>
      </c>
      <c r="B6676" s="227" t="s">
        <v>21627</v>
      </c>
      <c r="C6676" s="230" t="s">
        <v>12</v>
      </c>
      <c r="D6676" s="228" t="s">
        <v>21628</v>
      </c>
    </row>
    <row r="6677" spans="1:4" ht="13.5">
      <c r="A6677" s="251">
        <v>104972</v>
      </c>
      <c r="B6677" s="227" t="s">
        <v>21629</v>
      </c>
      <c r="C6677" s="230" t="s">
        <v>12</v>
      </c>
      <c r="D6677" s="228" t="s">
        <v>11982</v>
      </c>
    </row>
    <row r="6678" spans="1:4" ht="13.5">
      <c r="A6678" s="251">
        <v>104973</v>
      </c>
      <c r="B6678" s="227" t="s">
        <v>21630</v>
      </c>
      <c r="C6678" s="230" t="s">
        <v>12</v>
      </c>
      <c r="D6678" s="228" t="s">
        <v>21631</v>
      </c>
    </row>
    <row r="6679" spans="1:4" ht="13.5">
      <c r="A6679" s="251">
        <v>104974</v>
      </c>
      <c r="B6679" s="227" t="s">
        <v>21632</v>
      </c>
      <c r="C6679" s="230" t="s">
        <v>12</v>
      </c>
      <c r="D6679" s="228" t="s">
        <v>18319</v>
      </c>
    </row>
    <row r="6680" spans="1:4" ht="13.5">
      <c r="A6680" s="251">
        <v>104975</v>
      </c>
      <c r="B6680" s="227" t="s">
        <v>21633</v>
      </c>
      <c r="C6680" s="230" t="s">
        <v>12</v>
      </c>
      <c r="D6680" s="228" t="s">
        <v>21634</v>
      </c>
    </row>
    <row r="6681" spans="1:4" ht="13.5">
      <c r="A6681" s="251">
        <v>104976</v>
      </c>
      <c r="B6681" s="227" t="s">
        <v>21635</v>
      </c>
      <c r="C6681" s="230" t="s">
        <v>12</v>
      </c>
      <c r="D6681" s="228" t="s">
        <v>21636</v>
      </c>
    </row>
    <row r="6682" spans="1:4" ht="13.5">
      <c r="A6682" s="251">
        <v>104977</v>
      </c>
      <c r="B6682" s="227" t="s">
        <v>21637</v>
      </c>
      <c r="C6682" s="230" t="s">
        <v>12</v>
      </c>
      <c r="D6682" s="228" t="s">
        <v>20965</v>
      </c>
    </row>
    <row r="6683" spans="1:4" ht="13.5">
      <c r="A6683" s="251">
        <v>104978</v>
      </c>
      <c r="B6683" s="227" t="s">
        <v>21638</v>
      </c>
      <c r="C6683" s="230" t="s">
        <v>12</v>
      </c>
      <c r="D6683" s="228" t="s">
        <v>17365</v>
      </c>
    </row>
    <row r="6684" spans="1:4" ht="13.5">
      <c r="A6684" s="251">
        <v>105185</v>
      </c>
      <c r="B6684" s="227" t="s">
        <v>21639</v>
      </c>
      <c r="C6684" s="230" t="s">
        <v>12</v>
      </c>
      <c r="D6684" s="228" t="s">
        <v>21640</v>
      </c>
    </row>
    <row r="6685" spans="1:4" ht="13.5">
      <c r="A6685" s="251">
        <v>105186</v>
      </c>
      <c r="B6685" s="227" t="s">
        <v>21641</v>
      </c>
      <c r="C6685" s="230" t="s">
        <v>12</v>
      </c>
      <c r="D6685" s="228" t="s">
        <v>21642</v>
      </c>
    </row>
    <row r="6686" spans="1:4" ht="13.5">
      <c r="A6686" s="251">
        <v>105187</v>
      </c>
      <c r="B6686" s="227" t="s">
        <v>21643</v>
      </c>
      <c r="C6686" s="230" t="s">
        <v>12</v>
      </c>
      <c r="D6686" s="228" t="s">
        <v>21644</v>
      </c>
    </row>
    <row r="6687" spans="1:4" ht="13.5">
      <c r="A6687" s="251">
        <v>105188</v>
      </c>
      <c r="B6687" s="227" t="s">
        <v>21645</v>
      </c>
      <c r="C6687" s="230" t="s">
        <v>12</v>
      </c>
      <c r="D6687" s="228" t="s">
        <v>21646</v>
      </c>
    </row>
    <row r="6688" spans="1:4" ht="13.5">
      <c r="A6688" s="251">
        <v>87244</v>
      </c>
      <c r="B6688" s="227" t="s">
        <v>21647</v>
      </c>
      <c r="C6688" s="230" t="s">
        <v>12</v>
      </c>
      <c r="D6688" s="228" t="s">
        <v>21648</v>
      </c>
    </row>
    <row r="6689" spans="1:4" ht="13.5">
      <c r="A6689" s="251">
        <v>87245</v>
      </c>
      <c r="B6689" s="227" t="s">
        <v>21649</v>
      </c>
      <c r="C6689" s="230" t="s">
        <v>12</v>
      </c>
      <c r="D6689" s="228" t="s">
        <v>21650</v>
      </c>
    </row>
    <row r="6690" spans="1:4" ht="13.5">
      <c r="A6690" s="251">
        <v>87265</v>
      </c>
      <c r="B6690" s="227" t="s">
        <v>21651</v>
      </c>
      <c r="C6690" s="230" t="s">
        <v>12</v>
      </c>
      <c r="D6690" s="228" t="s">
        <v>21652</v>
      </c>
    </row>
    <row r="6691" spans="1:4" ht="13.5">
      <c r="A6691" s="251">
        <v>87267</v>
      </c>
      <c r="B6691" s="227" t="s">
        <v>21653</v>
      </c>
      <c r="C6691" s="230" t="s">
        <v>12</v>
      </c>
      <c r="D6691" s="228" t="s">
        <v>9687</v>
      </c>
    </row>
    <row r="6692" spans="1:4" ht="13.5">
      <c r="A6692" s="251">
        <v>87269</v>
      </c>
      <c r="B6692" s="227" t="s">
        <v>21654</v>
      </c>
      <c r="C6692" s="230" t="s">
        <v>12</v>
      </c>
      <c r="D6692" s="228" t="s">
        <v>21655</v>
      </c>
    </row>
    <row r="6693" spans="1:4" ht="13.5">
      <c r="A6693" s="251">
        <v>87271</v>
      </c>
      <c r="B6693" s="227" t="s">
        <v>21656</v>
      </c>
      <c r="C6693" s="230" t="s">
        <v>12</v>
      </c>
      <c r="D6693" s="228" t="s">
        <v>21657</v>
      </c>
    </row>
    <row r="6694" spans="1:4" ht="13.5">
      <c r="A6694" s="251">
        <v>87273</v>
      </c>
      <c r="B6694" s="227" t="s">
        <v>21658</v>
      </c>
      <c r="C6694" s="230" t="s">
        <v>12</v>
      </c>
      <c r="D6694" s="228" t="s">
        <v>21659</v>
      </c>
    </row>
    <row r="6695" spans="1:4" ht="13.5">
      <c r="A6695" s="251">
        <v>87275</v>
      </c>
      <c r="B6695" s="227" t="s">
        <v>21660</v>
      </c>
      <c r="C6695" s="230" t="s">
        <v>12</v>
      </c>
      <c r="D6695" s="228" t="s">
        <v>21661</v>
      </c>
    </row>
    <row r="6696" spans="1:4" ht="13.5">
      <c r="A6696" s="251">
        <v>88788</v>
      </c>
      <c r="B6696" s="227" t="s">
        <v>21662</v>
      </c>
      <c r="C6696" s="230" t="s">
        <v>12</v>
      </c>
      <c r="D6696" s="228" t="s">
        <v>21663</v>
      </c>
    </row>
    <row r="6697" spans="1:4" ht="13.5">
      <c r="A6697" s="251">
        <v>88789</v>
      </c>
      <c r="B6697" s="227" t="s">
        <v>21664</v>
      </c>
      <c r="C6697" s="230" t="s">
        <v>12</v>
      </c>
      <c r="D6697" s="228" t="s">
        <v>21665</v>
      </c>
    </row>
    <row r="6698" spans="1:4" ht="13.5">
      <c r="A6698" s="251">
        <v>93393</v>
      </c>
      <c r="B6698" s="227" t="s">
        <v>21666</v>
      </c>
      <c r="C6698" s="230" t="s">
        <v>12</v>
      </c>
      <c r="D6698" s="228" t="s">
        <v>21667</v>
      </c>
    </row>
    <row r="6699" spans="1:4" ht="13.5">
      <c r="A6699" s="251">
        <v>93395</v>
      </c>
      <c r="B6699" s="227" t="s">
        <v>21668</v>
      </c>
      <c r="C6699" s="230" t="s">
        <v>12</v>
      </c>
      <c r="D6699" s="228" t="s">
        <v>21669</v>
      </c>
    </row>
    <row r="6700" spans="1:4" ht="13.5">
      <c r="A6700" s="251">
        <v>99195</v>
      </c>
      <c r="B6700" s="227" t="s">
        <v>21670</v>
      </c>
      <c r="C6700" s="230" t="s">
        <v>12</v>
      </c>
      <c r="D6700" s="228" t="s">
        <v>21671</v>
      </c>
    </row>
    <row r="6701" spans="1:4" ht="13.5">
      <c r="A6701" s="251">
        <v>99198</v>
      </c>
      <c r="B6701" s="227" t="s">
        <v>21672</v>
      </c>
      <c r="C6701" s="230" t="s">
        <v>12</v>
      </c>
      <c r="D6701" s="228" t="s">
        <v>21673</v>
      </c>
    </row>
    <row r="6702" spans="1:4" ht="13.5">
      <c r="A6702" s="251">
        <v>104611</v>
      </c>
      <c r="B6702" s="227" t="s">
        <v>21674</v>
      </c>
      <c r="C6702" s="230" t="s">
        <v>12</v>
      </c>
      <c r="D6702" s="228" t="s">
        <v>21675</v>
      </c>
    </row>
    <row r="6703" spans="1:4" ht="13.5">
      <c r="A6703" s="251">
        <v>104612</v>
      </c>
      <c r="B6703" s="227" t="s">
        <v>21676</v>
      </c>
      <c r="C6703" s="230" t="s">
        <v>12</v>
      </c>
      <c r="D6703" s="228" t="s">
        <v>21677</v>
      </c>
    </row>
    <row r="6704" spans="1:4" ht="13.5">
      <c r="A6704" s="251">
        <v>104613</v>
      </c>
      <c r="B6704" s="227" t="s">
        <v>21678</v>
      </c>
      <c r="C6704" s="230" t="s">
        <v>12</v>
      </c>
      <c r="D6704" s="228" t="s">
        <v>21679</v>
      </c>
    </row>
    <row r="6705" spans="1:4" ht="13.5">
      <c r="A6705" s="251">
        <v>104614</v>
      </c>
      <c r="B6705" s="227" t="s">
        <v>21680</v>
      </c>
      <c r="C6705" s="230" t="s">
        <v>12</v>
      </c>
      <c r="D6705" s="228" t="s">
        <v>21681</v>
      </c>
    </row>
    <row r="6706" spans="1:4" ht="13.5">
      <c r="A6706" s="251">
        <v>104615</v>
      </c>
      <c r="B6706" s="227" t="s">
        <v>21682</v>
      </c>
      <c r="C6706" s="230" t="s">
        <v>12</v>
      </c>
      <c r="D6706" s="228" t="s">
        <v>21683</v>
      </c>
    </row>
    <row r="6707" spans="1:4" ht="13.5">
      <c r="A6707" s="251">
        <v>104616</v>
      </c>
      <c r="B6707" s="227" t="s">
        <v>21684</v>
      </c>
      <c r="C6707" s="230" t="s">
        <v>12</v>
      </c>
      <c r="D6707" s="228" t="s">
        <v>21685</v>
      </c>
    </row>
    <row r="6708" spans="1:4" ht="13.5">
      <c r="A6708" s="251">
        <v>104617</v>
      </c>
      <c r="B6708" s="227" t="s">
        <v>21686</v>
      </c>
      <c r="C6708" s="230" t="s">
        <v>12</v>
      </c>
      <c r="D6708" s="228" t="s">
        <v>21687</v>
      </c>
    </row>
    <row r="6709" spans="1:4" ht="13.5">
      <c r="A6709" s="251">
        <v>104618</v>
      </c>
      <c r="B6709" s="227" t="s">
        <v>21688</v>
      </c>
      <c r="C6709" s="230" t="s">
        <v>12</v>
      </c>
      <c r="D6709" s="228" t="s">
        <v>21689</v>
      </c>
    </row>
    <row r="6710" spans="1:4" ht="13.5">
      <c r="A6710" s="251">
        <v>104619</v>
      </c>
      <c r="B6710" s="227" t="s">
        <v>21690</v>
      </c>
      <c r="C6710" s="230" t="s">
        <v>22</v>
      </c>
      <c r="D6710" s="228" t="s">
        <v>20057</v>
      </c>
    </row>
    <row r="6711" spans="1:4" ht="13.5">
      <c r="A6711" s="251">
        <v>101965</v>
      </c>
      <c r="B6711" s="227" t="s">
        <v>21691</v>
      </c>
      <c r="C6711" s="230" t="s">
        <v>22</v>
      </c>
      <c r="D6711" s="228" t="s">
        <v>10451</v>
      </c>
    </row>
    <row r="6712" spans="1:4" ht="13.5">
      <c r="A6712" s="251">
        <v>101966</v>
      </c>
      <c r="B6712" s="227" t="s">
        <v>21692</v>
      </c>
      <c r="C6712" s="230" t="s">
        <v>22</v>
      </c>
      <c r="D6712" s="228" t="s">
        <v>21693</v>
      </c>
    </row>
    <row r="6713" spans="1:4" ht="13.5">
      <c r="A6713" s="251">
        <v>101979</v>
      </c>
      <c r="B6713" s="227" t="s">
        <v>21694</v>
      </c>
      <c r="C6713" s="230" t="s">
        <v>22</v>
      </c>
      <c r="D6713" s="228" t="s">
        <v>12303</v>
      </c>
    </row>
    <row r="6714" spans="1:4" ht="13.5">
      <c r="A6714" s="251">
        <v>96112</v>
      </c>
      <c r="B6714" s="227" t="s">
        <v>21695</v>
      </c>
      <c r="C6714" s="230" t="s">
        <v>12</v>
      </c>
      <c r="D6714" s="228" t="s">
        <v>21696</v>
      </c>
    </row>
    <row r="6715" spans="1:4" ht="13.5">
      <c r="A6715" s="251">
        <v>96122</v>
      </c>
      <c r="B6715" s="227" t="s">
        <v>21697</v>
      </c>
      <c r="C6715" s="230" t="s">
        <v>22</v>
      </c>
      <c r="D6715" s="228" t="s">
        <v>21698</v>
      </c>
    </row>
    <row r="6716" spans="1:4" ht="13.5">
      <c r="A6716" s="251">
        <v>104756</v>
      </c>
      <c r="B6716" s="227" t="s">
        <v>21699</v>
      </c>
      <c r="C6716" s="230" t="s">
        <v>12</v>
      </c>
      <c r="D6716" s="228" t="s">
        <v>21700</v>
      </c>
    </row>
    <row r="6717" spans="1:4" ht="13.5">
      <c r="A6717" s="251">
        <v>96109</v>
      </c>
      <c r="B6717" s="227" t="s">
        <v>21701</v>
      </c>
      <c r="C6717" s="230" t="s">
        <v>12</v>
      </c>
      <c r="D6717" s="228" t="s">
        <v>21702</v>
      </c>
    </row>
    <row r="6718" spans="1:4" ht="13.5">
      <c r="A6718" s="251">
        <v>96110</v>
      </c>
      <c r="B6718" s="227" t="s">
        <v>21703</v>
      </c>
      <c r="C6718" s="230" t="s">
        <v>12</v>
      </c>
      <c r="D6718" s="228" t="s">
        <v>21704</v>
      </c>
    </row>
    <row r="6719" spans="1:4" ht="13.5">
      <c r="A6719" s="251">
        <v>96113</v>
      </c>
      <c r="B6719" s="227" t="s">
        <v>21705</v>
      </c>
      <c r="C6719" s="230" t="s">
        <v>12</v>
      </c>
      <c r="D6719" s="228" t="s">
        <v>21706</v>
      </c>
    </row>
    <row r="6720" spans="1:4" ht="13.5">
      <c r="A6720" s="251">
        <v>96114</v>
      </c>
      <c r="B6720" s="227" t="s">
        <v>21707</v>
      </c>
      <c r="C6720" s="230" t="s">
        <v>12</v>
      </c>
      <c r="D6720" s="228" t="s">
        <v>21708</v>
      </c>
    </row>
    <row r="6721" spans="1:4" ht="13.5">
      <c r="A6721" s="251">
        <v>96120</v>
      </c>
      <c r="B6721" s="227" t="s">
        <v>21709</v>
      </c>
      <c r="C6721" s="230" t="s">
        <v>22</v>
      </c>
      <c r="D6721" s="228" t="s">
        <v>21710</v>
      </c>
    </row>
    <row r="6722" spans="1:4" ht="13.5">
      <c r="A6722" s="251">
        <v>96123</v>
      </c>
      <c r="B6722" s="227" t="s">
        <v>21711</v>
      </c>
      <c r="C6722" s="230" t="s">
        <v>22</v>
      </c>
      <c r="D6722" s="228" t="s">
        <v>21460</v>
      </c>
    </row>
    <row r="6723" spans="1:4" ht="13.5">
      <c r="A6723" s="251">
        <v>99054</v>
      </c>
      <c r="B6723" s="227" t="s">
        <v>21712</v>
      </c>
      <c r="C6723" s="230" t="s">
        <v>12</v>
      </c>
      <c r="D6723" s="228" t="s">
        <v>21713</v>
      </c>
    </row>
    <row r="6724" spans="1:4" ht="13.5">
      <c r="A6724" s="251">
        <v>96111</v>
      </c>
      <c r="B6724" s="227" t="s">
        <v>21714</v>
      </c>
      <c r="C6724" s="230" t="s">
        <v>12</v>
      </c>
      <c r="D6724" s="228" t="s">
        <v>21715</v>
      </c>
    </row>
    <row r="6725" spans="1:4" ht="13.5">
      <c r="A6725" s="251">
        <v>96116</v>
      </c>
      <c r="B6725" s="227" t="s">
        <v>21716</v>
      </c>
      <c r="C6725" s="230" t="s">
        <v>12</v>
      </c>
      <c r="D6725" s="228" t="s">
        <v>17796</v>
      </c>
    </row>
    <row r="6726" spans="1:4" ht="13.5">
      <c r="A6726" s="251">
        <v>96121</v>
      </c>
      <c r="B6726" s="227" t="s">
        <v>21717</v>
      </c>
      <c r="C6726" s="230" t="s">
        <v>22</v>
      </c>
      <c r="D6726" s="228" t="s">
        <v>21718</v>
      </c>
    </row>
    <row r="6727" spans="1:4" ht="13.5">
      <c r="A6727" s="251">
        <v>96485</v>
      </c>
      <c r="B6727" s="227" t="s">
        <v>21719</v>
      </c>
      <c r="C6727" s="230" t="s">
        <v>12</v>
      </c>
      <c r="D6727" s="228" t="s">
        <v>19200</v>
      </c>
    </row>
    <row r="6728" spans="1:4" ht="13.5">
      <c r="A6728" s="251">
        <v>96486</v>
      </c>
      <c r="B6728" s="227" t="s">
        <v>21720</v>
      </c>
      <c r="C6728" s="230" t="s">
        <v>12</v>
      </c>
      <c r="D6728" s="228" t="s">
        <v>11477</v>
      </c>
    </row>
    <row r="6729" spans="1:4" ht="13.5">
      <c r="A6729" s="251">
        <v>91515</v>
      </c>
      <c r="B6729" s="227" t="s">
        <v>21721</v>
      </c>
      <c r="C6729" s="230" t="s">
        <v>12</v>
      </c>
      <c r="D6729" s="228" t="s">
        <v>21722</v>
      </c>
    </row>
    <row r="6730" spans="1:4" ht="13.5">
      <c r="A6730" s="251">
        <v>91519</v>
      </c>
      <c r="B6730" s="227" t="s">
        <v>21723</v>
      </c>
      <c r="C6730" s="230" t="s">
        <v>12</v>
      </c>
      <c r="D6730" s="228" t="s">
        <v>11001</v>
      </c>
    </row>
    <row r="6731" spans="1:4" ht="13.5">
      <c r="A6731" s="251">
        <v>91520</v>
      </c>
      <c r="B6731" s="227" t="s">
        <v>21724</v>
      </c>
      <c r="C6731" s="230" t="s">
        <v>12</v>
      </c>
      <c r="D6731" s="228" t="s">
        <v>21725</v>
      </c>
    </row>
    <row r="6732" spans="1:4" ht="13.5">
      <c r="A6732" s="251">
        <v>91522</v>
      </c>
      <c r="B6732" s="227" t="s">
        <v>21726</v>
      </c>
      <c r="C6732" s="230" t="s">
        <v>12</v>
      </c>
      <c r="D6732" s="228" t="s">
        <v>11951</v>
      </c>
    </row>
    <row r="6733" spans="1:4" ht="13.5">
      <c r="A6733" s="251">
        <v>91525</v>
      </c>
      <c r="B6733" s="227" t="s">
        <v>21727</v>
      </c>
      <c r="C6733" s="230" t="s">
        <v>12</v>
      </c>
      <c r="D6733" s="228" t="s">
        <v>14594</v>
      </c>
    </row>
    <row r="6734" spans="1:4" ht="13.5">
      <c r="A6734" s="251">
        <v>104412</v>
      </c>
      <c r="B6734" s="227" t="s">
        <v>21728</v>
      </c>
      <c r="C6734" s="230" t="s">
        <v>12</v>
      </c>
      <c r="D6734" s="228" t="s">
        <v>21729</v>
      </c>
    </row>
    <row r="6735" spans="1:4" ht="13.5">
      <c r="A6735" s="251">
        <v>104413</v>
      </c>
      <c r="B6735" s="227" t="s">
        <v>21730</v>
      </c>
      <c r="C6735" s="230" t="s">
        <v>12</v>
      </c>
      <c r="D6735" s="228" t="s">
        <v>20807</v>
      </c>
    </row>
    <row r="6736" spans="1:4" ht="13.5">
      <c r="A6736" s="251">
        <v>104414</v>
      </c>
      <c r="B6736" s="227" t="s">
        <v>21731</v>
      </c>
      <c r="C6736" s="230" t="s">
        <v>12</v>
      </c>
      <c r="D6736" s="228" t="s">
        <v>16874</v>
      </c>
    </row>
    <row r="6737" spans="1:4" ht="13.5">
      <c r="A6737" s="251">
        <v>104415</v>
      </c>
      <c r="B6737" s="227" t="s">
        <v>21732</v>
      </c>
      <c r="C6737" s="230" t="s">
        <v>12</v>
      </c>
      <c r="D6737" s="228" t="s">
        <v>14525</v>
      </c>
    </row>
    <row r="6738" spans="1:4" ht="13.5">
      <c r="A6738" s="251">
        <v>104416</v>
      </c>
      <c r="B6738" s="227" t="s">
        <v>21733</v>
      </c>
      <c r="C6738" s="230" t="s">
        <v>12</v>
      </c>
      <c r="D6738" s="228" t="s">
        <v>11527</v>
      </c>
    </row>
    <row r="6739" spans="1:4" ht="13.5">
      <c r="A6739" s="251">
        <v>104417</v>
      </c>
      <c r="B6739" s="227" t="s">
        <v>21734</v>
      </c>
      <c r="C6739" s="230" t="s">
        <v>12</v>
      </c>
      <c r="D6739" s="228" t="s">
        <v>9888</v>
      </c>
    </row>
    <row r="6740" spans="1:4" ht="13.5">
      <c r="A6740" s="251">
        <v>104418</v>
      </c>
      <c r="B6740" s="227" t="s">
        <v>21735</v>
      </c>
      <c r="C6740" s="230" t="s">
        <v>12</v>
      </c>
      <c r="D6740" s="228" t="s">
        <v>9935</v>
      </c>
    </row>
    <row r="6741" spans="1:4" ht="13.5">
      <c r="A6741" s="251">
        <v>104419</v>
      </c>
      <c r="B6741" s="227" t="s">
        <v>21736</v>
      </c>
      <c r="C6741" s="230" t="s">
        <v>12</v>
      </c>
      <c r="D6741" s="228" t="s">
        <v>14619</v>
      </c>
    </row>
    <row r="6742" spans="1:4" ht="13.5">
      <c r="A6742" s="251">
        <v>104420</v>
      </c>
      <c r="B6742" s="227" t="s">
        <v>21737</v>
      </c>
      <c r="C6742" s="230" t="s">
        <v>12</v>
      </c>
      <c r="D6742" s="228" t="s">
        <v>11252</v>
      </c>
    </row>
    <row r="6743" spans="1:4" ht="13.5">
      <c r="A6743" s="251">
        <v>104421</v>
      </c>
      <c r="B6743" s="227" t="s">
        <v>21738</v>
      </c>
      <c r="C6743" s="230" t="s">
        <v>12</v>
      </c>
      <c r="D6743" s="228" t="s">
        <v>20036</v>
      </c>
    </row>
    <row r="6744" spans="1:4" ht="13.5">
      <c r="A6744" s="251">
        <v>104422</v>
      </c>
      <c r="B6744" s="227" t="s">
        <v>21739</v>
      </c>
      <c r="C6744" s="230" t="s">
        <v>12</v>
      </c>
      <c r="D6744" s="228" t="s">
        <v>20880</v>
      </c>
    </row>
    <row r="6745" spans="1:4" ht="13.5">
      <c r="A6745" s="251">
        <v>104423</v>
      </c>
      <c r="B6745" s="227" t="s">
        <v>21740</v>
      </c>
      <c r="C6745" s="230" t="s">
        <v>12</v>
      </c>
      <c r="D6745" s="228" t="s">
        <v>21741</v>
      </c>
    </row>
    <row r="6746" spans="1:4" ht="13.5">
      <c r="A6746" s="251">
        <v>104424</v>
      </c>
      <c r="B6746" s="227" t="s">
        <v>21742</v>
      </c>
      <c r="C6746" s="230" t="s">
        <v>12</v>
      </c>
      <c r="D6746" s="228" t="s">
        <v>21743</v>
      </c>
    </row>
    <row r="6747" spans="1:4" ht="13.5">
      <c r="A6747" s="251">
        <v>104425</v>
      </c>
      <c r="B6747" s="227" t="s">
        <v>21744</v>
      </c>
      <c r="C6747" s="230" t="s">
        <v>12</v>
      </c>
      <c r="D6747" s="228" t="s">
        <v>18348</v>
      </c>
    </row>
    <row r="6748" spans="1:4" ht="13.5">
      <c r="A6748" s="251">
        <v>87280</v>
      </c>
      <c r="B6748" s="227" t="s">
        <v>21745</v>
      </c>
      <c r="C6748" s="230" t="s">
        <v>14</v>
      </c>
      <c r="D6748" s="228" t="s">
        <v>21746</v>
      </c>
    </row>
    <row r="6749" spans="1:4" ht="13.5">
      <c r="A6749" s="251">
        <v>87281</v>
      </c>
      <c r="B6749" s="227" t="s">
        <v>21747</v>
      </c>
      <c r="C6749" s="230" t="s">
        <v>14</v>
      </c>
      <c r="D6749" s="228" t="s">
        <v>21748</v>
      </c>
    </row>
    <row r="6750" spans="1:4" ht="13.5">
      <c r="A6750" s="251">
        <v>87283</v>
      </c>
      <c r="B6750" s="227" t="s">
        <v>21749</v>
      </c>
      <c r="C6750" s="230" t="s">
        <v>14</v>
      </c>
      <c r="D6750" s="228" t="s">
        <v>21750</v>
      </c>
    </row>
    <row r="6751" spans="1:4" ht="13.5">
      <c r="A6751" s="251">
        <v>87284</v>
      </c>
      <c r="B6751" s="227" t="s">
        <v>21751</v>
      </c>
      <c r="C6751" s="230" t="s">
        <v>14</v>
      </c>
      <c r="D6751" s="228" t="s">
        <v>21752</v>
      </c>
    </row>
    <row r="6752" spans="1:4" ht="13.5">
      <c r="A6752" s="251">
        <v>87286</v>
      </c>
      <c r="B6752" s="227" t="s">
        <v>21753</v>
      </c>
      <c r="C6752" s="230" t="s">
        <v>14</v>
      </c>
      <c r="D6752" s="228" t="s">
        <v>21754</v>
      </c>
    </row>
    <row r="6753" spans="1:4" ht="13.5">
      <c r="A6753" s="251">
        <v>87287</v>
      </c>
      <c r="B6753" s="227" t="s">
        <v>21755</v>
      </c>
      <c r="C6753" s="230" t="s">
        <v>14</v>
      </c>
      <c r="D6753" s="228" t="s">
        <v>21756</v>
      </c>
    </row>
    <row r="6754" spans="1:4" ht="13.5">
      <c r="A6754" s="251">
        <v>87289</v>
      </c>
      <c r="B6754" s="227" t="s">
        <v>21757</v>
      </c>
      <c r="C6754" s="230" t="s">
        <v>14</v>
      </c>
      <c r="D6754" s="228" t="s">
        <v>21758</v>
      </c>
    </row>
    <row r="6755" spans="1:4" ht="13.5">
      <c r="A6755" s="251">
        <v>87290</v>
      </c>
      <c r="B6755" s="227" t="s">
        <v>21759</v>
      </c>
      <c r="C6755" s="230" t="s">
        <v>14</v>
      </c>
      <c r="D6755" s="228" t="s">
        <v>21760</v>
      </c>
    </row>
    <row r="6756" spans="1:4" ht="13.5">
      <c r="A6756" s="251">
        <v>87292</v>
      </c>
      <c r="B6756" s="227" t="s">
        <v>21761</v>
      </c>
      <c r="C6756" s="230" t="s">
        <v>14</v>
      </c>
      <c r="D6756" s="228" t="s">
        <v>21762</v>
      </c>
    </row>
    <row r="6757" spans="1:4" ht="13.5">
      <c r="A6757" s="251">
        <v>87294</v>
      </c>
      <c r="B6757" s="227" t="s">
        <v>21763</v>
      </c>
      <c r="C6757" s="230" t="s">
        <v>14</v>
      </c>
      <c r="D6757" s="228" t="s">
        <v>21764</v>
      </c>
    </row>
    <row r="6758" spans="1:4" ht="13.5">
      <c r="A6758" s="251">
        <v>87295</v>
      </c>
      <c r="B6758" s="227" t="s">
        <v>21765</v>
      </c>
      <c r="C6758" s="230" t="s">
        <v>14</v>
      </c>
      <c r="D6758" s="228" t="s">
        <v>19095</v>
      </c>
    </row>
    <row r="6759" spans="1:4" ht="13.5">
      <c r="A6759" s="251">
        <v>87296</v>
      </c>
      <c r="B6759" s="227" t="s">
        <v>21766</v>
      </c>
      <c r="C6759" s="230" t="s">
        <v>14</v>
      </c>
      <c r="D6759" s="228" t="s">
        <v>21767</v>
      </c>
    </row>
    <row r="6760" spans="1:4" ht="13.5">
      <c r="A6760" s="251">
        <v>87298</v>
      </c>
      <c r="B6760" s="227" t="s">
        <v>21768</v>
      </c>
      <c r="C6760" s="230" t="s">
        <v>14</v>
      </c>
      <c r="D6760" s="228" t="s">
        <v>21769</v>
      </c>
    </row>
    <row r="6761" spans="1:4" ht="13.5">
      <c r="A6761" s="251">
        <v>87299</v>
      </c>
      <c r="B6761" s="227" t="s">
        <v>21770</v>
      </c>
      <c r="C6761" s="230" t="s">
        <v>14</v>
      </c>
      <c r="D6761" s="228" t="s">
        <v>21771</v>
      </c>
    </row>
    <row r="6762" spans="1:4" ht="13.5">
      <c r="A6762" s="251">
        <v>87301</v>
      </c>
      <c r="B6762" s="227" t="s">
        <v>21772</v>
      </c>
      <c r="C6762" s="230" t="s">
        <v>14</v>
      </c>
      <c r="D6762" s="228" t="s">
        <v>21773</v>
      </c>
    </row>
    <row r="6763" spans="1:4" ht="13.5">
      <c r="A6763" s="251">
        <v>87302</v>
      </c>
      <c r="B6763" s="227" t="s">
        <v>21774</v>
      </c>
      <c r="C6763" s="230" t="s">
        <v>14</v>
      </c>
      <c r="D6763" s="228" t="s">
        <v>21775</v>
      </c>
    </row>
    <row r="6764" spans="1:4" ht="13.5">
      <c r="A6764" s="251">
        <v>87304</v>
      </c>
      <c r="B6764" s="227" t="s">
        <v>21776</v>
      </c>
      <c r="C6764" s="230" t="s">
        <v>14</v>
      </c>
      <c r="D6764" s="228" t="s">
        <v>21777</v>
      </c>
    </row>
    <row r="6765" spans="1:4" ht="13.5">
      <c r="A6765" s="251">
        <v>87305</v>
      </c>
      <c r="B6765" s="227" t="s">
        <v>21778</v>
      </c>
      <c r="C6765" s="230" t="s">
        <v>14</v>
      </c>
      <c r="D6765" s="228" t="s">
        <v>21779</v>
      </c>
    </row>
    <row r="6766" spans="1:4" ht="13.5">
      <c r="A6766" s="251">
        <v>87307</v>
      </c>
      <c r="B6766" s="227" t="s">
        <v>21780</v>
      </c>
      <c r="C6766" s="230" t="s">
        <v>14</v>
      </c>
      <c r="D6766" s="228" t="s">
        <v>21781</v>
      </c>
    </row>
    <row r="6767" spans="1:4" ht="13.5">
      <c r="A6767" s="251">
        <v>87308</v>
      </c>
      <c r="B6767" s="227" t="s">
        <v>21782</v>
      </c>
      <c r="C6767" s="230" t="s">
        <v>14</v>
      </c>
      <c r="D6767" s="228" t="s">
        <v>21783</v>
      </c>
    </row>
    <row r="6768" spans="1:4" ht="13.5">
      <c r="A6768" s="251">
        <v>87310</v>
      </c>
      <c r="B6768" s="227" t="s">
        <v>21784</v>
      </c>
      <c r="C6768" s="230" t="s">
        <v>14</v>
      </c>
      <c r="D6768" s="228" t="s">
        <v>21785</v>
      </c>
    </row>
    <row r="6769" spans="1:4" ht="13.5">
      <c r="A6769" s="251">
        <v>87311</v>
      </c>
      <c r="B6769" s="227" t="s">
        <v>21786</v>
      </c>
      <c r="C6769" s="230" t="s">
        <v>14</v>
      </c>
      <c r="D6769" s="228" t="s">
        <v>21787</v>
      </c>
    </row>
    <row r="6770" spans="1:4" ht="13.5">
      <c r="A6770" s="251">
        <v>87313</v>
      </c>
      <c r="B6770" s="227" t="s">
        <v>21788</v>
      </c>
      <c r="C6770" s="230" t="s">
        <v>14</v>
      </c>
      <c r="D6770" s="228" t="s">
        <v>21789</v>
      </c>
    </row>
    <row r="6771" spans="1:4" ht="13.5">
      <c r="A6771" s="251">
        <v>87314</v>
      </c>
      <c r="B6771" s="227" t="s">
        <v>21790</v>
      </c>
      <c r="C6771" s="230" t="s">
        <v>14</v>
      </c>
      <c r="D6771" s="228" t="s">
        <v>21791</v>
      </c>
    </row>
    <row r="6772" spans="1:4" ht="13.5">
      <c r="A6772" s="251">
        <v>87316</v>
      </c>
      <c r="B6772" s="227" t="s">
        <v>21792</v>
      </c>
      <c r="C6772" s="230" t="s">
        <v>14</v>
      </c>
      <c r="D6772" s="228" t="s">
        <v>21793</v>
      </c>
    </row>
    <row r="6773" spans="1:4" ht="13.5">
      <c r="A6773" s="251">
        <v>87317</v>
      </c>
      <c r="B6773" s="227" t="s">
        <v>21794</v>
      </c>
      <c r="C6773" s="230" t="s">
        <v>14</v>
      </c>
      <c r="D6773" s="228" t="s">
        <v>21795</v>
      </c>
    </row>
    <row r="6774" spans="1:4" ht="13.5">
      <c r="A6774" s="251">
        <v>87319</v>
      </c>
      <c r="B6774" s="227" t="s">
        <v>21796</v>
      </c>
      <c r="C6774" s="230" t="s">
        <v>14</v>
      </c>
      <c r="D6774" s="228" t="s">
        <v>21797</v>
      </c>
    </row>
    <row r="6775" spans="1:4" ht="13.5">
      <c r="A6775" s="251">
        <v>87320</v>
      </c>
      <c r="B6775" s="227" t="s">
        <v>21798</v>
      </c>
      <c r="C6775" s="230" t="s">
        <v>14</v>
      </c>
      <c r="D6775" s="228" t="s">
        <v>21799</v>
      </c>
    </row>
    <row r="6776" spans="1:4" ht="13.5">
      <c r="A6776" s="251">
        <v>87322</v>
      </c>
      <c r="B6776" s="227" t="s">
        <v>21800</v>
      </c>
      <c r="C6776" s="230" t="s">
        <v>14</v>
      </c>
      <c r="D6776" s="228" t="s">
        <v>21801</v>
      </c>
    </row>
    <row r="6777" spans="1:4" ht="13.5">
      <c r="A6777" s="251">
        <v>87323</v>
      </c>
      <c r="B6777" s="227" t="s">
        <v>21802</v>
      </c>
      <c r="C6777" s="230" t="s">
        <v>14</v>
      </c>
      <c r="D6777" s="228" t="s">
        <v>21803</v>
      </c>
    </row>
    <row r="6778" spans="1:4" ht="13.5">
      <c r="A6778" s="251">
        <v>87325</v>
      </c>
      <c r="B6778" s="227" t="s">
        <v>21804</v>
      </c>
      <c r="C6778" s="230" t="s">
        <v>14</v>
      </c>
      <c r="D6778" s="228" t="s">
        <v>21805</v>
      </c>
    </row>
    <row r="6779" spans="1:4" ht="13.5">
      <c r="A6779" s="251">
        <v>87326</v>
      </c>
      <c r="B6779" s="227" t="s">
        <v>21806</v>
      </c>
      <c r="C6779" s="230" t="s">
        <v>14</v>
      </c>
      <c r="D6779" s="228" t="s">
        <v>21807</v>
      </c>
    </row>
    <row r="6780" spans="1:4" ht="13.5">
      <c r="A6780" s="251">
        <v>87327</v>
      </c>
      <c r="B6780" s="227" t="s">
        <v>21808</v>
      </c>
      <c r="C6780" s="230" t="s">
        <v>14</v>
      </c>
      <c r="D6780" s="228" t="s">
        <v>21809</v>
      </c>
    </row>
    <row r="6781" spans="1:4" ht="13.5">
      <c r="A6781" s="251">
        <v>87328</v>
      </c>
      <c r="B6781" s="227" t="s">
        <v>21810</v>
      </c>
      <c r="C6781" s="230" t="s">
        <v>14</v>
      </c>
      <c r="D6781" s="228" t="s">
        <v>21811</v>
      </c>
    </row>
    <row r="6782" spans="1:4" ht="13.5">
      <c r="A6782" s="251">
        <v>87329</v>
      </c>
      <c r="B6782" s="227" t="s">
        <v>21812</v>
      </c>
      <c r="C6782" s="230" t="s">
        <v>14</v>
      </c>
      <c r="D6782" s="228" t="s">
        <v>21813</v>
      </c>
    </row>
    <row r="6783" spans="1:4" ht="13.5">
      <c r="A6783" s="251">
        <v>87330</v>
      </c>
      <c r="B6783" s="227" t="s">
        <v>21814</v>
      </c>
      <c r="C6783" s="230" t="s">
        <v>14</v>
      </c>
      <c r="D6783" s="228" t="s">
        <v>21815</v>
      </c>
    </row>
    <row r="6784" spans="1:4" ht="13.5">
      <c r="A6784" s="251">
        <v>87331</v>
      </c>
      <c r="B6784" s="227" t="s">
        <v>21816</v>
      </c>
      <c r="C6784" s="230" t="s">
        <v>14</v>
      </c>
      <c r="D6784" s="228" t="s">
        <v>21817</v>
      </c>
    </row>
    <row r="6785" spans="1:4" ht="13.5">
      <c r="A6785" s="251">
        <v>87332</v>
      </c>
      <c r="B6785" s="227" t="s">
        <v>21818</v>
      </c>
      <c r="C6785" s="230" t="s">
        <v>14</v>
      </c>
      <c r="D6785" s="228" t="s">
        <v>21819</v>
      </c>
    </row>
    <row r="6786" spans="1:4" ht="13.5">
      <c r="A6786" s="251">
        <v>87333</v>
      </c>
      <c r="B6786" s="227" t="s">
        <v>21820</v>
      </c>
      <c r="C6786" s="230" t="s">
        <v>14</v>
      </c>
      <c r="D6786" s="228" t="s">
        <v>21821</v>
      </c>
    </row>
    <row r="6787" spans="1:4" ht="13.5">
      <c r="A6787" s="251">
        <v>87334</v>
      </c>
      <c r="B6787" s="227" t="s">
        <v>21822</v>
      </c>
      <c r="C6787" s="230" t="s">
        <v>14</v>
      </c>
      <c r="D6787" s="228" t="s">
        <v>21823</v>
      </c>
    </row>
    <row r="6788" spans="1:4" ht="13.5">
      <c r="A6788" s="251">
        <v>87335</v>
      </c>
      <c r="B6788" s="227" t="s">
        <v>21824</v>
      </c>
      <c r="C6788" s="230" t="s">
        <v>14</v>
      </c>
      <c r="D6788" s="228" t="s">
        <v>21825</v>
      </c>
    </row>
    <row r="6789" spans="1:4" ht="13.5">
      <c r="A6789" s="251">
        <v>87336</v>
      </c>
      <c r="B6789" s="227" t="s">
        <v>21826</v>
      </c>
      <c r="C6789" s="230" t="s">
        <v>14</v>
      </c>
      <c r="D6789" s="228" t="s">
        <v>21827</v>
      </c>
    </row>
    <row r="6790" spans="1:4" ht="13.5">
      <c r="A6790" s="251">
        <v>87337</v>
      </c>
      <c r="B6790" s="227" t="s">
        <v>21828</v>
      </c>
      <c r="C6790" s="230" t="s">
        <v>14</v>
      </c>
      <c r="D6790" s="228" t="s">
        <v>21829</v>
      </c>
    </row>
    <row r="6791" spans="1:4" ht="13.5">
      <c r="A6791" s="251">
        <v>87338</v>
      </c>
      <c r="B6791" s="227" t="s">
        <v>21830</v>
      </c>
      <c r="C6791" s="230" t="s">
        <v>14</v>
      </c>
      <c r="D6791" s="228" t="s">
        <v>21831</v>
      </c>
    </row>
    <row r="6792" spans="1:4" ht="13.5">
      <c r="A6792" s="251">
        <v>87339</v>
      </c>
      <c r="B6792" s="227" t="s">
        <v>21832</v>
      </c>
      <c r="C6792" s="230" t="s">
        <v>14</v>
      </c>
      <c r="D6792" s="228" t="s">
        <v>21833</v>
      </c>
    </row>
    <row r="6793" spans="1:4" ht="13.5">
      <c r="A6793" s="251">
        <v>87340</v>
      </c>
      <c r="B6793" s="227" t="s">
        <v>21834</v>
      </c>
      <c r="C6793" s="230" t="s">
        <v>14</v>
      </c>
      <c r="D6793" s="228" t="s">
        <v>21835</v>
      </c>
    </row>
    <row r="6794" spans="1:4" ht="13.5">
      <c r="A6794" s="251">
        <v>87341</v>
      </c>
      <c r="B6794" s="227" t="s">
        <v>21836</v>
      </c>
      <c r="C6794" s="230" t="s">
        <v>14</v>
      </c>
      <c r="D6794" s="228" t="s">
        <v>21837</v>
      </c>
    </row>
    <row r="6795" spans="1:4" ht="13.5">
      <c r="A6795" s="251">
        <v>87342</v>
      </c>
      <c r="B6795" s="227" t="s">
        <v>21838</v>
      </c>
      <c r="C6795" s="230" t="s">
        <v>14</v>
      </c>
      <c r="D6795" s="228" t="s">
        <v>21839</v>
      </c>
    </row>
    <row r="6796" spans="1:4" ht="13.5">
      <c r="A6796" s="251">
        <v>87343</v>
      </c>
      <c r="B6796" s="227" t="s">
        <v>21840</v>
      </c>
      <c r="C6796" s="230" t="s">
        <v>14</v>
      </c>
      <c r="D6796" s="228" t="s">
        <v>21841</v>
      </c>
    </row>
    <row r="6797" spans="1:4" ht="13.5">
      <c r="A6797" s="251">
        <v>87344</v>
      </c>
      <c r="B6797" s="227" t="s">
        <v>21842</v>
      </c>
      <c r="C6797" s="230" t="s">
        <v>14</v>
      </c>
      <c r="D6797" s="228" t="s">
        <v>21843</v>
      </c>
    </row>
    <row r="6798" spans="1:4" ht="13.5">
      <c r="A6798" s="251">
        <v>87345</v>
      </c>
      <c r="B6798" s="227" t="s">
        <v>21844</v>
      </c>
      <c r="C6798" s="230" t="s">
        <v>14</v>
      </c>
      <c r="D6798" s="228" t="s">
        <v>21845</v>
      </c>
    </row>
    <row r="6799" spans="1:4" ht="13.5">
      <c r="A6799" s="251">
        <v>87346</v>
      </c>
      <c r="B6799" s="227" t="s">
        <v>21846</v>
      </c>
      <c r="C6799" s="230" t="s">
        <v>14</v>
      </c>
      <c r="D6799" s="228" t="s">
        <v>21847</v>
      </c>
    </row>
    <row r="6800" spans="1:4" ht="13.5">
      <c r="A6800" s="251">
        <v>87347</v>
      </c>
      <c r="B6800" s="227" t="s">
        <v>21848</v>
      </c>
      <c r="C6800" s="230" t="s">
        <v>14</v>
      </c>
      <c r="D6800" s="228" t="s">
        <v>21849</v>
      </c>
    </row>
    <row r="6801" spans="1:4" ht="13.5">
      <c r="A6801" s="251">
        <v>87348</v>
      </c>
      <c r="B6801" s="227" t="s">
        <v>21850</v>
      </c>
      <c r="C6801" s="230" t="s">
        <v>14</v>
      </c>
      <c r="D6801" s="228" t="s">
        <v>21851</v>
      </c>
    </row>
    <row r="6802" spans="1:4" ht="13.5">
      <c r="A6802" s="251">
        <v>87349</v>
      </c>
      <c r="B6802" s="227" t="s">
        <v>21852</v>
      </c>
      <c r="C6802" s="230" t="s">
        <v>14</v>
      </c>
      <c r="D6802" s="228" t="s">
        <v>21853</v>
      </c>
    </row>
    <row r="6803" spans="1:4" ht="13.5">
      <c r="A6803" s="251">
        <v>87350</v>
      </c>
      <c r="B6803" s="227" t="s">
        <v>21854</v>
      </c>
      <c r="C6803" s="230" t="s">
        <v>14</v>
      </c>
      <c r="D6803" s="228" t="s">
        <v>21855</v>
      </c>
    </row>
    <row r="6804" spans="1:4" ht="13.5">
      <c r="A6804" s="251">
        <v>87351</v>
      </c>
      <c r="B6804" s="227" t="s">
        <v>21856</v>
      </c>
      <c r="C6804" s="230" t="s">
        <v>14</v>
      </c>
      <c r="D6804" s="228" t="s">
        <v>21857</v>
      </c>
    </row>
    <row r="6805" spans="1:4" ht="13.5">
      <c r="A6805" s="251">
        <v>87352</v>
      </c>
      <c r="B6805" s="227" t="s">
        <v>21858</v>
      </c>
      <c r="C6805" s="230" t="s">
        <v>14</v>
      </c>
      <c r="D6805" s="228" t="s">
        <v>21859</v>
      </c>
    </row>
    <row r="6806" spans="1:4" ht="13.5">
      <c r="A6806" s="251">
        <v>87353</v>
      </c>
      <c r="B6806" s="227" t="s">
        <v>21860</v>
      </c>
      <c r="C6806" s="230" t="s">
        <v>14</v>
      </c>
      <c r="D6806" s="228" t="s">
        <v>21861</v>
      </c>
    </row>
    <row r="6807" spans="1:4" ht="13.5">
      <c r="A6807" s="251">
        <v>87354</v>
      </c>
      <c r="B6807" s="227" t="s">
        <v>21862</v>
      </c>
      <c r="C6807" s="230" t="s">
        <v>14</v>
      </c>
      <c r="D6807" s="228" t="s">
        <v>21863</v>
      </c>
    </row>
    <row r="6808" spans="1:4" ht="13.5">
      <c r="A6808" s="251">
        <v>87355</v>
      </c>
      <c r="B6808" s="227" t="s">
        <v>21864</v>
      </c>
      <c r="C6808" s="230" t="s">
        <v>14</v>
      </c>
      <c r="D6808" s="228" t="s">
        <v>21865</v>
      </c>
    </row>
    <row r="6809" spans="1:4" ht="13.5">
      <c r="A6809" s="251">
        <v>87356</v>
      </c>
      <c r="B6809" s="227" t="s">
        <v>21866</v>
      </c>
      <c r="C6809" s="230" t="s">
        <v>14</v>
      </c>
      <c r="D6809" s="228" t="s">
        <v>21867</v>
      </c>
    </row>
    <row r="6810" spans="1:4" ht="13.5">
      <c r="A6810" s="251">
        <v>87357</v>
      </c>
      <c r="B6810" s="227" t="s">
        <v>21868</v>
      </c>
      <c r="C6810" s="230" t="s">
        <v>14</v>
      </c>
      <c r="D6810" s="228" t="s">
        <v>21869</v>
      </c>
    </row>
    <row r="6811" spans="1:4" ht="13.5">
      <c r="A6811" s="251">
        <v>87358</v>
      </c>
      <c r="B6811" s="227" t="s">
        <v>21870</v>
      </c>
      <c r="C6811" s="230" t="s">
        <v>14</v>
      </c>
      <c r="D6811" s="228" t="s">
        <v>21871</v>
      </c>
    </row>
    <row r="6812" spans="1:4" ht="13.5">
      <c r="A6812" s="251">
        <v>87359</v>
      </c>
      <c r="B6812" s="227" t="s">
        <v>21872</v>
      </c>
      <c r="C6812" s="230" t="s">
        <v>14</v>
      </c>
      <c r="D6812" s="228" t="s">
        <v>21873</v>
      </c>
    </row>
    <row r="6813" spans="1:4" ht="13.5">
      <c r="A6813" s="251">
        <v>87360</v>
      </c>
      <c r="B6813" s="227" t="s">
        <v>21874</v>
      </c>
      <c r="C6813" s="230" t="s">
        <v>14</v>
      </c>
      <c r="D6813" s="228" t="s">
        <v>21875</v>
      </c>
    </row>
    <row r="6814" spans="1:4" ht="13.5">
      <c r="A6814" s="251">
        <v>87361</v>
      </c>
      <c r="B6814" s="227" t="s">
        <v>21876</v>
      </c>
      <c r="C6814" s="230" t="s">
        <v>14</v>
      </c>
      <c r="D6814" s="228" t="s">
        <v>21877</v>
      </c>
    </row>
    <row r="6815" spans="1:4" ht="13.5">
      <c r="A6815" s="251">
        <v>87362</v>
      </c>
      <c r="B6815" s="227" t="s">
        <v>21878</v>
      </c>
      <c r="C6815" s="230" t="s">
        <v>14</v>
      </c>
      <c r="D6815" s="228" t="s">
        <v>21879</v>
      </c>
    </row>
    <row r="6816" spans="1:4" ht="13.5">
      <c r="A6816" s="251">
        <v>87363</v>
      </c>
      <c r="B6816" s="227" t="s">
        <v>21880</v>
      </c>
      <c r="C6816" s="230" t="s">
        <v>14</v>
      </c>
      <c r="D6816" s="228" t="s">
        <v>21881</v>
      </c>
    </row>
    <row r="6817" spans="1:4" ht="13.5">
      <c r="A6817" s="251">
        <v>87364</v>
      </c>
      <c r="B6817" s="227" t="s">
        <v>21882</v>
      </c>
      <c r="C6817" s="230" t="s">
        <v>14</v>
      </c>
      <c r="D6817" s="228" t="s">
        <v>21883</v>
      </c>
    </row>
    <row r="6818" spans="1:4" ht="13.5">
      <c r="A6818" s="251">
        <v>87365</v>
      </c>
      <c r="B6818" s="227" t="s">
        <v>21884</v>
      </c>
      <c r="C6818" s="230" t="s">
        <v>14</v>
      </c>
      <c r="D6818" s="228" t="s">
        <v>21885</v>
      </c>
    </row>
    <row r="6819" spans="1:4" ht="13.5">
      <c r="A6819" s="251">
        <v>87366</v>
      </c>
      <c r="B6819" s="227" t="s">
        <v>21886</v>
      </c>
      <c r="C6819" s="230" t="s">
        <v>14</v>
      </c>
      <c r="D6819" s="228" t="s">
        <v>21887</v>
      </c>
    </row>
    <row r="6820" spans="1:4" ht="13.5">
      <c r="A6820" s="251">
        <v>87367</v>
      </c>
      <c r="B6820" s="227" t="s">
        <v>21888</v>
      </c>
      <c r="C6820" s="230" t="s">
        <v>14</v>
      </c>
      <c r="D6820" s="228" t="s">
        <v>21889</v>
      </c>
    </row>
    <row r="6821" spans="1:4" ht="13.5">
      <c r="A6821" s="251">
        <v>87368</v>
      </c>
      <c r="B6821" s="227" t="s">
        <v>21890</v>
      </c>
      <c r="C6821" s="230" t="s">
        <v>14</v>
      </c>
      <c r="D6821" s="228" t="s">
        <v>21891</v>
      </c>
    </row>
    <row r="6822" spans="1:4" ht="13.5">
      <c r="A6822" s="251">
        <v>87369</v>
      </c>
      <c r="B6822" s="227" t="s">
        <v>21892</v>
      </c>
      <c r="C6822" s="230" t="s">
        <v>14</v>
      </c>
      <c r="D6822" s="228" t="s">
        <v>21893</v>
      </c>
    </row>
    <row r="6823" spans="1:4" ht="13.5">
      <c r="A6823" s="251">
        <v>87370</v>
      </c>
      <c r="B6823" s="227" t="s">
        <v>21894</v>
      </c>
      <c r="C6823" s="230" t="s">
        <v>14</v>
      </c>
      <c r="D6823" s="228" t="s">
        <v>21895</v>
      </c>
    </row>
    <row r="6824" spans="1:4" ht="13.5">
      <c r="A6824" s="251">
        <v>87371</v>
      </c>
      <c r="B6824" s="227" t="s">
        <v>21896</v>
      </c>
      <c r="C6824" s="230" t="s">
        <v>14</v>
      </c>
      <c r="D6824" s="228" t="s">
        <v>21897</v>
      </c>
    </row>
    <row r="6825" spans="1:4" ht="13.5">
      <c r="A6825" s="251">
        <v>87372</v>
      </c>
      <c r="B6825" s="227" t="s">
        <v>21898</v>
      </c>
      <c r="C6825" s="230" t="s">
        <v>14</v>
      </c>
      <c r="D6825" s="228" t="s">
        <v>21899</v>
      </c>
    </row>
    <row r="6826" spans="1:4" ht="13.5">
      <c r="A6826" s="251">
        <v>87373</v>
      </c>
      <c r="B6826" s="227" t="s">
        <v>21900</v>
      </c>
      <c r="C6826" s="230" t="s">
        <v>14</v>
      </c>
      <c r="D6826" s="228" t="s">
        <v>21901</v>
      </c>
    </row>
    <row r="6827" spans="1:4" ht="13.5">
      <c r="A6827" s="251">
        <v>87374</v>
      </c>
      <c r="B6827" s="227" t="s">
        <v>21902</v>
      </c>
      <c r="C6827" s="230" t="s">
        <v>14</v>
      </c>
      <c r="D6827" s="228" t="s">
        <v>21903</v>
      </c>
    </row>
    <row r="6828" spans="1:4" ht="13.5">
      <c r="A6828" s="251">
        <v>87375</v>
      </c>
      <c r="B6828" s="227" t="s">
        <v>21904</v>
      </c>
      <c r="C6828" s="230" t="s">
        <v>14</v>
      </c>
      <c r="D6828" s="228" t="s">
        <v>21905</v>
      </c>
    </row>
    <row r="6829" spans="1:4" ht="13.5">
      <c r="A6829" s="251">
        <v>87376</v>
      </c>
      <c r="B6829" s="227" t="s">
        <v>21906</v>
      </c>
      <c r="C6829" s="230" t="s">
        <v>14</v>
      </c>
      <c r="D6829" s="228" t="s">
        <v>21907</v>
      </c>
    </row>
    <row r="6830" spans="1:4" ht="13.5">
      <c r="A6830" s="251">
        <v>87377</v>
      </c>
      <c r="B6830" s="227" t="s">
        <v>21908</v>
      </c>
      <c r="C6830" s="230" t="s">
        <v>14</v>
      </c>
      <c r="D6830" s="228" t="s">
        <v>21909</v>
      </c>
    </row>
    <row r="6831" spans="1:4" ht="13.5">
      <c r="A6831" s="251">
        <v>87378</v>
      </c>
      <c r="B6831" s="227" t="s">
        <v>21910</v>
      </c>
      <c r="C6831" s="230" t="s">
        <v>14</v>
      </c>
      <c r="D6831" s="228" t="s">
        <v>21911</v>
      </c>
    </row>
    <row r="6832" spans="1:4" ht="13.5">
      <c r="A6832" s="251">
        <v>87379</v>
      </c>
      <c r="B6832" s="227" t="s">
        <v>21912</v>
      </c>
      <c r="C6832" s="230" t="s">
        <v>14</v>
      </c>
      <c r="D6832" s="228" t="s">
        <v>21913</v>
      </c>
    </row>
    <row r="6833" spans="1:4" ht="13.5">
      <c r="A6833" s="251">
        <v>87380</v>
      </c>
      <c r="B6833" s="227" t="s">
        <v>21914</v>
      </c>
      <c r="C6833" s="230" t="s">
        <v>14</v>
      </c>
      <c r="D6833" s="228" t="s">
        <v>21915</v>
      </c>
    </row>
    <row r="6834" spans="1:4" ht="13.5">
      <c r="A6834" s="251">
        <v>87381</v>
      </c>
      <c r="B6834" s="227" t="s">
        <v>21916</v>
      </c>
      <c r="C6834" s="230" t="s">
        <v>14</v>
      </c>
      <c r="D6834" s="228" t="s">
        <v>21917</v>
      </c>
    </row>
    <row r="6835" spans="1:4" ht="13.5">
      <c r="A6835" s="251">
        <v>87382</v>
      </c>
      <c r="B6835" s="227" t="s">
        <v>21918</v>
      </c>
      <c r="C6835" s="230" t="s">
        <v>14</v>
      </c>
      <c r="D6835" s="228" t="s">
        <v>21919</v>
      </c>
    </row>
    <row r="6836" spans="1:4" ht="13.5">
      <c r="A6836" s="251">
        <v>87383</v>
      </c>
      <c r="B6836" s="227" t="s">
        <v>21920</v>
      </c>
      <c r="C6836" s="230" t="s">
        <v>14</v>
      </c>
      <c r="D6836" s="228" t="s">
        <v>21921</v>
      </c>
    </row>
    <row r="6837" spans="1:4" ht="13.5">
      <c r="A6837" s="251">
        <v>87384</v>
      </c>
      <c r="B6837" s="227" t="s">
        <v>21922</v>
      </c>
      <c r="C6837" s="230" t="s">
        <v>14</v>
      </c>
      <c r="D6837" s="228" t="s">
        <v>21923</v>
      </c>
    </row>
    <row r="6838" spans="1:4" ht="13.5">
      <c r="A6838" s="251">
        <v>87385</v>
      </c>
      <c r="B6838" s="227" t="s">
        <v>21924</v>
      </c>
      <c r="C6838" s="230" t="s">
        <v>14</v>
      </c>
      <c r="D6838" s="228" t="s">
        <v>21925</v>
      </c>
    </row>
    <row r="6839" spans="1:4" ht="13.5">
      <c r="A6839" s="251">
        <v>87386</v>
      </c>
      <c r="B6839" s="227" t="s">
        <v>21926</v>
      </c>
      <c r="C6839" s="230" t="s">
        <v>14</v>
      </c>
      <c r="D6839" s="228" t="s">
        <v>21927</v>
      </c>
    </row>
    <row r="6840" spans="1:4" ht="13.5">
      <c r="A6840" s="251">
        <v>87387</v>
      </c>
      <c r="B6840" s="227" t="s">
        <v>21928</v>
      </c>
      <c r="C6840" s="230" t="s">
        <v>14</v>
      </c>
      <c r="D6840" s="228" t="s">
        <v>21929</v>
      </c>
    </row>
    <row r="6841" spans="1:4" ht="13.5">
      <c r="A6841" s="251">
        <v>87388</v>
      </c>
      <c r="B6841" s="227" t="s">
        <v>21930</v>
      </c>
      <c r="C6841" s="230" t="s">
        <v>14</v>
      </c>
      <c r="D6841" s="228" t="s">
        <v>21931</v>
      </c>
    </row>
    <row r="6842" spans="1:4" ht="13.5">
      <c r="A6842" s="251">
        <v>87389</v>
      </c>
      <c r="B6842" s="227" t="s">
        <v>21932</v>
      </c>
      <c r="C6842" s="230" t="s">
        <v>14</v>
      </c>
      <c r="D6842" s="228" t="s">
        <v>21933</v>
      </c>
    </row>
    <row r="6843" spans="1:4" ht="13.5">
      <c r="A6843" s="251">
        <v>87390</v>
      </c>
      <c r="B6843" s="227" t="s">
        <v>21934</v>
      </c>
      <c r="C6843" s="230" t="s">
        <v>14</v>
      </c>
      <c r="D6843" s="228" t="s">
        <v>21935</v>
      </c>
    </row>
    <row r="6844" spans="1:4" ht="13.5">
      <c r="A6844" s="251">
        <v>87391</v>
      </c>
      <c r="B6844" s="227" t="s">
        <v>21936</v>
      </c>
      <c r="C6844" s="230" t="s">
        <v>14</v>
      </c>
      <c r="D6844" s="228" t="s">
        <v>21937</v>
      </c>
    </row>
    <row r="6845" spans="1:4" ht="13.5">
      <c r="A6845" s="251">
        <v>87393</v>
      </c>
      <c r="B6845" s="227" t="s">
        <v>21938</v>
      </c>
      <c r="C6845" s="230" t="s">
        <v>14</v>
      </c>
      <c r="D6845" s="228" t="s">
        <v>21939</v>
      </c>
    </row>
    <row r="6846" spans="1:4" ht="13.5">
      <c r="A6846" s="251">
        <v>87394</v>
      </c>
      <c r="B6846" s="227" t="s">
        <v>21940</v>
      </c>
      <c r="C6846" s="230" t="s">
        <v>14</v>
      </c>
      <c r="D6846" s="228" t="s">
        <v>21941</v>
      </c>
    </row>
    <row r="6847" spans="1:4" ht="13.5">
      <c r="A6847" s="251">
        <v>87395</v>
      </c>
      <c r="B6847" s="227" t="s">
        <v>21942</v>
      </c>
      <c r="C6847" s="230" t="s">
        <v>14</v>
      </c>
      <c r="D6847" s="228" t="s">
        <v>21943</v>
      </c>
    </row>
    <row r="6848" spans="1:4" ht="13.5">
      <c r="A6848" s="251">
        <v>87396</v>
      </c>
      <c r="B6848" s="227" t="s">
        <v>21944</v>
      </c>
      <c r="C6848" s="230" t="s">
        <v>14</v>
      </c>
      <c r="D6848" s="228" t="s">
        <v>21945</v>
      </c>
    </row>
    <row r="6849" spans="1:4" ht="13.5">
      <c r="A6849" s="251">
        <v>87397</v>
      </c>
      <c r="B6849" s="227" t="s">
        <v>21946</v>
      </c>
      <c r="C6849" s="230" t="s">
        <v>14</v>
      </c>
      <c r="D6849" s="228" t="s">
        <v>21947</v>
      </c>
    </row>
    <row r="6850" spans="1:4" ht="13.5">
      <c r="A6850" s="251">
        <v>87398</v>
      </c>
      <c r="B6850" s="227" t="s">
        <v>21948</v>
      </c>
      <c r="C6850" s="230" t="s">
        <v>14</v>
      </c>
      <c r="D6850" s="228" t="s">
        <v>21949</v>
      </c>
    </row>
    <row r="6851" spans="1:4" ht="13.5">
      <c r="A6851" s="251">
        <v>87399</v>
      </c>
      <c r="B6851" s="227" t="s">
        <v>21950</v>
      </c>
      <c r="C6851" s="230" t="s">
        <v>14</v>
      </c>
      <c r="D6851" s="228" t="s">
        <v>21951</v>
      </c>
    </row>
    <row r="6852" spans="1:4" ht="13.5">
      <c r="A6852" s="251">
        <v>87401</v>
      </c>
      <c r="B6852" s="227" t="s">
        <v>21952</v>
      </c>
      <c r="C6852" s="230" t="s">
        <v>14</v>
      </c>
      <c r="D6852" s="228" t="s">
        <v>21953</v>
      </c>
    </row>
    <row r="6853" spans="1:4" ht="13.5">
      <c r="A6853" s="251">
        <v>87402</v>
      </c>
      <c r="B6853" s="227" t="s">
        <v>21954</v>
      </c>
      <c r="C6853" s="230" t="s">
        <v>14</v>
      </c>
      <c r="D6853" s="228" t="s">
        <v>21955</v>
      </c>
    </row>
    <row r="6854" spans="1:4" ht="13.5">
      <c r="A6854" s="251">
        <v>87404</v>
      </c>
      <c r="B6854" s="227" t="s">
        <v>21956</v>
      </c>
      <c r="C6854" s="230" t="s">
        <v>14</v>
      </c>
      <c r="D6854" s="228" t="s">
        <v>21957</v>
      </c>
    </row>
    <row r="6855" spans="1:4" ht="13.5">
      <c r="A6855" s="251">
        <v>87405</v>
      </c>
      <c r="B6855" s="227" t="s">
        <v>21958</v>
      </c>
      <c r="C6855" s="230" t="s">
        <v>14</v>
      </c>
      <c r="D6855" s="228" t="s">
        <v>21959</v>
      </c>
    </row>
    <row r="6856" spans="1:4" ht="13.5">
      <c r="A6856" s="251">
        <v>87407</v>
      </c>
      <c r="B6856" s="227" t="s">
        <v>21960</v>
      </c>
      <c r="C6856" s="230" t="s">
        <v>14</v>
      </c>
      <c r="D6856" s="228" t="s">
        <v>21961</v>
      </c>
    </row>
    <row r="6857" spans="1:4" ht="13.5">
      <c r="A6857" s="251">
        <v>87408</v>
      </c>
      <c r="B6857" s="227" t="s">
        <v>21962</v>
      </c>
      <c r="C6857" s="230" t="s">
        <v>14</v>
      </c>
      <c r="D6857" s="228" t="s">
        <v>21963</v>
      </c>
    </row>
    <row r="6858" spans="1:4" ht="13.5">
      <c r="A6858" s="251">
        <v>87410</v>
      </c>
      <c r="B6858" s="227" t="s">
        <v>21964</v>
      </c>
      <c r="C6858" s="230" t="s">
        <v>14</v>
      </c>
      <c r="D6858" s="228" t="s">
        <v>21965</v>
      </c>
    </row>
    <row r="6859" spans="1:4" ht="13.5">
      <c r="A6859" s="251">
        <v>88626</v>
      </c>
      <c r="B6859" s="227" t="s">
        <v>21966</v>
      </c>
      <c r="C6859" s="230" t="s">
        <v>14</v>
      </c>
      <c r="D6859" s="228" t="s">
        <v>21967</v>
      </c>
    </row>
    <row r="6860" spans="1:4" ht="13.5">
      <c r="A6860" s="251">
        <v>88627</v>
      </c>
      <c r="B6860" s="227" t="s">
        <v>21968</v>
      </c>
      <c r="C6860" s="230" t="s">
        <v>14</v>
      </c>
      <c r="D6860" s="228" t="s">
        <v>21969</v>
      </c>
    </row>
    <row r="6861" spans="1:4" ht="13.5">
      <c r="A6861" s="251">
        <v>88628</v>
      </c>
      <c r="B6861" s="227" t="s">
        <v>21970</v>
      </c>
      <c r="C6861" s="230" t="s">
        <v>14</v>
      </c>
      <c r="D6861" s="228" t="s">
        <v>21971</v>
      </c>
    </row>
    <row r="6862" spans="1:4" ht="13.5">
      <c r="A6862" s="251">
        <v>88629</v>
      </c>
      <c r="B6862" s="227" t="s">
        <v>21972</v>
      </c>
      <c r="C6862" s="230" t="s">
        <v>14</v>
      </c>
      <c r="D6862" s="228" t="s">
        <v>21973</v>
      </c>
    </row>
    <row r="6863" spans="1:4" ht="13.5">
      <c r="A6863" s="251">
        <v>88630</v>
      </c>
      <c r="B6863" s="227" t="s">
        <v>21974</v>
      </c>
      <c r="C6863" s="230" t="s">
        <v>14</v>
      </c>
      <c r="D6863" s="228" t="s">
        <v>21975</v>
      </c>
    </row>
    <row r="6864" spans="1:4" ht="13.5">
      <c r="A6864" s="251">
        <v>88631</v>
      </c>
      <c r="B6864" s="227" t="s">
        <v>21976</v>
      </c>
      <c r="C6864" s="230" t="s">
        <v>14</v>
      </c>
      <c r="D6864" s="228" t="s">
        <v>21977</v>
      </c>
    </row>
    <row r="6865" spans="1:4" ht="13.5">
      <c r="A6865" s="251">
        <v>88715</v>
      </c>
      <c r="B6865" s="227" t="s">
        <v>21978</v>
      </c>
      <c r="C6865" s="230" t="s">
        <v>14</v>
      </c>
      <c r="D6865" s="228" t="s">
        <v>21979</v>
      </c>
    </row>
    <row r="6866" spans="1:4" ht="13.5">
      <c r="A6866" s="251">
        <v>100464</v>
      </c>
      <c r="B6866" s="227" t="s">
        <v>21980</v>
      </c>
      <c r="C6866" s="230" t="s">
        <v>14</v>
      </c>
      <c r="D6866" s="228" t="s">
        <v>21981</v>
      </c>
    </row>
    <row r="6867" spans="1:4" ht="13.5">
      <c r="A6867" s="251">
        <v>100465</v>
      </c>
      <c r="B6867" s="227" t="s">
        <v>21982</v>
      </c>
      <c r="C6867" s="230" t="s">
        <v>14</v>
      </c>
      <c r="D6867" s="228" t="s">
        <v>21983</v>
      </c>
    </row>
    <row r="6868" spans="1:4" ht="13.5">
      <c r="A6868" s="251">
        <v>100466</v>
      </c>
      <c r="B6868" s="227" t="s">
        <v>21984</v>
      </c>
      <c r="C6868" s="230" t="s">
        <v>14</v>
      </c>
      <c r="D6868" s="228" t="s">
        <v>21985</v>
      </c>
    </row>
    <row r="6869" spans="1:4" ht="13.5">
      <c r="A6869" s="251">
        <v>100468</v>
      </c>
      <c r="B6869" s="227" t="s">
        <v>21986</v>
      </c>
      <c r="C6869" s="230" t="s">
        <v>14</v>
      </c>
      <c r="D6869" s="228" t="s">
        <v>21987</v>
      </c>
    </row>
    <row r="6870" spans="1:4" ht="13.5">
      <c r="A6870" s="251">
        <v>100469</v>
      </c>
      <c r="B6870" s="227" t="s">
        <v>21988</v>
      </c>
      <c r="C6870" s="230" t="s">
        <v>14</v>
      </c>
      <c r="D6870" s="228" t="s">
        <v>21989</v>
      </c>
    </row>
    <row r="6871" spans="1:4" ht="13.5">
      <c r="A6871" s="251">
        <v>100470</v>
      </c>
      <c r="B6871" s="227" t="s">
        <v>21990</v>
      </c>
      <c r="C6871" s="230" t="s">
        <v>14</v>
      </c>
      <c r="D6871" s="228" t="s">
        <v>21991</v>
      </c>
    </row>
    <row r="6872" spans="1:4" ht="13.5">
      <c r="A6872" s="251">
        <v>100472</v>
      </c>
      <c r="B6872" s="227" t="s">
        <v>21992</v>
      </c>
      <c r="C6872" s="230" t="s">
        <v>14</v>
      </c>
      <c r="D6872" s="228" t="s">
        <v>21993</v>
      </c>
    </row>
    <row r="6873" spans="1:4" ht="13.5">
      <c r="A6873" s="251">
        <v>100473</v>
      </c>
      <c r="B6873" s="227" t="s">
        <v>21994</v>
      </c>
      <c r="C6873" s="230" t="s">
        <v>14</v>
      </c>
      <c r="D6873" s="228" t="s">
        <v>21995</v>
      </c>
    </row>
    <row r="6874" spans="1:4" ht="13.5">
      <c r="A6874" s="251">
        <v>100474</v>
      </c>
      <c r="B6874" s="227" t="s">
        <v>21996</v>
      </c>
      <c r="C6874" s="230" t="s">
        <v>14</v>
      </c>
      <c r="D6874" s="228" t="s">
        <v>21997</v>
      </c>
    </row>
    <row r="6875" spans="1:4" ht="13.5">
      <c r="A6875" s="251">
        <v>100475</v>
      </c>
      <c r="B6875" s="227" t="s">
        <v>21998</v>
      </c>
      <c r="C6875" s="230" t="s">
        <v>14</v>
      </c>
      <c r="D6875" s="228" t="s">
        <v>21999</v>
      </c>
    </row>
    <row r="6876" spans="1:4" ht="13.5">
      <c r="A6876" s="251">
        <v>100477</v>
      </c>
      <c r="B6876" s="227" t="s">
        <v>22000</v>
      </c>
      <c r="C6876" s="230" t="s">
        <v>14</v>
      </c>
      <c r="D6876" s="228" t="s">
        <v>22001</v>
      </c>
    </row>
    <row r="6877" spans="1:4" ht="13.5">
      <c r="A6877" s="251">
        <v>100478</v>
      </c>
      <c r="B6877" s="227" t="s">
        <v>22002</v>
      </c>
      <c r="C6877" s="230" t="s">
        <v>14</v>
      </c>
      <c r="D6877" s="228" t="s">
        <v>22003</v>
      </c>
    </row>
    <row r="6878" spans="1:4" ht="13.5">
      <c r="A6878" s="251">
        <v>100479</v>
      </c>
      <c r="B6878" s="227" t="s">
        <v>22004</v>
      </c>
      <c r="C6878" s="230" t="s">
        <v>14</v>
      </c>
      <c r="D6878" s="228" t="s">
        <v>22005</v>
      </c>
    </row>
    <row r="6879" spans="1:4" ht="13.5">
      <c r="A6879" s="251">
        <v>100480</v>
      </c>
      <c r="B6879" s="227" t="s">
        <v>22006</v>
      </c>
      <c r="C6879" s="230" t="s">
        <v>14</v>
      </c>
      <c r="D6879" s="228" t="s">
        <v>22007</v>
      </c>
    </row>
    <row r="6880" spans="1:4" ht="13.5">
      <c r="A6880" s="251">
        <v>100481</v>
      </c>
      <c r="B6880" s="227" t="s">
        <v>22008</v>
      </c>
      <c r="C6880" s="230" t="s">
        <v>14</v>
      </c>
      <c r="D6880" s="228" t="s">
        <v>22009</v>
      </c>
    </row>
    <row r="6881" spans="1:4" ht="13.5">
      <c r="A6881" s="251">
        <v>100483</v>
      </c>
      <c r="B6881" s="227" t="s">
        <v>22010</v>
      </c>
      <c r="C6881" s="230" t="s">
        <v>14</v>
      </c>
      <c r="D6881" s="228" t="s">
        <v>22011</v>
      </c>
    </row>
    <row r="6882" spans="1:4" ht="13.5">
      <c r="A6882" s="251">
        <v>100484</v>
      </c>
      <c r="B6882" s="227" t="s">
        <v>22012</v>
      </c>
      <c r="C6882" s="230" t="s">
        <v>14</v>
      </c>
      <c r="D6882" s="228" t="s">
        <v>22013</v>
      </c>
    </row>
    <row r="6883" spans="1:4" ht="13.5">
      <c r="A6883" s="251">
        <v>100485</v>
      </c>
      <c r="B6883" s="227" t="s">
        <v>22014</v>
      </c>
      <c r="C6883" s="230" t="s">
        <v>14</v>
      </c>
      <c r="D6883" s="228" t="s">
        <v>22015</v>
      </c>
    </row>
    <row r="6884" spans="1:4" ht="13.5">
      <c r="A6884" s="251">
        <v>100486</v>
      </c>
      <c r="B6884" s="227" t="s">
        <v>22016</v>
      </c>
      <c r="C6884" s="230" t="s">
        <v>14</v>
      </c>
      <c r="D6884" s="228" t="s">
        <v>22017</v>
      </c>
    </row>
    <row r="6885" spans="1:4" ht="13.5">
      <c r="A6885" s="251">
        <v>100487</v>
      </c>
      <c r="B6885" s="227" t="s">
        <v>22018</v>
      </c>
      <c r="C6885" s="230" t="s">
        <v>14</v>
      </c>
      <c r="D6885" s="228" t="s">
        <v>22019</v>
      </c>
    </row>
    <row r="6886" spans="1:4" ht="13.5">
      <c r="A6886" s="251">
        <v>100488</v>
      </c>
      <c r="B6886" s="227" t="s">
        <v>22020</v>
      </c>
      <c r="C6886" s="230" t="s">
        <v>14</v>
      </c>
      <c r="D6886" s="228" t="s">
        <v>22021</v>
      </c>
    </row>
    <row r="6887" spans="1:4" ht="13.5">
      <c r="A6887" s="251">
        <v>100489</v>
      </c>
      <c r="B6887" s="227" t="s">
        <v>22022</v>
      </c>
      <c r="C6887" s="230" t="s">
        <v>14</v>
      </c>
      <c r="D6887" s="228" t="s">
        <v>22023</v>
      </c>
    </row>
    <row r="6888" spans="1:4" ht="13.5">
      <c r="A6888" s="251">
        <v>100490</v>
      </c>
      <c r="B6888" s="227" t="s">
        <v>22024</v>
      </c>
      <c r="C6888" s="230" t="s">
        <v>14</v>
      </c>
      <c r="D6888" s="228" t="s">
        <v>22025</v>
      </c>
    </row>
    <row r="6889" spans="1:4" ht="13.5">
      <c r="A6889" s="251">
        <v>100491</v>
      </c>
      <c r="B6889" s="227" t="s">
        <v>22026</v>
      </c>
      <c r="C6889" s="230" t="s">
        <v>14</v>
      </c>
      <c r="D6889" s="228" t="s">
        <v>22027</v>
      </c>
    </row>
    <row r="6890" spans="1:4" ht="13.5">
      <c r="A6890" s="251">
        <v>100492</v>
      </c>
      <c r="B6890" s="227" t="s">
        <v>22028</v>
      </c>
      <c r="C6890" s="230" t="s">
        <v>14</v>
      </c>
      <c r="D6890" s="228" t="s">
        <v>22029</v>
      </c>
    </row>
    <row r="6891" spans="1:4" ht="13.5">
      <c r="A6891" s="251">
        <v>92121</v>
      </c>
      <c r="B6891" s="227" t="s">
        <v>22030</v>
      </c>
      <c r="C6891" s="230" t="s">
        <v>14</v>
      </c>
      <c r="D6891" s="228" t="s">
        <v>9773</v>
      </c>
    </row>
    <row r="6892" spans="1:4" ht="13.5">
      <c r="A6892" s="251">
        <v>92122</v>
      </c>
      <c r="B6892" s="227" t="s">
        <v>22031</v>
      </c>
      <c r="C6892" s="230" t="s">
        <v>14</v>
      </c>
      <c r="D6892" s="228" t="s">
        <v>22032</v>
      </c>
    </row>
    <row r="6893" spans="1:4" ht="13.5">
      <c r="A6893" s="251">
        <v>92123</v>
      </c>
      <c r="B6893" s="227" t="s">
        <v>22033</v>
      </c>
      <c r="C6893" s="230" t="s">
        <v>14</v>
      </c>
      <c r="D6893" s="228" t="s">
        <v>22034</v>
      </c>
    </row>
    <row r="6894" spans="1:4" ht="13.5">
      <c r="A6894" s="251">
        <v>100195</v>
      </c>
      <c r="B6894" s="227" t="s">
        <v>22035</v>
      </c>
      <c r="C6894" s="230" t="s">
        <v>22036</v>
      </c>
      <c r="D6894" s="228" t="s">
        <v>22037</v>
      </c>
    </row>
    <row r="6895" spans="1:4" ht="13.5">
      <c r="A6895" s="251">
        <v>100196</v>
      </c>
      <c r="B6895" s="227" t="s">
        <v>22038</v>
      </c>
      <c r="C6895" s="230" t="s">
        <v>22036</v>
      </c>
      <c r="D6895" s="228" t="s">
        <v>22039</v>
      </c>
    </row>
    <row r="6896" spans="1:4" ht="13.5">
      <c r="A6896" s="251">
        <v>100197</v>
      </c>
      <c r="B6896" s="227" t="s">
        <v>22040</v>
      </c>
      <c r="C6896" s="230" t="s">
        <v>22036</v>
      </c>
      <c r="D6896" s="228" t="s">
        <v>22041</v>
      </c>
    </row>
    <row r="6897" spans="1:4" ht="13.5">
      <c r="A6897" s="251">
        <v>100198</v>
      </c>
      <c r="B6897" s="227" t="s">
        <v>22042</v>
      </c>
      <c r="C6897" s="230" t="s">
        <v>22036</v>
      </c>
      <c r="D6897" s="228" t="s">
        <v>22043</v>
      </c>
    </row>
    <row r="6898" spans="1:4" ht="13.5">
      <c r="A6898" s="251">
        <v>100199</v>
      </c>
      <c r="B6898" s="227" t="s">
        <v>22044</v>
      </c>
      <c r="C6898" s="230" t="s">
        <v>22036</v>
      </c>
      <c r="D6898" s="228" t="s">
        <v>11924</v>
      </c>
    </row>
    <row r="6899" spans="1:4" ht="13.5">
      <c r="A6899" s="251">
        <v>100200</v>
      </c>
      <c r="B6899" s="227" t="s">
        <v>22045</v>
      </c>
      <c r="C6899" s="230" t="s">
        <v>22036</v>
      </c>
      <c r="D6899" s="228" t="s">
        <v>22046</v>
      </c>
    </row>
    <row r="6900" spans="1:4" ht="13.5">
      <c r="A6900" s="251">
        <v>100201</v>
      </c>
      <c r="B6900" s="227" t="s">
        <v>22047</v>
      </c>
      <c r="C6900" s="230" t="s">
        <v>22036</v>
      </c>
      <c r="D6900" s="228" t="s">
        <v>11894</v>
      </c>
    </row>
    <row r="6901" spans="1:4" ht="13.5">
      <c r="A6901" s="251">
        <v>100202</v>
      </c>
      <c r="B6901" s="227" t="s">
        <v>22048</v>
      </c>
      <c r="C6901" s="230" t="s">
        <v>22036</v>
      </c>
      <c r="D6901" s="228" t="s">
        <v>22049</v>
      </c>
    </row>
    <row r="6902" spans="1:4" ht="13.5">
      <c r="A6902" s="251">
        <v>100203</v>
      </c>
      <c r="B6902" s="227" t="s">
        <v>22050</v>
      </c>
      <c r="C6902" s="230" t="s">
        <v>22036</v>
      </c>
      <c r="D6902" s="228" t="s">
        <v>22051</v>
      </c>
    </row>
    <row r="6903" spans="1:4" ht="13.5">
      <c r="A6903" s="251">
        <v>100204</v>
      </c>
      <c r="B6903" s="227" t="s">
        <v>22052</v>
      </c>
      <c r="C6903" s="230" t="s">
        <v>22036</v>
      </c>
      <c r="D6903" s="228" t="s">
        <v>11097</v>
      </c>
    </row>
    <row r="6904" spans="1:4" ht="13.5">
      <c r="A6904" s="251">
        <v>100205</v>
      </c>
      <c r="B6904" s="227" t="s">
        <v>22053</v>
      </c>
      <c r="C6904" s="230" t="s">
        <v>22054</v>
      </c>
      <c r="D6904" s="228" t="s">
        <v>22055</v>
      </c>
    </row>
    <row r="6905" spans="1:4" ht="13.5">
      <c r="A6905" s="251">
        <v>100206</v>
      </c>
      <c r="B6905" s="227" t="s">
        <v>22056</v>
      </c>
      <c r="C6905" s="230" t="s">
        <v>22054</v>
      </c>
      <c r="D6905" s="228" t="s">
        <v>22057</v>
      </c>
    </row>
    <row r="6906" spans="1:4" ht="13.5">
      <c r="A6906" s="251">
        <v>100207</v>
      </c>
      <c r="B6906" s="227" t="s">
        <v>22058</v>
      </c>
      <c r="C6906" s="230" t="s">
        <v>22054</v>
      </c>
      <c r="D6906" s="228" t="s">
        <v>22059</v>
      </c>
    </row>
    <row r="6907" spans="1:4" ht="13.5">
      <c r="A6907" s="251">
        <v>100208</v>
      </c>
      <c r="B6907" s="227" t="s">
        <v>22060</v>
      </c>
      <c r="C6907" s="230" t="s">
        <v>22061</v>
      </c>
      <c r="D6907" s="228" t="s">
        <v>11225</v>
      </c>
    </row>
    <row r="6908" spans="1:4" ht="13.5">
      <c r="A6908" s="251">
        <v>100209</v>
      </c>
      <c r="B6908" s="227" t="s">
        <v>22062</v>
      </c>
      <c r="C6908" s="230" t="s">
        <v>22061</v>
      </c>
      <c r="D6908" s="228" t="s">
        <v>16839</v>
      </c>
    </row>
    <row r="6909" spans="1:4" ht="13.5">
      <c r="A6909" s="251">
        <v>100210</v>
      </c>
      <c r="B6909" s="227" t="s">
        <v>22063</v>
      </c>
      <c r="C6909" s="230" t="s">
        <v>22061</v>
      </c>
      <c r="D6909" s="228" t="s">
        <v>22064</v>
      </c>
    </row>
    <row r="6910" spans="1:4" ht="13.5">
      <c r="A6910" s="251">
        <v>100211</v>
      </c>
      <c r="B6910" s="227" t="s">
        <v>22065</v>
      </c>
      <c r="C6910" s="230" t="s">
        <v>22061</v>
      </c>
      <c r="D6910" s="228" t="s">
        <v>22066</v>
      </c>
    </row>
    <row r="6911" spans="1:4" ht="13.5">
      <c r="A6911" s="251">
        <v>100212</v>
      </c>
      <c r="B6911" s="227" t="s">
        <v>22067</v>
      </c>
      <c r="C6911" s="230" t="s">
        <v>22061</v>
      </c>
      <c r="D6911" s="228" t="s">
        <v>10958</v>
      </c>
    </row>
    <row r="6912" spans="1:4" ht="13.5">
      <c r="A6912" s="251">
        <v>100213</v>
      </c>
      <c r="B6912" s="227" t="s">
        <v>22068</v>
      </c>
      <c r="C6912" s="230" t="s">
        <v>22061</v>
      </c>
      <c r="D6912" s="228" t="s">
        <v>20341</v>
      </c>
    </row>
    <row r="6913" spans="1:4" ht="13.5">
      <c r="A6913" s="251">
        <v>100214</v>
      </c>
      <c r="B6913" s="227" t="s">
        <v>22069</v>
      </c>
      <c r="C6913" s="230" t="s">
        <v>22061</v>
      </c>
      <c r="D6913" s="228" t="s">
        <v>22070</v>
      </c>
    </row>
    <row r="6914" spans="1:4" ht="13.5">
      <c r="A6914" s="251">
        <v>100215</v>
      </c>
      <c r="B6914" s="227" t="s">
        <v>22071</v>
      </c>
      <c r="C6914" s="230" t="s">
        <v>22061</v>
      </c>
      <c r="D6914" s="228" t="s">
        <v>11301</v>
      </c>
    </row>
    <row r="6915" spans="1:4" ht="13.5">
      <c r="A6915" s="251">
        <v>100216</v>
      </c>
      <c r="B6915" s="227" t="s">
        <v>22072</v>
      </c>
      <c r="C6915" s="230" t="s">
        <v>22061</v>
      </c>
      <c r="D6915" s="228" t="s">
        <v>11318</v>
      </c>
    </row>
    <row r="6916" spans="1:4" ht="13.5">
      <c r="A6916" s="251">
        <v>100217</v>
      </c>
      <c r="B6916" s="227" t="s">
        <v>22073</v>
      </c>
      <c r="C6916" s="230" t="s">
        <v>22061</v>
      </c>
      <c r="D6916" s="228" t="s">
        <v>11951</v>
      </c>
    </row>
    <row r="6917" spans="1:4" ht="13.5">
      <c r="A6917" s="251">
        <v>100218</v>
      </c>
      <c r="B6917" s="227" t="s">
        <v>22074</v>
      </c>
      <c r="C6917" s="230" t="s">
        <v>22061</v>
      </c>
      <c r="D6917" s="228" t="s">
        <v>22075</v>
      </c>
    </row>
    <row r="6918" spans="1:4" ht="13.5">
      <c r="A6918" s="251">
        <v>100219</v>
      </c>
      <c r="B6918" s="227" t="s">
        <v>22076</v>
      </c>
      <c r="C6918" s="230" t="s">
        <v>22061</v>
      </c>
      <c r="D6918" s="228" t="s">
        <v>22077</v>
      </c>
    </row>
    <row r="6919" spans="1:4" ht="13.5">
      <c r="A6919" s="251">
        <v>100220</v>
      </c>
      <c r="B6919" s="227" t="s">
        <v>22078</v>
      </c>
      <c r="C6919" s="230" t="s">
        <v>22079</v>
      </c>
      <c r="D6919" s="228" t="s">
        <v>10882</v>
      </c>
    </row>
    <row r="6920" spans="1:4" ht="13.5">
      <c r="A6920" s="251">
        <v>100221</v>
      </c>
      <c r="B6920" s="227" t="s">
        <v>22080</v>
      </c>
      <c r="C6920" s="230" t="s">
        <v>22079</v>
      </c>
      <c r="D6920" s="228" t="s">
        <v>22081</v>
      </c>
    </row>
    <row r="6921" spans="1:4" ht="13.5">
      <c r="A6921" s="251">
        <v>100222</v>
      </c>
      <c r="B6921" s="227" t="s">
        <v>22082</v>
      </c>
      <c r="C6921" s="230" t="s">
        <v>22079</v>
      </c>
      <c r="D6921" s="228" t="s">
        <v>20865</v>
      </c>
    </row>
    <row r="6922" spans="1:4" ht="13.5">
      <c r="A6922" s="251">
        <v>100223</v>
      </c>
      <c r="B6922" s="227" t="s">
        <v>22083</v>
      </c>
      <c r="C6922" s="230" t="s">
        <v>22079</v>
      </c>
      <c r="D6922" s="228" t="s">
        <v>18222</v>
      </c>
    </row>
    <row r="6923" spans="1:4" ht="13.5">
      <c r="A6923" s="251">
        <v>100224</v>
      </c>
      <c r="B6923" s="227" t="s">
        <v>22084</v>
      </c>
      <c r="C6923" s="230" t="s">
        <v>22079</v>
      </c>
      <c r="D6923" s="228" t="s">
        <v>11951</v>
      </c>
    </row>
    <row r="6924" spans="1:4" ht="13.5">
      <c r="A6924" s="251">
        <v>100225</v>
      </c>
      <c r="B6924" s="227" t="s">
        <v>22085</v>
      </c>
      <c r="C6924" s="230" t="s">
        <v>22086</v>
      </c>
      <c r="D6924" s="228" t="s">
        <v>22087</v>
      </c>
    </row>
    <row r="6925" spans="1:4" ht="13.5">
      <c r="A6925" s="251">
        <v>100226</v>
      </c>
      <c r="B6925" s="227" t="s">
        <v>22088</v>
      </c>
      <c r="C6925" s="230" t="s">
        <v>22086</v>
      </c>
      <c r="D6925" s="228" t="s">
        <v>12000</v>
      </c>
    </row>
    <row r="6926" spans="1:4" ht="13.5">
      <c r="A6926" s="251">
        <v>100227</v>
      </c>
      <c r="B6926" s="227" t="s">
        <v>22089</v>
      </c>
      <c r="C6926" s="230" t="s">
        <v>22086</v>
      </c>
      <c r="D6926" s="228" t="s">
        <v>10908</v>
      </c>
    </row>
    <row r="6927" spans="1:4" ht="13.5">
      <c r="A6927" s="251">
        <v>100228</v>
      </c>
      <c r="B6927" s="227" t="s">
        <v>22090</v>
      </c>
      <c r="C6927" s="230" t="s">
        <v>22086</v>
      </c>
      <c r="D6927" s="228" t="s">
        <v>22091</v>
      </c>
    </row>
    <row r="6928" spans="1:4" ht="13.5">
      <c r="A6928" s="251">
        <v>100229</v>
      </c>
      <c r="B6928" s="227" t="s">
        <v>22092</v>
      </c>
      <c r="C6928" s="230" t="s">
        <v>26</v>
      </c>
      <c r="D6928" s="228" t="s">
        <v>12117</v>
      </c>
    </row>
    <row r="6929" spans="1:4" ht="13.5">
      <c r="A6929" s="251">
        <v>100230</v>
      </c>
      <c r="B6929" s="227" t="s">
        <v>22093</v>
      </c>
      <c r="C6929" s="230" t="s">
        <v>26</v>
      </c>
      <c r="D6929" s="228" t="s">
        <v>11791</v>
      </c>
    </row>
    <row r="6930" spans="1:4" ht="13.5">
      <c r="A6930" s="251">
        <v>100231</v>
      </c>
      <c r="B6930" s="227" t="s">
        <v>22094</v>
      </c>
      <c r="C6930" s="230" t="s">
        <v>26</v>
      </c>
      <c r="D6930" s="228" t="s">
        <v>11848</v>
      </c>
    </row>
    <row r="6931" spans="1:4" ht="13.5">
      <c r="A6931" s="251">
        <v>100232</v>
      </c>
      <c r="B6931" s="227" t="s">
        <v>22095</v>
      </c>
      <c r="C6931" s="230" t="s">
        <v>86</v>
      </c>
      <c r="D6931" s="228" t="s">
        <v>11921</v>
      </c>
    </row>
    <row r="6932" spans="1:4" ht="13.5">
      <c r="A6932" s="251">
        <v>100233</v>
      </c>
      <c r="B6932" s="227" t="s">
        <v>22096</v>
      </c>
      <c r="C6932" s="230" t="s">
        <v>86</v>
      </c>
      <c r="D6932" s="228" t="s">
        <v>11328</v>
      </c>
    </row>
    <row r="6933" spans="1:4" ht="13.5">
      <c r="A6933" s="251">
        <v>100234</v>
      </c>
      <c r="B6933" s="227" t="s">
        <v>22097</v>
      </c>
      <c r="C6933" s="230" t="s">
        <v>12</v>
      </c>
      <c r="D6933" s="228" t="s">
        <v>10950</v>
      </c>
    </row>
    <row r="6934" spans="1:4" ht="13.5">
      <c r="A6934" s="251">
        <v>100235</v>
      </c>
      <c r="B6934" s="227" t="s">
        <v>22098</v>
      </c>
      <c r="C6934" s="230" t="s">
        <v>109</v>
      </c>
      <c r="D6934" s="228" t="s">
        <v>11848</v>
      </c>
    </row>
    <row r="6935" spans="1:4" ht="13.5">
      <c r="A6935" s="251">
        <v>100236</v>
      </c>
      <c r="B6935" s="227" t="s">
        <v>22099</v>
      </c>
      <c r="C6935" s="230" t="s">
        <v>22100</v>
      </c>
      <c r="D6935" s="228" t="s">
        <v>9935</v>
      </c>
    </row>
    <row r="6936" spans="1:4" ht="13.5">
      <c r="A6936" s="251">
        <v>100237</v>
      </c>
      <c r="B6936" s="227" t="s">
        <v>22101</v>
      </c>
      <c r="C6936" s="230" t="s">
        <v>22100</v>
      </c>
      <c r="D6936" s="228" t="s">
        <v>22102</v>
      </c>
    </row>
    <row r="6937" spans="1:4" ht="13.5">
      <c r="A6937" s="251">
        <v>100238</v>
      </c>
      <c r="B6937" s="227" t="s">
        <v>22103</v>
      </c>
      <c r="C6937" s="230" t="s">
        <v>22100</v>
      </c>
      <c r="D6937" s="228" t="s">
        <v>19981</v>
      </c>
    </row>
    <row r="6938" spans="1:4" ht="13.5">
      <c r="A6938" s="251">
        <v>100239</v>
      </c>
      <c r="B6938" s="227" t="s">
        <v>22104</v>
      </c>
      <c r="C6938" s="230" t="s">
        <v>22100</v>
      </c>
      <c r="D6938" s="228" t="s">
        <v>22105</v>
      </c>
    </row>
    <row r="6939" spans="1:4" ht="13.5">
      <c r="A6939" s="251">
        <v>100240</v>
      </c>
      <c r="B6939" s="227" t="s">
        <v>22106</v>
      </c>
      <c r="C6939" s="230" t="s">
        <v>22100</v>
      </c>
      <c r="D6939" s="228" t="s">
        <v>22107</v>
      </c>
    </row>
    <row r="6940" spans="1:4" ht="13.5">
      <c r="A6940" s="251">
        <v>100241</v>
      </c>
      <c r="B6940" s="227" t="s">
        <v>22108</v>
      </c>
      <c r="C6940" s="230" t="s">
        <v>22100</v>
      </c>
      <c r="D6940" s="228" t="s">
        <v>22105</v>
      </c>
    </row>
    <row r="6941" spans="1:4" ht="13.5">
      <c r="A6941" s="251">
        <v>100242</v>
      </c>
      <c r="B6941" s="227" t="s">
        <v>22109</v>
      </c>
      <c r="C6941" s="230" t="s">
        <v>22100</v>
      </c>
      <c r="D6941" s="228" t="s">
        <v>12316</v>
      </c>
    </row>
    <row r="6942" spans="1:4" ht="13.5">
      <c r="A6942" s="251">
        <v>100243</v>
      </c>
      <c r="B6942" s="227" t="s">
        <v>22110</v>
      </c>
      <c r="C6942" s="230" t="s">
        <v>22100</v>
      </c>
      <c r="D6942" s="228" t="s">
        <v>11316</v>
      </c>
    </row>
    <row r="6943" spans="1:4" ht="13.5">
      <c r="A6943" s="251">
        <v>100244</v>
      </c>
      <c r="B6943" s="227" t="s">
        <v>22111</v>
      </c>
      <c r="C6943" s="230" t="s">
        <v>22100</v>
      </c>
      <c r="D6943" s="228" t="s">
        <v>22107</v>
      </c>
    </row>
    <row r="6944" spans="1:4" ht="13.5">
      <c r="A6944" s="251">
        <v>100245</v>
      </c>
      <c r="B6944" s="227" t="s">
        <v>22112</v>
      </c>
      <c r="C6944" s="230" t="s">
        <v>22100</v>
      </c>
      <c r="D6944" s="228" t="s">
        <v>21308</v>
      </c>
    </row>
    <row r="6945" spans="1:4" ht="13.5">
      <c r="A6945" s="251">
        <v>100246</v>
      </c>
      <c r="B6945" s="227" t="s">
        <v>22113</v>
      </c>
      <c r="C6945" s="230" t="s">
        <v>22100</v>
      </c>
      <c r="D6945" s="228" t="s">
        <v>22114</v>
      </c>
    </row>
    <row r="6946" spans="1:4" ht="13.5">
      <c r="A6946" s="251">
        <v>100247</v>
      </c>
      <c r="B6946" s="227" t="s">
        <v>22115</v>
      </c>
      <c r="C6946" s="230" t="s">
        <v>22100</v>
      </c>
      <c r="D6946" s="228" t="s">
        <v>22102</v>
      </c>
    </row>
    <row r="6947" spans="1:4" ht="13.5">
      <c r="A6947" s="251">
        <v>100248</v>
      </c>
      <c r="B6947" s="227" t="s">
        <v>22116</v>
      </c>
      <c r="C6947" s="230" t="s">
        <v>22100</v>
      </c>
      <c r="D6947" s="228" t="s">
        <v>17441</v>
      </c>
    </row>
    <row r="6948" spans="1:4" ht="13.5">
      <c r="A6948" s="251">
        <v>100249</v>
      </c>
      <c r="B6948" s="227" t="s">
        <v>22117</v>
      </c>
      <c r="C6948" s="230" t="s">
        <v>22100</v>
      </c>
      <c r="D6948" s="228" t="s">
        <v>22114</v>
      </c>
    </row>
    <row r="6949" spans="1:4" ht="13.5">
      <c r="A6949" s="251">
        <v>100250</v>
      </c>
      <c r="B6949" s="227" t="s">
        <v>22118</v>
      </c>
      <c r="C6949" s="230" t="s">
        <v>22100</v>
      </c>
      <c r="D6949" s="228" t="s">
        <v>22119</v>
      </c>
    </row>
    <row r="6950" spans="1:4" ht="13.5">
      <c r="A6950" s="251">
        <v>100251</v>
      </c>
      <c r="B6950" s="227" t="s">
        <v>22120</v>
      </c>
      <c r="C6950" s="230" t="s">
        <v>22100</v>
      </c>
      <c r="D6950" s="228" t="s">
        <v>17441</v>
      </c>
    </row>
    <row r="6951" spans="1:4" ht="13.5">
      <c r="A6951" s="251">
        <v>100252</v>
      </c>
      <c r="B6951" s="227" t="s">
        <v>22121</v>
      </c>
      <c r="C6951" s="230" t="s">
        <v>22100</v>
      </c>
      <c r="D6951" s="228" t="s">
        <v>12316</v>
      </c>
    </row>
    <row r="6952" spans="1:4" ht="13.5">
      <c r="A6952" s="251">
        <v>100253</v>
      </c>
      <c r="B6952" s="227" t="s">
        <v>22122</v>
      </c>
      <c r="C6952" s="230" t="s">
        <v>22100</v>
      </c>
      <c r="D6952" s="228" t="s">
        <v>19751</v>
      </c>
    </row>
    <row r="6953" spans="1:4" ht="13.5">
      <c r="A6953" s="251">
        <v>100254</v>
      </c>
      <c r="B6953" s="227" t="s">
        <v>22123</v>
      </c>
      <c r="C6953" s="230" t="s">
        <v>22100</v>
      </c>
      <c r="D6953" s="228" t="s">
        <v>20822</v>
      </c>
    </row>
    <row r="6954" spans="1:4" ht="13.5">
      <c r="A6954" s="251">
        <v>100255</v>
      </c>
      <c r="B6954" s="227" t="s">
        <v>22124</v>
      </c>
      <c r="C6954" s="230" t="s">
        <v>22100</v>
      </c>
      <c r="D6954" s="228" t="s">
        <v>13473</v>
      </c>
    </row>
    <row r="6955" spans="1:4" ht="13.5">
      <c r="A6955" s="251">
        <v>100256</v>
      </c>
      <c r="B6955" s="227" t="s">
        <v>22125</v>
      </c>
      <c r="C6955" s="230" t="s">
        <v>22100</v>
      </c>
      <c r="D6955" s="228" t="s">
        <v>22126</v>
      </c>
    </row>
    <row r="6956" spans="1:4" ht="13.5">
      <c r="A6956" s="251">
        <v>100257</v>
      </c>
      <c r="B6956" s="227" t="s">
        <v>22127</v>
      </c>
      <c r="C6956" s="230" t="s">
        <v>22100</v>
      </c>
      <c r="D6956" s="228" t="s">
        <v>19981</v>
      </c>
    </row>
    <row r="6957" spans="1:4" ht="13.5">
      <c r="A6957" s="251">
        <v>100258</v>
      </c>
      <c r="B6957" s="227" t="s">
        <v>22128</v>
      </c>
      <c r="C6957" s="230" t="s">
        <v>22100</v>
      </c>
      <c r="D6957" s="228" t="s">
        <v>13473</v>
      </c>
    </row>
    <row r="6958" spans="1:4" ht="13.5">
      <c r="A6958" s="251">
        <v>100259</v>
      </c>
      <c r="B6958" s="227" t="s">
        <v>22129</v>
      </c>
      <c r="C6958" s="230" t="s">
        <v>22100</v>
      </c>
      <c r="D6958" s="228" t="s">
        <v>19751</v>
      </c>
    </row>
    <row r="6959" spans="1:4" ht="13.5">
      <c r="A6959" s="251">
        <v>100260</v>
      </c>
      <c r="B6959" s="227" t="s">
        <v>22130</v>
      </c>
      <c r="C6959" s="230" t="s">
        <v>22036</v>
      </c>
      <c r="D6959" s="228" t="s">
        <v>10241</v>
      </c>
    </row>
    <row r="6960" spans="1:4" ht="13.5">
      <c r="A6960" s="251">
        <v>100261</v>
      </c>
      <c r="B6960" s="227" t="s">
        <v>22131</v>
      </c>
      <c r="C6960" s="230" t="s">
        <v>22036</v>
      </c>
      <c r="D6960" s="228" t="s">
        <v>22132</v>
      </c>
    </row>
    <row r="6961" spans="1:4" ht="13.5">
      <c r="A6961" s="251">
        <v>100262</v>
      </c>
      <c r="B6961" s="227" t="s">
        <v>22133</v>
      </c>
      <c r="C6961" s="230" t="s">
        <v>22036</v>
      </c>
      <c r="D6961" s="228" t="s">
        <v>20982</v>
      </c>
    </row>
    <row r="6962" spans="1:4" ht="13.5">
      <c r="A6962" s="251">
        <v>100263</v>
      </c>
      <c r="B6962" s="227" t="s">
        <v>22134</v>
      </c>
      <c r="C6962" s="230" t="s">
        <v>22036</v>
      </c>
      <c r="D6962" s="228" t="s">
        <v>22135</v>
      </c>
    </row>
    <row r="6963" spans="1:4" ht="13.5">
      <c r="A6963" s="251">
        <v>100264</v>
      </c>
      <c r="B6963" s="227" t="s">
        <v>22136</v>
      </c>
      <c r="C6963" s="230" t="s">
        <v>22079</v>
      </c>
      <c r="D6963" s="228" t="s">
        <v>22137</v>
      </c>
    </row>
    <row r="6964" spans="1:4" ht="13.5">
      <c r="A6964" s="251">
        <v>100265</v>
      </c>
      <c r="B6964" s="227" t="s">
        <v>22138</v>
      </c>
      <c r="C6964" s="230" t="s">
        <v>12</v>
      </c>
      <c r="D6964" s="228" t="s">
        <v>11312</v>
      </c>
    </row>
    <row r="6965" spans="1:4" ht="13.5">
      <c r="A6965" s="251">
        <v>100266</v>
      </c>
      <c r="B6965" s="227" t="s">
        <v>22139</v>
      </c>
      <c r="C6965" s="230" t="s">
        <v>22061</v>
      </c>
      <c r="D6965" s="228" t="s">
        <v>20748</v>
      </c>
    </row>
    <row r="6966" spans="1:4" ht="13.5">
      <c r="A6966" s="251">
        <v>100267</v>
      </c>
      <c r="B6966" s="227" t="s">
        <v>22140</v>
      </c>
      <c r="C6966" s="230" t="s">
        <v>86</v>
      </c>
      <c r="D6966" s="228" t="s">
        <v>12019</v>
      </c>
    </row>
    <row r="6967" spans="1:4" ht="13.5">
      <c r="A6967" s="251">
        <v>100268</v>
      </c>
      <c r="B6967" s="227" t="s">
        <v>22141</v>
      </c>
      <c r="C6967" s="230" t="s">
        <v>22061</v>
      </c>
      <c r="D6967" s="228" t="s">
        <v>20748</v>
      </c>
    </row>
    <row r="6968" spans="1:4" ht="13.5">
      <c r="A6968" s="251">
        <v>100269</v>
      </c>
      <c r="B6968" s="227" t="s">
        <v>22142</v>
      </c>
      <c r="C6968" s="230" t="s">
        <v>86</v>
      </c>
      <c r="D6968" s="228" t="s">
        <v>12019</v>
      </c>
    </row>
    <row r="6969" spans="1:4" ht="13.5">
      <c r="A6969" s="251">
        <v>100270</v>
      </c>
      <c r="B6969" s="227" t="s">
        <v>22143</v>
      </c>
      <c r="C6969" s="230" t="s">
        <v>22061</v>
      </c>
      <c r="D6969" s="228" t="s">
        <v>22144</v>
      </c>
    </row>
    <row r="6970" spans="1:4" ht="13.5">
      <c r="A6970" s="251">
        <v>100271</v>
      </c>
      <c r="B6970" s="227" t="s">
        <v>22145</v>
      </c>
      <c r="C6970" s="230" t="s">
        <v>22079</v>
      </c>
      <c r="D6970" s="228" t="s">
        <v>22146</v>
      </c>
    </row>
    <row r="6971" spans="1:4" ht="13.5">
      <c r="A6971" s="251">
        <v>100272</v>
      </c>
      <c r="B6971" s="227" t="s">
        <v>22147</v>
      </c>
      <c r="C6971" s="230" t="s">
        <v>12</v>
      </c>
      <c r="D6971" s="228" t="s">
        <v>11336</v>
      </c>
    </row>
    <row r="6972" spans="1:4" ht="13.5">
      <c r="A6972" s="251">
        <v>100273</v>
      </c>
      <c r="B6972" s="227" t="s">
        <v>22148</v>
      </c>
      <c r="C6972" s="230" t="s">
        <v>22036</v>
      </c>
      <c r="D6972" s="228" t="s">
        <v>22149</v>
      </c>
    </row>
    <row r="6973" spans="1:4" ht="13.5">
      <c r="A6973" s="251">
        <v>100274</v>
      </c>
      <c r="B6973" s="227" t="s">
        <v>22150</v>
      </c>
      <c r="C6973" s="230" t="s">
        <v>22079</v>
      </c>
      <c r="D6973" s="228" t="s">
        <v>17150</v>
      </c>
    </row>
    <row r="6974" spans="1:4" ht="13.5">
      <c r="A6974" s="251">
        <v>100275</v>
      </c>
      <c r="B6974" s="227" t="s">
        <v>22151</v>
      </c>
      <c r="C6974" s="230" t="s">
        <v>22079</v>
      </c>
      <c r="D6974" s="228" t="s">
        <v>22152</v>
      </c>
    </row>
    <row r="6975" spans="1:4" ht="13.5">
      <c r="A6975" s="251">
        <v>100276</v>
      </c>
      <c r="B6975" s="227" t="s">
        <v>22153</v>
      </c>
      <c r="C6975" s="230" t="s">
        <v>22079</v>
      </c>
      <c r="D6975" s="228" t="s">
        <v>22154</v>
      </c>
    </row>
    <row r="6976" spans="1:4" ht="13.5">
      <c r="A6976" s="251">
        <v>100277</v>
      </c>
      <c r="B6976" s="227" t="s">
        <v>22155</v>
      </c>
      <c r="C6976" s="230" t="s">
        <v>22079</v>
      </c>
      <c r="D6976" s="228" t="s">
        <v>12022</v>
      </c>
    </row>
    <row r="6977" spans="1:4" ht="13.5">
      <c r="A6977" s="251">
        <v>100278</v>
      </c>
      <c r="B6977" s="227" t="s">
        <v>22156</v>
      </c>
      <c r="C6977" s="230" t="s">
        <v>22061</v>
      </c>
      <c r="D6977" s="228" t="s">
        <v>22157</v>
      </c>
    </row>
    <row r="6978" spans="1:4" ht="13.5">
      <c r="A6978" s="251">
        <v>100279</v>
      </c>
      <c r="B6978" s="227" t="s">
        <v>22158</v>
      </c>
      <c r="C6978" s="230" t="s">
        <v>86</v>
      </c>
      <c r="D6978" s="228" t="s">
        <v>11326</v>
      </c>
    </row>
    <row r="6979" spans="1:4" ht="13.5">
      <c r="A6979" s="251">
        <v>100280</v>
      </c>
      <c r="B6979" s="227" t="s">
        <v>22159</v>
      </c>
      <c r="C6979" s="230" t="s">
        <v>22061</v>
      </c>
      <c r="D6979" s="228" t="s">
        <v>18652</v>
      </c>
    </row>
    <row r="6980" spans="1:4" ht="13.5">
      <c r="A6980" s="251">
        <v>100281</v>
      </c>
      <c r="B6980" s="227" t="s">
        <v>22160</v>
      </c>
      <c r="C6980" s="230" t="s">
        <v>22061</v>
      </c>
      <c r="D6980" s="228" t="s">
        <v>11413</v>
      </c>
    </row>
    <row r="6981" spans="1:4" ht="13.5">
      <c r="A6981" s="251">
        <v>100282</v>
      </c>
      <c r="B6981" s="227" t="s">
        <v>22161</v>
      </c>
      <c r="C6981" s="230" t="s">
        <v>22079</v>
      </c>
      <c r="D6981" s="228" t="s">
        <v>22162</v>
      </c>
    </row>
    <row r="6982" spans="1:4" ht="13.5">
      <c r="A6982" s="251">
        <v>100283</v>
      </c>
      <c r="B6982" s="227" t="s">
        <v>22163</v>
      </c>
      <c r="C6982" s="230" t="s">
        <v>22079</v>
      </c>
      <c r="D6982" s="228" t="s">
        <v>22164</v>
      </c>
    </row>
    <row r="6983" spans="1:4" ht="13.5">
      <c r="A6983" s="251">
        <v>100284</v>
      </c>
      <c r="B6983" s="227" t="s">
        <v>22165</v>
      </c>
      <c r="C6983" s="230" t="s">
        <v>22079</v>
      </c>
      <c r="D6983" s="228" t="s">
        <v>14546</v>
      </c>
    </row>
    <row r="6984" spans="1:4" ht="13.5">
      <c r="A6984" s="251">
        <v>100285</v>
      </c>
      <c r="B6984" s="227" t="s">
        <v>22166</v>
      </c>
      <c r="C6984" s="230" t="s">
        <v>22100</v>
      </c>
      <c r="D6984" s="228" t="s">
        <v>22167</v>
      </c>
    </row>
    <row r="6985" spans="1:4" ht="13.5">
      <c r="A6985" s="251">
        <v>100286</v>
      </c>
      <c r="B6985" s="227" t="s">
        <v>22168</v>
      </c>
      <c r="C6985" s="230" t="s">
        <v>22100</v>
      </c>
      <c r="D6985" s="228" t="s">
        <v>22169</v>
      </c>
    </row>
    <row r="6986" spans="1:4" ht="13.5">
      <c r="A6986" s="251">
        <v>100287</v>
      </c>
      <c r="B6986" s="227" t="s">
        <v>22170</v>
      </c>
      <c r="C6986" s="230" t="s">
        <v>22100</v>
      </c>
      <c r="D6986" s="228" t="s">
        <v>17441</v>
      </c>
    </row>
    <row r="6987" spans="1:4" ht="13.5">
      <c r="A6987" s="251">
        <v>99802</v>
      </c>
      <c r="B6987" s="227" t="s">
        <v>22171</v>
      </c>
      <c r="C6987" s="230" t="s">
        <v>12</v>
      </c>
      <c r="D6987" s="228" t="s">
        <v>11557</v>
      </c>
    </row>
    <row r="6988" spans="1:4" ht="13.5">
      <c r="A6988" s="251">
        <v>99803</v>
      </c>
      <c r="B6988" s="227" t="s">
        <v>22172</v>
      </c>
      <c r="C6988" s="230" t="s">
        <v>12</v>
      </c>
      <c r="D6988" s="228" t="s">
        <v>22173</v>
      </c>
    </row>
    <row r="6989" spans="1:4" ht="13.5">
      <c r="A6989" s="251">
        <v>99804</v>
      </c>
      <c r="B6989" s="227" t="s">
        <v>22174</v>
      </c>
      <c r="C6989" s="230" t="s">
        <v>12</v>
      </c>
      <c r="D6989" s="228" t="s">
        <v>9537</v>
      </c>
    </row>
    <row r="6990" spans="1:4" ht="13.5">
      <c r="A6990" s="251">
        <v>99805</v>
      </c>
      <c r="B6990" s="227" t="s">
        <v>22175</v>
      </c>
      <c r="C6990" s="230" t="s">
        <v>12</v>
      </c>
      <c r="D6990" s="228" t="s">
        <v>14476</v>
      </c>
    </row>
    <row r="6991" spans="1:4" ht="13.5">
      <c r="A6991" s="251">
        <v>99806</v>
      </c>
      <c r="B6991" s="227" t="s">
        <v>22176</v>
      </c>
      <c r="C6991" s="230" t="s">
        <v>12</v>
      </c>
      <c r="D6991" s="228" t="s">
        <v>10822</v>
      </c>
    </row>
    <row r="6992" spans="1:4" ht="13.5">
      <c r="A6992" s="251">
        <v>99807</v>
      </c>
      <c r="B6992" s="227" t="s">
        <v>22177</v>
      </c>
      <c r="C6992" s="230" t="s">
        <v>12</v>
      </c>
      <c r="D6992" s="228" t="s">
        <v>22178</v>
      </c>
    </row>
    <row r="6993" spans="1:4" ht="13.5">
      <c r="A6993" s="251">
        <v>99808</v>
      </c>
      <c r="B6993" s="227" t="s">
        <v>22179</v>
      </c>
      <c r="C6993" s="230" t="s">
        <v>12</v>
      </c>
      <c r="D6993" s="228" t="s">
        <v>9987</v>
      </c>
    </row>
    <row r="6994" spans="1:4" ht="13.5">
      <c r="A6994" s="251">
        <v>99809</v>
      </c>
      <c r="B6994" s="227" t="s">
        <v>22180</v>
      </c>
      <c r="C6994" s="230" t="s">
        <v>12</v>
      </c>
      <c r="D6994" s="228" t="s">
        <v>10742</v>
      </c>
    </row>
    <row r="6995" spans="1:4" ht="13.5">
      <c r="A6995" s="251">
        <v>99810</v>
      </c>
      <c r="B6995" s="227" t="s">
        <v>22181</v>
      </c>
      <c r="C6995" s="230" t="s">
        <v>12</v>
      </c>
      <c r="D6995" s="228" t="s">
        <v>17256</v>
      </c>
    </row>
    <row r="6996" spans="1:4" ht="13.5">
      <c r="A6996" s="251">
        <v>99811</v>
      </c>
      <c r="B6996" s="227" t="s">
        <v>22182</v>
      </c>
      <c r="C6996" s="230" t="s">
        <v>12</v>
      </c>
      <c r="D6996" s="228" t="s">
        <v>9567</v>
      </c>
    </row>
    <row r="6997" spans="1:4" ht="13.5">
      <c r="A6997" s="251">
        <v>99812</v>
      </c>
      <c r="B6997" s="227" t="s">
        <v>22183</v>
      </c>
      <c r="C6997" s="230" t="s">
        <v>12</v>
      </c>
      <c r="D6997" s="228" t="s">
        <v>11322</v>
      </c>
    </row>
    <row r="6998" spans="1:4" ht="13.5">
      <c r="A6998" s="251">
        <v>99813</v>
      </c>
      <c r="B6998" s="227" t="s">
        <v>22184</v>
      </c>
      <c r="C6998" s="230" t="s">
        <v>12</v>
      </c>
      <c r="D6998" s="228" t="s">
        <v>11318</v>
      </c>
    </row>
    <row r="6999" spans="1:4" ht="13.5">
      <c r="A6999" s="251">
        <v>99814</v>
      </c>
      <c r="B6999" s="227" t="s">
        <v>22185</v>
      </c>
      <c r="C6999" s="230" t="s">
        <v>12</v>
      </c>
      <c r="D6999" s="228" t="s">
        <v>11609</v>
      </c>
    </row>
    <row r="7000" spans="1:4" ht="13.5">
      <c r="A7000" s="251">
        <v>99815</v>
      </c>
      <c r="B7000" s="227" t="s">
        <v>22186</v>
      </c>
      <c r="C7000" s="230" t="s">
        <v>86</v>
      </c>
      <c r="D7000" s="228" t="s">
        <v>14590</v>
      </c>
    </row>
    <row r="7001" spans="1:4" ht="13.5">
      <c r="A7001" s="251">
        <v>99816</v>
      </c>
      <c r="B7001" s="227" t="s">
        <v>22187</v>
      </c>
      <c r="C7001" s="230" t="s">
        <v>86</v>
      </c>
      <c r="D7001" s="228" t="s">
        <v>22188</v>
      </c>
    </row>
    <row r="7002" spans="1:4" ht="13.5">
      <c r="A7002" s="251">
        <v>99817</v>
      </c>
      <c r="B7002" s="227" t="s">
        <v>22189</v>
      </c>
      <c r="C7002" s="230" t="s">
        <v>86</v>
      </c>
      <c r="D7002" s="228" t="s">
        <v>19903</v>
      </c>
    </row>
    <row r="7003" spans="1:4" ht="13.5">
      <c r="A7003" s="251">
        <v>99818</v>
      </c>
      <c r="B7003" s="227" t="s">
        <v>22190</v>
      </c>
      <c r="C7003" s="230" t="s">
        <v>86</v>
      </c>
      <c r="D7003" s="228" t="s">
        <v>19903</v>
      </c>
    </row>
    <row r="7004" spans="1:4" ht="13.5">
      <c r="A7004" s="251">
        <v>99819</v>
      </c>
      <c r="B7004" s="227" t="s">
        <v>22191</v>
      </c>
      <c r="C7004" s="230" t="s">
        <v>12</v>
      </c>
      <c r="D7004" s="228" t="s">
        <v>22192</v>
      </c>
    </row>
    <row r="7005" spans="1:4" ht="13.5">
      <c r="A7005" s="251">
        <v>99820</v>
      </c>
      <c r="B7005" s="227" t="s">
        <v>22193</v>
      </c>
      <c r="C7005" s="230" t="s">
        <v>12</v>
      </c>
      <c r="D7005" s="228" t="s">
        <v>22194</v>
      </c>
    </row>
    <row r="7006" spans="1:4" ht="13.5">
      <c r="A7006" s="251">
        <v>99821</v>
      </c>
      <c r="B7006" s="227" t="s">
        <v>22195</v>
      </c>
      <c r="C7006" s="230" t="s">
        <v>12</v>
      </c>
      <c r="D7006" s="228" t="s">
        <v>22196</v>
      </c>
    </row>
    <row r="7007" spans="1:4" ht="13.5">
      <c r="A7007" s="251">
        <v>99822</v>
      </c>
      <c r="B7007" s="227" t="s">
        <v>22197</v>
      </c>
      <c r="C7007" s="230" t="s">
        <v>12</v>
      </c>
      <c r="D7007" s="228" t="s">
        <v>22198</v>
      </c>
    </row>
    <row r="7008" spans="1:4" ht="13.5">
      <c r="A7008" s="251">
        <v>99823</v>
      </c>
      <c r="B7008" s="227" t="s">
        <v>22199</v>
      </c>
      <c r="C7008" s="230" t="s">
        <v>12</v>
      </c>
      <c r="D7008" s="228" t="s">
        <v>21725</v>
      </c>
    </row>
    <row r="7009" spans="1:4" ht="13.5">
      <c r="A7009" s="251">
        <v>99824</v>
      </c>
      <c r="B7009" s="227" t="s">
        <v>22200</v>
      </c>
      <c r="C7009" s="230" t="s">
        <v>12</v>
      </c>
      <c r="D7009" s="228" t="s">
        <v>12013</v>
      </c>
    </row>
    <row r="7010" spans="1:4" ht="13.5">
      <c r="A7010" s="251">
        <v>99825</v>
      </c>
      <c r="B7010" s="227" t="s">
        <v>22201</v>
      </c>
      <c r="C7010" s="230" t="s">
        <v>12</v>
      </c>
      <c r="D7010" s="228" t="s">
        <v>22202</v>
      </c>
    </row>
    <row r="7011" spans="1:4" ht="13.5">
      <c r="A7011" s="251">
        <v>99826</v>
      </c>
      <c r="B7011" s="227" t="s">
        <v>22203</v>
      </c>
      <c r="C7011" s="230" t="s">
        <v>12</v>
      </c>
      <c r="D7011" s="228" t="s">
        <v>22204</v>
      </c>
    </row>
    <row r="7012" spans="1:4" ht="13.5">
      <c r="A7012" s="251">
        <v>97013</v>
      </c>
      <c r="B7012" s="227" t="s">
        <v>22205</v>
      </c>
      <c r="C7012" s="230" t="s">
        <v>22</v>
      </c>
      <c r="D7012" s="228" t="s">
        <v>21595</v>
      </c>
    </row>
    <row r="7013" spans="1:4" ht="13.5">
      <c r="A7013" s="251">
        <v>97014</v>
      </c>
      <c r="B7013" s="227" t="s">
        <v>22206</v>
      </c>
      <c r="C7013" s="230" t="s">
        <v>22</v>
      </c>
      <c r="D7013" s="228" t="s">
        <v>13924</v>
      </c>
    </row>
    <row r="7014" spans="1:4" ht="13.5">
      <c r="A7014" s="251">
        <v>97015</v>
      </c>
      <c r="B7014" s="227" t="s">
        <v>22207</v>
      </c>
      <c r="C7014" s="230" t="s">
        <v>22</v>
      </c>
      <c r="D7014" s="228" t="s">
        <v>22208</v>
      </c>
    </row>
    <row r="7015" spans="1:4" ht="13.5">
      <c r="A7015" s="251">
        <v>97016</v>
      </c>
      <c r="B7015" s="227" t="s">
        <v>22209</v>
      </c>
      <c r="C7015" s="230" t="s">
        <v>22</v>
      </c>
      <c r="D7015" s="228" t="s">
        <v>12369</v>
      </c>
    </row>
    <row r="7016" spans="1:4" ht="13.5">
      <c r="A7016" s="251">
        <v>97017</v>
      </c>
      <c r="B7016" s="227" t="s">
        <v>22210</v>
      </c>
      <c r="C7016" s="230" t="s">
        <v>22</v>
      </c>
      <c r="D7016" s="228" t="s">
        <v>22211</v>
      </c>
    </row>
    <row r="7017" spans="1:4" ht="13.5">
      <c r="A7017" s="251">
        <v>97018</v>
      </c>
      <c r="B7017" s="227" t="s">
        <v>22212</v>
      </c>
      <c r="C7017" s="230" t="s">
        <v>22</v>
      </c>
      <c r="D7017" s="228" t="s">
        <v>22213</v>
      </c>
    </row>
    <row r="7018" spans="1:4" ht="13.5">
      <c r="A7018" s="251">
        <v>97031</v>
      </c>
      <c r="B7018" s="227" t="s">
        <v>22214</v>
      </c>
      <c r="C7018" s="230" t="s">
        <v>22</v>
      </c>
      <c r="D7018" s="228" t="s">
        <v>22215</v>
      </c>
    </row>
    <row r="7019" spans="1:4" ht="13.5">
      <c r="A7019" s="251">
        <v>97032</v>
      </c>
      <c r="B7019" s="227" t="s">
        <v>22216</v>
      </c>
      <c r="C7019" s="230" t="s">
        <v>22</v>
      </c>
      <c r="D7019" s="228" t="s">
        <v>22217</v>
      </c>
    </row>
    <row r="7020" spans="1:4" ht="13.5">
      <c r="A7020" s="251">
        <v>97033</v>
      </c>
      <c r="B7020" s="227" t="s">
        <v>22218</v>
      </c>
      <c r="C7020" s="230" t="s">
        <v>22</v>
      </c>
      <c r="D7020" s="228" t="s">
        <v>21675</v>
      </c>
    </row>
    <row r="7021" spans="1:4" ht="13.5">
      <c r="A7021" s="251">
        <v>97034</v>
      </c>
      <c r="B7021" s="227" t="s">
        <v>22219</v>
      </c>
      <c r="C7021" s="230" t="s">
        <v>22</v>
      </c>
      <c r="D7021" s="228" t="s">
        <v>21183</v>
      </c>
    </row>
    <row r="7022" spans="1:4" ht="13.5">
      <c r="A7022" s="251">
        <v>97039</v>
      </c>
      <c r="B7022" s="227" t="s">
        <v>22220</v>
      </c>
      <c r="C7022" s="230" t="s">
        <v>12</v>
      </c>
      <c r="D7022" s="228" t="s">
        <v>9821</v>
      </c>
    </row>
    <row r="7023" spans="1:4" ht="13.5">
      <c r="A7023" s="251">
        <v>97040</v>
      </c>
      <c r="B7023" s="227" t="s">
        <v>22221</v>
      </c>
      <c r="C7023" s="230" t="s">
        <v>12</v>
      </c>
      <c r="D7023" s="228" t="s">
        <v>19190</v>
      </c>
    </row>
    <row r="7024" spans="1:4" ht="13.5">
      <c r="A7024" s="251">
        <v>97041</v>
      </c>
      <c r="B7024" s="227" t="s">
        <v>22222</v>
      </c>
      <c r="C7024" s="230" t="s">
        <v>12</v>
      </c>
      <c r="D7024" s="228" t="s">
        <v>22223</v>
      </c>
    </row>
    <row r="7025" spans="1:4" ht="13.5">
      <c r="A7025" s="251">
        <v>97046</v>
      </c>
      <c r="B7025" s="227" t="s">
        <v>22224</v>
      </c>
      <c r="C7025" s="230" t="s">
        <v>12</v>
      </c>
      <c r="D7025" s="228" t="s">
        <v>10837</v>
      </c>
    </row>
    <row r="7026" spans="1:4" ht="13.5">
      <c r="A7026" s="251">
        <v>97047</v>
      </c>
      <c r="B7026" s="227" t="s">
        <v>22225</v>
      </c>
      <c r="C7026" s="230" t="s">
        <v>12</v>
      </c>
      <c r="D7026" s="228" t="s">
        <v>10770</v>
      </c>
    </row>
    <row r="7027" spans="1:4" ht="13.5">
      <c r="A7027" s="251">
        <v>97048</v>
      </c>
      <c r="B7027" s="227" t="s">
        <v>22226</v>
      </c>
      <c r="C7027" s="230" t="s">
        <v>12</v>
      </c>
      <c r="D7027" s="228" t="s">
        <v>11306</v>
      </c>
    </row>
    <row r="7028" spans="1:4" ht="13.5">
      <c r="A7028" s="251">
        <v>97054</v>
      </c>
      <c r="B7028" s="227" t="s">
        <v>22227</v>
      </c>
      <c r="C7028" s="230" t="s">
        <v>86</v>
      </c>
      <c r="D7028" s="228" t="s">
        <v>22228</v>
      </c>
    </row>
    <row r="7029" spans="1:4" ht="13.5">
      <c r="A7029" s="251">
        <v>97062</v>
      </c>
      <c r="B7029" s="227" t="s">
        <v>22229</v>
      </c>
      <c r="C7029" s="230" t="s">
        <v>12</v>
      </c>
      <c r="D7029" s="228" t="s">
        <v>22230</v>
      </c>
    </row>
    <row r="7030" spans="1:4" ht="13.5">
      <c r="A7030" s="251">
        <v>97063</v>
      </c>
      <c r="B7030" s="227" t="s">
        <v>22231</v>
      </c>
      <c r="C7030" s="230" t="s">
        <v>12</v>
      </c>
      <c r="D7030" s="228" t="s">
        <v>16103</v>
      </c>
    </row>
    <row r="7031" spans="1:4" ht="13.5">
      <c r="A7031" s="251">
        <v>97064</v>
      </c>
      <c r="B7031" s="227" t="s">
        <v>22232</v>
      </c>
      <c r="C7031" s="230" t="s">
        <v>22</v>
      </c>
      <c r="D7031" s="228" t="s">
        <v>22233</v>
      </c>
    </row>
    <row r="7032" spans="1:4" ht="13.5">
      <c r="A7032" s="251">
        <v>97065</v>
      </c>
      <c r="B7032" s="227" t="s">
        <v>22234</v>
      </c>
      <c r="C7032" s="230" t="s">
        <v>14</v>
      </c>
      <c r="D7032" s="228" t="s">
        <v>22235</v>
      </c>
    </row>
    <row r="7033" spans="1:4" ht="13.5">
      <c r="A7033" s="251">
        <v>97066</v>
      </c>
      <c r="B7033" s="227" t="s">
        <v>22236</v>
      </c>
      <c r="C7033" s="230" t="s">
        <v>12</v>
      </c>
      <c r="D7033" s="228" t="s">
        <v>22237</v>
      </c>
    </row>
    <row r="7034" spans="1:4" ht="13.5">
      <c r="A7034" s="251">
        <v>97067</v>
      </c>
      <c r="B7034" s="227" t="s">
        <v>22238</v>
      </c>
      <c r="C7034" s="230" t="s">
        <v>22</v>
      </c>
      <c r="D7034" s="228" t="s">
        <v>22239</v>
      </c>
    </row>
    <row r="7035" spans="1:4" ht="13.5">
      <c r="A7035" s="251">
        <v>105103</v>
      </c>
      <c r="B7035" s="227" t="s">
        <v>22240</v>
      </c>
      <c r="C7035" s="230" t="s">
        <v>22</v>
      </c>
      <c r="D7035" s="228" t="s">
        <v>22241</v>
      </c>
    </row>
    <row r="7036" spans="1:4" ht="13.5">
      <c r="A7036" s="251">
        <v>105104</v>
      </c>
      <c r="B7036" s="227" t="s">
        <v>22242</v>
      </c>
      <c r="C7036" s="230" t="s">
        <v>86</v>
      </c>
      <c r="D7036" s="228" t="s">
        <v>22243</v>
      </c>
    </row>
    <row r="7037" spans="1:4" ht="13.5">
      <c r="A7037" s="251">
        <v>105105</v>
      </c>
      <c r="B7037" s="227" t="s">
        <v>22244</v>
      </c>
      <c r="C7037" s="230" t="s">
        <v>22</v>
      </c>
      <c r="D7037" s="228" t="s">
        <v>18108</v>
      </c>
    </row>
    <row r="7038" spans="1:4" ht="13.5">
      <c r="A7038" s="251">
        <v>105106</v>
      </c>
      <c r="B7038" s="227" t="s">
        <v>22245</v>
      </c>
      <c r="C7038" s="230" t="s">
        <v>86</v>
      </c>
      <c r="D7038" s="228" t="s">
        <v>22246</v>
      </c>
    </row>
    <row r="7039" spans="1:4" ht="13.5">
      <c r="A7039" s="251">
        <v>105107</v>
      </c>
      <c r="B7039" s="227" t="s">
        <v>22247</v>
      </c>
      <c r="C7039" s="230" t="s">
        <v>86</v>
      </c>
      <c r="D7039" s="228" t="s">
        <v>22248</v>
      </c>
    </row>
    <row r="7040" spans="1:4" ht="13.5">
      <c r="A7040" s="251">
        <v>105110</v>
      </c>
      <c r="B7040" s="227" t="s">
        <v>22249</v>
      </c>
      <c r="C7040" s="230" t="s">
        <v>22</v>
      </c>
      <c r="D7040" s="228" t="s">
        <v>22250</v>
      </c>
    </row>
    <row r="7041" spans="1:4" ht="13.5">
      <c r="A7041" s="251">
        <v>105111</v>
      </c>
      <c r="B7041" s="227" t="s">
        <v>22251</v>
      </c>
      <c r="C7041" s="230" t="s">
        <v>86</v>
      </c>
      <c r="D7041" s="228" t="s">
        <v>22252</v>
      </c>
    </row>
    <row r="7042" spans="1:4" ht="13.5">
      <c r="A7042" s="251">
        <v>105112</v>
      </c>
      <c r="B7042" s="227" t="s">
        <v>22253</v>
      </c>
      <c r="C7042" s="230" t="s">
        <v>22</v>
      </c>
      <c r="D7042" s="228" t="s">
        <v>22254</v>
      </c>
    </row>
    <row r="7043" spans="1:4" ht="13.5">
      <c r="A7043" s="251">
        <v>97621</v>
      </c>
      <c r="B7043" s="227" t="s">
        <v>22255</v>
      </c>
      <c r="C7043" s="230" t="s">
        <v>14</v>
      </c>
      <c r="D7043" s="228" t="s">
        <v>22256</v>
      </c>
    </row>
    <row r="7044" spans="1:4" ht="13.5">
      <c r="A7044" s="251">
        <v>97622</v>
      </c>
      <c r="B7044" s="227" t="s">
        <v>22257</v>
      </c>
      <c r="C7044" s="230" t="s">
        <v>14</v>
      </c>
      <c r="D7044" s="228" t="s">
        <v>22258</v>
      </c>
    </row>
    <row r="7045" spans="1:4" ht="13.5">
      <c r="A7045" s="251">
        <v>97623</v>
      </c>
      <c r="B7045" s="227" t="s">
        <v>22259</v>
      </c>
      <c r="C7045" s="230" t="s">
        <v>14</v>
      </c>
      <c r="D7045" s="228" t="s">
        <v>22260</v>
      </c>
    </row>
    <row r="7046" spans="1:4" ht="13.5">
      <c r="A7046" s="251">
        <v>97624</v>
      </c>
      <c r="B7046" s="227" t="s">
        <v>22261</v>
      </c>
      <c r="C7046" s="230" t="s">
        <v>14</v>
      </c>
      <c r="D7046" s="228" t="s">
        <v>21098</v>
      </c>
    </row>
    <row r="7047" spans="1:4" ht="13.5">
      <c r="A7047" s="251">
        <v>97625</v>
      </c>
      <c r="B7047" s="227" t="s">
        <v>22262</v>
      </c>
      <c r="C7047" s="230" t="s">
        <v>14</v>
      </c>
      <c r="D7047" s="228" t="s">
        <v>22263</v>
      </c>
    </row>
    <row r="7048" spans="1:4" ht="13.5">
      <c r="A7048" s="251">
        <v>97626</v>
      </c>
      <c r="B7048" s="227" t="s">
        <v>22264</v>
      </c>
      <c r="C7048" s="230" t="s">
        <v>14</v>
      </c>
      <c r="D7048" s="228" t="s">
        <v>22265</v>
      </c>
    </row>
    <row r="7049" spans="1:4" ht="13.5">
      <c r="A7049" s="251">
        <v>97627</v>
      </c>
      <c r="B7049" s="227" t="s">
        <v>22266</v>
      </c>
      <c r="C7049" s="230" t="s">
        <v>14</v>
      </c>
      <c r="D7049" s="228" t="s">
        <v>22267</v>
      </c>
    </row>
    <row r="7050" spans="1:4" ht="13.5">
      <c r="A7050" s="251">
        <v>97628</v>
      </c>
      <c r="B7050" s="227" t="s">
        <v>22268</v>
      </c>
      <c r="C7050" s="230" t="s">
        <v>14</v>
      </c>
      <c r="D7050" s="228" t="s">
        <v>22269</v>
      </c>
    </row>
    <row r="7051" spans="1:4" ht="13.5">
      <c r="A7051" s="251">
        <v>97629</v>
      </c>
      <c r="B7051" s="227" t="s">
        <v>22270</v>
      </c>
      <c r="C7051" s="230" t="s">
        <v>14</v>
      </c>
      <c r="D7051" s="228" t="s">
        <v>22271</v>
      </c>
    </row>
    <row r="7052" spans="1:4" ht="13.5">
      <c r="A7052" s="251">
        <v>97631</v>
      </c>
      <c r="B7052" s="227" t="s">
        <v>22272</v>
      </c>
      <c r="C7052" s="230" t="s">
        <v>12</v>
      </c>
      <c r="D7052" s="228" t="s">
        <v>9579</v>
      </c>
    </row>
    <row r="7053" spans="1:4" ht="13.5">
      <c r="A7053" s="251">
        <v>97632</v>
      </c>
      <c r="B7053" s="227" t="s">
        <v>22273</v>
      </c>
      <c r="C7053" s="230" t="s">
        <v>22</v>
      </c>
      <c r="D7053" s="228" t="s">
        <v>22274</v>
      </c>
    </row>
    <row r="7054" spans="1:4" ht="13.5">
      <c r="A7054" s="251">
        <v>97633</v>
      </c>
      <c r="B7054" s="227" t="s">
        <v>22275</v>
      </c>
      <c r="C7054" s="230" t="s">
        <v>12</v>
      </c>
      <c r="D7054" s="228" t="s">
        <v>22276</v>
      </c>
    </row>
    <row r="7055" spans="1:4" ht="13.5">
      <c r="A7055" s="251">
        <v>97634</v>
      </c>
      <c r="B7055" s="227" t="s">
        <v>22277</v>
      </c>
      <c r="C7055" s="230" t="s">
        <v>12</v>
      </c>
      <c r="D7055" s="228" t="s">
        <v>22278</v>
      </c>
    </row>
    <row r="7056" spans="1:4" ht="13.5">
      <c r="A7056" s="251">
        <v>97635</v>
      </c>
      <c r="B7056" s="227" t="s">
        <v>22279</v>
      </c>
      <c r="C7056" s="230" t="s">
        <v>12</v>
      </c>
      <c r="D7056" s="228" t="s">
        <v>16516</v>
      </c>
    </row>
    <row r="7057" spans="1:4" ht="13.5">
      <c r="A7057" s="251">
        <v>97636</v>
      </c>
      <c r="B7057" s="227" t="s">
        <v>22280</v>
      </c>
      <c r="C7057" s="230" t="s">
        <v>12</v>
      </c>
      <c r="D7057" s="228" t="s">
        <v>22281</v>
      </c>
    </row>
    <row r="7058" spans="1:4" ht="13.5">
      <c r="A7058" s="251">
        <v>97637</v>
      </c>
      <c r="B7058" s="227" t="s">
        <v>22282</v>
      </c>
      <c r="C7058" s="230" t="s">
        <v>12</v>
      </c>
      <c r="D7058" s="228" t="s">
        <v>11271</v>
      </c>
    </row>
    <row r="7059" spans="1:4" ht="13.5">
      <c r="A7059" s="251">
        <v>97638</v>
      </c>
      <c r="B7059" s="227" t="s">
        <v>22283</v>
      </c>
      <c r="C7059" s="230" t="s">
        <v>12</v>
      </c>
      <c r="D7059" s="228" t="s">
        <v>22284</v>
      </c>
    </row>
    <row r="7060" spans="1:4" ht="13.5">
      <c r="A7060" s="251">
        <v>97639</v>
      </c>
      <c r="B7060" s="227" t="s">
        <v>22285</v>
      </c>
      <c r="C7060" s="230" t="s">
        <v>12</v>
      </c>
      <c r="D7060" s="228" t="s">
        <v>22286</v>
      </c>
    </row>
    <row r="7061" spans="1:4" ht="13.5">
      <c r="A7061" s="251">
        <v>97640</v>
      </c>
      <c r="B7061" s="227" t="s">
        <v>22287</v>
      </c>
      <c r="C7061" s="230" t="s">
        <v>12</v>
      </c>
      <c r="D7061" s="228" t="s">
        <v>11609</v>
      </c>
    </row>
    <row r="7062" spans="1:4" ht="13.5">
      <c r="A7062" s="251">
        <v>97641</v>
      </c>
      <c r="B7062" s="227" t="s">
        <v>22288</v>
      </c>
      <c r="C7062" s="230" t="s">
        <v>12</v>
      </c>
      <c r="D7062" s="228" t="s">
        <v>22289</v>
      </c>
    </row>
    <row r="7063" spans="1:4" ht="13.5">
      <c r="A7063" s="251">
        <v>97642</v>
      </c>
      <c r="B7063" s="227" t="s">
        <v>22290</v>
      </c>
      <c r="C7063" s="230" t="s">
        <v>12</v>
      </c>
      <c r="D7063" s="228" t="s">
        <v>22291</v>
      </c>
    </row>
    <row r="7064" spans="1:4" ht="13.5">
      <c r="A7064" s="251">
        <v>97643</v>
      </c>
      <c r="B7064" s="227" t="s">
        <v>22292</v>
      </c>
      <c r="C7064" s="230" t="s">
        <v>12</v>
      </c>
      <c r="D7064" s="228" t="s">
        <v>22293</v>
      </c>
    </row>
    <row r="7065" spans="1:4" ht="13.5">
      <c r="A7065" s="251">
        <v>97644</v>
      </c>
      <c r="B7065" s="227" t="s">
        <v>22294</v>
      </c>
      <c r="C7065" s="230" t="s">
        <v>12</v>
      </c>
      <c r="D7065" s="228" t="s">
        <v>9991</v>
      </c>
    </row>
    <row r="7066" spans="1:4" ht="13.5">
      <c r="A7066" s="251">
        <v>97645</v>
      </c>
      <c r="B7066" s="227" t="s">
        <v>22295</v>
      </c>
      <c r="C7066" s="230" t="s">
        <v>12</v>
      </c>
      <c r="D7066" s="228" t="s">
        <v>22296</v>
      </c>
    </row>
    <row r="7067" spans="1:4" ht="13.5">
      <c r="A7067" s="251">
        <v>97647</v>
      </c>
      <c r="B7067" s="227" t="s">
        <v>22297</v>
      </c>
      <c r="C7067" s="230" t="s">
        <v>12</v>
      </c>
      <c r="D7067" s="228" t="s">
        <v>22298</v>
      </c>
    </row>
    <row r="7068" spans="1:4" ht="13.5">
      <c r="A7068" s="251">
        <v>97648</v>
      </c>
      <c r="B7068" s="227" t="s">
        <v>22299</v>
      </c>
      <c r="C7068" s="230" t="s">
        <v>12</v>
      </c>
      <c r="D7068" s="228" t="s">
        <v>11527</v>
      </c>
    </row>
    <row r="7069" spans="1:4" ht="13.5">
      <c r="A7069" s="251">
        <v>97649</v>
      </c>
      <c r="B7069" s="227" t="s">
        <v>22300</v>
      </c>
      <c r="C7069" s="230" t="s">
        <v>12</v>
      </c>
      <c r="D7069" s="228" t="s">
        <v>11310</v>
      </c>
    </row>
    <row r="7070" spans="1:4" ht="13.5">
      <c r="A7070" s="251">
        <v>97650</v>
      </c>
      <c r="B7070" s="227" t="s">
        <v>22301</v>
      </c>
      <c r="C7070" s="230" t="s">
        <v>12</v>
      </c>
      <c r="D7070" s="228" t="s">
        <v>22302</v>
      </c>
    </row>
    <row r="7071" spans="1:4" ht="13.5">
      <c r="A7071" s="251">
        <v>97651</v>
      </c>
      <c r="B7071" s="227" t="s">
        <v>22303</v>
      </c>
      <c r="C7071" s="230" t="s">
        <v>86</v>
      </c>
      <c r="D7071" s="228" t="s">
        <v>18449</v>
      </c>
    </row>
    <row r="7072" spans="1:4" ht="13.5">
      <c r="A7072" s="251">
        <v>97652</v>
      </c>
      <c r="B7072" s="227" t="s">
        <v>22304</v>
      </c>
      <c r="C7072" s="230" t="s">
        <v>86</v>
      </c>
      <c r="D7072" s="228" t="s">
        <v>22305</v>
      </c>
    </row>
    <row r="7073" spans="1:4" ht="13.5">
      <c r="A7073" s="251">
        <v>97653</v>
      </c>
      <c r="B7073" s="227" t="s">
        <v>22306</v>
      </c>
      <c r="C7073" s="230" t="s">
        <v>86</v>
      </c>
      <c r="D7073" s="228" t="s">
        <v>22307</v>
      </c>
    </row>
    <row r="7074" spans="1:4" ht="13.5">
      <c r="A7074" s="251">
        <v>97654</v>
      </c>
      <c r="B7074" s="227" t="s">
        <v>22308</v>
      </c>
      <c r="C7074" s="230" t="s">
        <v>86</v>
      </c>
      <c r="D7074" s="228" t="s">
        <v>22309</v>
      </c>
    </row>
    <row r="7075" spans="1:4" ht="13.5">
      <c r="A7075" s="251">
        <v>97655</v>
      </c>
      <c r="B7075" s="227" t="s">
        <v>22310</v>
      </c>
      <c r="C7075" s="230" t="s">
        <v>12</v>
      </c>
      <c r="D7075" s="228" t="s">
        <v>22311</v>
      </c>
    </row>
    <row r="7076" spans="1:4" ht="13.5">
      <c r="A7076" s="251">
        <v>97656</v>
      </c>
      <c r="B7076" s="227" t="s">
        <v>22312</v>
      </c>
      <c r="C7076" s="230" t="s">
        <v>86</v>
      </c>
      <c r="D7076" s="228" t="s">
        <v>22313</v>
      </c>
    </row>
    <row r="7077" spans="1:4" ht="13.5">
      <c r="A7077" s="251">
        <v>97657</v>
      </c>
      <c r="B7077" s="227" t="s">
        <v>22314</v>
      </c>
      <c r="C7077" s="230" t="s">
        <v>86</v>
      </c>
      <c r="D7077" s="228" t="s">
        <v>22315</v>
      </c>
    </row>
    <row r="7078" spans="1:4" ht="13.5">
      <c r="A7078" s="251">
        <v>97658</v>
      </c>
      <c r="B7078" s="227" t="s">
        <v>22316</v>
      </c>
      <c r="C7078" s="230" t="s">
        <v>86</v>
      </c>
      <c r="D7078" s="228" t="s">
        <v>22317</v>
      </c>
    </row>
    <row r="7079" spans="1:4" ht="13.5">
      <c r="A7079" s="251">
        <v>97659</v>
      </c>
      <c r="B7079" s="227" t="s">
        <v>22318</v>
      </c>
      <c r="C7079" s="230" t="s">
        <v>86</v>
      </c>
      <c r="D7079" s="228" t="s">
        <v>22319</v>
      </c>
    </row>
    <row r="7080" spans="1:4" ht="13.5">
      <c r="A7080" s="251">
        <v>97660</v>
      </c>
      <c r="B7080" s="227" t="s">
        <v>22320</v>
      </c>
      <c r="C7080" s="230" t="s">
        <v>86</v>
      </c>
      <c r="D7080" s="228" t="s">
        <v>11061</v>
      </c>
    </row>
    <row r="7081" spans="1:4" ht="13.5">
      <c r="A7081" s="251">
        <v>97661</v>
      </c>
      <c r="B7081" s="227" t="s">
        <v>22321</v>
      </c>
      <c r="C7081" s="230" t="s">
        <v>22</v>
      </c>
      <c r="D7081" s="228" t="s">
        <v>11561</v>
      </c>
    </row>
    <row r="7082" spans="1:4" ht="13.5">
      <c r="A7082" s="251">
        <v>97662</v>
      </c>
      <c r="B7082" s="227" t="s">
        <v>22322</v>
      </c>
      <c r="C7082" s="230" t="s">
        <v>22</v>
      </c>
      <c r="D7082" s="228" t="s">
        <v>22323</v>
      </c>
    </row>
    <row r="7083" spans="1:4" ht="13.5">
      <c r="A7083" s="251">
        <v>97663</v>
      </c>
      <c r="B7083" s="227" t="s">
        <v>22324</v>
      </c>
      <c r="C7083" s="230" t="s">
        <v>86</v>
      </c>
      <c r="D7083" s="228" t="s">
        <v>22325</v>
      </c>
    </row>
    <row r="7084" spans="1:4" ht="13.5">
      <c r="A7084" s="251">
        <v>97664</v>
      </c>
      <c r="B7084" s="227" t="s">
        <v>22326</v>
      </c>
      <c r="C7084" s="230" t="s">
        <v>86</v>
      </c>
      <c r="D7084" s="228" t="s">
        <v>11831</v>
      </c>
    </row>
    <row r="7085" spans="1:4" ht="13.5">
      <c r="A7085" s="251">
        <v>97665</v>
      </c>
      <c r="B7085" s="227" t="s">
        <v>22327</v>
      </c>
      <c r="C7085" s="230" t="s">
        <v>86</v>
      </c>
      <c r="D7085" s="228" t="s">
        <v>22328</v>
      </c>
    </row>
    <row r="7086" spans="1:4" ht="13.5">
      <c r="A7086" s="251">
        <v>97666</v>
      </c>
      <c r="B7086" s="227" t="s">
        <v>22329</v>
      </c>
      <c r="C7086" s="230" t="s">
        <v>86</v>
      </c>
      <c r="D7086" s="228" t="s">
        <v>10965</v>
      </c>
    </row>
    <row r="7087" spans="1:4" ht="13.5">
      <c r="A7087" s="251">
        <v>104789</v>
      </c>
      <c r="B7087" s="227" t="s">
        <v>22330</v>
      </c>
      <c r="C7087" s="230" t="s">
        <v>14</v>
      </c>
      <c r="D7087" s="228" t="s">
        <v>22331</v>
      </c>
    </row>
    <row r="7088" spans="1:4" ht="13.5">
      <c r="A7088" s="251">
        <v>104790</v>
      </c>
      <c r="B7088" s="227" t="s">
        <v>22332</v>
      </c>
      <c r="C7088" s="230" t="s">
        <v>14</v>
      </c>
      <c r="D7088" s="228" t="s">
        <v>22333</v>
      </c>
    </row>
    <row r="7089" spans="1:4" ht="13.5">
      <c r="A7089" s="251">
        <v>104791</v>
      </c>
      <c r="B7089" s="227" t="s">
        <v>22334</v>
      </c>
      <c r="C7089" s="230" t="s">
        <v>12</v>
      </c>
      <c r="D7089" s="228" t="s">
        <v>19749</v>
      </c>
    </row>
    <row r="7090" spans="1:4" ht="13.5">
      <c r="A7090" s="251">
        <v>104792</v>
      </c>
      <c r="B7090" s="227" t="s">
        <v>22335</v>
      </c>
      <c r="C7090" s="230" t="s">
        <v>22</v>
      </c>
      <c r="D7090" s="228" t="s">
        <v>11188</v>
      </c>
    </row>
    <row r="7091" spans="1:4" ht="13.5">
      <c r="A7091" s="251">
        <v>104793</v>
      </c>
      <c r="B7091" s="227" t="s">
        <v>22336</v>
      </c>
      <c r="C7091" s="230" t="s">
        <v>22</v>
      </c>
      <c r="D7091" s="228" t="s">
        <v>11059</v>
      </c>
    </row>
    <row r="7092" spans="1:4" ht="13.5">
      <c r="A7092" s="251">
        <v>104794</v>
      </c>
      <c r="B7092" s="227" t="s">
        <v>22337</v>
      </c>
      <c r="C7092" s="230" t="s">
        <v>22</v>
      </c>
      <c r="D7092" s="228" t="s">
        <v>10911</v>
      </c>
    </row>
    <row r="7093" spans="1:4" ht="13.5">
      <c r="A7093" s="251">
        <v>104795</v>
      </c>
      <c r="B7093" s="227" t="s">
        <v>22338</v>
      </c>
      <c r="C7093" s="230" t="s">
        <v>22</v>
      </c>
      <c r="D7093" s="228" t="s">
        <v>20639</v>
      </c>
    </row>
    <row r="7094" spans="1:4" ht="13.5">
      <c r="A7094" s="251">
        <v>104796</v>
      </c>
      <c r="B7094" s="227" t="s">
        <v>22339</v>
      </c>
      <c r="C7094" s="230" t="s">
        <v>22</v>
      </c>
      <c r="D7094" s="228" t="s">
        <v>17102</v>
      </c>
    </row>
    <row r="7095" spans="1:4" ht="13.5">
      <c r="A7095" s="251">
        <v>104797</v>
      </c>
      <c r="B7095" s="227" t="s">
        <v>22340</v>
      </c>
      <c r="C7095" s="230" t="s">
        <v>22</v>
      </c>
      <c r="D7095" s="228" t="s">
        <v>22341</v>
      </c>
    </row>
    <row r="7096" spans="1:4" ht="13.5">
      <c r="A7096" s="251">
        <v>104798</v>
      </c>
      <c r="B7096" s="227" t="s">
        <v>22342</v>
      </c>
      <c r="C7096" s="230" t="s">
        <v>86</v>
      </c>
      <c r="D7096" s="228" t="s">
        <v>17492</v>
      </c>
    </row>
    <row r="7097" spans="1:4" ht="13.5">
      <c r="A7097" s="251">
        <v>104799</v>
      </c>
      <c r="B7097" s="227" t="s">
        <v>22343</v>
      </c>
      <c r="C7097" s="230" t="s">
        <v>12</v>
      </c>
      <c r="D7097" s="228" t="s">
        <v>20940</v>
      </c>
    </row>
    <row r="7098" spans="1:4" ht="13.5">
      <c r="A7098" s="251">
        <v>104800</v>
      </c>
      <c r="B7098" s="227" t="s">
        <v>22344</v>
      </c>
      <c r="C7098" s="230" t="s">
        <v>22</v>
      </c>
      <c r="D7098" s="228" t="s">
        <v>22345</v>
      </c>
    </row>
    <row r="7099" spans="1:4" ht="13.5">
      <c r="A7099" s="251">
        <v>104801</v>
      </c>
      <c r="B7099" s="227" t="s">
        <v>22346</v>
      </c>
      <c r="C7099" s="230" t="s">
        <v>12</v>
      </c>
      <c r="D7099" s="228" t="s">
        <v>20919</v>
      </c>
    </row>
    <row r="7100" spans="1:4" ht="13.5">
      <c r="A7100" s="251">
        <v>104802</v>
      </c>
      <c r="B7100" s="227" t="s">
        <v>22347</v>
      </c>
      <c r="C7100" s="230" t="s">
        <v>12</v>
      </c>
      <c r="D7100" s="228" t="s">
        <v>20275</v>
      </c>
    </row>
    <row r="7101" spans="1:4" ht="13.5">
      <c r="A7101" s="251">
        <v>104803</v>
      </c>
      <c r="B7101" s="227" t="s">
        <v>22348</v>
      </c>
      <c r="C7101" s="230" t="s">
        <v>22</v>
      </c>
      <c r="D7101" s="228" t="s">
        <v>22349</v>
      </c>
    </row>
    <row r="7102" spans="1:4" ht="13.5">
      <c r="A7102" s="251">
        <v>95967</v>
      </c>
      <c r="B7102" s="227" t="s">
        <v>22350</v>
      </c>
      <c r="C7102" s="230" t="s">
        <v>42</v>
      </c>
      <c r="D7102" s="228" t="s">
        <v>22351</v>
      </c>
    </row>
    <row r="7103" spans="1:4" ht="13.5">
      <c r="A7103" s="251">
        <v>99059</v>
      </c>
      <c r="B7103" s="227" t="s">
        <v>22352</v>
      </c>
      <c r="C7103" s="230" t="s">
        <v>22</v>
      </c>
      <c r="D7103" s="228" t="s">
        <v>20704</v>
      </c>
    </row>
    <row r="7104" spans="1:4" ht="13.5">
      <c r="A7104" s="251">
        <v>99060</v>
      </c>
      <c r="B7104" s="227" t="s">
        <v>22353</v>
      </c>
      <c r="C7104" s="230" t="s">
        <v>86</v>
      </c>
      <c r="D7104" s="228" t="s">
        <v>22354</v>
      </c>
    </row>
    <row r="7105" spans="1:4" ht="13.5">
      <c r="A7105" s="251">
        <v>99061</v>
      </c>
      <c r="B7105" s="227" t="s">
        <v>22355</v>
      </c>
      <c r="C7105" s="230" t="s">
        <v>86</v>
      </c>
      <c r="D7105" s="228" t="s">
        <v>22356</v>
      </c>
    </row>
    <row r="7106" spans="1:4" ht="13.5">
      <c r="A7106" s="251">
        <v>99062</v>
      </c>
      <c r="B7106" s="227" t="s">
        <v>22357</v>
      </c>
      <c r="C7106" s="230" t="s">
        <v>86</v>
      </c>
      <c r="D7106" s="228" t="s">
        <v>11275</v>
      </c>
    </row>
    <row r="7107" spans="1:4" ht="13.5">
      <c r="A7107" s="251">
        <v>99063</v>
      </c>
      <c r="B7107" s="227" t="s">
        <v>22358</v>
      </c>
      <c r="C7107" s="230" t="s">
        <v>22</v>
      </c>
      <c r="D7107" s="228" t="s">
        <v>22359</v>
      </c>
    </row>
    <row r="7108" spans="1:4" ht="13.5">
      <c r="A7108" s="251">
        <v>105007</v>
      </c>
      <c r="B7108" s="227" t="s">
        <v>22360</v>
      </c>
      <c r="C7108" s="230" t="s">
        <v>86</v>
      </c>
      <c r="D7108" s="228" t="s">
        <v>22361</v>
      </c>
    </row>
    <row r="7109" spans="1:4" ht="13.5">
      <c r="A7109" s="251">
        <v>105009</v>
      </c>
      <c r="B7109" s="227" t="s">
        <v>22362</v>
      </c>
      <c r="C7109" s="230" t="s">
        <v>22</v>
      </c>
      <c r="D7109" s="228" t="s">
        <v>22363</v>
      </c>
    </row>
    <row r="7110" spans="1:4" ht="13.5">
      <c r="A7110" s="251">
        <v>105011</v>
      </c>
      <c r="B7110" s="227" t="s">
        <v>22364</v>
      </c>
      <c r="C7110" s="230" t="s">
        <v>22</v>
      </c>
      <c r="D7110" s="228" t="s">
        <v>22323</v>
      </c>
    </row>
    <row r="7111" spans="1:4" ht="13.5">
      <c r="A7111" s="251">
        <v>93588</v>
      </c>
      <c r="B7111" s="227" t="s">
        <v>22365</v>
      </c>
      <c r="C7111" s="230" t="s">
        <v>22054</v>
      </c>
      <c r="D7111" s="228" t="s">
        <v>22366</v>
      </c>
    </row>
    <row r="7112" spans="1:4" ht="13.5">
      <c r="A7112" s="251">
        <v>93589</v>
      </c>
      <c r="B7112" s="227" t="s">
        <v>22367</v>
      </c>
      <c r="C7112" s="230" t="s">
        <v>22054</v>
      </c>
      <c r="D7112" s="228" t="s">
        <v>11863</v>
      </c>
    </row>
    <row r="7113" spans="1:4" ht="13.5">
      <c r="A7113" s="251">
        <v>93590</v>
      </c>
      <c r="B7113" s="227" t="s">
        <v>22368</v>
      </c>
      <c r="C7113" s="230" t="s">
        <v>22054</v>
      </c>
      <c r="D7113" s="228" t="s">
        <v>11855</v>
      </c>
    </row>
    <row r="7114" spans="1:4" ht="13.5">
      <c r="A7114" s="251">
        <v>93591</v>
      </c>
      <c r="B7114" s="227" t="s">
        <v>22369</v>
      </c>
      <c r="C7114" s="230" t="s">
        <v>22054</v>
      </c>
      <c r="D7114" s="228" t="s">
        <v>22370</v>
      </c>
    </row>
    <row r="7115" spans="1:4" ht="13.5">
      <c r="A7115" s="251">
        <v>93592</v>
      </c>
      <c r="B7115" s="227" t="s">
        <v>22371</v>
      </c>
      <c r="C7115" s="230" t="s">
        <v>22054</v>
      </c>
      <c r="D7115" s="228" t="s">
        <v>22372</v>
      </c>
    </row>
    <row r="7116" spans="1:4" ht="13.5">
      <c r="A7116" s="251">
        <v>93593</v>
      </c>
      <c r="B7116" s="227" t="s">
        <v>22373</v>
      </c>
      <c r="C7116" s="230" t="s">
        <v>22054</v>
      </c>
      <c r="D7116" s="228" t="s">
        <v>22049</v>
      </c>
    </row>
    <row r="7117" spans="1:4" ht="13.5">
      <c r="A7117" s="251">
        <v>93594</v>
      </c>
      <c r="B7117" s="227" t="s">
        <v>22374</v>
      </c>
      <c r="C7117" s="230" t="s">
        <v>20340</v>
      </c>
      <c r="D7117" s="228" t="s">
        <v>11956</v>
      </c>
    </row>
    <row r="7118" spans="1:4" ht="13.5">
      <c r="A7118" s="251">
        <v>93595</v>
      </c>
      <c r="B7118" s="227" t="s">
        <v>22375</v>
      </c>
      <c r="C7118" s="230" t="s">
        <v>20340</v>
      </c>
      <c r="D7118" s="228" t="s">
        <v>22376</v>
      </c>
    </row>
    <row r="7119" spans="1:4" ht="13.5">
      <c r="A7119" s="251">
        <v>93596</v>
      </c>
      <c r="B7119" s="227" t="s">
        <v>22377</v>
      </c>
      <c r="C7119" s="230" t="s">
        <v>20340</v>
      </c>
      <c r="D7119" s="228" t="s">
        <v>22378</v>
      </c>
    </row>
    <row r="7120" spans="1:4" ht="13.5">
      <c r="A7120" s="251">
        <v>93597</v>
      </c>
      <c r="B7120" s="227" t="s">
        <v>22379</v>
      </c>
      <c r="C7120" s="230" t="s">
        <v>20340</v>
      </c>
      <c r="D7120" s="228" t="s">
        <v>22041</v>
      </c>
    </row>
    <row r="7121" spans="1:4" ht="13.5">
      <c r="A7121" s="251">
        <v>93598</v>
      </c>
      <c r="B7121" s="227" t="s">
        <v>22380</v>
      </c>
      <c r="C7121" s="230" t="s">
        <v>20340</v>
      </c>
      <c r="D7121" s="228" t="s">
        <v>11192</v>
      </c>
    </row>
    <row r="7122" spans="1:4" ht="13.5">
      <c r="A7122" s="251">
        <v>93599</v>
      </c>
      <c r="B7122" s="227" t="s">
        <v>22381</v>
      </c>
      <c r="C7122" s="230" t="s">
        <v>20340</v>
      </c>
      <c r="D7122" s="228" t="s">
        <v>11833</v>
      </c>
    </row>
    <row r="7123" spans="1:4" ht="13.5">
      <c r="A7123" s="251">
        <v>95425</v>
      </c>
      <c r="B7123" s="227" t="s">
        <v>22382</v>
      </c>
      <c r="C7123" s="230" t="s">
        <v>22054</v>
      </c>
      <c r="D7123" s="228" t="s">
        <v>22383</v>
      </c>
    </row>
    <row r="7124" spans="1:4" ht="13.5">
      <c r="A7124" s="251">
        <v>95426</v>
      </c>
      <c r="B7124" s="227" t="s">
        <v>22384</v>
      </c>
      <c r="C7124" s="230" t="s">
        <v>22054</v>
      </c>
      <c r="D7124" s="228" t="s">
        <v>22087</v>
      </c>
    </row>
    <row r="7125" spans="1:4" ht="13.5">
      <c r="A7125" s="251">
        <v>95427</v>
      </c>
      <c r="B7125" s="227" t="s">
        <v>22385</v>
      </c>
      <c r="C7125" s="230" t="s">
        <v>22054</v>
      </c>
      <c r="D7125" s="228" t="s">
        <v>11312</v>
      </c>
    </row>
    <row r="7126" spans="1:4" ht="13.5">
      <c r="A7126" s="251">
        <v>95428</v>
      </c>
      <c r="B7126" s="227" t="s">
        <v>22386</v>
      </c>
      <c r="C7126" s="230" t="s">
        <v>20340</v>
      </c>
      <c r="D7126" s="228" t="s">
        <v>22387</v>
      </c>
    </row>
    <row r="7127" spans="1:4" ht="13.5">
      <c r="A7127" s="251">
        <v>95429</v>
      </c>
      <c r="B7127" s="227" t="s">
        <v>22388</v>
      </c>
      <c r="C7127" s="230" t="s">
        <v>20340</v>
      </c>
      <c r="D7127" s="228" t="s">
        <v>11459</v>
      </c>
    </row>
    <row r="7128" spans="1:4" ht="13.5">
      <c r="A7128" s="251">
        <v>95430</v>
      </c>
      <c r="B7128" s="227" t="s">
        <v>22389</v>
      </c>
      <c r="C7128" s="230" t="s">
        <v>20340</v>
      </c>
      <c r="D7128" s="228" t="s">
        <v>22323</v>
      </c>
    </row>
    <row r="7129" spans="1:4" ht="13.5">
      <c r="A7129" s="251">
        <v>95875</v>
      </c>
      <c r="B7129" s="227" t="s">
        <v>22390</v>
      </c>
      <c r="C7129" s="230" t="s">
        <v>22054</v>
      </c>
      <c r="D7129" s="228" t="s">
        <v>11259</v>
      </c>
    </row>
    <row r="7130" spans="1:4" ht="13.5">
      <c r="A7130" s="251">
        <v>95876</v>
      </c>
      <c r="B7130" s="227" t="s">
        <v>22391</v>
      </c>
      <c r="C7130" s="230" t="s">
        <v>22054</v>
      </c>
      <c r="D7130" s="228" t="s">
        <v>11860</v>
      </c>
    </row>
    <row r="7131" spans="1:4" ht="13.5">
      <c r="A7131" s="251">
        <v>95877</v>
      </c>
      <c r="B7131" s="227" t="s">
        <v>22392</v>
      </c>
      <c r="C7131" s="230" t="s">
        <v>22054</v>
      </c>
      <c r="D7131" s="228" t="s">
        <v>10638</v>
      </c>
    </row>
    <row r="7132" spans="1:4" ht="13.5">
      <c r="A7132" s="251">
        <v>95878</v>
      </c>
      <c r="B7132" s="227" t="s">
        <v>22393</v>
      </c>
      <c r="C7132" s="230" t="s">
        <v>20340</v>
      </c>
      <c r="D7132" s="228" t="s">
        <v>22394</v>
      </c>
    </row>
    <row r="7133" spans="1:4" ht="13.5">
      <c r="A7133" s="251">
        <v>95879</v>
      </c>
      <c r="B7133" s="227" t="s">
        <v>22395</v>
      </c>
      <c r="C7133" s="230" t="s">
        <v>20340</v>
      </c>
      <c r="D7133" s="228" t="s">
        <v>22396</v>
      </c>
    </row>
    <row r="7134" spans="1:4" ht="13.5">
      <c r="A7134" s="251">
        <v>95880</v>
      </c>
      <c r="B7134" s="227" t="s">
        <v>22397</v>
      </c>
      <c r="C7134" s="230" t="s">
        <v>20340</v>
      </c>
      <c r="D7134" s="228" t="s">
        <v>20912</v>
      </c>
    </row>
    <row r="7135" spans="1:4" ht="13.5">
      <c r="A7135" s="251">
        <v>97912</v>
      </c>
      <c r="B7135" s="227" t="s">
        <v>22398</v>
      </c>
      <c r="C7135" s="230" t="s">
        <v>22054</v>
      </c>
      <c r="D7135" s="228" t="s">
        <v>22399</v>
      </c>
    </row>
    <row r="7136" spans="1:4" ht="13.5">
      <c r="A7136" s="251">
        <v>97913</v>
      </c>
      <c r="B7136" s="227" t="s">
        <v>22400</v>
      </c>
      <c r="C7136" s="230" t="s">
        <v>22054</v>
      </c>
      <c r="D7136" s="228" t="s">
        <v>22298</v>
      </c>
    </row>
    <row r="7137" spans="1:4" ht="13.5">
      <c r="A7137" s="251">
        <v>97914</v>
      </c>
      <c r="B7137" s="227" t="s">
        <v>22401</v>
      </c>
      <c r="C7137" s="230" t="s">
        <v>22054</v>
      </c>
      <c r="D7137" s="228" t="s">
        <v>11951</v>
      </c>
    </row>
    <row r="7138" spans="1:4" ht="13.5">
      <c r="A7138" s="251">
        <v>97915</v>
      </c>
      <c r="B7138" s="227" t="s">
        <v>22402</v>
      </c>
      <c r="C7138" s="230" t="s">
        <v>22054</v>
      </c>
      <c r="D7138" s="228" t="s">
        <v>12164</v>
      </c>
    </row>
    <row r="7139" spans="1:4" ht="13.5">
      <c r="A7139" s="251">
        <v>100937</v>
      </c>
      <c r="B7139" s="227" t="s">
        <v>22403</v>
      </c>
      <c r="C7139" s="230" t="s">
        <v>22054</v>
      </c>
      <c r="D7139" s="228" t="s">
        <v>12055</v>
      </c>
    </row>
    <row r="7140" spans="1:4" ht="13.5">
      <c r="A7140" s="251">
        <v>100938</v>
      </c>
      <c r="B7140" s="227" t="s">
        <v>22404</v>
      </c>
      <c r="C7140" s="230" t="s">
        <v>22054</v>
      </c>
      <c r="D7140" s="228" t="s">
        <v>16117</v>
      </c>
    </row>
    <row r="7141" spans="1:4" ht="13.5">
      <c r="A7141" s="251">
        <v>100939</v>
      </c>
      <c r="B7141" s="227" t="s">
        <v>22405</v>
      </c>
      <c r="C7141" s="230" t="s">
        <v>22054</v>
      </c>
      <c r="D7141" s="228" t="s">
        <v>17979</v>
      </c>
    </row>
    <row r="7142" spans="1:4" ht="13.5">
      <c r="A7142" s="251">
        <v>100940</v>
      </c>
      <c r="B7142" s="227" t="s">
        <v>22406</v>
      </c>
      <c r="C7142" s="230" t="s">
        <v>22054</v>
      </c>
      <c r="D7142" s="228" t="s">
        <v>20804</v>
      </c>
    </row>
    <row r="7143" spans="1:4" ht="13.5">
      <c r="A7143" s="251">
        <v>100941</v>
      </c>
      <c r="B7143" s="227" t="s">
        <v>22407</v>
      </c>
      <c r="C7143" s="230" t="s">
        <v>20340</v>
      </c>
      <c r="D7143" s="228" t="s">
        <v>22408</v>
      </c>
    </row>
    <row r="7144" spans="1:4" ht="13.5">
      <c r="A7144" s="251">
        <v>100942</v>
      </c>
      <c r="B7144" s="227" t="s">
        <v>22409</v>
      </c>
      <c r="C7144" s="230" t="s">
        <v>20340</v>
      </c>
      <c r="D7144" s="228" t="s">
        <v>22410</v>
      </c>
    </row>
    <row r="7145" spans="1:4" ht="13.5">
      <c r="A7145" s="251">
        <v>100943</v>
      </c>
      <c r="B7145" s="227" t="s">
        <v>22411</v>
      </c>
      <c r="C7145" s="230" t="s">
        <v>20340</v>
      </c>
      <c r="D7145" s="228" t="s">
        <v>22412</v>
      </c>
    </row>
    <row r="7146" spans="1:4" ht="13.5">
      <c r="A7146" s="251">
        <v>100944</v>
      </c>
      <c r="B7146" s="227" t="s">
        <v>22413</v>
      </c>
      <c r="C7146" s="230" t="s">
        <v>20340</v>
      </c>
      <c r="D7146" s="228" t="s">
        <v>22414</v>
      </c>
    </row>
    <row r="7147" spans="1:4" ht="13.5">
      <c r="A7147" s="251">
        <v>100945</v>
      </c>
      <c r="B7147" s="227" t="s">
        <v>22415</v>
      </c>
      <c r="C7147" s="230" t="s">
        <v>20340</v>
      </c>
      <c r="D7147" s="228" t="s">
        <v>20348</v>
      </c>
    </row>
    <row r="7148" spans="1:4" ht="13.5">
      <c r="A7148" s="251">
        <v>100946</v>
      </c>
      <c r="B7148" s="227" t="s">
        <v>22416</v>
      </c>
      <c r="C7148" s="230" t="s">
        <v>20340</v>
      </c>
      <c r="D7148" s="228" t="s">
        <v>22114</v>
      </c>
    </row>
    <row r="7149" spans="1:4" ht="13.5">
      <c r="A7149" s="251">
        <v>100947</v>
      </c>
      <c r="B7149" s="227" t="s">
        <v>22417</v>
      </c>
      <c r="C7149" s="230" t="s">
        <v>20340</v>
      </c>
      <c r="D7149" s="228" t="s">
        <v>22418</v>
      </c>
    </row>
    <row r="7150" spans="1:4" ht="13.5">
      <c r="A7150" s="251">
        <v>100948</v>
      </c>
      <c r="B7150" s="227" t="s">
        <v>22419</v>
      </c>
      <c r="C7150" s="230" t="s">
        <v>20340</v>
      </c>
      <c r="D7150" s="228" t="s">
        <v>11318</v>
      </c>
    </row>
    <row r="7151" spans="1:4" ht="13.5">
      <c r="A7151" s="251">
        <v>100949</v>
      </c>
      <c r="B7151" s="227" t="s">
        <v>22420</v>
      </c>
      <c r="C7151" s="230" t="s">
        <v>20340</v>
      </c>
      <c r="D7151" s="228" t="s">
        <v>22421</v>
      </c>
    </row>
    <row r="7152" spans="1:4" ht="13.5">
      <c r="A7152" s="251">
        <v>100950</v>
      </c>
      <c r="B7152" s="227" t="s">
        <v>22422</v>
      </c>
      <c r="C7152" s="230" t="s">
        <v>20340</v>
      </c>
      <c r="D7152" s="228" t="s">
        <v>15242</v>
      </c>
    </row>
    <row r="7153" spans="1:4" ht="13.5">
      <c r="A7153" s="251">
        <v>100951</v>
      </c>
      <c r="B7153" s="227" t="s">
        <v>22423</v>
      </c>
      <c r="C7153" s="230" t="s">
        <v>20340</v>
      </c>
      <c r="D7153" s="228" t="s">
        <v>20982</v>
      </c>
    </row>
    <row r="7154" spans="1:4" ht="13.5">
      <c r="A7154" s="251">
        <v>100952</v>
      </c>
      <c r="B7154" s="227" t="s">
        <v>22424</v>
      </c>
      <c r="C7154" s="230" t="s">
        <v>20340</v>
      </c>
      <c r="D7154" s="228" t="s">
        <v>22425</v>
      </c>
    </row>
    <row r="7155" spans="1:4" ht="13.5">
      <c r="A7155" s="251">
        <v>100953</v>
      </c>
      <c r="B7155" s="227" t="s">
        <v>22426</v>
      </c>
      <c r="C7155" s="230" t="s">
        <v>20340</v>
      </c>
      <c r="D7155" s="228" t="s">
        <v>22427</v>
      </c>
    </row>
    <row r="7156" spans="1:4" ht="13.5">
      <c r="A7156" s="251">
        <v>100954</v>
      </c>
      <c r="B7156" s="227" t="s">
        <v>22428</v>
      </c>
      <c r="C7156" s="230" t="s">
        <v>20340</v>
      </c>
      <c r="D7156" s="228" t="s">
        <v>22429</v>
      </c>
    </row>
    <row r="7157" spans="1:4" ht="13.5">
      <c r="A7157" s="251">
        <v>100955</v>
      </c>
      <c r="B7157" s="227" t="s">
        <v>22430</v>
      </c>
      <c r="C7157" s="230" t="s">
        <v>22054</v>
      </c>
      <c r="D7157" s="228" t="s">
        <v>9892</v>
      </c>
    </row>
    <row r="7158" spans="1:4" ht="13.5">
      <c r="A7158" s="251">
        <v>100956</v>
      </c>
      <c r="B7158" s="227" t="s">
        <v>22431</v>
      </c>
      <c r="C7158" s="230" t="s">
        <v>22054</v>
      </c>
      <c r="D7158" s="228" t="s">
        <v>19911</v>
      </c>
    </row>
    <row r="7159" spans="1:4" ht="13.5">
      <c r="A7159" s="251">
        <v>100957</v>
      </c>
      <c r="B7159" s="227" t="s">
        <v>22432</v>
      </c>
      <c r="C7159" s="230" t="s">
        <v>22054</v>
      </c>
      <c r="D7159" s="228" t="s">
        <v>11349</v>
      </c>
    </row>
    <row r="7160" spans="1:4" ht="13.5">
      <c r="A7160" s="251">
        <v>100958</v>
      </c>
      <c r="B7160" s="227" t="s">
        <v>22433</v>
      </c>
      <c r="C7160" s="230" t="s">
        <v>22054</v>
      </c>
      <c r="D7160" s="228" t="s">
        <v>22434</v>
      </c>
    </row>
    <row r="7161" spans="1:4" ht="13.5">
      <c r="A7161" s="251">
        <v>100959</v>
      </c>
      <c r="B7161" s="227" t="s">
        <v>22435</v>
      </c>
      <c r="C7161" s="230" t="s">
        <v>22054</v>
      </c>
      <c r="D7161" s="228" t="s">
        <v>20930</v>
      </c>
    </row>
    <row r="7162" spans="1:4" ht="13.5">
      <c r="A7162" s="251">
        <v>100960</v>
      </c>
      <c r="B7162" s="227" t="s">
        <v>22436</v>
      </c>
      <c r="C7162" s="230" t="s">
        <v>22054</v>
      </c>
      <c r="D7162" s="228" t="s">
        <v>22437</v>
      </c>
    </row>
    <row r="7163" spans="1:4" ht="13.5">
      <c r="A7163" s="251">
        <v>100961</v>
      </c>
      <c r="B7163" s="227" t="s">
        <v>22438</v>
      </c>
      <c r="C7163" s="230" t="s">
        <v>22054</v>
      </c>
      <c r="D7163" s="228" t="s">
        <v>10873</v>
      </c>
    </row>
    <row r="7164" spans="1:4" ht="13.5">
      <c r="A7164" s="251">
        <v>100962</v>
      </c>
      <c r="B7164" s="227" t="s">
        <v>22439</v>
      </c>
      <c r="C7164" s="230" t="s">
        <v>22054</v>
      </c>
      <c r="D7164" s="228" t="s">
        <v>22440</v>
      </c>
    </row>
    <row r="7165" spans="1:4" ht="13.5">
      <c r="A7165" s="251">
        <v>100963</v>
      </c>
      <c r="B7165" s="227" t="s">
        <v>22441</v>
      </c>
      <c r="C7165" s="230" t="s">
        <v>22054</v>
      </c>
      <c r="D7165" s="228" t="s">
        <v>11336</v>
      </c>
    </row>
    <row r="7166" spans="1:4" ht="13.5">
      <c r="A7166" s="251">
        <v>100964</v>
      </c>
      <c r="B7166" s="227" t="s">
        <v>22442</v>
      </c>
      <c r="C7166" s="230" t="s">
        <v>22054</v>
      </c>
      <c r="D7166" s="228" t="s">
        <v>22443</v>
      </c>
    </row>
    <row r="7167" spans="1:4" ht="13.5">
      <c r="A7167" s="251">
        <v>100973</v>
      </c>
      <c r="B7167" s="227" t="s">
        <v>22444</v>
      </c>
      <c r="C7167" s="230" t="s">
        <v>14</v>
      </c>
      <c r="D7167" s="228" t="s">
        <v>14581</v>
      </c>
    </row>
    <row r="7168" spans="1:4" ht="13.5">
      <c r="A7168" s="251">
        <v>100974</v>
      </c>
      <c r="B7168" s="227" t="s">
        <v>22445</v>
      </c>
      <c r="C7168" s="230" t="s">
        <v>14</v>
      </c>
      <c r="D7168" s="228" t="s">
        <v>11219</v>
      </c>
    </row>
    <row r="7169" spans="1:4" ht="13.5">
      <c r="A7169" s="251">
        <v>100975</v>
      </c>
      <c r="B7169" s="227" t="s">
        <v>22446</v>
      </c>
      <c r="C7169" s="230" t="s">
        <v>14</v>
      </c>
      <c r="D7169" s="228" t="s">
        <v>18008</v>
      </c>
    </row>
    <row r="7170" spans="1:4" ht="13.5">
      <c r="A7170" s="251">
        <v>100965</v>
      </c>
      <c r="B7170" s="227" t="s">
        <v>22447</v>
      </c>
      <c r="C7170" s="230" t="s">
        <v>20340</v>
      </c>
      <c r="D7170" s="228" t="s">
        <v>11660</v>
      </c>
    </row>
    <row r="7171" spans="1:4" ht="13.5">
      <c r="A7171" s="251">
        <v>100966</v>
      </c>
      <c r="B7171" s="227" t="s">
        <v>22448</v>
      </c>
      <c r="C7171" s="230" t="s">
        <v>20340</v>
      </c>
      <c r="D7171" s="228" t="s">
        <v>12019</v>
      </c>
    </row>
    <row r="7172" spans="1:4" ht="13.5">
      <c r="A7172" s="251">
        <v>100969</v>
      </c>
      <c r="B7172" s="227" t="s">
        <v>22449</v>
      </c>
      <c r="C7172" s="230" t="s">
        <v>20340</v>
      </c>
      <c r="D7172" s="228" t="s">
        <v>22450</v>
      </c>
    </row>
    <row r="7173" spans="1:4" ht="13.5">
      <c r="A7173" s="251">
        <v>100970</v>
      </c>
      <c r="B7173" s="227" t="s">
        <v>22451</v>
      </c>
      <c r="C7173" s="230" t="s">
        <v>20340</v>
      </c>
      <c r="D7173" s="228" t="s">
        <v>22452</v>
      </c>
    </row>
    <row r="7174" spans="1:4" ht="13.5">
      <c r="A7174" s="251">
        <v>102330</v>
      </c>
      <c r="B7174" s="227" t="s">
        <v>22453</v>
      </c>
      <c r="C7174" s="230" t="s">
        <v>20340</v>
      </c>
      <c r="D7174" s="228" t="s">
        <v>12031</v>
      </c>
    </row>
    <row r="7175" spans="1:4" ht="13.5">
      <c r="A7175" s="251">
        <v>102331</v>
      </c>
      <c r="B7175" s="227" t="s">
        <v>22454</v>
      </c>
      <c r="C7175" s="230" t="s">
        <v>20340</v>
      </c>
      <c r="D7175" s="228" t="s">
        <v>22455</v>
      </c>
    </row>
    <row r="7176" spans="1:4" ht="13.5">
      <c r="A7176" s="251">
        <v>102332</v>
      </c>
      <c r="B7176" s="227" t="s">
        <v>22456</v>
      </c>
      <c r="C7176" s="230" t="s">
        <v>20340</v>
      </c>
      <c r="D7176" s="228" t="s">
        <v>11994</v>
      </c>
    </row>
    <row r="7177" spans="1:4" ht="13.5">
      <c r="A7177" s="251">
        <v>102333</v>
      </c>
      <c r="B7177" s="227" t="s">
        <v>22457</v>
      </c>
      <c r="C7177" s="230" t="s">
        <v>20340</v>
      </c>
      <c r="D7177" s="228" t="s">
        <v>22458</v>
      </c>
    </row>
    <row r="7178" spans="1:4" ht="13.5">
      <c r="A7178" s="251">
        <v>101019</v>
      </c>
      <c r="B7178" s="227" t="s">
        <v>22459</v>
      </c>
      <c r="C7178" s="230" t="s">
        <v>1144</v>
      </c>
      <c r="D7178" s="228" t="s">
        <v>22460</v>
      </c>
    </row>
    <row r="7179" spans="1:4" ht="13.5">
      <c r="A7179" s="251">
        <v>101479</v>
      </c>
      <c r="B7179" s="227" t="s">
        <v>22461</v>
      </c>
      <c r="C7179" s="230" t="s">
        <v>1144</v>
      </c>
      <c r="D7179" s="228" t="s">
        <v>22462</v>
      </c>
    </row>
    <row r="7180" spans="1:4" ht="13.5">
      <c r="A7180" s="251">
        <v>102568</v>
      </c>
      <c r="B7180" s="227" t="s">
        <v>22463</v>
      </c>
      <c r="C7180" s="230" t="s">
        <v>1144</v>
      </c>
      <c r="D7180" s="228" t="s">
        <v>22464</v>
      </c>
    </row>
    <row r="7181" spans="1:4" ht="13.5">
      <c r="A7181" s="251">
        <v>100976</v>
      </c>
      <c r="B7181" s="227" t="s">
        <v>22465</v>
      </c>
      <c r="C7181" s="230" t="s">
        <v>14</v>
      </c>
      <c r="D7181" s="228" t="s">
        <v>11706</v>
      </c>
    </row>
    <row r="7182" spans="1:4" ht="13.5">
      <c r="A7182" s="251">
        <v>100977</v>
      </c>
      <c r="B7182" s="227" t="s">
        <v>22466</v>
      </c>
      <c r="C7182" s="230" t="s">
        <v>14</v>
      </c>
      <c r="D7182" s="228" t="s">
        <v>22467</v>
      </c>
    </row>
    <row r="7183" spans="1:4" ht="13.5">
      <c r="A7183" s="251">
        <v>100978</v>
      </c>
      <c r="B7183" s="227" t="s">
        <v>22468</v>
      </c>
      <c r="C7183" s="230" t="s">
        <v>14</v>
      </c>
      <c r="D7183" s="228" t="s">
        <v>15097</v>
      </c>
    </row>
    <row r="7184" spans="1:4" ht="13.5">
      <c r="A7184" s="251">
        <v>100979</v>
      </c>
      <c r="B7184" s="227" t="s">
        <v>22469</v>
      </c>
      <c r="C7184" s="230" t="s">
        <v>14</v>
      </c>
      <c r="D7184" s="228" t="s">
        <v>17431</v>
      </c>
    </row>
    <row r="7185" spans="1:4" ht="13.5">
      <c r="A7185" s="251">
        <v>100980</v>
      </c>
      <c r="B7185" s="227" t="s">
        <v>22470</v>
      </c>
      <c r="C7185" s="230" t="s">
        <v>14</v>
      </c>
      <c r="D7185" s="228" t="s">
        <v>15156</v>
      </c>
    </row>
    <row r="7186" spans="1:4" ht="13.5">
      <c r="A7186" s="251">
        <v>100981</v>
      </c>
      <c r="B7186" s="227" t="s">
        <v>22471</v>
      </c>
      <c r="C7186" s="230" t="s">
        <v>14</v>
      </c>
      <c r="D7186" s="228" t="s">
        <v>18955</v>
      </c>
    </row>
    <row r="7187" spans="1:4" ht="13.5">
      <c r="A7187" s="251">
        <v>100982</v>
      </c>
      <c r="B7187" s="227" t="s">
        <v>22472</v>
      </c>
      <c r="C7187" s="230" t="s">
        <v>14</v>
      </c>
      <c r="D7187" s="228" t="s">
        <v>22473</v>
      </c>
    </row>
    <row r="7188" spans="1:4" ht="13.5">
      <c r="A7188" s="251">
        <v>100983</v>
      </c>
      <c r="B7188" s="227" t="s">
        <v>22474</v>
      </c>
      <c r="C7188" s="230" t="s">
        <v>14</v>
      </c>
      <c r="D7188" s="228" t="s">
        <v>16839</v>
      </c>
    </row>
    <row r="7189" spans="1:4" ht="13.5">
      <c r="A7189" s="251">
        <v>100984</v>
      </c>
      <c r="B7189" s="227" t="s">
        <v>22475</v>
      </c>
      <c r="C7189" s="230" t="s">
        <v>14</v>
      </c>
      <c r="D7189" s="228" t="s">
        <v>15160</v>
      </c>
    </row>
    <row r="7190" spans="1:4" ht="13.5">
      <c r="A7190" s="251">
        <v>100985</v>
      </c>
      <c r="B7190" s="227" t="s">
        <v>22476</v>
      </c>
      <c r="C7190" s="230" t="s">
        <v>14</v>
      </c>
      <c r="D7190" s="228" t="s">
        <v>16576</v>
      </c>
    </row>
    <row r="7191" spans="1:4" ht="13.5">
      <c r="A7191" s="251">
        <v>100986</v>
      </c>
      <c r="B7191" s="227" t="s">
        <v>22477</v>
      </c>
      <c r="C7191" s="230" t="s">
        <v>14</v>
      </c>
      <c r="D7191" s="228" t="s">
        <v>16878</v>
      </c>
    </row>
    <row r="7192" spans="1:4" ht="13.5">
      <c r="A7192" s="251">
        <v>100987</v>
      </c>
      <c r="B7192" s="227" t="s">
        <v>22478</v>
      </c>
      <c r="C7192" s="230" t="s">
        <v>14</v>
      </c>
      <c r="D7192" s="228" t="s">
        <v>14442</v>
      </c>
    </row>
    <row r="7193" spans="1:4" ht="13.5">
      <c r="A7193" s="251">
        <v>100988</v>
      </c>
      <c r="B7193" s="227" t="s">
        <v>22479</v>
      </c>
      <c r="C7193" s="230" t="s">
        <v>14</v>
      </c>
      <c r="D7193" s="228" t="s">
        <v>11732</v>
      </c>
    </row>
    <row r="7194" spans="1:4" ht="13.5">
      <c r="A7194" s="251">
        <v>100989</v>
      </c>
      <c r="B7194" s="227" t="s">
        <v>22480</v>
      </c>
      <c r="C7194" s="230" t="s">
        <v>1144</v>
      </c>
      <c r="D7194" s="228" t="s">
        <v>9896</v>
      </c>
    </row>
    <row r="7195" spans="1:4" ht="13.5">
      <c r="A7195" s="251">
        <v>100990</v>
      </c>
      <c r="B7195" s="227" t="s">
        <v>22481</v>
      </c>
      <c r="C7195" s="230" t="s">
        <v>1144</v>
      </c>
      <c r="D7195" s="228" t="s">
        <v>22482</v>
      </c>
    </row>
    <row r="7196" spans="1:4" ht="13.5">
      <c r="A7196" s="251">
        <v>100991</v>
      </c>
      <c r="B7196" s="227" t="s">
        <v>22483</v>
      </c>
      <c r="C7196" s="230" t="s">
        <v>1144</v>
      </c>
      <c r="D7196" s="228" t="s">
        <v>22484</v>
      </c>
    </row>
    <row r="7197" spans="1:4" ht="13.5">
      <c r="A7197" s="251">
        <v>100992</v>
      </c>
      <c r="B7197" s="227" t="s">
        <v>22485</v>
      </c>
      <c r="C7197" s="230" t="s">
        <v>1144</v>
      </c>
      <c r="D7197" s="228" t="s">
        <v>11580</v>
      </c>
    </row>
    <row r="7198" spans="1:4" ht="13.5">
      <c r="A7198" s="251">
        <v>100993</v>
      </c>
      <c r="B7198" s="227" t="s">
        <v>22486</v>
      </c>
      <c r="C7198" s="230" t="s">
        <v>1144</v>
      </c>
      <c r="D7198" s="228" t="s">
        <v>22487</v>
      </c>
    </row>
    <row r="7199" spans="1:4" ht="13.5">
      <c r="A7199" s="251">
        <v>100994</v>
      </c>
      <c r="B7199" s="227" t="s">
        <v>22488</v>
      </c>
      <c r="C7199" s="230" t="s">
        <v>1144</v>
      </c>
      <c r="D7199" s="228" t="s">
        <v>22489</v>
      </c>
    </row>
    <row r="7200" spans="1:4" ht="13.5">
      <c r="A7200" s="251">
        <v>100995</v>
      </c>
      <c r="B7200" s="227" t="s">
        <v>22490</v>
      </c>
      <c r="C7200" s="230" t="s">
        <v>1144</v>
      </c>
      <c r="D7200" s="228" t="s">
        <v>11324</v>
      </c>
    </row>
    <row r="7201" spans="1:4" ht="13.5">
      <c r="A7201" s="251">
        <v>100996</v>
      </c>
      <c r="B7201" s="227" t="s">
        <v>22491</v>
      </c>
      <c r="C7201" s="230" t="s">
        <v>1144</v>
      </c>
      <c r="D7201" s="228" t="s">
        <v>22492</v>
      </c>
    </row>
    <row r="7202" spans="1:4" ht="13.5">
      <c r="A7202" s="251">
        <v>100997</v>
      </c>
      <c r="B7202" s="227" t="s">
        <v>22493</v>
      </c>
      <c r="C7202" s="230" t="s">
        <v>1144</v>
      </c>
      <c r="D7202" s="228" t="s">
        <v>11186</v>
      </c>
    </row>
    <row r="7203" spans="1:4" ht="13.5">
      <c r="A7203" s="251">
        <v>100998</v>
      </c>
      <c r="B7203" s="227" t="s">
        <v>22494</v>
      </c>
      <c r="C7203" s="230" t="s">
        <v>1144</v>
      </c>
      <c r="D7203" s="228" t="s">
        <v>18751</v>
      </c>
    </row>
    <row r="7204" spans="1:4" ht="13.5">
      <c r="A7204" s="251">
        <v>100999</v>
      </c>
      <c r="B7204" s="227" t="s">
        <v>22495</v>
      </c>
      <c r="C7204" s="230" t="s">
        <v>1144</v>
      </c>
      <c r="D7204" s="228" t="s">
        <v>19915</v>
      </c>
    </row>
    <row r="7205" spans="1:4" ht="13.5">
      <c r="A7205" s="251">
        <v>101000</v>
      </c>
      <c r="B7205" s="227" t="s">
        <v>22496</v>
      </c>
      <c r="C7205" s="230" t="s">
        <v>1144</v>
      </c>
      <c r="D7205" s="228" t="s">
        <v>22484</v>
      </c>
    </row>
    <row r="7206" spans="1:4" ht="13.5">
      <c r="A7206" s="251">
        <v>101001</v>
      </c>
      <c r="B7206" s="227" t="s">
        <v>22497</v>
      </c>
      <c r="C7206" s="230" t="s">
        <v>1144</v>
      </c>
      <c r="D7206" s="228" t="s">
        <v>22498</v>
      </c>
    </row>
    <row r="7207" spans="1:4" ht="13.5">
      <c r="A7207" s="251">
        <v>101002</v>
      </c>
      <c r="B7207" s="227" t="s">
        <v>22499</v>
      </c>
      <c r="C7207" s="230" t="s">
        <v>1144</v>
      </c>
      <c r="D7207" s="228" t="s">
        <v>11767</v>
      </c>
    </row>
    <row r="7208" spans="1:4" ht="13.5">
      <c r="A7208" s="251">
        <v>101003</v>
      </c>
      <c r="B7208" s="227" t="s">
        <v>22500</v>
      </c>
      <c r="C7208" s="230" t="s">
        <v>1144</v>
      </c>
      <c r="D7208" s="228" t="s">
        <v>22501</v>
      </c>
    </row>
    <row r="7209" spans="1:4" ht="13.5">
      <c r="A7209" s="251">
        <v>101004</v>
      </c>
      <c r="B7209" s="227" t="s">
        <v>22502</v>
      </c>
      <c r="C7209" s="230" t="s">
        <v>1144</v>
      </c>
      <c r="D7209" s="228" t="s">
        <v>22503</v>
      </c>
    </row>
    <row r="7210" spans="1:4" ht="13.5">
      <c r="A7210" s="251">
        <v>101005</v>
      </c>
      <c r="B7210" s="227" t="s">
        <v>22504</v>
      </c>
      <c r="C7210" s="230" t="s">
        <v>14</v>
      </c>
      <c r="D7210" s="228" t="s">
        <v>18296</v>
      </c>
    </row>
    <row r="7211" spans="1:4" ht="13.5">
      <c r="A7211" s="251">
        <v>101006</v>
      </c>
      <c r="B7211" s="227" t="s">
        <v>22505</v>
      </c>
      <c r="C7211" s="230" t="s">
        <v>14</v>
      </c>
      <c r="D7211" s="228" t="s">
        <v>15090</v>
      </c>
    </row>
    <row r="7212" spans="1:4" ht="13.5">
      <c r="A7212" s="251">
        <v>101007</v>
      </c>
      <c r="B7212" s="227" t="s">
        <v>22506</v>
      </c>
      <c r="C7212" s="230" t="s">
        <v>14</v>
      </c>
      <c r="D7212" s="228" t="s">
        <v>16257</v>
      </c>
    </row>
    <row r="7213" spans="1:4" ht="13.5">
      <c r="A7213" s="251">
        <v>101008</v>
      </c>
      <c r="B7213" s="227" t="s">
        <v>22507</v>
      </c>
      <c r="C7213" s="230" t="s">
        <v>14</v>
      </c>
      <c r="D7213" s="228" t="s">
        <v>20187</v>
      </c>
    </row>
    <row r="7214" spans="1:4" ht="13.5">
      <c r="A7214" s="251">
        <v>101009</v>
      </c>
      <c r="B7214" s="227" t="s">
        <v>22508</v>
      </c>
      <c r="C7214" s="230" t="s">
        <v>1144</v>
      </c>
      <c r="D7214" s="228" t="s">
        <v>22509</v>
      </c>
    </row>
    <row r="7215" spans="1:4" ht="13.5">
      <c r="A7215" s="251">
        <v>101010</v>
      </c>
      <c r="B7215" s="227" t="s">
        <v>22510</v>
      </c>
      <c r="C7215" s="230" t="s">
        <v>1144</v>
      </c>
      <c r="D7215" s="228" t="s">
        <v>12325</v>
      </c>
    </row>
    <row r="7216" spans="1:4" ht="13.5">
      <c r="A7216" s="251">
        <v>101013</v>
      </c>
      <c r="B7216" s="227" t="s">
        <v>22511</v>
      </c>
      <c r="C7216" s="230" t="s">
        <v>1144</v>
      </c>
      <c r="D7216" s="228" t="s">
        <v>11109</v>
      </c>
    </row>
    <row r="7217" spans="1:4" ht="13.5">
      <c r="A7217" s="251">
        <v>101014</v>
      </c>
      <c r="B7217" s="227" t="s">
        <v>22512</v>
      </c>
      <c r="C7217" s="230" t="s">
        <v>1144</v>
      </c>
      <c r="D7217" s="228" t="s">
        <v>22513</v>
      </c>
    </row>
    <row r="7218" spans="1:4" ht="13.5">
      <c r="A7218" s="251">
        <v>101015</v>
      </c>
      <c r="B7218" s="227" t="s">
        <v>22514</v>
      </c>
      <c r="C7218" s="230" t="s">
        <v>1144</v>
      </c>
      <c r="D7218" s="228" t="s">
        <v>22515</v>
      </c>
    </row>
    <row r="7219" spans="1:4" ht="13.5">
      <c r="A7219" s="251">
        <v>101016</v>
      </c>
      <c r="B7219" s="227" t="s">
        <v>22516</v>
      </c>
      <c r="C7219" s="230" t="s">
        <v>1144</v>
      </c>
      <c r="D7219" s="228" t="s">
        <v>12764</v>
      </c>
    </row>
    <row r="7220" spans="1:4" ht="13.5">
      <c r="A7220" s="251">
        <v>101017</v>
      </c>
      <c r="B7220" s="227" t="s">
        <v>22517</v>
      </c>
      <c r="C7220" s="230" t="s">
        <v>1144</v>
      </c>
      <c r="D7220" s="228" t="s">
        <v>22518</v>
      </c>
    </row>
    <row r="7221" spans="1:4" ht="13.5">
      <c r="A7221" s="251">
        <v>101018</v>
      </c>
      <c r="B7221" s="227" t="s">
        <v>22519</v>
      </c>
      <c r="C7221" s="230" t="s">
        <v>1144</v>
      </c>
      <c r="D7221" s="228" t="s">
        <v>17141</v>
      </c>
    </row>
    <row r="7222" spans="1:4" ht="13.5">
      <c r="A7222" s="251">
        <v>101463</v>
      </c>
      <c r="B7222" s="227" t="s">
        <v>22520</v>
      </c>
      <c r="C7222" s="230" t="s">
        <v>1144</v>
      </c>
      <c r="D7222" s="228" t="s">
        <v>16275</v>
      </c>
    </row>
    <row r="7223" spans="1:4" ht="13.5">
      <c r="A7223" s="251">
        <v>101464</v>
      </c>
      <c r="B7223" s="227" t="s">
        <v>22521</v>
      </c>
      <c r="C7223" s="230" t="s">
        <v>1144</v>
      </c>
      <c r="D7223" s="228" t="s">
        <v>22522</v>
      </c>
    </row>
    <row r="7224" spans="1:4" ht="13.5">
      <c r="A7224" s="251">
        <v>101465</v>
      </c>
      <c r="B7224" s="227" t="s">
        <v>22523</v>
      </c>
      <c r="C7224" s="230" t="s">
        <v>1144</v>
      </c>
      <c r="D7224" s="228" t="s">
        <v>22524</v>
      </c>
    </row>
    <row r="7225" spans="1:4" ht="13.5">
      <c r="A7225" s="251">
        <v>101466</v>
      </c>
      <c r="B7225" s="227" t="s">
        <v>22525</v>
      </c>
      <c r="C7225" s="230" t="s">
        <v>1144</v>
      </c>
      <c r="D7225" s="228" t="s">
        <v>15088</v>
      </c>
    </row>
    <row r="7226" spans="1:4" ht="13.5">
      <c r="A7226" s="251">
        <v>101467</v>
      </c>
      <c r="B7226" s="227" t="s">
        <v>22526</v>
      </c>
      <c r="C7226" s="230" t="s">
        <v>1144</v>
      </c>
      <c r="D7226" s="228" t="s">
        <v>17109</v>
      </c>
    </row>
    <row r="7227" spans="1:4" ht="13.5">
      <c r="A7227" s="251">
        <v>101468</v>
      </c>
      <c r="B7227" s="227" t="s">
        <v>22527</v>
      </c>
      <c r="C7227" s="230" t="s">
        <v>1144</v>
      </c>
      <c r="D7227" s="228" t="s">
        <v>22064</v>
      </c>
    </row>
    <row r="7228" spans="1:4" ht="13.5">
      <c r="A7228" s="251">
        <v>101469</v>
      </c>
      <c r="B7228" s="227" t="s">
        <v>22528</v>
      </c>
      <c r="C7228" s="230" t="s">
        <v>1144</v>
      </c>
      <c r="D7228" s="228" t="s">
        <v>21138</v>
      </c>
    </row>
    <row r="7229" spans="1:4" ht="13.5">
      <c r="A7229" s="251">
        <v>101470</v>
      </c>
      <c r="B7229" s="227" t="s">
        <v>22529</v>
      </c>
      <c r="C7229" s="230" t="s">
        <v>1144</v>
      </c>
      <c r="D7229" s="228" t="s">
        <v>22530</v>
      </c>
    </row>
    <row r="7230" spans="1:4" ht="13.5">
      <c r="A7230" s="251">
        <v>101471</v>
      </c>
      <c r="B7230" s="227" t="s">
        <v>22531</v>
      </c>
      <c r="C7230" s="230" t="s">
        <v>1144</v>
      </c>
      <c r="D7230" s="228" t="s">
        <v>9555</v>
      </c>
    </row>
    <row r="7231" spans="1:4" ht="13.5">
      <c r="A7231" s="251">
        <v>101472</v>
      </c>
      <c r="B7231" s="227" t="s">
        <v>22532</v>
      </c>
      <c r="C7231" s="230" t="s">
        <v>1144</v>
      </c>
      <c r="D7231" s="228" t="s">
        <v>11229</v>
      </c>
    </row>
    <row r="7232" spans="1:4" ht="13.5">
      <c r="A7232" s="251">
        <v>101473</v>
      </c>
      <c r="B7232" s="227" t="s">
        <v>22533</v>
      </c>
      <c r="C7232" s="230" t="s">
        <v>1144</v>
      </c>
      <c r="D7232" s="228" t="s">
        <v>20607</v>
      </c>
    </row>
    <row r="7233" spans="1:4" ht="13.5">
      <c r="A7233" s="251">
        <v>101474</v>
      </c>
      <c r="B7233" s="227" t="s">
        <v>22534</v>
      </c>
      <c r="C7233" s="230" t="s">
        <v>1144</v>
      </c>
      <c r="D7233" s="228" t="s">
        <v>15682</v>
      </c>
    </row>
    <row r="7234" spans="1:4" ht="13.5">
      <c r="A7234" s="251">
        <v>101475</v>
      </c>
      <c r="B7234" s="227" t="s">
        <v>22535</v>
      </c>
      <c r="C7234" s="230" t="s">
        <v>1144</v>
      </c>
      <c r="D7234" s="228" t="s">
        <v>22536</v>
      </c>
    </row>
    <row r="7235" spans="1:4" ht="13.5">
      <c r="A7235" s="251">
        <v>101476</v>
      </c>
      <c r="B7235" s="227" t="s">
        <v>22537</v>
      </c>
      <c r="C7235" s="230" t="s">
        <v>1144</v>
      </c>
      <c r="D7235" s="228" t="s">
        <v>22538</v>
      </c>
    </row>
    <row r="7236" spans="1:4" ht="13.5">
      <c r="A7236" s="251">
        <v>101477</v>
      </c>
      <c r="B7236" s="227" t="s">
        <v>22539</v>
      </c>
      <c r="C7236" s="230" t="s">
        <v>1144</v>
      </c>
      <c r="D7236" s="228" t="s">
        <v>15504</v>
      </c>
    </row>
    <row r="7237" spans="1:4" ht="13.5">
      <c r="A7237" s="251">
        <v>101478</v>
      </c>
      <c r="B7237" s="227" t="s">
        <v>22540</v>
      </c>
      <c r="C7237" s="230" t="s">
        <v>1144</v>
      </c>
      <c r="D7237" s="228" t="s">
        <v>20217</v>
      </c>
    </row>
    <row r="7238" spans="1:4" ht="13.5">
      <c r="A7238" s="251">
        <v>101480</v>
      </c>
      <c r="B7238" s="227" t="s">
        <v>22541</v>
      </c>
      <c r="C7238" s="230" t="s">
        <v>1144</v>
      </c>
      <c r="D7238" s="228" t="s">
        <v>22542</v>
      </c>
    </row>
    <row r="7239" spans="1:4" ht="13.5">
      <c r="A7239" s="251">
        <v>101481</v>
      </c>
      <c r="B7239" s="227" t="s">
        <v>22543</v>
      </c>
      <c r="C7239" s="230" t="s">
        <v>1144</v>
      </c>
      <c r="D7239" s="228" t="s">
        <v>22544</v>
      </c>
    </row>
    <row r="7240" spans="1:4" ht="13.5">
      <c r="A7240" s="251">
        <v>101482</v>
      </c>
      <c r="B7240" s="227" t="s">
        <v>22545</v>
      </c>
      <c r="C7240" s="230" t="s">
        <v>1144</v>
      </c>
      <c r="D7240" s="228" t="s">
        <v>22546</v>
      </c>
    </row>
    <row r="7241" spans="1:4" ht="13.5">
      <c r="A7241" s="251">
        <v>101483</v>
      </c>
      <c r="B7241" s="227" t="s">
        <v>22547</v>
      </c>
      <c r="C7241" s="230" t="s">
        <v>1144</v>
      </c>
      <c r="D7241" s="228" t="s">
        <v>10259</v>
      </c>
    </row>
    <row r="7242" spans="1:4" ht="13.5">
      <c r="A7242" s="251">
        <v>101484</v>
      </c>
      <c r="B7242" s="227" t="s">
        <v>22548</v>
      </c>
      <c r="C7242" s="230" t="s">
        <v>1144</v>
      </c>
      <c r="D7242" s="228" t="s">
        <v>22549</v>
      </c>
    </row>
    <row r="7243" spans="1:4" ht="13.5">
      <c r="A7243" s="251">
        <v>101485</v>
      </c>
      <c r="B7243" s="227" t="s">
        <v>22550</v>
      </c>
      <c r="C7243" s="230" t="s">
        <v>1144</v>
      </c>
      <c r="D7243" s="228" t="s">
        <v>16393</v>
      </c>
    </row>
    <row r="7244" spans="1:4" ht="13.5">
      <c r="A7244" s="251">
        <v>101486</v>
      </c>
      <c r="B7244" s="227" t="s">
        <v>22551</v>
      </c>
      <c r="C7244" s="230" t="s">
        <v>1144</v>
      </c>
      <c r="D7244" s="228" t="s">
        <v>22552</v>
      </c>
    </row>
    <row r="7245" spans="1:4" ht="13.5">
      <c r="A7245" s="251">
        <v>101487</v>
      </c>
      <c r="B7245" s="227" t="s">
        <v>22553</v>
      </c>
      <c r="C7245" s="230" t="s">
        <v>1144</v>
      </c>
      <c r="D7245" s="228" t="s">
        <v>22554</v>
      </c>
    </row>
    <row r="7246" spans="1:4" ht="13.5">
      <c r="A7246" s="251">
        <v>101488</v>
      </c>
      <c r="B7246" s="227" t="s">
        <v>22555</v>
      </c>
      <c r="C7246" s="230" t="s">
        <v>1144</v>
      </c>
      <c r="D7246" s="228" t="s">
        <v>22556</v>
      </c>
    </row>
    <row r="7247" spans="1:4" ht="13.5">
      <c r="A7247" s="251">
        <v>101188</v>
      </c>
      <c r="B7247" s="227" t="s">
        <v>22557</v>
      </c>
      <c r="C7247" s="230" t="s">
        <v>22</v>
      </c>
      <c r="D7247" s="228" t="s">
        <v>22558</v>
      </c>
    </row>
    <row r="7248" spans="1:4" ht="13.5">
      <c r="A7248" s="251">
        <v>101189</v>
      </c>
      <c r="B7248" s="227" t="s">
        <v>22559</v>
      </c>
      <c r="C7248" s="230" t="s">
        <v>22</v>
      </c>
      <c r="D7248" s="228" t="s">
        <v>16525</v>
      </c>
    </row>
    <row r="7249" spans="1:4" ht="13.5">
      <c r="A7249" s="251">
        <v>101190</v>
      </c>
      <c r="B7249" s="227" t="s">
        <v>22560</v>
      </c>
      <c r="C7249" s="230" t="s">
        <v>22</v>
      </c>
      <c r="D7249" s="228" t="s">
        <v>20684</v>
      </c>
    </row>
    <row r="7250" spans="1:4" ht="13.5">
      <c r="A7250" s="251">
        <v>101191</v>
      </c>
      <c r="B7250" s="227" t="s">
        <v>22561</v>
      </c>
      <c r="C7250" s="230" t="s">
        <v>22</v>
      </c>
      <c r="D7250" s="228" t="s">
        <v>14809</v>
      </c>
    </row>
    <row r="7251" spans="1:4" ht="13.5">
      <c r="A7251" s="251">
        <v>101192</v>
      </c>
      <c r="B7251" s="227" t="s">
        <v>22562</v>
      </c>
      <c r="C7251" s="230" t="s">
        <v>22</v>
      </c>
      <c r="D7251" s="228" t="s">
        <v>17681</v>
      </c>
    </row>
    <row r="7252" spans="1:4" ht="13.5">
      <c r="A7252" s="251">
        <v>101193</v>
      </c>
      <c r="B7252" s="227" t="s">
        <v>22563</v>
      </c>
      <c r="C7252" s="230" t="s">
        <v>22</v>
      </c>
      <c r="D7252" s="228" t="s">
        <v>10440</v>
      </c>
    </row>
    <row r="7253" spans="1:4" ht="13.5">
      <c r="A7253" s="251">
        <v>101194</v>
      </c>
      <c r="B7253" s="227" t="s">
        <v>22564</v>
      </c>
      <c r="C7253" s="230" t="s">
        <v>22</v>
      </c>
      <c r="D7253" s="228" t="s">
        <v>22565</v>
      </c>
    </row>
    <row r="7254" spans="1:4" ht="13.5">
      <c r="A7254" s="251">
        <v>101197</v>
      </c>
      <c r="B7254" s="227" t="s">
        <v>22566</v>
      </c>
      <c r="C7254" s="230" t="s">
        <v>22</v>
      </c>
      <c r="D7254" s="228" t="s">
        <v>22567</v>
      </c>
    </row>
    <row r="7255" spans="1:4" ht="13.5">
      <c r="A7255" s="251">
        <v>101198</v>
      </c>
      <c r="B7255" s="227" t="s">
        <v>22568</v>
      </c>
      <c r="C7255" s="230" t="s">
        <v>22</v>
      </c>
      <c r="D7255" s="228" t="s">
        <v>17629</v>
      </c>
    </row>
    <row r="7256" spans="1:4" ht="13.5">
      <c r="A7256" s="251">
        <v>101199</v>
      </c>
      <c r="B7256" s="227" t="s">
        <v>22569</v>
      </c>
      <c r="C7256" s="230" t="s">
        <v>22</v>
      </c>
      <c r="D7256" s="228" t="s">
        <v>22570</v>
      </c>
    </row>
    <row r="7257" spans="1:4" ht="13.5">
      <c r="A7257" s="251">
        <v>101200</v>
      </c>
      <c r="B7257" s="227" t="s">
        <v>22571</v>
      </c>
      <c r="C7257" s="230" t="s">
        <v>22</v>
      </c>
      <c r="D7257" s="228" t="s">
        <v>18378</v>
      </c>
    </row>
    <row r="7258" spans="1:4" ht="13.5">
      <c r="A7258" s="251">
        <v>101201</v>
      </c>
      <c r="B7258" s="227" t="s">
        <v>22572</v>
      </c>
      <c r="C7258" s="230" t="s">
        <v>22</v>
      </c>
      <c r="D7258" s="228" t="s">
        <v>22573</v>
      </c>
    </row>
    <row r="7259" spans="1:4" ht="13.5">
      <c r="A7259" s="251">
        <v>101202</v>
      </c>
      <c r="B7259" s="227" t="s">
        <v>22574</v>
      </c>
      <c r="C7259" s="230" t="s">
        <v>22</v>
      </c>
      <c r="D7259" s="228" t="s">
        <v>17388</v>
      </c>
    </row>
    <row r="7260" spans="1:4" ht="13.5">
      <c r="A7260" s="251">
        <v>101203</v>
      </c>
      <c r="B7260" s="227" t="s">
        <v>22575</v>
      </c>
      <c r="C7260" s="230" t="s">
        <v>22</v>
      </c>
      <c r="D7260" s="228" t="s">
        <v>22576</v>
      </c>
    </row>
    <row r="7261" spans="1:4" ht="13.5">
      <c r="A7261" s="251">
        <v>101204</v>
      </c>
      <c r="B7261" s="227" t="s">
        <v>22577</v>
      </c>
      <c r="C7261" s="230" t="s">
        <v>22</v>
      </c>
      <c r="D7261" s="228" t="s">
        <v>21621</v>
      </c>
    </row>
    <row r="7262" spans="1:4" ht="13.5">
      <c r="A7262" s="251">
        <v>101205</v>
      </c>
      <c r="B7262" s="227" t="s">
        <v>22578</v>
      </c>
      <c r="C7262" s="230" t="s">
        <v>22</v>
      </c>
      <c r="D7262" s="228" t="s">
        <v>17388</v>
      </c>
    </row>
    <row r="7263" spans="1:4" ht="13.5">
      <c r="A7263" s="251">
        <v>102362</v>
      </c>
      <c r="B7263" s="227" t="s">
        <v>22579</v>
      </c>
      <c r="C7263" s="230" t="s">
        <v>12</v>
      </c>
      <c r="D7263" s="228" t="s">
        <v>22580</v>
      </c>
    </row>
    <row r="7264" spans="1:4" ht="13.5">
      <c r="A7264" s="251">
        <v>102363</v>
      </c>
      <c r="B7264" s="227" t="s">
        <v>22581</v>
      </c>
      <c r="C7264" s="230" t="s">
        <v>12</v>
      </c>
      <c r="D7264" s="228" t="s">
        <v>22582</v>
      </c>
    </row>
    <row r="7265" spans="1:4" ht="13.5">
      <c r="A7265" s="251">
        <v>102364</v>
      </c>
      <c r="B7265" s="227" t="s">
        <v>22583</v>
      </c>
      <c r="C7265" s="230" t="s">
        <v>12</v>
      </c>
      <c r="D7265" s="228" t="s">
        <v>22584</v>
      </c>
    </row>
    <row r="7266" spans="1:4" ht="13.5">
      <c r="A7266" s="251">
        <v>98509</v>
      </c>
      <c r="B7266" s="227" t="s">
        <v>22585</v>
      </c>
      <c r="C7266" s="230" t="s">
        <v>86</v>
      </c>
      <c r="D7266" s="228" t="s">
        <v>22586</v>
      </c>
    </row>
    <row r="7267" spans="1:4" ht="13.5">
      <c r="A7267" s="251">
        <v>98510</v>
      </c>
      <c r="B7267" s="227" t="s">
        <v>22587</v>
      </c>
      <c r="C7267" s="230" t="s">
        <v>86</v>
      </c>
      <c r="D7267" s="228" t="s">
        <v>22588</v>
      </c>
    </row>
    <row r="7268" spans="1:4" ht="13.5">
      <c r="A7268" s="251">
        <v>98511</v>
      </c>
      <c r="B7268" s="227" t="s">
        <v>22589</v>
      </c>
      <c r="C7268" s="230" t="s">
        <v>86</v>
      </c>
      <c r="D7268" s="228" t="s">
        <v>22590</v>
      </c>
    </row>
    <row r="7269" spans="1:4" ht="13.5">
      <c r="A7269" s="251">
        <v>98516</v>
      </c>
      <c r="B7269" s="227" t="s">
        <v>22591</v>
      </c>
      <c r="C7269" s="230" t="s">
        <v>86</v>
      </c>
      <c r="D7269" s="228" t="s">
        <v>22592</v>
      </c>
    </row>
    <row r="7270" spans="1:4" ht="13.5">
      <c r="A7270" s="251">
        <v>98519</v>
      </c>
      <c r="B7270" s="227" t="s">
        <v>22593</v>
      </c>
      <c r="C7270" s="230" t="s">
        <v>12</v>
      </c>
      <c r="D7270" s="228" t="s">
        <v>11527</v>
      </c>
    </row>
    <row r="7271" spans="1:4" ht="13.5">
      <c r="A7271" s="251">
        <v>98520</v>
      </c>
      <c r="B7271" s="227" t="s">
        <v>22594</v>
      </c>
      <c r="C7271" s="230" t="s">
        <v>12</v>
      </c>
      <c r="D7271" s="228" t="s">
        <v>12152</v>
      </c>
    </row>
    <row r="7272" spans="1:4" ht="13.5">
      <c r="A7272" s="251">
        <v>98521</v>
      </c>
      <c r="B7272" s="227" t="s">
        <v>22595</v>
      </c>
      <c r="C7272" s="230" t="s">
        <v>12</v>
      </c>
      <c r="D7272" s="228" t="s">
        <v>11921</v>
      </c>
    </row>
    <row r="7273" spans="1:4" ht="13.5">
      <c r="A7273" s="251">
        <v>98522</v>
      </c>
      <c r="B7273" s="227" t="s">
        <v>22596</v>
      </c>
      <c r="C7273" s="230" t="s">
        <v>22</v>
      </c>
      <c r="D7273" s="228" t="s">
        <v>10361</v>
      </c>
    </row>
    <row r="7274" spans="1:4" ht="13.5">
      <c r="A7274" s="251">
        <v>98524</v>
      </c>
      <c r="B7274" s="227" t="s">
        <v>22597</v>
      </c>
      <c r="C7274" s="230" t="s">
        <v>12</v>
      </c>
      <c r="D7274" s="228" t="s">
        <v>19999</v>
      </c>
    </row>
    <row r="7275" spans="1:4" ht="13.5">
      <c r="A7275" s="251">
        <v>98503</v>
      </c>
      <c r="B7275" s="227" t="s">
        <v>22598</v>
      </c>
      <c r="C7275" s="230" t="s">
        <v>12</v>
      </c>
      <c r="D7275" s="228" t="s">
        <v>22599</v>
      </c>
    </row>
    <row r="7276" spans="1:4" ht="13.5">
      <c r="A7276" s="251">
        <v>98504</v>
      </c>
      <c r="B7276" s="227" t="s">
        <v>22600</v>
      </c>
      <c r="C7276" s="230" t="s">
        <v>12</v>
      </c>
      <c r="D7276" s="228" t="s">
        <v>11442</v>
      </c>
    </row>
    <row r="7277" spans="1:4" ht="13.5">
      <c r="A7277" s="251">
        <v>98505</v>
      </c>
      <c r="B7277" s="227" t="s">
        <v>22601</v>
      </c>
      <c r="C7277" s="230" t="s">
        <v>12</v>
      </c>
      <c r="D7277" s="228" t="s">
        <v>22602</v>
      </c>
    </row>
    <row r="7278" spans="1:4" ht="13.5">
      <c r="A7278" s="251">
        <v>103946</v>
      </c>
      <c r="B7278" s="227" t="s">
        <v>22603</v>
      </c>
      <c r="C7278" s="230" t="s">
        <v>12</v>
      </c>
      <c r="D7278" s="228" t="s">
        <v>15239</v>
      </c>
    </row>
    <row r="7279" spans="1:4" ht="13.5">
      <c r="A7279" s="251">
        <v>105000</v>
      </c>
      <c r="B7279" s="227" t="s">
        <v>22604</v>
      </c>
      <c r="C7279" s="230" t="s">
        <v>22</v>
      </c>
      <c r="D7279" s="228" t="s">
        <v>22605</v>
      </c>
    </row>
    <row r="7280" spans="1:4" ht="13.5">
      <c r="A7280" s="251">
        <v>105001</v>
      </c>
      <c r="B7280" s="227" t="s">
        <v>22606</v>
      </c>
      <c r="C7280" s="230" t="s">
        <v>22</v>
      </c>
      <c r="D7280" s="228" t="s">
        <v>22607</v>
      </c>
    </row>
    <row r="7281" spans="1:4" ht="13.5">
      <c r="A7281" s="251">
        <v>105002</v>
      </c>
      <c r="B7281" s="227" t="s">
        <v>22608</v>
      </c>
      <c r="C7281" s="230" t="s">
        <v>86</v>
      </c>
      <c r="D7281" s="228" t="s">
        <v>22609</v>
      </c>
    </row>
    <row r="7282" spans="1:4" ht="13.5">
      <c r="A7282" s="251">
        <v>105003</v>
      </c>
      <c r="B7282" s="227" t="s">
        <v>22610</v>
      </c>
      <c r="C7282" s="230" t="s">
        <v>86</v>
      </c>
      <c r="D7282" s="228" t="s">
        <v>22611</v>
      </c>
    </row>
    <row r="7283" spans="1:4" ht="13.5">
      <c r="A7283" s="251">
        <v>105004</v>
      </c>
      <c r="B7283" s="227" t="s">
        <v>22612</v>
      </c>
      <c r="C7283" s="230" t="s">
        <v>12</v>
      </c>
      <c r="D7283" s="228" t="s">
        <v>22613</v>
      </c>
    </row>
    <row r="7284" spans="1:4" ht="13.5">
      <c r="A7284" s="251">
        <v>105005</v>
      </c>
      <c r="B7284" s="227" t="s">
        <v>22614</v>
      </c>
      <c r="C7284" s="230" t="s">
        <v>12</v>
      </c>
      <c r="D7284" s="228" t="s">
        <v>22615</v>
      </c>
    </row>
    <row r="7285" spans="1:4" ht="13.5">
      <c r="A7285" s="251">
        <v>103185</v>
      </c>
      <c r="B7285" s="227" t="s">
        <v>22616</v>
      </c>
      <c r="C7285" s="230" t="s">
        <v>86</v>
      </c>
      <c r="D7285" s="228" t="s">
        <v>22617</v>
      </c>
    </row>
    <row r="7286" spans="1:4" ht="13.5">
      <c r="A7286" s="251">
        <v>103186</v>
      </c>
      <c r="B7286" s="227" t="s">
        <v>22618</v>
      </c>
      <c r="C7286" s="230" t="s">
        <v>86</v>
      </c>
      <c r="D7286" s="228" t="s">
        <v>22619</v>
      </c>
    </row>
    <row r="7287" spans="1:4" ht="13.5">
      <c r="A7287" s="251">
        <v>103187</v>
      </c>
      <c r="B7287" s="227" t="s">
        <v>22620</v>
      </c>
      <c r="C7287" s="230" t="s">
        <v>86</v>
      </c>
      <c r="D7287" s="228" t="s">
        <v>22621</v>
      </c>
    </row>
    <row r="7288" spans="1:4" ht="13.5">
      <c r="A7288" s="251">
        <v>103188</v>
      </c>
      <c r="B7288" s="227" t="s">
        <v>22622</v>
      </c>
      <c r="C7288" s="230" t="s">
        <v>86</v>
      </c>
      <c r="D7288" s="228" t="s">
        <v>22623</v>
      </c>
    </row>
    <row r="7289" spans="1:4" ht="13.5">
      <c r="A7289" s="251">
        <v>103189</v>
      </c>
      <c r="B7289" s="227" t="s">
        <v>22624</v>
      </c>
      <c r="C7289" s="230" t="s">
        <v>86</v>
      </c>
      <c r="D7289" s="228" t="s">
        <v>22625</v>
      </c>
    </row>
    <row r="7290" spans="1:4" ht="13.5">
      <c r="A7290" s="251">
        <v>103190</v>
      </c>
      <c r="B7290" s="227" t="s">
        <v>22626</v>
      </c>
      <c r="C7290" s="230" t="s">
        <v>86</v>
      </c>
      <c r="D7290" s="228" t="s">
        <v>22627</v>
      </c>
    </row>
    <row r="7291" spans="1:4" ht="13.5">
      <c r="A7291" s="251">
        <v>103191</v>
      </c>
      <c r="B7291" s="227" t="s">
        <v>22628</v>
      </c>
      <c r="C7291" s="230" t="s">
        <v>86</v>
      </c>
      <c r="D7291" s="228" t="s">
        <v>22629</v>
      </c>
    </row>
    <row r="7292" spans="1:4" ht="13.5">
      <c r="A7292" s="251">
        <v>103192</v>
      </c>
      <c r="B7292" s="227" t="s">
        <v>22630</v>
      </c>
      <c r="C7292" s="230" t="s">
        <v>86</v>
      </c>
      <c r="D7292" s="228" t="s">
        <v>22631</v>
      </c>
    </row>
    <row r="7293" spans="1:4" ht="13.5">
      <c r="A7293" s="251">
        <v>103193</v>
      </c>
      <c r="B7293" s="227" t="s">
        <v>22632</v>
      </c>
      <c r="C7293" s="230" t="s">
        <v>86</v>
      </c>
      <c r="D7293" s="228" t="s">
        <v>22633</v>
      </c>
    </row>
    <row r="7294" spans="1:4" ht="13.5">
      <c r="A7294" s="251">
        <v>103194</v>
      </c>
      <c r="B7294" s="227" t="s">
        <v>22634</v>
      </c>
      <c r="C7294" s="230" t="s">
        <v>86</v>
      </c>
      <c r="D7294" s="228" t="s">
        <v>22635</v>
      </c>
    </row>
    <row r="7295" spans="1:4" ht="13.5">
      <c r="A7295" s="251">
        <v>103195</v>
      </c>
      <c r="B7295" s="227" t="s">
        <v>22636</v>
      </c>
      <c r="C7295" s="230" t="s">
        <v>86</v>
      </c>
      <c r="D7295" s="228" t="s">
        <v>22637</v>
      </c>
    </row>
    <row r="7296" spans="1:4" ht="13.5">
      <c r="A7296" s="251">
        <v>103205</v>
      </c>
      <c r="B7296" s="227" t="s">
        <v>22638</v>
      </c>
      <c r="C7296" s="230" t="s">
        <v>86</v>
      </c>
      <c r="D7296" s="228" t="s">
        <v>22639</v>
      </c>
    </row>
    <row r="7297" spans="1:4" ht="13.5">
      <c r="A7297" s="251">
        <v>103206</v>
      </c>
      <c r="B7297" s="227" t="s">
        <v>22640</v>
      </c>
      <c r="C7297" s="230" t="s">
        <v>86</v>
      </c>
      <c r="D7297" s="228" t="s">
        <v>22641</v>
      </c>
    </row>
    <row r="7298" spans="1:4" ht="13.5">
      <c r="A7298" s="251">
        <v>103207</v>
      </c>
      <c r="B7298" s="227" t="s">
        <v>22642</v>
      </c>
      <c r="C7298" s="230" t="s">
        <v>86</v>
      </c>
      <c r="D7298" s="228" t="s">
        <v>22643</v>
      </c>
    </row>
    <row r="7299" spans="1:4" ht="13.5">
      <c r="A7299" s="251">
        <v>103208</v>
      </c>
      <c r="B7299" s="227" t="s">
        <v>22644</v>
      </c>
      <c r="C7299" s="230" t="s">
        <v>86</v>
      </c>
      <c r="D7299" s="228" t="s">
        <v>22645</v>
      </c>
    </row>
    <row r="7300" spans="1:4" ht="13.5">
      <c r="A7300" s="251">
        <v>103209</v>
      </c>
      <c r="B7300" s="227" t="s">
        <v>22646</v>
      </c>
      <c r="C7300" s="230" t="s">
        <v>86</v>
      </c>
      <c r="D7300" s="228" t="s">
        <v>22647</v>
      </c>
    </row>
    <row r="7301" spans="1:4" ht="13.5">
      <c r="A7301" s="251">
        <v>103210</v>
      </c>
      <c r="B7301" s="227" t="s">
        <v>22648</v>
      </c>
      <c r="C7301" s="230" t="s">
        <v>86</v>
      </c>
      <c r="D7301" s="228" t="s">
        <v>22649</v>
      </c>
    </row>
    <row r="7302" spans="1:4" ht="13.5">
      <c r="A7302" s="251">
        <v>103304</v>
      </c>
      <c r="B7302" s="227" t="s">
        <v>22650</v>
      </c>
      <c r="C7302" s="230" t="s">
        <v>86</v>
      </c>
      <c r="D7302" s="228" t="s">
        <v>22651</v>
      </c>
    </row>
    <row r="7303" spans="1:4" ht="13.5">
      <c r="A7303" s="251">
        <v>103307</v>
      </c>
      <c r="B7303" s="227" t="s">
        <v>22652</v>
      </c>
      <c r="C7303" s="230" t="s">
        <v>86</v>
      </c>
      <c r="D7303" s="228" t="s">
        <v>22653</v>
      </c>
    </row>
    <row r="7304" spans="1:4" ht="13.5">
      <c r="A7304" s="251">
        <v>103310</v>
      </c>
      <c r="B7304" s="227" t="s">
        <v>22654</v>
      </c>
      <c r="C7304" s="230" t="s">
        <v>86</v>
      </c>
      <c r="D7304" s="228" t="s">
        <v>22655</v>
      </c>
    </row>
    <row r="7305" spans="1:4" ht="13.5">
      <c r="A7305" s="251">
        <v>103314</v>
      </c>
      <c r="B7305" s="227" t="s">
        <v>22656</v>
      </c>
      <c r="C7305" s="230" t="s">
        <v>12</v>
      </c>
      <c r="D7305" s="228" t="s">
        <v>22657</v>
      </c>
    </row>
    <row r="7306" spans="1:4" ht="13.5">
      <c r="A7306" s="251">
        <v>103315</v>
      </c>
      <c r="B7306" s="227" t="s">
        <v>22658</v>
      </c>
      <c r="C7306" s="230" t="s">
        <v>12</v>
      </c>
      <c r="D7306" s="228" t="s">
        <v>22659</v>
      </c>
    </row>
    <row r="7307" spans="1:4" ht="13.5">
      <c r="A7307" s="251">
        <v>103769</v>
      </c>
      <c r="B7307" s="227" t="s">
        <v>22660</v>
      </c>
      <c r="C7307" s="230" t="s">
        <v>86</v>
      </c>
      <c r="D7307" s="228" t="s">
        <v>22661</v>
      </c>
    </row>
    <row r="7308" spans="1:4" ht="13.5">
      <c r="A7308" s="251">
        <v>98525</v>
      </c>
      <c r="B7308" s="227" t="s">
        <v>227</v>
      </c>
      <c r="C7308" s="230" t="s">
        <v>12</v>
      </c>
      <c r="D7308" s="228" t="s">
        <v>22662</v>
      </c>
    </row>
    <row r="7309" spans="1:4" ht="13.5">
      <c r="A7309" s="251">
        <v>98526</v>
      </c>
      <c r="B7309" s="227" t="s">
        <v>22663</v>
      </c>
      <c r="C7309" s="230" t="s">
        <v>86</v>
      </c>
      <c r="D7309" s="228" t="s">
        <v>22664</v>
      </c>
    </row>
    <row r="7310" spans="1:4" ht="13.5">
      <c r="A7310" s="251">
        <v>98527</v>
      </c>
      <c r="B7310" s="227" t="s">
        <v>22665</v>
      </c>
      <c r="C7310" s="230" t="s">
        <v>86</v>
      </c>
      <c r="D7310" s="228" t="s">
        <v>22666</v>
      </c>
    </row>
    <row r="7311" spans="1:4" ht="13.5">
      <c r="A7311" s="251">
        <v>98528</v>
      </c>
      <c r="B7311" s="227" t="s">
        <v>22667</v>
      </c>
      <c r="C7311" s="230" t="s">
        <v>86</v>
      </c>
      <c r="D7311" s="228" t="s">
        <v>22668</v>
      </c>
    </row>
    <row r="7312" spans="1:4" ht="13.5">
      <c r="A7312" s="251">
        <v>98529</v>
      </c>
      <c r="B7312" s="227" t="s">
        <v>22669</v>
      </c>
      <c r="C7312" s="230" t="s">
        <v>86</v>
      </c>
      <c r="D7312" s="228" t="s">
        <v>22670</v>
      </c>
    </row>
    <row r="7313" spans="1:4" ht="13.5">
      <c r="A7313" s="251">
        <v>98530</v>
      </c>
      <c r="B7313" s="227" t="s">
        <v>22671</v>
      </c>
      <c r="C7313" s="230" t="s">
        <v>86</v>
      </c>
      <c r="D7313" s="228" t="s">
        <v>22672</v>
      </c>
    </row>
    <row r="7314" spans="1:4" ht="13.5">
      <c r="A7314" s="251">
        <v>98531</v>
      </c>
      <c r="B7314" s="227" t="s">
        <v>22673</v>
      </c>
      <c r="C7314" s="230" t="s">
        <v>86</v>
      </c>
      <c r="D7314" s="228" t="s">
        <v>22674</v>
      </c>
    </row>
    <row r="7315" spans="1:4" ht="13.5">
      <c r="A7315" s="251">
        <v>98532</v>
      </c>
      <c r="B7315" s="227" t="s">
        <v>22675</v>
      </c>
      <c r="C7315" s="230" t="s">
        <v>86</v>
      </c>
      <c r="D7315" s="228" t="s">
        <v>22676</v>
      </c>
    </row>
    <row r="7316" spans="1:4" ht="13.5">
      <c r="A7316" s="251">
        <v>98533</v>
      </c>
      <c r="B7316" s="227" t="s">
        <v>22677</v>
      </c>
      <c r="C7316" s="230" t="s">
        <v>86</v>
      </c>
      <c r="D7316" s="228" t="s">
        <v>22678</v>
      </c>
    </row>
    <row r="7317" spans="1:4" ht="13.5">
      <c r="A7317" s="251">
        <v>98534</v>
      </c>
      <c r="B7317" s="227" t="s">
        <v>22679</v>
      </c>
      <c r="C7317" s="230" t="s">
        <v>86</v>
      </c>
      <c r="D7317" s="228" t="s">
        <v>22680</v>
      </c>
    </row>
    <row r="7318" spans="1:4" ht="13.5">
      <c r="A7318" s="251">
        <v>98535</v>
      </c>
      <c r="B7318" s="227" t="s">
        <v>22681</v>
      </c>
      <c r="C7318" s="230" t="s">
        <v>86</v>
      </c>
      <c r="D7318" s="228" t="s">
        <v>22682</v>
      </c>
    </row>
    <row r="7319" spans="1:4" ht="13.5">
      <c r="A7319" s="251">
        <v>88238</v>
      </c>
      <c r="B7319" s="227" t="s">
        <v>22683</v>
      </c>
      <c r="C7319" s="230" t="s">
        <v>42</v>
      </c>
      <c r="D7319" s="228" t="s">
        <v>22684</v>
      </c>
    </row>
    <row r="7320" spans="1:4" ht="13.5">
      <c r="A7320" s="251">
        <v>88239</v>
      </c>
      <c r="B7320" s="227" t="s">
        <v>22685</v>
      </c>
      <c r="C7320" s="230" t="s">
        <v>42</v>
      </c>
      <c r="D7320" s="228" t="s">
        <v>13434</v>
      </c>
    </row>
    <row r="7321" spans="1:4" ht="13.5">
      <c r="A7321" s="251">
        <v>88240</v>
      </c>
      <c r="B7321" s="227" t="s">
        <v>22686</v>
      </c>
      <c r="C7321" s="230" t="s">
        <v>42</v>
      </c>
      <c r="D7321" s="228" t="s">
        <v>22687</v>
      </c>
    </row>
    <row r="7322" spans="1:4" ht="13.5">
      <c r="A7322" s="251">
        <v>88241</v>
      </c>
      <c r="B7322" s="227" t="s">
        <v>22688</v>
      </c>
      <c r="C7322" s="230" t="s">
        <v>42</v>
      </c>
      <c r="D7322" s="228" t="s">
        <v>16019</v>
      </c>
    </row>
    <row r="7323" spans="1:4" ht="13.5">
      <c r="A7323" s="251">
        <v>88242</v>
      </c>
      <c r="B7323" s="227" t="s">
        <v>22689</v>
      </c>
      <c r="C7323" s="230" t="s">
        <v>42</v>
      </c>
      <c r="D7323" s="228" t="s">
        <v>22690</v>
      </c>
    </row>
    <row r="7324" spans="1:4" ht="13.5">
      <c r="A7324" s="251">
        <v>88243</v>
      </c>
      <c r="B7324" s="227" t="s">
        <v>22691</v>
      </c>
      <c r="C7324" s="230" t="s">
        <v>42</v>
      </c>
      <c r="D7324" s="228" t="s">
        <v>22692</v>
      </c>
    </row>
    <row r="7325" spans="1:4" ht="13.5">
      <c r="A7325" s="251">
        <v>88245</v>
      </c>
      <c r="B7325" s="227" t="s">
        <v>22693</v>
      </c>
      <c r="C7325" s="230" t="s">
        <v>42</v>
      </c>
      <c r="D7325" s="228" t="s">
        <v>20851</v>
      </c>
    </row>
    <row r="7326" spans="1:4" ht="13.5">
      <c r="A7326" s="251">
        <v>88246</v>
      </c>
      <c r="B7326" s="227" t="s">
        <v>22694</v>
      </c>
      <c r="C7326" s="230" t="s">
        <v>42</v>
      </c>
      <c r="D7326" s="228" t="s">
        <v>11725</v>
      </c>
    </row>
    <row r="7327" spans="1:4" ht="13.5">
      <c r="A7327" s="251">
        <v>88247</v>
      </c>
      <c r="B7327" s="227" t="s">
        <v>22695</v>
      </c>
      <c r="C7327" s="230" t="s">
        <v>42</v>
      </c>
      <c r="D7327" s="228" t="s">
        <v>12377</v>
      </c>
    </row>
    <row r="7328" spans="1:4" ht="13.5">
      <c r="A7328" s="251">
        <v>88248</v>
      </c>
      <c r="B7328" s="227" t="s">
        <v>22696</v>
      </c>
      <c r="C7328" s="230" t="s">
        <v>42</v>
      </c>
      <c r="D7328" s="228" t="s">
        <v>22697</v>
      </c>
    </row>
    <row r="7329" spans="1:4" ht="13.5">
      <c r="A7329" s="251">
        <v>88249</v>
      </c>
      <c r="B7329" s="227" t="s">
        <v>22698</v>
      </c>
      <c r="C7329" s="230" t="s">
        <v>42</v>
      </c>
      <c r="D7329" s="228" t="s">
        <v>20115</v>
      </c>
    </row>
    <row r="7330" spans="1:4" ht="13.5">
      <c r="A7330" s="251">
        <v>88250</v>
      </c>
      <c r="B7330" s="227" t="s">
        <v>22699</v>
      </c>
      <c r="C7330" s="230" t="s">
        <v>42</v>
      </c>
      <c r="D7330" s="228" t="s">
        <v>22687</v>
      </c>
    </row>
    <row r="7331" spans="1:4" ht="13.5">
      <c r="A7331" s="251">
        <v>88251</v>
      </c>
      <c r="B7331" s="227" t="s">
        <v>22700</v>
      </c>
      <c r="C7331" s="230" t="s">
        <v>42</v>
      </c>
      <c r="D7331" s="228" t="s">
        <v>22684</v>
      </c>
    </row>
    <row r="7332" spans="1:4" ht="13.5">
      <c r="A7332" s="251">
        <v>88252</v>
      </c>
      <c r="B7332" s="227" t="s">
        <v>22701</v>
      </c>
      <c r="C7332" s="230" t="s">
        <v>42</v>
      </c>
      <c r="D7332" s="228" t="s">
        <v>22702</v>
      </c>
    </row>
    <row r="7333" spans="1:4" ht="13.5">
      <c r="A7333" s="251">
        <v>88253</v>
      </c>
      <c r="B7333" s="227" t="s">
        <v>22703</v>
      </c>
      <c r="C7333" s="230" t="s">
        <v>42</v>
      </c>
      <c r="D7333" s="228" t="s">
        <v>15253</v>
      </c>
    </row>
    <row r="7334" spans="1:4" ht="13.5">
      <c r="A7334" s="251">
        <v>88255</v>
      </c>
      <c r="B7334" s="227" t="s">
        <v>22704</v>
      </c>
      <c r="C7334" s="230" t="s">
        <v>42</v>
      </c>
      <c r="D7334" s="228" t="s">
        <v>22705</v>
      </c>
    </row>
    <row r="7335" spans="1:4" ht="13.5">
      <c r="A7335" s="251">
        <v>88256</v>
      </c>
      <c r="B7335" s="227" t="s">
        <v>22706</v>
      </c>
      <c r="C7335" s="230" t="s">
        <v>42</v>
      </c>
      <c r="D7335" s="228" t="s">
        <v>20851</v>
      </c>
    </row>
    <row r="7336" spans="1:4" ht="13.5">
      <c r="A7336" s="251">
        <v>88257</v>
      </c>
      <c r="B7336" s="227" t="s">
        <v>22707</v>
      </c>
      <c r="C7336" s="230" t="s">
        <v>42</v>
      </c>
      <c r="D7336" s="228" t="s">
        <v>22708</v>
      </c>
    </row>
    <row r="7337" spans="1:4" ht="13.5">
      <c r="A7337" s="251">
        <v>88260</v>
      </c>
      <c r="B7337" s="227" t="s">
        <v>22709</v>
      </c>
      <c r="C7337" s="230" t="s">
        <v>42</v>
      </c>
      <c r="D7337" s="228" t="s">
        <v>22710</v>
      </c>
    </row>
    <row r="7338" spans="1:4" ht="13.5">
      <c r="A7338" s="251">
        <v>88261</v>
      </c>
      <c r="B7338" s="227" t="s">
        <v>22711</v>
      </c>
      <c r="C7338" s="230" t="s">
        <v>42</v>
      </c>
      <c r="D7338" s="228" t="s">
        <v>22712</v>
      </c>
    </row>
    <row r="7339" spans="1:4" ht="13.5">
      <c r="A7339" s="251">
        <v>88262</v>
      </c>
      <c r="B7339" s="227" t="s">
        <v>22713</v>
      </c>
      <c r="C7339" s="230" t="s">
        <v>42</v>
      </c>
      <c r="D7339" s="228" t="s">
        <v>22714</v>
      </c>
    </row>
    <row r="7340" spans="1:4" ht="13.5">
      <c r="A7340" s="251">
        <v>88263</v>
      </c>
      <c r="B7340" s="227" t="s">
        <v>22715</v>
      </c>
      <c r="C7340" s="230" t="s">
        <v>42</v>
      </c>
      <c r="D7340" s="228" t="s">
        <v>22716</v>
      </c>
    </row>
    <row r="7341" spans="1:4" ht="13.5">
      <c r="A7341" s="251">
        <v>88264</v>
      </c>
      <c r="B7341" s="227" t="s">
        <v>22717</v>
      </c>
      <c r="C7341" s="230" t="s">
        <v>42</v>
      </c>
      <c r="D7341" s="228" t="s">
        <v>16923</v>
      </c>
    </row>
    <row r="7342" spans="1:4" ht="13.5">
      <c r="A7342" s="251">
        <v>88266</v>
      </c>
      <c r="B7342" s="227" t="s">
        <v>22718</v>
      </c>
      <c r="C7342" s="230" t="s">
        <v>42</v>
      </c>
      <c r="D7342" s="228" t="s">
        <v>19359</v>
      </c>
    </row>
    <row r="7343" spans="1:4" ht="13.5">
      <c r="A7343" s="251">
        <v>88267</v>
      </c>
      <c r="B7343" s="227" t="s">
        <v>22719</v>
      </c>
      <c r="C7343" s="230" t="s">
        <v>42</v>
      </c>
      <c r="D7343" s="228" t="s">
        <v>16323</v>
      </c>
    </row>
    <row r="7344" spans="1:4" ht="13.5">
      <c r="A7344" s="251">
        <v>88269</v>
      </c>
      <c r="B7344" s="227" t="s">
        <v>22720</v>
      </c>
      <c r="C7344" s="230" t="s">
        <v>42</v>
      </c>
      <c r="D7344" s="228" t="s">
        <v>22710</v>
      </c>
    </row>
    <row r="7345" spans="1:4" ht="13.5">
      <c r="A7345" s="251">
        <v>88270</v>
      </c>
      <c r="B7345" s="227" t="s">
        <v>22721</v>
      </c>
      <c r="C7345" s="230" t="s">
        <v>42</v>
      </c>
      <c r="D7345" s="228" t="s">
        <v>17290</v>
      </c>
    </row>
    <row r="7346" spans="1:4" ht="13.5">
      <c r="A7346" s="251">
        <v>88272</v>
      </c>
      <c r="B7346" s="227" t="s">
        <v>22722</v>
      </c>
      <c r="C7346" s="230" t="s">
        <v>42</v>
      </c>
      <c r="D7346" s="228" t="s">
        <v>22723</v>
      </c>
    </row>
    <row r="7347" spans="1:4" ht="13.5">
      <c r="A7347" s="251">
        <v>88273</v>
      </c>
      <c r="B7347" s="227" t="s">
        <v>22724</v>
      </c>
      <c r="C7347" s="230" t="s">
        <v>42</v>
      </c>
      <c r="D7347" s="228" t="s">
        <v>16652</v>
      </c>
    </row>
    <row r="7348" spans="1:4" ht="13.5">
      <c r="A7348" s="251">
        <v>88274</v>
      </c>
      <c r="B7348" s="227" t="s">
        <v>22725</v>
      </c>
      <c r="C7348" s="230" t="s">
        <v>42</v>
      </c>
      <c r="D7348" s="228" t="s">
        <v>17141</v>
      </c>
    </row>
    <row r="7349" spans="1:4" ht="13.5">
      <c r="A7349" s="251">
        <v>88275</v>
      </c>
      <c r="B7349" s="227" t="s">
        <v>22726</v>
      </c>
      <c r="C7349" s="230" t="s">
        <v>42</v>
      </c>
      <c r="D7349" s="228" t="s">
        <v>22727</v>
      </c>
    </row>
    <row r="7350" spans="1:4" ht="13.5">
      <c r="A7350" s="251">
        <v>88277</v>
      </c>
      <c r="B7350" s="227" t="s">
        <v>22728</v>
      </c>
      <c r="C7350" s="230" t="s">
        <v>42</v>
      </c>
      <c r="D7350" s="228" t="s">
        <v>22729</v>
      </c>
    </row>
    <row r="7351" spans="1:4" ht="13.5">
      <c r="A7351" s="251">
        <v>88278</v>
      </c>
      <c r="B7351" s="227" t="s">
        <v>22730</v>
      </c>
      <c r="C7351" s="230" t="s">
        <v>42</v>
      </c>
      <c r="D7351" s="228" t="s">
        <v>10030</v>
      </c>
    </row>
    <row r="7352" spans="1:4" ht="13.5">
      <c r="A7352" s="251">
        <v>88279</v>
      </c>
      <c r="B7352" s="227" t="s">
        <v>22731</v>
      </c>
      <c r="C7352" s="230" t="s">
        <v>42</v>
      </c>
      <c r="D7352" s="228" t="s">
        <v>17489</v>
      </c>
    </row>
    <row r="7353" spans="1:4" ht="13.5">
      <c r="A7353" s="251">
        <v>88281</v>
      </c>
      <c r="B7353" s="227" t="s">
        <v>22732</v>
      </c>
      <c r="C7353" s="230" t="s">
        <v>42</v>
      </c>
      <c r="D7353" s="228" t="s">
        <v>22733</v>
      </c>
    </row>
    <row r="7354" spans="1:4" ht="13.5">
      <c r="A7354" s="251">
        <v>88282</v>
      </c>
      <c r="B7354" s="227" t="s">
        <v>22734</v>
      </c>
      <c r="C7354" s="230" t="s">
        <v>42</v>
      </c>
      <c r="D7354" s="228" t="s">
        <v>22735</v>
      </c>
    </row>
    <row r="7355" spans="1:4" ht="13.5">
      <c r="A7355" s="251">
        <v>88283</v>
      </c>
      <c r="B7355" s="227" t="s">
        <v>22736</v>
      </c>
      <c r="C7355" s="230" t="s">
        <v>42</v>
      </c>
      <c r="D7355" s="228" t="s">
        <v>12230</v>
      </c>
    </row>
    <row r="7356" spans="1:4" ht="13.5">
      <c r="A7356" s="251">
        <v>88284</v>
      </c>
      <c r="B7356" s="227" t="s">
        <v>22737</v>
      </c>
      <c r="C7356" s="230" t="s">
        <v>42</v>
      </c>
      <c r="D7356" s="228" t="s">
        <v>22738</v>
      </c>
    </row>
    <row r="7357" spans="1:4" ht="13.5">
      <c r="A7357" s="251">
        <v>88286</v>
      </c>
      <c r="B7357" s="227" t="s">
        <v>22739</v>
      </c>
      <c r="C7357" s="230" t="s">
        <v>42</v>
      </c>
      <c r="D7357" s="228" t="s">
        <v>22740</v>
      </c>
    </row>
    <row r="7358" spans="1:4" ht="13.5">
      <c r="A7358" s="251">
        <v>88288</v>
      </c>
      <c r="B7358" s="227" t="s">
        <v>22741</v>
      </c>
      <c r="C7358" s="230" t="s">
        <v>42</v>
      </c>
      <c r="D7358" s="228" t="s">
        <v>15472</v>
      </c>
    </row>
    <row r="7359" spans="1:4" ht="13.5">
      <c r="A7359" s="251">
        <v>88291</v>
      </c>
      <c r="B7359" s="227" t="s">
        <v>22742</v>
      </c>
      <c r="C7359" s="230" t="s">
        <v>42</v>
      </c>
      <c r="D7359" s="228" t="s">
        <v>22743</v>
      </c>
    </row>
    <row r="7360" spans="1:4" ht="13.5">
      <c r="A7360" s="251">
        <v>88292</v>
      </c>
      <c r="B7360" s="227" t="s">
        <v>22744</v>
      </c>
      <c r="C7360" s="230" t="s">
        <v>42</v>
      </c>
      <c r="D7360" s="228" t="s">
        <v>15088</v>
      </c>
    </row>
    <row r="7361" spans="1:4" ht="13.5">
      <c r="A7361" s="251">
        <v>88293</v>
      </c>
      <c r="B7361" s="227" t="s">
        <v>22745</v>
      </c>
      <c r="C7361" s="230" t="s">
        <v>42</v>
      </c>
      <c r="D7361" s="228" t="s">
        <v>22743</v>
      </c>
    </row>
    <row r="7362" spans="1:4" ht="13.5">
      <c r="A7362" s="251">
        <v>88294</v>
      </c>
      <c r="B7362" s="227" t="s">
        <v>22746</v>
      </c>
      <c r="C7362" s="230" t="s">
        <v>42</v>
      </c>
      <c r="D7362" s="228" t="s">
        <v>22747</v>
      </c>
    </row>
    <row r="7363" spans="1:4" ht="13.5">
      <c r="A7363" s="251">
        <v>88295</v>
      </c>
      <c r="B7363" s="227" t="s">
        <v>22748</v>
      </c>
      <c r="C7363" s="230" t="s">
        <v>42</v>
      </c>
      <c r="D7363" s="228" t="s">
        <v>22749</v>
      </c>
    </row>
    <row r="7364" spans="1:4" ht="13.5">
      <c r="A7364" s="251">
        <v>88296</v>
      </c>
      <c r="B7364" s="227" t="s">
        <v>22750</v>
      </c>
      <c r="C7364" s="230" t="s">
        <v>42</v>
      </c>
      <c r="D7364" s="228" t="s">
        <v>22751</v>
      </c>
    </row>
    <row r="7365" spans="1:4" ht="13.5">
      <c r="A7365" s="251">
        <v>88297</v>
      </c>
      <c r="B7365" s="227" t="s">
        <v>22752</v>
      </c>
      <c r="C7365" s="230" t="s">
        <v>42</v>
      </c>
      <c r="D7365" s="228" t="s">
        <v>22753</v>
      </c>
    </row>
    <row r="7366" spans="1:4" ht="13.5">
      <c r="A7366" s="251">
        <v>88298</v>
      </c>
      <c r="B7366" s="227" t="s">
        <v>22754</v>
      </c>
      <c r="C7366" s="230" t="s">
        <v>42</v>
      </c>
      <c r="D7366" s="228" t="s">
        <v>22755</v>
      </c>
    </row>
    <row r="7367" spans="1:4" ht="13.5">
      <c r="A7367" s="251">
        <v>88299</v>
      </c>
      <c r="B7367" s="227" t="s">
        <v>22756</v>
      </c>
      <c r="C7367" s="230" t="s">
        <v>42</v>
      </c>
      <c r="D7367" s="228" t="s">
        <v>22757</v>
      </c>
    </row>
    <row r="7368" spans="1:4" ht="13.5">
      <c r="A7368" s="251">
        <v>88300</v>
      </c>
      <c r="B7368" s="227" t="s">
        <v>22758</v>
      </c>
      <c r="C7368" s="230" t="s">
        <v>42</v>
      </c>
      <c r="D7368" s="228" t="s">
        <v>22757</v>
      </c>
    </row>
    <row r="7369" spans="1:4" ht="13.5">
      <c r="A7369" s="251">
        <v>88301</v>
      </c>
      <c r="B7369" s="227" t="s">
        <v>22759</v>
      </c>
      <c r="C7369" s="230" t="s">
        <v>42</v>
      </c>
      <c r="D7369" s="228" t="s">
        <v>22760</v>
      </c>
    </row>
    <row r="7370" spans="1:4" ht="13.5">
      <c r="A7370" s="251">
        <v>88302</v>
      </c>
      <c r="B7370" s="227" t="s">
        <v>22761</v>
      </c>
      <c r="C7370" s="230" t="s">
        <v>42</v>
      </c>
      <c r="D7370" s="228" t="s">
        <v>22743</v>
      </c>
    </row>
    <row r="7371" spans="1:4" ht="13.5">
      <c r="A7371" s="251">
        <v>88303</v>
      </c>
      <c r="B7371" s="227" t="s">
        <v>22762</v>
      </c>
      <c r="C7371" s="230" t="s">
        <v>42</v>
      </c>
      <c r="D7371" s="228" t="s">
        <v>22763</v>
      </c>
    </row>
    <row r="7372" spans="1:4" ht="13.5">
      <c r="A7372" s="251">
        <v>88304</v>
      </c>
      <c r="B7372" s="227" t="s">
        <v>22764</v>
      </c>
      <c r="C7372" s="230" t="s">
        <v>42</v>
      </c>
      <c r="D7372" s="228" t="s">
        <v>22757</v>
      </c>
    </row>
    <row r="7373" spans="1:4" ht="13.5">
      <c r="A7373" s="251">
        <v>88306</v>
      </c>
      <c r="B7373" s="227" t="s">
        <v>22765</v>
      </c>
      <c r="C7373" s="230" t="s">
        <v>42</v>
      </c>
      <c r="D7373" s="228" t="s">
        <v>10871</v>
      </c>
    </row>
    <row r="7374" spans="1:4" ht="13.5">
      <c r="A7374" s="251">
        <v>88307</v>
      </c>
      <c r="B7374" s="227" t="s">
        <v>22766</v>
      </c>
      <c r="C7374" s="230" t="s">
        <v>42</v>
      </c>
      <c r="D7374" s="228" t="s">
        <v>22767</v>
      </c>
    </row>
    <row r="7375" spans="1:4" ht="13.5">
      <c r="A7375" s="251">
        <v>88308</v>
      </c>
      <c r="B7375" s="227" t="s">
        <v>22768</v>
      </c>
      <c r="C7375" s="230" t="s">
        <v>42</v>
      </c>
      <c r="D7375" s="228" t="s">
        <v>20851</v>
      </c>
    </row>
    <row r="7376" spans="1:4" ht="13.5">
      <c r="A7376" s="251">
        <v>88309</v>
      </c>
      <c r="B7376" s="227" t="s">
        <v>22769</v>
      </c>
      <c r="C7376" s="230" t="s">
        <v>42</v>
      </c>
      <c r="D7376" s="228" t="s">
        <v>17290</v>
      </c>
    </row>
    <row r="7377" spans="1:4" ht="13.5">
      <c r="A7377" s="251">
        <v>88310</v>
      </c>
      <c r="B7377" s="227" t="s">
        <v>22770</v>
      </c>
      <c r="C7377" s="230" t="s">
        <v>42</v>
      </c>
      <c r="D7377" s="228" t="s">
        <v>16532</v>
      </c>
    </row>
    <row r="7378" spans="1:4" ht="13.5">
      <c r="A7378" s="251">
        <v>88311</v>
      </c>
      <c r="B7378" s="227" t="s">
        <v>22771</v>
      </c>
      <c r="C7378" s="230" t="s">
        <v>42</v>
      </c>
      <c r="D7378" s="228" t="s">
        <v>22772</v>
      </c>
    </row>
    <row r="7379" spans="1:4" ht="13.5">
      <c r="A7379" s="251">
        <v>88312</v>
      </c>
      <c r="B7379" s="227" t="s">
        <v>22773</v>
      </c>
      <c r="C7379" s="230" t="s">
        <v>42</v>
      </c>
      <c r="D7379" s="228" t="s">
        <v>16532</v>
      </c>
    </row>
    <row r="7380" spans="1:4" ht="13.5">
      <c r="A7380" s="251">
        <v>88313</v>
      </c>
      <c r="B7380" s="227" t="s">
        <v>22774</v>
      </c>
      <c r="C7380" s="230" t="s">
        <v>42</v>
      </c>
      <c r="D7380" s="228" t="s">
        <v>22775</v>
      </c>
    </row>
    <row r="7381" spans="1:4" ht="13.5">
      <c r="A7381" s="251">
        <v>88314</v>
      </c>
      <c r="B7381" s="227" t="s">
        <v>22776</v>
      </c>
      <c r="C7381" s="230" t="s">
        <v>42</v>
      </c>
      <c r="D7381" s="228" t="s">
        <v>22777</v>
      </c>
    </row>
    <row r="7382" spans="1:4" ht="13.5">
      <c r="A7382" s="251">
        <v>88315</v>
      </c>
      <c r="B7382" s="227" t="s">
        <v>22778</v>
      </c>
      <c r="C7382" s="230" t="s">
        <v>42</v>
      </c>
      <c r="D7382" s="228" t="s">
        <v>22710</v>
      </c>
    </row>
    <row r="7383" spans="1:4" ht="13.5">
      <c r="A7383" s="251">
        <v>88316</v>
      </c>
      <c r="B7383" s="227" t="s">
        <v>22779</v>
      </c>
      <c r="C7383" s="230" t="s">
        <v>42</v>
      </c>
      <c r="D7383" s="228" t="s">
        <v>22780</v>
      </c>
    </row>
    <row r="7384" spans="1:4" ht="13.5">
      <c r="A7384" s="251">
        <v>88317</v>
      </c>
      <c r="B7384" s="227" t="s">
        <v>22781</v>
      </c>
      <c r="C7384" s="230" t="s">
        <v>42</v>
      </c>
      <c r="D7384" s="228" t="s">
        <v>22782</v>
      </c>
    </row>
    <row r="7385" spans="1:4" ht="13.5">
      <c r="A7385" s="251">
        <v>88318</v>
      </c>
      <c r="B7385" s="227" t="s">
        <v>22783</v>
      </c>
      <c r="C7385" s="230" t="s">
        <v>42</v>
      </c>
      <c r="D7385" s="228" t="s">
        <v>22784</v>
      </c>
    </row>
    <row r="7386" spans="1:4" ht="13.5">
      <c r="A7386" s="251">
        <v>88321</v>
      </c>
      <c r="B7386" s="227" t="s">
        <v>22785</v>
      </c>
      <c r="C7386" s="230" t="s">
        <v>42</v>
      </c>
      <c r="D7386" s="228" t="s">
        <v>11485</v>
      </c>
    </row>
    <row r="7387" spans="1:4" ht="13.5">
      <c r="A7387" s="251">
        <v>88322</v>
      </c>
      <c r="B7387" s="227" t="s">
        <v>22786</v>
      </c>
      <c r="C7387" s="230" t="s">
        <v>42</v>
      </c>
      <c r="D7387" s="228" t="s">
        <v>15521</v>
      </c>
    </row>
    <row r="7388" spans="1:4" ht="13.5">
      <c r="A7388" s="251">
        <v>88323</v>
      </c>
      <c r="B7388" s="227" t="s">
        <v>22787</v>
      </c>
      <c r="C7388" s="230" t="s">
        <v>42</v>
      </c>
      <c r="D7388" s="228" t="s">
        <v>16583</v>
      </c>
    </row>
    <row r="7389" spans="1:4" ht="13.5">
      <c r="A7389" s="251">
        <v>88324</v>
      </c>
      <c r="B7389" s="227" t="s">
        <v>22788</v>
      </c>
      <c r="C7389" s="230" t="s">
        <v>42</v>
      </c>
      <c r="D7389" s="228" t="s">
        <v>22753</v>
      </c>
    </row>
    <row r="7390" spans="1:4" ht="13.5">
      <c r="A7390" s="251">
        <v>88325</v>
      </c>
      <c r="B7390" s="227" t="s">
        <v>22789</v>
      </c>
      <c r="C7390" s="230" t="s">
        <v>42</v>
      </c>
      <c r="D7390" s="228" t="s">
        <v>22790</v>
      </c>
    </row>
    <row r="7391" spans="1:4" ht="13.5">
      <c r="A7391" s="251">
        <v>88377</v>
      </c>
      <c r="B7391" s="227" t="s">
        <v>22791</v>
      </c>
      <c r="C7391" s="230" t="s">
        <v>42</v>
      </c>
      <c r="D7391" s="228" t="s">
        <v>12065</v>
      </c>
    </row>
    <row r="7392" spans="1:4" ht="13.5">
      <c r="A7392" s="251">
        <v>88441</v>
      </c>
      <c r="B7392" s="227" t="s">
        <v>22792</v>
      </c>
      <c r="C7392" s="230" t="s">
        <v>42</v>
      </c>
      <c r="D7392" s="228" t="s">
        <v>17260</v>
      </c>
    </row>
    <row r="7393" spans="1:4" ht="13.5">
      <c r="A7393" s="251">
        <v>90766</v>
      </c>
      <c r="B7393" s="227" t="s">
        <v>22793</v>
      </c>
      <c r="C7393" s="230" t="s">
        <v>42</v>
      </c>
      <c r="D7393" s="228" t="s">
        <v>10028</v>
      </c>
    </row>
    <row r="7394" spans="1:4" ht="13.5">
      <c r="A7394" s="251">
        <v>90767</v>
      </c>
      <c r="B7394" s="227" t="s">
        <v>22794</v>
      </c>
      <c r="C7394" s="230" t="s">
        <v>42</v>
      </c>
      <c r="D7394" s="228" t="s">
        <v>18248</v>
      </c>
    </row>
    <row r="7395" spans="1:4" ht="13.5">
      <c r="A7395" s="251">
        <v>90768</v>
      </c>
      <c r="B7395" s="227" t="s">
        <v>22795</v>
      </c>
      <c r="C7395" s="230" t="s">
        <v>42</v>
      </c>
      <c r="D7395" s="228" t="s">
        <v>22796</v>
      </c>
    </row>
    <row r="7396" spans="1:4" ht="13.5">
      <c r="A7396" s="251">
        <v>90769</v>
      </c>
      <c r="B7396" s="227" t="s">
        <v>22797</v>
      </c>
      <c r="C7396" s="230" t="s">
        <v>42</v>
      </c>
      <c r="D7396" s="228" t="s">
        <v>22798</v>
      </c>
    </row>
    <row r="7397" spans="1:4" ht="13.5">
      <c r="A7397" s="251">
        <v>90770</v>
      </c>
      <c r="B7397" s="227" t="s">
        <v>22799</v>
      </c>
      <c r="C7397" s="230" t="s">
        <v>42</v>
      </c>
      <c r="D7397" s="228" t="s">
        <v>22800</v>
      </c>
    </row>
    <row r="7398" spans="1:4" ht="13.5">
      <c r="A7398" s="251">
        <v>90772</v>
      </c>
      <c r="B7398" s="227" t="s">
        <v>22801</v>
      </c>
      <c r="C7398" s="230" t="s">
        <v>42</v>
      </c>
      <c r="D7398" s="228" t="s">
        <v>22802</v>
      </c>
    </row>
    <row r="7399" spans="1:4" ht="13.5">
      <c r="A7399" s="251">
        <v>90775</v>
      </c>
      <c r="B7399" s="227" t="s">
        <v>22803</v>
      </c>
      <c r="C7399" s="230" t="s">
        <v>42</v>
      </c>
      <c r="D7399" s="228" t="s">
        <v>22804</v>
      </c>
    </row>
    <row r="7400" spans="1:4" ht="13.5">
      <c r="A7400" s="251">
        <v>90776</v>
      </c>
      <c r="B7400" s="227" t="s">
        <v>22805</v>
      </c>
      <c r="C7400" s="230" t="s">
        <v>42</v>
      </c>
      <c r="D7400" s="228" t="s">
        <v>20945</v>
      </c>
    </row>
    <row r="7401" spans="1:4" ht="13.5">
      <c r="A7401" s="251">
        <v>90777</v>
      </c>
      <c r="B7401" s="227" t="s">
        <v>22806</v>
      </c>
      <c r="C7401" s="230" t="s">
        <v>42</v>
      </c>
      <c r="D7401" s="228" t="s">
        <v>22807</v>
      </c>
    </row>
    <row r="7402" spans="1:4" ht="13.5">
      <c r="A7402" s="251">
        <v>90778</v>
      </c>
      <c r="B7402" s="227" t="s">
        <v>22808</v>
      </c>
      <c r="C7402" s="230" t="s">
        <v>42</v>
      </c>
      <c r="D7402" s="228" t="s">
        <v>22809</v>
      </c>
    </row>
    <row r="7403" spans="1:4" ht="13.5">
      <c r="A7403" s="251">
        <v>90779</v>
      </c>
      <c r="B7403" s="227" t="s">
        <v>22810</v>
      </c>
      <c r="C7403" s="230" t="s">
        <v>42</v>
      </c>
      <c r="D7403" s="228" t="s">
        <v>19006</v>
      </c>
    </row>
    <row r="7404" spans="1:4" ht="13.5">
      <c r="A7404" s="251">
        <v>90780</v>
      </c>
      <c r="B7404" s="227" t="s">
        <v>22811</v>
      </c>
      <c r="C7404" s="230" t="s">
        <v>42</v>
      </c>
      <c r="D7404" s="228" t="s">
        <v>22812</v>
      </c>
    </row>
    <row r="7405" spans="1:4" ht="13.5">
      <c r="A7405" s="251">
        <v>90781</v>
      </c>
      <c r="B7405" s="227" t="s">
        <v>22813</v>
      </c>
      <c r="C7405" s="230" t="s">
        <v>42</v>
      </c>
      <c r="D7405" s="228" t="s">
        <v>22814</v>
      </c>
    </row>
    <row r="7406" spans="1:4" ht="13.5">
      <c r="A7406" s="251">
        <v>93558</v>
      </c>
      <c r="B7406" s="227" t="s">
        <v>22815</v>
      </c>
      <c r="C7406" s="230" t="s">
        <v>22816</v>
      </c>
      <c r="D7406" s="228" t="s">
        <v>22817</v>
      </c>
    </row>
    <row r="7407" spans="1:4" ht="13.5">
      <c r="A7407" s="251">
        <v>93561</v>
      </c>
      <c r="B7407" s="227" t="s">
        <v>22803</v>
      </c>
      <c r="C7407" s="230" t="s">
        <v>22816</v>
      </c>
      <c r="D7407" s="228" t="s">
        <v>22818</v>
      </c>
    </row>
    <row r="7408" spans="1:4" ht="13.5">
      <c r="A7408" s="251">
        <v>93563</v>
      </c>
      <c r="B7408" s="227" t="s">
        <v>22793</v>
      </c>
      <c r="C7408" s="230" t="s">
        <v>22816</v>
      </c>
      <c r="D7408" s="228" t="s">
        <v>22819</v>
      </c>
    </row>
    <row r="7409" spans="1:4" ht="13.5">
      <c r="A7409" s="251">
        <v>93564</v>
      </c>
      <c r="B7409" s="227" t="s">
        <v>22794</v>
      </c>
      <c r="C7409" s="230" t="s">
        <v>22816</v>
      </c>
      <c r="D7409" s="228" t="s">
        <v>22820</v>
      </c>
    </row>
    <row r="7410" spans="1:4" ht="13.5">
      <c r="A7410" s="251">
        <v>93565</v>
      </c>
      <c r="B7410" s="227" t="s">
        <v>22806</v>
      </c>
      <c r="C7410" s="230" t="s">
        <v>22816</v>
      </c>
      <c r="D7410" s="228" t="s">
        <v>22821</v>
      </c>
    </row>
    <row r="7411" spans="1:4" ht="13.5">
      <c r="A7411" s="251">
        <v>93566</v>
      </c>
      <c r="B7411" s="227" t="s">
        <v>22801</v>
      </c>
      <c r="C7411" s="230" t="s">
        <v>22816</v>
      </c>
      <c r="D7411" s="228" t="s">
        <v>22822</v>
      </c>
    </row>
    <row r="7412" spans="1:4" ht="13.5">
      <c r="A7412" s="251">
        <v>93567</v>
      </c>
      <c r="B7412" s="227" t="s">
        <v>22808</v>
      </c>
      <c r="C7412" s="230" t="s">
        <v>22816</v>
      </c>
      <c r="D7412" s="228" t="s">
        <v>22823</v>
      </c>
    </row>
    <row r="7413" spans="1:4" ht="13.5">
      <c r="A7413" s="251">
        <v>93568</v>
      </c>
      <c r="B7413" s="227" t="s">
        <v>22810</v>
      </c>
      <c r="C7413" s="230" t="s">
        <v>22816</v>
      </c>
      <c r="D7413" s="228" t="s">
        <v>22824</v>
      </c>
    </row>
    <row r="7414" spans="1:4" ht="13.5">
      <c r="A7414" s="251">
        <v>93569</v>
      </c>
      <c r="B7414" s="227" t="s">
        <v>22825</v>
      </c>
      <c r="C7414" s="230" t="s">
        <v>22816</v>
      </c>
      <c r="D7414" s="228" t="s">
        <v>22826</v>
      </c>
    </row>
    <row r="7415" spans="1:4" ht="13.5">
      <c r="A7415" s="251">
        <v>93570</v>
      </c>
      <c r="B7415" s="227" t="s">
        <v>22827</v>
      </c>
      <c r="C7415" s="230" t="s">
        <v>22816</v>
      </c>
      <c r="D7415" s="228" t="s">
        <v>22828</v>
      </c>
    </row>
    <row r="7416" spans="1:4" ht="13.5">
      <c r="A7416" s="251">
        <v>93571</v>
      </c>
      <c r="B7416" s="227" t="s">
        <v>22829</v>
      </c>
      <c r="C7416" s="230" t="s">
        <v>22816</v>
      </c>
      <c r="D7416" s="228" t="s">
        <v>22830</v>
      </c>
    </row>
    <row r="7417" spans="1:4" ht="13.5">
      <c r="A7417" s="251">
        <v>93572</v>
      </c>
      <c r="B7417" s="227" t="s">
        <v>22831</v>
      </c>
      <c r="C7417" s="230" t="s">
        <v>22816</v>
      </c>
      <c r="D7417" s="228" t="s">
        <v>22832</v>
      </c>
    </row>
    <row r="7418" spans="1:4" ht="13.5">
      <c r="A7418" s="251">
        <v>94295</v>
      </c>
      <c r="B7418" s="227" t="s">
        <v>22811</v>
      </c>
      <c r="C7418" s="230" t="s">
        <v>22816</v>
      </c>
      <c r="D7418" s="228" t="s">
        <v>22833</v>
      </c>
    </row>
    <row r="7419" spans="1:4" ht="13.5">
      <c r="A7419" s="251">
        <v>94296</v>
      </c>
      <c r="B7419" s="227" t="s">
        <v>22813</v>
      </c>
      <c r="C7419" s="230" t="s">
        <v>22816</v>
      </c>
      <c r="D7419" s="228" t="s">
        <v>22834</v>
      </c>
    </row>
    <row r="7420" spans="1:4" ht="13.5">
      <c r="A7420" s="251">
        <v>95308</v>
      </c>
      <c r="B7420" s="227" t="s">
        <v>22835</v>
      </c>
      <c r="C7420" s="230" t="s">
        <v>42</v>
      </c>
      <c r="D7420" s="228" t="s">
        <v>11328</v>
      </c>
    </row>
    <row r="7421" spans="1:4" ht="13.5">
      <c r="A7421" s="251">
        <v>95309</v>
      </c>
      <c r="B7421" s="227" t="s">
        <v>22836</v>
      </c>
      <c r="C7421" s="230" t="s">
        <v>42</v>
      </c>
      <c r="D7421" s="228" t="s">
        <v>11589</v>
      </c>
    </row>
    <row r="7422" spans="1:4" ht="13.5">
      <c r="A7422" s="251">
        <v>95310</v>
      </c>
      <c r="B7422" s="227" t="s">
        <v>22837</v>
      </c>
      <c r="C7422" s="230" t="s">
        <v>42</v>
      </c>
      <c r="D7422" s="228" t="s">
        <v>11328</v>
      </c>
    </row>
    <row r="7423" spans="1:4" ht="13.5">
      <c r="A7423" s="251">
        <v>95311</v>
      </c>
      <c r="B7423" s="227" t="s">
        <v>22838</v>
      </c>
      <c r="C7423" s="230" t="s">
        <v>42</v>
      </c>
      <c r="D7423" s="228" t="s">
        <v>22839</v>
      </c>
    </row>
    <row r="7424" spans="1:4" ht="13.5">
      <c r="A7424" s="251">
        <v>95312</v>
      </c>
      <c r="B7424" s="227" t="s">
        <v>22840</v>
      </c>
      <c r="C7424" s="230" t="s">
        <v>42</v>
      </c>
      <c r="D7424" s="228" t="s">
        <v>11589</v>
      </c>
    </row>
    <row r="7425" spans="1:4" ht="13.5">
      <c r="A7425" s="251">
        <v>95313</v>
      </c>
      <c r="B7425" s="227" t="s">
        <v>22841</v>
      </c>
      <c r="C7425" s="230" t="s">
        <v>42</v>
      </c>
      <c r="D7425" s="228" t="s">
        <v>22839</v>
      </c>
    </row>
    <row r="7426" spans="1:4" ht="13.5">
      <c r="A7426" s="251">
        <v>95314</v>
      </c>
      <c r="B7426" s="227" t="s">
        <v>22842</v>
      </c>
      <c r="C7426" s="230" t="s">
        <v>42</v>
      </c>
      <c r="D7426" s="228" t="s">
        <v>11320</v>
      </c>
    </row>
    <row r="7427" spans="1:4" ht="13.5">
      <c r="A7427" s="251">
        <v>95315</v>
      </c>
      <c r="B7427" s="227" t="s">
        <v>22843</v>
      </c>
      <c r="C7427" s="230" t="s">
        <v>42</v>
      </c>
      <c r="D7427" s="228" t="s">
        <v>11589</v>
      </c>
    </row>
    <row r="7428" spans="1:4" ht="13.5">
      <c r="A7428" s="251">
        <v>95316</v>
      </c>
      <c r="B7428" s="227" t="s">
        <v>22844</v>
      </c>
      <c r="C7428" s="230" t="s">
        <v>42</v>
      </c>
      <c r="D7428" s="228" t="s">
        <v>19897</v>
      </c>
    </row>
    <row r="7429" spans="1:4" ht="13.5">
      <c r="A7429" s="251">
        <v>95317</v>
      </c>
      <c r="B7429" s="227" t="s">
        <v>22845</v>
      </c>
      <c r="C7429" s="230" t="s">
        <v>42</v>
      </c>
      <c r="D7429" s="228" t="s">
        <v>11007</v>
      </c>
    </row>
    <row r="7430" spans="1:4" ht="13.5">
      <c r="A7430" s="251">
        <v>95318</v>
      </c>
      <c r="B7430" s="227" t="s">
        <v>22846</v>
      </c>
      <c r="C7430" s="230" t="s">
        <v>42</v>
      </c>
      <c r="D7430" s="228" t="s">
        <v>11320</v>
      </c>
    </row>
    <row r="7431" spans="1:4" ht="13.5">
      <c r="A7431" s="251">
        <v>95319</v>
      </c>
      <c r="B7431" s="227" t="s">
        <v>22847</v>
      </c>
      <c r="C7431" s="230" t="s">
        <v>42</v>
      </c>
      <c r="D7431" s="228" t="s">
        <v>11328</v>
      </c>
    </row>
    <row r="7432" spans="1:4" ht="13.5">
      <c r="A7432" s="251">
        <v>95320</v>
      </c>
      <c r="B7432" s="227" t="s">
        <v>22848</v>
      </c>
      <c r="C7432" s="230" t="s">
        <v>42</v>
      </c>
      <c r="D7432" s="228" t="s">
        <v>11328</v>
      </c>
    </row>
    <row r="7433" spans="1:4" ht="13.5">
      <c r="A7433" s="251">
        <v>95321</v>
      </c>
      <c r="B7433" s="227" t="s">
        <v>22849</v>
      </c>
      <c r="C7433" s="230" t="s">
        <v>42</v>
      </c>
      <c r="D7433" s="228" t="s">
        <v>11818</v>
      </c>
    </row>
    <row r="7434" spans="1:4" ht="13.5">
      <c r="A7434" s="251">
        <v>95322</v>
      </c>
      <c r="B7434" s="227" t="s">
        <v>22850</v>
      </c>
      <c r="C7434" s="230" t="s">
        <v>42</v>
      </c>
      <c r="D7434" s="228" t="s">
        <v>10770</v>
      </c>
    </row>
    <row r="7435" spans="1:4" ht="13.5">
      <c r="A7435" s="251">
        <v>95323</v>
      </c>
      <c r="B7435" s="227" t="s">
        <v>22851</v>
      </c>
      <c r="C7435" s="230" t="s">
        <v>42</v>
      </c>
      <c r="D7435" s="228" t="s">
        <v>11320</v>
      </c>
    </row>
    <row r="7436" spans="1:4" ht="13.5">
      <c r="A7436" s="251">
        <v>95324</v>
      </c>
      <c r="B7436" s="227" t="s">
        <v>22852</v>
      </c>
      <c r="C7436" s="230" t="s">
        <v>42</v>
      </c>
      <c r="D7436" s="228" t="s">
        <v>11126</v>
      </c>
    </row>
    <row r="7437" spans="1:4" ht="13.5">
      <c r="A7437" s="251">
        <v>95325</v>
      </c>
      <c r="B7437" s="227" t="s">
        <v>22853</v>
      </c>
      <c r="C7437" s="230" t="s">
        <v>42</v>
      </c>
      <c r="D7437" s="228" t="s">
        <v>10917</v>
      </c>
    </row>
    <row r="7438" spans="1:4" ht="13.5">
      <c r="A7438" s="251">
        <v>95328</v>
      </c>
      <c r="B7438" s="227" t="s">
        <v>22854</v>
      </c>
      <c r="C7438" s="230" t="s">
        <v>42</v>
      </c>
      <c r="D7438" s="228" t="s">
        <v>11320</v>
      </c>
    </row>
    <row r="7439" spans="1:4" ht="13.5">
      <c r="A7439" s="251">
        <v>95329</v>
      </c>
      <c r="B7439" s="227" t="s">
        <v>22855</v>
      </c>
      <c r="C7439" s="230" t="s">
        <v>42</v>
      </c>
      <c r="D7439" s="228" t="s">
        <v>22856</v>
      </c>
    </row>
    <row r="7440" spans="1:4" ht="13.5">
      <c r="A7440" s="251">
        <v>95330</v>
      </c>
      <c r="B7440" s="227" t="s">
        <v>22857</v>
      </c>
      <c r="C7440" s="230" t="s">
        <v>42</v>
      </c>
      <c r="D7440" s="228" t="s">
        <v>11320</v>
      </c>
    </row>
    <row r="7441" spans="1:4" ht="13.5">
      <c r="A7441" s="251">
        <v>95331</v>
      </c>
      <c r="B7441" s="227" t="s">
        <v>22858</v>
      </c>
      <c r="C7441" s="230" t="s">
        <v>42</v>
      </c>
      <c r="D7441" s="228" t="s">
        <v>11702</v>
      </c>
    </row>
    <row r="7442" spans="1:4" ht="13.5">
      <c r="A7442" s="251">
        <v>95332</v>
      </c>
      <c r="B7442" s="227" t="s">
        <v>22859</v>
      </c>
      <c r="C7442" s="230" t="s">
        <v>42</v>
      </c>
      <c r="D7442" s="228" t="s">
        <v>11326</v>
      </c>
    </row>
    <row r="7443" spans="1:4" ht="13.5">
      <c r="A7443" s="251">
        <v>95334</v>
      </c>
      <c r="B7443" s="227" t="s">
        <v>22860</v>
      </c>
      <c r="C7443" s="230" t="s">
        <v>42</v>
      </c>
      <c r="D7443" s="228" t="s">
        <v>11318</v>
      </c>
    </row>
    <row r="7444" spans="1:4" ht="13.5">
      <c r="A7444" s="251">
        <v>95335</v>
      </c>
      <c r="B7444" s="227" t="s">
        <v>22861</v>
      </c>
      <c r="C7444" s="230" t="s">
        <v>42</v>
      </c>
      <c r="D7444" s="228" t="s">
        <v>11921</v>
      </c>
    </row>
    <row r="7445" spans="1:4" ht="13.5">
      <c r="A7445" s="251">
        <v>95337</v>
      </c>
      <c r="B7445" s="227" t="s">
        <v>22862</v>
      </c>
      <c r="C7445" s="230" t="s">
        <v>42</v>
      </c>
      <c r="D7445" s="228" t="s">
        <v>11320</v>
      </c>
    </row>
    <row r="7446" spans="1:4" ht="13.5">
      <c r="A7446" s="251">
        <v>95338</v>
      </c>
      <c r="B7446" s="227" t="s">
        <v>22863</v>
      </c>
      <c r="C7446" s="230" t="s">
        <v>42</v>
      </c>
      <c r="D7446" s="228" t="s">
        <v>10923</v>
      </c>
    </row>
    <row r="7447" spans="1:4" ht="13.5">
      <c r="A7447" s="251">
        <v>95339</v>
      </c>
      <c r="B7447" s="227" t="s">
        <v>22864</v>
      </c>
      <c r="C7447" s="230" t="s">
        <v>42</v>
      </c>
      <c r="D7447" s="228" t="s">
        <v>11355</v>
      </c>
    </row>
    <row r="7448" spans="1:4" ht="13.5">
      <c r="A7448" s="251">
        <v>95340</v>
      </c>
      <c r="B7448" s="227" t="s">
        <v>22865</v>
      </c>
      <c r="C7448" s="230" t="s">
        <v>42</v>
      </c>
      <c r="D7448" s="228" t="s">
        <v>22856</v>
      </c>
    </row>
    <row r="7449" spans="1:4" ht="13.5">
      <c r="A7449" s="251">
        <v>95341</v>
      </c>
      <c r="B7449" s="227" t="s">
        <v>22866</v>
      </c>
      <c r="C7449" s="230" t="s">
        <v>42</v>
      </c>
      <c r="D7449" s="228" t="s">
        <v>22856</v>
      </c>
    </row>
    <row r="7450" spans="1:4" ht="13.5">
      <c r="A7450" s="251">
        <v>95342</v>
      </c>
      <c r="B7450" s="227" t="s">
        <v>22867</v>
      </c>
      <c r="C7450" s="230" t="s">
        <v>42</v>
      </c>
      <c r="D7450" s="228" t="s">
        <v>22868</v>
      </c>
    </row>
    <row r="7451" spans="1:4" ht="13.5">
      <c r="A7451" s="251">
        <v>95343</v>
      </c>
      <c r="B7451" s="227" t="s">
        <v>22869</v>
      </c>
      <c r="C7451" s="230" t="s">
        <v>42</v>
      </c>
      <c r="D7451" s="228" t="s">
        <v>22870</v>
      </c>
    </row>
    <row r="7452" spans="1:4" ht="13.5">
      <c r="A7452" s="251">
        <v>95344</v>
      </c>
      <c r="B7452" s="227" t="s">
        <v>22871</v>
      </c>
      <c r="C7452" s="230" t="s">
        <v>42</v>
      </c>
      <c r="D7452" s="228" t="s">
        <v>11811</v>
      </c>
    </row>
    <row r="7453" spans="1:4" ht="13.5">
      <c r="A7453" s="251">
        <v>95345</v>
      </c>
      <c r="B7453" s="227" t="s">
        <v>22872</v>
      </c>
      <c r="C7453" s="230" t="s">
        <v>42</v>
      </c>
      <c r="D7453" s="228" t="s">
        <v>12000</v>
      </c>
    </row>
    <row r="7454" spans="1:4" ht="13.5">
      <c r="A7454" s="251">
        <v>95346</v>
      </c>
      <c r="B7454" s="227" t="s">
        <v>22873</v>
      </c>
      <c r="C7454" s="230" t="s">
        <v>42</v>
      </c>
      <c r="D7454" s="228" t="s">
        <v>11695</v>
      </c>
    </row>
    <row r="7455" spans="1:4" ht="13.5">
      <c r="A7455" s="251">
        <v>95347</v>
      </c>
      <c r="B7455" s="227" t="s">
        <v>22874</v>
      </c>
      <c r="C7455" s="230" t="s">
        <v>42</v>
      </c>
      <c r="D7455" s="228" t="s">
        <v>10770</v>
      </c>
    </row>
    <row r="7456" spans="1:4" ht="13.5">
      <c r="A7456" s="251">
        <v>95348</v>
      </c>
      <c r="B7456" s="227" t="s">
        <v>22875</v>
      </c>
      <c r="C7456" s="230" t="s">
        <v>42</v>
      </c>
      <c r="D7456" s="228" t="s">
        <v>11328</v>
      </c>
    </row>
    <row r="7457" spans="1:4" ht="13.5">
      <c r="A7457" s="251">
        <v>95349</v>
      </c>
      <c r="B7457" s="227" t="s">
        <v>22876</v>
      </c>
      <c r="C7457" s="230" t="s">
        <v>42</v>
      </c>
      <c r="D7457" s="228" t="s">
        <v>11789</v>
      </c>
    </row>
    <row r="7458" spans="1:4" ht="13.5">
      <c r="A7458" s="251">
        <v>95351</v>
      </c>
      <c r="B7458" s="227" t="s">
        <v>22877</v>
      </c>
      <c r="C7458" s="230" t="s">
        <v>42</v>
      </c>
      <c r="D7458" s="228" t="s">
        <v>11059</v>
      </c>
    </row>
    <row r="7459" spans="1:4" ht="13.5">
      <c r="A7459" s="251">
        <v>95352</v>
      </c>
      <c r="B7459" s="227" t="s">
        <v>22878</v>
      </c>
      <c r="C7459" s="230" t="s">
        <v>42</v>
      </c>
      <c r="D7459" s="228" t="s">
        <v>11891</v>
      </c>
    </row>
    <row r="7460" spans="1:4" ht="13.5">
      <c r="A7460" s="251">
        <v>95354</v>
      </c>
      <c r="B7460" s="227" t="s">
        <v>22879</v>
      </c>
      <c r="C7460" s="230" t="s">
        <v>42</v>
      </c>
      <c r="D7460" s="228" t="s">
        <v>11328</v>
      </c>
    </row>
    <row r="7461" spans="1:4" ht="13.5">
      <c r="A7461" s="251">
        <v>95355</v>
      </c>
      <c r="B7461" s="227" t="s">
        <v>22880</v>
      </c>
      <c r="C7461" s="230" t="s">
        <v>42</v>
      </c>
      <c r="D7461" s="228" t="s">
        <v>11695</v>
      </c>
    </row>
    <row r="7462" spans="1:4" ht="13.5">
      <c r="A7462" s="251">
        <v>95356</v>
      </c>
      <c r="B7462" s="227" t="s">
        <v>22881</v>
      </c>
      <c r="C7462" s="230" t="s">
        <v>42</v>
      </c>
      <c r="D7462" s="228" t="s">
        <v>11328</v>
      </c>
    </row>
    <row r="7463" spans="1:4" ht="13.5">
      <c r="A7463" s="251">
        <v>95357</v>
      </c>
      <c r="B7463" s="227" t="s">
        <v>22882</v>
      </c>
      <c r="C7463" s="230" t="s">
        <v>42</v>
      </c>
      <c r="D7463" s="228" t="s">
        <v>11126</v>
      </c>
    </row>
    <row r="7464" spans="1:4" ht="13.5">
      <c r="A7464" s="251">
        <v>95358</v>
      </c>
      <c r="B7464" s="227" t="s">
        <v>22883</v>
      </c>
      <c r="C7464" s="230" t="s">
        <v>42</v>
      </c>
      <c r="D7464" s="228" t="s">
        <v>22870</v>
      </c>
    </row>
    <row r="7465" spans="1:4" ht="13.5">
      <c r="A7465" s="251">
        <v>95359</v>
      </c>
      <c r="B7465" s="227" t="s">
        <v>22884</v>
      </c>
      <c r="C7465" s="230" t="s">
        <v>42</v>
      </c>
      <c r="D7465" s="228" t="s">
        <v>22885</v>
      </c>
    </row>
    <row r="7466" spans="1:4" ht="13.5">
      <c r="A7466" s="251">
        <v>95360</v>
      </c>
      <c r="B7466" s="227" t="s">
        <v>22886</v>
      </c>
      <c r="C7466" s="230" t="s">
        <v>42</v>
      </c>
      <c r="D7466" s="228" t="s">
        <v>11126</v>
      </c>
    </row>
    <row r="7467" spans="1:4" ht="13.5">
      <c r="A7467" s="251">
        <v>95361</v>
      </c>
      <c r="B7467" s="227" t="s">
        <v>22887</v>
      </c>
      <c r="C7467" s="230" t="s">
        <v>42</v>
      </c>
      <c r="D7467" s="228" t="s">
        <v>11818</v>
      </c>
    </row>
    <row r="7468" spans="1:4" ht="13.5">
      <c r="A7468" s="251">
        <v>95362</v>
      </c>
      <c r="B7468" s="227" t="s">
        <v>22888</v>
      </c>
      <c r="C7468" s="230" t="s">
        <v>42</v>
      </c>
      <c r="D7468" s="228" t="s">
        <v>11924</v>
      </c>
    </row>
    <row r="7469" spans="1:4" ht="13.5">
      <c r="A7469" s="251">
        <v>95363</v>
      </c>
      <c r="B7469" s="227" t="s">
        <v>22889</v>
      </c>
      <c r="C7469" s="230" t="s">
        <v>42</v>
      </c>
      <c r="D7469" s="228" t="s">
        <v>11924</v>
      </c>
    </row>
    <row r="7470" spans="1:4" ht="13.5">
      <c r="A7470" s="251">
        <v>95364</v>
      </c>
      <c r="B7470" s="227" t="s">
        <v>22890</v>
      </c>
      <c r="C7470" s="230" t="s">
        <v>42</v>
      </c>
      <c r="D7470" s="228" t="s">
        <v>11015</v>
      </c>
    </row>
    <row r="7471" spans="1:4" ht="13.5">
      <c r="A7471" s="251">
        <v>95365</v>
      </c>
      <c r="B7471" s="227" t="s">
        <v>22891</v>
      </c>
      <c r="C7471" s="230" t="s">
        <v>42</v>
      </c>
      <c r="D7471" s="228" t="s">
        <v>11328</v>
      </c>
    </row>
    <row r="7472" spans="1:4" ht="13.5">
      <c r="A7472" s="251">
        <v>95366</v>
      </c>
      <c r="B7472" s="227" t="s">
        <v>22892</v>
      </c>
      <c r="C7472" s="230" t="s">
        <v>42</v>
      </c>
      <c r="D7472" s="228" t="s">
        <v>11811</v>
      </c>
    </row>
    <row r="7473" spans="1:4" ht="13.5">
      <c r="A7473" s="251">
        <v>95367</v>
      </c>
      <c r="B7473" s="227" t="s">
        <v>22893</v>
      </c>
      <c r="C7473" s="230" t="s">
        <v>42</v>
      </c>
      <c r="D7473" s="228" t="s">
        <v>11924</v>
      </c>
    </row>
    <row r="7474" spans="1:4" ht="13.5">
      <c r="A7474" s="251">
        <v>95368</v>
      </c>
      <c r="B7474" s="227" t="s">
        <v>22894</v>
      </c>
      <c r="C7474" s="230" t="s">
        <v>42</v>
      </c>
      <c r="D7474" s="228" t="s">
        <v>22868</v>
      </c>
    </row>
    <row r="7475" spans="1:4" ht="13.5">
      <c r="A7475" s="251">
        <v>95369</v>
      </c>
      <c r="B7475" s="227" t="s">
        <v>22895</v>
      </c>
      <c r="C7475" s="230" t="s">
        <v>42</v>
      </c>
      <c r="D7475" s="228" t="s">
        <v>11328</v>
      </c>
    </row>
    <row r="7476" spans="1:4" ht="13.5">
      <c r="A7476" s="251">
        <v>95370</v>
      </c>
      <c r="B7476" s="227" t="s">
        <v>22896</v>
      </c>
      <c r="C7476" s="230" t="s">
        <v>42</v>
      </c>
      <c r="D7476" s="228" t="s">
        <v>11126</v>
      </c>
    </row>
    <row r="7477" spans="1:4" ht="13.5">
      <c r="A7477" s="251">
        <v>95371</v>
      </c>
      <c r="B7477" s="227" t="s">
        <v>22897</v>
      </c>
      <c r="C7477" s="230" t="s">
        <v>42</v>
      </c>
      <c r="D7477" s="228" t="s">
        <v>10923</v>
      </c>
    </row>
    <row r="7478" spans="1:4" ht="13.5">
      <c r="A7478" s="251">
        <v>95372</v>
      </c>
      <c r="B7478" s="227" t="s">
        <v>22898</v>
      </c>
      <c r="C7478" s="230" t="s">
        <v>42</v>
      </c>
      <c r="D7478" s="228" t="s">
        <v>11126</v>
      </c>
    </row>
    <row r="7479" spans="1:4" ht="13.5">
      <c r="A7479" s="251">
        <v>95373</v>
      </c>
      <c r="B7479" s="227" t="s">
        <v>22899</v>
      </c>
      <c r="C7479" s="230" t="s">
        <v>42</v>
      </c>
      <c r="D7479" s="228" t="s">
        <v>22856</v>
      </c>
    </row>
    <row r="7480" spans="1:4" ht="13.5">
      <c r="A7480" s="251">
        <v>95374</v>
      </c>
      <c r="B7480" s="227" t="s">
        <v>22900</v>
      </c>
      <c r="C7480" s="230" t="s">
        <v>42</v>
      </c>
      <c r="D7480" s="228" t="s">
        <v>11126</v>
      </c>
    </row>
    <row r="7481" spans="1:4" ht="13.5">
      <c r="A7481" s="251">
        <v>95375</v>
      </c>
      <c r="B7481" s="227" t="s">
        <v>22901</v>
      </c>
      <c r="C7481" s="230" t="s">
        <v>42</v>
      </c>
      <c r="D7481" s="228" t="s">
        <v>22091</v>
      </c>
    </row>
    <row r="7482" spans="1:4" ht="13.5">
      <c r="A7482" s="251">
        <v>95376</v>
      </c>
      <c r="B7482" s="227" t="s">
        <v>22902</v>
      </c>
      <c r="C7482" s="230" t="s">
        <v>42</v>
      </c>
      <c r="D7482" s="228" t="s">
        <v>11306</v>
      </c>
    </row>
    <row r="7483" spans="1:4" ht="13.5">
      <c r="A7483" s="251">
        <v>95377</v>
      </c>
      <c r="B7483" s="227" t="s">
        <v>22903</v>
      </c>
      <c r="C7483" s="230" t="s">
        <v>42</v>
      </c>
      <c r="D7483" s="228" t="s">
        <v>11320</v>
      </c>
    </row>
    <row r="7484" spans="1:4" ht="13.5">
      <c r="A7484" s="251">
        <v>95378</v>
      </c>
      <c r="B7484" s="227" t="s">
        <v>22904</v>
      </c>
      <c r="C7484" s="230" t="s">
        <v>42</v>
      </c>
      <c r="D7484" s="228" t="s">
        <v>22091</v>
      </c>
    </row>
    <row r="7485" spans="1:4" ht="13.5">
      <c r="A7485" s="251">
        <v>95379</v>
      </c>
      <c r="B7485" s="227" t="s">
        <v>22905</v>
      </c>
      <c r="C7485" s="230" t="s">
        <v>42</v>
      </c>
      <c r="D7485" s="228" t="s">
        <v>11320</v>
      </c>
    </row>
    <row r="7486" spans="1:4" ht="13.5">
      <c r="A7486" s="251">
        <v>95380</v>
      </c>
      <c r="B7486" s="227" t="s">
        <v>22906</v>
      </c>
      <c r="C7486" s="230" t="s">
        <v>42</v>
      </c>
      <c r="D7486" s="228" t="s">
        <v>11007</v>
      </c>
    </row>
    <row r="7487" spans="1:4" ht="13.5">
      <c r="A7487" s="251">
        <v>95383</v>
      </c>
      <c r="B7487" s="227" t="s">
        <v>22907</v>
      </c>
      <c r="C7487" s="230" t="s">
        <v>42</v>
      </c>
      <c r="D7487" s="228" t="s">
        <v>22868</v>
      </c>
    </row>
    <row r="7488" spans="1:4" ht="13.5">
      <c r="A7488" s="251">
        <v>95384</v>
      </c>
      <c r="B7488" s="227" t="s">
        <v>22908</v>
      </c>
      <c r="C7488" s="230" t="s">
        <v>42</v>
      </c>
      <c r="D7488" s="228" t="s">
        <v>11061</v>
      </c>
    </row>
    <row r="7489" spans="1:4" ht="13.5">
      <c r="A7489" s="251">
        <v>95385</v>
      </c>
      <c r="B7489" s="227" t="s">
        <v>22909</v>
      </c>
      <c r="C7489" s="230" t="s">
        <v>42</v>
      </c>
      <c r="D7489" s="228" t="s">
        <v>11320</v>
      </c>
    </row>
    <row r="7490" spans="1:4" ht="13.5">
      <c r="A7490" s="251">
        <v>95386</v>
      </c>
      <c r="B7490" s="227" t="s">
        <v>22910</v>
      </c>
      <c r="C7490" s="230" t="s">
        <v>42</v>
      </c>
      <c r="D7490" s="228" t="s">
        <v>11126</v>
      </c>
    </row>
    <row r="7491" spans="1:4" ht="13.5">
      <c r="A7491" s="251">
        <v>95387</v>
      </c>
      <c r="B7491" s="227" t="s">
        <v>22911</v>
      </c>
      <c r="C7491" s="230" t="s">
        <v>42</v>
      </c>
      <c r="D7491" s="228" t="s">
        <v>11589</v>
      </c>
    </row>
    <row r="7492" spans="1:4" ht="13.5">
      <c r="A7492" s="251">
        <v>95389</v>
      </c>
      <c r="B7492" s="227" t="s">
        <v>22912</v>
      </c>
      <c r="C7492" s="230" t="s">
        <v>42</v>
      </c>
      <c r="D7492" s="228" t="s">
        <v>11818</v>
      </c>
    </row>
    <row r="7493" spans="1:4" ht="13.5">
      <c r="A7493" s="251">
        <v>95390</v>
      </c>
      <c r="B7493" s="227" t="s">
        <v>22913</v>
      </c>
      <c r="C7493" s="230" t="s">
        <v>42</v>
      </c>
      <c r="D7493" s="228" t="s">
        <v>11095</v>
      </c>
    </row>
    <row r="7494" spans="1:4" ht="13.5">
      <c r="A7494" s="251">
        <v>95392</v>
      </c>
      <c r="B7494" s="227" t="s">
        <v>22914</v>
      </c>
      <c r="C7494" s="230" t="s">
        <v>42</v>
      </c>
      <c r="D7494" s="228" t="s">
        <v>11306</v>
      </c>
    </row>
    <row r="7495" spans="1:4" ht="13.5">
      <c r="A7495" s="251">
        <v>95393</v>
      </c>
      <c r="B7495" s="227" t="s">
        <v>22915</v>
      </c>
      <c r="C7495" s="230" t="s">
        <v>42</v>
      </c>
      <c r="D7495" s="228" t="s">
        <v>22323</v>
      </c>
    </row>
    <row r="7496" spans="1:4" ht="13.5">
      <c r="A7496" s="251">
        <v>95394</v>
      </c>
      <c r="B7496" s="227" t="s">
        <v>22916</v>
      </c>
      <c r="C7496" s="230" t="s">
        <v>42</v>
      </c>
      <c r="D7496" s="228" t="s">
        <v>10908</v>
      </c>
    </row>
    <row r="7497" spans="1:4" ht="13.5">
      <c r="A7497" s="251">
        <v>95395</v>
      </c>
      <c r="B7497" s="227" t="s">
        <v>22917</v>
      </c>
      <c r="C7497" s="230" t="s">
        <v>42</v>
      </c>
      <c r="D7497" s="228" t="s">
        <v>11340</v>
      </c>
    </row>
    <row r="7498" spans="1:4" ht="13.5">
      <c r="A7498" s="251">
        <v>95396</v>
      </c>
      <c r="B7498" s="227" t="s">
        <v>22918</v>
      </c>
      <c r="C7498" s="230" t="s">
        <v>42</v>
      </c>
      <c r="D7498" s="228" t="s">
        <v>11322</v>
      </c>
    </row>
    <row r="7499" spans="1:4" ht="13.5">
      <c r="A7499" s="251">
        <v>95398</v>
      </c>
      <c r="B7499" s="227" t="s">
        <v>22919</v>
      </c>
      <c r="C7499" s="230" t="s">
        <v>42</v>
      </c>
      <c r="D7499" s="228" t="s">
        <v>11095</v>
      </c>
    </row>
    <row r="7500" spans="1:4" ht="13.5">
      <c r="A7500" s="251">
        <v>95400</v>
      </c>
      <c r="B7500" s="227" t="s">
        <v>22920</v>
      </c>
      <c r="C7500" s="230" t="s">
        <v>42</v>
      </c>
      <c r="D7500" s="228" t="s">
        <v>10770</v>
      </c>
    </row>
    <row r="7501" spans="1:4" ht="13.5">
      <c r="A7501" s="251">
        <v>95401</v>
      </c>
      <c r="B7501" s="227" t="s">
        <v>22921</v>
      </c>
      <c r="C7501" s="230" t="s">
        <v>42</v>
      </c>
      <c r="D7501" s="228" t="s">
        <v>10906</v>
      </c>
    </row>
    <row r="7502" spans="1:4" ht="13.5">
      <c r="A7502" s="251">
        <v>95402</v>
      </c>
      <c r="B7502" s="227" t="s">
        <v>22922</v>
      </c>
      <c r="C7502" s="230" t="s">
        <v>42</v>
      </c>
      <c r="D7502" s="228" t="s">
        <v>22923</v>
      </c>
    </row>
    <row r="7503" spans="1:4" ht="13.5">
      <c r="A7503" s="251">
        <v>95403</v>
      </c>
      <c r="B7503" s="227" t="s">
        <v>22924</v>
      </c>
      <c r="C7503" s="230" t="s">
        <v>42</v>
      </c>
      <c r="D7503" s="228" t="s">
        <v>10638</v>
      </c>
    </row>
    <row r="7504" spans="1:4" ht="13.5">
      <c r="A7504" s="251">
        <v>95404</v>
      </c>
      <c r="B7504" s="227" t="s">
        <v>22925</v>
      </c>
      <c r="C7504" s="230" t="s">
        <v>42</v>
      </c>
      <c r="D7504" s="228" t="s">
        <v>11860</v>
      </c>
    </row>
    <row r="7505" spans="1:4" ht="13.5">
      <c r="A7505" s="251">
        <v>95405</v>
      </c>
      <c r="B7505" s="227" t="s">
        <v>22926</v>
      </c>
      <c r="C7505" s="230" t="s">
        <v>42</v>
      </c>
      <c r="D7505" s="228" t="s">
        <v>22458</v>
      </c>
    </row>
    <row r="7506" spans="1:4" ht="13.5">
      <c r="A7506" s="251">
        <v>95406</v>
      </c>
      <c r="B7506" s="227" t="s">
        <v>22927</v>
      </c>
      <c r="C7506" s="230" t="s">
        <v>42</v>
      </c>
      <c r="D7506" s="228" t="s">
        <v>11924</v>
      </c>
    </row>
    <row r="7507" spans="1:4" ht="13.5">
      <c r="A7507" s="251">
        <v>95408</v>
      </c>
      <c r="B7507" s="227" t="s">
        <v>22928</v>
      </c>
      <c r="C7507" s="230" t="s">
        <v>22816</v>
      </c>
      <c r="D7507" s="228" t="s">
        <v>18233</v>
      </c>
    </row>
    <row r="7508" spans="1:4" ht="13.5">
      <c r="A7508" s="251">
        <v>95411</v>
      </c>
      <c r="B7508" s="227" t="s">
        <v>22929</v>
      </c>
      <c r="C7508" s="230" t="s">
        <v>22816</v>
      </c>
      <c r="D7508" s="228" t="s">
        <v>22930</v>
      </c>
    </row>
    <row r="7509" spans="1:4" ht="13.5">
      <c r="A7509" s="251">
        <v>95413</v>
      </c>
      <c r="B7509" s="227" t="s">
        <v>22931</v>
      </c>
      <c r="C7509" s="230" t="s">
        <v>22816</v>
      </c>
      <c r="D7509" s="228" t="s">
        <v>22932</v>
      </c>
    </row>
    <row r="7510" spans="1:4" ht="13.5">
      <c r="A7510" s="251">
        <v>95414</v>
      </c>
      <c r="B7510" s="227" t="s">
        <v>22933</v>
      </c>
      <c r="C7510" s="230" t="s">
        <v>22816</v>
      </c>
      <c r="D7510" s="228" t="s">
        <v>22934</v>
      </c>
    </row>
    <row r="7511" spans="1:4" ht="13.5">
      <c r="A7511" s="251">
        <v>95415</v>
      </c>
      <c r="B7511" s="227" t="s">
        <v>22935</v>
      </c>
      <c r="C7511" s="230" t="s">
        <v>22816</v>
      </c>
      <c r="D7511" s="228" t="s">
        <v>22936</v>
      </c>
    </row>
    <row r="7512" spans="1:4" ht="13.5">
      <c r="A7512" s="251">
        <v>95416</v>
      </c>
      <c r="B7512" s="227" t="s">
        <v>22937</v>
      </c>
      <c r="C7512" s="230" t="s">
        <v>22816</v>
      </c>
      <c r="D7512" s="228" t="s">
        <v>15808</v>
      </c>
    </row>
    <row r="7513" spans="1:4" ht="13.5">
      <c r="A7513" s="251">
        <v>95417</v>
      </c>
      <c r="B7513" s="227" t="s">
        <v>22938</v>
      </c>
      <c r="C7513" s="230" t="s">
        <v>22816</v>
      </c>
      <c r="D7513" s="228" t="s">
        <v>22939</v>
      </c>
    </row>
    <row r="7514" spans="1:4" ht="13.5">
      <c r="A7514" s="251">
        <v>95418</v>
      </c>
      <c r="B7514" s="227" t="s">
        <v>22940</v>
      </c>
      <c r="C7514" s="230" t="s">
        <v>22816</v>
      </c>
      <c r="D7514" s="228" t="s">
        <v>22941</v>
      </c>
    </row>
    <row r="7515" spans="1:4" ht="13.5">
      <c r="A7515" s="251">
        <v>95419</v>
      </c>
      <c r="B7515" s="227" t="s">
        <v>22942</v>
      </c>
      <c r="C7515" s="230" t="s">
        <v>22816</v>
      </c>
      <c r="D7515" s="228" t="s">
        <v>22943</v>
      </c>
    </row>
    <row r="7516" spans="1:4" ht="13.5">
      <c r="A7516" s="251">
        <v>95420</v>
      </c>
      <c r="B7516" s="227" t="s">
        <v>22944</v>
      </c>
      <c r="C7516" s="230" t="s">
        <v>22816</v>
      </c>
      <c r="D7516" s="228" t="s">
        <v>22945</v>
      </c>
    </row>
    <row r="7517" spans="1:4" ht="13.5">
      <c r="A7517" s="251">
        <v>95421</v>
      </c>
      <c r="B7517" s="227" t="s">
        <v>22946</v>
      </c>
      <c r="C7517" s="230" t="s">
        <v>22816</v>
      </c>
      <c r="D7517" s="228" t="s">
        <v>10512</v>
      </c>
    </row>
    <row r="7518" spans="1:4" ht="13.5">
      <c r="A7518" s="251">
        <v>95422</v>
      </c>
      <c r="B7518" s="227" t="s">
        <v>22947</v>
      </c>
      <c r="C7518" s="230" t="s">
        <v>22816</v>
      </c>
      <c r="D7518" s="228" t="s">
        <v>10315</v>
      </c>
    </row>
    <row r="7519" spans="1:4" ht="13.5">
      <c r="A7519" s="251">
        <v>95423</v>
      </c>
      <c r="B7519" s="227" t="s">
        <v>22948</v>
      </c>
      <c r="C7519" s="230" t="s">
        <v>22816</v>
      </c>
      <c r="D7519" s="228" t="s">
        <v>22949</v>
      </c>
    </row>
    <row r="7520" spans="1:4" ht="13.5">
      <c r="A7520" s="251">
        <v>95424</v>
      </c>
      <c r="B7520" s="227" t="s">
        <v>22950</v>
      </c>
      <c r="C7520" s="230" t="s">
        <v>22816</v>
      </c>
      <c r="D7520" s="228" t="s">
        <v>22951</v>
      </c>
    </row>
    <row r="7521" spans="1:4" ht="13.5">
      <c r="A7521" s="251">
        <v>100288</v>
      </c>
      <c r="B7521" s="227" t="s">
        <v>22952</v>
      </c>
      <c r="C7521" s="230" t="s">
        <v>42</v>
      </c>
      <c r="D7521" s="228" t="s">
        <v>11095</v>
      </c>
    </row>
    <row r="7522" spans="1:4" ht="13.5">
      <c r="A7522" s="251">
        <v>100289</v>
      </c>
      <c r="B7522" s="227" t="s">
        <v>22953</v>
      </c>
      <c r="C7522" s="230" t="s">
        <v>42</v>
      </c>
      <c r="D7522" s="228" t="s">
        <v>14813</v>
      </c>
    </row>
    <row r="7523" spans="1:4" ht="13.5">
      <c r="A7523" s="251">
        <v>100291</v>
      </c>
      <c r="B7523" s="227" t="s">
        <v>22954</v>
      </c>
      <c r="C7523" s="230" t="s">
        <v>42</v>
      </c>
      <c r="D7523" s="228" t="s">
        <v>11589</v>
      </c>
    </row>
    <row r="7524" spans="1:4" ht="13.5">
      <c r="A7524" s="251">
        <v>100293</v>
      </c>
      <c r="B7524" s="227" t="s">
        <v>22955</v>
      </c>
      <c r="C7524" s="230" t="s">
        <v>42</v>
      </c>
      <c r="D7524" s="228" t="s">
        <v>11015</v>
      </c>
    </row>
    <row r="7525" spans="1:4" ht="13.5">
      <c r="A7525" s="251">
        <v>100295</v>
      </c>
      <c r="B7525" s="227" t="s">
        <v>22956</v>
      </c>
      <c r="C7525" s="230" t="s">
        <v>42</v>
      </c>
      <c r="D7525" s="228" t="s">
        <v>11059</v>
      </c>
    </row>
    <row r="7526" spans="1:4" ht="13.5">
      <c r="A7526" s="251">
        <v>100298</v>
      </c>
      <c r="B7526" s="227" t="s">
        <v>22957</v>
      </c>
      <c r="C7526" s="230" t="s">
        <v>42</v>
      </c>
      <c r="D7526" s="228" t="s">
        <v>11308</v>
      </c>
    </row>
    <row r="7527" spans="1:4" ht="13.5">
      <c r="A7527" s="251">
        <v>100299</v>
      </c>
      <c r="B7527" s="227" t="s">
        <v>22958</v>
      </c>
      <c r="C7527" s="230" t="s">
        <v>42</v>
      </c>
      <c r="D7527" s="228" t="s">
        <v>10906</v>
      </c>
    </row>
    <row r="7528" spans="1:4" ht="13.5">
      <c r="A7528" s="251">
        <v>100301</v>
      </c>
      <c r="B7528" s="227" t="s">
        <v>22959</v>
      </c>
      <c r="C7528" s="230" t="s">
        <v>42</v>
      </c>
      <c r="D7528" s="228" t="s">
        <v>11217</v>
      </c>
    </row>
    <row r="7529" spans="1:4" ht="13.5">
      <c r="A7529" s="251">
        <v>100303</v>
      </c>
      <c r="B7529" s="227" t="s">
        <v>22960</v>
      </c>
      <c r="C7529" s="230" t="s">
        <v>42</v>
      </c>
      <c r="D7529" s="228" t="s">
        <v>22961</v>
      </c>
    </row>
    <row r="7530" spans="1:4" ht="13.5">
      <c r="A7530" s="251">
        <v>100307</v>
      </c>
      <c r="B7530" s="227" t="s">
        <v>22962</v>
      </c>
      <c r="C7530" s="230" t="s">
        <v>42</v>
      </c>
      <c r="D7530" s="228" t="s">
        <v>16326</v>
      </c>
    </row>
    <row r="7531" spans="1:4" ht="13.5">
      <c r="A7531" s="251">
        <v>100308</v>
      </c>
      <c r="B7531" s="227" t="s">
        <v>22963</v>
      </c>
      <c r="C7531" s="230" t="s">
        <v>42</v>
      </c>
      <c r="D7531" s="228" t="s">
        <v>22964</v>
      </c>
    </row>
    <row r="7532" spans="1:4" ht="13.5">
      <c r="A7532" s="251">
        <v>100309</v>
      </c>
      <c r="B7532" s="227" t="s">
        <v>22965</v>
      </c>
      <c r="C7532" s="230" t="s">
        <v>42</v>
      </c>
      <c r="D7532" s="228" t="s">
        <v>22966</v>
      </c>
    </row>
    <row r="7533" spans="1:4" ht="13.5">
      <c r="A7533" s="251">
        <v>100315</v>
      </c>
      <c r="B7533" s="227" t="s">
        <v>22967</v>
      </c>
      <c r="C7533" s="230" t="s">
        <v>22816</v>
      </c>
      <c r="D7533" s="228" t="s">
        <v>21474</v>
      </c>
    </row>
    <row r="7534" spans="1:4" ht="13.5">
      <c r="A7534" s="251">
        <v>100321</v>
      </c>
      <c r="B7534" s="227" t="s">
        <v>22965</v>
      </c>
      <c r="C7534" s="230" t="s">
        <v>22816</v>
      </c>
      <c r="D7534" s="228" t="s">
        <v>22968</v>
      </c>
    </row>
    <row r="7535" spans="1:4" ht="13.5">
      <c r="A7535" s="251">
        <v>100533</v>
      </c>
      <c r="B7535" s="227" t="s">
        <v>22969</v>
      </c>
      <c r="C7535" s="230" t="s">
        <v>42</v>
      </c>
      <c r="D7535" s="228" t="s">
        <v>22970</v>
      </c>
    </row>
    <row r="7536" spans="1:4" ht="13.5">
      <c r="A7536" s="251">
        <v>100534</v>
      </c>
      <c r="B7536" s="227" t="s">
        <v>22969</v>
      </c>
      <c r="C7536" s="230" t="s">
        <v>22816</v>
      </c>
      <c r="D7536" s="228" t="s">
        <v>22971</v>
      </c>
    </row>
    <row r="7537" spans="1:4" ht="13.5">
      <c r="A7537" s="251">
        <v>100535</v>
      </c>
      <c r="B7537" s="227" t="s">
        <v>22972</v>
      </c>
      <c r="C7537" s="230" t="s">
        <v>42</v>
      </c>
      <c r="D7537" s="228" t="s">
        <v>11308</v>
      </c>
    </row>
    <row r="7538" spans="1:4" ht="13.5">
      <c r="A7538" s="251">
        <v>100536</v>
      </c>
      <c r="B7538" s="227" t="s">
        <v>22973</v>
      </c>
      <c r="C7538" s="230" t="s">
        <v>22816</v>
      </c>
      <c r="D7538" s="228" t="s">
        <v>19795</v>
      </c>
    </row>
    <row r="7539" spans="1:4" ht="13.5">
      <c r="A7539" s="251">
        <v>101286</v>
      </c>
      <c r="B7539" s="227" t="s">
        <v>22974</v>
      </c>
      <c r="C7539" s="230" t="s">
        <v>22816</v>
      </c>
      <c r="D7539" s="228" t="s">
        <v>22975</v>
      </c>
    </row>
    <row r="7540" spans="1:4" ht="13.5">
      <c r="A7540" s="251">
        <v>101287</v>
      </c>
      <c r="B7540" s="227" t="s">
        <v>22976</v>
      </c>
      <c r="C7540" s="230" t="s">
        <v>22816</v>
      </c>
      <c r="D7540" s="228" t="s">
        <v>22977</v>
      </c>
    </row>
    <row r="7541" spans="1:4" ht="13.5">
      <c r="A7541" s="251">
        <v>101288</v>
      </c>
      <c r="B7541" s="227" t="s">
        <v>22978</v>
      </c>
      <c r="C7541" s="230" t="s">
        <v>22816</v>
      </c>
      <c r="D7541" s="228" t="s">
        <v>22975</v>
      </c>
    </row>
    <row r="7542" spans="1:4" ht="13.5">
      <c r="A7542" s="251">
        <v>101289</v>
      </c>
      <c r="B7542" s="227" t="s">
        <v>22979</v>
      </c>
      <c r="C7542" s="230" t="s">
        <v>22816</v>
      </c>
      <c r="D7542" s="228" t="s">
        <v>22980</v>
      </c>
    </row>
    <row r="7543" spans="1:4" ht="13.5">
      <c r="A7543" s="251">
        <v>101290</v>
      </c>
      <c r="B7543" s="227" t="s">
        <v>22981</v>
      </c>
      <c r="C7543" s="230" t="s">
        <v>22816</v>
      </c>
      <c r="D7543" s="228" t="s">
        <v>17596</v>
      </c>
    </row>
    <row r="7544" spans="1:4" ht="13.5">
      <c r="A7544" s="251">
        <v>101291</v>
      </c>
      <c r="B7544" s="227" t="s">
        <v>22982</v>
      </c>
      <c r="C7544" s="230" t="s">
        <v>22816</v>
      </c>
      <c r="D7544" s="228" t="s">
        <v>22975</v>
      </c>
    </row>
    <row r="7545" spans="1:4" ht="13.5">
      <c r="A7545" s="251">
        <v>101292</v>
      </c>
      <c r="B7545" s="227" t="s">
        <v>22983</v>
      </c>
      <c r="C7545" s="230" t="s">
        <v>22816</v>
      </c>
      <c r="D7545" s="228" t="s">
        <v>22980</v>
      </c>
    </row>
    <row r="7546" spans="1:4" ht="13.5">
      <c r="A7546" s="251">
        <v>101293</v>
      </c>
      <c r="B7546" s="227" t="s">
        <v>22984</v>
      </c>
      <c r="C7546" s="230" t="s">
        <v>22816</v>
      </c>
      <c r="D7546" s="228" t="s">
        <v>22081</v>
      </c>
    </row>
    <row r="7547" spans="1:4" ht="13.5">
      <c r="A7547" s="251">
        <v>101294</v>
      </c>
      <c r="B7547" s="227" t="s">
        <v>22985</v>
      </c>
      <c r="C7547" s="230" t="s">
        <v>22816</v>
      </c>
      <c r="D7547" s="228" t="s">
        <v>15309</v>
      </c>
    </row>
    <row r="7548" spans="1:4" ht="13.5">
      <c r="A7548" s="251">
        <v>101295</v>
      </c>
      <c r="B7548" s="227" t="s">
        <v>22986</v>
      </c>
      <c r="C7548" s="230" t="s">
        <v>22816</v>
      </c>
      <c r="D7548" s="228" t="s">
        <v>12299</v>
      </c>
    </row>
    <row r="7549" spans="1:4" ht="13.5">
      <c r="A7549" s="251">
        <v>101296</v>
      </c>
      <c r="B7549" s="227" t="s">
        <v>22987</v>
      </c>
      <c r="C7549" s="230" t="s">
        <v>22816</v>
      </c>
      <c r="D7549" s="228" t="s">
        <v>22988</v>
      </c>
    </row>
    <row r="7550" spans="1:4" ht="13.5">
      <c r="A7550" s="251">
        <v>101297</v>
      </c>
      <c r="B7550" s="227" t="s">
        <v>22989</v>
      </c>
      <c r="C7550" s="230" t="s">
        <v>22816</v>
      </c>
      <c r="D7550" s="228" t="s">
        <v>12356</v>
      </c>
    </row>
    <row r="7551" spans="1:4" ht="13.5">
      <c r="A7551" s="251">
        <v>101298</v>
      </c>
      <c r="B7551" s="227" t="s">
        <v>22990</v>
      </c>
      <c r="C7551" s="230" t="s">
        <v>22816</v>
      </c>
      <c r="D7551" s="228" t="s">
        <v>22975</v>
      </c>
    </row>
    <row r="7552" spans="1:4" ht="13.5">
      <c r="A7552" s="251">
        <v>101299</v>
      </c>
      <c r="B7552" s="227" t="s">
        <v>22991</v>
      </c>
      <c r="C7552" s="230" t="s">
        <v>22816</v>
      </c>
      <c r="D7552" s="228" t="s">
        <v>17596</v>
      </c>
    </row>
    <row r="7553" spans="1:4" ht="13.5">
      <c r="A7553" s="251">
        <v>101300</v>
      </c>
      <c r="B7553" s="227" t="s">
        <v>22992</v>
      </c>
      <c r="C7553" s="230" t="s">
        <v>22816</v>
      </c>
      <c r="D7553" s="228" t="s">
        <v>22993</v>
      </c>
    </row>
    <row r="7554" spans="1:4" ht="13.5">
      <c r="A7554" s="251">
        <v>101301</v>
      </c>
      <c r="B7554" s="227" t="s">
        <v>22994</v>
      </c>
      <c r="C7554" s="230" t="s">
        <v>22816</v>
      </c>
      <c r="D7554" s="228" t="s">
        <v>22995</v>
      </c>
    </row>
    <row r="7555" spans="1:4" ht="13.5">
      <c r="A7555" s="251">
        <v>101302</v>
      </c>
      <c r="B7555" s="227" t="s">
        <v>22996</v>
      </c>
      <c r="C7555" s="230" t="s">
        <v>22816</v>
      </c>
      <c r="D7555" s="228" t="s">
        <v>22997</v>
      </c>
    </row>
    <row r="7556" spans="1:4" ht="13.5">
      <c r="A7556" s="251">
        <v>101303</v>
      </c>
      <c r="B7556" s="227" t="s">
        <v>22998</v>
      </c>
      <c r="C7556" s="230" t="s">
        <v>22816</v>
      </c>
      <c r="D7556" s="228" t="s">
        <v>22999</v>
      </c>
    </row>
    <row r="7557" spans="1:4" ht="13.5">
      <c r="A7557" s="251">
        <v>101304</v>
      </c>
      <c r="B7557" s="227" t="s">
        <v>23000</v>
      </c>
      <c r="C7557" s="230" t="s">
        <v>22816</v>
      </c>
      <c r="D7557" s="228" t="s">
        <v>23001</v>
      </c>
    </row>
    <row r="7558" spans="1:4" ht="13.5">
      <c r="A7558" s="251">
        <v>101305</v>
      </c>
      <c r="B7558" s="227" t="s">
        <v>23002</v>
      </c>
      <c r="C7558" s="230" t="s">
        <v>22816</v>
      </c>
      <c r="D7558" s="228" t="s">
        <v>11123</v>
      </c>
    </row>
    <row r="7559" spans="1:4" ht="13.5">
      <c r="A7559" s="251">
        <v>101307</v>
      </c>
      <c r="B7559" s="227" t="s">
        <v>23003</v>
      </c>
      <c r="C7559" s="230" t="s">
        <v>22816</v>
      </c>
      <c r="D7559" s="228" t="s">
        <v>23004</v>
      </c>
    </row>
    <row r="7560" spans="1:4" ht="13.5">
      <c r="A7560" s="251">
        <v>101308</v>
      </c>
      <c r="B7560" s="227" t="s">
        <v>23005</v>
      </c>
      <c r="C7560" s="230" t="s">
        <v>22816</v>
      </c>
      <c r="D7560" s="228" t="s">
        <v>23006</v>
      </c>
    </row>
    <row r="7561" spans="1:4" ht="13.5">
      <c r="A7561" s="251">
        <v>101309</v>
      </c>
      <c r="B7561" s="227" t="s">
        <v>23007</v>
      </c>
      <c r="C7561" s="230" t="s">
        <v>22816</v>
      </c>
      <c r="D7561" s="228" t="s">
        <v>17596</v>
      </c>
    </row>
    <row r="7562" spans="1:4" ht="13.5">
      <c r="A7562" s="251">
        <v>101310</v>
      </c>
      <c r="B7562" s="227" t="s">
        <v>23008</v>
      </c>
      <c r="C7562" s="230" t="s">
        <v>22816</v>
      </c>
      <c r="D7562" s="228" t="s">
        <v>23009</v>
      </c>
    </row>
    <row r="7563" spans="1:4" ht="13.5">
      <c r="A7563" s="251">
        <v>101311</v>
      </c>
      <c r="B7563" s="227" t="s">
        <v>23010</v>
      </c>
      <c r="C7563" s="230" t="s">
        <v>22816</v>
      </c>
      <c r="D7563" s="228" t="s">
        <v>23004</v>
      </c>
    </row>
    <row r="7564" spans="1:4" ht="13.5">
      <c r="A7564" s="251">
        <v>101312</v>
      </c>
      <c r="B7564" s="227" t="s">
        <v>23011</v>
      </c>
      <c r="C7564" s="230" t="s">
        <v>22816</v>
      </c>
      <c r="D7564" s="228" t="s">
        <v>19057</v>
      </c>
    </row>
    <row r="7565" spans="1:4" ht="13.5">
      <c r="A7565" s="251">
        <v>101313</v>
      </c>
      <c r="B7565" s="227" t="s">
        <v>23012</v>
      </c>
      <c r="C7565" s="230" t="s">
        <v>22816</v>
      </c>
      <c r="D7565" s="228" t="s">
        <v>23013</v>
      </c>
    </row>
    <row r="7566" spans="1:4" ht="13.5">
      <c r="A7566" s="251">
        <v>101315</v>
      </c>
      <c r="B7566" s="227" t="s">
        <v>23014</v>
      </c>
      <c r="C7566" s="230" t="s">
        <v>22816</v>
      </c>
      <c r="D7566" s="228" t="s">
        <v>23015</v>
      </c>
    </row>
    <row r="7567" spans="1:4" ht="13.5">
      <c r="A7567" s="251">
        <v>101316</v>
      </c>
      <c r="B7567" s="227" t="s">
        <v>23016</v>
      </c>
      <c r="C7567" s="230" t="s">
        <v>22816</v>
      </c>
      <c r="D7567" s="228" t="s">
        <v>23017</v>
      </c>
    </row>
    <row r="7568" spans="1:4" ht="13.5">
      <c r="A7568" s="251">
        <v>101320</v>
      </c>
      <c r="B7568" s="227" t="s">
        <v>23018</v>
      </c>
      <c r="C7568" s="230" t="s">
        <v>22816</v>
      </c>
      <c r="D7568" s="228" t="s">
        <v>12359</v>
      </c>
    </row>
    <row r="7569" spans="1:4" ht="13.5">
      <c r="A7569" s="251">
        <v>101322</v>
      </c>
      <c r="B7569" s="227" t="s">
        <v>23019</v>
      </c>
      <c r="C7569" s="230" t="s">
        <v>22816</v>
      </c>
      <c r="D7569" s="228" t="s">
        <v>23004</v>
      </c>
    </row>
    <row r="7570" spans="1:4" ht="13.5">
      <c r="A7570" s="251">
        <v>101323</v>
      </c>
      <c r="B7570" s="227" t="s">
        <v>23020</v>
      </c>
      <c r="C7570" s="230" t="s">
        <v>22816</v>
      </c>
      <c r="D7570" s="228" t="s">
        <v>23021</v>
      </c>
    </row>
    <row r="7571" spans="1:4" ht="13.5">
      <c r="A7571" s="251">
        <v>101324</v>
      </c>
      <c r="B7571" s="227" t="s">
        <v>23022</v>
      </c>
      <c r="C7571" s="230" t="s">
        <v>22816</v>
      </c>
      <c r="D7571" s="228" t="s">
        <v>23023</v>
      </c>
    </row>
    <row r="7572" spans="1:4" ht="13.5">
      <c r="A7572" s="251">
        <v>101325</v>
      </c>
      <c r="B7572" s="227" t="s">
        <v>23024</v>
      </c>
      <c r="C7572" s="230" t="s">
        <v>22816</v>
      </c>
      <c r="D7572" s="228" t="s">
        <v>14191</v>
      </c>
    </row>
    <row r="7573" spans="1:4" ht="13.5">
      <c r="A7573" s="251">
        <v>101326</v>
      </c>
      <c r="B7573" s="227" t="s">
        <v>23025</v>
      </c>
      <c r="C7573" s="230" t="s">
        <v>22816</v>
      </c>
      <c r="D7573" s="228" t="s">
        <v>23026</v>
      </c>
    </row>
    <row r="7574" spans="1:4" ht="13.5">
      <c r="A7574" s="251">
        <v>101328</v>
      </c>
      <c r="B7574" s="227" t="s">
        <v>23027</v>
      </c>
      <c r="C7574" s="230" t="s">
        <v>22816</v>
      </c>
      <c r="D7574" s="228" t="s">
        <v>16326</v>
      </c>
    </row>
    <row r="7575" spans="1:4" ht="13.5">
      <c r="A7575" s="251">
        <v>101329</v>
      </c>
      <c r="B7575" s="227" t="s">
        <v>23028</v>
      </c>
      <c r="C7575" s="230" t="s">
        <v>22816</v>
      </c>
      <c r="D7575" s="228" t="s">
        <v>20998</v>
      </c>
    </row>
    <row r="7576" spans="1:4" ht="13.5">
      <c r="A7576" s="251">
        <v>101330</v>
      </c>
      <c r="B7576" s="227" t="s">
        <v>23029</v>
      </c>
      <c r="C7576" s="230" t="s">
        <v>22816</v>
      </c>
      <c r="D7576" s="228" t="s">
        <v>23030</v>
      </c>
    </row>
    <row r="7577" spans="1:4" ht="13.5">
      <c r="A7577" s="251">
        <v>101331</v>
      </c>
      <c r="B7577" s="227" t="s">
        <v>23031</v>
      </c>
      <c r="C7577" s="230" t="s">
        <v>22816</v>
      </c>
      <c r="D7577" s="228" t="s">
        <v>23032</v>
      </c>
    </row>
    <row r="7578" spans="1:4" ht="13.5">
      <c r="A7578" s="251">
        <v>101332</v>
      </c>
      <c r="B7578" s="227" t="s">
        <v>23033</v>
      </c>
      <c r="C7578" s="230" t="s">
        <v>22816</v>
      </c>
      <c r="D7578" s="228" t="s">
        <v>16818</v>
      </c>
    </row>
    <row r="7579" spans="1:4" ht="13.5">
      <c r="A7579" s="251">
        <v>101333</v>
      </c>
      <c r="B7579" s="227" t="s">
        <v>23034</v>
      </c>
      <c r="C7579" s="230" t="s">
        <v>22816</v>
      </c>
      <c r="D7579" s="228" t="s">
        <v>20612</v>
      </c>
    </row>
    <row r="7580" spans="1:4" ht="13.5">
      <c r="A7580" s="251">
        <v>101334</v>
      </c>
      <c r="B7580" s="227" t="s">
        <v>23035</v>
      </c>
      <c r="C7580" s="230" t="s">
        <v>22816</v>
      </c>
      <c r="D7580" s="228" t="s">
        <v>23036</v>
      </c>
    </row>
    <row r="7581" spans="1:4" ht="13.5">
      <c r="A7581" s="251">
        <v>101336</v>
      </c>
      <c r="B7581" s="227" t="s">
        <v>23037</v>
      </c>
      <c r="C7581" s="230" t="s">
        <v>22816</v>
      </c>
      <c r="D7581" s="228" t="s">
        <v>23038</v>
      </c>
    </row>
    <row r="7582" spans="1:4" ht="13.5">
      <c r="A7582" s="251">
        <v>101337</v>
      </c>
      <c r="B7582" s="227" t="s">
        <v>23039</v>
      </c>
      <c r="C7582" s="230" t="s">
        <v>22816</v>
      </c>
      <c r="D7582" s="228" t="s">
        <v>13829</v>
      </c>
    </row>
    <row r="7583" spans="1:4" ht="13.5">
      <c r="A7583" s="251">
        <v>101338</v>
      </c>
      <c r="B7583" s="227" t="s">
        <v>23040</v>
      </c>
      <c r="C7583" s="230" t="s">
        <v>22816</v>
      </c>
      <c r="D7583" s="228" t="s">
        <v>18663</v>
      </c>
    </row>
    <row r="7584" spans="1:4" ht="13.5">
      <c r="A7584" s="251">
        <v>101339</v>
      </c>
      <c r="B7584" s="227" t="s">
        <v>23041</v>
      </c>
      <c r="C7584" s="230" t="s">
        <v>22816</v>
      </c>
      <c r="D7584" s="228" t="s">
        <v>23042</v>
      </c>
    </row>
    <row r="7585" spans="1:4" ht="13.5">
      <c r="A7585" s="251">
        <v>101340</v>
      </c>
      <c r="B7585" s="227" t="s">
        <v>23043</v>
      </c>
      <c r="C7585" s="230" t="s">
        <v>22816</v>
      </c>
      <c r="D7585" s="228" t="s">
        <v>22690</v>
      </c>
    </row>
    <row r="7586" spans="1:4" ht="13.5">
      <c r="A7586" s="251">
        <v>101341</v>
      </c>
      <c r="B7586" s="227" t="s">
        <v>23044</v>
      </c>
      <c r="C7586" s="230" t="s">
        <v>22816</v>
      </c>
      <c r="D7586" s="228" t="s">
        <v>23045</v>
      </c>
    </row>
    <row r="7587" spans="1:4" ht="13.5">
      <c r="A7587" s="251">
        <v>101342</v>
      </c>
      <c r="B7587" s="227" t="s">
        <v>23046</v>
      </c>
      <c r="C7587" s="230" t="s">
        <v>22816</v>
      </c>
      <c r="D7587" s="228" t="s">
        <v>23042</v>
      </c>
    </row>
    <row r="7588" spans="1:4" ht="13.5">
      <c r="A7588" s="251">
        <v>101343</v>
      </c>
      <c r="B7588" s="227" t="s">
        <v>23047</v>
      </c>
      <c r="C7588" s="230" t="s">
        <v>22816</v>
      </c>
      <c r="D7588" s="228" t="s">
        <v>23048</v>
      </c>
    </row>
    <row r="7589" spans="1:4" ht="13.5">
      <c r="A7589" s="251">
        <v>101344</v>
      </c>
      <c r="B7589" s="227" t="s">
        <v>23049</v>
      </c>
      <c r="C7589" s="230" t="s">
        <v>22816</v>
      </c>
      <c r="D7589" s="228" t="s">
        <v>23050</v>
      </c>
    </row>
    <row r="7590" spans="1:4" ht="13.5">
      <c r="A7590" s="251">
        <v>101345</v>
      </c>
      <c r="B7590" s="227" t="s">
        <v>23051</v>
      </c>
      <c r="C7590" s="230" t="s">
        <v>22816</v>
      </c>
      <c r="D7590" s="228" t="s">
        <v>23052</v>
      </c>
    </row>
    <row r="7591" spans="1:4" ht="13.5">
      <c r="A7591" s="251">
        <v>101346</v>
      </c>
      <c r="B7591" s="227" t="s">
        <v>23053</v>
      </c>
      <c r="C7591" s="230" t="s">
        <v>22816</v>
      </c>
      <c r="D7591" s="228" t="s">
        <v>23054</v>
      </c>
    </row>
    <row r="7592" spans="1:4" ht="13.5">
      <c r="A7592" s="251">
        <v>101347</v>
      </c>
      <c r="B7592" s="227" t="s">
        <v>23055</v>
      </c>
      <c r="C7592" s="230" t="s">
        <v>22816</v>
      </c>
      <c r="D7592" s="228" t="s">
        <v>23056</v>
      </c>
    </row>
    <row r="7593" spans="1:4" ht="13.5">
      <c r="A7593" s="251">
        <v>101348</v>
      </c>
      <c r="B7593" s="227" t="s">
        <v>23057</v>
      </c>
      <c r="C7593" s="230" t="s">
        <v>22816</v>
      </c>
      <c r="D7593" s="228" t="s">
        <v>23058</v>
      </c>
    </row>
    <row r="7594" spans="1:4" ht="13.5">
      <c r="A7594" s="251">
        <v>101349</v>
      </c>
      <c r="B7594" s="227" t="s">
        <v>23059</v>
      </c>
      <c r="C7594" s="230" t="s">
        <v>22816</v>
      </c>
      <c r="D7594" s="228" t="s">
        <v>23060</v>
      </c>
    </row>
    <row r="7595" spans="1:4" ht="13.5">
      <c r="A7595" s="251">
        <v>101350</v>
      </c>
      <c r="B7595" s="227" t="s">
        <v>23061</v>
      </c>
      <c r="C7595" s="230" t="s">
        <v>22816</v>
      </c>
      <c r="D7595" s="228" t="s">
        <v>23060</v>
      </c>
    </row>
    <row r="7596" spans="1:4" ht="13.5">
      <c r="A7596" s="251">
        <v>101351</v>
      </c>
      <c r="B7596" s="227" t="s">
        <v>23062</v>
      </c>
      <c r="C7596" s="230" t="s">
        <v>22816</v>
      </c>
      <c r="D7596" s="228" t="s">
        <v>23063</v>
      </c>
    </row>
    <row r="7597" spans="1:4" ht="13.5">
      <c r="A7597" s="251">
        <v>101352</v>
      </c>
      <c r="B7597" s="227" t="s">
        <v>23064</v>
      </c>
      <c r="C7597" s="230" t="s">
        <v>22816</v>
      </c>
      <c r="D7597" s="228" t="s">
        <v>23042</v>
      </c>
    </row>
    <row r="7598" spans="1:4" ht="13.5">
      <c r="A7598" s="251">
        <v>101353</v>
      </c>
      <c r="B7598" s="227" t="s">
        <v>23065</v>
      </c>
      <c r="C7598" s="230" t="s">
        <v>22816</v>
      </c>
      <c r="D7598" s="228" t="s">
        <v>11121</v>
      </c>
    </row>
    <row r="7599" spans="1:4" ht="13.5">
      <c r="A7599" s="251">
        <v>101355</v>
      </c>
      <c r="B7599" s="227" t="s">
        <v>23066</v>
      </c>
      <c r="C7599" s="230" t="s">
        <v>22816</v>
      </c>
      <c r="D7599" s="228" t="s">
        <v>23060</v>
      </c>
    </row>
    <row r="7600" spans="1:4" ht="13.5">
      <c r="A7600" s="251">
        <v>101356</v>
      </c>
      <c r="B7600" s="227" t="s">
        <v>23067</v>
      </c>
      <c r="C7600" s="230" t="s">
        <v>22816</v>
      </c>
      <c r="D7600" s="228" t="s">
        <v>23001</v>
      </c>
    </row>
    <row r="7601" spans="1:4" ht="13.5">
      <c r="A7601" s="251">
        <v>101357</v>
      </c>
      <c r="B7601" s="227" t="s">
        <v>23068</v>
      </c>
      <c r="C7601" s="230" t="s">
        <v>22816</v>
      </c>
      <c r="D7601" s="228" t="s">
        <v>23021</v>
      </c>
    </row>
    <row r="7602" spans="1:4" ht="13.5">
      <c r="A7602" s="251">
        <v>101358</v>
      </c>
      <c r="B7602" s="227" t="s">
        <v>23069</v>
      </c>
      <c r="C7602" s="230" t="s">
        <v>22816</v>
      </c>
      <c r="D7602" s="228" t="s">
        <v>23001</v>
      </c>
    </row>
    <row r="7603" spans="1:4" ht="13.5">
      <c r="A7603" s="251">
        <v>101359</v>
      </c>
      <c r="B7603" s="227" t="s">
        <v>23070</v>
      </c>
      <c r="C7603" s="230" t="s">
        <v>22816</v>
      </c>
      <c r="D7603" s="228" t="s">
        <v>19496</v>
      </c>
    </row>
    <row r="7604" spans="1:4" ht="13.5">
      <c r="A7604" s="251">
        <v>101360</v>
      </c>
      <c r="B7604" s="227" t="s">
        <v>23071</v>
      </c>
      <c r="C7604" s="230" t="s">
        <v>22816</v>
      </c>
      <c r="D7604" s="228" t="s">
        <v>23001</v>
      </c>
    </row>
    <row r="7605" spans="1:4" ht="13.5">
      <c r="A7605" s="251">
        <v>101361</v>
      </c>
      <c r="B7605" s="227" t="s">
        <v>23072</v>
      </c>
      <c r="C7605" s="230" t="s">
        <v>22816</v>
      </c>
      <c r="D7605" s="228" t="s">
        <v>23073</v>
      </c>
    </row>
    <row r="7606" spans="1:4" ht="13.5">
      <c r="A7606" s="251">
        <v>101363</v>
      </c>
      <c r="B7606" s="227" t="s">
        <v>23074</v>
      </c>
      <c r="C7606" s="230" t="s">
        <v>22816</v>
      </c>
      <c r="D7606" s="228" t="s">
        <v>23004</v>
      </c>
    </row>
    <row r="7607" spans="1:4" ht="13.5">
      <c r="A7607" s="251">
        <v>101364</v>
      </c>
      <c r="B7607" s="227" t="s">
        <v>23075</v>
      </c>
      <c r="C7607" s="230" t="s">
        <v>22816</v>
      </c>
      <c r="D7607" s="228" t="s">
        <v>23076</v>
      </c>
    </row>
    <row r="7608" spans="1:4" ht="13.5">
      <c r="A7608" s="251">
        <v>101365</v>
      </c>
      <c r="B7608" s="227" t="s">
        <v>23077</v>
      </c>
      <c r="C7608" s="230" t="s">
        <v>22816</v>
      </c>
      <c r="D7608" s="228" t="s">
        <v>23004</v>
      </c>
    </row>
    <row r="7609" spans="1:4" ht="13.5">
      <c r="A7609" s="251">
        <v>101366</v>
      </c>
      <c r="B7609" s="227" t="s">
        <v>23078</v>
      </c>
      <c r="C7609" s="230" t="s">
        <v>22816</v>
      </c>
      <c r="D7609" s="228" t="s">
        <v>17148</v>
      </c>
    </row>
    <row r="7610" spans="1:4" ht="13.5">
      <c r="A7610" s="251">
        <v>101368</v>
      </c>
      <c r="B7610" s="227" t="s">
        <v>23079</v>
      </c>
      <c r="C7610" s="230" t="s">
        <v>22816</v>
      </c>
      <c r="D7610" s="228" t="s">
        <v>10696</v>
      </c>
    </row>
    <row r="7611" spans="1:4" ht="13.5">
      <c r="A7611" s="251">
        <v>101369</v>
      </c>
      <c r="B7611" s="227" t="s">
        <v>23080</v>
      </c>
      <c r="C7611" s="230" t="s">
        <v>22816</v>
      </c>
      <c r="D7611" s="228" t="s">
        <v>23081</v>
      </c>
    </row>
    <row r="7612" spans="1:4" ht="13.5">
      <c r="A7612" s="251">
        <v>101370</v>
      </c>
      <c r="B7612" s="227" t="s">
        <v>23082</v>
      </c>
      <c r="C7612" s="230" t="s">
        <v>22816</v>
      </c>
      <c r="D7612" s="228" t="s">
        <v>9557</v>
      </c>
    </row>
    <row r="7613" spans="1:4" ht="13.5">
      <c r="A7613" s="251">
        <v>101371</v>
      </c>
      <c r="B7613" s="227" t="s">
        <v>23083</v>
      </c>
      <c r="C7613" s="230" t="s">
        <v>22816</v>
      </c>
      <c r="D7613" s="228" t="s">
        <v>20680</v>
      </c>
    </row>
    <row r="7614" spans="1:4" ht="13.5">
      <c r="A7614" s="251">
        <v>101372</v>
      </c>
      <c r="B7614" s="227" t="s">
        <v>23084</v>
      </c>
      <c r="C7614" s="230" t="s">
        <v>22816</v>
      </c>
      <c r="D7614" s="228" t="s">
        <v>11438</v>
      </c>
    </row>
    <row r="7615" spans="1:4" ht="13.5">
      <c r="A7615" s="251">
        <v>101374</v>
      </c>
      <c r="B7615" s="227" t="s">
        <v>22683</v>
      </c>
      <c r="C7615" s="230" t="s">
        <v>22816</v>
      </c>
      <c r="D7615" s="228" t="s">
        <v>23085</v>
      </c>
    </row>
    <row r="7616" spans="1:4" ht="13.5">
      <c r="A7616" s="251">
        <v>101375</v>
      </c>
      <c r="B7616" s="227" t="s">
        <v>23086</v>
      </c>
      <c r="C7616" s="230" t="s">
        <v>22816</v>
      </c>
      <c r="D7616" s="228" t="s">
        <v>23087</v>
      </c>
    </row>
    <row r="7617" spans="1:4" ht="13.5">
      <c r="A7617" s="251">
        <v>101376</v>
      </c>
      <c r="B7617" s="227" t="s">
        <v>23088</v>
      </c>
      <c r="C7617" s="230" t="s">
        <v>22816</v>
      </c>
      <c r="D7617" s="228" t="s">
        <v>23089</v>
      </c>
    </row>
    <row r="7618" spans="1:4" ht="13.5">
      <c r="A7618" s="251">
        <v>101377</v>
      </c>
      <c r="B7618" s="227" t="s">
        <v>22688</v>
      </c>
      <c r="C7618" s="230" t="s">
        <v>22816</v>
      </c>
      <c r="D7618" s="228" t="s">
        <v>23090</v>
      </c>
    </row>
    <row r="7619" spans="1:4" ht="13.5">
      <c r="A7619" s="251">
        <v>101378</v>
      </c>
      <c r="B7619" s="227" t="s">
        <v>22959</v>
      </c>
      <c r="C7619" s="230" t="s">
        <v>22816</v>
      </c>
      <c r="D7619" s="228" t="s">
        <v>23091</v>
      </c>
    </row>
    <row r="7620" spans="1:4" ht="13.5">
      <c r="A7620" s="251">
        <v>101379</v>
      </c>
      <c r="B7620" s="227" t="s">
        <v>23092</v>
      </c>
      <c r="C7620" s="230" t="s">
        <v>22816</v>
      </c>
      <c r="D7620" s="228" t="s">
        <v>23085</v>
      </c>
    </row>
    <row r="7621" spans="1:4" ht="13.5">
      <c r="A7621" s="251">
        <v>101380</v>
      </c>
      <c r="B7621" s="227" t="s">
        <v>22691</v>
      </c>
      <c r="C7621" s="230" t="s">
        <v>22816</v>
      </c>
      <c r="D7621" s="228" t="s">
        <v>23093</v>
      </c>
    </row>
    <row r="7622" spans="1:4" ht="13.5">
      <c r="A7622" s="251">
        <v>101381</v>
      </c>
      <c r="B7622" s="227" t="s">
        <v>22693</v>
      </c>
      <c r="C7622" s="230" t="s">
        <v>22816</v>
      </c>
      <c r="D7622" s="228" t="s">
        <v>23094</v>
      </c>
    </row>
    <row r="7623" spans="1:4" ht="13.5">
      <c r="A7623" s="251">
        <v>101382</v>
      </c>
      <c r="B7623" s="227" t="s">
        <v>23095</v>
      </c>
      <c r="C7623" s="230" t="s">
        <v>22816</v>
      </c>
      <c r="D7623" s="228" t="s">
        <v>23096</v>
      </c>
    </row>
    <row r="7624" spans="1:4" ht="13.5">
      <c r="A7624" s="251">
        <v>101383</v>
      </c>
      <c r="B7624" s="227" t="s">
        <v>22960</v>
      </c>
      <c r="C7624" s="230" t="s">
        <v>22816</v>
      </c>
      <c r="D7624" s="228" t="s">
        <v>23097</v>
      </c>
    </row>
    <row r="7625" spans="1:4" ht="13.5">
      <c r="A7625" s="251">
        <v>101384</v>
      </c>
      <c r="B7625" s="227" t="s">
        <v>22696</v>
      </c>
      <c r="C7625" s="230" t="s">
        <v>22816</v>
      </c>
      <c r="D7625" s="228" t="s">
        <v>23098</v>
      </c>
    </row>
    <row r="7626" spans="1:4" ht="13.5">
      <c r="A7626" s="251">
        <v>101385</v>
      </c>
      <c r="B7626" s="227" t="s">
        <v>23099</v>
      </c>
      <c r="C7626" s="230" t="s">
        <v>22816</v>
      </c>
      <c r="D7626" s="228" t="s">
        <v>23100</v>
      </c>
    </row>
    <row r="7627" spans="1:4" ht="13.5">
      <c r="A7627" s="251">
        <v>101386</v>
      </c>
      <c r="B7627" s="227" t="s">
        <v>22699</v>
      </c>
      <c r="C7627" s="230" t="s">
        <v>22816</v>
      </c>
      <c r="D7627" s="228" t="s">
        <v>23089</v>
      </c>
    </row>
    <row r="7628" spans="1:4" ht="13.5">
      <c r="A7628" s="251">
        <v>101387</v>
      </c>
      <c r="B7628" s="227" t="s">
        <v>23101</v>
      </c>
      <c r="C7628" s="230" t="s">
        <v>22816</v>
      </c>
      <c r="D7628" s="228" t="s">
        <v>23102</v>
      </c>
    </row>
    <row r="7629" spans="1:4" ht="13.5">
      <c r="A7629" s="251">
        <v>101388</v>
      </c>
      <c r="B7629" s="227" t="s">
        <v>22701</v>
      </c>
      <c r="C7629" s="230" t="s">
        <v>22816</v>
      </c>
      <c r="D7629" s="228" t="s">
        <v>23103</v>
      </c>
    </row>
    <row r="7630" spans="1:4" ht="13.5">
      <c r="A7630" s="251">
        <v>101389</v>
      </c>
      <c r="B7630" s="227" t="s">
        <v>22703</v>
      </c>
      <c r="C7630" s="230" t="s">
        <v>22816</v>
      </c>
      <c r="D7630" s="228" t="s">
        <v>23104</v>
      </c>
    </row>
    <row r="7631" spans="1:4" ht="13.5">
      <c r="A7631" s="251">
        <v>101390</v>
      </c>
      <c r="B7631" s="227" t="s">
        <v>23105</v>
      </c>
      <c r="C7631" s="230" t="s">
        <v>22816</v>
      </c>
      <c r="D7631" s="228" t="s">
        <v>23106</v>
      </c>
    </row>
    <row r="7632" spans="1:4" ht="13.5">
      <c r="A7632" s="251">
        <v>101391</v>
      </c>
      <c r="B7632" s="227" t="s">
        <v>23107</v>
      </c>
      <c r="C7632" s="230" t="s">
        <v>22816</v>
      </c>
      <c r="D7632" s="228" t="s">
        <v>23108</v>
      </c>
    </row>
    <row r="7633" spans="1:4" ht="13.5">
      <c r="A7633" s="251">
        <v>101392</v>
      </c>
      <c r="B7633" s="227" t="s">
        <v>23109</v>
      </c>
      <c r="C7633" s="230" t="s">
        <v>22816</v>
      </c>
      <c r="D7633" s="228" t="s">
        <v>23110</v>
      </c>
    </row>
    <row r="7634" spans="1:4" ht="13.5">
      <c r="A7634" s="251">
        <v>101394</v>
      </c>
      <c r="B7634" s="227" t="s">
        <v>22709</v>
      </c>
      <c r="C7634" s="230" t="s">
        <v>22816</v>
      </c>
      <c r="D7634" s="228" t="s">
        <v>23111</v>
      </c>
    </row>
    <row r="7635" spans="1:4" ht="13.5">
      <c r="A7635" s="251">
        <v>101395</v>
      </c>
      <c r="B7635" s="227" t="s">
        <v>23112</v>
      </c>
      <c r="C7635" s="230" t="s">
        <v>22816</v>
      </c>
      <c r="D7635" s="228" t="s">
        <v>23113</v>
      </c>
    </row>
    <row r="7636" spans="1:4" ht="13.5">
      <c r="A7636" s="251">
        <v>101396</v>
      </c>
      <c r="B7636" s="227" t="s">
        <v>23114</v>
      </c>
      <c r="C7636" s="230" t="s">
        <v>22816</v>
      </c>
      <c r="D7636" s="228" t="s">
        <v>23115</v>
      </c>
    </row>
    <row r="7637" spans="1:4" ht="13.5">
      <c r="A7637" s="251">
        <v>101397</v>
      </c>
      <c r="B7637" s="227" t="s">
        <v>22713</v>
      </c>
      <c r="C7637" s="230" t="s">
        <v>22816</v>
      </c>
      <c r="D7637" s="228" t="s">
        <v>23116</v>
      </c>
    </row>
    <row r="7638" spans="1:4" ht="13.5">
      <c r="A7638" s="251">
        <v>101398</v>
      </c>
      <c r="B7638" s="227" t="s">
        <v>23117</v>
      </c>
      <c r="C7638" s="230" t="s">
        <v>22816</v>
      </c>
      <c r="D7638" s="228" t="s">
        <v>23118</v>
      </c>
    </row>
    <row r="7639" spans="1:4" ht="13.5">
      <c r="A7639" s="251">
        <v>101399</v>
      </c>
      <c r="B7639" s="227" t="s">
        <v>22717</v>
      </c>
      <c r="C7639" s="230" t="s">
        <v>22816</v>
      </c>
      <c r="D7639" s="228" t="s">
        <v>23119</v>
      </c>
    </row>
    <row r="7640" spans="1:4" ht="13.5">
      <c r="A7640" s="251">
        <v>101401</v>
      </c>
      <c r="B7640" s="227" t="s">
        <v>22718</v>
      </c>
      <c r="C7640" s="230" t="s">
        <v>22816</v>
      </c>
      <c r="D7640" s="228" t="s">
        <v>23120</v>
      </c>
    </row>
    <row r="7641" spans="1:4" ht="13.5">
      <c r="A7641" s="251">
        <v>101402</v>
      </c>
      <c r="B7641" s="227" t="s">
        <v>22719</v>
      </c>
      <c r="C7641" s="230" t="s">
        <v>22816</v>
      </c>
      <c r="D7641" s="228" t="s">
        <v>23121</v>
      </c>
    </row>
    <row r="7642" spans="1:4" ht="13.5">
      <c r="A7642" s="251">
        <v>101407</v>
      </c>
      <c r="B7642" s="227" t="s">
        <v>22720</v>
      </c>
      <c r="C7642" s="230" t="s">
        <v>22816</v>
      </c>
      <c r="D7642" s="228" t="s">
        <v>23111</v>
      </c>
    </row>
    <row r="7643" spans="1:4" ht="13.5">
      <c r="A7643" s="251">
        <v>101408</v>
      </c>
      <c r="B7643" s="227" t="s">
        <v>22721</v>
      </c>
      <c r="C7643" s="230" t="s">
        <v>22816</v>
      </c>
      <c r="D7643" s="228" t="s">
        <v>23122</v>
      </c>
    </row>
    <row r="7644" spans="1:4" ht="13.5">
      <c r="A7644" s="251">
        <v>101409</v>
      </c>
      <c r="B7644" s="227" t="s">
        <v>23123</v>
      </c>
      <c r="C7644" s="230" t="s">
        <v>22816</v>
      </c>
      <c r="D7644" s="228" t="s">
        <v>23124</v>
      </c>
    </row>
    <row r="7645" spans="1:4" ht="13.5">
      <c r="A7645" s="251">
        <v>101410</v>
      </c>
      <c r="B7645" s="227" t="s">
        <v>22792</v>
      </c>
      <c r="C7645" s="230" t="s">
        <v>22816</v>
      </c>
      <c r="D7645" s="228" t="s">
        <v>23125</v>
      </c>
    </row>
    <row r="7646" spans="1:4" ht="13.5">
      <c r="A7646" s="251">
        <v>101412</v>
      </c>
      <c r="B7646" s="227" t="s">
        <v>23126</v>
      </c>
      <c r="C7646" s="230" t="s">
        <v>22816</v>
      </c>
      <c r="D7646" s="228" t="s">
        <v>23127</v>
      </c>
    </row>
    <row r="7647" spans="1:4" ht="13.5">
      <c r="A7647" s="251">
        <v>101413</v>
      </c>
      <c r="B7647" s="227" t="s">
        <v>22724</v>
      </c>
      <c r="C7647" s="230" t="s">
        <v>22816</v>
      </c>
      <c r="D7647" s="228" t="s">
        <v>23128</v>
      </c>
    </row>
    <row r="7648" spans="1:4" ht="13.5">
      <c r="A7648" s="251">
        <v>101414</v>
      </c>
      <c r="B7648" s="227" t="s">
        <v>23129</v>
      </c>
      <c r="C7648" s="230" t="s">
        <v>22816</v>
      </c>
      <c r="D7648" s="228" t="s">
        <v>23130</v>
      </c>
    </row>
    <row r="7649" spans="1:4" ht="13.5">
      <c r="A7649" s="251">
        <v>101415</v>
      </c>
      <c r="B7649" s="227" t="s">
        <v>23131</v>
      </c>
      <c r="C7649" s="230" t="s">
        <v>22816</v>
      </c>
      <c r="D7649" s="228" t="s">
        <v>23132</v>
      </c>
    </row>
    <row r="7650" spans="1:4" ht="13.5">
      <c r="A7650" s="251">
        <v>101416</v>
      </c>
      <c r="B7650" s="227" t="s">
        <v>22963</v>
      </c>
      <c r="C7650" s="230" t="s">
        <v>22816</v>
      </c>
      <c r="D7650" s="228" t="s">
        <v>23133</v>
      </c>
    </row>
    <row r="7651" spans="1:4" ht="13.5">
      <c r="A7651" s="251">
        <v>101417</v>
      </c>
      <c r="B7651" s="227" t="s">
        <v>23134</v>
      </c>
      <c r="C7651" s="230" t="s">
        <v>22816</v>
      </c>
      <c r="D7651" s="228" t="s">
        <v>23135</v>
      </c>
    </row>
    <row r="7652" spans="1:4" ht="13.5">
      <c r="A7652" s="251">
        <v>101418</v>
      </c>
      <c r="B7652" s="227" t="s">
        <v>23136</v>
      </c>
      <c r="C7652" s="230" t="s">
        <v>22816</v>
      </c>
      <c r="D7652" s="228" t="s">
        <v>23137</v>
      </c>
    </row>
    <row r="7653" spans="1:4" ht="13.5">
      <c r="A7653" s="251">
        <v>101419</v>
      </c>
      <c r="B7653" s="227" t="s">
        <v>23138</v>
      </c>
      <c r="C7653" s="230" t="s">
        <v>22816</v>
      </c>
      <c r="D7653" s="228" t="s">
        <v>23139</v>
      </c>
    </row>
    <row r="7654" spans="1:4" ht="13.5">
      <c r="A7654" s="251">
        <v>101420</v>
      </c>
      <c r="B7654" s="227" t="s">
        <v>23140</v>
      </c>
      <c r="C7654" s="230" t="s">
        <v>22816</v>
      </c>
      <c r="D7654" s="228" t="s">
        <v>23141</v>
      </c>
    </row>
    <row r="7655" spans="1:4" ht="13.5">
      <c r="A7655" s="251">
        <v>101421</v>
      </c>
      <c r="B7655" s="227" t="s">
        <v>23142</v>
      </c>
      <c r="C7655" s="230" t="s">
        <v>22816</v>
      </c>
      <c r="D7655" s="228" t="s">
        <v>23143</v>
      </c>
    </row>
    <row r="7656" spans="1:4" ht="13.5">
      <c r="A7656" s="251">
        <v>101422</v>
      </c>
      <c r="B7656" s="227" t="s">
        <v>23144</v>
      </c>
      <c r="C7656" s="230" t="s">
        <v>22816</v>
      </c>
      <c r="D7656" s="228" t="s">
        <v>23145</v>
      </c>
    </row>
    <row r="7657" spans="1:4" ht="13.5">
      <c r="A7657" s="251">
        <v>101424</v>
      </c>
      <c r="B7657" s="227" t="s">
        <v>23146</v>
      </c>
      <c r="C7657" s="230" t="s">
        <v>22816</v>
      </c>
      <c r="D7657" s="228" t="s">
        <v>23147</v>
      </c>
    </row>
    <row r="7658" spans="1:4" ht="13.5">
      <c r="A7658" s="251">
        <v>101425</v>
      </c>
      <c r="B7658" s="227" t="s">
        <v>23148</v>
      </c>
      <c r="C7658" s="230" t="s">
        <v>22816</v>
      </c>
      <c r="D7658" s="228" t="s">
        <v>23149</v>
      </c>
    </row>
    <row r="7659" spans="1:4" ht="13.5">
      <c r="A7659" s="251">
        <v>101426</v>
      </c>
      <c r="B7659" s="227" t="s">
        <v>23150</v>
      </c>
      <c r="C7659" s="230" t="s">
        <v>22816</v>
      </c>
      <c r="D7659" s="228" t="s">
        <v>23151</v>
      </c>
    </row>
    <row r="7660" spans="1:4" ht="13.5">
      <c r="A7660" s="251">
        <v>101427</v>
      </c>
      <c r="B7660" s="227" t="s">
        <v>22742</v>
      </c>
      <c r="C7660" s="230" t="s">
        <v>22816</v>
      </c>
      <c r="D7660" s="228" t="s">
        <v>23152</v>
      </c>
    </row>
    <row r="7661" spans="1:4" ht="13.5">
      <c r="A7661" s="251">
        <v>101428</v>
      </c>
      <c r="B7661" s="227" t="s">
        <v>23153</v>
      </c>
      <c r="C7661" s="230" t="s">
        <v>22816</v>
      </c>
      <c r="D7661" s="228" t="s">
        <v>23154</v>
      </c>
    </row>
    <row r="7662" spans="1:4" ht="13.5">
      <c r="A7662" s="251">
        <v>101429</v>
      </c>
      <c r="B7662" s="227" t="s">
        <v>23155</v>
      </c>
      <c r="C7662" s="230" t="s">
        <v>22816</v>
      </c>
      <c r="D7662" s="228" t="s">
        <v>23156</v>
      </c>
    </row>
    <row r="7663" spans="1:4" ht="13.5">
      <c r="A7663" s="251">
        <v>101430</v>
      </c>
      <c r="B7663" s="227" t="s">
        <v>23157</v>
      </c>
      <c r="C7663" s="230" t="s">
        <v>22816</v>
      </c>
      <c r="D7663" s="228" t="s">
        <v>23152</v>
      </c>
    </row>
    <row r="7664" spans="1:4" ht="13.5">
      <c r="A7664" s="251">
        <v>101431</v>
      </c>
      <c r="B7664" s="227" t="s">
        <v>22746</v>
      </c>
      <c r="C7664" s="230" t="s">
        <v>22816</v>
      </c>
      <c r="D7664" s="228" t="s">
        <v>23158</v>
      </c>
    </row>
    <row r="7665" spans="1:4" ht="13.5">
      <c r="A7665" s="251">
        <v>101432</v>
      </c>
      <c r="B7665" s="227" t="s">
        <v>23159</v>
      </c>
      <c r="C7665" s="230" t="s">
        <v>22816</v>
      </c>
      <c r="D7665" s="228" t="s">
        <v>23160</v>
      </c>
    </row>
    <row r="7666" spans="1:4" ht="13.5">
      <c r="A7666" s="251">
        <v>101433</v>
      </c>
      <c r="B7666" s="227" t="s">
        <v>22750</v>
      </c>
      <c r="C7666" s="230" t="s">
        <v>22816</v>
      </c>
      <c r="D7666" s="228" t="s">
        <v>23161</v>
      </c>
    </row>
    <row r="7667" spans="1:4" ht="13.5">
      <c r="A7667" s="251">
        <v>101434</v>
      </c>
      <c r="B7667" s="227" t="s">
        <v>23162</v>
      </c>
      <c r="C7667" s="230" t="s">
        <v>22816</v>
      </c>
      <c r="D7667" s="228" t="s">
        <v>23163</v>
      </c>
    </row>
    <row r="7668" spans="1:4" ht="13.5">
      <c r="A7668" s="251">
        <v>101435</v>
      </c>
      <c r="B7668" s="227" t="s">
        <v>23164</v>
      </c>
      <c r="C7668" s="230" t="s">
        <v>22816</v>
      </c>
      <c r="D7668" s="228" t="s">
        <v>23165</v>
      </c>
    </row>
    <row r="7669" spans="1:4" ht="13.5">
      <c r="A7669" s="251">
        <v>101436</v>
      </c>
      <c r="B7669" s="227" t="s">
        <v>22754</v>
      </c>
      <c r="C7669" s="230" t="s">
        <v>22816</v>
      </c>
      <c r="D7669" s="228" t="s">
        <v>23166</v>
      </c>
    </row>
    <row r="7670" spans="1:4" ht="13.5">
      <c r="A7670" s="251">
        <v>101437</v>
      </c>
      <c r="B7670" s="227" t="s">
        <v>23167</v>
      </c>
      <c r="C7670" s="230" t="s">
        <v>22816</v>
      </c>
      <c r="D7670" s="228" t="s">
        <v>23168</v>
      </c>
    </row>
    <row r="7671" spans="1:4" ht="13.5">
      <c r="A7671" s="251">
        <v>101438</v>
      </c>
      <c r="B7671" s="227" t="s">
        <v>22758</v>
      </c>
      <c r="C7671" s="230" t="s">
        <v>22816</v>
      </c>
      <c r="D7671" s="228" t="s">
        <v>23168</v>
      </c>
    </row>
    <row r="7672" spans="1:4" ht="13.5">
      <c r="A7672" s="251">
        <v>101439</v>
      </c>
      <c r="B7672" s="227" t="s">
        <v>22759</v>
      </c>
      <c r="C7672" s="230" t="s">
        <v>22816</v>
      </c>
      <c r="D7672" s="228" t="s">
        <v>23169</v>
      </c>
    </row>
    <row r="7673" spans="1:4" ht="13.5">
      <c r="A7673" s="251">
        <v>101440</v>
      </c>
      <c r="B7673" s="227" t="s">
        <v>23170</v>
      </c>
      <c r="C7673" s="230" t="s">
        <v>22816</v>
      </c>
      <c r="D7673" s="228" t="s">
        <v>23152</v>
      </c>
    </row>
    <row r="7674" spans="1:4" ht="13.5">
      <c r="A7674" s="251">
        <v>101441</v>
      </c>
      <c r="B7674" s="227" t="s">
        <v>22762</v>
      </c>
      <c r="C7674" s="230" t="s">
        <v>22816</v>
      </c>
      <c r="D7674" s="228" t="s">
        <v>23171</v>
      </c>
    </row>
    <row r="7675" spans="1:4" ht="13.5">
      <c r="A7675" s="251">
        <v>101443</v>
      </c>
      <c r="B7675" s="227" t="s">
        <v>22764</v>
      </c>
      <c r="C7675" s="230" t="s">
        <v>22816</v>
      </c>
      <c r="D7675" s="228" t="s">
        <v>23168</v>
      </c>
    </row>
    <row r="7676" spans="1:4" ht="13.5">
      <c r="A7676" s="251">
        <v>101444</v>
      </c>
      <c r="B7676" s="227" t="s">
        <v>22768</v>
      </c>
      <c r="C7676" s="230" t="s">
        <v>22816</v>
      </c>
      <c r="D7676" s="228" t="s">
        <v>23108</v>
      </c>
    </row>
    <row r="7677" spans="1:4" ht="13.5">
      <c r="A7677" s="251">
        <v>101445</v>
      </c>
      <c r="B7677" s="227" t="s">
        <v>22769</v>
      </c>
      <c r="C7677" s="230" t="s">
        <v>22816</v>
      </c>
      <c r="D7677" s="228" t="s">
        <v>23122</v>
      </c>
    </row>
    <row r="7678" spans="1:4" ht="13.5">
      <c r="A7678" s="251">
        <v>101446</v>
      </c>
      <c r="B7678" s="227" t="s">
        <v>22770</v>
      </c>
      <c r="C7678" s="230" t="s">
        <v>22816</v>
      </c>
      <c r="D7678" s="228" t="s">
        <v>23172</v>
      </c>
    </row>
    <row r="7679" spans="1:4" ht="13.5">
      <c r="A7679" s="251">
        <v>101447</v>
      </c>
      <c r="B7679" s="227" t="s">
        <v>22771</v>
      </c>
      <c r="C7679" s="230" t="s">
        <v>22816</v>
      </c>
      <c r="D7679" s="228" t="s">
        <v>23173</v>
      </c>
    </row>
    <row r="7680" spans="1:4" ht="13.5">
      <c r="A7680" s="251">
        <v>101448</v>
      </c>
      <c r="B7680" s="227" t="s">
        <v>22773</v>
      </c>
      <c r="C7680" s="230" t="s">
        <v>22816</v>
      </c>
      <c r="D7680" s="228" t="s">
        <v>23172</v>
      </c>
    </row>
    <row r="7681" spans="1:4" ht="13.5">
      <c r="A7681" s="251">
        <v>101449</v>
      </c>
      <c r="B7681" s="227" t="s">
        <v>23174</v>
      </c>
      <c r="C7681" s="230" t="s">
        <v>22816</v>
      </c>
      <c r="D7681" s="228" t="s">
        <v>23175</v>
      </c>
    </row>
    <row r="7682" spans="1:4" ht="13.5">
      <c r="A7682" s="251">
        <v>101451</v>
      </c>
      <c r="B7682" s="227" t="s">
        <v>22778</v>
      </c>
      <c r="C7682" s="230" t="s">
        <v>22816</v>
      </c>
      <c r="D7682" s="228" t="s">
        <v>23111</v>
      </c>
    </row>
    <row r="7683" spans="1:4" ht="13.5">
      <c r="A7683" s="251">
        <v>101452</v>
      </c>
      <c r="B7683" s="227" t="s">
        <v>23176</v>
      </c>
      <c r="C7683" s="230" t="s">
        <v>22816</v>
      </c>
      <c r="D7683" s="228" t="s">
        <v>23177</v>
      </c>
    </row>
    <row r="7684" spans="1:4" ht="13.5">
      <c r="A7684" s="251">
        <v>101453</v>
      </c>
      <c r="B7684" s="227" t="s">
        <v>22781</v>
      </c>
      <c r="C7684" s="230" t="s">
        <v>22816</v>
      </c>
      <c r="D7684" s="228" t="s">
        <v>23178</v>
      </c>
    </row>
    <row r="7685" spans="1:4" ht="13.5">
      <c r="A7685" s="251">
        <v>101454</v>
      </c>
      <c r="B7685" s="227" t="s">
        <v>23179</v>
      </c>
      <c r="C7685" s="230" t="s">
        <v>22816</v>
      </c>
      <c r="D7685" s="228" t="s">
        <v>23180</v>
      </c>
    </row>
    <row r="7686" spans="1:4" ht="13.5">
      <c r="A7686" s="251">
        <v>101456</v>
      </c>
      <c r="B7686" s="227" t="s">
        <v>23181</v>
      </c>
      <c r="C7686" s="230" t="s">
        <v>22816</v>
      </c>
      <c r="D7686" s="228" t="s">
        <v>23182</v>
      </c>
    </row>
    <row r="7687" spans="1:4" ht="13.5">
      <c r="A7687" s="251">
        <v>101457</v>
      </c>
      <c r="B7687" s="227" t="s">
        <v>23183</v>
      </c>
      <c r="C7687" s="230" t="s">
        <v>22816</v>
      </c>
      <c r="D7687" s="228" t="s">
        <v>23184</v>
      </c>
    </row>
    <row r="7688" spans="1:4" ht="13.5">
      <c r="A7688" s="251">
        <v>101458</v>
      </c>
      <c r="B7688" s="227" t="s">
        <v>23185</v>
      </c>
      <c r="C7688" s="230" t="s">
        <v>22816</v>
      </c>
      <c r="D7688" s="228" t="s">
        <v>23186</v>
      </c>
    </row>
    <row r="7689" spans="1:4" ht="13.5">
      <c r="A7689" s="251">
        <v>101459</v>
      </c>
      <c r="B7689" s="227" t="s">
        <v>22789</v>
      </c>
      <c r="C7689" s="230" t="s">
        <v>22816</v>
      </c>
      <c r="D7689" s="228" t="s">
        <v>23187</v>
      </c>
    </row>
    <row r="7690" spans="1:4" ht="13.5">
      <c r="A7690" s="251">
        <v>101460</v>
      </c>
      <c r="B7690" s="227" t="s">
        <v>22953</v>
      </c>
      <c r="C7690" s="230" t="s">
        <v>22816</v>
      </c>
      <c r="D7690" s="228" t="s">
        <v>23188</v>
      </c>
    </row>
  </sheetData>
  <pageMargins left="0.78740157499999996" right="0.78740157499999996" top="0.984251969" bottom="0.984251969" header="0.5" footer="0.5"/>
  <pageSetup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21396-45DD-498E-AE37-55F198FF8236}">
  <dimension ref="A1:G5611"/>
  <sheetViews>
    <sheetView topLeftCell="A2988" workbookViewId="0">
      <selection activeCell="C2992" sqref="C2992:E2992"/>
    </sheetView>
  </sheetViews>
  <sheetFormatPr defaultRowHeight="12.75"/>
  <cols>
    <col min="1" max="2" width="6.7109375" style="242" customWidth="1"/>
    <col min="3" max="3" width="8" style="242" customWidth="1"/>
    <col min="4" max="4" width="47.7109375" style="242" customWidth="1"/>
    <col min="5" max="5" width="2.140625" style="242" customWidth="1"/>
    <col min="6" max="6" width="10.140625" style="242" customWidth="1"/>
    <col min="7" max="7" width="11.7109375" style="242" customWidth="1"/>
    <col min="8" max="256" width="9.140625" style="242"/>
    <col min="257" max="258" width="6.7109375" style="242" customWidth="1"/>
    <col min="259" max="259" width="8" style="242" customWidth="1"/>
    <col min="260" max="260" width="47.7109375" style="242" customWidth="1"/>
    <col min="261" max="261" width="2.140625" style="242" customWidth="1"/>
    <col min="262" max="262" width="10.140625" style="242" customWidth="1"/>
    <col min="263" max="263" width="11.7109375" style="242" customWidth="1"/>
    <col min="264" max="512" width="9.140625" style="242"/>
    <col min="513" max="514" width="6.7109375" style="242" customWidth="1"/>
    <col min="515" max="515" width="8" style="242" customWidth="1"/>
    <col min="516" max="516" width="47.7109375" style="242" customWidth="1"/>
    <col min="517" max="517" width="2.140625" style="242" customWidth="1"/>
    <col min="518" max="518" width="10.140625" style="242" customWidth="1"/>
    <col min="519" max="519" width="11.7109375" style="242" customWidth="1"/>
    <col min="520" max="768" width="9.140625" style="242"/>
    <col min="769" max="770" width="6.7109375" style="242" customWidth="1"/>
    <col min="771" max="771" width="8" style="242" customWidth="1"/>
    <col min="772" max="772" width="47.7109375" style="242" customWidth="1"/>
    <col min="773" max="773" width="2.140625" style="242" customWidth="1"/>
    <col min="774" max="774" width="10.140625" style="242" customWidth="1"/>
    <col min="775" max="775" width="11.7109375" style="242" customWidth="1"/>
    <col min="776" max="1024" width="9.140625" style="242"/>
    <col min="1025" max="1026" width="6.7109375" style="242" customWidth="1"/>
    <col min="1027" max="1027" width="8" style="242" customWidth="1"/>
    <col min="1028" max="1028" width="47.7109375" style="242" customWidth="1"/>
    <col min="1029" max="1029" width="2.140625" style="242" customWidth="1"/>
    <col min="1030" max="1030" width="10.140625" style="242" customWidth="1"/>
    <col min="1031" max="1031" width="11.7109375" style="242" customWidth="1"/>
    <col min="1032" max="1280" width="9.140625" style="242"/>
    <col min="1281" max="1282" width="6.7109375" style="242" customWidth="1"/>
    <col min="1283" max="1283" width="8" style="242" customWidth="1"/>
    <col min="1284" max="1284" width="47.7109375" style="242" customWidth="1"/>
    <col min="1285" max="1285" width="2.140625" style="242" customWidth="1"/>
    <col min="1286" max="1286" width="10.140625" style="242" customWidth="1"/>
    <col min="1287" max="1287" width="11.7109375" style="242" customWidth="1"/>
    <col min="1288" max="1536" width="9.140625" style="242"/>
    <col min="1537" max="1538" width="6.7109375" style="242" customWidth="1"/>
    <col min="1539" max="1539" width="8" style="242" customWidth="1"/>
    <col min="1540" max="1540" width="47.7109375" style="242" customWidth="1"/>
    <col min="1541" max="1541" width="2.140625" style="242" customWidth="1"/>
    <col min="1542" max="1542" width="10.140625" style="242" customWidth="1"/>
    <col min="1543" max="1543" width="11.7109375" style="242" customWidth="1"/>
    <col min="1544" max="1792" width="9.140625" style="242"/>
    <col min="1793" max="1794" width="6.7109375" style="242" customWidth="1"/>
    <col min="1795" max="1795" width="8" style="242" customWidth="1"/>
    <col min="1796" max="1796" width="47.7109375" style="242" customWidth="1"/>
    <col min="1797" max="1797" width="2.140625" style="242" customWidth="1"/>
    <col min="1798" max="1798" width="10.140625" style="242" customWidth="1"/>
    <col min="1799" max="1799" width="11.7109375" style="242" customWidth="1"/>
    <col min="1800" max="2048" width="9.140625" style="242"/>
    <col min="2049" max="2050" width="6.7109375" style="242" customWidth="1"/>
    <col min="2051" max="2051" width="8" style="242" customWidth="1"/>
    <col min="2052" max="2052" width="47.7109375" style="242" customWidth="1"/>
    <col min="2053" max="2053" width="2.140625" style="242" customWidth="1"/>
    <col min="2054" max="2054" width="10.140625" style="242" customWidth="1"/>
    <col min="2055" max="2055" width="11.7109375" style="242" customWidth="1"/>
    <col min="2056" max="2304" width="9.140625" style="242"/>
    <col min="2305" max="2306" width="6.7109375" style="242" customWidth="1"/>
    <col min="2307" max="2307" width="8" style="242" customWidth="1"/>
    <col min="2308" max="2308" width="47.7109375" style="242" customWidth="1"/>
    <col min="2309" max="2309" width="2.140625" style="242" customWidth="1"/>
    <col min="2310" max="2310" width="10.140625" style="242" customWidth="1"/>
    <col min="2311" max="2311" width="11.7109375" style="242" customWidth="1"/>
    <col min="2312" max="2560" width="9.140625" style="242"/>
    <col min="2561" max="2562" width="6.7109375" style="242" customWidth="1"/>
    <col min="2563" max="2563" width="8" style="242" customWidth="1"/>
    <col min="2564" max="2564" width="47.7109375" style="242" customWidth="1"/>
    <col min="2565" max="2565" width="2.140625" style="242" customWidth="1"/>
    <col min="2566" max="2566" width="10.140625" style="242" customWidth="1"/>
    <col min="2567" max="2567" width="11.7109375" style="242" customWidth="1"/>
    <col min="2568" max="2816" width="9.140625" style="242"/>
    <col min="2817" max="2818" width="6.7109375" style="242" customWidth="1"/>
    <col min="2819" max="2819" width="8" style="242" customWidth="1"/>
    <col min="2820" max="2820" width="47.7109375" style="242" customWidth="1"/>
    <col min="2821" max="2821" width="2.140625" style="242" customWidth="1"/>
    <col min="2822" max="2822" width="10.140625" style="242" customWidth="1"/>
    <col min="2823" max="2823" width="11.7109375" style="242" customWidth="1"/>
    <col min="2824" max="3072" width="9.140625" style="242"/>
    <col min="3073" max="3074" width="6.7109375" style="242" customWidth="1"/>
    <col min="3075" max="3075" width="8" style="242" customWidth="1"/>
    <col min="3076" max="3076" width="47.7109375" style="242" customWidth="1"/>
    <col min="3077" max="3077" width="2.140625" style="242" customWidth="1"/>
    <col min="3078" max="3078" width="10.140625" style="242" customWidth="1"/>
    <col min="3079" max="3079" width="11.7109375" style="242" customWidth="1"/>
    <col min="3080" max="3328" width="9.140625" style="242"/>
    <col min="3329" max="3330" width="6.7109375" style="242" customWidth="1"/>
    <col min="3331" max="3331" width="8" style="242" customWidth="1"/>
    <col min="3332" max="3332" width="47.7109375" style="242" customWidth="1"/>
    <col min="3333" max="3333" width="2.140625" style="242" customWidth="1"/>
    <col min="3334" max="3334" width="10.140625" style="242" customWidth="1"/>
    <col min="3335" max="3335" width="11.7109375" style="242" customWidth="1"/>
    <col min="3336" max="3584" width="9.140625" style="242"/>
    <col min="3585" max="3586" width="6.7109375" style="242" customWidth="1"/>
    <col min="3587" max="3587" width="8" style="242" customWidth="1"/>
    <col min="3588" max="3588" width="47.7109375" style="242" customWidth="1"/>
    <col min="3589" max="3589" width="2.140625" style="242" customWidth="1"/>
    <col min="3590" max="3590" width="10.140625" style="242" customWidth="1"/>
    <col min="3591" max="3591" width="11.7109375" style="242" customWidth="1"/>
    <col min="3592" max="3840" width="9.140625" style="242"/>
    <col min="3841" max="3842" width="6.7109375" style="242" customWidth="1"/>
    <col min="3843" max="3843" width="8" style="242" customWidth="1"/>
    <col min="3844" max="3844" width="47.7109375" style="242" customWidth="1"/>
    <col min="3845" max="3845" width="2.140625" style="242" customWidth="1"/>
    <col min="3846" max="3846" width="10.140625" style="242" customWidth="1"/>
    <col min="3847" max="3847" width="11.7109375" style="242" customWidth="1"/>
    <col min="3848" max="4096" width="9.140625" style="242"/>
    <col min="4097" max="4098" width="6.7109375" style="242" customWidth="1"/>
    <col min="4099" max="4099" width="8" style="242" customWidth="1"/>
    <col min="4100" max="4100" width="47.7109375" style="242" customWidth="1"/>
    <col min="4101" max="4101" width="2.140625" style="242" customWidth="1"/>
    <col min="4102" max="4102" width="10.140625" style="242" customWidth="1"/>
    <col min="4103" max="4103" width="11.7109375" style="242" customWidth="1"/>
    <col min="4104" max="4352" width="9.140625" style="242"/>
    <col min="4353" max="4354" width="6.7109375" style="242" customWidth="1"/>
    <col min="4355" max="4355" width="8" style="242" customWidth="1"/>
    <col min="4356" max="4356" width="47.7109375" style="242" customWidth="1"/>
    <col min="4357" max="4357" width="2.140625" style="242" customWidth="1"/>
    <col min="4358" max="4358" width="10.140625" style="242" customWidth="1"/>
    <col min="4359" max="4359" width="11.7109375" style="242" customWidth="1"/>
    <col min="4360" max="4608" width="9.140625" style="242"/>
    <col min="4609" max="4610" width="6.7109375" style="242" customWidth="1"/>
    <col min="4611" max="4611" width="8" style="242" customWidth="1"/>
    <col min="4612" max="4612" width="47.7109375" style="242" customWidth="1"/>
    <col min="4613" max="4613" width="2.140625" style="242" customWidth="1"/>
    <col min="4614" max="4614" width="10.140625" style="242" customWidth="1"/>
    <col min="4615" max="4615" width="11.7109375" style="242" customWidth="1"/>
    <col min="4616" max="4864" width="9.140625" style="242"/>
    <col min="4865" max="4866" width="6.7109375" style="242" customWidth="1"/>
    <col min="4867" max="4867" width="8" style="242" customWidth="1"/>
    <col min="4868" max="4868" width="47.7109375" style="242" customWidth="1"/>
    <col min="4869" max="4869" width="2.140625" style="242" customWidth="1"/>
    <col min="4870" max="4870" width="10.140625" style="242" customWidth="1"/>
    <col min="4871" max="4871" width="11.7109375" style="242" customWidth="1"/>
    <col min="4872" max="5120" width="9.140625" style="242"/>
    <col min="5121" max="5122" width="6.7109375" style="242" customWidth="1"/>
    <col min="5123" max="5123" width="8" style="242" customWidth="1"/>
    <col min="5124" max="5124" width="47.7109375" style="242" customWidth="1"/>
    <col min="5125" max="5125" width="2.140625" style="242" customWidth="1"/>
    <col min="5126" max="5126" width="10.140625" style="242" customWidth="1"/>
    <col min="5127" max="5127" width="11.7109375" style="242" customWidth="1"/>
    <col min="5128" max="5376" width="9.140625" style="242"/>
    <col min="5377" max="5378" width="6.7109375" style="242" customWidth="1"/>
    <col min="5379" max="5379" width="8" style="242" customWidth="1"/>
    <col min="5380" max="5380" width="47.7109375" style="242" customWidth="1"/>
    <col min="5381" max="5381" width="2.140625" style="242" customWidth="1"/>
    <col min="5382" max="5382" width="10.140625" style="242" customWidth="1"/>
    <col min="5383" max="5383" width="11.7109375" style="242" customWidth="1"/>
    <col min="5384" max="5632" width="9.140625" style="242"/>
    <col min="5633" max="5634" width="6.7109375" style="242" customWidth="1"/>
    <col min="5635" max="5635" width="8" style="242" customWidth="1"/>
    <col min="5636" max="5636" width="47.7109375" style="242" customWidth="1"/>
    <col min="5637" max="5637" width="2.140625" style="242" customWidth="1"/>
    <col min="5638" max="5638" width="10.140625" style="242" customWidth="1"/>
    <col min="5639" max="5639" width="11.7109375" style="242" customWidth="1"/>
    <col min="5640" max="5888" width="9.140625" style="242"/>
    <col min="5889" max="5890" width="6.7109375" style="242" customWidth="1"/>
    <col min="5891" max="5891" width="8" style="242" customWidth="1"/>
    <col min="5892" max="5892" width="47.7109375" style="242" customWidth="1"/>
    <col min="5893" max="5893" width="2.140625" style="242" customWidth="1"/>
    <col min="5894" max="5894" width="10.140625" style="242" customWidth="1"/>
    <col min="5895" max="5895" width="11.7109375" style="242" customWidth="1"/>
    <col min="5896" max="6144" width="9.140625" style="242"/>
    <col min="6145" max="6146" width="6.7109375" style="242" customWidth="1"/>
    <col min="6147" max="6147" width="8" style="242" customWidth="1"/>
    <col min="6148" max="6148" width="47.7109375" style="242" customWidth="1"/>
    <col min="6149" max="6149" width="2.140625" style="242" customWidth="1"/>
    <col min="6150" max="6150" width="10.140625" style="242" customWidth="1"/>
    <col min="6151" max="6151" width="11.7109375" style="242" customWidth="1"/>
    <col min="6152" max="6400" width="9.140625" style="242"/>
    <col min="6401" max="6402" width="6.7109375" style="242" customWidth="1"/>
    <col min="6403" max="6403" width="8" style="242" customWidth="1"/>
    <col min="6404" max="6404" width="47.7109375" style="242" customWidth="1"/>
    <col min="6405" max="6405" width="2.140625" style="242" customWidth="1"/>
    <col min="6406" max="6406" width="10.140625" style="242" customWidth="1"/>
    <col min="6407" max="6407" width="11.7109375" style="242" customWidth="1"/>
    <col min="6408" max="6656" width="9.140625" style="242"/>
    <col min="6657" max="6658" width="6.7109375" style="242" customWidth="1"/>
    <col min="6659" max="6659" width="8" style="242" customWidth="1"/>
    <col min="6660" max="6660" width="47.7109375" style="242" customWidth="1"/>
    <col min="6661" max="6661" width="2.140625" style="242" customWidth="1"/>
    <col min="6662" max="6662" width="10.140625" style="242" customWidth="1"/>
    <col min="6663" max="6663" width="11.7109375" style="242" customWidth="1"/>
    <col min="6664" max="6912" width="9.140625" style="242"/>
    <col min="6913" max="6914" width="6.7109375" style="242" customWidth="1"/>
    <col min="6915" max="6915" width="8" style="242" customWidth="1"/>
    <col min="6916" max="6916" width="47.7109375" style="242" customWidth="1"/>
    <col min="6917" max="6917" width="2.140625" style="242" customWidth="1"/>
    <col min="6918" max="6918" width="10.140625" style="242" customWidth="1"/>
    <col min="6919" max="6919" width="11.7109375" style="242" customWidth="1"/>
    <col min="6920" max="7168" width="9.140625" style="242"/>
    <col min="7169" max="7170" width="6.7109375" style="242" customWidth="1"/>
    <col min="7171" max="7171" width="8" style="242" customWidth="1"/>
    <col min="7172" max="7172" width="47.7109375" style="242" customWidth="1"/>
    <col min="7173" max="7173" width="2.140625" style="242" customWidth="1"/>
    <col min="7174" max="7174" width="10.140625" style="242" customWidth="1"/>
    <col min="7175" max="7175" width="11.7109375" style="242" customWidth="1"/>
    <col min="7176" max="7424" width="9.140625" style="242"/>
    <col min="7425" max="7426" width="6.7109375" style="242" customWidth="1"/>
    <col min="7427" max="7427" width="8" style="242" customWidth="1"/>
    <col min="7428" max="7428" width="47.7109375" style="242" customWidth="1"/>
    <col min="7429" max="7429" width="2.140625" style="242" customWidth="1"/>
    <col min="7430" max="7430" width="10.140625" style="242" customWidth="1"/>
    <col min="7431" max="7431" width="11.7109375" style="242" customWidth="1"/>
    <col min="7432" max="7680" width="9.140625" style="242"/>
    <col min="7681" max="7682" width="6.7109375" style="242" customWidth="1"/>
    <col min="7683" max="7683" width="8" style="242" customWidth="1"/>
    <col min="7684" max="7684" width="47.7109375" style="242" customWidth="1"/>
    <col min="7685" max="7685" width="2.140625" style="242" customWidth="1"/>
    <col min="7686" max="7686" width="10.140625" style="242" customWidth="1"/>
    <col min="7687" max="7687" width="11.7109375" style="242" customWidth="1"/>
    <col min="7688" max="7936" width="9.140625" style="242"/>
    <col min="7937" max="7938" width="6.7109375" style="242" customWidth="1"/>
    <col min="7939" max="7939" width="8" style="242" customWidth="1"/>
    <col min="7940" max="7940" width="47.7109375" style="242" customWidth="1"/>
    <col min="7941" max="7941" width="2.140625" style="242" customWidth="1"/>
    <col min="7942" max="7942" width="10.140625" style="242" customWidth="1"/>
    <col min="7943" max="7943" width="11.7109375" style="242" customWidth="1"/>
    <col min="7944" max="8192" width="9.140625" style="242"/>
    <col min="8193" max="8194" width="6.7109375" style="242" customWidth="1"/>
    <col min="8195" max="8195" width="8" style="242" customWidth="1"/>
    <col min="8196" max="8196" width="47.7109375" style="242" customWidth="1"/>
    <col min="8197" max="8197" width="2.140625" style="242" customWidth="1"/>
    <col min="8198" max="8198" width="10.140625" style="242" customWidth="1"/>
    <col min="8199" max="8199" width="11.7109375" style="242" customWidth="1"/>
    <col min="8200" max="8448" width="9.140625" style="242"/>
    <col min="8449" max="8450" width="6.7109375" style="242" customWidth="1"/>
    <col min="8451" max="8451" width="8" style="242" customWidth="1"/>
    <col min="8452" max="8452" width="47.7109375" style="242" customWidth="1"/>
    <col min="8453" max="8453" width="2.140625" style="242" customWidth="1"/>
    <col min="8454" max="8454" width="10.140625" style="242" customWidth="1"/>
    <col min="8455" max="8455" width="11.7109375" style="242" customWidth="1"/>
    <col min="8456" max="8704" width="9.140625" style="242"/>
    <col min="8705" max="8706" width="6.7109375" style="242" customWidth="1"/>
    <col min="8707" max="8707" width="8" style="242" customWidth="1"/>
    <col min="8708" max="8708" width="47.7109375" style="242" customWidth="1"/>
    <col min="8709" max="8709" width="2.140625" style="242" customWidth="1"/>
    <col min="8710" max="8710" width="10.140625" style="242" customWidth="1"/>
    <col min="8711" max="8711" width="11.7109375" style="242" customWidth="1"/>
    <col min="8712" max="8960" width="9.140625" style="242"/>
    <col min="8961" max="8962" width="6.7109375" style="242" customWidth="1"/>
    <col min="8963" max="8963" width="8" style="242" customWidth="1"/>
    <col min="8964" max="8964" width="47.7109375" style="242" customWidth="1"/>
    <col min="8965" max="8965" width="2.140625" style="242" customWidth="1"/>
    <col min="8966" max="8966" width="10.140625" style="242" customWidth="1"/>
    <col min="8967" max="8967" width="11.7109375" style="242" customWidth="1"/>
    <col min="8968" max="9216" width="9.140625" style="242"/>
    <col min="9217" max="9218" width="6.7109375" style="242" customWidth="1"/>
    <col min="9219" max="9219" width="8" style="242" customWidth="1"/>
    <col min="9220" max="9220" width="47.7109375" style="242" customWidth="1"/>
    <col min="9221" max="9221" width="2.140625" style="242" customWidth="1"/>
    <col min="9222" max="9222" width="10.140625" style="242" customWidth="1"/>
    <col min="9223" max="9223" width="11.7109375" style="242" customWidth="1"/>
    <col min="9224" max="9472" width="9.140625" style="242"/>
    <col min="9473" max="9474" width="6.7109375" style="242" customWidth="1"/>
    <col min="9475" max="9475" width="8" style="242" customWidth="1"/>
    <col min="9476" max="9476" width="47.7109375" style="242" customWidth="1"/>
    <col min="9477" max="9477" width="2.140625" style="242" customWidth="1"/>
    <col min="9478" max="9478" width="10.140625" style="242" customWidth="1"/>
    <col min="9479" max="9479" width="11.7109375" style="242" customWidth="1"/>
    <col min="9480" max="9728" width="9.140625" style="242"/>
    <col min="9729" max="9730" width="6.7109375" style="242" customWidth="1"/>
    <col min="9731" max="9731" width="8" style="242" customWidth="1"/>
    <col min="9732" max="9732" width="47.7109375" style="242" customWidth="1"/>
    <col min="9733" max="9733" width="2.140625" style="242" customWidth="1"/>
    <col min="9734" max="9734" width="10.140625" style="242" customWidth="1"/>
    <col min="9735" max="9735" width="11.7109375" style="242" customWidth="1"/>
    <col min="9736" max="9984" width="9.140625" style="242"/>
    <col min="9985" max="9986" width="6.7109375" style="242" customWidth="1"/>
    <col min="9987" max="9987" width="8" style="242" customWidth="1"/>
    <col min="9988" max="9988" width="47.7109375" style="242" customWidth="1"/>
    <col min="9989" max="9989" width="2.140625" style="242" customWidth="1"/>
    <col min="9990" max="9990" width="10.140625" style="242" customWidth="1"/>
    <col min="9991" max="9991" width="11.7109375" style="242" customWidth="1"/>
    <col min="9992" max="10240" width="9.140625" style="242"/>
    <col min="10241" max="10242" width="6.7109375" style="242" customWidth="1"/>
    <col min="10243" max="10243" width="8" style="242" customWidth="1"/>
    <col min="10244" max="10244" width="47.7109375" style="242" customWidth="1"/>
    <col min="10245" max="10245" width="2.140625" style="242" customWidth="1"/>
    <col min="10246" max="10246" width="10.140625" style="242" customWidth="1"/>
    <col min="10247" max="10247" width="11.7109375" style="242" customWidth="1"/>
    <col min="10248" max="10496" width="9.140625" style="242"/>
    <col min="10497" max="10498" width="6.7109375" style="242" customWidth="1"/>
    <col min="10499" max="10499" width="8" style="242" customWidth="1"/>
    <col min="10500" max="10500" width="47.7109375" style="242" customWidth="1"/>
    <col min="10501" max="10501" width="2.140625" style="242" customWidth="1"/>
    <col min="10502" max="10502" width="10.140625" style="242" customWidth="1"/>
    <col min="10503" max="10503" width="11.7109375" style="242" customWidth="1"/>
    <col min="10504" max="10752" width="9.140625" style="242"/>
    <col min="10753" max="10754" width="6.7109375" style="242" customWidth="1"/>
    <col min="10755" max="10755" width="8" style="242" customWidth="1"/>
    <col min="10756" max="10756" width="47.7109375" style="242" customWidth="1"/>
    <col min="10757" max="10757" width="2.140625" style="242" customWidth="1"/>
    <col min="10758" max="10758" width="10.140625" style="242" customWidth="1"/>
    <col min="10759" max="10759" width="11.7109375" style="242" customWidth="1"/>
    <col min="10760" max="11008" width="9.140625" style="242"/>
    <col min="11009" max="11010" width="6.7109375" style="242" customWidth="1"/>
    <col min="11011" max="11011" width="8" style="242" customWidth="1"/>
    <col min="11012" max="11012" width="47.7109375" style="242" customWidth="1"/>
    <col min="11013" max="11013" width="2.140625" style="242" customWidth="1"/>
    <col min="11014" max="11014" width="10.140625" style="242" customWidth="1"/>
    <col min="11015" max="11015" width="11.7109375" style="242" customWidth="1"/>
    <col min="11016" max="11264" width="9.140625" style="242"/>
    <col min="11265" max="11266" width="6.7109375" style="242" customWidth="1"/>
    <col min="11267" max="11267" width="8" style="242" customWidth="1"/>
    <col min="11268" max="11268" width="47.7109375" style="242" customWidth="1"/>
    <col min="11269" max="11269" width="2.140625" style="242" customWidth="1"/>
    <col min="11270" max="11270" width="10.140625" style="242" customWidth="1"/>
    <col min="11271" max="11271" width="11.7109375" style="242" customWidth="1"/>
    <col min="11272" max="11520" width="9.140625" style="242"/>
    <col min="11521" max="11522" width="6.7109375" style="242" customWidth="1"/>
    <col min="11523" max="11523" width="8" style="242" customWidth="1"/>
    <col min="11524" max="11524" width="47.7109375" style="242" customWidth="1"/>
    <col min="11525" max="11525" width="2.140625" style="242" customWidth="1"/>
    <col min="11526" max="11526" width="10.140625" style="242" customWidth="1"/>
    <col min="11527" max="11527" width="11.7109375" style="242" customWidth="1"/>
    <col min="11528" max="11776" width="9.140625" style="242"/>
    <col min="11777" max="11778" width="6.7109375" style="242" customWidth="1"/>
    <col min="11779" max="11779" width="8" style="242" customWidth="1"/>
    <col min="11780" max="11780" width="47.7109375" style="242" customWidth="1"/>
    <col min="11781" max="11781" width="2.140625" style="242" customWidth="1"/>
    <col min="11782" max="11782" width="10.140625" style="242" customWidth="1"/>
    <col min="11783" max="11783" width="11.7109375" style="242" customWidth="1"/>
    <col min="11784" max="12032" width="9.140625" style="242"/>
    <col min="12033" max="12034" width="6.7109375" style="242" customWidth="1"/>
    <col min="12035" max="12035" width="8" style="242" customWidth="1"/>
    <col min="12036" max="12036" width="47.7109375" style="242" customWidth="1"/>
    <col min="12037" max="12037" width="2.140625" style="242" customWidth="1"/>
    <col min="12038" max="12038" width="10.140625" style="242" customWidth="1"/>
    <col min="12039" max="12039" width="11.7109375" style="242" customWidth="1"/>
    <col min="12040" max="12288" width="9.140625" style="242"/>
    <col min="12289" max="12290" width="6.7109375" style="242" customWidth="1"/>
    <col min="12291" max="12291" width="8" style="242" customWidth="1"/>
    <col min="12292" max="12292" width="47.7109375" style="242" customWidth="1"/>
    <col min="12293" max="12293" width="2.140625" style="242" customWidth="1"/>
    <col min="12294" max="12294" width="10.140625" style="242" customWidth="1"/>
    <col min="12295" max="12295" width="11.7109375" style="242" customWidth="1"/>
    <col min="12296" max="12544" width="9.140625" style="242"/>
    <col min="12545" max="12546" width="6.7109375" style="242" customWidth="1"/>
    <col min="12547" max="12547" width="8" style="242" customWidth="1"/>
    <col min="12548" max="12548" width="47.7109375" style="242" customWidth="1"/>
    <col min="12549" max="12549" width="2.140625" style="242" customWidth="1"/>
    <col min="12550" max="12550" width="10.140625" style="242" customWidth="1"/>
    <col min="12551" max="12551" width="11.7109375" style="242" customWidth="1"/>
    <col min="12552" max="12800" width="9.140625" style="242"/>
    <col min="12801" max="12802" width="6.7109375" style="242" customWidth="1"/>
    <col min="12803" max="12803" width="8" style="242" customWidth="1"/>
    <col min="12804" max="12804" width="47.7109375" style="242" customWidth="1"/>
    <col min="12805" max="12805" width="2.140625" style="242" customWidth="1"/>
    <col min="12806" max="12806" width="10.140625" style="242" customWidth="1"/>
    <col min="12807" max="12807" width="11.7109375" style="242" customWidth="1"/>
    <col min="12808" max="13056" width="9.140625" style="242"/>
    <col min="13057" max="13058" width="6.7109375" style="242" customWidth="1"/>
    <col min="13059" max="13059" width="8" style="242" customWidth="1"/>
    <col min="13060" max="13060" width="47.7109375" style="242" customWidth="1"/>
    <col min="13061" max="13061" width="2.140625" style="242" customWidth="1"/>
    <col min="13062" max="13062" width="10.140625" style="242" customWidth="1"/>
    <col min="13063" max="13063" width="11.7109375" style="242" customWidth="1"/>
    <col min="13064" max="13312" width="9.140625" style="242"/>
    <col min="13313" max="13314" width="6.7109375" style="242" customWidth="1"/>
    <col min="13315" max="13315" width="8" style="242" customWidth="1"/>
    <col min="13316" max="13316" width="47.7109375" style="242" customWidth="1"/>
    <col min="13317" max="13317" width="2.140625" style="242" customWidth="1"/>
    <col min="13318" max="13318" width="10.140625" style="242" customWidth="1"/>
    <col min="13319" max="13319" width="11.7109375" style="242" customWidth="1"/>
    <col min="13320" max="13568" width="9.140625" style="242"/>
    <col min="13569" max="13570" width="6.7109375" style="242" customWidth="1"/>
    <col min="13571" max="13571" width="8" style="242" customWidth="1"/>
    <col min="13572" max="13572" width="47.7109375" style="242" customWidth="1"/>
    <col min="13573" max="13573" width="2.140625" style="242" customWidth="1"/>
    <col min="13574" max="13574" width="10.140625" style="242" customWidth="1"/>
    <col min="13575" max="13575" width="11.7109375" style="242" customWidth="1"/>
    <col min="13576" max="13824" width="9.140625" style="242"/>
    <col min="13825" max="13826" width="6.7109375" style="242" customWidth="1"/>
    <col min="13827" max="13827" width="8" style="242" customWidth="1"/>
    <col min="13828" max="13828" width="47.7109375" style="242" customWidth="1"/>
    <col min="13829" max="13829" width="2.140625" style="242" customWidth="1"/>
    <col min="13830" max="13830" width="10.140625" style="242" customWidth="1"/>
    <col min="13831" max="13831" width="11.7109375" style="242" customWidth="1"/>
    <col min="13832" max="14080" width="9.140625" style="242"/>
    <col min="14081" max="14082" width="6.7109375" style="242" customWidth="1"/>
    <col min="14083" max="14083" width="8" style="242" customWidth="1"/>
    <col min="14084" max="14084" width="47.7109375" style="242" customWidth="1"/>
    <col min="14085" max="14085" width="2.140625" style="242" customWidth="1"/>
    <col min="14086" max="14086" width="10.140625" style="242" customWidth="1"/>
    <col min="14087" max="14087" width="11.7109375" style="242" customWidth="1"/>
    <col min="14088" max="14336" width="9.140625" style="242"/>
    <col min="14337" max="14338" width="6.7109375" style="242" customWidth="1"/>
    <col min="14339" max="14339" width="8" style="242" customWidth="1"/>
    <col min="14340" max="14340" width="47.7109375" style="242" customWidth="1"/>
    <col min="14341" max="14341" width="2.140625" style="242" customWidth="1"/>
    <col min="14342" max="14342" width="10.140625" style="242" customWidth="1"/>
    <col min="14343" max="14343" width="11.7109375" style="242" customWidth="1"/>
    <col min="14344" max="14592" width="9.140625" style="242"/>
    <col min="14593" max="14594" width="6.7109375" style="242" customWidth="1"/>
    <col min="14595" max="14595" width="8" style="242" customWidth="1"/>
    <col min="14596" max="14596" width="47.7109375" style="242" customWidth="1"/>
    <col min="14597" max="14597" width="2.140625" style="242" customWidth="1"/>
    <col min="14598" max="14598" width="10.140625" style="242" customWidth="1"/>
    <col min="14599" max="14599" width="11.7109375" style="242" customWidth="1"/>
    <col min="14600" max="14848" width="9.140625" style="242"/>
    <col min="14849" max="14850" width="6.7109375" style="242" customWidth="1"/>
    <col min="14851" max="14851" width="8" style="242" customWidth="1"/>
    <col min="14852" max="14852" width="47.7109375" style="242" customWidth="1"/>
    <col min="14853" max="14853" width="2.140625" style="242" customWidth="1"/>
    <col min="14854" max="14854" width="10.140625" style="242" customWidth="1"/>
    <col min="14855" max="14855" width="11.7109375" style="242" customWidth="1"/>
    <col min="14856" max="15104" width="9.140625" style="242"/>
    <col min="15105" max="15106" width="6.7109375" style="242" customWidth="1"/>
    <col min="15107" max="15107" width="8" style="242" customWidth="1"/>
    <col min="15108" max="15108" width="47.7109375" style="242" customWidth="1"/>
    <col min="15109" max="15109" width="2.140625" style="242" customWidth="1"/>
    <col min="15110" max="15110" width="10.140625" style="242" customWidth="1"/>
    <col min="15111" max="15111" width="11.7109375" style="242" customWidth="1"/>
    <col min="15112" max="15360" width="9.140625" style="242"/>
    <col min="15361" max="15362" width="6.7109375" style="242" customWidth="1"/>
    <col min="15363" max="15363" width="8" style="242" customWidth="1"/>
    <col min="15364" max="15364" width="47.7109375" style="242" customWidth="1"/>
    <col min="15365" max="15365" width="2.140625" style="242" customWidth="1"/>
    <col min="15366" max="15366" width="10.140625" style="242" customWidth="1"/>
    <col min="15367" max="15367" width="11.7109375" style="242" customWidth="1"/>
    <col min="15368" max="15616" width="9.140625" style="242"/>
    <col min="15617" max="15618" width="6.7109375" style="242" customWidth="1"/>
    <col min="15619" max="15619" width="8" style="242" customWidth="1"/>
    <col min="15620" max="15620" width="47.7109375" style="242" customWidth="1"/>
    <col min="15621" max="15621" width="2.140625" style="242" customWidth="1"/>
    <col min="15622" max="15622" width="10.140625" style="242" customWidth="1"/>
    <col min="15623" max="15623" width="11.7109375" style="242" customWidth="1"/>
    <col min="15624" max="15872" width="9.140625" style="242"/>
    <col min="15873" max="15874" width="6.7109375" style="242" customWidth="1"/>
    <col min="15875" max="15875" width="8" style="242" customWidth="1"/>
    <col min="15876" max="15876" width="47.7109375" style="242" customWidth="1"/>
    <col min="15877" max="15877" width="2.140625" style="242" customWidth="1"/>
    <col min="15878" max="15878" width="10.140625" style="242" customWidth="1"/>
    <col min="15879" max="15879" width="11.7109375" style="242" customWidth="1"/>
    <col min="15880" max="16128" width="9.140625" style="242"/>
    <col min="16129" max="16130" width="6.7109375" style="242" customWidth="1"/>
    <col min="16131" max="16131" width="8" style="242" customWidth="1"/>
    <col min="16132" max="16132" width="47.7109375" style="242" customWidth="1"/>
    <col min="16133" max="16133" width="2.140625" style="242" customWidth="1"/>
    <col min="16134" max="16134" width="10.140625" style="242" customWidth="1"/>
    <col min="16135" max="16135" width="11.7109375" style="242" customWidth="1"/>
    <col min="16136" max="16384" width="9.140625" style="242"/>
  </cols>
  <sheetData>
    <row r="1" spans="1:7" ht="29.1" customHeight="1">
      <c r="A1" s="644"/>
      <c r="B1" s="644"/>
      <c r="C1" s="644"/>
      <c r="D1" s="645" t="s">
        <v>476</v>
      </c>
      <c r="E1" s="645"/>
      <c r="F1" s="645"/>
      <c r="G1" s="645"/>
    </row>
    <row r="2" spans="1:7" ht="30" customHeight="1" thickBot="1">
      <c r="A2" s="644"/>
      <c r="B2" s="644"/>
      <c r="C2" s="644"/>
      <c r="D2" s="243" t="s">
        <v>477</v>
      </c>
      <c r="E2" s="646" t="s">
        <v>478</v>
      </c>
      <c r="F2" s="646"/>
      <c r="G2" s="646"/>
    </row>
    <row r="3" spans="1:7" ht="0.95" customHeight="1">
      <c r="A3" s="647"/>
      <c r="B3" s="647"/>
      <c r="C3" s="647"/>
      <c r="D3" s="647"/>
      <c r="E3" s="647"/>
      <c r="F3" s="647"/>
      <c r="G3" s="647"/>
    </row>
    <row r="4" spans="1:7" ht="21.95" customHeight="1">
      <c r="A4" s="244" t="s">
        <v>1</v>
      </c>
      <c r="B4" s="244" t="s">
        <v>3</v>
      </c>
      <c r="C4" s="648" t="s">
        <v>35</v>
      </c>
      <c r="D4" s="648"/>
      <c r="E4" s="648"/>
      <c r="F4" s="244" t="s">
        <v>479</v>
      </c>
      <c r="G4" s="244" t="s">
        <v>480</v>
      </c>
    </row>
    <row r="5" spans="1:7" ht="15.95" customHeight="1">
      <c r="A5" s="245" t="s">
        <v>8</v>
      </c>
      <c r="B5" s="642" t="s">
        <v>481</v>
      </c>
      <c r="C5" s="642"/>
      <c r="D5" s="642"/>
      <c r="E5" s="642"/>
      <c r="F5" s="642"/>
      <c r="G5" s="246">
        <v>124270.31</v>
      </c>
    </row>
    <row r="6" spans="1:7" ht="15.95" customHeight="1">
      <c r="A6" s="245" t="s">
        <v>10</v>
      </c>
      <c r="B6" s="642" t="s">
        <v>23189</v>
      </c>
      <c r="C6" s="642"/>
      <c r="D6" s="642"/>
      <c r="E6" s="642"/>
      <c r="F6" s="642"/>
      <c r="G6" s="246">
        <v>5740.12</v>
      </c>
    </row>
    <row r="7" spans="1:7" ht="15.95" customHeight="1">
      <c r="A7" s="247" t="s">
        <v>23190</v>
      </c>
      <c r="B7" s="248" t="s">
        <v>482</v>
      </c>
      <c r="C7" s="640" t="s">
        <v>483</v>
      </c>
      <c r="D7" s="640"/>
      <c r="E7" s="640"/>
      <c r="F7" s="248" t="s">
        <v>86</v>
      </c>
      <c r="G7" s="249">
        <v>549.91</v>
      </c>
    </row>
    <row r="8" spans="1:7" ht="15.95" customHeight="1">
      <c r="A8" s="247" t="s">
        <v>23191</v>
      </c>
      <c r="B8" s="248" t="s">
        <v>484</v>
      </c>
      <c r="C8" s="640" t="s">
        <v>485</v>
      </c>
      <c r="D8" s="640"/>
      <c r="E8" s="640"/>
      <c r="F8" s="248" t="s">
        <v>86</v>
      </c>
      <c r="G8" s="249">
        <v>703.48</v>
      </c>
    </row>
    <row r="9" spans="1:7" ht="15.95" customHeight="1">
      <c r="A9" s="247" t="s">
        <v>23192</v>
      </c>
      <c r="B9" s="248" t="s">
        <v>486</v>
      </c>
      <c r="C9" s="640" t="s">
        <v>487</v>
      </c>
      <c r="D9" s="640"/>
      <c r="E9" s="640"/>
      <c r="F9" s="248" t="s">
        <v>86</v>
      </c>
      <c r="G9" s="249">
        <v>902.37</v>
      </c>
    </row>
    <row r="10" spans="1:7" ht="15.95" customHeight="1">
      <c r="A10" s="247" t="s">
        <v>23193</v>
      </c>
      <c r="B10" s="248" t="s">
        <v>488</v>
      </c>
      <c r="C10" s="640" t="s">
        <v>489</v>
      </c>
      <c r="D10" s="640"/>
      <c r="E10" s="640"/>
      <c r="F10" s="248" t="s">
        <v>86</v>
      </c>
      <c r="G10" s="249">
        <v>392.76</v>
      </c>
    </row>
    <row r="11" spans="1:7" ht="15.95" customHeight="1">
      <c r="A11" s="247" t="s">
        <v>23194</v>
      </c>
      <c r="B11" s="248" t="s">
        <v>490</v>
      </c>
      <c r="C11" s="640" t="s">
        <v>491</v>
      </c>
      <c r="D11" s="640"/>
      <c r="E11" s="640"/>
      <c r="F11" s="248" t="s">
        <v>12</v>
      </c>
      <c r="G11" s="249">
        <v>0.56000000000000005</v>
      </c>
    </row>
    <row r="12" spans="1:7" ht="15.95" customHeight="1">
      <c r="A12" s="247" t="s">
        <v>23195</v>
      </c>
      <c r="B12" s="248" t="s">
        <v>492</v>
      </c>
      <c r="C12" s="640" t="s">
        <v>493</v>
      </c>
      <c r="D12" s="640"/>
      <c r="E12" s="640"/>
      <c r="F12" s="248" t="s">
        <v>86</v>
      </c>
      <c r="G12" s="249">
        <v>1178.28</v>
      </c>
    </row>
    <row r="13" spans="1:7" ht="15.95" customHeight="1">
      <c r="A13" s="247" t="s">
        <v>23196</v>
      </c>
      <c r="B13" s="248" t="s">
        <v>494</v>
      </c>
      <c r="C13" s="640" t="s">
        <v>495</v>
      </c>
      <c r="D13" s="640"/>
      <c r="E13" s="640"/>
      <c r="F13" s="248" t="s">
        <v>22</v>
      </c>
      <c r="G13" s="249">
        <v>1251.98</v>
      </c>
    </row>
    <row r="14" spans="1:7" ht="15.95" customHeight="1">
      <c r="A14" s="247" t="s">
        <v>23197</v>
      </c>
      <c r="B14" s="248" t="s">
        <v>496</v>
      </c>
      <c r="C14" s="640" t="s">
        <v>497</v>
      </c>
      <c r="D14" s="640"/>
      <c r="E14" s="640"/>
      <c r="F14" s="248" t="s">
        <v>22</v>
      </c>
      <c r="G14" s="249">
        <v>299.97000000000003</v>
      </c>
    </row>
    <row r="15" spans="1:7" ht="15.95" customHeight="1">
      <c r="A15" s="247" t="s">
        <v>23198</v>
      </c>
      <c r="B15" s="248" t="s">
        <v>498</v>
      </c>
      <c r="C15" s="640" t="s">
        <v>499</v>
      </c>
      <c r="D15" s="640"/>
      <c r="E15" s="640"/>
      <c r="F15" s="248" t="s">
        <v>22</v>
      </c>
      <c r="G15" s="249">
        <v>69.56</v>
      </c>
    </row>
    <row r="16" spans="1:7" ht="15.95" customHeight="1">
      <c r="A16" s="247" t="s">
        <v>23199</v>
      </c>
      <c r="B16" s="248" t="s">
        <v>500</v>
      </c>
      <c r="C16" s="640" t="s">
        <v>501</v>
      </c>
      <c r="D16" s="640"/>
      <c r="E16" s="640"/>
      <c r="F16" s="248" t="s">
        <v>22</v>
      </c>
      <c r="G16" s="249">
        <v>391.25</v>
      </c>
    </row>
    <row r="17" spans="1:7" ht="15.95" customHeight="1">
      <c r="A17" s="245" t="s">
        <v>13</v>
      </c>
      <c r="B17" s="642" t="s">
        <v>502</v>
      </c>
      <c r="C17" s="642"/>
      <c r="D17" s="642"/>
      <c r="E17" s="642"/>
      <c r="F17" s="642"/>
      <c r="G17" s="246">
        <v>225.58</v>
      </c>
    </row>
    <row r="18" spans="1:7" ht="15.95" customHeight="1">
      <c r="A18" s="247" t="s">
        <v>23200</v>
      </c>
      <c r="B18" s="248" t="s">
        <v>503</v>
      </c>
      <c r="C18" s="640" t="s">
        <v>504</v>
      </c>
      <c r="D18" s="640"/>
      <c r="E18" s="640"/>
      <c r="F18" s="248" t="s">
        <v>22</v>
      </c>
      <c r="G18" s="249">
        <v>1.51</v>
      </c>
    </row>
    <row r="19" spans="1:7" ht="15.95" customHeight="1">
      <c r="A19" s="247" t="s">
        <v>23201</v>
      </c>
      <c r="B19" s="248" t="s">
        <v>505</v>
      </c>
      <c r="C19" s="640" t="s">
        <v>506</v>
      </c>
      <c r="D19" s="640"/>
      <c r="E19" s="640"/>
      <c r="F19" s="248" t="s">
        <v>86</v>
      </c>
      <c r="G19" s="249">
        <v>2.8</v>
      </c>
    </row>
    <row r="20" spans="1:7" ht="15.95" customHeight="1">
      <c r="A20" s="247" t="s">
        <v>23202</v>
      </c>
      <c r="B20" s="248" t="s">
        <v>507</v>
      </c>
      <c r="C20" s="640" t="s">
        <v>508</v>
      </c>
      <c r="D20" s="640"/>
      <c r="E20" s="640"/>
      <c r="F20" s="248" t="s">
        <v>12</v>
      </c>
      <c r="G20" s="249">
        <v>49.19</v>
      </c>
    </row>
    <row r="21" spans="1:7" ht="15.95" customHeight="1">
      <c r="A21" s="247" t="s">
        <v>23203</v>
      </c>
      <c r="B21" s="248" t="s">
        <v>509</v>
      </c>
      <c r="C21" s="640" t="s">
        <v>510</v>
      </c>
      <c r="D21" s="640"/>
      <c r="E21" s="640"/>
      <c r="F21" s="248" t="s">
        <v>22</v>
      </c>
      <c r="G21" s="249">
        <v>1.1599999999999999</v>
      </c>
    </row>
    <row r="22" spans="1:7" ht="15.95" customHeight="1">
      <c r="A22" s="247" t="s">
        <v>23204</v>
      </c>
      <c r="B22" s="248" t="s">
        <v>511</v>
      </c>
      <c r="C22" s="640" t="s">
        <v>512</v>
      </c>
      <c r="D22" s="640"/>
      <c r="E22" s="640"/>
      <c r="F22" s="248" t="s">
        <v>22</v>
      </c>
      <c r="G22" s="249">
        <v>1.73</v>
      </c>
    </row>
    <row r="23" spans="1:7" ht="15.95" customHeight="1">
      <c r="A23" s="247" t="s">
        <v>23205</v>
      </c>
      <c r="B23" s="248" t="s">
        <v>513</v>
      </c>
      <c r="C23" s="640" t="s">
        <v>514</v>
      </c>
      <c r="D23" s="640"/>
      <c r="E23" s="640"/>
      <c r="F23" s="248" t="s">
        <v>515</v>
      </c>
      <c r="G23" s="249">
        <v>11.53</v>
      </c>
    </row>
    <row r="24" spans="1:7" ht="15.95" customHeight="1">
      <c r="A24" s="247" t="s">
        <v>23206</v>
      </c>
      <c r="B24" s="248" t="s">
        <v>516</v>
      </c>
      <c r="C24" s="640" t="s">
        <v>517</v>
      </c>
      <c r="D24" s="640"/>
      <c r="E24" s="640"/>
      <c r="F24" s="248" t="s">
        <v>515</v>
      </c>
      <c r="G24" s="249">
        <v>10.18</v>
      </c>
    </row>
    <row r="25" spans="1:7" ht="15.95" customHeight="1">
      <c r="A25" s="247" t="s">
        <v>23207</v>
      </c>
      <c r="B25" s="248" t="s">
        <v>518</v>
      </c>
      <c r="C25" s="640" t="s">
        <v>519</v>
      </c>
      <c r="D25" s="640"/>
      <c r="E25" s="640"/>
      <c r="F25" s="248" t="s">
        <v>515</v>
      </c>
      <c r="G25" s="249">
        <v>8.56</v>
      </c>
    </row>
    <row r="26" spans="1:7" ht="15.95" customHeight="1">
      <c r="A26" s="247" t="s">
        <v>23208</v>
      </c>
      <c r="B26" s="248" t="s">
        <v>520</v>
      </c>
      <c r="C26" s="640" t="s">
        <v>521</v>
      </c>
      <c r="D26" s="640"/>
      <c r="E26" s="640"/>
      <c r="F26" s="248" t="s">
        <v>515</v>
      </c>
      <c r="G26" s="249">
        <v>8.52</v>
      </c>
    </row>
    <row r="27" spans="1:7" ht="15.95" customHeight="1">
      <c r="A27" s="247" t="s">
        <v>23209</v>
      </c>
      <c r="B27" s="248" t="s">
        <v>522</v>
      </c>
      <c r="C27" s="640" t="s">
        <v>523</v>
      </c>
      <c r="D27" s="640"/>
      <c r="E27" s="640"/>
      <c r="F27" s="248" t="s">
        <v>524</v>
      </c>
      <c r="G27" s="249">
        <v>76.28</v>
      </c>
    </row>
    <row r="28" spans="1:7" ht="15.95" customHeight="1">
      <c r="A28" s="247" t="s">
        <v>23210</v>
      </c>
      <c r="B28" s="248" t="s">
        <v>525</v>
      </c>
      <c r="C28" s="640" t="s">
        <v>526</v>
      </c>
      <c r="D28" s="640"/>
      <c r="E28" s="640"/>
      <c r="F28" s="248" t="s">
        <v>524</v>
      </c>
      <c r="G28" s="249">
        <v>54.12</v>
      </c>
    </row>
    <row r="29" spans="1:7" ht="15.95" customHeight="1">
      <c r="A29" s="245" t="s">
        <v>17</v>
      </c>
      <c r="B29" s="642" t="s">
        <v>527</v>
      </c>
      <c r="C29" s="642"/>
      <c r="D29" s="642"/>
      <c r="E29" s="642"/>
      <c r="F29" s="642"/>
      <c r="G29" s="246">
        <v>46.46</v>
      </c>
    </row>
    <row r="30" spans="1:7" ht="15.95" customHeight="1">
      <c r="A30" s="247" t="s">
        <v>23211</v>
      </c>
      <c r="B30" s="248" t="s">
        <v>528</v>
      </c>
      <c r="C30" s="640" t="s">
        <v>529</v>
      </c>
      <c r="D30" s="640"/>
      <c r="E30" s="640"/>
      <c r="F30" s="248" t="s">
        <v>530</v>
      </c>
      <c r="G30" s="249">
        <v>28.68</v>
      </c>
    </row>
    <row r="31" spans="1:7" ht="15.95" customHeight="1">
      <c r="A31" s="640" t="s">
        <v>23212</v>
      </c>
      <c r="B31" s="643" t="s">
        <v>531</v>
      </c>
      <c r="C31" s="640" t="s">
        <v>532</v>
      </c>
      <c r="D31" s="640"/>
      <c r="E31" s="640"/>
      <c r="F31" s="643" t="s">
        <v>530</v>
      </c>
      <c r="G31" s="641">
        <v>17.78</v>
      </c>
    </row>
    <row r="32" spans="1:7" ht="6" customHeight="1">
      <c r="A32" s="640"/>
      <c r="B32" s="643"/>
      <c r="C32" s="640"/>
      <c r="D32" s="640"/>
      <c r="E32" s="640"/>
      <c r="F32" s="643"/>
      <c r="G32" s="641"/>
    </row>
    <row r="33" spans="1:7" ht="15.95" customHeight="1">
      <c r="A33" s="245" t="s">
        <v>23213</v>
      </c>
      <c r="B33" s="642" t="s">
        <v>533</v>
      </c>
      <c r="C33" s="642"/>
      <c r="D33" s="642"/>
      <c r="E33" s="642"/>
      <c r="F33" s="642"/>
      <c r="G33" s="246">
        <v>449.31</v>
      </c>
    </row>
    <row r="34" spans="1:7" ht="15.95" customHeight="1">
      <c r="A34" s="247" t="s">
        <v>23214</v>
      </c>
      <c r="B34" s="248" t="s">
        <v>534</v>
      </c>
      <c r="C34" s="640" t="s">
        <v>535</v>
      </c>
      <c r="D34" s="640"/>
      <c r="E34" s="640"/>
      <c r="F34" s="248" t="s">
        <v>12</v>
      </c>
      <c r="G34" s="249">
        <v>1.43</v>
      </c>
    </row>
    <row r="35" spans="1:7" ht="15.95" customHeight="1">
      <c r="A35" s="640" t="s">
        <v>23215</v>
      </c>
      <c r="B35" s="643" t="s">
        <v>536</v>
      </c>
      <c r="C35" s="640" t="s">
        <v>537</v>
      </c>
      <c r="D35" s="640"/>
      <c r="E35" s="640"/>
      <c r="F35" s="643" t="s">
        <v>12</v>
      </c>
      <c r="G35" s="641">
        <v>0.22</v>
      </c>
    </row>
    <row r="36" spans="1:7" ht="6" customHeight="1">
      <c r="A36" s="640"/>
      <c r="B36" s="643"/>
      <c r="C36" s="640"/>
      <c r="D36" s="640"/>
      <c r="E36" s="640"/>
      <c r="F36" s="643"/>
      <c r="G36" s="641"/>
    </row>
    <row r="37" spans="1:7" ht="15.95" customHeight="1">
      <c r="A37" s="247" t="s">
        <v>23216</v>
      </c>
      <c r="B37" s="248" t="s">
        <v>538</v>
      </c>
      <c r="C37" s="640" t="s">
        <v>539</v>
      </c>
      <c r="D37" s="640"/>
      <c r="E37" s="640"/>
      <c r="F37" s="248" t="s">
        <v>12</v>
      </c>
      <c r="G37" s="249">
        <v>4.62</v>
      </c>
    </row>
    <row r="38" spans="1:7" ht="15.95" customHeight="1">
      <c r="A38" s="247" t="s">
        <v>23217</v>
      </c>
      <c r="B38" s="248" t="s">
        <v>540</v>
      </c>
      <c r="C38" s="640" t="s">
        <v>541</v>
      </c>
      <c r="D38" s="640"/>
      <c r="E38" s="640"/>
      <c r="F38" s="248" t="s">
        <v>86</v>
      </c>
      <c r="G38" s="249">
        <v>443.04</v>
      </c>
    </row>
    <row r="39" spans="1:7" ht="15.95" customHeight="1">
      <c r="A39" s="245" t="s">
        <v>23218</v>
      </c>
      <c r="B39" s="642" t="s">
        <v>542</v>
      </c>
      <c r="C39" s="642"/>
      <c r="D39" s="642"/>
      <c r="E39" s="642"/>
      <c r="F39" s="642"/>
      <c r="G39" s="246">
        <v>106224.46</v>
      </c>
    </row>
    <row r="40" spans="1:7" ht="15.95" customHeight="1">
      <c r="A40" s="247" t="s">
        <v>23219</v>
      </c>
      <c r="B40" s="248" t="s">
        <v>543</v>
      </c>
      <c r="C40" s="640" t="s">
        <v>544</v>
      </c>
      <c r="D40" s="640"/>
      <c r="E40" s="640"/>
      <c r="F40" s="248" t="s">
        <v>12</v>
      </c>
      <c r="G40" s="249">
        <v>1008.04</v>
      </c>
    </row>
    <row r="41" spans="1:7" ht="15.95" customHeight="1">
      <c r="A41" s="247" t="s">
        <v>23220</v>
      </c>
      <c r="B41" s="248" t="s">
        <v>545</v>
      </c>
      <c r="C41" s="640" t="s">
        <v>546</v>
      </c>
      <c r="D41" s="640"/>
      <c r="E41" s="640"/>
      <c r="F41" s="248" t="s">
        <v>12</v>
      </c>
      <c r="G41" s="249">
        <v>830.23</v>
      </c>
    </row>
    <row r="42" spans="1:7" ht="15.95" customHeight="1">
      <c r="A42" s="247" t="s">
        <v>23221</v>
      </c>
      <c r="B42" s="248" t="s">
        <v>547</v>
      </c>
      <c r="C42" s="640" t="s">
        <v>548</v>
      </c>
      <c r="D42" s="640"/>
      <c r="E42" s="640"/>
      <c r="F42" s="248" t="s">
        <v>12</v>
      </c>
      <c r="G42" s="249">
        <v>326.83</v>
      </c>
    </row>
    <row r="43" spans="1:7" ht="15.95" customHeight="1">
      <c r="A43" s="247" t="s">
        <v>23222</v>
      </c>
      <c r="B43" s="248" t="s">
        <v>549</v>
      </c>
      <c r="C43" s="640" t="s">
        <v>550</v>
      </c>
      <c r="D43" s="640"/>
      <c r="E43" s="640"/>
      <c r="F43" s="248" t="s">
        <v>12</v>
      </c>
      <c r="G43" s="249">
        <v>144.88999999999999</v>
      </c>
    </row>
    <row r="44" spans="1:7" ht="15.95" customHeight="1">
      <c r="A44" s="247" t="s">
        <v>23223</v>
      </c>
      <c r="B44" s="248" t="s">
        <v>551</v>
      </c>
      <c r="C44" s="640" t="s">
        <v>552</v>
      </c>
      <c r="D44" s="640"/>
      <c r="E44" s="640"/>
      <c r="F44" s="248" t="s">
        <v>86</v>
      </c>
      <c r="G44" s="249">
        <v>6807.23</v>
      </c>
    </row>
    <row r="45" spans="1:7" ht="15.95" customHeight="1">
      <c r="A45" s="247" t="s">
        <v>23224</v>
      </c>
      <c r="B45" s="248" t="s">
        <v>553</v>
      </c>
      <c r="C45" s="640" t="s">
        <v>554</v>
      </c>
      <c r="D45" s="640"/>
      <c r="E45" s="640"/>
      <c r="F45" s="248" t="s">
        <v>86</v>
      </c>
      <c r="G45" s="249">
        <v>11274.68</v>
      </c>
    </row>
    <row r="46" spans="1:7" ht="15.95" customHeight="1">
      <c r="A46" s="247" t="s">
        <v>23225</v>
      </c>
      <c r="B46" s="248" t="s">
        <v>555</v>
      </c>
      <c r="C46" s="640" t="s">
        <v>556</v>
      </c>
      <c r="D46" s="640"/>
      <c r="E46" s="640"/>
      <c r="F46" s="248" t="s">
        <v>86</v>
      </c>
      <c r="G46" s="249">
        <v>17779.740000000002</v>
      </c>
    </row>
    <row r="47" spans="1:7" ht="15.95" customHeight="1">
      <c r="A47" s="247" t="s">
        <v>23226</v>
      </c>
      <c r="B47" s="248" t="s">
        <v>557</v>
      </c>
      <c r="C47" s="640" t="s">
        <v>558</v>
      </c>
      <c r="D47" s="640"/>
      <c r="E47" s="640"/>
      <c r="F47" s="248" t="s">
        <v>86</v>
      </c>
      <c r="G47" s="249">
        <v>24077.09</v>
      </c>
    </row>
    <row r="48" spans="1:7" ht="15.95" customHeight="1">
      <c r="A48" s="247" t="s">
        <v>23227</v>
      </c>
      <c r="B48" s="248" t="s">
        <v>559</v>
      </c>
      <c r="C48" s="640" t="s">
        <v>560</v>
      </c>
      <c r="D48" s="640"/>
      <c r="E48" s="640"/>
      <c r="F48" s="248" t="s">
        <v>86</v>
      </c>
      <c r="G48" s="249">
        <v>32931.919999999998</v>
      </c>
    </row>
    <row r="49" spans="1:7" ht="15.95" customHeight="1">
      <c r="A49" s="247" t="s">
        <v>23228</v>
      </c>
      <c r="B49" s="248" t="s">
        <v>561</v>
      </c>
      <c r="C49" s="640" t="s">
        <v>562</v>
      </c>
      <c r="D49" s="640"/>
      <c r="E49" s="640"/>
      <c r="F49" s="248" t="s">
        <v>563</v>
      </c>
      <c r="G49" s="249">
        <v>3.14</v>
      </c>
    </row>
    <row r="50" spans="1:7" ht="15.95" customHeight="1">
      <c r="A50" s="640" t="s">
        <v>23229</v>
      </c>
      <c r="B50" s="643" t="s">
        <v>564</v>
      </c>
      <c r="C50" s="640" t="s">
        <v>565</v>
      </c>
      <c r="D50" s="640"/>
      <c r="E50" s="640"/>
      <c r="F50" s="643" t="s">
        <v>563</v>
      </c>
      <c r="G50" s="641">
        <v>4.97</v>
      </c>
    </row>
    <row r="51" spans="1:7" ht="6" customHeight="1">
      <c r="A51" s="640"/>
      <c r="B51" s="643"/>
      <c r="C51" s="640"/>
      <c r="D51" s="640"/>
      <c r="E51" s="640"/>
      <c r="F51" s="643"/>
      <c r="G51" s="641"/>
    </row>
    <row r="52" spans="1:7" ht="15.95" customHeight="1">
      <c r="A52" s="247" t="s">
        <v>23230</v>
      </c>
      <c r="B52" s="248" t="s">
        <v>566</v>
      </c>
      <c r="C52" s="640" t="s">
        <v>567</v>
      </c>
      <c r="D52" s="640"/>
      <c r="E52" s="640"/>
      <c r="F52" s="248" t="s">
        <v>86</v>
      </c>
      <c r="G52" s="249">
        <v>2511.33</v>
      </c>
    </row>
    <row r="53" spans="1:7" ht="15.95" customHeight="1">
      <c r="A53" s="247" t="s">
        <v>23231</v>
      </c>
      <c r="B53" s="248" t="s">
        <v>568</v>
      </c>
      <c r="C53" s="640" t="s">
        <v>569</v>
      </c>
      <c r="D53" s="640"/>
      <c r="E53" s="640"/>
      <c r="F53" s="248" t="s">
        <v>86</v>
      </c>
      <c r="G53" s="249">
        <v>1343.32</v>
      </c>
    </row>
    <row r="54" spans="1:7" ht="15.95" customHeight="1">
      <c r="A54" s="247" t="s">
        <v>23232</v>
      </c>
      <c r="B54" s="248" t="s">
        <v>570</v>
      </c>
      <c r="C54" s="640" t="s">
        <v>571</v>
      </c>
      <c r="D54" s="640"/>
      <c r="E54" s="640"/>
      <c r="F54" s="248" t="s">
        <v>86</v>
      </c>
      <c r="G54" s="249">
        <v>262.81</v>
      </c>
    </row>
    <row r="55" spans="1:7" ht="15.95" customHeight="1">
      <c r="A55" s="247" t="s">
        <v>23233</v>
      </c>
      <c r="B55" s="248" t="s">
        <v>572</v>
      </c>
      <c r="C55" s="640" t="s">
        <v>573</v>
      </c>
      <c r="D55" s="640"/>
      <c r="E55" s="640"/>
      <c r="F55" s="248" t="s">
        <v>86</v>
      </c>
      <c r="G55" s="249">
        <v>1676.69</v>
      </c>
    </row>
    <row r="56" spans="1:7" ht="15.95" customHeight="1">
      <c r="A56" s="247" t="s">
        <v>23234</v>
      </c>
      <c r="B56" s="248" t="s">
        <v>574</v>
      </c>
      <c r="C56" s="640" t="s">
        <v>575</v>
      </c>
      <c r="D56" s="640"/>
      <c r="E56" s="640"/>
      <c r="F56" s="248" t="s">
        <v>86</v>
      </c>
      <c r="G56" s="249">
        <v>3512.61</v>
      </c>
    </row>
    <row r="57" spans="1:7" ht="15.95" customHeight="1">
      <c r="A57" s="247" t="s">
        <v>23235</v>
      </c>
      <c r="B57" s="248" t="s">
        <v>576</v>
      </c>
      <c r="C57" s="640" t="s">
        <v>577</v>
      </c>
      <c r="D57" s="640"/>
      <c r="E57" s="640"/>
      <c r="F57" s="248" t="s">
        <v>563</v>
      </c>
      <c r="G57" s="249">
        <v>3.14</v>
      </c>
    </row>
    <row r="58" spans="1:7" ht="15.95" customHeight="1">
      <c r="A58" s="247" t="s">
        <v>23236</v>
      </c>
      <c r="B58" s="248" t="s">
        <v>578</v>
      </c>
      <c r="C58" s="640" t="s">
        <v>579</v>
      </c>
      <c r="D58" s="640"/>
      <c r="E58" s="640"/>
      <c r="F58" s="248" t="s">
        <v>563</v>
      </c>
      <c r="G58" s="249">
        <v>4.97</v>
      </c>
    </row>
    <row r="59" spans="1:7" ht="15.95" customHeight="1">
      <c r="A59" s="247" t="s">
        <v>23237</v>
      </c>
      <c r="B59" s="248" t="s">
        <v>580</v>
      </c>
      <c r="C59" s="640" t="s">
        <v>581</v>
      </c>
      <c r="D59" s="640"/>
      <c r="E59" s="640"/>
      <c r="F59" s="248" t="s">
        <v>12</v>
      </c>
      <c r="G59" s="249">
        <v>385.95</v>
      </c>
    </row>
    <row r="60" spans="1:7" ht="15.95" customHeight="1">
      <c r="A60" s="247" t="s">
        <v>23238</v>
      </c>
      <c r="B60" s="248" t="s">
        <v>582</v>
      </c>
      <c r="C60" s="640" t="s">
        <v>583</v>
      </c>
      <c r="D60" s="640"/>
      <c r="E60" s="640"/>
      <c r="F60" s="248" t="s">
        <v>12</v>
      </c>
      <c r="G60" s="249">
        <v>183.41</v>
      </c>
    </row>
    <row r="61" spans="1:7" ht="15.95" customHeight="1">
      <c r="A61" s="247" t="s">
        <v>23239</v>
      </c>
      <c r="B61" s="248" t="s">
        <v>584</v>
      </c>
      <c r="C61" s="640" t="s">
        <v>585</v>
      </c>
      <c r="D61" s="640"/>
      <c r="E61" s="640"/>
      <c r="F61" s="248" t="s">
        <v>12</v>
      </c>
      <c r="G61" s="249">
        <v>353.19</v>
      </c>
    </row>
    <row r="62" spans="1:7" ht="15.95" customHeight="1">
      <c r="A62" s="247" t="s">
        <v>23240</v>
      </c>
      <c r="B62" s="248" t="s">
        <v>586</v>
      </c>
      <c r="C62" s="640" t="s">
        <v>587</v>
      </c>
      <c r="D62" s="640"/>
      <c r="E62" s="640"/>
      <c r="F62" s="248" t="s">
        <v>12</v>
      </c>
      <c r="G62" s="249">
        <v>270.58</v>
      </c>
    </row>
    <row r="63" spans="1:7" ht="15.95" customHeight="1">
      <c r="A63" s="247" t="s">
        <v>23241</v>
      </c>
      <c r="B63" s="248" t="s">
        <v>588</v>
      </c>
      <c r="C63" s="640" t="s">
        <v>589</v>
      </c>
      <c r="D63" s="640"/>
      <c r="E63" s="640"/>
      <c r="F63" s="248" t="s">
        <v>12</v>
      </c>
      <c r="G63" s="249">
        <v>116.21</v>
      </c>
    </row>
    <row r="64" spans="1:7" ht="15.95" customHeight="1">
      <c r="A64" s="640" t="s">
        <v>23242</v>
      </c>
      <c r="B64" s="643" t="s">
        <v>590</v>
      </c>
      <c r="C64" s="640" t="s">
        <v>591</v>
      </c>
      <c r="D64" s="640"/>
      <c r="E64" s="640"/>
      <c r="F64" s="643" t="s">
        <v>12</v>
      </c>
      <c r="G64" s="641">
        <v>184.51</v>
      </c>
    </row>
    <row r="65" spans="1:7" ht="6" customHeight="1">
      <c r="A65" s="640"/>
      <c r="B65" s="643"/>
      <c r="C65" s="640"/>
      <c r="D65" s="640"/>
      <c r="E65" s="640"/>
      <c r="F65" s="643"/>
      <c r="G65" s="641"/>
    </row>
    <row r="66" spans="1:7" ht="15.95" customHeight="1">
      <c r="A66" s="247" t="s">
        <v>23243</v>
      </c>
      <c r="B66" s="248" t="s">
        <v>592</v>
      </c>
      <c r="C66" s="640" t="s">
        <v>593</v>
      </c>
      <c r="D66" s="640"/>
      <c r="E66" s="640"/>
      <c r="F66" s="248" t="s">
        <v>12</v>
      </c>
      <c r="G66" s="249">
        <v>123.14</v>
      </c>
    </row>
    <row r="67" spans="1:7" ht="15.95" customHeight="1">
      <c r="A67" s="247" t="s">
        <v>23244</v>
      </c>
      <c r="B67" s="248" t="s">
        <v>594</v>
      </c>
      <c r="C67" s="640" t="s">
        <v>595</v>
      </c>
      <c r="D67" s="640"/>
      <c r="E67" s="640"/>
      <c r="F67" s="248" t="s">
        <v>12</v>
      </c>
      <c r="G67" s="249">
        <v>103.84</v>
      </c>
    </row>
    <row r="68" spans="1:7" ht="15.95" customHeight="1">
      <c r="A68" s="245" t="s">
        <v>23245</v>
      </c>
      <c r="B68" s="642" t="s">
        <v>596</v>
      </c>
      <c r="C68" s="642"/>
      <c r="D68" s="642"/>
      <c r="E68" s="642"/>
      <c r="F68" s="642"/>
      <c r="G68" s="246">
        <v>5293.43</v>
      </c>
    </row>
    <row r="69" spans="1:7" ht="15.95" customHeight="1">
      <c r="A69" s="640" t="s">
        <v>23246</v>
      </c>
      <c r="B69" s="643" t="s">
        <v>597</v>
      </c>
      <c r="C69" s="640" t="s">
        <v>598</v>
      </c>
      <c r="D69" s="640"/>
      <c r="E69" s="640"/>
      <c r="F69" s="643" t="s">
        <v>599</v>
      </c>
      <c r="G69" s="641">
        <v>950</v>
      </c>
    </row>
    <row r="70" spans="1:7" ht="6" customHeight="1">
      <c r="A70" s="640"/>
      <c r="B70" s="643"/>
      <c r="C70" s="640"/>
      <c r="D70" s="640"/>
      <c r="E70" s="640"/>
      <c r="F70" s="643"/>
      <c r="G70" s="641"/>
    </row>
    <row r="71" spans="1:7" ht="15.95" customHeight="1">
      <c r="A71" s="247" t="s">
        <v>23247</v>
      </c>
      <c r="B71" s="248" t="s">
        <v>600</v>
      </c>
      <c r="C71" s="640" t="s">
        <v>601</v>
      </c>
      <c r="D71" s="640"/>
      <c r="E71" s="640"/>
      <c r="F71" s="248" t="s">
        <v>602</v>
      </c>
      <c r="G71" s="249">
        <v>800.6</v>
      </c>
    </row>
    <row r="72" spans="1:7" ht="15.95" customHeight="1">
      <c r="A72" s="640" t="s">
        <v>23248</v>
      </c>
      <c r="B72" s="643" t="s">
        <v>603</v>
      </c>
      <c r="C72" s="640" t="s">
        <v>604</v>
      </c>
      <c r="D72" s="640"/>
      <c r="E72" s="640"/>
      <c r="F72" s="643" t="s">
        <v>602</v>
      </c>
      <c r="G72" s="641">
        <v>1163.8599999999999</v>
      </c>
    </row>
    <row r="73" spans="1:7" ht="6" customHeight="1">
      <c r="A73" s="640"/>
      <c r="B73" s="643"/>
      <c r="C73" s="640"/>
      <c r="D73" s="640"/>
      <c r="E73" s="640"/>
      <c r="F73" s="643"/>
      <c r="G73" s="641"/>
    </row>
    <row r="74" spans="1:7" ht="15.95" customHeight="1">
      <c r="A74" s="640" t="s">
        <v>23249</v>
      </c>
      <c r="B74" s="643" t="s">
        <v>605</v>
      </c>
      <c r="C74" s="640" t="s">
        <v>606</v>
      </c>
      <c r="D74" s="640"/>
      <c r="E74" s="640"/>
      <c r="F74" s="643" t="s">
        <v>602</v>
      </c>
      <c r="G74" s="641">
        <v>1280.98</v>
      </c>
    </row>
    <row r="75" spans="1:7" ht="6" customHeight="1">
      <c r="A75" s="640"/>
      <c r="B75" s="643"/>
      <c r="C75" s="640"/>
      <c r="D75" s="640"/>
      <c r="E75" s="640"/>
      <c r="F75" s="643"/>
      <c r="G75" s="641"/>
    </row>
    <row r="76" spans="1:7" ht="15.95" customHeight="1">
      <c r="A76" s="640" t="s">
        <v>23250</v>
      </c>
      <c r="B76" s="643" t="s">
        <v>607</v>
      </c>
      <c r="C76" s="640" t="s">
        <v>608</v>
      </c>
      <c r="D76" s="640"/>
      <c r="E76" s="640"/>
      <c r="F76" s="643" t="s">
        <v>602</v>
      </c>
      <c r="G76" s="641">
        <v>1097.99</v>
      </c>
    </row>
    <row r="77" spans="1:7" ht="24" customHeight="1">
      <c r="A77" s="640"/>
      <c r="B77" s="643"/>
      <c r="C77" s="640"/>
      <c r="D77" s="640"/>
      <c r="E77" s="640"/>
      <c r="F77" s="643"/>
      <c r="G77" s="641"/>
    </row>
    <row r="78" spans="1:7" ht="15.95" customHeight="1">
      <c r="A78" s="245" t="s">
        <v>23251</v>
      </c>
      <c r="B78" s="642" t="s">
        <v>609</v>
      </c>
      <c r="C78" s="642"/>
      <c r="D78" s="642"/>
      <c r="E78" s="642"/>
      <c r="F78" s="642"/>
      <c r="G78" s="246">
        <v>530.28</v>
      </c>
    </row>
    <row r="79" spans="1:7" ht="15.95" customHeight="1">
      <c r="A79" s="247" t="s">
        <v>23252</v>
      </c>
      <c r="B79" s="248" t="s">
        <v>610</v>
      </c>
      <c r="C79" s="640" t="s">
        <v>611</v>
      </c>
      <c r="D79" s="640"/>
      <c r="E79" s="640"/>
      <c r="F79" s="248" t="s">
        <v>12</v>
      </c>
      <c r="G79" s="249">
        <v>7.15</v>
      </c>
    </row>
    <row r="80" spans="1:7" ht="15.95" customHeight="1">
      <c r="A80" s="247" t="s">
        <v>23253</v>
      </c>
      <c r="B80" s="248" t="s">
        <v>612</v>
      </c>
      <c r="C80" s="640" t="s">
        <v>613</v>
      </c>
      <c r="D80" s="640"/>
      <c r="E80" s="640"/>
      <c r="F80" s="248" t="s">
        <v>614</v>
      </c>
      <c r="G80" s="249">
        <v>512.71</v>
      </c>
    </row>
    <row r="81" spans="1:7" ht="15.95" customHeight="1">
      <c r="A81" s="247" t="s">
        <v>23254</v>
      </c>
      <c r="B81" s="248" t="s">
        <v>615</v>
      </c>
      <c r="C81" s="640" t="s">
        <v>616</v>
      </c>
      <c r="D81" s="640"/>
      <c r="E81" s="640"/>
      <c r="F81" s="248" t="s">
        <v>12</v>
      </c>
      <c r="G81" s="249">
        <v>0.28000000000000003</v>
      </c>
    </row>
    <row r="82" spans="1:7" ht="15.95" customHeight="1">
      <c r="A82" s="247" t="s">
        <v>23255</v>
      </c>
      <c r="B82" s="248" t="s">
        <v>617</v>
      </c>
      <c r="C82" s="640" t="s">
        <v>618</v>
      </c>
      <c r="D82" s="640"/>
      <c r="E82" s="640"/>
      <c r="F82" s="248" t="s">
        <v>22</v>
      </c>
      <c r="G82" s="249">
        <v>0.25</v>
      </c>
    </row>
    <row r="83" spans="1:7" ht="15.95" customHeight="1">
      <c r="A83" s="247" t="s">
        <v>23256</v>
      </c>
      <c r="B83" s="248" t="s">
        <v>619</v>
      </c>
      <c r="C83" s="640" t="s">
        <v>620</v>
      </c>
      <c r="D83" s="640"/>
      <c r="E83" s="640"/>
      <c r="F83" s="248" t="s">
        <v>12</v>
      </c>
      <c r="G83" s="249">
        <v>0.56000000000000005</v>
      </c>
    </row>
    <row r="84" spans="1:7" ht="15.95" customHeight="1">
      <c r="A84" s="247" t="s">
        <v>23257</v>
      </c>
      <c r="B84" s="248" t="s">
        <v>621</v>
      </c>
      <c r="C84" s="640" t="s">
        <v>622</v>
      </c>
      <c r="D84" s="640"/>
      <c r="E84" s="640"/>
      <c r="F84" s="248" t="s">
        <v>12</v>
      </c>
      <c r="G84" s="249">
        <v>0.65</v>
      </c>
    </row>
    <row r="85" spans="1:7" ht="15.95" customHeight="1">
      <c r="A85" s="247" t="s">
        <v>23258</v>
      </c>
      <c r="B85" s="248" t="s">
        <v>623</v>
      </c>
      <c r="C85" s="640" t="s">
        <v>624</v>
      </c>
      <c r="D85" s="640"/>
      <c r="E85" s="640"/>
      <c r="F85" s="248" t="s">
        <v>22</v>
      </c>
      <c r="G85" s="249">
        <v>1.66</v>
      </c>
    </row>
    <row r="86" spans="1:7" ht="15.95" customHeight="1">
      <c r="A86" s="247" t="s">
        <v>23259</v>
      </c>
      <c r="B86" s="248" t="s">
        <v>625</v>
      </c>
      <c r="C86" s="640" t="s">
        <v>626</v>
      </c>
      <c r="D86" s="640"/>
      <c r="E86" s="640"/>
      <c r="F86" s="248" t="s">
        <v>22</v>
      </c>
      <c r="G86" s="249">
        <v>2.27</v>
      </c>
    </row>
    <row r="87" spans="1:7" ht="15.95" customHeight="1">
      <c r="A87" s="247" t="s">
        <v>23260</v>
      </c>
      <c r="B87" s="248" t="s">
        <v>627</v>
      </c>
      <c r="C87" s="640" t="s">
        <v>628</v>
      </c>
      <c r="D87" s="640"/>
      <c r="E87" s="640"/>
      <c r="F87" s="248" t="s">
        <v>12</v>
      </c>
      <c r="G87" s="249">
        <v>4.75</v>
      </c>
    </row>
    <row r="88" spans="1:7" ht="15.95" customHeight="1">
      <c r="A88" s="245" t="s">
        <v>23261</v>
      </c>
      <c r="B88" s="642" t="s">
        <v>629</v>
      </c>
      <c r="C88" s="642"/>
      <c r="D88" s="642"/>
      <c r="E88" s="642"/>
      <c r="F88" s="642"/>
      <c r="G88" s="246">
        <v>5263.77</v>
      </c>
    </row>
    <row r="89" spans="1:7" ht="15.95" customHeight="1">
      <c r="A89" s="247" t="s">
        <v>23262</v>
      </c>
      <c r="B89" s="248" t="s">
        <v>630</v>
      </c>
      <c r="C89" s="640" t="s">
        <v>631</v>
      </c>
      <c r="D89" s="640"/>
      <c r="E89" s="640"/>
      <c r="F89" s="248" t="s">
        <v>14</v>
      </c>
      <c r="G89" s="249">
        <v>185.87</v>
      </c>
    </row>
    <row r="90" spans="1:7" ht="15.95" customHeight="1">
      <c r="A90" s="247" t="s">
        <v>23263</v>
      </c>
      <c r="B90" s="248" t="s">
        <v>632</v>
      </c>
      <c r="C90" s="640" t="s">
        <v>633</v>
      </c>
      <c r="D90" s="640"/>
      <c r="E90" s="640"/>
      <c r="F90" s="248" t="s">
        <v>14</v>
      </c>
      <c r="G90" s="249">
        <v>125.26</v>
      </c>
    </row>
    <row r="91" spans="1:7" ht="15.95" customHeight="1">
      <c r="A91" s="247" t="s">
        <v>23264</v>
      </c>
      <c r="B91" s="248" t="s">
        <v>634</v>
      </c>
      <c r="C91" s="640" t="s">
        <v>635</v>
      </c>
      <c r="D91" s="640"/>
      <c r="E91" s="640"/>
      <c r="F91" s="248" t="s">
        <v>14</v>
      </c>
      <c r="G91" s="249">
        <v>62.63</v>
      </c>
    </row>
    <row r="92" spans="1:7" ht="15.95" customHeight="1">
      <c r="A92" s="247" t="s">
        <v>23265</v>
      </c>
      <c r="B92" s="248" t="s">
        <v>636</v>
      </c>
      <c r="C92" s="640" t="s">
        <v>637</v>
      </c>
      <c r="D92" s="640"/>
      <c r="E92" s="640"/>
      <c r="F92" s="248" t="s">
        <v>22</v>
      </c>
      <c r="G92" s="249">
        <v>23.29</v>
      </c>
    </row>
    <row r="93" spans="1:7" ht="15.95" customHeight="1">
      <c r="A93" s="247" t="s">
        <v>23266</v>
      </c>
      <c r="B93" s="248" t="s">
        <v>638</v>
      </c>
      <c r="C93" s="640" t="s">
        <v>639</v>
      </c>
      <c r="D93" s="640"/>
      <c r="E93" s="640"/>
      <c r="F93" s="248" t="s">
        <v>12</v>
      </c>
      <c r="G93" s="249">
        <v>12.53</v>
      </c>
    </row>
    <row r="94" spans="1:7" ht="15.95" customHeight="1">
      <c r="A94" s="247" t="s">
        <v>23267</v>
      </c>
      <c r="B94" s="248" t="s">
        <v>640</v>
      </c>
      <c r="C94" s="640" t="s">
        <v>641</v>
      </c>
      <c r="D94" s="640"/>
      <c r="E94" s="640"/>
      <c r="F94" s="248" t="s">
        <v>12</v>
      </c>
      <c r="G94" s="249">
        <v>5.22</v>
      </c>
    </row>
    <row r="95" spans="1:7" ht="15.95" customHeight="1">
      <c r="A95" s="247" t="s">
        <v>23268</v>
      </c>
      <c r="B95" s="248" t="s">
        <v>642</v>
      </c>
      <c r="C95" s="640" t="s">
        <v>643</v>
      </c>
      <c r="D95" s="640"/>
      <c r="E95" s="640"/>
      <c r="F95" s="248" t="s">
        <v>12</v>
      </c>
      <c r="G95" s="249">
        <v>34.94</v>
      </c>
    </row>
    <row r="96" spans="1:7" ht="15.95" customHeight="1">
      <c r="A96" s="247" t="s">
        <v>23269</v>
      </c>
      <c r="B96" s="248" t="s">
        <v>644</v>
      </c>
      <c r="C96" s="640" t="s">
        <v>645</v>
      </c>
      <c r="D96" s="640"/>
      <c r="E96" s="640"/>
      <c r="F96" s="248" t="s">
        <v>14</v>
      </c>
      <c r="G96" s="249">
        <v>572.59</v>
      </c>
    </row>
    <row r="97" spans="1:7" ht="15.95" customHeight="1">
      <c r="A97" s="247" t="s">
        <v>23270</v>
      </c>
      <c r="B97" s="248" t="s">
        <v>646</v>
      </c>
      <c r="C97" s="640" t="s">
        <v>647</v>
      </c>
      <c r="D97" s="640"/>
      <c r="E97" s="640"/>
      <c r="F97" s="248" t="s">
        <v>14</v>
      </c>
      <c r="G97" s="249">
        <v>271.39</v>
      </c>
    </row>
    <row r="98" spans="1:7" ht="15.95" customHeight="1">
      <c r="A98" s="247" t="s">
        <v>23271</v>
      </c>
      <c r="B98" s="248" t="s">
        <v>648</v>
      </c>
      <c r="C98" s="640" t="s">
        <v>649</v>
      </c>
      <c r="D98" s="640"/>
      <c r="E98" s="640"/>
      <c r="F98" s="248" t="s">
        <v>22</v>
      </c>
      <c r="G98" s="249">
        <v>33.4</v>
      </c>
    </row>
    <row r="99" spans="1:7" ht="15.95" customHeight="1">
      <c r="A99" s="247" t="s">
        <v>23272</v>
      </c>
      <c r="B99" s="248" t="s">
        <v>650</v>
      </c>
      <c r="C99" s="640" t="s">
        <v>651</v>
      </c>
      <c r="D99" s="640"/>
      <c r="E99" s="640"/>
      <c r="F99" s="248" t="s">
        <v>12</v>
      </c>
      <c r="G99" s="249">
        <v>13.44</v>
      </c>
    </row>
    <row r="100" spans="1:7" ht="15.95" customHeight="1">
      <c r="A100" s="247" t="s">
        <v>23273</v>
      </c>
      <c r="B100" s="248" t="s">
        <v>652</v>
      </c>
      <c r="C100" s="640" t="s">
        <v>653</v>
      </c>
      <c r="D100" s="640"/>
      <c r="E100" s="640"/>
      <c r="F100" s="248" t="s">
        <v>12</v>
      </c>
      <c r="G100" s="249">
        <v>37.42</v>
      </c>
    </row>
    <row r="101" spans="1:7" ht="15.95" customHeight="1">
      <c r="A101" s="247" t="s">
        <v>23274</v>
      </c>
      <c r="B101" s="248" t="s">
        <v>654</v>
      </c>
      <c r="C101" s="640" t="s">
        <v>655</v>
      </c>
      <c r="D101" s="640"/>
      <c r="E101" s="640"/>
      <c r="F101" s="248" t="s">
        <v>12</v>
      </c>
      <c r="G101" s="249">
        <v>27.97</v>
      </c>
    </row>
    <row r="102" spans="1:7" ht="15.95" customHeight="1">
      <c r="A102" s="247" t="s">
        <v>23275</v>
      </c>
      <c r="B102" s="248" t="s">
        <v>656</v>
      </c>
      <c r="C102" s="640" t="s">
        <v>657</v>
      </c>
      <c r="D102" s="640"/>
      <c r="E102" s="640"/>
      <c r="F102" s="248" t="s">
        <v>12</v>
      </c>
      <c r="G102" s="249">
        <v>35.19</v>
      </c>
    </row>
    <row r="103" spans="1:7" ht="15.95" customHeight="1">
      <c r="A103" s="247" t="s">
        <v>23276</v>
      </c>
      <c r="B103" s="248" t="s">
        <v>658</v>
      </c>
      <c r="C103" s="640" t="s">
        <v>659</v>
      </c>
      <c r="D103" s="640"/>
      <c r="E103" s="640"/>
      <c r="F103" s="248" t="s">
        <v>12</v>
      </c>
      <c r="G103" s="249">
        <v>15.66</v>
      </c>
    </row>
    <row r="104" spans="1:7" ht="15.95" customHeight="1">
      <c r="A104" s="247" t="s">
        <v>23277</v>
      </c>
      <c r="B104" s="248" t="s">
        <v>660</v>
      </c>
      <c r="C104" s="640" t="s">
        <v>661</v>
      </c>
      <c r="D104" s="640"/>
      <c r="E104" s="640"/>
      <c r="F104" s="248" t="s">
        <v>12</v>
      </c>
      <c r="G104" s="249">
        <v>6.45</v>
      </c>
    </row>
    <row r="105" spans="1:7" ht="15.95" customHeight="1">
      <c r="A105" s="247" t="s">
        <v>23278</v>
      </c>
      <c r="B105" s="248" t="s">
        <v>662</v>
      </c>
      <c r="C105" s="640" t="s">
        <v>663</v>
      </c>
      <c r="D105" s="640"/>
      <c r="E105" s="640"/>
      <c r="F105" s="248" t="s">
        <v>12</v>
      </c>
      <c r="G105" s="249">
        <v>3.89</v>
      </c>
    </row>
    <row r="106" spans="1:7" ht="15.95" customHeight="1">
      <c r="A106" s="247" t="s">
        <v>23279</v>
      </c>
      <c r="B106" s="248" t="s">
        <v>664</v>
      </c>
      <c r="C106" s="640" t="s">
        <v>665</v>
      </c>
      <c r="D106" s="640"/>
      <c r="E106" s="640"/>
      <c r="F106" s="248" t="s">
        <v>12</v>
      </c>
      <c r="G106" s="249">
        <v>10.44</v>
      </c>
    </row>
    <row r="107" spans="1:7" ht="15.95" customHeight="1">
      <c r="A107" s="247" t="s">
        <v>23280</v>
      </c>
      <c r="B107" s="248" t="s">
        <v>666</v>
      </c>
      <c r="C107" s="640" t="s">
        <v>667</v>
      </c>
      <c r="D107" s="640"/>
      <c r="E107" s="640"/>
      <c r="F107" s="248" t="s">
        <v>12</v>
      </c>
      <c r="G107" s="249">
        <v>6.45</v>
      </c>
    </row>
    <row r="108" spans="1:7" ht="15.95" customHeight="1">
      <c r="A108" s="247" t="s">
        <v>23281</v>
      </c>
      <c r="B108" s="248" t="s">
        <v>668</v>
      </c>
      <c r="C108" s="640" t="s">
        <v>669</v>
      </c>
      <c r="D108" s="640"/>
      <c r="E108" s="640"/>
      <c r="F108" s="248" t="s">
        <v>86</v>
      </c>
      <c r="G108" s="249">
        <v>20.6</v>
      </c>
    </row>
    <row r="109" spans="1:7" ht="15.95" customHeight="1">
      <c r="A109" s="247" t="s">
        <v>23282</v>
      </c>
      <c r="B109" s="248" t="s">
        <v>670</v>
      </c>
      <c r="C109" s="640" t="s">
        <v>671</v>
      </c>
      <c r="D109" s="640"/>
      <c r="E109" s="640"/>
      <c r="F109" s="248" t="s">
        <v>12</v>
      </c>
      <c r="G109" s="249">
        <v>23.64</v>
      </c>
    </row>
    <row r="110" spans="1:7" ht="15.95" customHeight="1">
      <c r="A110" s="247" t="s">
        <v>23283</v>
      </c>
      <c r="B110" s="248" t="s">
        <v>672</v>
      </c>
      <c r="C110" s="640" t="s">
        <v>673</v>
      </c>
      <c r="D110" s="640"/>
      <c r="E110" s="640"/>
      <c r="F110" s="248" t="s">
        <v>14</v>
      </c>
      <c r="G110" s="249">
        <v>271.39</v>
      </c>
    </row>
    <row r="111" spans="1:7" ht="15.95" customHeight="1">
      <c r="A111" s="247" t="s">
        <v>23284</v>
      </c>
      <c r="B111" s="248" t="s">
        <v>674</v>
      </c>
      <c r="C111" s="640" t="s">
        <v>675</v>
      </c>
      <c r="D111" s="640"/>
      <c r="E111" s="640"/>
      <c r="F111" s="248" t="s">
        <v>12</v>
      </c>
      <c r="G111" s="249">
        <v>14.61</v>
      </c>
    </row>
    <row r="112" spans="1:7" ht="15.95" customHeight="1">
      <c r="A112" s="247" t="s">
        <v>23285</v>
      </c>
      <c r="B112" s="248" t="s">
        <v>676</v>
      </c>
      <c r="C112" s="640" t="s">
        <v>677</v>
      </c>
      <c r="D112" s="640"/>
      <c r="E112" s="640"/>
      <c r="F112" s="248" t="s">
        <v>12</v>
      </c>
      <c r="G112" s="249">
        <v>29.23</v>
      </c>
    </row>
    <row r="113" spans="1:7" ht="15.95" customHeight="1">
      <c r="A113" s="247" t="s">
        <v>23286</v>
      </c>
      <c r="B113" s="248" t="s">
        <v>678</v>
      </c>
      <c r="C113" s="640" t="s">
        <v>679</v>
      </c>
      <c r="D113" s="640"/>
      <c r="E113" s="640"/>
      <c r="F113" s="248" t="s">
        <v>12</v>
      </c>
      <c r="G113" s="249">
        <v>27.14</v>
      </c>
    </row>
    <row r="114" spans="1:7" ht="15.95" customHeight="1">
      <c r="A114" s="247" t="s">
        <v>23287</v>
      </c>
      <c r="B114" s="248" t="s">
        <v>680</v>
      </c>
      <c r="C114" s="640" t="s">
        <v>681</v>
      </c>
      <c r="D114" s="640"/>
      <c r="E114" s="640"/>
      <c r="F114" s="248" t="s">
        <v>12</v>
      </c>
      <c r="G114" s="249">
        <v>18.46</v>
      </c>
    </row>
    <row r="115" spans="1:7" ht="15.95" customHeight="1">
      <c r="A115" s="247" t="s">
        <v>23288</v>
      </c>
      <c r="B115" s="248" t="s">
        <v>682</v>
      </c>
      <c r="C115" s="640" t="s">
        <v>683</v>
      </c>
      <c r="D115" s="640"/>
      <c r="E115" s="640"/>
      <c r="F115" s="248" t="s">
        <v>12</v>
      </c>
      <c r="G115" s="249">
        <v>19.36</v>
      </c>
    </row>
    <row r="116" spans="1:7" ht="15.95" customHeight="1">
      <c r="A116" s="247" t="s">
        <v>23289</v>
      </c>
      <c r="B116" s="248" t="s">
        <v>684</v>
      </c>
      <c r="C116" s="640" t="s">
        <v>685</v>
      </c>
      <c r="D116" s="640"/>
      <c r="E116" s="640"/>
      <c r="F116" s="248" t="s">
        <v>12</v>
      </c>
      <c r="G116" s="249">
        <v>25.82</v>
      </c>
    </row>
    <row r="117" spans="1:7" ht="15.95" customHeight="1">
      <c r="A117" s="247" t="s">
        <v>23290</v>
      </c>
      <c r="B117" s="248" t="s">
        <v>686</v>
      </c>
      <c r="C117" s="640" t="s">
        <v>687</v>
      </c>
      <c r="D117" s="640"/>
      <c r="E117" s="640"/>
      <c r="F117" s="248" t="s">
        <v>12</v>
      </c>
      <c r="G117" s="249">
        <v>55.57</v>
      </c>
    </row>
    <row r="118" spans="1:7" ht="15.95" customHeight="1">
      <c r="A118" s="247" t="s">
        <v>23291</v>
      </c>
      <c r="B118" s="248" t="s">
        <v>688</v>
      </c>
      <c r="C118" s="640" t="s">
        <v>689</v>
      </c>
      <c r="D118" s="640"/>
      <c r="E118" s="640"/>
      <c r="F118" s="248" t="s">
        <v>12</v>
      </c>
      <c r="G118" s="249">
        <v>10.44</v>
      </c>
    </row>
    <row r="119" spans="1:7" ht="15.95" customHeight="1">
      <c r="A119" s="247" t="s">
        <v>23292</v>
      </c>
      <c r="B119" s="248" t="s">
        <v>690</v>
      </c>
      <c r="C119" s="640" t="s">
        <v>691</v>
      </c>
      <c r="D119" s="640"/>
      <c r="E119" s="640"/>
      <c r="F119" s="248" t="s">
        <v>12</v>
      </c>
      <c r="G119" s="249">
        <v>52.19</v>
      </c>
    </row>
    <row r="120" spans="1:7" ht="15.95" customHeight="1">
      <c r="A120" s="247" t="s">
        <v>23293</v>
      </c>
      <c r="B120" s="248" t="s">
        <v>692</v>
      </c>
      <c r="C120" s="640" t="s">
        <v>693</v>
      </c>
      <c r="D120" s="640"/>
      <c r="E120" s="640"/>
      <c r="F120" s="248" t="s">
        <v>12</v>
      </c>
      <c r="G120" s="249">
        <v>52.19</v>
      </c>
    </row>
    <row r="121" spans="1:7" ht="15.95" customHeight="1">
      <c r="A121" s="247" t="s">
        <v>23294</v>
      </c>
      <c r="B121" s="248" t="s">
        <v>694</v>
      </c>
      <c r="C121" s="640" t="s">
        <v>695</v>
      </c>
      <c r="D121" s="640"/>
      <c r="E121" s="640"/>
      <c r="F121" s="248" t="s">
        <v>12</v>
      </c>
      <c r="G121" s="249">
        <v>52.19</v>
      </c>
    </row>
    <row r="122" spans="1:7" ht="15.95" customHeight="1">
      <c r="A122" s="247" t="s">
        <v>23295</v>
      </c>
      <c r="B122" s="248" t="s">
        <v>696</v>
      </c>
      <c r="C122" s="640" t="s">
        <v>697</v>
      </c>
      <c r="D122" s="640"/>
      <c r="E122" s="640"/>
      <c r="F122" s="248" t="s">
        <v>12</v>
      </c>
      <c r="G122" s="249">
        <v>60.19</v>
      </c>
    </row>
    <row r="123" spans="1:7" ht="15.95" customHeight="1">
      <c r="A123" s="247" t="s">
        <v>23296</v>
      </c>
      <c r="B123" s="248" t="s">
        <v>698</v>
      </c>
      <c r="C123" s="640" t="s">
        <v>699</v>
      </c>
      <c r="D123" s="640"/>
      <c r="E123" s="640"/>
      <c r="F123" s="248" t="s">
        <v>12</v>
      </c>
      <c r="G123" s="249">
        <v>16.7</v>
      </c>
    </row>
    <row r="124" spans="1:7" ht="15.95" customHeight="1">
      <c r="A124" s="247" t="s">
        <v>23297</v>
      </c>
      <c r="B124" s="248" t="s">
        <v>700</v>
      </c>
      <c r="C124" s="640" t="s">
        <v>701</v>
      </c>
      <c r="D124" s="640"/>
      <c r="E124" s="640"/>
      <c r="F124" s="248" t="s">
        <v>22</v>
      </c>
      <c r="G124" s="249">
        <v>27.14</v>
      </c>
    </row>
    <row r="125" spans="1:7" ht="15.95" customHeight="1">
      <c r="A125" s="247" t="s">
        <v>23298</v>
      </c>
      <c r="B125" s="248" t="s">
        <v>702</v>
      </c>
      <c r="C125" s="640" t="s">
        <v>703</v>
      </c>
      <c r="D125" s="640"/>
      <c r="E125" s="640"/>
      <c r="F125" s="248" t="s">
        <v>26</v>
      </c>
      <c r="G125" s="249">
        <v>0.33</v>
      </c>
    </row>
    <row r="126" spans="1:7" ht="15.95" customHeight="1">
      <c r="A126" s="640" t="s">
        <v>23299</v>
      </c>
      <c r="B126" s="643" t="s">
        <v>704</v>
      </c>
      <c r="C126" s="640" t="s">
        <v>705</v>
      </c>
      <c r="D126" s="640"/>
      <c r="E126" s="640"/>
      <c r="F126" s="643" t="s">
        <v>12</v>
      </c>
      <c r="G126" s="641">
        <v>9.23</v>
      </c>
    </row>
    <row r="127" spans="1:7" ht="6" customHeight="1">
      <c r="A127" s="640"/>
      <c r="B127" s="643"/>
      <c r="C127" s="640"/>
      <c r="D127" s="640"/>
      <c r="E127" s="640"/>
      <c r="F127" s="643"/>
      <c r="G127" s="641"/>
    </row>
    <row r="128" spans="1:7" ht="15.95" customHeight="1">
      <c r="A128" s="247" t="s">
        <v>23300</v>
      </c>
      <c r="B128" s="248" t="s">
        <v>706</v>
      </c>
      <c r="C128" s="640" t="s">
        <v>707</v>
      </c>
      <c r="D128" s="640"/>
      <c r="E128" s="640"/>
      <c r="F128" s="248" t="s">
        <v>12</v>
      </c>
      <c r="G128" s="249">
        <v>30.77</v>
      </c>
    </row>
    <row r="129" spans="1:7" ht="15.95" customHeight="1">
      <c r="A129" s="247" t="s">
        <v>23301</v>
      </c>
      <c r="B129" s="248" t="s">
        <v>708</v>
      </c>
      <c r="C129" s="640" t="s">
        <v>709</v>
      </c>
      <c r="D129" s="640"/>
      <c r="E129" s="640"/>
      <c r="F129" s="248" t="s">
        <v>14</v>
      </c>
      <c r="G129" s="249">
        <v>501.02</v>
      </c>
    </row>
    <row r="130" spans="1:7" ht="15.95" customHeight="1">
      <c r="A130" s="247" t="s">
        <v>23302</v>
      </c>
      <c r="B130" s="248" t="s">
        <v>710</v>
      </c>
      <c r="C130" s="640" t="s">
        <v>711</v>
      </c>
      <c r="D130" s="640"/>
      <c r="E130" s="640"/>
      <c r="F130" s="248" t="s">
        <v>22</v>
      </c>
      <c r="G130" s="249">
        <v>147.68</v>
      </c>
    </row>
    <row r="131" spans="1:7" ht="15.95" customHeight="1">
      <c r="A131" s="247" t="s">
        <v>23303</v>
      </c>
      <c r="B131" s="248" t="s">
        <v>712</v>
      </c>
      <c r="C131" s="640" t="s">
        <v>713</v>
      </c>
      <c r="D131" s="640"/>
      <c r="E131" s="640"/>
      <c r="F131" s="248" t="s">
        <v>22</v>
      </c>
      <c r="G131" s="249">
        <v>0.46</v>
      </c>
    </row>
    <row r="132" spans="1:7" ht="15.95" customHeight="1">
      <c r="A132" s="247" t="s">
        <v>23304</v>
      </c>
      <c r="B132" s="248" t="s">
        <v>714</v>
      </c>
      <c r="C132" s="640" t="s">
        <v>715</v>
      </c>
      <c r="D132" s="640"/>
      <c r="E132" s="640"/>
      <c r="F132" s="248" t="s">
        <v>12</v>
      </c>
      <c r="G132" s="249">
        <v>3.69</v>
      </c>
    </row>
    <row r="133" spans="1:7" ht="15.95" customHeight="1">
      <c r="A133" s="247" t="s">
        <v>23305</v>
      </c>
      <c r="B133" s="248" t="s">
        <v>716</v>
      </c>
      <c r="C133" s="640" t="s">
        <v>717</v>
      </c>
      <c r="D133" s="640"/>
      <c r="E133" s="640"/>
      <c r="F133" s="248" t="s">
        <v>12</v>
      </c>
      <c r="G133" s="249">
        <v>5.54</v>
      </c>
    </row>
    <row r="134" spans="1:7" ht="15.95" customHeight="1">
      <c r="A134" s="247" t="s">
        <v>23306</v>
      </c>
      <c r="B134" s="248" t="s">
        <v>718</v>
      </c>
      <c r="C134" s="640" t="s">
        <v>719</v>
      </c>
      <c r="D134" s="640"/>
      <c r="E134" s="640"/>
      <c r="F134" s="248" t="s">
        <v>12</v>
      </c>
      <c r="G134" s="249">
        <v>13.85</v>
      </c>
    </row>
    <row r="135" spans="1:7" ht="15.95" customHeight="1">
      <c r="A135" s="247" t="s">
        <v>23307</v>
      </c>
      <c r="B135" s="248" t="s">
        <v>720</v>
      </c>
      <c r="C135" s="640" t="s">
        <v>721</v>
      </c>
      <c r="D135" s="640"/>
      <c r="E135" s="640"/>
      <c r="F135" s="248" t="s">
        <v>12</v>
      </c>
      <c r="G135" s="249">
        <v>7.38</v>
      </c>
    </row>
    <row r="136" spans="1:7" ht="15.95" customHeight="1">
      <c r="A136" s="247" t="s">
        <v>23308</v>
      </c>
      <c r="B136" s="248" t="s">
        <v>722</v>
      </c>
      <c r="C136" s="640" t="s">
        <v>723</v>
      </c>
      <c r="D136" s="640"/>
      <c r="E136" s="640"/>
      <c r="F136" s="248" t="s">
        <v>86</v>
      </c>
      <c r="G136" s="249">
        <v>85.24</v>
      </c>
    </row>
    <row r="137" spans="1:7" ht="15.95" customHeight="1">
      <c r="A137" s="247" t="s">
        <v>23309</v>
      </c>
      <c r="B137" s="248" t="s">
        <v>724</v>
      </c>
      <c r="C137" s="640" t="s">
        <v>725</v>
      </c>
      <c r="D137" s="640"/>
      <c r="E137" s="640"/>
      <c r="F137" s="248" t="s">
        <v>12</v>
      </c>
      <c r="G137" s="249">
        <v>4.62</v>
      </c>
    </row>
    <row r="138" spans="1:7" ht="15.95" customHeight="1">
      <c r="A138" s="247" t="s">
        <v>23310</v>
      </c>
      <c r="B138" s="248" t="s">
        <v>726</v>
      </c>
      <c r="C138" s="640" t="s">
        <v>727</v>
      </c>
      <c r="D138" s="640"/>
      <c r="E138" s="640"/>
      <c r="F138" s="248" t="s">
        <v>22</v>
      </c>
      <c r="G138" s="249">
        <v>47.01</v>
      </c>
    </row>
    <row r="139" spans="1:7" ht="15.95" customHeight="1">
      <c r="A139" s="247" t="s">
        <v>23311</v>
      </c>
      <c r="B139" s="248" t="s">
        <v>728</v>
      </c>
      <c r="C139" s="640" t="s">
        <v>729</v>
      </c>
      <c r="D139" s="640"/>
      <c r="E139" s="640"/>
      <c r="F139" s="248" t="s">
        <v>12</v>
      </c>
      <c r="G139" s="249">
        <v>10.44</v>
      </c>
    </row>
    <row r="140" spans="1:7" ht="15.95" customHeight="1">
      <c r="A140" s="247" t="s">
        <v>23312</v>
      </c>
      <c r="B140" s="248" t="s">
        <v>730</v>
      </c>
      <c r="C140" s="640" t="s">
        <v>731</v>
      </c>
      <c r="D140" s="640"/>
      <c r="E140" s="640"/>
      <c r="F140" s="248" t="s">
        <v>12</v>
      </c>
      <c r="G140" s="249">
        <v>8.52</v>
      </c>
    </row>
    <row r="141" spans="1:7" ht="15.95" customHeight="1">
      <c r="A141" s="247" t="s">
        <v>23313</v>
      </c>
      <c r="B141" s="248" t="s">
        <v>732</v>
      </c>
      <c r="C141" s="640" t="s">
        <v>733</v>
      </c>
      <c r="D141" s="640"/>
      <c r="E141" s="640"/>
      <c r="F141" s="248" t="s">
        <v>22</v>
      </c>
      <c r="G141" s="249">
        <v>10.44</v>
      </c>
    </row>
    <row r="142" spans="1:7" ht="15.95" customHeight="1">
      <c r="A142" s="247" t="s">
        <v>23314</v>
      </c>
      <c r="B142" s="248" t="s">
        <v>734</v>
      </c>
      <c r="C142" s="640" t="s">
        <v>735</v>
      </c>
      <c r="D142" s="640"/>
      <c r="E142" s="640"/>
      <c r="F142" s="248" t="s">
        <v>22</v>
      </c>
      <c r="G142" s="249">
        <v>10.44</v>
      </c>
    </row>
    <row r="143" spans="1:7" ht="15.95" customHeight="1">
      <c r="A143" s="247" t="s">
        <v>23315</v>
      </c>
      <c r="B143" s="248" t="s">
        <v>736</v>
      </c>
      <c r="C143" s="640" t="s">
        <v>737</v>
      </c>
      <c r="D143" s="640"/>
      <c r="E143" s="640"/>
      <c r="F143" s="248" t="s">
        <v>12</v>
      </c>
      <c r="G143" s="249">
        <v>31.82</v>
      </c>
    </row>
    <row r="144" spans="1:7" ht="15.95" customHeight="1">
      <c r="A144" s="247" t="s">
        <v>23316</v>
      </c>
      <c r="B144" s="248" t="s">
        <v>738</v>
      </c>
      <c r="C144" s="640" t="s">
        <v>739</v>
      </c>
      <c r="D144" s="640"/>
      <c r="E144" s="640"/>
      <c r="F144" s="248" t="s">
        <v>12</v>
      </c>
      <c r="G144" s="249">
        <v>12</v>
      </c>
    </row>
    <row r="145" spans="1:7" ht="15.95" customHeight="1">
      <c r="A145" s="247" t="s">
        <v>23317</v>
      </c>
      <c r="B145" s="248" t="s">
        <v>740</v>
      </c>
      <c r="C145" s="640" t="s">
        <v>741</v>
      </c>
      <c r="D145" s="640"/>
      <c r="E145" s="640"/>
      <c r="F145" s="248" t="s">
        <v>12</v>
      </c>
      <c r="G145" s="249">
        <v>12.53</v>
      </c>
    </row>
    <row r="146" spans="1:7" ht="15.95" customHeight="1">
      <c r="A146" s="247" t="s">
        <v>23318</v>
      </c>
      <c r="B146" s="248" t="s">
        <v>742</v>
      </c>
      <c r="C146" s="640" t="s">
        <v>743</v>
      </c>
      <c r="D146" s="640"/>
      <c r="E146" s="640"/>
      <c r="F146" s="248" t="s">
        <v>12</v>
      </c>
      <c r="G146" s="249">
        <v>11.08</v>
      </c>
    </row>
    <row r="147" spans="1:7" ht="15.95" customHeight="1">
      <c r="A147" s="247" t="s">
        <v>23319</v>
      </c>
      <c r="B147" s="248" t="s">
        <v>744</v>
      </c>
      <c r="C147" s="640" t="s">
        <v>745</v>
      </c>
      <c r="D147" s="640"/>
      <c r="E147" s="640"/>
      <c r="F147" s="248" t="s">
        <v>12</v>
      </c>
      <c r="G147" s="249">
        <v>18.46</v>
      </c>
    </row>
    <row r="148" spans="1:7" ht="15.95" customHeight="1">
      <c r="A148" s="247" t="s">
        <v>23320</v>
      </c>
      <c r="B148" s="248" t="s">
        <v>746</v>
      </c>
      <c r="C148" s="640" t="s">
        <v>747</v>
      </c>
      <c r="D148" s="640"/>
      <c r="E148" s="640"/>
      <c r="F148" s="248" t="s">
        <v>12</v>
      </c>
      <c r="G148" s="249">
        <v>9.23</v>
      </c>
    </row>
    <row r="149" spans="1:7" ht="15.95" customHeight="1">
      <c r="A149" s="247" t="s">
        <v>23321</v>
      </c>
      <c r="B149" s="248" t="s">
        <v>748</v>
      </c>
      <c r="C149" s="640" t="s">
        <v>749</v>
      </c>
      <c r="D149" s="640"/>
      <c r="E149" s="640"/>
      <c r="F149" s="248" t="s">
        <v>12</v>
      </c>
      <c r="G149" s="249">
        <v>11.65</v>
      </c>
    </row>
    <row r="150" spans="1:7" ht="15.95" customHeight="1">
      <c r="A150" s="247" t="s">
        <v>23322</v>
      </c>
      <c r="B150" s="248" t="s">
        <v>750</v>
      </c>
      <c r="C150" s="640" t="s">
        <v>751</v>
      </c>
      <c r="D150" s="640"/>
      <c r="E150" s="640"/>
      <c r="F150" s="248" t="s">
        <v>12</v>
      </c>
      <c r="G150" s="249">
        <v>16.7</v>
      </c>
    </row>
    <row r="151" spans="1:7" ht="15.95" customHeight="1">
      <c r="A151" s="247" t="s">
        <v>23323</v>
      </c>
      <c r="B151" s="248" t="s">
        <v>752</v>
      </c>
      <c r="C151" s="640" t="s">
        <v>753</v>
      </c>
      <c r="D151" s="640"/>
      <c r="E151" s="640"/>
      <c r="F151" s="248" t="s">
        <v>22</v>
      </c>
      <c r="G151" s="249">
        <v>8.08</v>
      </c>
    </row>
    <row r="152" spans="1:7" ht="15.95" customHeight="1">
      <c r="A152" s="247" t="s">
        <v>23324</v>
      </c>
      <c r="B152" s="248" t="s">
        <v>754</v>
      </c>
      <c r="C152" s="640" t="s">
        <v>755</v>
      </c>
      <c r="D152" s="640"/>
      <c r="E152" s="640"/>
      <c r="F152" s="248" t="s">
        <v>22</v>
      </c>
      <c r="G152" s="249">
        <v>9.99</v>
      </c>
    </row>
    <row r="153" spans="1:7" ht="15.95" customHeight="1">
      <c r="A153" s="247" t="s">
        <v>23325</v>
      </c>
      <c r="B153" s="248" t="s">
        <v>756</v>
      </c>
      <c r="C153" s="640" t="s">
        <v>757</v>
      </c>
      <c r="D153" s="640"/>
      <c r="E153" s="640"/>
      <c r="F153" s="248" t="s">
        <v>22</v>
      </c>
      <c r="G153" s="249">
        <v>10.94</v>
      </c>
    </row>
    <row r="154" spans="1:7" ht="15.95" customHeight="1">
      <c r="A154" s="247" t="s">
        <v>23326</v>
      </c>
      <c r="B154" s="248" t="s">
        <v>758</v>
      </c>
      <c r="C154" s="640" t="s">
        <v>759</v>
      </c>
      <c r="D154" s="640"/>
      <c r="E154" s="640"/>
      <c r="F154" s="248" t="s">
        <v>22</v>
      </c>
      <c r="G154" s="249">
        <v>11.9</v>
      </c>
    </row>
    <row r="155" spans="1:7" ht="15.95" customHeight="1">
      <c r="A155" s="247" t="s">
        <v>23327</v>
      </c>
      <c r="B155" s="248" t="s">
        <v>760</v>
      </c>
      <c r="C155" s="640" t="s">
        <v>761</v>
      </c>
      <c r="D155" s="640"/>
      <c r="E155" s="640"/>
      <c r="F155" s="248" t="s">
        <v>22</v>
      </c>
      <c r="G155" s="249">
        <v>16.16</v>
      </c>
    </row>
    <row r="156" spans="1:7" ht="15.95" customHeight="1">
      <c r="A156" s="247" t="s">
        <v>23328</v>
      </c>
      <c r="B156" s="248" t="s">
        <v>762</v>
      </c>
      <c r="C156" s="640" t="s">
        <v>763</v>
      </c>
      <c r="D156" s="640"/>
      <c r="E156" s="640"/>
      <c r="F156" s="248" t="s">
        <v>22</v>
      </c>
      <c r="G156" s="249">
        <v>22.32</v>
      </c>
    </row>
    <row r="157" spans="1:7" ht="15.95" customHeight="1">
      <c r="A157" s="247" t="s">
        <v>23329</v>
      </c>
      <c r="B157" s="248" t="s">
        <v>764</v>
      </c>
      <c r="C157" s="640" t="s">
        <v>765</v>
      </c>
      <c r="D157" s="640"/>
      <c r="E157" s="640"/>
      <c r="F157" s="248" t="s">
        <v>22</v>
      </c>
      <c r="G157" s="249">
        <v>26.14</v>
      </c>
    </row>
    <row r="158" spans="1:7" ht="15.95" customHeight="1">
      <c r="A158" s="247" t="s">
        <v>23330</v>
      </c>
      <c r="B158" s="248" t="s">
        <v>766</v>
      </c>
      <c r="C158" s="640" t="s">
        <v>767</v>
      </c>
      <c r="D158" s="640"/>
      <c r="E158" s="640"/>
      <c r="F158" s="248" t="s">
        <v>22</v>
      </c>
      <c r="G158" s="249">
        <v>34.22</v>
      </c>
    </row>
    <row r="159" spans="1:7" ht="15.95" customHeight="1">
      <c r="A159" s="247" t="s">
        <v>23331</v>
      </c>
      <c r="B159" s="248" t="s">
        <v>768</v>
      </c>
      <c r="C159" s="640" t="s">
        <v>769</v>
      </c>
      <c r="D159" s="640"/>
      <c r="E159" s="640"/>
      <c r="F159" s="248" t="s">
        <v>22</v>
      </c>
      <c r="G159" s="249">
        <v>35.28</v>
      </c>
    </row>
    <row r="160" spans="1:7" ht="15.95" customHeight="1">
      <c r="A160" s="247" t="s">
        <v>23332</v>
      </c>
      <c r="B160" s="248" t="s">
        <v>770</v>
      </c>
      <c r="C160" s="640" t="s">
        <v>771</v>
      </c>
      <c r="D160" s="640"/>
      <c r="E160" s="640"/>
      <c r="F160" s="248" t="s">
        <v>22</v>
      </c>
      <c r="G160" s="249">
        <v>44.82</v>
      </c>
    </row>
    <row r="161" spans="1:7" ht="15.95" customHeight="1">
      <c r="A161" s="247" t="s">
        <v>23333</v>
      </c>
      <c r="B161" s="248" t="s">
        <v>772</v>
      </c>
      <c r="C161" s="640" t="s">
        <v>773</v>
      </c>
      <c r="D161" s="640"/>
      <c r="E161" s="640"/>
      <c r="F161" s="248" t="s">
        <v>22</v>
      </c>
      <c r="G161" s="249">
        <v>58.8</v>
      </c>
    </row>
    <row r="162" spans="1:7" ht="15.95" customHeight="1">
      <c r="A162" s="247" t="s">
        <v>23334</v>
      </c>
      <c r="B162" s="248" t="s">
        <v>774</v>
      </c>
      <c r="C162" s="640" t="s">
        <v>775</v>
      </c>
      <c r="D162" s="640"/>
      <c r="E162" s="640"/>
      <c r="F162" s="248" t="s">
        <v>22</v>
      </c>
      <c r="G162" s="249">
        <v>75.67</v>
      </c>
    </row>
    <row r="163" spans="1:7" ht="15.95" customHeight="1">
      <c r="A163" s="247" t="s">
        <v>23335</v>
      </c>
      <c r="B163" s="248" t="s">
        <v>776</v>
      </c>
      <c r="C163" s="640" t="s">
        <v>777</v>
      </c>
      <c r="D163" s="640"/>
      <c r="E163" s="640"/>
      <c r="F163" s="248" t="s">
        <v>22</v>
      </c>
      <c r="G163" s="249">
        <v>108.74</v>
      </c>
    </row>
    <row r="164" spans="1:7" ht="15.95" customHeight="1">
      <c r="A164" s="247" t="s">
        <v>23336</v>
      </c>
      <c r="B164" s="248" t="s">
        <v>778</v>
      </c>
      <c r="C164" s="640" t="s">
        <v>779</v>
      </c>
      <c r="D164" s="640"/>
      <c r="E164" s="640"/>
      <c r="F164" s="248" t="s">
        <v>22</v>
      </c>
      <c r="G164" s="249">
        <v>186.37</v>
      </c>
    </row>
    <row r="165" spans="1:7" ht="15.95" customHeight="1">
      <c r="A165" s="247" t="s">
        <v>23337</v>
      </c>
      <c r="B165" s="248" t="s">
        <v>780</v>
      </c>
      <c r="C165" s="640" t="s">
        <v>781</v>
      </c>
      <c r="D165" s="640"/>
      <c r="E165" s="640"/>
      <c r="F165" s="248" t="s">
        <v>22</v>
      </c>
      <c r="G165" s="249">
        <v>263.08</v>
      </c>
    </row>
    <row r="166" spans="1:7" ht="15.95" customHeight="1">
      <c r="A166" s="247" t="s">
        <v>23338</v>
      </c>
      <c r="B166" s="248" t="s">
        <v>782</v>
      </c>
      <c r="C166" s="640" t="s">
        <v>783</v>
      </c>
      <c r="D166" s="640"/>
      <c r="E166" s="640"/>
      <c r="F166" s="248" t="s">
        <v>22</v>
      </c>
      <c r="G166" s="249">
        <v>384.15</v>
      </c>
    </row>
    <row r="167" spans="1:7" ht="15.95" customHeight="1">
      <c r="A167" s="247" t="s">
        <v>23339</v>
      </c>
      <c r="B167" s="248" t="s">
        <v>784</v>
      </c>
      <c r="C167" s="640" t="s">
        <v>785</v>
      </c>
      <c r="D167" s="640"/>
      <c r="E167" s="640"/>
      <c r="F167" s="248" t="s">
        <v>22</v>
      </c>
      <c r="G167" s="249">
        <v>2.76</v>
      </c>
    </row>
    <row r="168" spans="1:7" ht="15.95" customHeight="1">
      <c r="A168" s="247" t="s">
        <v>23340</v>
      </c>
      <c r="B168" s="248" t="s">
        <v>786</v>
      </c>
      <c r="C168" s="640" t="s">
        <v>787</v>
      </c>
      <c r="D168" s="640"/>
      <c r="E168" s="640"/>
      <c r="F168" s="248" t="s">
        <v>22</v>
      </c>
      <c r="G168" s="249">
        <v>3.32</v>
      </c>
    </row>
    <row r="169" spans="1:7" ht="15.95" customHeight="1">
      <c r="A169" s="247" t="s">
        <v>23341</v>
      </c>
      <c r="B169" s="248" t="s">
        <v>788</v>
      </c>
      <c r="C169" s="640" t="s">
        <v>789</v>
      </c>
      <c r="D169" s="640"/>
      <c r="E169" s="640"/>
      <c r="F169" s="248" t="s">
        <v>22</v>
      </c>
      <c r="G169" s="249">
        <v>4.4400000000000004</v>
      </c>
    </row>
    <row r="170" spans="1:7" ht="15.95" customHeight="1">
      <c r="A170" s="247" t="s">
        <v>23342</v>
      </c>
      <c r="B170" s="248" t="s">
        <v>790</v>
      </c>
      <c r="C170" s="640" t="s">
        <v>791</v>
      </c>
      <c r="D170" s="640"/>
      <c r="E170" s="640"/>
      <c r="F170" s="248" t="s">
        <v>22</v>
      </c>
      <c r="G170" s="249">
        <v>5.57</v>
      </c>
    </row>
    <row r="171" spans="1:7" ht="15.95" customHeight="1">
      <c r="A171" s="247" t="s">
        <v>23343</v>
      </c>
      <c r="B171" s="248" t="s">
        <v>792</v>
      </c>
      <c r="C171" s="640" t="s">
        <v>793</v>
      </c>
      <c r="D171" s="640"/>
      <c r="E171" s="640"/>
      <c r="F171" s="248" t="s">
        <v>22</v>
      </c>
      <c r="G171" s="249">
        <v>6.37</v>
      </c>
    </row>
    <row r="172" spans="1:7" ht="15.95" customHeight="1">
      <c r="A172" s="247" t="s">
        <v>23344</v>
      </c>
      <c r="B172" s="248" t="s">
        <v>794</v>
      </c>
      <c r="C172" s="640" t="s">
        <v>795</v>
      </c>
      <c r="D172" s="640"/>
      <c r="E172" s="640"/>
      <c r="F172" s="248" t="s">
        <v>22</v>
      </c>
      <c r="G172" s="249">
        <v>8.33</v>
      </c>
    </row>
    <row r="173" spans="1:7" ht="15.95" customHeight="1">
      <c r="A173" s="247" t="s">
        <v>23345</v>
      </c>
      <c r="B173" s="248" t="s">
        <v>796</v>
      </c>
      <c r="C173" s="640" t="s">
        <v>797</v>
      </c>
      <c r="D173" s="640"/>
      <c r="E173" s="640"/>
      <c r="F173" s="248" t="s">
        <v>22</v>
      </c>
      <c r="G173" s="249">
        <v>9.34</v>
      </c>
    </row>
    <row r="174" spans="1:7" ht="15.95" customHeight="1">
      <c r="A174" s="247" t="s">
        <v>23346</v>
      </c>
      <c r="B174" s="248" t="s">
        <v>798</v>
      </c>
      <c r="C174" s="640" t="s">
        <v>799</v>
      </c>
      <c r="D174" s="640"/>
      <c r="E174" s="640"/>
      <c r="F174" s="248" t="s">
        <v>22</v>
      </c>
      <c r="G174" s="249">
        <v>13.25</v>
      </c>
    </row>
    <row r="175" spans="1:7" ht="15.95" customHeight="1">
      <c r="A175" s="247" t="s">
        <v>23347</v>
      </c>
      <c r="B175" s="248" t="s">
        <v>800</v>
      </c>
      <c r="C175" s="640" t="s">
        <v>801</v>
      </c>
      <c r="D175" s="640"/>
      <c r="E175" s="640"/>
      <c r="F175" s="248" t="s">
        <v>22</v>
      </c>
      <c r="G175" s="249">
        <v>14.69</v>
      </c>
    </row>
    <row r="176" spans="1:7" ht="15.95" customHeight="1">
      <c r="A176" s="247" t="s">
        <v>23348</v>
      </c>
      <c r="B176" s="248" t="s">
        <v>802</v>
      </c>
      <c r="C176" s="640" t="s">
        <v>803</v>
      </c>
      <c r="D176" s="640"/>
      <c r="E176" s="640"/>
      <c r="F176" s="248" t="s">
        <v>22</v>
      </c>
      <c r="G176" s="249">
        <v>16.61</v>
      </c>
    </row>
    <row r="177" spans="1:7" ht="15.95" customHeight="1">
      <c r="A177" s="247" t="s">
        <v>23349</v>
      </c>
      <c r="B177" s="248" t="s">
        <v>804</v>
      </c>
      <c r="C177" s="640" t="s">
        <v>805</v>
      </c>
      <c r="D177" s="640"/>
      <c r="E177" s="640"/>
      <c r="F177" s="248" t="s">
        <v>22</v>
      </c>
      <c r="G177" s="249">
        <v>6.94</v>
      </c>
    </row>
    <row r="178" spans="1:7" ht="15.95" customHeight="1">
      <c r="A178" s="247" t="s">
        <v>23350</v>
      </c>
      <c r="B178" s="248" t="s">
        <v>806</v>
      </c>
      <c r="C178" s="640" t="s">
        <v>807</v>
      </c>
      <c r="D178" s="640"/>
      <c r="E178" s="640"/>
      <c r="F178" s="248" t="s">
        <v>22</v>
      </c>
      <c r="G178" s="249">
        <v>8.4499999999999993</v>
      </c>
    </row>
    <row r="179" spans="1:7" ht="15.95" customHeight="1">
      <c r="A179" s="247" t="s">
        <v>23351</v>
      </c>
      <c r="B179" s="248" t="s">
        <v>808</v>
      </c>
      <c r="C179" s="640" t="s">
        <v>809</v>
      </c>
      <c r="D179" s="640"/>
      <c r="E179" s="640"/>
      <c r="F179" s="248" t="s">
        <v>22</v>
      </c>
      <c r="G179" s="249">
        <v>13.86</v>
      </c>
    </row>
    <row r="180" spans="1:7" ht="15.95" customHeight="1">
      <c r="A180" s="247" t="s">
        <v>23352</v>
      </c>
      <c r="B180" s="248" t="s">
        <v>810</v>
      </c>
      <c r="C180" s="640" t="s">
        <v>811</v>
      </c>
      <c r="D180" s="640"/>
      <c r="E180" s="640"/>
      <c r="F180" s="248" t="s">
        <v>22</v>
      </c>
      <c r="G180" s="249">
        <v>19.27</v>
      </c>
    </row>
    <row r="181" spans="1:7" ht="15.95" customHeight="1">
      <c r="A181" s="247" t="s">
        <v>23353</v>
      </c>
      <c r="B181" s="248" t="s">
        <v>812</v>
      </c>
      <c r="C181" s="640" t="s">
        <v>813</v>
      </c>
      <c r="D181" s="640"/>
      <c r="E181" s="640"/>
      <c r="F181" s="248" t="s">
        <v>22</v>
      </c>
      <c r="G181" s="249">
        <v>22.22</v>
      </c>
    </row>
    <row r="182" spans="1:7" ht="15.95" customHeight="1">
      <c r="A182" s="247" t="s">
        <v>23354</v>
      </c>
      <c r="B182" s="248" t="s">
        <v>814</v>
      </c>
      <c r="C182" s="640" t="s">
        <v>815</v>
      </c>
      <c r="D182" s="640"/>
      <c r="E182" s="640"/>
      <c r="F182" s="248" t="s">
        <v>22</v>
      </c>
      <c r="G182" s="249">
        <v>27.64</v>
      </c>
    </row>
    <row r="183" spans="1:7" ht="15.95" customHeight="1">
      <c r="A183" s="247" t="s">
        <v>23355</v>
      </c>
      <c r="B183" s="248" t="s">
        <v>816</v>
      </c>
      <c r="C183" s="640" t="s">
        <v>817</v>
      </c>
      <c r="D183" s="640"/>
      <c r="E183" s="640"/>
      <c r="F183" s="248" t="s">
        <v>22</v>
      </c>
      <c r="G183" s="249">
        <v>34.99</v>
      </c>
    </row>
    <row r="184" spans="1:7" ht="15.95" customHeight="1">
      <c r="A184" s="247" t="s">
        <v>23356</v>
      </c>
      <c r="B184" s="248" t="s">
        <v>818</v>
      </c>
      <c r="C184" s="640" t="s">
        <v>819</v>
      </c>
      <c r="D184" s="640"/>
      <c r="E184" s="640"/>
      <c r="F184" s="248" t="s">
        <v>22</v>
      </c>
      <c r="G184" s="249">
        <v>41.67</v>
      </c>
    </row>
    <row r="185" spans="1:7" ht="15.95" customHeight="1">
      <c r="A185" s="247" t="s">
        <v>23357</v>
      </c>
      <c r="B185" s="248" t="s">
        <v>820</v>
      </c>
      <c r="C185" s="640" t="s">
        <v>821</v>
      </c>
      <c r="D185" s="640"/>
      <c r="E185" s="640"/>
      <c r="F185" s="248" t="s">
        <v>22</v>
      </c>
      <c r="G185" s="249">
        <v>47.82</v>
      </c>
    </row>
    <row r="186" spans="1:7" ht="15.95" customHeight="1">
      <c r="A186" s="247" t="s">
        <v>23358</v>
      </c>
      <c r="B186" s="248" t="s">
        <v>822</v>
      </c>
      <c r="C186" s="640" t="s">
        <v>823</v>
      </c>
      <c r="D186" s="640"/>
      <c r="E186" s="640"/>
      <c r="F186" s="248" t="s">
        <v>22</v>
      </c>
      <c r="G186" s="249">
        <v>61.12</v>
      </c>
    </row>
    <row r="187" spans="1:7" ht="15.95" customHeight="1">
      <c r="A187" s="247" t="s">
        <v>23359</v>
      </c>
      <c r="B187" s="248" t="s">
        <v>824</v>
      </c>
      <c r="C187" s="640" t="s">
        <v>825</v>
      </c>
      <c r="D187" s="640"/>
      <c r="E187" s="640"/>
      <c r="F187" s="248" t="s">
        <v>22</v>
      </c>
      <c r="G187" s="249">
        <v>74.3</v>
      </c>
    </row>
    <row r="188" spans="1:7" ht="15.95" customHeight="1">
      <c r="A188" s="247" t="s">
        <v>23360</v>
      </c>
      <c r="B188" s="248" t="s">
        <v>826</v>
      </c>
      <c r="C188" s="640" t="s">
        <v>827</v>
      </c>
      <c r="D188" s="640"/>
      <c r="E188" s="640"/>
      <c r="F188" s="248" t="s">
        <v>22</v>
      </c>
      <c r="G188" s="249">
        <v>86.29</v>
      </c>
    </row>
    <row r="189" spans="1:7" ht="15.95" customHeight="1">
      <c r="A189" s="247" t="s">
        <v>23361</v>
      </c>
      <c r="B189" s="248" t="s">
        <v>828</v>
      </c>
      <c r="C189" s="640" t="s">
        <v>829</v>
      </c>
      <c r="D189" s="640"/>
      <c r="E189" s="640"/>
      <c r="F189" s="248" t="s">
        <v>22</v>
      </c>
      <c r="G189" s="249">
        <v>111.53</v>
      </c>
    </row>
    <row r="190" spans="1:7" ht="15.95" customHeight="1">
      <c r="A190" s="247" t="s">
        <v>23362</v>
      </c>
      <c r="B190" s="248" t="s">
        <v>830</v>
      </c>
      <c r="C190" s="640" t="s">
        <v>831</v>
      </c>
      <c r="D190" s="640"/>
      <c r="E190" s="640"/>
      <c r="F190" s="248" t="s">
        <v>12</v>
      </c>
      <c r="G190" s="249">
        <v>45.31</v>
      </c>
    </row>
    <row r="191" spans="1:7" ht="15.95" customHeight="1">
      <c r="A191" s="245" t="s">
        <v>23363</v>
      </c>
      <c r="B191" s="642" t="s">
        <v>832</v>
      </c>
      <c r="C191" s="642"/>
      <c r="D191" s="642"/>
      <c r="E191" s="642"/>
      <c r="F191" s="642"/>
      <c r="G191" s="246">
        <v>496.9</v>
      </c>
    </row>
    <row r="192" spans="1:7" ht="15.95" customHeight="1">
      <c r="A192" s="247" t="s">
        <v>23364</v>
      </c>
      <c r="B192" s="248" t="s">
        <v>833</v>
      </c>
      <c r="C192" s="640" t="s">
        <v>834</v>
      </c>
      <c r="D192" s="640"/>
      <c r="E192" s="640"/>
      <c r="F192" s="248" t="s">
        <v>22</v>
      </c>
      <c r="G192" s="249">
        <v>390.62</v>
      </c>
    </row>
    <row r="193" spans="1:7" ht="15.95" customHeight="1">
      <c r="A193" s="247" t="s">
        <v>23365</v>
      </c>
      <c r="B193" s="248" t="s">
        <v>835</v>
      </c>
      <c r="C193" s="640" t="s">
        <v>836</v>
      </c>
      <c r="D193" s="640"/>
      <c r="E193" s="640"/>
      <c r="F193" s="248" t="s">
        <v>12</v>
      </c>
      <c r="G193" s="249">
        <v>15.19</v>
      </c>
    </row>
    <row r="194" spans="1:7" ht="15.95" customHeight="1">
      <c r="A194" s="247" t="s">
        <v>23366</v>
      </c>
      <c r="B194" s="248" t="s">
        <v>837</v>
      </c>
      <c r="C194" s="640" t="s">
        <v>838</v>
      </c>
      <c r="D194" s="640"/>
      <c r="E194" s="640"/>
      <c r="F194" s="248" t="s">
        <v>12</v>
      </c>
      <c r="G194" s="249">
        <v>51.87</v>
      </c>
    </row>
    <row r="195" spans="1:7" ht="15.95" customHeight="1">
      <c r="A195" s="247" t="s">
        <v>23367</v>
      </c>
      <c r="B195" s="248" t="s">
        <v>839</v>
      </c>
      <c r="C195" s="640" t="s">
        <v>840</v>
      </c>
      <c r="D195" s="640"/>
      <c r="E195" s="640"/>
      <c r="F195" s="248" t="s">
        <v>86</v>
      </c>
      <c r="G195" s="249">
        <v>15.77</v>
      </c>
    </row>
    <row r="196" spans="1:7" ht="15.95" customHeight="1">
      <c r="A196" s="247" t="s">
        <v>23368</v>
      </c>
      <c r="B196" s="248" t="s">
        <v>841</v>
      </c>
      <c r="C196" s="640" t="s">
        <v>842</v>
      </c>
      <c r="D196" s="640"/>
      <c r="E196" s="640"/>
      <c r="F196" s="248" t="s">
        <v>22</v>
      </c>
      <c r="G196" s="249">
        <v>6.11</v>
      </c>
    </row>
    <row r="197" spans="1:7" ht="15.95" customHeight="1">
      <c r="A197" s="247" t="s">
        <v>23369</v>
      </c>
      <c r="B197" s="248" t="s">
        <v>843</v>
      </c>
      <c r="C197" s="640" t="s">
        <v>844</v>
      </c>
      <c r="D197" s="640"/>
      <c r="E197" s="640"/>
      <c r="F197" s="248" t="s">
        <v>22</v>
      </c>
      <c r="G197" s="249">
        <v>3.09</v>
      </c>
    </row>
    <row r="198" spans="1:7" ht="15.95" customHeight="1">
      <c r="A198" s="247" t="s">
        <v>23370</v>
      </c>
      <c r="B198" s="248" t="s">
        <v>845</v>
      </c>
      <c r="C198" s="640" t="s">
        <v>846</v>
      </c>
      <c r="D198" s="640"/>
      <c r="E198" s="640"/>
      <c r="F198" s="248" t="s">
        <v>12</v>
      </c>
      <c r="G198" s="249">
        <v>8.82</v>
      </c>
    </row>
    <row r="199" spans="1:7" ht="15.95" customHeight="1">
      <c r="A199" s="247" t="s">
        <v>23371</v>
      </c>
      <c r="B199" s="248" t="s">
        <v>847</v>
      </c>
      <c r="C199" s="640" t="s">
        <v>848</v>
      </c>
      <c r="D199" s="640"/>
      <c r="E199" s="640"/>
      <c r="F199" s="248" t="s">
        <v>22</v>
      </c>
      <c r="G199" s="249">
        <v>5.43</v>
      </c>
    </row>
    <row r="200" spans="1:7" ht="15.95" customHeight="1">
      <c r="A200" s="245" t="s">
        <v>18</v>
      </c>
      <c r="B200" s="642" t="s">
        <v>849</v>
      </c>
      <c r="C200" s="642"/>
      <c r="D200" s="642"/>
      <c r="E200" s="642"/>
      <c r="F200" s="642"/>
      <c r="G200" s="246">
        <v>24533.63</v>
      </c>
    </row>
    <row r="201" spans="1:7" ht="15.95" customHeight="1">
      <c r="A201" s="245" t="s">
        <v>55</v>
      </c>
      <c r="B201" s="642" t="s">
        <v>850</v>
      </c>
      <c r="C201" s="642"/>
      <c r="D201" s="642"/>
      <c r="E201" s="642"/>
      <c r="F201" s="642"/>
      <c r="G201" s="246">
        <v>3688.04</v>
      </c>
    </row>
    <row r="202" spans="1:7" ht="15.95" customHeight="1">
      <c r="A202" s="640" t="s">
        <v>23372</v>
      </c>
      <c r="B202" s="643" t="s">
        <v>851</v>
      </c>
      <c r="C202" s="640" t="s">
        <v>852</v>
      </c>
      <c r="D202" s="640"/>
      <c r="E202" s="640"/>
      <c r="F202" s="643" t="s">
        <v>14</v>
      </c>
      <c r="G202" s="641">
        <v>56.84</v>
      </c>
    </row>
    <row r="203" spans="1:7" ht="6" customHeight="1">
      <c r="A203" s="640"/>
      <c r="B203" s="643"/>
      <c r="C203" s="640"/>
      <c r="D203" s="640"/>
      <c r="E203" s="640"/>
      <c r="F203" s="643"/>
      <c r="G203" s="641"/>
    </row>
    <row r="204" spans="1:7" ht="15.95" customHeight="1">
      <c r="A204" s="247" t="s">
        <v>23373</v>
      </c>
      <c r="B204" s="248" t="s">
        <v>853</v>
      </c>
      <c r="C204" s="640" t="s">
        <v>854</v>
      </c>
      <c r="D204" s="640"/>
      <c r="E204" s="640"/>
      <c r="F204" s="248" t="s">
        <v>14</v>
      </c>
      <c r="G204" s="249">
        <v>208.97</v>
      </c>
    </row>
    <row r="205" spans="1:7" ht="15.95" customHeight="1">
      <c r="A205" s="247" t="s">
        <v>23374</v>
      </c>
      <c r="B205" s="248" t="s">
        <v>855</v>
      </c>
      <c r="C205" s="640" t="s">
        <v>856</v>
      </c>
      <c r="D205" s="640"/>
      <c r="E205" s="640"/>
      <c r="F205" s="248" t="s">
        <v>14</v>
      </c>
      <c r="G205" s="249">
        <v>396.58</v>
      </c>
    </row>
    <row r="206" spans="1:7" ht="15.95" customHeight="1">
      <c r="A206" s="247" t="s">
        <v>23375</v>
      </c>
      <c r="B206" s="248" t="s">
        <v>857</v>
      </c>
      <c r="C206" s="640" t="s">
        <v>858</v>
      </c>
      <c r="D206" s="640"/>
      <c r="E206" s="640"/>
      <c r="F206" s="248" t="s">
        <v>14</v>
      </c>
      <c r="G206" s="249">
        <v>421.5</v>
      </c>
    </row>
    <row r="207" spans="1:7" ht="15.95" customHeight="1">
      <c r="A207" s="247" t="s">
        <v>23376</v>
      </c>
      <c r="B207" s="248" t="s">
        <v>859</v>
      </c>
      <c r="C207" s="640" t="s">
        <v>860</v>
      </c>
      <c r="D207" s="640"/>
      <c r="E207" s="640"/>
      <c r="F207" s="248" t="s">
        <v>14</v>
      </c>
      <c r="G207" s="249">
        <v>446.42</v>
      </c>
    </row>
    <row r="208" spans="1:7" ht="15.95" customHeight="1">
      <c r="A208" s="247" t="s">
        <v>23377</v>
      </c>
      <c r="B208" s="248" t="s">
        <v>861</v>
      </c>
      <c r="C208" s="640" t="s">
        <v>862</v>
      </c>
      <c r="D208" s="640"/>
      <c r="E208" s="640"/>
      <c r="F208" s="248" t="s">
        <v>14</v>
      </c>
      <c r="G208" s="249">
        <v>471.34</v>
      </c>
    </row>
    <row r="209" spans="1:7" ht="15.95" customHeight="1">
      <c r="A209" s="247" t="s">
        <v>23378</v>
      </c>
      <c r="B209" s="248" t="s">
        <v>863</v>
      </c>
      <c r="C209" s="640" t="s">
        <v>864</v>
      </c>
      <c r="D209" s="640"/>
      <c r="E209" s="640"/>
      <c r="F209" s="248" t="s">
        <v>14</v>
      </c>
      <c r="G209" s="249">
        <v>308.2</v>
      </c>
    </row>
    <row r="210" spans="1:7" ht="15.95" customHeight="1">
      <c r="A210" s="247" t="s">
        <v>23379</v>
      </c>
      <c r="B210" s="248" t="s">
        <v>865</v>
      </c>
      <c r="C210" s="640" t="s">
        <v>866</v>
      </c>
      <c r="D210" s="640"/>
      <c r="E210" s="640"/>
      <c r="F210" s="248" t="s">
        <v>14</v>
      </c>
      <c r="G210" s="249">
        <v>333.83</v>
      </c>
    </row>
    <row r="211" spans="1:7" ht="15.95" customHeight="1">
      <c r="A211" s="247" t="s">
        <v>23380</v>
      </c>
      <c r="B211" s="248" t="s">
        <v>867</v>
      </c>
      <c r="C211" s="640" t="s">
        <v>868</v>
      </c>
      <c r="D211" s="640"/>
      <c r="E211" s="640"/>
      <c r="F211" s="248" t="s">
        <v>14</v>
      </c>
      <c r="G211" s="249">
        <v>359.46</v>
      </c>
    </row>
    <row r="212" spans="1:7" ht="15.95" customHeight="1">
      <c r="A212" s="247" t="s">
        <v>23381</v>
      </c>
      <c r="B212" s="248" t="s">
        <v>869</v>
      </c>
      <c r="C212" s="640" t="s">
        <v>870</v>
      </c>
      <c r="D212" s="640"/>
      <c r="E212" s="640"/>
      <c r="F212" s="248" t="s">
        <v>14</v>
      </c>
      <c r="G212" s="249">
        <v>385.09</v>
      </c>
    </row>
    <row r="213" spans="1:7" ht="15.95" customHeight="1">
      <c r="A213" s="247" t="s">
        <v>23382</v>
      </c>
      <c r="B213" s="248" t="s">
        <v>871</v>
      </c>
      <c r="C213" s="640" t="s">
        <v>872</v>
      </c>
      <c r="D213" s="640"/>
      <c r="E213" s="640"/>
      <c r="F213" s="248" t="s">
        <v>14</v>
      </c>
      <c r="G213" s="249">
        <v>54.09</v>
      </c>
    </row>
    <row r="214" spans="1:7" ht="15.95" customHeight="1">
      <c r="A214" s="247" t="s">
        <v>23383</v>
      </c>
      <c r="B214" s="248" t="s">
        <v>873</v>
      </c>
      <c r="C214" s="640" t="s">
        <v>874</v>
      </c>
      <c r="D214" s="640"/>
      <c r="E214" s="640"/>
      <c r="F214" s="248" t="s">
        <v>14</v>
      </c>
      <c r="G214" s="249">
        <v>64.430000000000007</v>
      </c>
    </row>
    <row r="215" spans="1:7" ht="15.95" customHeight="1">
      <c r="A215" s="247" t="s">
        <v>23384</v>
      </c>
      <c r="B215" s="248" t="s">
        <v>875</v>
      </c>
      <c r="C215" s="640" t="s">
        <v>876</v>
      </c>
      <c r="D215" s="640"/>
      <c r="E215" s="640"/>
      <c r="F215" s="248" t="s">
        <v>14</v>
      </c>
      <c r="G215" s="249">
        <v>74.760000000000005</v>
      </c>
    </row>
    <row r="216" spans="1:7" ht="15.95" customHeight="1">
      <c r="A216" s="247" t="s">
        <v>23385</v>
      </c>
      <c r="B216" s="248" t="s">
        <v>877</v>
      </c>
      <c r="C216" s="640" t="s">
        <v>878</v>
      </c>
      <c r="D216" s="640"/>
      <c r="E216" s="640"/>
      <c r="F216" s="248" t="s">
        <v>14</v>
      </c>
      <c r="G216" s="249">
        <v>86.21</v>
      </c>
    </row>
    <row r="217" spans="1:7" ht="15.95" customHeight="1">
      <c r="A217" s="247" t="s">
        <v>23386</v>
      </c>
      <c r="B217" s="248" t="s">
        <v>879</v>
      </c>
      <c r="C217" s="640" t="s">
        <v>880</v>
      </c>
      <c r="D217" s="640"/>
      <c r="E217" s="640"/>
      <c r="F217" s="248" t="s">
        <v>14</v>
      </c>
      <c r="G217" s="249">
        <v>2.78</v>
      </c>
    </row>
    <row r="218" spans="1:7" ht="15.95" customHeight="1">
      <c r="A218" s="247" t="s">
        <v>23387</v>
      </c>
      <c r="B218" s="248" t="s">
        <v>881</v>
      </c>
      <c r="C218" s="640" t="s">
        <v>882</v>
      </c>
      <c r="D218" s="640"/>
      <c r="E218" s="640"/>
      <c r="F218" s="248" t="s">
        <v>14</v>
      </c>
      <c r="G218" s="249">
        <v>3.19</v>
      </c>
    </row>
    <row r="219" spans="1:7" ht="15.95" customHeight="1">
      <c r="A219" s="247" t="s">
        <v>23388</v>
      </c>
      <c r="B219" s="248" t="s">
        <v>883</v>
      </c>
      <c r="C219" s="640" t="s">
        <v>884</v>
      </c>
      <c r="D219" s="640"/>
      <c r="E219" s="640"/>
      <c r="F219" s="248" t="s">
        <v>14</v>
      </c>
      <c r="G219" s="249">
        <v>3.91</v>
      </c>
    </row>
    <row r="220" spans="1:7" ht="15.95" customHeight="1">
      <c r="A220" s="247" t="s">
        <v>23389</v>
      </c>
      <c r="B220" s="248" t="s">
        <v>885</v>
      </c>
      <c r="C220" s="640" t="s">
        <v>886</v>
      </c>
      <c r="D220" s="640"/>
      <c r="E220" s="640"/>
      <c r="F220" s="248" t="s">
        <v>14</v>
      </c>
      <c r="G220" s="249">
        <v>4.6399999999999997</v>
      </c>
    </row>
    <row r="221" spans="1:7" ht="15.95" customHeight="1">
      <c r="A221" s="247" t="s">
        <v>23390</v>
      </c>
      <c r="B221" s="248" t="s">
        <v>887</v>
      </c>
      <c r="C221" s="640" t="s">
        <v>888</v>
      </c>
      <c r="D221" s="640"/>
      <c r="E221" s="640"/>
      <c r="F221" s="248" t="s">
        <v>14</v>
      </c>
      <c r="G221" s="249">
        <v>5.8</v>
      </c>
    </row>
    <row r="222" spans="1:7" ht="15.95" customHeight="1">
      <c r="A222" s="245" t="s">
        <v>83</v>
      </c>
      <c r="B222" s="642" t="s">
        <v>889</v>
      </c>
      <c r="C222" s="642"/>
      <c r="D222" s="642"/>
      <c r="E222" s="642"/>
      <c r="F222" s="642"/>
      <c r="G222" s="246">
        <v>139.69</v>
      </c>
    </row>
    <row r="223" spans="1:7" ht="15.95" customHeight="1">
      <c r="A223" s="247" t="s">
        <v>23391</v>
      </c>
      <c r="B223" s="248" t="s">
        <v>890</v>
      </c>
      <c r="C223" s="640" t="s">
        <v>891</v>
      </c>
      <c r="D223" s="640"/>
      <c r="E223" s="640"/>
      <c r="F223" s="248" t="s">
        <v>14</v>
      </c>
      <c r="G223" s="249">
        <v>6.44</v>
      </c>
    </row>
    <row r="224" spans="1:7" ht="15.95" customHeight="1">
      <c r="A224" s="247" t="s">
        <v>23392</v>
      </c>
      <c r="B224" s="248" t="s">
        <v>892</v>
      </c>
      <c r="C224" s="640" t="s">
        <v>893</v>
      </c>
      <c r="D224" s="640"/>
      <c r="E224" s="640"/>
      <c r="F224" s="248" t="s">
        <v>14</v>
      </c>
      <c r="G224" s="249">
        <v>8.7799999999999994</v>
      </c>
    </row>
    <row r="225" spans="1:7" ht="15.95" customHeight="1">
      <c r="A225" s="247" t="s">
        <v>23393</v>
      </c>
      <c r="B225" s="248" t="s">
        <v>894</v>
      </c>
      <c r="C225" s="640" t="s">
        <v>895</v>
      </c>
      <c r="D225" s="640"/>
      <c r="E225" s="640"/>
      <c r="F225" s="248" t="s">
        <v>14</v>
      </c>
      <c r="G225" s="249">
        <v>49.29</v>
      </c>
    </row>
    <row r="226" spans="1:7" ht="15.95" customHeight="1">
      <c r="A226" s="247" t="s">
        <v>23394</v>
      </c>
      <c r="B226" s="248" t="s">
        <v>896</v>
      </c>
      <c r="C226" s="640" t="s">
        <v>897</v>
      </c>
      <c r="D226" s="640"/>
      <c r="E226" s="640"/>
      <c r="F226" s="248" t="s">
        <v>14</v>
      </c>
      <c r="G226" s="249">
        <v>13.59</v>
      </c>
    </row>
    <row r="227" spans="1:7" ht="15.95" customHeight="1">
      <c r="A227" s="247" t="s">
        <v>23395</v>
      </c>
      <c r="B227" s="248" t="s">
        <v>898</v>
      </c>
      <c r="C227" s="640" t="s">
        <v>899</v>
      </c>
      <c r="D227" s="640"/>
      <c r="E227" s="640"/>
      <c r="F227" s="248" t="s">
        <v>14</v>
      </c>
      <c r="G227" s="249">
        <v>61.59</v>
      </c>
    </row>
    <row r="228" spans="1:7" ht="15.95" customHeight="1">
      <c r="A228" s="245" t="s">
        <v>204</v>
      </c>
      <c r="B228" s="642" t="s">
        <v>900</v>
      </c>
      <c r="C228" s="642"/>
      <c r="D228" s="642"/>
      <c r="E228" s="642"/>
      <c r="F228" s="642"/>
      <c r="G228" s="246">
        <v>529.27</v>
      </c>
    </row>
    <row r="229" spans="1:7" ht="15.95" customHeight="1">
      <c r="A229" s="247" t="s">
        <v>23396</v>
      </c>
      <c r="B229" s="248" t="s">
        <v>901</v>
      </c>
      <c r="C229" s="640" t="s">
        <v>902</v>
      </c>
      <c r="D229" s="640"/>
      <c r="E229" s="640"/>
      <c r="F229" s="248" t="s">
        <v>14</v>
      </c>
      <c r="G229" s="249">
        <v>28.37</v>
      </c>
    </row>
    <row r="230" spans="1:7" ht="15.95" customHeight="1">
      <c r="A230" s="247" t="s">
        <v>23397</v>
      </c>
      <c r="B230" s="248" t="s">
        <v>903</v>
      </c>
      <c r="C230" s="640" t="s">
        <v>904</v>
      </c>
      <c r="D230" s="640"/>
      <c r="E230" s="640"/>
      <c r="F230" s="248" t="s">
        <v>14</v>
      </c>
      <c r="G230" s="249">
        <v>29.56</v>
      </c>
    </row>
    <row r="231" spans="1:7" ht="15.95" customHeight="1">
      <c r="A231" s="247" t="s">
        <v>23398</v>
      </c>
      <c r="B231" s="248" t="s">
        <v>905</v>
      </c>
      <c r="C231" s="640" t="s">
        <v>906</v>
      </c>
      <c r="D231" s="640"/>
      <c r="E231" s="640"/>
      <c r="F231" s="248" t="s">
        <v>14</v>
      </c>
      <c r="G231" s="249">
        <v>23.65</v>
      </c>
    </row>
    <row r="232" spans="1:7" ht="15.95" customHeight="1">
      <c r="A232" s="247" t="s">
        <v>23399</v>
      </c>
      <c r="B232" s="248" t="s">
        <v>907</v>
      </c>
      <c r="C232" s="640" t="s">
        <v>908</v>
      </c>
      <c r="D232" s="640"/>
      <c r="E232" s="640"/>
      <c r="F232" s="248" t="s">
        <v>14</v>
      </c>
      <c r="G232" s="249">
        <v>4.58</v>
      </c>
    </row>
    <row r="233" spans="1:7" ht="15.95" customHeight="1">
      <c r="A233" s="247" t="s">
        <v>23400</v>
      </c>
      <c r="B233" s="248" t="s">
        <v>909</v>
      </c>
      <c r="C233" s="640" t="s">
        <v>910</v>
      </c>
      <c r="D233" s="640"/>
      <c r="E233" s="640"/>
      <c r="F233" s="248" t="s">
        <v>14</v>
      </c>
      <c r="G233" s="249">
        <v>4.8899999999999997</v>
      </c>
    </row>
    <row r="234" spans="1:7" ht="15.95" customHeight="1">
      <c r="A234" s="247" t="s">
        <v>23401</v>
      </c>
      <c r="B234" s="248" t="s">
        <v>911</v>
      </c>
      <c r="C234" s="640" t="s">
        <v>912</v>
      </c>
      <c r="D234" s="640"/>
      <c r="E234" s="640"/>
      <c r="F234" s="248" t="s">
        <v>14</v>
      </c>
      <c r="G234" s="249">
        <v>4.32</v>
      </c>
    </row>
    <row r="235" spans="1:7" ht="15.95" customHeight="1">
      <c r="A235" s="247" t="s">
        <v>23402</v>
      </c>
      <c r="B235" s="248" t="s">
        <v>913</v>
      </c>
      <c r="C235" s="640" t="s">
        <v>914</v>
      </c>
      <c r="D235" s="640"/>
      <c r="E235" s="640"/>
      <c r="F235" s="248" t="s">
        <v>915</v>
      </c>
      <c r="G235" s="249">
        <v>1.34</v>
      </c>
    </row>
    <row r="236" spans="1:7" ht="15.95" customHeight="1">
      <c r="A236" s="247" t="s">
        <v>23403</v>
      </c>
      <c r="B236" s="248" t="s">
        <v>916</v>
      </c>
      <c r="C236" s="640" t="s">
        <v>917</v>
      </c>
      <c r="D236" s="640"/>
      <c r="E236" s="640"/>
      <c r="F236" s="248" t="s">
        <v>14</v>
      </c>
      <c r="G236" s="249">
        <v>5.78</v>
      </c>
    </row>
    <row r="237" spans="1:7" ht="15.95" customHeight="1">
      <c r="A237" s="247" t="s">
        <v>23404</v>
      </c>
      <c r="B237" s="248" t="s">
        <v>918</v>
      </c>
      <c r="C237" s="640" t="s">
        <v>919</v>
      </c>
      <c r="D237" s="640"/>
      <c r="E237" s="640"/>
      <c r="F237" s="248" t="s">
        <v>14</v>
      </c>
      <c r="G237" s="249">
        <v>6.43</v>
      </c>
    </row>
    <row r="238" spans="1:7" ht="15.95" customHeight="1">
      <c r="A238" s="247" t="s">
        <v>23405</v>
      </c>
      <c r="B238" s="248" t="s">
        <v>920</v>
      </c>
      <c r="C238" s="640" t="s">
        <v>921</v>
      </c>
      <c r="D238" s="640"/>
      <c r="E238" s="640"/>
      <c r="F238" s="248" t="s">
        <v>14</v>
      </c>
      <c r="G238" s="249">
        <v>32.17</v>
      </c>
    </row>
    <row r="239" spans="1:7" ht="15.95" customHeight="1">
      <c r="A239" s="247" t="s">
        <v>23406</v>
      </c>
      <c r="B239" s="248" t="s">
        <v>922</v>
      </c>
      <c r="C239" s="640" t="s">
        <v>923</v>
      </c>
      <c r="D239" s="640"/>
      <c r="E239" s="640"/>
      <c r="F239" s="248" t="s">
        <v>14</v>
      </c>
      <c r="G239" s="249">
        <v>38.6</v>
      </c>
    </row>
    <row r="240" spans="1:7" ht="15.95" customHeight="1">
      <c r="A240" s="247" t="s">
        <v>23407</v>
      </c>
      <c r="B240" s="248" t="s">
        <v>924</v>
      </c>
      <c r="C240" s="640" t="s">
        <v>925</v>
      </c>
      <c r="D240" s="640"/>
      <c r="E240" s="640"/>
      <c r="F240" s="248" t="s">
        <v>14</v>
      </c>
      <c r="G240" s="249">
        <v>57.9</v>
      </c>
    </row>
    <row r="241" spans="1:7" ht="15.95" customHeight="1">
      <c r="A241" s="247" t="s">
        <v>23408</v>
      </c>
      <c r="B241" s="248" t="s">
        <v>926</v>
      </c>
      <c r="C241" s="640" t="s">
        <v>927</v>
      </c>
      <c r="D241" s="640"/>
      <c r="E241" s="640"/>
      <c r="F241" s="248" t="s">
        <v>14</v>
      </c>
      <c r="G241" s="249">
        <v>46.15</v>
      </c>
    </row>
    <row r="242" spans="1:7" ht="15.95" customHeight="1">
      <c r="A242" s="247" t="s">
        <v>23409</v>
      </c>
      <c r="B242" s="248" t="s">
        <v>928</v>
      </c>
      <c r="C242" s="640" t="s">
        <v>929</v>
      </c>
      <c r="D242" s="640"/>
      <c r="E242" s="640"/>
      <c r="F242" s="248" t="s">
        <v>14</v>
      </c>
      <c r="G242" s="249">
        <v>57.23</v>
      </c>
    </row>
    <row r="243" spans="1:7" ht="15.95" customHeight="1">
      <c r="A243" s="247" t="s">
        <v>23410</v>
      </c>
      <c r="B243" s="248" t="s">
        <v>930</v>
      </c>
      <c r="C243" s="640" t="s">
        <v>931</v>
      </c>
      <c r="D243" s="640"/>
      <c r="E243" s="640"/>
      <c r="F243" s="248" t="s">
        <v>14</v>
      </c>
      <c r="G243" s="249">
        <v>75.69</v>
      </c>
    </row>
    <row r="244" spans="1:7" ht="15.95" customHeight="1">
      <c r="A244" s="247" t="s">
        <v>23411</v>
      </c>
      <c r="B244" s="248" t="s">
        <v>932</v>
      </c>
      <c r="C244" s="640" t="s">
        <v>933</v>
      </c>
      <c r="D244" s="640"/>
      <c r="E244" s="640"/>
      <c r="F244" s="248" t="s">
        <v>14</v>
      </c>
      <c r="G244" s="249">
        <v>33.229999999999997</v>
      </c>
    </row>
    <row r="245" spans="1:7" ht="15.95" customHeight="1">
      <c r="A245" s="247" t="s">
        <v>23412</v>
      </c>
      <c r="B245" s="248" t="s">
        <v>934</v>
      </c>
      <c r="C245" s="640" t="s">
        <v>935</v>
      </c>
      <c r="D245" s="640"/>
      <c r="E245" s="640"/>
      <c r="F245" s="248" t="s">
        <v>14</v>
      </c>
      <c r="G245" s="249">
        <v>79.38</v>
      </c>
    </row>
    <row r="246" spans="1:7" ht="15.95" customHeight="1">
      <c r="A246" s="245" t="s">
        <v>231</v>
      </c>
      <c r="B246" s="642" t="s">
        <v>936</v>
      </c>
      <c r="C246" s="642"/>
      <c r="D246" s="642"/>
      <c r="E246" s="642"/>
      <c r="F246" s="642"/>
      <c r="G246" s="246">
        <v>1423.35</v>
      </c>
    </row>
    <row r="247" spans="1:7" ht="15.95" customHeight="1">
      <c r="A247" s="247" t="s">
        <v>23413</v>
      </c>
      <c r="B247" s="248" t="s">
        <v>937</v>
      </c>
      <c r="C247" s="640" t="s">
        <v>938</v>
      </c>
      <c r="D247" s="640"/>
      <c r="E247" s="640"/>
      <c r="F247" s="248" t="s">
        <v>14</v>
      </c>
      <c r="G247" s="249">
        <v>7.34</v>
      </c>
    </row>
    <row r="248" spans="1:7" ht="15.95" customHeight="1">
      <c r="A248" s="247" t="s">
        <v>23414</v>
      </c>
      <c r="B248" s="248" t="s">
        <v>939</v>
      </c>
      <c r="C248" s="640" t="s">
        <v>940</v>
      </c>
      <c r="D248" s="640"/>
      <c r="E248" s="640"/>
      <c r="F248" s="248" t="s">
        <v>14</v>
      </c>
      <c r="G248" s="249">
        <v>10.17</v>
      </c>
    </row>
    <row r="249" spans="1:7" ht="15.95" customHeight="1">
      <c r="A249" s="247" t="s">
        <v>23415</v>
      </c>
      <c r="B249" s="248" t="s">
        <v>941</v>
      </c>
      <c r="C249" s="640" t="s">
        <v>942</v>
      </c>
      <c r="D249" s="640"/>
      <c r="E249" s="640"/>
      <c r="F249" s="248" t="s">
        <v>14</v>
      </c>
      <c r="G249" s="249">
        <v>11.38</v>
      </c>
    </row>
    <row r="250" spans="1:7" ht="15.95" customHeight="1">
      <c r="A250" s="247" t="s">
        <v>23416</v>
      </c>
      <c r="B250" s="248" t="s">
        <v>943</v>
      </c>
      <c r="C250" s="640" t="s">
        <v>944</v>
      </c>
      <c r="D250" s="640"/>
      <c r="E250" s="640"/>
      <c r="F250" s="248" t="s">
        <v>14</v>
      </c>
      <c r="G250" s="249">
        <v>12.04</v>
      </c>
    </row>
    <row r="251" spans="1:7" ht="15.95" customHeight="1">
      <c r="A251" s="247" t="s">
        <v>23417</v>
      </c>
      <c r="B251" s="248" t="s">
        <v>945</v>
      </c>
      <c r="C251" s="640" t="s">
        <v>946</v>
      </c>
      <c r="D251" s="640"/>
      <c r="E251" s="640"/>
      <c r="F251" s="248" t="s">
        <v>14</v>
      </c>
      <c r="G251" s="249">
        <v>13.36</v>
      </c>
    </row>
    <row r="252" spans="1:7" ht="15.95" customHeight="1">
      <c r="A252" s="247" t="s">
        <v>23418</v>
      </c>
      <c r="B252" s="248" t="s">
        <v>947</v>
      </c>
      <c r="C252" s="640" t="s">
        <v>948</v>
      </c>
      <c r="D252" s="640"/>
      <c r="E252" s="640"/>
      <c r="F252" s="248" t="s">
        <v>14</v>
      </c>
      <c r="G252" s="249">
        <v>14.08</v>
      </c>
    </row>
    <row r="253" spans="1:7" ht="15.95" customHeight="1">
      <c r="A253" s="247" t="s">
        <v>23419</v>
      </c>
      <c r="B253" s="248" t="s">
        <v>949</v>
      </c>
      <c r="C253" s="640" t="s">
        <v>950</v>
      </c>
      <c r="D253" s="640"/>
      <c r="E253" s="640"/>
      <c r="F253" s="248" t="s">
        <v>14</v>
      </c>
      <c r="G253" s="249">
        <v>14.36</v>
      </c>
    </row>
    <row r="254" spans="1:7" ht="15.95" customHeight="1">
      <c r="A254" s="247" t="s">
        <v>23420</v>
      </c>
      <c r="B254" s="248" t="s">
        <v>951</v>
      </c>
      <c r="C254" s="640" t="s">
        <v>952</v>
      </c>
      <c r="D254" s="640"/>
      <c r="E254" s="640"/>
      <c r="F254" s="248" t="s">
        <v>14</v>
      </c>
      <c r="G254" s="249">
        <v>15.64</v>
      </c>
    </row>
    <row r="255" spans="1:7" ht="15.95" customHeight="1">
      <c r="A255" s="247" t="s">
        <v>23421</v>
      </c>
      <c r="B255" s="248" t="s">
        <v>953</v>
      </c>
      <c r="C255" s="640" t="s">
        <v>954</v>
      </c>
      <c r="D255" s="640"/>
      <c r="E255" s="640"/>
      <c r="F255" s="248" t="s">
        <v>14</v>
      </c>
      <c r="G255" s="249">
        <v>16.27</v>
      </c>
    </row>
    <row r="256" spans="1:7" ht="15.95" customHeight="1">
      <c r="A256" s="247" t="s">
        <v>23422</v>
      </c>
      <c r="B256" s="248" t="s">
        <v>955</v>
      </c>
      <c r="C256" s="640" t="s">
        <v>956</v>
      </c>
      <c r="D256" s="640"/>
      <c r="E256" s="640"/>
      <c r="F256" s="248" t="s">
        <v>14</v>
      </c>
      <c r="G256" s="249">
        <v>17.48</v>
      </c>
    </row>
    <row r="257" spans="1:7" ht="15.95" customHeight="1">
      <c r="A257" s="247" t="s">
        <v>23423</v>
      </c>
      <c r="B257" s="248" t="s">
        <v>957</v>
      </c>
      <c r="C257" s="640" t="s">
        <v>958</v>
      </c>
      <c r="D257" s="640"/>
      <c r="E257" s="640"/>
      <c r="F257" s="248" t="s">
        <v>14</v>
      </c>
      <c r="G257" s="249">
        <v>18.149999999999999</v>
      </c>
    </row>
    <row r="258" spans="1:7" ht="15.95" customHeight="1">
      <c r="A258" s="247" t="s">
        <v>23424</v>
      </c>
      <c r="B258" s="248" t="s">
        <v>959</v>
      </c>
      <c r="C258" s="640" t="s">
        <v>960</v>
      </c>
      <c r="D258" s="640"/>
      <c r="E258" s="640"/>
      <c r="F258" s="248" t="s">
        <v>14</v>
      </c>
      <c r="G258" s="249">
        <v>18.649999999999999</v>
      </c>
    </row>
    <row r="259" spans="1:7" ht="15.95" customHeight="1">
      <c r="A259" s="247" t="s">
        <v>23425</v>
      </c>
      <c r="B259" s="248" t="s">
        <v>961</v>
      </c>
      <c r="C259" s="640" t="s">
        <v>962</v>
      </c>
      <c r="D259" s="640"/>
      <c r="E259" s="640"/>
      <c r="F259" s="248" t="s">
        <v>14</v>
      </c>
      <c r="G259" s="249">
        <v>21.61</v>
      </c>
    </row>
    <row r="260" spans="1:7" ht="15.95" customHeight="1">
      <c r="A260" s="247" t="s">
        <v>23426</v>
      </c>
      <c r="B260" s="248" t="s">
        <v>963</v>
      </c>
      <c r="C260" s="640" t="s">
        <v>964</v>
      </c>
      <c r="D260" s="640"/>
      <c r="E260" s="640"/>
      <c r="F260" s="248" t="s">
        <v>14</v>
      </c>
      <c r="G260" s="249">
        <v>24.13</v>
      </c>
    </row>
    <row r="261" spans="1:7" ht="15.95" customHeight="1">
      <c r="A261" s="247" t="s">
        <v>23427</v>
      </c>
      <c r="B261" s="248" t="s">
        <v>965</v>
      </c>
      <c r="C261" s="640" t="s">
        <v>966</v>
      </c>
      <c r="D261" s="640"/>
      <c r="E261" s="640"/>
      <c r="F261" s="248" t="s">
        <v>14</v>
      </c>
      <c r="G261" s="249">
        <v>13.41</v>
      </c>
    </row>
    <row r="262" spans="1:7" ht="15.95" customHeight="1">
      <c r="A262" s="247" t="s">
        <v>23428</v>
      </c>
      <c r="B262" s="248" t="s">
        <v>967</v>
      </c>
      <c r="C262" s="640" t="s">
        <v>968</v>
      </c>
      <c r="D262" s="640"/>
      <c r="E262" s="640"/>
      <c r="F262" s="248" t="s">
        <v>14</v>
      </c>
      <c r="G262" s="249">
        <v>14</v>
      </c>
    </row>
    <row r="263" spans="1:7" ht="15.95" customHeight="1">
      <c r="A263" s="247" t="s">
        <v>23429</v>
      </c>
      <c r="B263" s="248" t="s">
        <v>969</v>
      </c>
      <c r="C263" s="640" t="s">
        <v>970</v>
      </c>
      <c r="D263" s="640"/>
      <c r="E263" s="640"/>
      <c r="F263" s="248" t="s">
        <v>14</v>
      </c>
      <c r="G263" s="249">
        <v>15.72</v>
      </c>
    </row>
    <row r="264" spans="1:7" ht="15.95" customHeight="1">
      <c r="A264" s="247" t="s">
        <v>23430</v>
      </c>
      <c r="B264" s="248" t="s">
        <v>971</v>
      </c>
      <c r="C264" s="640" t="s">
        <v>972</v>
      </c>
      <c r="D264" s="640"/>
      <c r="E264" s="640"/>
      <c r="F264" s="248" t="s">
        <v>14</v>
      </c>
      <c r="G264" s="249">
        <v>16.43</v>
      </c>
    </row>
    <row r="265" spans="1:7" ht="15.95" customHeight="1">
      <c r="A265" s="247" t="s">
        <v>23431</v>
      </c>
      <c r="B265" s="248" t="s">
        <v>973</v>
      </c>
      <c r="C265" s="640" t="s">
        <v>974</v>
      </c>
      <c r="D265" s="640"/>
      <c r="E265" s="640"/>
      <c r="F265" s="248" t="s">
        <v>14</v>
      </c>
      <c r="G265" s="249">
        <v>17.190000000000001</v>
      </c>
    </row>
    <row r="266" spans="1:7" ht="15.95" customHeight="1">
      <c r="A266" s="247" t="s">
        <v>23432</v>
      </c>
      <c r="B266" s="248" t="s">
        <v>975</v>
      </c>
      <c r="C266" s="640" t="s">
        <v>976</v>
      </c>
      <c r="D266" s="640"/>
      <c r="E266" s="640"/>
      <c r="F266" s="248" t="s">
        <v>14</v>
      </c>
      <c r="G266" s="249">
        <v>18.5</v>
      </c>
    </row>
    <row r="267" spans="1:7" ht="15.95" customHeight="1">
      <c r="A267" s="247" t="s">
        <v>23433</v>
      </c>
      <c r="B267" s="248" t="s">
        <v>977</v>
      </c>
      <c r="C267" s="640" t="s">
        <v>978</v>
      </c>
      <c r="D267" s="640"/>
      <c r="E267" s="640"/>
      <c r="F267" s="248" t="s">
        <v>14</v>
      </c>
      <c r="G267" s="249">
        <v>19.21</v>
      </c>
    </row>
    <row r="268" spans="1:7" ht="15.95" customHeight="1">
      <c r="A268" s="247" t="s">
        <v>23434</v>
      </c>
      <c r="B268" s="248" t="s">
        <v>979</v>
      </c>
      <c r="C268" s="640" t="s">
        <v>980</v>
      </c>
      <c r="D268" s="640"/>
      <c r="E268" s="640"/>
      <c r="F268" s="248" t="s">
        <v>14</v>
      </c>
      <c r="G268" s="249">
        <v>19.920000000000002</v>
      </c>
    </row>
    <row r="269" spans="1:7" ht="15.95" customHeight="1">
      <c r="A269" s="247" t="s">
        <v>23435</v>
      </c>
      <c r="B269" s="248" t="s">
        <v>981</v>
      </c>
      <c r="C269" s="640" t="s">
        <v>982</v>
      </c>
      <c r="D269" s="640"/>
      <c r="E269" s="640"/>
      <c r="F269" s="248" t="s">
        <v>14</v>
      </c>
      <c r="G269" s="249">
        <v>21.53</v>
      </c>
    </row>
    <row r="270" spans="1:7" ht="15.95" customHeight="1">
      <c r="A270" s="247" t="s">
        <v>23436</v>
      </c>
      <c r="B270" s="248" t="s">
        <v>983</v>
      </c>
      <c r="C270" s="640" t="s">
        <v>984</v>
      </c>
      <c r="D270" s="640"/>
      <c r="E270" s="640"/>
      <c r="F270" s="248" t="s">
        <v>14</v>
      </c>
      <c r="G270" s="249">
        <v>22.21</v>
      </c>
    </row>
    <row r="271" spans="1:7" ht="15.95" customHeight="1">
      <c r="A271" s="247" t="s">
        <v>23437</v>
      </c>
      <c r="B271" s="248" t="s">
        <v>985</v>
      </c>
      <c r="C271" s="640" t="s">
        <v>986</v>
      </c>
      <c r="D271" s="640"/>
      <c r="E271" s="640"/>
      <c r="F271" s="248" t="s">
        <v>14</v>
      </c>
      <c r="G271" s="249">
        <v>22.8</v>
      </c>
    </row>
    <row r="272" spans="1:7" ht="15.95" customHeight="1">
      <c r="A272" s="247" t="s">
        <v>23438</v>
      </c>
      <c r="B272" s="248" t="s">
        <v>987</v>
      </c>
      <c r="C272" s="640" t="s">
        <v>988</v>
      </c>
      <c r="D272" s="640"/>
      <c r="E272" s="640"/>
      <c r="F272" s="248" t="s">
        <v>14</v>
      </c>
      <c r="G272" s="249">
        <v>25.61</v>
      </c>
    </row>
    <row r="273" spans="1:7" ht="15.95" customHeight="1">
      <c r="A273" s="247" t="s">
        <v>23439</v>
      </c>
      <c r="B273" s="248" t="s">
        <v>989</v>
      </c>
      <c r="C273" s="640" t="s">
        <v>990</v>
      </c>
      <c r="D273" s="640"/>
      <c r="E273" s="640"/>
      <c r="F273" s="248" t="s">
        <v>14</v>
      </c>
      <c r="G273" s="249">
        <v>28.69</v>
      </c>
    </row>
    <row r="274" spans="1:7" ht="15.95" customHeight="1">
      <c r="A274" s="247" t="s">
        <v>23440</v>
      </c>
      <c r="B274" s="248" t="s">
        <v>991</v>
      </c>
      <c r="C274" s="640" t="s">
        <v>992</v>
      </c>
      <c r="D274" s="640"/>
      <c r="E274" s="640"/>
      <c r="F274" s="248" t="s">
        <v>14</v>
      </c>
      <c r="G274" s="249">
        <v>49.31</v>
      </c>
    </row>
    <row r="275" spans="1:7" ht="15.95" customHeight="1">
      <c r="A275" s="247" t="s">
        <v>23441</v>
      </c>
      <c r="B275" s="248" t="s">
        <v>993</v>
      </c>
      <c r="C275" s="640" t="s">
        <v>994</v>
      </c>
      <c r="D275" s="640"/>
      <c r="E275" s="640"/>
      <c r="F275" s="248" t="s">
        <v>14</v>
      </c>
      <c r="G275" s="249">
        <v>56.52</v>
      </c>
    </row>
    <row r="276" spans="1:7" ht="15.95" customHeight="1">
      <c r="A276" s="247" t="s">
        <v>23442</v>
      </c>
      <c r="B276" s="248" t="s">
        <v>995</v>
      </c>
      <c r="C276" s="640" t="s">
        <v>996</v>
      </c>
      <c r="D276" s="640"/>
      <c r="E276" s="640"/>
      <c r="F276" s="248" t="s">
        <v>14</v>
      </c>
      <c r="G276" s="249">
        <v>56.76</v>
      </c>
    </row>
    <row r="277" spans="1:7" ht="15.95" customHeight="1">
      <c r="A277" s="247" t="s">
        <v>23443</v>
      </c>
      <c r="B277" s="248" t="s">
        <v>997</v>
      </c>
      <c r="C277" s="640" t="s">
        <v>998</v>
      </c>
      <c r="D277" s="640"/>
      <c r="E277" s="640"/>
      <c r="F277" s="248" t="s">
        <v>14</v>
      </c>
      <c r="G277" s="249">
        <v>57.5</v>
      </c>
    </row>
    <row r="278" spans="1:7" ht="15.95" customHeight="1">
      <c r="A278" s="247" t="s">
        <v>23444</v>
      </c>
      <c r="B278" s="248" t="s">
        <v>999</v>
      </c>
      <c r="C278" s="640" t="s">
        <v>1000</v>
      </c>
      <c r="D278" s="640"/>
      <c r="E278" s="640"/>
      <c r="F278" s="248" t="s">
        <v>14</v>
      </c>
      <c r="G278" s="249">
        <v>58.54</v>
      </c>
    </row>
    <row r="279" spans="1:7" ht="15.95" customHeight="1">
      <c r="A279" s="247" t="s">
        <v>23445</v>
      </c>
      <c r="B279" s="248" t="s">
        <v>1001</v>
      </c>
      <c r="C279" s="640" t="s">
        <v>1002</v>
      </c>
      <c r="D279" s="640"/>
      <c r="E279" s="640"/>
      <c r="F279" s="248" t="s">
        <v>14</v>
      </c>
      <c r="G279" s="249">
        <v>61.23</v>
      </c>
    </row>
    <row r="280" spans="1:7" ht="15.95" customHeight="1">
      <c r="A280" s="247" t="s">
        <v>23446</v>
      </c>
      <c r="B280" s="248" t="s">
        <v>1003</v>
      </c>
      <c r="C280" s="640" t="s">
        <v>1004</v>
      </c>
      <c r="D280" s="640"/>
      <c r="E280" s="640"/>
      <c r="F280" s="248" t="s">
        <v>14</v>
      </c>
      <c r="G280" s="249">
        <v>62.25</v>
      </c>
    </row>
    <row r="281" spans="1:7" ht="15.95" customHeight="1">
      <c r="A281" s="247" t="s">
        <v>23447</v>
      </c>
      <c r="B281" s="248" t="s">
        <v>1005</v>
      </c>
      <c r="C281" s="640" t="s">
        <v>1006</v>
      </c>
      <c r="D281" s="640"/>
      <c r="E281" s="640"/>
      <c r="F281" s="248" t="s">
        <v>14</v>
      </c>
      <c r="G281" s="249">
        <v>62.71</v>
      </c>
    </row>
    <row r="282" spans="1:7" ht="15.95" customHeight="1">
      <c r="A282" s="247" t="s">
        <v>23448</v>
      </c>
      <c r="B282" s="248" t="s">
        <v>1007</v>
      </c>
      <c r="C282" s="640" t="s">
        <v>1008</v>
      </c>
      <c r="D282" s="640"/>
      <c r="E282" s="640"/>
      <c r="F282" s="248" t="s">
        <v>14</v>
      </c>
      <c r="G282" s="249">
        <v>65.22</v>
      </c>
    </row>
    <row r="283" spans="1:7" ht="15.95" customHeight="1">
      <c r="A283" s="247" t="s">
        <v>23449</v>
      </c>
      <c r="B283" s="248" t="s">
        <v>1009</v>
      </c>
      <c r="C283" s="640" t="s">
        <v>1010</v>
      </c>
      <c r="D283" s="640"/>
      <c r="E283" s="640"/>
      <c r="F283" s="248" t="s">
        <v>14</v>
      </c>
      <c r="G283" s="249">
        <v>66.2</v>
      </c>
    </row>
    <row r="284" spans="1:7" ht="15.95" customHeight="1">
      <c r="A284" s="247" t="s">
        <v>23450</v>
      </c>
      <c r="B284" s="248" t="s">
        <v>1011</v>
      </c>
      <c r="C284" s="640" t="s">
        <v>1012</v>
      </c>
      <c r="D284" s="640"/>
      <c r="E284" s="640"/>
      <c r="F284" s="248" t="s">
        <v>14</v>
      </c>
      <c r="G284" s="249">
        <v>67.06</v>
      </c>
    </row>
    <row r="285" spans="1:7" ht="15.95" customHeight="1">
      <c r="A285" s="247" t="s">
        <v>23451</v>
      </c>
      <c r="B285" s="248" t="s">
        <v>1013</v>
      </c>
      <c r="C285" s="640" t="s">
        <v>1014</v>
      </c>
      <c r="D285" s="640"/>
      <c r="E285" s="640"/>
      <c r="F285" s="248" t="s">
        <v>14</v>
      </c>
      <c r="G285" s="249">
        <v>68.040000000000006</v>
      </c>
    </row>
    <row r="286" spans="1:7" ht="15.95" customHeight="1">
      <c r="A286" s="247" t="s">
        <v>23452</v>
      </c>
      <c r="B286" s="248" t="s">
        <v>1015</v>
      </c>
      <c r="C286" s="640" t="s">
        <v>1016</v>
      </c>
      <c r="D286" s="640"/>
      <c r="E286" s="640"/>
      <c r="F286" s="248" t="s">
        <v>14</v>
      </c>
      <c r="G286" s="249">
        <v>70.430000000000007</v>
      </c>
    </row>
    <row r="287" spans="1:7" ht="15.95" customHeight="1">
      <c r="A287" s="247" t="s">
        <v>23453</v>
      </c>
      <c r="B287" s="248" t="s">
        <v>1017</v>
      </c>
      <c r="C287" s="640" t="s">
        <v>1018</v>
      </c>
      <c r="D287" s="640"/>
      <c r="E287" s="640"/>
      <c r="F287" s="248" t="s">
        <v>14</v>
      </c>
      <c r="G287" s="249">
        <v>74.47</v>
      </c>
    </row>
    <row r="288" spans="1:7" ht="15.95" customHeight="1">
      <c r="A288" s="247" t="s">
        <v>23454</v>
      </c>
      <c r="B288" s="248" t="s">
        <v>1019</v>
      </c>
      <c r="C288" s="640" t="s">
        <v>1020</v>
      </c>
      <c r="D288" s="640"/>
      <c r="E288" s="640"/>
      <c r="F288" s="248" t="s">
        <v>14</v>
      </c>
      <c r="G288" s="249">
        <v>77.23</v>
      </c>
    </row>
    <row r="289" spans="1:7" ht="15.95" customHeight="1">
      <c r="A289" s="245" t="s">
        <v>23455</v>
      </c>
      <c r="B289" s="642" t="s">
        <v>1021</v>
      </c>
      <c r="C289" s="642"/>
      <c r="D289" s="642"/>
      <c r="E289" s="642"/>
      <c r="F289" s="642"/>
      <c r="G289" s="246">
        <v>17711.41</v>
      </c>
    </row>
    <row r="290" spans="1:7" ht="15.95" customHeight="1">
      <c r="A290" s="247" t="s">
        <v>23456</v>
      </c>
      <c r="B290" s="248" t="s">
        <v>1022</v>
      </c>
      <c r="C290" s="640" t="s">
        <v>1023</v>
      </c>
      <c r="D290" s="640"/>
      <c r="E290" s="640"/>
      <c r="F290" s="248" t="s">
        <v>14</v>
      </c>
      <c r="G290" s="249">
        <v>899.5</v>
      </c>
    </row>
    <row r="291" spans="1:7" ht="15.95" customHeight="1">
      <c r="A291" s="247" t="s">
        <v>23457</v>
      </c>
      <c r="B291" s="248" t="s">
        <v>1024</v>
      </c>
      <c r="C291" s="640" t="s">
        <v>1025</v>
      </c>
      <c r="D291" s="640"/>
      <c r="E291" s="640"/>
      <c r="F291" s="248" t="s">
        <v>14</v>
      </c>
      <c r="G291" s="249">
        <v>1005.54</v>
      </c>
    </row>
    <row r="292" spans="1:7" ht="15.95" customHeight="1">
      <c r="A292" s="247" t="s">
        <v>23458</v>
      </c>
      <c r="B292" s="248" t="s">
        <v>1026</v>
      </c>
      <c r="C292" s="640" t="s">
        <v>1027</v>
      </c>
      <c r="D292" s="640"/>
      <c r="E292" s="640"/>
      <c r="F292" s="248" t="s">
        <v>14</v>
      </c>
      <c r="G292" s="249">
        <v>608.27</v>
      </c>
    </row>
    <row r="293" spans="1:7" ht="15.95" customHeight="1">
      <c r="A293" s="247" t="s">
        <v>23459</v>
      </c>
      <c r="B293" s="248" t="s">
        <v>1028</v>
      </c>
      <c r="C293" s="640" t="s">
        <v>1029</v>
      </c>
      <c r="D293" s="640"/>
      <c r="E293" s="640"/>
      <c r="F293" s="248" t="s">
        <v>14</v>
      </c>
      <c r="G293" s="249">
        <v>180.23</v>
      </c>
    </row>
    <row r="294" spans="1:7" ht="15.95" customHeight="1">
      <c r="A294" s="640" t="s">
        <v>23460</v>
      </c>
      <c r="B294" s="643" t="s">
        <v>1030</v>
      </c>
      <c r="C294" s="640" t="s">
        <v>1031</v>
      </c>
      <c r="D294" s="640"/>
      <c r="E294" s="640"/>
      <c r="F294" s="643" t="s">
        <v>14</v>
      </c>
      <c r="G294" s="641">
        <v>862.43</v>
      </c>
    </row>
    <row r="295" spans="1:7" ht="6" customHeight="1">
      <c r="A295" s="640"/>
      <c r="B295" s="643"/>
      <c r="C295" s="640"/>
      <c r="D295" s="640"/>
      <c r="E295" s="640"/>
      <c r="F295" s="643"/>
      <c r="G295" s="641"/>
    </row>
    <row r="296" spans="1:7" ht="15.95" customHeight="1">
      <c r="A296" s="640" t="s">
        <v>23461</v>
      </c>
      <c r="B296" s="643" t="s">
        <v>1032</v>
      </c>
      <c r="C296" s="640" t="s">
        <v>1033</v>
      </c>
      <c r="D296" s="640"/>
      <c r="E296" s="640"/>
      <c r="F296" s="643" t="s">
        <v>14</v>
      </c>
      <c r="G296" s="641">
        <v>963.15</v>
      </c>
    </row>
    <row r="297" spans="1:7" ht="6" customHeight="1">
      <c r="A297" s="640"/>
      <c r="B297" s="643"/>
      <c r="C297" s="640"/>
      <c r="D297" s="640"/>
      <c r="E297" s="640"/>
      <c r="F297" s="643"/>
      <c r="G297" s="641"/>
    </row>
    <row r="298" spans="1:7" ht="15.95" customHeight="1">
      <c r="A298" s="640" t="s">
        <v>23462</v>
      </c>
      <c r="B298" s="643" t="s">
        <v>1034</v>
      </c>
      <c r="C298" s="640" t="s">
        <v>1035</v>
      </c>
      <c r="D298" s="640"/>
      <c r="E298" s="640"/>
      <c r="F298" s="643" t="s">
        <v>14</v>
      </c>
      <c r="G298" s="641">
        <v>483.27</v>
      </c>
    </row>
    <row r="299" spans="1:7" ht="6" customHeight="1">
      <c r="A299" s="640"/>
      <c r="B299" s="643"/>
      <c r="C299" s="640"/>
      <c r="D299" s="640"/>
      <c r="E299" s="640"/>
      <c r="F299" s="643"/>
      <c r="G299" s="641"/>
    </row>
    <row r="300" spans="1:7" ht="15.95" customHeight="1">
      <c r="A300" s="640" t="s">
        <v>23463</v>
      </c>
      <c r="B300" s="643" t="s">
        <v>1036</v>
      </c>
      <c r="C300" s="640" t="s">
        <v>1037</v>
      </c>
      <c r="D300" s="640"/>
      <c r="E300" s="640"/>
      <c r="F300" s="643" t="s">
        <v>14</v>
      </c>
      <c r="G300" s="641">
        <v>85.25</v>
      </c>
    </row>
    <row r="301" spans="1:7" ht="6" customHeight="1">
      <c r="A301" s="640"/>
      <c r="B301" s="643"/>
      <c r="C301" s="640"/>
      <c r="D301" s="640"/>
      <c r="E301" s="640"/>
      <c r="F301" s="643"/>
      <c r="G301" s="641"/>
    </row>
    <row r="302" spans="1:7" ht="15.95" customHeight="1">
      <c r="A302" s="640" t="s">
        <v>23464</v>
      </c>
      <c r="B302" s="643" t="s">
        <v>1038</v>
      </c>
      <c r="C302" s="640" t="s">
        <v>1039</v>
      </c>
      <c r="D302" s="640"/>
      <c r="E302" s="640"/>
      <c r="F302" s="643" t="s">
        <v>14</v>
      </c>
      <c r="G302" s="641">
        <v>81.7</v>
      </c>
    </row>
    <row r="303" spans="1:7" ht="6" customHeight="1">
      <c r="A303" s="640"/>
      <c r="B303" s="643"/>
      <c r="C303" s="640"/>
      <c r="D303" s="640"/>
      <c r="E303" s="640"/>
      <c r="F303" s="643"/>
      <c r="G303" s="641"/>
    </row>
    <row r="304" spans="1:7" ht="15.95" customHeight="1">
      <c r="A304" s="247" t="s">
        <v>23465</v>
      </c>
      <c r="B304" s="248" t="s">
        <v>1040</v>
      </c>
      <c r="C304" s="640" t="s">
        <v>1041</v>
      </c>
      <c r="D304" s="640"/>
      <c r="E304" s="640"/>
      <c r="F304" s="248" t="s">
        <v>14</v>
      </c>
      <c r="G304" s="249">
        <v>85.47</v>
      </c>
    </row>
    <row r="305" spans="1:7" ht="15.95" customHeight="1">
      <c r="A305" s="247" t="s">
        <v>23466</v>
      </c>
      <c r="B305" s="248" t="s">
        <v>1042</v>
      </c>
      <c r="C305" s="640" t="s">
        <v>1043</v>
      </c>
      <c r="D305" s="640"/>
      <c r="E305" s="640"/>
      <c r="F305" s="248" t="s">
        <v>14</v>
      </c>
      <c r="G305" s="249">
        <v>48.92</v>
      </c>
    </row>
    <row r="306" spans="1:7" ht="15.95" customHeight="1">
      <c r="A306" s="247" t="s">
        <v>23467</v>
      </c>
      <c r="B306" s="248" t="s">
        <v>1044</v>
      </c>
      <c r="C306" s="640" t="s">
        <v>1045</v>
      </c>
      <c r="D306" s="640"/>
      <c r="E306" s="640"/>
      <c r="F306" s="248" t="s">
        <v>14</v>
      </c>
      <c r="G306" s="249">
        <v>64.61</v>
      </c>
    </row>
    <row r="307" spans="1:7" ht="15.95" customHeight="1">
      <c r="A307" s="247" t="s">
        <v>23468</v>
      </c>
      <c r="B307" s="248" t="s">
        <v>1046</v>
      </c>
      <c r="C307" s="640" t="s">
        <v>1047</v>
      </c>
      <c r="D307" s="640"/>
      <c r="E307" s="640"/>
      <c r="F307" s="248" t="s">
        <v>14</v>
      </c>
      <c r="G307" s="249">
        <v>75.69</v>
      </c>
    </row>
    <row r="308" spans="1:7" ht="15.95" customHeight="1">
      <c r="A308" s="247" t="s">
        <v>23469</v>
      </c>
      <c r="B308" s="248" t="s">
        <v>1048</v>
      </c>
      <c r="C308" s="640" t="s">
        <v>1049</v>
      </c>
      <c r="D308" s="640"/>
      <c r="E308" s="640"/>
      <c r="F308" s="248" t="s">
        <v>14</v>
      </c>
      <c r="G308" s="249">
        <v>88.61</v>
      </c>
    </row>
    <row r="309" spans="1:7" ht="15.95" customHeight="1">
      <c r="A309" s="247" t="s">
        <v>23470</v>
      </c>
      <c r="B309" s="248" t="s">
        <v>1050</v>
      </c>
      <c r="C309" s="640" t="s">
        <v>1051</v>
      </c>
      <c r="D309" s="640"/>
      <c r="E309" s="640"/>
      <c r="F309" s="248" t="s">
        <v>14</v>
      </c>
      <c r="G309" s="249">
        <v>64.61</v>
      </c>
    </row>
    <row r="310" spans="1:7" ht="15.95" customHeight="1">
      <c r="A310" s="247" t="s">
        <v>23471</v>
      </c>
      <c r="B310" s="248" t="s">
        <v>1052</v>
      </c>
      <c r="C310" s="640" t="s">
        <v>1053</v>
      </c>
      <c r="D310" s="640"/>
      <c r="E310" s="640"/>
      <c r="F310" s="248" t="s">
        <v>14</v>
      </c>
      <c r="G310" s="249">
        <v>97.65</v>
      </c>
    </row>
    <row r="311" spans="1:7" ht="15.95" customHeight="1">
      <c r="A311" s="247" t="s">
        <v>23472</v>
      </c>
      <c r="B311" s="248" t="s">
        <v>1054</v>
      </c>
      <c r="C311" s="640" t="s">
        <v>1055</v>
      </c>
      <c r="D311" s="640"/>
      <c r="E311" s="640"/>
      <c r="F311" s="248" t="s">
        <v>14</v>
      </c>
      <c r="G311" s="249">
        <v>130.69999999999999</v>
      </c>
    </row>
    <row r="312" spans="1:7" ht="15.95" customHeight="1">
      <c r="A312" s="247" t="s">
        <v>23473</v>
      </c>
      <c r="B312" s="248" t="s">
        <v>1056</v>
      </c>
      <c r="C312" s="640" t="s">
        <v>1057</v>
      </c>
      <c r="D312" s="640"/>
      <c r="E312" s="640"/>
      <c r="F312" s="248" t="s">
        <v>14</v>
      </c>
      <c r="G312" s="249">
        <v>163.92</v>
      </c>
    </row>
    <row r="313" spans="1:7" ht="15.95" customHeight="1">
      <c r="A313" s="247" t="s">
        <v>23474</v>
      </c>
      <c r="B313" s="248" t="s">
        <v>1058</v>
      </c>
      <c r="C313" s="640" t="s">
        <v>1059</v>
      </c>
      <c r="D313" s="640"/>
      <c r="E313" s="640"/>
      <c r="F313" s="248" t="s">
        <v>14</v>
      </c>
      <c r="G313" s="249">
        <v>9.57</v>
      </c>
    </row>
    <row r="314" spans="1:7" ht="15.95" customHeight="1">
      <c r="A314" s="247" t="s">
        <v>23475</v>
      </c>
      <c r="B314" s="248" t="s">
        <v>1060</v>
      </c>
      <c r="C314" s="640" t="s">
        <v>1061</v>
      </c>
      <c r="D314" s="640"/>
      <c r="E314" s="640"/>
      <c r="F314" s="248" t="s">
        <v>14</v>
      </c>
      <c r="G314" s="249">
        <v>12.68</v>
      </c>
    </row>
    <row r="315" spans="1:7" ht="15.95" customHeight="1">
      <c r="A315" s="247" t="s">
        <v>23476</v>
      </c>
      <c r="B315" s="248" t="s">
        <v>1062</v>
      </c>
      <c r="C315" s="640" t="s">
        <v>1063</v>
      </c>
      <c r="D315" s="640"/>
      <c r="E315" s="640"/>
      <c r="F315" s="248" t="s">
        <v>14</v>
      </c>
      <c r="G315" s="249">
        <v>17.68</v>
      </c>
    </row>
    <row r="316" spans="1:7" ht="15.95" customHeight="1">
      <c r="A316" s="247" t="s">
        <v>23477</v>
      </c>
      <c r="B316" s="248" t="s">
        <v>1064</v>
      </c>
      <c r="C316" s="640" t="s">
        <v>1065</v>
      </c>
      <c r="D316" s="640"/>
      <c r="E316" s="640"/>
      <c r="F316" s="248" t="s">
        <v>14</v>
      </c>
      <c r="G316" s="249">
        <v>56.51</v>
      </c>
    </row>
    <row r="317" spans="1:7" ht="15.95" customHeight="1">
      <c r="A317" s="247" t="s">
        <v>23478</v>
      </c>
      <c r="B317" s="248" t="s">
        <v>1066</v>
      </c>
      <c r="C317" s="640" t="s">
        <v>1067</v>
      </c>
      <c r="D317" s="640"/>
      <c r="E317" s="640"/>
      <c r="F317" s="248" t="s">
        <v>14</v>
      </c>
      <c r="G317" s="249">
        <v>22.05</v>
      </c>
    </row>
    <row r="318" spans="1:7" ht="15.95" customHeight="1">
      <c r="A318" s="247" t="s">
        <v>23479</v>
      </c>
      <c r="B318" s="248" t="s">
        <v>1068</v>
      </c>
      <c r="C318" s="640" t="s">
        <v>1069</v>
      </c>
      <c r="D318" s="640"/>
      <c r="E318" s="640"/>
      <c r="F318" s="248" t="s">
        <v>14</v>
      </c>
      <c r="G318" s="249">
        <v>32.270000000000003</v>
      </c>
    </row>
    <row r="319" spans="1:7" ht="15.95" customHeight="1">
      <c r="A319" s="247" t="s">
        <v>23480</v>
      </c>
      <c r="B319" s="248" t="s">
        <v>1070</v>
      </c>
      <c r="C319" s="640" t="s">
        <v>1071</v>
      </c>
      <c r="D319" s="640"/>
      <c r="E319" s="640"/>
      <c r="F319" s="248" t="s">
        <v>14</v>
      </c>
      <c r="G319" s="249">
        <v>42.89</v>
      </c>
    </row>
    <row r="320" spans="1:7" ht="15.95" customHeight="1">
      <c r="A320" s="247" t="s">
        <v>23481</v>
      </c>
      <c r="B320" s="248" t="s">
        <v>1072</v>
      </c>
      <c r="C320" s="640" t="s">
        <v>1073</v>
      </c>
      <c r="D320" s="640"/>
      <c r="E320" s="640"/>
      <c r="F320" s="248" t="s">
        <v>14</v>
      </c>
      <c r="G320" s="249">
        <v>84.63</v>
      </c>
    </row>
    <row r="321" spans="1:7" ht="15.95" customHeight="1">
      <c r="A321" s="247" t="s">
        <v>23482</v>
      </c>
      <c r="B321" s="248" t="s">
        <v>1074</v>
      </c>
      <c r="C321" s="640" t="s">
        <v>1075</v>
      </c>
      <c r="D321" s="640"/>
      <c r="E321" s="640"/>
      <c r="F321" s="248" t="s">
        <v>22</v>
      </c>
      <c r="G321" s="249">
        <v>1714.35</v>
      </c>
    </row>
    <row r="322" spans="1:7" ht="15.95" customHeight="1">
      <c r="A322" s="247" t="s">
        <v>23483</v>
      </c>
      <c r="B322" s="248" t="s">
        <v>1076</v>
      </c>
      <c r="C322" s="640" t="s">
        <v>1077</v>
      </c>
      <c r="D322" s="640"/>
      <c r="E322" s="640"/>
      <c r="F322" s="248" t="s">
        <v>22</v>
      </c>
      <c r="G322" s="249">
        <v>2320.81</v>
      </c>
    </row>
    <row r="323" spans="1:7" ht="15.95" customHeight="1">
      <c r="A323" s="247" t="s">
        <v>23484</v>
      </c>
      <c r="B323" s="248" t="s">
        <v>1078</v>
      </c>
      <c r="C323" s="640" t="s">
        <v>1079</v>
      </c>
      <c r="D323" s="640"/>
      <c r="E323" s="640"/>
      <c r="F323" s="248" t="s">
        <v>22</v>
      </c>
      <c r="G323" s="249">
        <v>2814.1</v>
      </c>
    </row>
    <row r="324" spans="1:7" ht="15.95" customHeight="1">
      <c r="A324" s="247" t="s">
        <v>23485</v>
      </c>
      <c r="B324" s="248" t="s">
        <v>1080</v>
      </c>
      <c r="C324" s="640" t="s">
        <v>1081</v>
      </c>
      <c r="D324" s="640"/>
      <c r="E324" s="640"/>
      <c r="F324" s="248" t="s">
        <v>22</v>
      </c>
      <c r="G324" s="249">
        <v>4594.3500000000004</v>
      </c>
    </row>
    <row r="325" spans="1:7" ht="15.95" customHeight="1">
      <c r="A325" s="245" t="s">
        <v>23486</v>
      </c>
      <c r="B325" s="642" t="s">
        <v>1082</v>
      </c>
      <c r="C325" s="642"/>
      <c r="D325" s="642"/>
      <c r="E325" s="642"/>
      <c r="F325" s="642"/>
      <c r="G325" s="246">
        <v>671.41</v>
      </c>
    </row>
    <row r="326" spans="1:7" ht="15.95" customHeight="1">
      <c r="A326" s="247" t="s">
        <v>23487</v>
      </c>
      <c r="B326" s="248" t="s">
        <v>1083</v>
      </c>
      <c r="C326" s="640" t="s">
        <v>1084</v>
      </c>
      <c r="D326" s="640"/>
      <c r="E326" s="640"/>
      <c r="F326" s="248" t="s">
        <v>12</v>
      </c>
      <c r="G326" s="249">
        <v>31.38</v>
      </c>
    </row>
    <row r="327" spans="1:7" ht="15.95" customHeight="1">
      <c r="A327" s="247" t="s">
        <v>23488</v>
      </c>
      <c r="B327" s="248" t="s">
        <v>1085</v>
      </c>
      <c r="C327" s="640" t="s">
        <v>1086</v>
      </c>
      <c r="D327" s="640"/>
      <c r="E327" s="640"/>
      <c r="F327" s="248" t="s">
        <v>14</v>
      </c>
      <c r="G327" s="249">
        <v>104.47</v>
      </c>
    </row>
    <row r="328" spans="1:7" ht="15.95" customHeight="1">
      <c r="A328" s="247" t="s">
        <v>23489</v>
      </c>
      <c r="B328" s="248" t="s">
        <v>1087</v>
      </c>
      <c r="C328" s="640" t="s">
        <v>1088</v>
      </c>
      <c r="D328" s="640"/>
      <c r="E328" s="640"/>
      <c r="F328" s="248" t="s">
        <v>14</v>
      </c>
      <c r="G328" s="249">
        <v>32.56</v>
      </c>
    </row>
    <row r="329" spans="1:7" ht="15.95" customHeight="1">
      <c r="A329" s="247" t="s">
        <v>23490</v>
      </c>
      <c r="B329" s="248" t="s">
        <v>1089</v>
      </c>
      <c r="C329" s="640" t="s">
        <v>1090</v>
      </c>
      <c r="D329" s="640"/>
      <c r="E329" s="640"/>
      <c r="F329" s="248" t="s">
        <v>14</v>
      </c>
      <c r="G329" s="249">
        <v>108.38</v>
      </c>
    </row>
    <row r="330" spans="1:7" ht="15.95" customHeight="1">
      <c r="A330" s="247" t="s">
        <v>23491</v>
      </c>
      <c r="B330" s="248" t="s">
        <v>1091</v>
      </c>
      <c r="C330" s="640" t="s">
        <v>1092</v>
      </c>
      <c r="D330" s="640"/>
      <c r="E330" s="640"/>
      <c r="F330" s="248" t="s">
        <v>14</v>
      </c>
      <c r="G330" s="249">
        <v>36.479999999999997</v>
      </c>
    </row>
    <row r="331" spans="1:7" ht="15.95" customHeight="1">
      <c r="A331" s="640" t="s">
        <v>23492</v>
      </c>
      <c r="B331" s="643" t="s">
        <v>1093</v>
      </c>
      <c r="C331" s="640" t="s">
        <v>1094</v>
      </c>
      <c r="D331" s="640"/>
      <c r="E331" s="640"/>
      <c r="F331" s="643" t="s">
        <v>14</v>
      </c>
      <c r="G331" s="641">
        <v>108.65</v>
      </c>
    </row>
    <row r="332" spans="1:7" ht="6" customHeight="1">
      <c r="A332" s="640"/>
      <c r="B332" s="643"/>
      <c r="C332" s="640"/>
      <c r="D332" s="640"/>
      <c r="E332" s="640"/>
      <c r="F332" s="643"/>
      <c r="G332" s="641"/>
    </row>
    <row r="333" spans="1:7" ht="15.95" customHeight="1">
      <c r="A333" s="247" t="s">
        <v>23493</v>
      </c>
      <c r="B333" s="248" t="s">
        <v>1095</v>
      </c>
      <c r="C333" s="640" t="s">
        <v>1096</v>
      </c>
      <c r="D333" s="640"/>
      <c r="E333" s="640"/>
      <c r="F333" s="248" t="s">
        <v>14</v>
      </c>
      <c r="G333" s="249">
        <v>4.8099999999999996</v>
      </c>
    </row>
    <row r="334" spans="1:7" ht="15.95" customHeight="1">
      <c r="A334" s="247" t="s">
        <v>23494</v>
      </c>
      <c r="B334" s="248" t="s">
        <v>1097</v>
      </c>
      <c r="C334" s="640" t="s">
        <v>1098</v>
      </c>
      <c r="D334" s="640"/>
      <c r="E334" s="640"/>
      <c r="F334" s="248" t="s">
        <v>14</v>
      </c>
      <c r="G334" s="249">
        <v>4.9400000000000004</v>
      </c>
    </row>
    <row r="335" spans="1:7" ht="15.95" customHeight="1">
      <c r="A335" s="247" t="s">
        <v>23495</v>
      </c>
      <c r="B335" s="248" t="s">
        <v>1099</v>
      </c>
      <c r="C335" s="640" t="s">
        <v>1100</v>
      </c>
      <c r="D335" s="640"/>
      <c r="E335" s="640"/>
      <c r="F335" s="248" t="s">
        <v>14</v>
      </c>
      <c r="G335" s="249">
        <v>5.2</v>
      </c>
    </row>
    <row r="336" spans="1:7" ht="15.95" customHeight="1">
      <c r="A336" s="247" t="s">
        <v>23496</v>
      </c>
      <c r="B336" s="248" t="s">
        <v>1101</v>
      </c>
      <c r="C336" s="640" t="s">
        <v>1102</v>
      </c>
      <c r="D336" s="640"/>
      <c r="E336" s="640"/>
      <c r="F336" s="248" t="s">
        <v>14</v>
      </c>
      <c r="G336" s="249">
        <v>5.69</v>
      </c>
    </row>
    <row r="337" spans="1:7" ht="15.95" customHeight="1">
      <c r="A337" s="247" t="s">
        <v>23497</v>
      </c>
      <c r="B337" s="248" t="s">
        <v>1103</v>
      </c>
      <c r="C337" s="640" t="s">
        <v>1104</v>
      </c>
      <c r="D337" s="640"/>
      <c r="E337" s="640"/>
      <c r="F337" s="248" t="s">
        <v>14</v>
      </c>
      <c r="G337" s="249">
        <v>5.81</v>
      </c>
    </row>
    <row r="338" spans="1:7" ht="15.95" customHeight="1">
      <c r="A338" s="247" t="s">
        <v>23498</v>
      </c>
      <c r="B338" s="248" t="s">
        <v>1105</v>
      </c>
      <c r="C338" s="640" t="s">
        <v>1106</v>
      </c>
      <c r="D338" s="640"/>
      <c r="E338" s="640"/>
      <c r="F338" s="248" t="s">
        <v>14</v>
      </c>
      <c r="G338" s="249">
        <v>5.94</v>
      </c>
    </row>
    <row r="339" spans="1:7" ht="15.95" customHeight="1">
      <c r="A339" s="247" t="s">
        <v>23499</v>
      </c>
      <c r="B339" s="248" t="s">
        <v>1107</v>
      </c>
      <c r="C339" s="640" t="s">
        <v>1108</v>
      </c>
      <c r="D339" s="640"/>
      <c r="E339" s="640"/>
      <c r="F339" s="248" t="s">
        <v>12</v>
      </c>
      <c r="G339" s="249">
        <v>2.02</v>
      </c>
    </row>
    <row r="340" spans="1:7" ht="15.95" customHeight="1">
      <c r="A340" s="247" t="s">
        <v>23500</v>
      </c>
      <c r="B340" s="248" t="s">
        <v>1109</v>
      </c>
      <c r="C340" s="640" t="s">
        <v>1110</v>
      </c>
      <c r="D340" s="640"/>
      <c r="E340" s="640"/>
      <c r="F340" s="248" t="s">
        <v>12</v>
      </c>
      <c r="G340" s="249">
        <v>1.24</v>
      </c>
    </row>
    <row r="341" spans="1:7" ht="15.95" customHeight="1">
      <c r="A341" s="247" t="s">
        <v>23501</v>
      </c>
      <c r="B341" s="248" t="s">
        <v>1111</v>
      </c>
      <c r="C341" s="640" t="s">
        <v>1112</v>
      </c>
      <c r="D341" s="640"/>
      <c r="E341" s="640"/>
      <c r="F341" s="248" t="s">
        <v>14</v>
      </c>
      <c r="G341" s="249">
        <v>8.8800000000000008</v>
      </c>
    </row>
    <row r="342" spans="1:7" ht="15.95" customHeight="1">
      <c r="A342" s="247" t="s">
        <v>23502</v>
      </c>
      <c r="B342" s="248" t="s">
        <v>1113</v>
      </c>
      <c r="C342" s="640" t="s">
        <v>1114</v>
      </c>
      <c r="D342" s="640"/>
      <c r="E342" s="640"/>
      <c r="F342" s="248" t="s">
        <v>14</v>
      </c>
      <c r="G342" s="249">
        <v>55.38</v>
      </c>
    </row>
    <row r="343" spans="1:7" ht="15.95" customHeight="1">
      <c r="A343" s="247" t="s">
        <v>23503</v>
      </c>
      <c r="B343" s="248" t="s">
        <v>1115</v>
      </c>
      <c r="C343" s="640" t="s">
        <v>1116</v>
      </c>
      <c r="D343" s="640"/>
      <c r="E343" s="640"/>
      <c r="F343" s="248" t="s">
        <v>14</v>
      </c>
      <c r="G343" s="249">
        <v>12</v>
      </c>
    </row>
    <row r="344" spans="1:7" ht="15.95" customHeight="1">
      <c r="A344" s="247" t="s">
        <v>23504</v>
      </c>
      <c r="B344" s="248" t="s">
        <v>1117</v>
      </c>
      <c r="C344" s="640" t="s">
        <v>1118</v>
      </c>
      <c r="D344" s="640"/>
      <c r="E344" s="640"/>
      <c r="F344" s="248" t="s">
        <v>14</v>
      </c>
      <c r="G344" s="249">
        <v>1.73</v>
      </c>
    </row>
    <row r="345" spans="1:7" ht="15.95" customHeight="1">
      <c r="A345" s="640" t="s">
        <v>23505</v>
      </c>
      <c r="B345" s="643" t="s">
        <v>1119</v>
      </c>
      <c r="C345" s="640" t="s">
        <v>1120</v>
      </c>
      <c r="D345" s="640"/>
      <c r="E345" s="640"/>
      <c r="F345" s="643" t="s">
        <v>14</v>
      </c>
      <c r="G345" s="641">
        <v>77</v>
      </c>
    </row>
    <row r="346" spans="1:7" ht="6" customHeight="1">
      <c r="A346" s="640"/>
      <c r="B346" s="643"/>
      <c r="C346" s="640"/>
      <c r="D346" s="640"/>
      <c r="E346" s="640"/>
      <c r="F346" s="643"/>
      <c r="G346" s="641"/>
    </row>
    <row r="347" spans="1:7" ht="15.95" customHeight="1">
      <c r="A347" s="247" t="s">
        <v>23506</v>
      </c>
      <c r="B347" s="248" t="s">
        <v>1121</v>
      </c>
      <c r="C347" s="640" t="s">
        <v>1122</v>
      </c>
      <c r="D347" s="640"/>
      <c r="E347" s="640"/>
      <c r="F347" s="248" t="s">
        <v>14</v>
      </c>
      <c r="G347" s="249">
        <v>31.38</v>
      </c>
    </row>
    <row r="348" spans="1:7" ht="15.95" customHeight="1">
      <c r="A348" s="247" t="s">
        <v>23507</v>
      </c>
      <c r="B348" s="248" t="s">
        <v>1123</v>
      </c>
      <c r="C348" s="640" t="s">
        <v>1124</v>
      </c>
      <c r="D348" s="640"/>
      <c r="E348" s="640"/>
      <c r="F348" s="248" t="s">
        <v>14</v>
      </c>
      <c r="G348" s="249">
        <v>27.47</v>
      </c>
    </row>
    <row r="349" spans="1:7" ht="15.95" customHeight="1">
      <c r="A349" s="245" t="s">
        <v>23508</v>
      </c>
      <c r="B349" s="642" t="s">
        <v>1125</v>
      </c>
      <c r="C349" s="642"/>
      <c r="D349" s="642"/>
      <c r="E349" s="642"/>
      <c r="F349" s="642"/>
      <c r="G349" s="246">
        <v>370.46</v>
      </c>
    </row>
    <row r="350" spans="1:7" ht="15.95" customHeight="1">
      <c r="A350" s="247" t="s">
        <v>23509</v>
      </c>
      <c r="B350" s="248" t="s">
        <v>1126</v>
      </c>
      <c r="C350" s="640" t="s">
        <v>1127</v>
      </c>
      <c r="D350" s="640"/>
      <c r="E350" s="640"/>
      <c r="F350" s="248" t="s">
        <v>22</v>
      </c>
      <c r="G350" s="249">
        <v>1.66</v>
      </c>
    </row>
    <row r="351" spans="1:7" ht="15.95" customHeight="1">
      <c r="A351" s="247" t="s">
        <v>23510</v>
      </c>
      <c r="B351" s="248" t="s">
        <v>1128</v>
      </c>
      <c r="C351" s="640" t="s">
        <v>1129</v>
      </c>
      <c r="D351" s="640"/>
      <c r="E351" s="640"/>
      <c r="F351" s="248" t="s">
        <v>22</v>
      </c>
      <c r="G351" s="249">
        <v>2.35</v>
      </c>
    </row>
    <row r="352" spans="1:7" ht="15.95" customHeight="1">
      <c r="A352" s="247" t="s">
        <v>23511</v>
      </c>
      <c r="B352" s="248" t="s">
        <v>1130</v>
      </c>
      <c r="C352" s="640" t="s">
        <v>1131</v>
      </c>
      <c r="D352" s="640"/>
      <c r="E352" s="640"/>
      <c r="F352" s="248" t="s">
        <v>22</v>
      </c>
      <c r="G352" s="249">
        <v>3.35</v>
      </c>
    </row>
    <row r="353" spans="1:7" ht="15.95" customHeight="1">
      <c r="A353" s="247" t="s">
        <v>23512</v>
      </c>
      <c r="B353" s="248" t="s">
        <v>1132</v>
      </c>
      <c r="C353" s="640" t="s">
        <v>1133</v>
      </c>
      <c r="D353" s="640"/>
      <c r="E353" s="640"/>
      <c r="F353" s="248" t="s">
        <v>22</v>
      </c>
      <c r="G353" s="249">
        <v>5.86</v>
      </c>
    </row>
    <row r="354" spans="1:7" ht="15.95" customHeight="1">
      <c r="A354" s="247" t="s">
        <v>23513</v>
      </c>
      <c r="B354" s="248" t="s">
        <v>1134</v>
      </c>
      <c r="C354" s="640" t="s">
        <v>1135</v>
      </c>
      <c r="D354" s="640"/>
      <c r="E354" s="640"/>
      <c r="F354" s="248" t="s">
        <v>22</v>
      </c>
      <c r="G354" s="249">
        <v>7.21</v>
      </c>
    </row>
    <row r="355" spans="1:7" ht="15.95" customHeight="1">
      <c r="A355" s="247" t="s">
        <v>23514</v>
      </c>
      <c r="B355" s="248" t="s">
        <v>1136</v>
      </c>
      <c r="C355" s="640" t="s">
        <v>1137</v>
      </c>
      <c r="D355" s="640"/>
      <c r="E355" s="640"/>
      <c r="F355" s="248" t="s">
        <v>22</v>
      </c>
      <c r="G355" s="249">
        <v>11.81</v>
      </c>
    </row>
    <row r="356" spans="1:7" ht="15.95" customHeight="1">
      <c r="A356" s="247" t="s">
        <v>23515</v>
      </c>
      <c r="B356" s="248" t="s">
        <v>1138</v>
      </c>
      <c r="C356" s="640" t="s">
        <v>1139</v>
      </c>
      <c r="D356" s="640"/>
      <c r="E356" s="640"/>
      <c r="F356" s="248" t="s">
        <v>22</v>
      </c>
      <c r="G356" s="249">
        <v>17.260000000000002</v>
      </c>
    </row>
    <row r="357" spans="1:7" ht="15.95" customHeight="1">
      <c r="A357" s="640" t="s">
        <v>23516</v>
      </c>
      <c r="B357" s="643" t="s">
        <v>1140</v>
      </c>
      <c r="C357" s="640" t="s">
        <v>1141</v>
      </c>
      <c r="D357" s="640"/>
      <c r="E357" s="640"/>
      <c r="F357" s="643" t="s">
        <v>22</v>
      </c>
      <c r="G357" s="641">
        <v>54.44</v>
      </c>
    </row>
    <row r="358" spans="1:7" ht="6" customHeight="1">
      <c r="A358" s="640"/>
      <c r="B358" s="643"/>
      <c r="C358" s="640"/>
      <c r="D358" s="640"/>
      <c r="E358" s="640"/>
      <c r="F358" s="643"/>
      <c r="G358" s="641"/>
    </row>
    <row r="359" spans="1:7" ht="15.95" customHeight="1">
      <c r="A359" s="247" t="s">
        <v>23517</v>
      </c>
      <c r="B359" s="248" t="s">
        <v>1142</v>
      </c>
      <c r="C359" s="640" t="s">
        <v>1143</v>
      </c>
      <c r="D359" s="640"/>
      <c r="E359" s="640"/>
      <c r="F359" s="248" t="s">
        <v>1144</v>
      </c>
      <c r="G359" s="249">
        <v>75.290000000000006</v>
      </c>
    </row>
    <row r="360" spans="1:7" ht="15.95" customHeight="1">
      <c r="A360" s="247" t="s">
        <v>23518</v>
      </c>
      <c r="B360" s="248" t="s">
        <v>1145</v>
      </c>
      <c r="C360" s="640" t="s">
        <v>1146</v>
      </c>
      <c r="D360" s="640"/>
      <c r="E360" s="640"/>
      <c r="F360" s="248" t="s">
        <v>1144</v>
      </c>
      <c r="G360" s="249">
        <v>56.47</v>
      </c>
    </row>
    <row r="361" spans="1:7" ht="15.95" customHeight="1">
      <c r="A361" s="247" t="s">
        <v>23519</v>
      </c>
      <c r="B361" s="248" t="s">
        <v>1147</v>
      </c>
      <c r="C361" s="640" t="s">
        <v>1148</v>
      </c>
      <c r="D361" s="640"/>
      <c r="E361" s="640"/>
      <c r="F361" s="248" t="s">
        <v>1144</v>
      </c>
      <c r="G361" s="249">
        <v>65.88</v>
      </c>
    </row>
    <row r="362" spans="1:7" ht="15.95" customHeight="1">
      <c r="A362" s="247" t="s">
        <v>23520</v>
      </c>
      <c r="B362" s="248" t="s">
        <v>1149</v>
      </c>
      <c r="C362" s="640" t="s">
        <v>1150</v>
      </c>
      <c r="D362" s="640"/>
      <c r="E362" s="640"/>
      <c r="F362" s="248" t="s">
        <v>22</v>
      </c>
      <c r="G362" s="249">
        <v>0.41</v>
      </c>
    </row>
    <row r="363" spans="1:7" ht="15.95" customHeight="1">
      <c r="A363" s="247" t="s">
        <v>23521</v>
      </c>
      <c r="B363" s="248" t="s">
        <v>1151</v>
      </c>
      <c r="C363" s="640" t="s">
        <v>1152</v>
      </c>
      <c r="D363" s="640"/>
      <c r="E363" s="640"/>
      <c r="F363" s="248" t="s">
        <v>22</v>
      </c>
      <c r="G363" s="249">
        <v>0.68</v>
      </c>
    </row>
    <row r="364" spans="1:7" ht="15.95" customHeight="1">
      <c r="A364" s="247" t="s">
        <v>23522</v>
      </c>
      <c r="B364" s="248" t="s">
        <v>1153</v>
      </c>
      <c r="C364" s="640" t="s">
        <v>1154</v>
      </c>
      <c r="D364" s="640"/>
      <c r="E364" s="640"/>
      <c r="F364" s="248" t="s">
        <v>22</v>
      </c>
      <c r="G364" s="249">
        <v>0.74</v>
      </c>
    </row>
    <row r="365" spans="1:7" ht="15.95" customHeight="1">
      <c r="A365" s="247" t="s">
        <v>23523</v>
      </c>
      <c r="B365" s="248" t="s">
        <v>1155</v>
      </c>
      <c r="C365" s="640" t="s">
        <v>1156</v>
      </c>
      <c r="D365" s="640"/>
      <c r="E365" s="640"/>
      <c r="F365" s="248" t="s">
        <v>22</v>
      </c>
      <c r="G365" s="249">
        <v>1.1299999999999999</v>
      </c>
    </row>
    <row r="366" spans="1:7" ht="15.95" customHeight="1">
      <c r="A366" s="247" t="s">
        <v>23524</v>
      </c>
      <c r="B366" s="248" t="s">
        <v>1157</v>
      </c>
      <c r="C366" s="640" t="s">
        <v>1158</v>
      </c>
      <c r="D366" s="640"/>
      <c r="E366" s="640"/>
      <c r="F366" s="248" t="s">
        <v>22</v>
      </c>
      <c r="G366" s="249">
        <v>1.49</v>
      </c>
    </row>
    <row r="367" spans="1:7" ht="15.95" customHeight="1">
      <c r="A367" s="247" t="s">
        <v>23525</v>
      </c>
      <c r="B367" s="248" t="s">
        <v>1159</v>
      </c>
      <c r="C367" s="640" t="s">
        <v>1160</v>
      </c>
      <c r="D367" s="640"/>
      <c r="E367" s="640"/>
      <c r="F367" s="248" t="s">
        <v>22</v>
      </c>
      <c r="G367" s="249">
        <v>1.87</v>
      </c>
    </row>
    <row r="368" spans="1:7" ht="15.95" customHeight="1">
      <c r="A368" s="247" t="s">
        <v>23526</v>
      </c>
      <c r="B368" s="248" t="s">
        <v>1161</v>
      </c>
      <c r="C368" s="640" t="s">
        <v>1162</v>
      </c>
      <c r="D368" s="640"/>
      <c r="E368" s="640"/>
      <c r="F368" s="248" t="s">
        <v>22</v>
      </c>
      <c r="G368" s="249">
        <v>2.2200000000000002</v>
      </c>
    </row>
    <row r="369" spans="1:7" ht="15.95" customHeight="1">
      <c r="A369" s="247" t="s">
        <v>23527</v>
      </c>
      <c r="B369" s="248" t="s">
        <v>1163</v>
      </c>
      <c r="C369" s="640" t="s">
        <v>1164</v>
      </c>
      <c r="D369" s="640"/>
      <c r="E369" s="640"/>
      <c r="F369" s="248" t="s">
        <v>22</v>
      </c>
      <c r="G369" s="249">
        <v>2.62</v>
      </c>
    </row>
    <row r="370" spans="1:7" ht="15.95" customHeight="1">
      <c r="A370" s="247" t="s">
        <v>23528</v>
      </c>
      <c r="B370" s="248" t="s">
        <v>1165</v>
      </c>
      <c r="C370" s="640" t="s">
        <v>1166</v>
      </c>
      <c r="D370" s="640"/>
      <c r="E370" s="640"/>
      <c r="F370" s="248" t="s">
        <v>22</v>
      </c>
      <c r="G370" s="249">
        <v>2.98</v>
      </c>
    </row>
    <row r="371" spans="1:7" ht="15.95" customHeight="1">
      <c r="A371" s="247" t="s">
        <v>23529</v>
      </c>
      <c r="B371" s="248" t="s">
        <v>1167</v>
      </c>
      <c r="C371" s="640" t="s">
        <v>1168</v>
      </c>
      <c r="D371" s="640"/>
      <c r="E371" s="640"/>
      <c r="F371" s="248" t="s">
        <v>22</v>
      </c>
      <c r="G371" s="249">
        <v>3.43</v>
      </c>
    </row>
    <row r="372" spans="1:7" ht="15.95" customHeight="1">
      <c r="A372" s="247" t="s">
        <v>23530</v>
      </c>
      <c r="B372" s="248" t="s">
        <v>1169</v>
      </c>
      <c r="C372" s="640" t="s">
        <v>1170</v>
      </c>
      <c r="D372" s="640"/>
      <c r="E372" s="640"/>
      <c r="F372" s="248" t="s">
        <v>22</v>
      </c>
      <c r="G372" s="249">
        <v>3.82</v>
      </c>
    </row>
    <row r="373" spans="1:7" ht="15.95" customHeight="1">
      <c r="A373" s="247" t="s">
        <v>23531</v>
      </c>
      <c r="B373" s="248" t="s">
        <v>1171</v>
      </c>
      <c r="C373" s="640" t="s">
        <v>1172</v>
      </c>
      <c r="D373" s="640"/>
      <c r="E373" s="640"/>
      <c r="F373" s="248" t="s">
        <v>1144</v>
      </c>
      <c r="G373" s="249">
        <v>47.49</v>
      </c>
    </row>
    <row r="374" spans="1:7" ht="15.95" customHeight="1">
      <c r="A374" s="245" t="s">
        <v>19</v>
      </c>
      <c r="B374" s="642" t="s">
        <v>1173</v>
      </c>
      <c r="C374" s="642"/>
      <c r="D374" s="642"/>
      <c r="E374" s="642"/>
      <c r="F374" s="642"/>
      <c r="G374" s="246">
        <v>12786.28</v>
      </c>
    </row>
    <row r="375" spans="1:7" ht="15.95" customHeight="1">
      <c r="A375" s="245" t="s">
        <v>56</v>
      </c>
      <c r="B375" s="642" t="s">
        <v>1174</v>
      </c>
      <c r="C375" s="642"/>
      <c r="D375" s="642"/>
      <c r="E375" s="642"/>
      <c r="F375" s="642"/>
      <c r="G375" s="246">
        <v>16.559999999999999</v>
      </c>
    </row>
    <row r="376" spans="1:7" ht="15.95" customHeight="1">
      <c r="A376" s="247" t="s">
        <v>23532</v>
      </c>
      <c r="B376" s="248" t="s">
        <v>1175</v>
      </c>
      <c r="C376" s="640" t="s">
        <v>1176</v>
      </c>
      <c r="D376" s="640"/>
      <c r="E376" s="640"/>
      <c r="F376" s="248" t="s">
        <v>12</v>
      </c>
      <c r="G376" s="249">
        <v>0.42</v>
      </c>
    </row>
    <row r="377" spans="1:7" ht="15.95" customHeight="1">
      <c r="A377" s="247" t="s">
        <v>23533</v>
      </c>
      <c r="B377" s="248" t="s">
        <v>1177</v>
      </c>
      <c r="C377" s="640" t="s">
        <v>1178</v>
      </c>
      <c r="D377" s="640"/>
      <c r="E377" s="640"/>
      <c r="F377" s="248" t="s">
        <v>12</v>
      </c>
      <c r="G377" s="249">
        <v>0.28000000000000003</v>
      </c>
    </row>
    <row r="378" spans="1:7" ht="15.95" customHeight="1">
      <c r="A378" s="247" t="s">
        <v>23534</v>
      </c>
      <c r="B378" s="248" t="s">
        <v>1179</v>
      </c>
      <c r="C378" s="640" t="s">
        <v>1180</v>
      </c>
      <c r="D378" s="640"/>
      <c r="E378" s="640"/>
      <c r="F378" s="248" t="s">
        <v>14</v>
      </c>
      <c r="G378" s="249">
        <v>4.8099999999999996</v>
      </c>
    </row>
    <row r="379" spans="1:7" ht="15.95" customHeight="1">
      <c r="A379" s="247" t="s">
        <v>23535</v>
      </c>
      <c r="B379" s="248" t="s">
        <v>1181</v>
      </c>
      <c r="C379" s="640" t="s">
        <v>1182</v>
      </c>
      <c r="D379" s="640"/>
      <c r="E379" s="640"/>
      <c r="F379" s="248" t="s">
        <v>14</v>
      </c>
      <c r="G379" s="249">
        <v>3.66</v>
      </c>
    </row>
    <row r="380" spans="1:7" ht="15.95" customHeight="1">
      <c r="A380" s="247" t="s">
        <v>23536</v>
      </c>
      <c r="B380" s="248" t="s">
        <v>1183</v>
      </c>
      <c r="C380" s="640" t="s">
        <v>1184</v>
      </c>
      <c r="D380" s="640"/>
      <c r="E380" s="640"/>
      <c r="F380" s="248" t="s">
        <v>12</v>
      </c>
      <c r="G380" s="249">
        <v>7.06</v>
      </c>
    </row>
    <row r="381" spans="1:7" ht="15.95" customHeight="1">
      <c r="A381" s="247" t="s">
        <v>23537</v>
      </c>
      <c r="B381" s="248" t="s">
        <v>1185</v>
      </c>
      <c r="C381" s="640" t="s">
        <v>1186</v>
      </c>
      <c r="D381" s="640"/>
      <c r="E381" s="640"/>
      <c r="F381" s="248" t="s">
        <v>12</v>
      </c>
      <c r="G381" s="249">
        <v>0.33</v>
      </c>
    </row>
    <row r="382" spans="1:7" ht="15.95" customHeight="1">
      <c r="A382" s="245" t="s">
        <v>210</v>
      </c>
      <c r="B382" s="642" t="s">
        <v>1187</v>
      </c>
      <c r="C382" s="642"/>
      <c r="D382" s="642"/>
      <c r="E382" s="642"/>
      <c r="F382" s="642"/>
      <c r="G382" s="246">
        <v>4829.09</v>
      </c>
    </row>
    <row r="383" spans="1:7" ht="15.95" customHeight="1">
      <c r="A383" s="247" t="s">
        <v>23538</v>
      </c>
      <c r="B383" s="248" t="s">
        <v>1188</v>
      </c>
      <c r="C383" s="640" t="s">
        <v>1189</v>
      </c>
      <c r="D383" s="640"/>
      <c r="E383" s="640"/>
      <c r="F383" s="248" t="s">
        <v>12</v>
      </c>
      <c r="G383" s="249">
        <v>7.27</v>
      </c>
    </row>
    <row r="384" spans="1:7" ht="15.95" customHeight="1">
      <c r="A384" s="247" t="s">
        <v>23539</v>
      </c>
      <c r="B384" s="248" t="s">
        <v>1190</v>
      </c>
      <c r="C384" s="640" t="s">
        <v>1191</v>
      </c>
      <c r="D384" s="640"/>
      <c r="E384" s="640"/>
      <c r="F384" s="248" t="s">
        <v>86</v>
      </c>
      <c r="G384" s="249">
        <v>22.44</v>
      </c>
    </row>
    <row r="385" spans="1:7" ht="15.95" customHeight="1">
      <c r="A385" s="247" t="s">
        <v>23540</v>
      </c>
      <c r="B385" s="248" t="s">
        <v>1192</v>
      </c>
      <c r="C385" s="640" t="s">
        <v>1193</v>
      </c>
      <c r="D385" s="640"/>
      <c r="E385" s="640"/>
      <c r="F385" s="248" t="s">
        <v>12</v>
      </c>
      <c r="G385" s="249">
        <v>4.18</v>
      </c>
    </row>
    <row r="386" spans="1:7" ht="15.95" customHeight="1">
      <c r="A386" s="247" t="s">
        <v>23541</v>
      </c>
      <c r="B386" s="248" t="s">
        <v>1194</v>
      </c>
      <c r="C386" s="640" t="s">
        <v>1195</v>
      </c>
      <c r="D386" s="640"/>
      <c r="E386" s="640"/>
      <c r="F386" s="248" t="s">
        <v>12</v>
      </c>
      <c r="G386" s="249">
        <v>11.01</v>
      </c>
    </row>
    <row r="387" spans="1:7" ht="15.95" customHeight="1">
      <c r="A387" s="247" t="s">
        <v>23542</v>
      </c>
      <c r="B387" s="248" t="s">
        <v>1196</v>
      </c>
      <c r="C387" s="640" t="s">
        <v>1197</v>
      </c>
      <c r="D387" s="640"/>
      <c r="E387" s="640"/>
      <c r="F387" s="248" t="s">
        <v>12</v>
      </c>
      <c r="G387" s="249">
        <v>9.74</v>
      </c>
    </row>
    <row r="388" spans="1:7" ht="15.95" customHeight="1">
      <c r="A388" s="247" t="s">
        <v>23543</v>
      </c>
      <c r="B388" s="248" t="s">
        <v>1198</v>
      </c>
      <c r="C388" s="640" t="s">
        <v>1199</v>
      </c>
      <c r="D388" s="640"/>
      <c r="E388" s="640"/>
      <c r="F388" s="248" t="s">
        <v>12</v>
      </c>
      <c r="G388" s="249">
        <v>53.73</v>
      </c>
    </row>
    <row r="389" spans="1:7" ht="15.95" customHeight="1">
      <c r="A389" s="247" t="s">
        <v>23544</v>
      </c>
      <c r="B389" s="248" t="s">
        <v>1200</v>
      </c>
      <c r="C389" s="640" t="s">
        <v>1201</v>
      </c>
      <c r="D389" s="640"/>
      <c r="E389" s="640"/>
      <c r="F389" s="248" t="s">
        <v>12</v>
      </c>
      <c r="G389" s="249">
        <v>52.02</v>
      </c>
    </row>
    <row r="390" spans="1:7" ht="15.95" customHeight="1">
      <c r="A390" s="247" t="s">
        <v>23545</v>
      </c>
      <c r="B390" s="248" t="s">
        <v>1202</v>
      </c>
      <c r="C390" s="640" t="s">
        <v>1203</v>
      </c>
      <c r="D390" s="640"/>
      <c r="E390" s="640"/>
      <c r="F390" s="248" t="s">
        <v>22</v>
      </c>
      <c r="G390" s="249">
        <v>331.79</v>
      </c>
    </row>
    <row r="391" spans="1:7" ht="15.95" customHeight="1">
      <c r="A391" s="247" t="s">
        <v>23546</v>
      </c>
      <c r="B391" s="248" t="s">
        <v>1204</v>
      </c>
      <c r="C391" s="640" t="s">
        <v>1205</v>
      </c>
      <c r="D391" s="640"/>
      <c r="E391" s="640"/>
      <c r="F391" s="248" t="s">
        <v>14</v>
      </c>
      <c r="G391" s="249">
        <v>44.77</v>
      </c>
    </row>
    <row r="392" spans="1:7" ht="15.95" customHeight="1">
      <c r="A392" s="247" t="s">
        <v>23547</v>
      </c>
      <c r="B392" s="248" t="s">
        <v>1206</v>
      </c>
      <c r="C392" s="640" t="s">
        <v>1207</v>
      </c>
      <c r="D392" s="640"/>
      <c r="E392" s="640"/>
      <c r="F392" s="248" t="s">
        <v>12</v>
      </c>
      <c r="G392" s="249">
        <v>113.39</v>
      </c>
    </row>
    <row r="393" spans="1:7" ht="15.95" customHeight="1">
      <c r="A393" s="247" t="s">
        <v>23548</v>
      </c>
      <c r="B393" s="248" t="s">
        <v>1208</v>
      </c>
      <c r="C393" s="640" t="s">
        <v>1209</v>
      </c>
      <c r="D393" s="640"/>
      <c r="E393" s="640"/>
      <c r="F393" s="248" t="s">
        <v>12</v>
      </c>
      <c r="G393" s="249">
        <v>317.75</v>
      </c>
    </row>
    <row r="394" spans="1:7" ht="15.95" customHeight="1">
      <c r="A394" s="247" t="s">
        <v>23549</v>
      </c>
      <c r="B394" s="248" t="s">
        <v>1210</v>
      </c>
      <c r="C394" s="640" t="s">
        <v>1211</v>
      </c>
      <c r="D394" s="640"/>
      <c r="E394" s="640"/>
      <c r="F394" s="248" t="s">
        <v>86</v>
      </c>
      <c r="G394" s="249">
        <v>131.97999999999999</v>
      </c>
    </row>
    <row r="395" spans="1:7" ht="15.95" customHeight="1">
      <c r="A395" s="247" t="s">
        <v>23550</v>
      </c>
      <c r="B395" s="248" t="s">
        <v>1212</v>
      </c>
      <c r="C395" s="640" t="s">
        <v>1213</v>
      </c>
      <c r="D395" s="640"/>
      <c r="E395" s="640"/>
      <c r="F395" s="248" t="s">
        <v>86</v>
      </c>
      <c r="G395" s="249">
        <v>683.88</v>
      </c>
    </row>
    <row r="396" spans="1:7" ht="15.95" customHeight="1">
      <c r="A396" s="247" t="s">
        <v>23551</v>
      </c>
      <c r="B396" s="248" t="s">
        <v>1214</v>
      </c>
      <c r="C396" s="640" t="s">
        <v>1215</v>
      </c>
      <c r="D396" s="640"/>
      <c r="E396" s="640"/>
      <c r="F396" s="248" t="s">
        <v>14</v>
      </c>
      <c r="G396" s="249">
        <v>65.03</v>
      </c>
    </row>
    <row r="397" spans="1:7" ht="15.95" customHeight="1">
      <c r="A397" s="247" t="s">
        <v>23552</v>
      </c>
      <c r="B397" s="248" t="s">
        <v>1216</v>
      </c>
      <c r="C397" s="640" t="s">
        <v>1217</v>
      </c>
      <c r="D397" s="640"/>
      <c r="E397" s="640"/>
      <c r="F397" s="248" t="s">
        <v>14</v>
      </c>
      <c r="G397" s="249">
        <v>47.17</v>
      </c>
    </row>
    <row r="398" spans="1:7" ht="15.95" customHeight="1">
      <c r="A398" s="247" t="s">
        <v>23553</v>
      </c>
      <c r="B398" s="248" t="s">
        <v>1218</v>
      </c>
      <c r="C398" s="640" t="s">
        <v>1219</v>
      </c>
      <c r="D398" s="640"/>
      <c r="E398" s="640"/>
      <c r="F398" s="248" t="s">
        <v>12</v>
      </c>
      <c r="G398" s="249">
        <v>218.44</v>
      </c>
    </row>
    <row r="399" spans="1:7" ht="15.95" customHeight="1">
      <c r="A399" s="247" t="s">
        <v>23554</v>
      </c>
      <c r="B399" s="248" t="s">
        <v>1220</v>
      </c>
      <c r="C399" s="640" t="s">
        <v>1221</v>
      </c>
      <c r="D399" s="640"/>
      <c r="E399" s="640"/>
      <c r="F399" s="248" t="s">
        <v>12</v>
      </c>
      <c r="G399" s="249">
        <v>255.1</v>
      </c>
    </row>
    <row r="400" spans="1:7" ht="15.95" customHeight="1">
      <c r="A400" s="247" t="s">
        <v>23555</v>
      </c>
      <c r="B400" s="248" t="s">
        <v>1222</v>
      </c>
      <c r="C400" s="640" t="s">
        <v>1223</v>
      </c>
      <c r="D400" s="640"/>
      <c r="E400" s="640"/>
      <c r="F400" s="248" t="s">
        <v>26</v>
      </c>
      <c r="G400" s="249">
        <v>17.93</v>
      </c>
    </row>
    <row r="401" spans="1:7" ht="15.95" customHeight="1">
      <c r="A401" s="640" t="s">
        <v>23556</v>
      </c>
      <c r="B401" s="643" t="s">
        <v>1224</v>
      </c>
      <c r="C401" s="640" t="s">
        <v>1225</v>
      </c>
      <c r="D401" s="640"/>
      <c r="E401" s="640"/>
      <c r="F401" s="643" t="s">
        <v>1226</v>
      </c>
      <c r="G401" s="641">
        <v>27.08</v>
      </c>
    </row>
    <row r="402" spans="1:7" ht="6" customHeight="1">
      <c r="A402" s="640"/>
      <c r="B402" s="643"/>
      <c r="C402" s="640"/>
      <c r="D402" s="640"/>
      <c r="E402" s="640"/>
      <c r="F402" s="643"/>
      <c r="G402" s="641"/>
    </row>
    <row r="403" spans="1:7" ht="15.95" customHeight="1">
      <c r="A403" s="640" t="s">
        <v>23557</v>
      </c>
      <c r="B403" s="643" t="s">
        <v>1227</v>
      </c>
      <c r="C403" s="640" t="s">
        <v>1228</v>
      </c>
      <c r="D403" s="640"/>
      <c r="E403" s="640"/>
      <c r="F403" s="643" t="s">
        <v>1226</v>
      </c>
      <c r="G403" s="641">
        <v>15.47</v>
      </c>
    </row>
    <row r="404" spans="1:7" ht="6" customHeight="1">
      <c r="A404" s="640"/>
      <c r="B404" s="643"/>
      <c r="C404" s="640"/>
      <c r="D404" s="640"/>
      <c r="E404" s="640"/>
      <c r="F404" s="643"/>
      <c r="G404" s="641"/>
    </row>
    <row r="405" spans="1:7" ht="15.95" customHeight="1">
      <c r="A405" s="640" t="s">
        <v>23558</v>
      </c>
      <c r="B405" s="643" t="s">
        <v>1229</v>
      </c>
      <c r="C405" s="640" t="s">
        <v>1230</v>
      </c>
      <c r="D405" s="640"/>
      <c r="E405" s="640"/>
      <c r="F405" s="643" t="s">
        <v>1226</v>
      </c>
      <c r="G405" s="641">
        <v>16.88</v>
      </c>
    </row>
    <row r="406" spans="1:7" ht="6" customHeight="1">
      <c r="A406" s="640"/>
      <c r="B406" s="643"/>
      <c r="C406" s="640"/>
      <c r="D406" s="640"/>
      <c r="E406" s="640"/>
      <c r="F406" s="643"/>
      <c r="G406" s="641"/>
    </row>
    <row r="407" spans="1:7" ht="15.95" customHeight="1">
      <c r="A407" s="640" t="s">
        <v>23559</v>
      </c>
      <c r="B407" s="643" t="s">
        <v>1231</v>
      </c>
      <c r="C407" s="640" t="s">
        <v>1232</v>
      </c>
      <c r="D407" s="640"/>
      <c r="E407" s="640"/>
      <c r="F407" s="643" t="s">
        <v>1226</v>
      </c>
      <c r="G407" s="641">
        <v>18.28</v>
      </c>
    </row>
    <row r="408" spans="1:7" ht="6" customHeight="1">
      <c r="A408" s="640"/>
      <c r="B408" s="643"/>
      <c r="C408" s="640"/>
      <c r="D408" s="640"/>
      <c r="E408" s="640"/>
      <c r="F408" s="643"/>
      <c r="G408" s="641"/>
    </row>
    <row r="409" spans="1:7" ht="15.95" customHeight="1">
      <c r="A409" s="247" t="s">
        <v>23560</v>
      </c>
      <c r="B409" s="248" t="s">
        <v>1233</v>
      </c>
      <c r="C409" s="640" t="s">
        <v>1234</v>
      </c>
      <c r="D409" s="640"/>
      <c r="E409" s="640"/>
      <c r="F409" s="248" t="s">
        <v>14</v>
      </c>
      <c r="G409" s="249">
        <v>7.74</v>
      </c>
    </row>
    <row r="410" spans="1:7" ht="15.95" customHeight="1">
      <c r="A410" s="247" t="s">
        <v>23561</v>
      </c>
      <c r="B410" s="248" t="s">
        <v>1235</v>
      </c>
      <c r="C410" s="640" t="s">
        <v>1236</v>
      </c>
      <c r="D410" s="640"/>
      <c r="E410" s="640"/>
      <c r="F410" s="248" t="s">
        <v>14</v>
      </c>
      <c r="G410" s="249">
        <v>29.38</v>
      </c>
    </row>
    <row r="411" spans="1:7" ht="15.95" customHeight="1">
      <c r="A411" s="247" t="s">
        <v>23562</v>
      </c>
      <c r="B411" s="248" t="s">
        <v>1237</v>
      </c>
      <c r="C411" s="640" t="s">
        <v>1238</v>
      </c>
      <c r="D411" s="640"/>
      <c r="E411" s="640"/>
      <c r="F411" s="248" t="s">
        <v>12</v>
      </c>
      <c r="G411" s="249">
        <v>5.03</v>
      </c>
    </row>
    <row r="412" spans="1:7" ht="15.95" customHeight="1">
      <c r="A412" s="247" t="s">
        <v>23563</v>
      </c>
      <c r="B412" s="248" t="s">
        <v>1239</v>
      </c>
      <c r="C412" s="640" t="s">
        <v>1240</v>
      </c>
      <c r="D412" s="640"/>
      <c r="E412" s="640"/>
      <c r="F412" s="248" t="s">
        <v>14</v>
      </c>
      <c r="G412" s="249">
        <v>16.399999999999999</v>
      </c>
    </row>
    <row r="413" spans="1:7" ht="15.95" customHeight="1">
      <c r="A413" s="247" t="s">
        <v>23564</v>
      </c>
      <c r="B413" s="248" t="s">
        <v>1241</v>
      </c>
      <c r="C413" s="640" t="s">
        <v>1242</v>
      </c>
      <c r="D413" s="640"/>
      <c r="E413" s="640"/>
      <c r="F413" s="248" t="s">
        <v>1226</v>
      </c>
      <c r="G413" s="249">
        <v>14.25</v>
      </c>
    </row>
    <row r="414" spans="1:7" ht="15.95" customHeight="1">
      <c r="A414" s="247" t="s">
        <v>23565</v>
      </c>
      <c r="B414" s="248" t="s">
        <v>1243</v>
      </c>
      <c r="C414" s="640" t="s">
        <v>1244</v>
      </c>
      <c r="D414" s="640"/>
      <c r="E414" s="640"/>
      <c r="F414" s="248" t="s">
        <v>26</v>
      </c>
      <c r="G414" s="249">
        <v>7.79</v>
      </c>
    </row>
    <row r="415" spans="1:7" ht="15.95" customHeight="1">
      <c r="A415" s="640" t="s">
        <v>23566</v>
      </c>
      <c r="B415" s="643" t="s">
        <v>1245</v>
      </c>
      <c r="C415" s="640" t="s">
        <v>1246</v>
      </c>
      <c r="D415" s="640"/>
      <c r="E415" s="640"/>
      <c r="F415" s="643" t="s">
        <v>22</v>
      </c>
      <c r="G415" s="641">
        <v>4.53</v>
      </c>
    </row>
    <row r="416" spans="1:7" ht="6" customHeight="1">
      <c r="A416" s="640"/>
      <c r="B416" s="643"/>
      <c r="C416" s="640"/>
      <c r="D416" s="640"/>
      <c r="E416" s="640"/>
      <c r="F416" s="643"/>
      <c r="G416" s="641"/>
    </row>
    <row r="417" spans="1:7" ht="15.95" customHeight="1">
      <c r="A417" s="247" t="s">
        <v>23567</v>
      </c>
      <c r="B417" s="248" t="s">
        <v>1247</v>
      </c>
      <c r="C417" s="640" t="s">
        <v>1248</v>
      </c>
      <c r="D417" s="640"/>
      <c r="E417" s="640"/>
      <c r="F417" s="248" t="s">
        <v>12</v>
      </c>
      <c r="G417" s="249">
        <v>6.36</v>
      </c>
    </row>
    <row r="418" spans="1:7" ht="15.95" customHeight="1">
      <c r="A418" s="247" t="s">
        <v>23568</v>
      </c>
      <c r="B418" s="248" t="s">
        <v>1249</v>
      </c>
      <c r="C418" s="640" t="s">
        <v>1250</v>
      </c>
      <c r="D418" s="640"/>
      <c r="E418" s="640"/>
      <c r="F418" s="248" t="s">
        <v>12</v>
      </c>
      <c r="G418" s="249">
        <v>11.93</v>
      </c>
    </row>
    <row r="419" spans="1:7" ht="15.95" customHeight="1">
      <c r="A419" s="247" t="s">
        <v>23569</v>
      </c>
      <c r="B419" s="248" t="s">
        <v>1251</v>
      </c>
      <c r="C419" s="640" t="s">
        <v>1252</v>
      </c>
      <c r="D419" s="640"/>
      <c r="E419" s="640"/>
      <c r="F419" s="248" t="s">
        <v>14</v>
      </c>
      <c r="G419" s="249">
        <v>2258.84</v>
      </c>
    </row>
    <row r="420" spans="1:7" ht="15.95" customHeight="1">
      <c r="A420" s="247" t="s">
        <v>23570</v>
      </c>
      <c r="B420" s="248" t="s">
        <v>1253</v>
      </c>
      <c r="C420" s="640" t="s">
        <v>1254</v>
      </c>
      <c r="D420" s="640"/>
      <c r="E420" s="640"/>
      <c r="F420" s="248" t="s">
        <v>26</v>
      </c>
      <c r="G420" s="249">
        <v>1.51</v>
      </c>
    </row>
    <row r="421" spans="1:7" ht="15.95" customHeight="1">
      <c r="A421" s="245" t="s">
        <v>57</v>
      </c>
      <c r="B421" s="642" t="s">
        <v>1255</v>
      </c>
      <c r="C421" s="642"/>
      <c r="D421" s="642"/>
      <c r="E421" s="642"/>
      <c r="F421" s="642"/>
      <c r="G421" s="246">
        <v>280.47000000000003</v>
      </c>
    </row>
    <row r="422" spans="1:7" ht="15.95" customHeight="1">
      <c r="A422" s="247" t="s">
        <v>23571</v>
      </c>
      <c r="B422" s="248" t="s">
        <v>1256</v>
      </c>
      <c r="C422" s="640" t="s">
        <v>1257</v>
      </c>
      <c r="D422" s="640"/>
      <c r="E422" s="640"/>
      <c r="F422" s="248" t="s">
        <v>12</v>
      </c>
      <c r="G422" s="249">
        <v>123.13</v>
      </c>
    </row>
    <row r="423" spans="1:7" ht="15.95" customHeight="1">
      <c r="A423" s="247" t="s">
        <v>23572</v>
      </c>
      <c r="B423" s="248" t="s">
        <v>1258</v>
      </c>
      <c r="C423" s="640" t="s">
        <v>1259</v>
      </c>
      <c r="D423" s="640"/>
      <c r="E423" s="640"/>
      <c r="F423" s="248" t="s">
        <v>12</v>
      </c>
      <c r="G423" s="249">
        <v>21.52</v>
      </c>
    </row>
    <row r="424" spans="1:7" ht="15.95" customHeight="1">
      <c r="A424" s="247" t="s">
        <v>23573</v>
      </c>
      <c r="B424" s="248" t="s">
        <v>1260</v>
      </c>
      <c r="C424" s="640" t="s">
        <v>1261</v>
      </c>
      <c r="D424" s="640"/>
      <c r="E424" s="640"/>
      <c r="F424" s="248" t="s">
        <v>12</v>
      </c>
      <c r="G424" s="249">
        <v>100.98</v>
      </c>
    </row>
    <row r="425" spans="1:7" ht="15.95" customHeight="1">
      <c r="A425" s="247" t="s">
        <v>23574</v>
      </c>
      <c r="B425" s="248" t="s">
        <v>1262</v>
      </c>
      <c r="C425" s="640" t="s">
        <v>1263</v>
      </c>
      <c r="D425" s="640"/>
      <c r="E425" s="640"/>
      <c r="F425" s="248" t="s">
        <v>12</v>
      </c>
      <c r="G425" s="249">
        <v>34.840000000000003</v>
      </c>
    </row>
    <row r="426" spans="1:7" ht="15.95" customHeight="1">
      <c r="A426" s="245" t="s">
        <v>234</v>
      </c>
      <c r="B426" s="642" t="s">
        <v>1264</v>
      </c>
      <c r="C426" s="642"/>
      <c r="D426" s="642"/>
      <c r="E426" s="642"/>
      <c r="F426" s="642"/>
      <c r="G426" s="246">
        <v>377.52</v>
      </c>
    </row>
    <row r="427" spans="1:7" ht="15.95" customHeight="1">
      <c r="A427" s="247" t="s">
        <v>23575</v>
      </c>
      <c r="B427" s="248" t="s">
        <v>1265</v>
      </c>
      <c r="C427" s="640" t="s">
        <v>1266</v>
      </c>
      <c r="D427" s="640"/>
      <c r="E427" s="640"/>
      <c r="F427" s="248" t="s">
        <v>12</v>
      </c>
      <c r="G427" s="249">
        <v>42.61</v>
      </c>
    </row>
    <row r="428" spans="1:7" ht="15.95" customHeight="1">
      <c r="A428" s="247" t="s">
        <v>23576</v>
      </c>
      <c r="B428" s="248" t="s">
        <v>1267</v>
      </c>
      <c r="C428" s="640" t="s">
        <v>1268</v>
      </c>
      <c r="D428" s="640"/>
      <c r="E428" s="640"/>
      <c r="F428" s="248" t="s">
        <v>12</v>
      </c>
      <c r="G428" s="249">
        <v>45.32</v>
      </c>
    </row>
    <row r="429" spans="1:7" ht="15.95" customHeight="1">
      <c r="A429" s="247" t="s">
        <v>23577</v>
      </c>
      <c r="B429" s="248" t="s">
        <v>1269</v>
      </c>
      <c r="C429" s="640" t="s">
        <v>1270</v>
      </c>
      <c r="D429" s="640"/>
      <c r="E429" s="640"/>
      <c r="F429" s="248" t="s">
        <v>12</v>
      </c>
      <c r="G429" s="249">
        <v>52.47</v>
      </c>
    </row>
    <row r="430" spans="1:7" ht="15.95" customHeight="1">
      <c r="A430" s="247" t="s">
        <v>23578</v>
      </c>
      <c r="B430" s="248" t="s">
        <v>1271</v>
      </c>
      <c r="C430" s="640" t="s">
        <v>1272</v>
      </c>
      <c r="D430" s="640"/>
      <c r="E430" s="640"/>
      <c r="F430" s="248" t="s">
        <v>12</v>
      </c>
      <c r="G430" s="249">
        <v>33.49</v>
      </c>
    </row>
    <row r="431" spans="1:7" ht="15.95" customHeight="1">
      <c r="A431" s="247" t="s">
        <v>23579</v>
      </c>
      <c r="B431" s="248" t="s">
        <v>1273</v>
      </c>
      <c r="C431" s="640" t="s">
        <v>1274</v>
      </c>
      <c r="D431" s="640"/>
      <c r="E431" s="640"/>
      <c r="F431" s="248" t="s">
        <v>12</v>
      </c>
      <c r="G431" s="249">
        <v>49.73</v>
      </c>
    </row>
    <row r="432" spans="1:7" ht="15.95" customHeight="1">
      <c r="A432" s="247" t="s">
        <v>23580</v>
      </c>
      <c r="B432" s="248" t="s">
        <v>1275</v>
      </c>
      <c r="C432" s="640" t="s">
        <v>1276</v>
      </c>
      <c r="D432" s="640"/>
      <c r="E432" s="640"/>
      <c r="F432" s="248" t="s">
        <v>12</v>
      </c>
      <c r="G432" s="249">
        <v>61.86</v>
      </c>
    </row>
    <row r="433" spans="1:7" ht="15.95" customHeight="1">
      <c r="A433" s="247" t="s">
        <v>23581</v>
      </c>
      <c r="B433" s="248" t="s">
        <v>1277</v>
      </c>
      <c r="C433" s="640" t="s">
        <v>1278</v>
      </c>
      <c r="D433" s="640"/>
      <c r="E433" s="640"/>
      <c r="F433" s="248" t="s">
        <v>12</v>
      </c>
      <c r="G433" s="249">
        <v>92.04</v>
      </c>
    </row>
    <row r="434" spans="1:7" ht="15.95" customHeight="1">
      <c r="A434" s="245" t="s">
        <v>235</v>
      </c>
      <c r="B434" s="642" t="s">
        <v>1279</v>
      </c>
      <c r="C434" s="642"/>
      <c r="D434" s="642"/>
      <c r="E434" s="642"/>
      <c r="F434" s="642"/>
      <c r="G434" s="246">
        <v>4836.72</v>
      </c>
    </row>
    <row r="435" spans="1:7" ht="15.95" customHeight="1">
      <c r="A435" s="247" t="s">
        <v>23582</v>
      </c>
      <c r="B435" s="248" t="s">
        <v>1280</v>
      </c>
      <c r="C435" s="640" t="s">
        <v>1281</v>
      </c>
      <c r="D435" s="640"/>
      <c r="E435" s="640"/>
      <c r="F435" s="248" t="s">
        <v>86</v>
      </c>
      <c r="G435" s="249">
        <v>4463.21</v>
      </c>
    </row>
    <row r="436" spans="1:7" ht="15.95" customHeight="1">
      <c r="A436" s="247" t="s">
        <v>23583</v>
      </c>
      <c r="B436" s="248" t="s">
        <v>1282</v>
      </c>
      <c r="C436" s="640" t="s">
        <v>1283</v>
      </c>
      <c r="D436" s="640"/>
      <c r="E436" s="640"/>
      <c r="F436" s="248" t="s">
        <v>22</v>
      </c>
      <c r="G436" s="249">
        <v>373.51</v>
      </c>
    </row>
    <row r="437" spans="1:7" ht="15.95" customHeight="1">
      <c r="A437" s="245" t="s">
        <v>236</v>
      </c>
      <c r="B437" s="642" t="s">
        <v>1284</v>
      </c>
      <c r="C437" s="642"/>
      <c r="D437" s="642"/>
      <c r="E437" s="642"/>
      <c r="F437" s="642"/>
      <c r="G437" s="246">
        <v>402.1</v>
      </c>
    </row>
    <row r="438" spans="1:7" ht="15.95" customHeight="1">
      <c r="A438" s="247" t="s">
        <v>23584</v>
      </c>
      <c r="B438" s="248" t="s">
        <v>1285</v>
      </c>
      <c r="C438" s="640" t="s">
        <v>1286</v>
      </c>
      <c r="D438" s="640"/>
      <c r="E438" s="640"/>
      <c r="F438" s="248" t="s">
        <v>14</v>
      </c>
      <c r="G438" s="249">
        <v>4.63</v>
      </c>
    </row>
    <row r="439" spans="1:7" ht="15.95" customHeight="1">
      <c r="A439" s="247" t="s">
        <v>23585</v>
      </c>
      <c r="B439" s="248" t="s">
        <v>1287</v>
      </c>
      <c r="C439" s="640" t="s">
        <v>1288</v>
      </c>
      <c r="D439" s="640"/>
      <c r="E439" s="640"/>
      <c r="F439" s="248" t="s">
        <v>14</v>
      </c>
      <c r="G439" s="249">
        <v>8.8000000000000007</v>
      </c>
    </row>
    <row r="440" spans="1:7" ht="15.95" customHeight="1">
      <c r="A440" s="247" t="s">
        <v>23586</v>
      </c>
      <c r="B440" s="248" t="s">
        <v>1289</v>
      </c>
      <c r="C440" s="640" t="s">
        <v>1290</v>
      </c>
      <c r="D440" s="640"/>
      <c r="E440" s="640"/>
      <c r="F440" s="248" t="s">
        <v>14</v>
      </c>
      <c r="G440" s="249">
        <v>93.68</v>
      </c>
    </row>
    <row r="441" spans="1:7" ht="15.95" customHeight="1">
      <c r="A441" s="247" t="s">
        <v>23587</v>
      </c>
      <c r="B441" s="248" t="s">
        <v>1291</v>
      </c>
      <c r="C441" s="640" t="s">
        <v>1292</v>
      </c>
      <c r="D441" s="640"/>
      <c r="E441" s="640"/>
      <c r="F441" s="248" t="s">
        <v>14</v>
      </c>
      <c r="G441" s="249">
        <v>108.97</v>
      </c>
    </row>
    <row r="442" spans="1:7" ht="15.95" customHeight="1">
      <c r="A442" s="247" t="s">
        <v>23588</v>
      </c>
      <c r="B442" s="248" t="s">
        <v>1293</v>
      </c>
      <c r="C442" s="640" t="s">
        <v>1294</v>
      </c>
      <c r="D442" s="640"/>
      <c r="E442" s="640"/>
      <c r="F442" s="248" t="s">
        <v>14</v>
      </c>
      <c r="G442" s="249">
        <v>100.7</v>
      </c>
    </row>
    <row r="443" spans="1:7" ht="15.95" customHeight="1">
      <c r="A443" s="247" t="s">
        <v>23589</v>
      </c>
      <c r="B443" s="248" t="s">
        <v>1295</v>
      </c>
      <c r="C443" s="640" t="s">
        <v>1296</v>
      </c>
      <c r="D443" s="640"/>
      <c r="E443" s="640"/>
      <c r="F443" s="248" t="s">
        <v>14</v>
      </c>
      <c r="G443" s="249">
        <v>42.66</v>
      </c>
    </row>
    <row r="444" spans="1:7" ht="15.95" customHeight="1">
      <c r="A444" s="247" t="s">
        <v>23590</v>
      </c>
      <c r="B444" s="248" t="s">
        <v>1297</v>
      </c>
      <c r="C444" s="640" t="s">
        <v>1298</v>
      </c>
      <c r="D444" s="640"/>
      <c r="E444" s="640"/>
      <c r="F444" s="248" t="s">
        <v>14</v>
      </c>
      <c r="G444" s="249">
        <v>42.66</v>
      </c>
    </row>
    <row r="445" spans="1:7" ht="15.95" customHeight="1">
      <c r="A445" s="245" t="s">
        <v>23591</v>
      </c>
      <c r="B445" s="642" t="s">
        <v>1299</v>
      </c>
      <c r="C445" s="642"/>
      <c r="D445" s="642"/>
      <c r="E445" s="642"/>
      <c r="F445" s="642"/>
      <c r="G445" s="246">
        <v>1787.25</v>
      </c>
    </row>
    <row r="446" spans="1:7" ht="15.95" customHeight="1">
      <c r="A446" s="247" t="s">
        <v>23592</v>
      </c>
      <c r="B446" s="248" t="s">
        <v>1300</v>
      </c>
      <c r="C446" s="640" t="s">
        <v>1301</v>
      </c>
      <c r="D446" s="640"/>
      <c r="E446" s="640"/>
      <c r="F446" s="248" t="s">
        <v>14</v>
      </c>
      <c r="G446" s="249">
        <v>161.51</v>
      </c>
    </row>
    <row r="447" spans="1:7" ht="15.95" customHeight="1">
      <c r="A447" s="247" t="s">
        <v>23593</v>
      </c>
      <c r="B447" s="248" t="s">
        <v>1302</v>
      </c>
      <c r="C447" s="640" t="s">
        <v>1303</v>
      </c>
      <c r="D447" s="640"/>
      <c r="E447" s="640"/>
      <c r="F447" s="248" t="s">
        <v>14</v>
      </c>
      <c r="G447" s="249">
        <v>29.32</v>
      </c>
    </row>
    <row r="448" spans="1:7" ht="15.95" customHeight="1">
      <c r="A448" s="247" t="s">
        <v>23594</v>
      </c>
      <c r="B448" s="248" t="s">
        <v>1304</v>
      </c>
      <c r="C448" s="640" t="s">
        <v>1305</v>
      </c>
      <c r="D448" s="640"/>
      <c r="E448" s="640"/>
      <c r="F448" s="248" t="s">
        <v>14</v>
      </c>
      <c r="G448" s="249">
        <v>152.49</v>
      </c>
    </row>
    <row r="449" spans="1:7" ht="15.95" customHeight="1">
      <c r="A449" s="247" t="s">
        <v>23595</v>
      </c>
      <c r="B449" s="248" t="s">
        <v>1306</v>
      </c>
      <c r="C449" s="640" t="s">
        <v>1307</v>
      </c>
      <c r="D449" s="640"/>
      <c r="E449" s="640"/>
      <c r="F449" s="248" t="s">
        <v>14</v>
      </c>
      <c r="G449" s="249">
        <v>166.75</v>
      </c>
    </row>
    <row r="450" spans="1:7" ht="15.95" customHeight="1">
      <c r="A450" s="247" t="s">
        <v>23596</v>
      </c>
      <c r="B450" s="248" t="s">
        <v>1308</v>
      </c>
      <c r="C450" s="640" t="s">
        <v>1309</v>
      </c>
      <c r="D450" s="640"/>
      <c r="E450" s="640"/>
      <c r="F450" s="248" t="s">
        <v>14</v>
      </c>
      <c r="G450" s="249">
        <v>139.06</v>
      </c>
    </row>
    <row r="451" spans="1:7" ht="15.95" customHeight="1">
      <c r="A451" s="247" t="s">
        <v>23597</v>
      </c>
      <c r="B451" s="248" t="s">
        <v>1310</v>
      </c>
      <c r="C451" s="640" t="s">
        <v>1311</v>
      </c>
      <c r="D451" s="640"/>
      <c r="E451" s="640"/>
      <c r="F451" s="248" t="s">
        <v>12</v>
      </c>
      <c r="G451" s="249">
        <v>57.4</v>
      </c>
    </row>
    <row r="452" spans="1:7" ht="15.95" customHeight="1">
      <c r="A452" s="247" t="s">
        <v>23598</v>
      </c>
      <c r="B452" s="248" t="s">
        <v>1312</v>
      </c>
      <c r="C452" s="640" t="s">
        <v>1313</v>
      </c>
      <c r="D452" s="640"/>
      <c r="E452" s="640"/>
      <c r="F452" s="248" t="s">
        <v>12</v>
      </c>
      <c r="G452" s="249">
        <v>82.3</v>
      </c>
    </row>
    <row r="453" spans="1:7" ht="15.95" customHeight="1">
      <c r="A453" s="247" t="s">
        <v>23599</v>
      </c>
      <c r="B453" s="248" t="s">
        <v>1314</v>
      </c>
      <c r="C453" s="640" t="s">
        <v>1315</v>
      </c>
      <c r="D453" s="640"/>
      <c r="E453" s="640"/>
      <c r="F453" s="248" t="s">
        <v>14</v>
      </c>
      <c r="G453" s="249">
        <v>646.46</v>
      </c>
    </row>
    <row r="454" spans="1:7" ht="15.95" customHeight="1">
      <c r="A454" s="247" t="s">
        <v>23600</v>
      </c>
      <c r="B454" s="248" t="s">
        <v>1316</v>
      </c>
      <c r="C454" s="640" t="s">
        <v>1317</v>
      </c>
      <c r="D454" s="640"/>
      <c r="E454" s="640"/>
      <c r="F454" s="248" t="s">
        <v>12</v>
      </c>
      <c r="G454" s="249">
        <v>45.88</v>
      </c>
    </row>
    <row r="455" spans="1:7" ht="15.95" customHeight="1">
      <c r="A455" s="247" t="s">
        <v>23601</v>
      </c>
      <c r="B455" s="248" t="s">
        <v>1318</v>
      </c>
      <c r="C455" s="640" t="s">
        <v>1319</v>
      </c>
      <c r="D455" s="640"/>
      <c r="E455" s="640"/>
      <c r="F455" s="248" t="s">
        <v>14</v>
      </c>
      <c r="G455" s="249">
        <v>193.38</v>
      </c>
    </row>
    <row r="456" spans="1:7" ht="15.95" customHeight="1">
      <c r="A456" s="247" t="s">
        <v>23602</v>
      </c>
      <c r="B456" s="248" t="s">
        <v>1320</v>
      </c>
      <c r="C456" s="640" t="s">
        <v>1321</v>
      </c>
      <c r="D456" s="640"/>
      <c r="E456" s="640"/>
      <c r="F456" s="248" t="s">
        <v>14</v>
      </c>
      <c r="G456" s="249">
        <v>112.7</v>
      </c>
    </row>
    <row r="457" spans="1:7" ht="15.95" customHeight="1">
      <c r="A457" s="245" t="s">
        <v>23603</v>
      </c>
      <c r="B457" s="642" t="s">
        <v>1322</v>
      </c>
      <c r="C457" s="642"/>
      <c r="D457" s="642"/>
      <c r="E457" s="642"/>
      <c r="F457" s="642"/>
      <c r="G457" s="246">
        <v>133.65</v>
      </c>
    </row>
    <row r="458" spans="1:7" ht="15.95" customHeight="1">
      <c r="A458" s="247" t="s">
        <v>23604</v>
      </c>
      <c r="B458" s="248" t="s">
        <v>1323</v>
      </c>
      <c r="C458" s="640" t="s">
        <v>1324</v>
      </c>
      <c r="D458" s="640"/>
      <c r="E458" s="640"/>
      <c r="F458" s="248" t="s">
        <v>14</v>
      </c>
      <c r="G458" s="249">
        <v>24.94</v>
      </c>
    </row>
    <row r="459" spans="1:7" ht="15.95" customHeight="1">
      <c r="A459" s="247" t="s">
        <v>23605</v>
      </c>
      <c r="B459" s="248" t="s">
        <v>1325</v>
      </c>
      <c r="C459" s="640" t="s">
        <v>1326</v>
      </c>
      <c r="D459" s="640"/>
      <c r="E459" s="640"/>
      <c r="F459" s="248" t="s">
        <v>14</v>
      </c>
      <c r="G459" s="249">
        <v>90.02</v>
      </c>
    </row>
    <row r="460" spans="1:7" ht="15.95" customHeight="1">
      <c r="A460" s="247" t="s">
        <v>23606</v>
      </c>
      <c r="B460" s="248" t="s">
        <v>1327</v>
      </c>
      <c r="C460" s="640" t="s">
        <v>1328</v>
      </c>
      <c r="D460" s="640"/>
      <c r="E460" s="640"/>
      <c r="F460" s="248" t="s">
        <v>14</v>
      </c>
      <c r="G460" s="249">
        <v>18.690000000000001</v>
      </c>
    </row>
    <row r="461" spans="1:7" ht="15.95" customHeight="1">
      <c r="A461" s="245" t="s">
        <v>23607</v>
      </c>
      <c r="B461" s="642" t="s">
        <v>1329</v>
      </c>
      <c r="C461" s="642"/>
      <c r="D461" s="642"/>
      <c r="E461" s="642"/>
      <c r="F461" s="642"/>
      <c r="G461" s="246">
        <v>47.55</v>
      </c>
    </row>
    <row r="462" spans="1:7" ht="15.95" customHeight="1">
      <c r="A462" s="247" t="s">
        <v>23608</v>
      </c>
      <c r="B462" s="248" t="s">
        <v>1330</v>
      </c>
      <c r="C462" s="640" t="s">
        <v>1331</v>
      </c>
      <c r="D462" s="640"/>
      <c r="E462" s="640"/>
      <c r="F462" s="248" t="s">
        <v>14</v>
      </c>
      <c r="G462" s="249">
        <v>23.13</v>
      </c>
    </row>
    <row r="463" spans="1:7" ht="15.95" customHeight="1">
      <c r="A463" s="247" t="s">
        <v>23609</v>
      </c>
      <c r="B463" s="248" t="s">
        <v>1332</v>
      </c>
      <c r="C463" s="640" t="s">
        <v>1333</v>
      </c>
      <c r="D463" s="640"/>
      <c r="E463" s="640"/>
      <c r="F463" s="248" t="s">
        <v>14</v>
      </c>
      <c r="G463" s="249">
        <v>24.42</v>
      </c>
    </row>
    <row r="464" spans="1:7" ht="15.95" customHeight="1">
      <c r="A464" s="245" t="s">
        <v>23610</v>
      </c>
      <c r="B464" s="642" t="s">
        <v>1334</v>
      </c>
      <c r="C464" s="642"/>
      <c r="D464" s="642"/>
      <c r="E464" s="642"/>
      <c r="F464" s="642"/>
      <c r="G464" s="246">
        <v>75.37</v>
      </c>
    </row>
    <row r="465" spans="1:7" ht="15.95" customHeight="1">
      <c r="A465" s="247" t="s">
        <v>23611</v>
      </c>
      <c r="B465" s="248" t="s">
        <v>1335</v>
      </c>
      <c r="C465" s="640" t="s">
        <v>1336</v>
      </c>
      <c r="D465" s="640"/>
      <c r="E465" s="640"/>
      <c r="F465" s="248" t="s">
        <v>1337</v>
      </c>
      <c r="G465" s="249">
        <v>10.37</v>
      </c>
    </row>
    <row r="466" spans="1:7" ht="15.95" customHeight="1">
      <c r="A466" s="247" t="s">
        <v>23612</v>
      </c>
      <c r="B466" s="248" t="s">
        <v>1338</v>
      </c>
      <c r="C466" s="640" t="s">
        <v>1339</v>
      </c>
      <c r="D466" s="640"/>
      <c r="E466" s="640"/>
      <c r="F466" s="248" t="s">
        <v>1337</v>
      </c>
      <c r="G466" s="249">
        <v>8.91</v>
      </c>
    </row>
    <row r="467" spans="1:7" ht="15.95" customHeight="1">
      <c r="A467" s="247" t="s">
        <v>23613</v>
      </c>
      <c r="B467" s="248" t="s">
        <v>1340</v>
      </c>
      <c r="C467" s="640" t="s">
        <v>1341</v>
      </c>
      <c r="D467" s="640"/>
      <c r="E467" s="640"/>
      <c r="F467" s="248" t="s">
        <v>1337</v>
      </c>
      <c r="G467" s="249">
        <v>18.78</v>
      </c>
    </row>
    <row r="468" spans="1:7" ht="15.95" customHeight="1">
      <c r="A468" s="247" t="s">
        <v>23614</v>
      </c>
      <c r="B468" s="248" t="s">
        <v>1342</v>
      </c>
      <c r="C468" s="640" t="s">
        <v>1343</v>
      </c>
      <c r="D468" s="640"/>
      <c r="E468" s="640"/>
      <c r="F468" s="248" t="s">
        <v>1337</v>
      </c>
      <c r="G468" s="249">
        <v>37.31</v>
      </c>
    </row>
    <row r="469" spans="1:7" ht="15.95" customHeight="1">
      <c r="A469" s="245" t="s">
        <v>20</v>
      </c>
      <c r="B469" s="642" t="s">
        <v>1344</v>
      </c>
      <c r="C469" s="642"/>
      <c r="D469" s="642"/>
      <c r="E469" s="642"/>
      <c r="F469" s="642"/>
      <c r="G469" s="246">
        <v>692361.36</v>
      </c>
    </row>
    <row r="470" spans="1:7" ht="15.95" customHeight="1">
      <c r="A470" s="245" t="s">
        <v>24</v>
      </c>
      <c r="B470" s="642" t="s">
        <v>1345</v>
      </c>
      <c r="C470" s="642"/>
      <c r="D470" s="642"/>
      <c r="E470" s="642"/>
      <c r="F470" s="642"/>
      <c r="G470" s="246">
        <v>11.52</v>
      </c>
    </row>
    <row r="471" spans="1:7" ht="15.95" customHeight="1">
      <c r="A471" s="247" t="s">
        <v>276</v>
      </c>
      <c r="B471" s="248" t="s">
        <v>1346</v>
      </c>
      <c r="C471" s="640" t="s">
        <v>1347</v>
      </c>
      <c r="D471" s="640"/>
      <c r="E471" s="640"/>
      <c r="F471" s="248" t="s">
        <v>14</v>
      </c>
      <c r="G471" s="249">
        <v>0.04</v>
      </c>
    </row>
    <row r="472" spans="1:7" ht="15.95" customHeight="1">
      <c r="A472" s="247" t="s">
        <v>277</v>
      </c>
      <c r="B472" s="248" t="s">
        <v>1348</v>
      </c>
      <c r="C472" s="640" t="s">
        <v>1349</v>
      </c>
      <c r="D472" s="640"/>
      <c r="E472" s="640"/>
      <c r="F472" s="248" t="s">
        <v>14</v>
      </c>
      <c r="G472" s="249">
        <v>0.04</v>
      </c>
    </row>
    <row r="473" spans="1:7" ht="15.95" customHeight="1">
      <c r="A473" s="247" t="s">
        <v>278</v>
      </c>
      <c r="B473" s="248" t="s">
        <v>1350</v>
      </c>
      <c r="C473" s="640" t="s">
        <v>1351</v>
      </c>
      <c r="D473" s="640"/>
      <c r="E473" s="640"/>
      <c r="F473" s="248" t="s">
        <v>42</v>
      </c>
      <c r="G473" s="249">
        <v>5.72</v>
      </c>
    </row>
    <row r="474" spans="1:7" ht="15.95" customHeight="1">
      <c r="A474" s="247" t="s">
        <v>279</v>
      </c>
      <c r="B474" s="248" t="s">
        <v>1352</v>
      </c>
      <c r="C474" s="640" t="s">
        <v>1353</v>
      </c>
      <c r="D474" s="640"/>
      <c r="E474" s="640"/>
      <c r="F474" s="248" t="s">
        <v>42</v>
      </c>
      <c r="G474" s="249">
        <v>5.72</v>
      </c>
    </row>
    <row r="475" spans="1:7" ht="15.95" customHeight="1">
      <c r="A475" s="245" t="s">
        <v>25</v>
      </c>
      <c r="B475" s="642" t="s">
        <v>1354</v>
      </c>
      <c r="C475" s="642"/>
      <c r="D475" s="642"/>
      <c r="E475" s="642"/>
      <c r="F475" s="642"/>
      <c r="G475" s="246">
        <v>105.55</v>
      </c>
    </row>
    <row r="476" spans="1:7" ht="15.95" customHeight="1">
      <c r="A476" s="247" t="s">
        <v>274</v>
      </c>
      <c r="B476" s="248" t="s">
        <v>1355</v>
      </c>
      <c r="C476" s="640" t="s">
        <v>1356</v>
      </c>
      <c r="D476" s="640"/>
      <c r="E476" s="640"/>
      <c r="F476" s="248" t="s">
        <v>1357</v>
      </c>
      <c r="G476" s="249">
        <v>24.25</v>
      </c>
    </row>
    <row r="477" spans="1:7" ht="15.95" customHeight="1">
      <c r="A477" s="247" t="s">
        <v>275</v>
      </c>
      <c r="B477" s="248" t="s">
        <v>1358</v>
      </c>
      <c r="C477" s="640" t="s">
        <v>1359</v>
      </c>
      <c r="D477" s="640"/>
      <c r="E477" s="640"/>
      <c r="F477" s="248" t="s">
        <v>1357</v>
      </c>
      <c r="G477" s="249">
        <v>38.03</v>
      </c>
    </row>
    <row r="478" spans="1:7" ht="15.95" customHeight="1">
      <c r="A478" s="247" t="s">
        <v>289</v>
      </c>
      <c r="B478" s="248" t="s">
        <v>1360</v>
      </c>
      <c r="C478" s="640" t="s">
        <v>1361</v>
      </c>
      <c r="D478" s="640"/>
      <c r="E478" s="640"/>
      <c r="F478" s="248" t="s">
        <v>22</v>
      </c>
      <c r="G478" s="249">
        <v>43.27</v>
      </c>
    </row>
    <row r="479" spans="1:7" ht="15.95" customHeight="1">
      <c r="A479" s="245" t="s">
        <v>292</v>
      </c>
      <c r="B479" s="642" t="s">
        <v>1362</v>
      </c>
      <c r="C479" s="642"/>
      <c r="D479" s="642"/>
      <c r="E479" s="642"/>
      <c r="F479" s="642"/>
      <c r="G479" s="246">
        <v>660407.22</v>
      </c>
    </row>
    <row r="480" spans="1:7" ht="15.95" customHeight="1">
      <c r="A480" s="247" t="s">
        <v>293</v>
      </c>
      <c r="B480" s="248" t="s">
        <v>1363</v>
      </c>
      <c r="C480" s="640" t="s">
        <v>1364</v>
      </c>
      <c r="D480" s="640"/>
      <c r="E480" s="640"/>
      <c r="F480" s="248" t="s">
        <v>22</v>
      </c>
      <c r="G480" s="249">
        <v>80.97</v>
      </c>
    </row>
    <row r="481" spans="1:7" ht="15.95" customHeight="1">
      <c r="A481" s="247" t="s">
        <v>294</v>
      </c>
      <c r="B481" s="248" t="s">
        <v>1365</v>
      </c>
      <c r="C481" s="640" t="s">
        <v>1366</v>
      </c>
      <c r="D481" s="640"/>
      <c r="E481" s="640"/>
      <c r="F481" s="248" t="s">
        <v>22</v>
      </c>
      <c r="G481" s="249">
        <v>111.82</v>
      </c>
    </row>
    <row r="482" spans="1:7" ht="15.95" customHeight="1">
      <c r="A482" s="247" t="s">
        <v>309</v>
      </c>
      <c r="B482" s="248" t="s">
        <v>1367</v>
      </c>
      <c r="C482" s="640" t="s">
        <v>1368</v>
      </c>
      <c r="D482" s="640"/>
      <c r="E482" s="640"/>
      <c r="F482" s="248" t="s">
        <v>22</v>
      </c>
      <c r="G482" s="249">
        <v>255.06</v>
      </c>
    </row>
    <row r="483" spans="1:7" ht="15.95" customHeight="1">
      <c r="A483" s="247" t="s">
        <v>23615</v>
      </c>
      <c r="B483" s="248" t="s">
        <v>1369</v>
      </c>
      <c r="C483" s="640" t="s">
        <v>1370</v>
      </c>
      <c r="D483" s="640"/>
      <c r="E483" s="640"/>
      <c r="F483" s="248" t="s">
        <v>22</v>
      </c>
      <c r="G483" s="249">
        <v>419.37</v>
      </c>
    </row>
    <row r="484" spans="1:7" ht="15.95" customHeight="1">
      <c r="A484" s="247" t="s">
        <v>23616</v>
      </c>
      <c r="B484" s="248" t="s">
        <v>1371</v>
      </c>
      <c r="C484" s="640" t="s">
        <v>1372</v>
      </c>
      <c r="D484" s="640"/>
      <c r="E484" s="640"/>
      <c r="F484" s="248" t="s">
        <v>22</v>
      </c>
      <c r="G484" s="249">
        <v>514</v>
      </c>
    </row>
    <row r="485" spans="1:7" ht="15.95" customHeight="1">
      <c r="A485" s="640" t="s">
        <v>23617</v>
      </c>
      <c r="B485" s="643" t="s">
        <v>1373</v>
      </c>
      <c r="C485" s="640" t="s">
        <v>1374</v>
      </c>
      <c r="D485" s="640"/>
      <c r="E485" s="640"/>
      <c r="F485" s="643" t="s">
        <v>22</v>
      </c>
      <c r="G485" s="641">
        <v>872.56</v>
      </c>
    </row>
    <row r="486" spans="1:7" ht="6" customHeight="1">
      <c r="A486" s="640"/>
      <c r="B486" s="643"/>
      <c r="C486" s="640"/>
      <c r="D486" s="640"/>
      <c r="E486" s="640"/>
      <c r="F486" s="643"/>
      <c r="G486" s="641"/>
    </row>
    <row r="487" spans="1:7" ht="15.95" customHeight="1">
      <c r="A487" s="247" t="s">
        <v>23618</v>
      </c>
      <c r="B487" s="248" t="s">
        <v>1375</v>
      </c>
      <c r="C487" s="640" t="s">
        <v>1376</v>
      </c>
      <c r="D487" s="640"/>
      <c r="E487" s="640"/>
      <c r="F487" s="248" t="s">
        <v>22</v>
      </c>
      <c r="G487" s="249">
        <v>768.38</v>
      </c>
    </row>
    <row r="488" spans="1:7" ht="15.95" customHeight="1">
      <c r="A488" s="247" t="s">
        <v>23619</v>
      </c>
      <c r="B488" s="248" t="s">
        <v>1377</v>
      </c>
      <c r="C488" s="640" t="s">
        <v>1378</v>
      </c>
      <c r="D488" s="640"/>
      <c r="E488" s="640"/>
      <c r="F488" s="248" t="s">
        <v>22</v>
      </c>
      <c r="G488" s="249">
        <v>1125.6199999999999</v>
      </c>
    </row>
    <row r="489" spans="1:7" ht="15.95" customHeight="1">
      <c r="A489" s="640" t="s">
        <v>23620</v>
      </c>
      <c r="B489" s="643" t="s">
        <v>1379</v>
      </c>
      <c r="C489" s="640" t="s">
        <v>1380</v>
      </c>
      <c r="D489" s="640"/>
      <c r="E489" s="640"/>
      <c r="F489" s="643" t="s">
        <v>22</v>
      </c>
      <c r="G489" s="641">
        <v>211.28</v>
      </c>
    </row>
    <row r="490" spans="1:7" ht="6" customHeight="1">
      <c r="A490" s="640"/>
      <c r="B490" s="643"/>
      <c r="C490" s="640"/>
      <c r="D490" s="640"/>
      <c r="E490" s="640"/>
      <c r="F490" s="643"/>
      <c r="G490" s="641"/>
    </row>
    <row r="491" spans="1:7" ht="15.95" customHeight="1">
      <c r="A491" s="640" t="s">
        <v>23621</v>
      </c>
      <c r="B491" s="643" t="s">
        <v>1381</v>
      </c>
      <c r="C491" s="640" t="s">
        <v>1382</v>
      </c>
      <c r="D491" s="640"/>
      <c r="E491" s="640"/>
      <c r="F491" s="643" t="s">
        <v>22</v>
      </c>
      <c r="G491" s="641">
        <v>336.88</v>
      </c>
    </row>
    <row r="492" spans="1:7" ht="6" customHeight="1">
      <c r="A492" s="640"/>
      <c r="B492" s="643"/>
      <c r="C492" s="640"/>
      <c r="D492" s="640"/>
      <c r="E492" s="640"/>
      <c r="F492" s="643"/>
      <c r="G492" s="641"/>
    </row>
    <row r="493" spans="1:7" ht="15.95" customHeight="1">
      <c r="A493" s="640" t="s">
        <v>23622</v>
      </c>
      <c r="B493" s="643" t="s">
        <v>1383</v>
      </c>
      <c r="C493" s="640" t="s">
        <v>1384</v>
      </c>
      <c r="D493" s="640"/>
      <c r="E493" s="640"/>
      <c r="F493" s="643" t="s">
        <v>22</v>
      </c>
      <c r="G493" s="641">
        <v>575.91</v>
      </c>
    </row>
    <row r="494" spans="1:7" ht="6" customHeight="1">
      <c r="A494" s="640"/>
      <c r="B494" s="643"/>
      <c r="C494" s="640"/>
      <c r="D494" s="640"/>
      <c r="E494" s="640"/>
      <c r="F494" s="643"/>
      <c r="G494" s="641"/>
    </row>
    <row r="495" spans="1:7" ht="15.95" customHeight="1">
      <c r="A495" s="640" t="s">
        <v>23623</v>
      </c>
      <c r="B495" s="643" t="s">
        <v>1385</v>
      </c>
      <c r="C495" s="640" t="s">
        <v>1386</v>
      </c>
      <c r="D495" s="640"/>
      <c r="E495" s="640"/>
      <c r="F495" s="643" t="s">
        <v>22</v>
      </c>
      <c r="G495" s="641">
        <v>858.49</v>
      </c>
    </row>
    <row r="496" spans="1:7" ht="6" customHeight="1">
      <c r="A496" s="640"/>
      <c r="B496" s="643"/>
      <c r="C496" s="640"/>
      <c r="D496" s="640"/>
      <c r="E496" s="640"/>
      <c r="F496" s="643"/>
      <c r="G496" s="641"/>
    </row>
    <row r="497" spans="1:7" ht="15.95" customHeight="1">
      <c r="A497" s="640" t="s">
        <v>23624</v>
      </c>
      <c r="B497" s="643" t="s">
        <v>1387</v>
      </c>
      <c r="C497" s="640" t="s">
        <v>1388</v>
      </c>
      <c r="D497" s="640"/>
      <c r="E497" s="640"/>
      <c r="F497" s="643" t="s">
        <v>22</v>
      </c>
      <c r="G497" s="641">
        <v>1101.99</v>
      </c>
    </row>
    <row r="498" spans="1:7" ht="6" customHeight="1">
      <c r="A498" s="640"/>
      <c r="B498" s="643"/>
      <c r="C498" s="640"/>
      <c r="D498" s="640"/>
      <c r="E498" s="640"/>
      <c r="F498" s="643"/>
      <c r="G498" s="641"/>
    </row>
    <row r="499" spans="1:7" ht="15.95" customHeight="1">
      <c r="A499" s="640" t="s">
        <v>23625</v>
      </c>
      <c r="B499" s="643" t="s">
        <v>1389</v>
      </c>
      <c r="C499" s="640" t="s">
        <v>1390</v>
      </c>
      <c r="D499" s="640"/>
      <c r="E499" s="640"/>
      <c r="F499" s="643" t="s">
        <v>22</v>
      </c>
      <c r="G499" s="641">
        <v>1526.57</v>
      </c>
    </row>
    <row r="500" spans="1:7" ht="6" customHeight="1">
      <c r="A500" s="640"/>
      <c r="B500" s="643"/>
      <c r="C500" s="640"/>
      <c r="D500" s="640"/>
      <c r="E500" s="640"/>
      <c r="F500" s="643"/>
      <c r="G500" s="641"/>
    </row>
    <row r="501" spans="1:7" ht="15.95" customHeight="1">
      <c r="A501" s="640" t="s">
        <v>23626</v>
      </c>
      <c r="B501" s="643" t="s">
        <v>1391</v>
      </c>
      <c r="C501" s="640" t="s">
        <v>1392</v>
      </c>
      <c r="D501" s="640"/>
      <c r="E501" s="640"/>
      <c r="F501" s="643" t="s">
        <v>22</v>
      </c>
      <c r="G501" s="641">
        <v>1918.51</v>
      </c>
    </row>
    <row r="502" spans="1:7" ht="6" customHeight="1">
      <c r="A502" s="640"/>
      <c r="B502" s="643"/>
      <c r="C502" s="640"/>
      <c r="D502" s="640"/>
      <c r="E502" s="640"/>
      <c r="F502" s="643"/>
      <c r="G502" s="641"/>
    </row>
    <row r="503" spans="1:7" ht="15.95" customHeight="1">
      <c r="A503" s="247" t="s">
        <v>23627</v>
      </c>
      <c r="B503" s="248" t="s">
        <v>1393</v>
      </c>
      <c r="C503" s="640" t="s">
        <v>1394</v>
      </c>
      <c r="D503" s="640"/>
      <c r="E503" s="640"/>
      <c r="F503" s="248" t="s">
        <v>86</v>
      </c>
      <c r="G503" s="249">
        <v>1775.42</v>
      </c>
    </row>
    <row r="504" spans="1:7" ht="15.95" customHeight="1">
      <c r="A504" s="247" t="s">
        <v>23628</v>
      </c>
      <c r="B504" s="248" t="s">
        <v>1395</v>
      </c>
      <c r="C504" s="640" t="s">
        <v>1396</v>
      </c>
      <c r="D504" s="640"/>
      <c r="E504" s="640"/>
      <c r="F504" s="248" t="s">
        <v>86</v>
      </c>
      <c r="G504" s="249">
        <v>2346.16</v>
      </c>
    </row>
    <row r="505" spans="1:7" ht="15.95" customHeight="1">
      <c r="A505" s="247" t="s">
        <v>23629</v>
      </c>
      <c r="B505" s="248" t="s">
        <v>1397</v>
      </c>
      <c r="C505" s="640" t="s">
        <v>1398</v>
      </c>
      <c r="D505" s="640"/>
      <c r="E505" s="640"/>
      <c r="F505" s="248" t="s">
        <v>86</v>
      </c>
      <c r="G505" s="249">
        <v>2930.76</v>
      </c>
    </row>
    <row r="506" spans="1:7" ht="15.95" customHeight="1">
      <c r="A506" s="247" t="s">
        <v>23630</v>
      </c>
      <c r="B506" s="248" t="s">
        <v>1399</v>
      </c>
      <c r="C506" s="640" t="s">
        <v>1400</v>
      </c>
      <c r="D506" s="640"/>
      <c r="E506" s="640"/>
      <c r="F506" s="248" t="s">
        <v>86</v>
      </c>
      <c r="G506" s="249">
        <v>3683.02</v>
      </c>
    </row>
    <row r="507" spans="1:7" ht="15.95" customHeight="1">
      <c r="A507" s="247" t="s">
        <v>23631</v>
      </c>
      <c r="B507" s="248" t="s">
        <v>1401</v>
      </c>
      <c r="C507" s="640" t="s">
        <v>1402</v>
      </c>
      <c r="D507" s="640"/>
      <c r="E507" s="640"/>
      <c r="F507" s="248" t="s">
        <v>86</v>
      </c>
      <c r="G507" s="249">
        <v>5019.87</v>
      </c>
    </row>
    <row r="508" spans="1:7" ht="15.95" customHeight="1">
      <c r="A508" s="247" t="s">
        <v>23632</v>
      </c>
      <c r="B508" s="248" t="s">
        <v>1403</v>
      </c>
      <c r="C508" s="640" t="s">
        <v>1404</v>
      </c>
      <c r="D508" s="640"/>
      <c r="E508" s="640"/>
      <c r="F508" s="248" t="s">
        <v>86</v>
      </c>
      <c r="G508" s="249">
        <v>2054.44</v>
      </c>
    </row>
    <row r="509" spans="1:7" ht="15.95" customHeight="1">
      <c r="A509" s="247" t="s">
        <v>23633</v>
      </c>
      <c r="B509" s="248" t="s">
        <v>1405</v>
      </c>
      <c r="C509" s="640" t="s">
        <v>1406</v>
      </c>
      <c r="D509" s="640"/>
      <c r="E509" s="640"/>
      <c r="F509" s="248" t="s">
        <v>86</v>
      </c>
      <c r="G509" s="249">
        <v>2493.7800000000002</v>
      </c>
    </row>
    <row r="510" spans="1:7" ht="15.95" customHeight="1">
      <c r="A510" s="247" t="s">
        <v>23634</v>
      </c>
      <c r="B510" s="248" t="s">
        <v>1407</v>
      </c>
      <c r="C510" s="640" t="s">
        <v>1408</v>
      </c>
      <c r="D510" s="640"/>
      <c r="E510" s="640"/>
      <c r="F510" s="248" t="s">
        <v>86</v>
      </c>
      <c r="G510" s="249">
        <v>3607.41</v>
      </c>
    </row>
    <row r="511" spans="1:7" ht="15.95" customHeight="1">
      <c r="A511" s="247" t="s">
        <v>23635</v>
      </c>
      <c r="B511" s="248" t="s">
        <v>1409</v>
      </c>
      <c r="C511" s="640" t="s">
        <v>1410</v>
      </c>
      <c r="D511" s="640"/>
      <c r="E511" s="640"/>
      <c r="F511" s="248" t="s">
        <v>86</v>
      </c>
      <c r="G511" s="249">
        <v>2867.04</v>
      </c>
    </row>
    <row r="512" spans="1:7" ht="15.95" customHeight="1">
      <c r="A512" s="247" t="s">
        <v>23636</v>
      </c>
      <c r="B512" s="248" t="s">
        <v>1411</v>
      </c>
      <c r="C512" s="640" t="s">
        <v>1412</v>
      </c>
      <c r="D512" s="640"/>
      <c r="E512" s="640"/>
      <c r="F512" s="248" t="s">
        <v>86</v>
      </c>
      <c r="G512" s="249">
        <v>3985.46</v>
      </c>
    </row>
    <row r="513" spans="1:7" ht="15.95" customHeight="1">
      <c r="A513" s="247" t="s">
        <v>23637</v>
      </c>
      <c r="B513" s="248" t="s">
        <v>1413</v>
      </c>
      <c r="C513" s="640" t="s">
        <v>1414</v>
      </c>
      <c r="D513" s="640"/>
      <c r="E513" s="640"/>
      <c r="F513" s="248" t="s">
        <v>86</v>
      </c>
      <c r="G513" s="249">
        <v>5336.28</v>
      </c>
    </row>
    <row r="514" spans="1:7" ht="15.95" customHeight="1">
      <c r="A514" s="247" t="s">
        <v>23638</v>
      </c>
      <c r="B514" s="248" t="s">
        <v>1415</v>
      </c>
      <c r="C514" s="640" t="s">
        <v>1416</v>
      </c>
      <c r="D514" s="640"/>
      <c r="E514" s="640"/>
      <c r="F514" s="248" t="s">
        <v>86</v>
      </c>
      <c r="G514" s="249">
        <v>3235.85</v>
      </c>
    </row>
    <row r="515" spans="1:7" ht="15.95" customHeight="1">
      <c r="A515" s="247" t="s">
        <v>23639</v>
      </c>
      <c r="B515" s="248" t="s">
        <v>1417</v>
      </c>
      <c r="C515" s="640" t="s">
        <v>1418</v>
      </c>
      <c r="D515" s="640"/>
      <c r="E515" s="640"/>
      <c r="F515" s="248" t="s">
        <v>86</v>
      </c>
      <c r="G515" s="249">
        <v>4419.66</v>
      </c>
    </row>
    <row r="516" spans="1:7" ht="15.95" customHeight="1">
      <c r="A516" s="247" t="s">
        <v>23640</v>
      </c>
      <c r="B516" s="248" t="s">
        <v>1419</v>
      </c>
      <c r="C516" s="640" t="s">
        <v>1420</v>
      </c>
      <c r="D516" s="640"/>
      <c r="E516" s="640"/>
      <c r="F516" s="248" t="s">
        <v>86</v>
      </c>
      <c r="G516" s="249">
        <v>5991.82</v>
      </c>
    </row>
    <row r="517" spans="1:7" ht="15.95" customHeight="1">
      <c r="A517" s="247" t="s">
        <v>23641</v>
      </c>
      <c r="B517" s="248" t="s">
        <v>1421</v>
      </c>
      <c r="C517" s="640" t="s">
        <v>1422</v>
      </c>
      <c r="D517" s="640"/>
      <c r="E517" s="640"/>
      <c r="F517" s="248" t="s">
        <v>86</v>
      </c>
      <c r="G517" s="249">
        <v>7665.23</v>
      </c>
    </row>
    <row r="518" spans="1:7" ht="15.95" customHeight="1">
      <c r="A518" s="247" t="s">
        <v>23642</v>
      </c>
      <c r="B518" s="248" t="s">
        <v>1423</v>
      </c>
      <c r="C518" s="640" t="s">
        <v>1424</v>
      </c>
      <c r="D518" s="640"/>
      <c r="E518" s="640"/>
      <c r="F518" s="248" t="s">
        <v>86</v>
      </c>
      <c r="G518" s="249">
        <v>3611.89</v>
      </c>
    </row>
    <row r="519" spans="1:7" ht="15.95" customHeight="1">
      <c r="A519" s="247" t="s">
        <v>23643</v>
      </c>
      <c r="B519" s="248" t="s">
        <v>1425</v>
      </c>
      <c r="C519" s="640" t="s">
        <v>1426</v>
      </c>
      <c r="D519" s="640"/>
      <c r="E519" s="640"/>
      <c r="F519" s="248" t="s">
        <v>86</v>
      </c>
      <c r="G519" s="249">
        <v>5066.49</v>
      </c>
    </row>
    <row r="520" spans="1:7" ht="15.95" customHeight="1">
      <c r="A520" s="247" t="s">
        <v>23644</v>
      </c>
      <c r="B520" s="248" t="s">
        <v>1427</v>
      </c>
      <c r="C520" s="640" t="s">
        <v>1428</v>
      </c>
      <c r="D520" s="640"/>
      <c r="E520" s="640"/>
      <c r="F520" s="248" t="s">
        <v>86</v>
      </c>
      <c r="G520" s="249">
        <v>6582.49</v>
      </c>
    </row>
    <row r="521" spans="1:7" ht="15.95" customHeight="1">
      <c r="A521" s="247" t="s">
        <v>23645</v>
      </c>
      <c r="B521" s="248" t="s">
        <v>1429</v>
      </c>
      <c r="C521" s="640" t="s">
        <v>1430</v>
      </c>
      <c r="D521" s="640"/>
      <c r="E521" s="640"/>
      <c r="F521" s="248" t="s">
        <v>86</v>
      </c>
      <c r="G521" s="249">
        <v>8333.48</v>
      </c>
    </row>
    <row r="522" spans="1:7" ht="15.95" customHeight="1">
      <c r="A522" s="247" t="s">
        <v>23646</v>
      </c>
      <c r="B522" s="248" t="s">
        <v>1431</v>
      </c>
      <c r="C522" s="640" t="s">
        <v>1432</v>
      </c>
      <c r="D522" s="640"/>
      <c r="E522" s="640"/>
      <c r="F522" s="248" t="s">
        <v>86</v>
      </c>
      <c r="G522" s="249">
        <v>10319.49</v>
      </c>
    </row>
    <row r="523" spans="1:7" ht="15.95" customHeight="1">
      <c r="A523" s="247" t="s">
        <v>23647</v>
      </c>
      <c r="B523" s="248" t="s">
        <v>1433</v>
      </c>
      <c r="C523" s="640" t="s">
        <v>1434</v>
      </c>
      <c r="D523" s="640"/>
      <c r="E523" s="640"/>
      <c r="F523" s="248" t="s">
        <v>86</v>
      </c>
      <c r="G523" s="249">
        <v>2940.32</v>
      </c>
    </row>
    <row r="524" spans="1:7" ht="15.95" customHeight="1">
      <c r="A524" s="247" t="s">
        <v>23648</v>
      </c>
      <c r="B524" s="248" t="s">
        <v>1435</v>
      </c>
      <c r="C524" s="640" t="s">
        <v>1436</v>
      </c>
      <c r="D524" s="640"/>
      <c r="E524" s="640"/>
      <c r="F524" s="248" t="s">
        <v>86</v>
      </c>
      <c r="G524" s="249">
        <v>3734.12</v>
      </c>
    </row>
    <row r="525" spans="1:7" ht="15.95" customHeight="1">
      <c r="A525" s="247" t="s">
        <v>23649</v>
      </c>
      <c r="B525" s="248" t="s">
        <v>1437</v>
      </c>
      <c r="C525" s="640" t="s">
        <v>1438</v>
      </c>
      <c r="D525" s="640"/>
      <c r="E525" s="640"/>
      <c r="F525" s="248" t="s">
        <v>86</v>
      </c>
      <c r="G525" s="249">
        <v>5136.22</v>
      </c>
    </row>
    <row r="526" spans="1:7" ht="15.95" customHeight="1">
      <c r="A526" s="247" t="s">
        <v>23650</v>
      </c>
      <c r="B526" s="248" t="s">
        <v>1439</v>
      </c>
      <c r="C526" s="640" t="s">
        <v>1440</v>
      </c>
      <c r="D526" s="640"/>
      <c r="E526" s="640"/>
      <c r="F526" s="248" t="s">
        <v>86</v>
      </c>
      <c r="G526" s="249">
        <v>4433.63</v>
      </c>
    </row>
    <row r="527" spans="1:7" ht="15.95" customHeight="1">
      <c r="A527" s="247" t="s">
        <v>23651</v>
      </c>
      <c r="B527" s="248" t="s">
        <v>1441</v>
      </c>
      <c r="C527" s="640" t="s">
        <v>1442</v>
      </c>
      <c r="D527" s="640"/>
      <c r="E527" s="640"/>
      <c r="F527" s="248" t="s">
        <v>86</v>
      </c>
      <c r="G527" s="249">
        <v>5852.98</v>
      </c>
    </row>
    <row r="528" spans="1:7" ht="15.95" customHeight="1">
      <c r="A528" s="247" t="s">
        <v>23652</v>
      </c>
      <c r="B528" s="248" t="s">
        <v>1443</v>
      </c>
      <c r="C528" s="640" t="s">
        <v>1444</v>
      </c>
      <c r="D528" s="640"/>
      <c r="E528" s="640"/>
      <c r="F528" s="248" t="s">
        <v>86</v>
      </c>
      <c r="G528" s="249">
        <v>7508.47</v>
      </c>
    </row>
    <row r="529" spans="1:7" ht="15.95" customHeight="1">
      <c r="A529" s="247" t="s">
        <v>23653</v>
      </c>
      <c r="B529" s="248" t="s">
        <v>1445</v>
      </c>
      <c r="C529" s="640" t="s">
        <v>1446</v>
      </c>
      <c r="D529" s="640"/>
      <c r="E529" s="640"/>
      <c r="F529" s="248" t="s">
        <v>86</v>
      </c>
      <c r="G529" s="249">
        <v>5106.32</v>
      </c>
    </row>
    <row r="530" spans="1:7" ht="15.95" customHeight="1">
      <c r="A530" s="247" t="s">
        <v>23654</v>
      </c>
      <c r="B530" s="248" t="s">
        <v>1447</v>
      </c>
      <c r="C530" s="640" t="s">
        <v>1448</v>
      </c>
      <c r="D530" s="640"/>
      <c r="E530" s="640"/>
      <c r="F530" s="248" t="s">
        <v>86</v>
      </c>
      <c r="G530" s="249">
        <v>6642.44</v>
      </c>
    </row>
    <row r="531" spans="1:7" ht="15.95" customHeight="1">
      <c r="A531" s="247" t="s">
        <v>23655</v>
      </c>
      <c r="B531" s="248" t="s">
        <v>1449</v>
      </c>
      <c r="C531" s="640" t="s">
        <v>1450</v>
      </c>
      <c r="D531" s="640"/>
      <c r="E531" s="640"/>
      <c r="F531" s="248" t="s">
        <v>86</v>
      </c>
      <c r="G531" s="249">
        <v>8667.7199999999993</v>
      </c>
    </row>
    <row r="532" spans="1:7" ht="15.95" customHeight="1">
      <c r="A532" s="247" t="s">
        <v>23656</v>
      </c>
      <c r="B532" s="248" t="s">
        <v>1451</v>
      </c>
      <c r="C532" s="640" t="s">
        <v>1452</v>
      </c>
      <c r="D532" s="640"/>
      <c r="E532" s="640"/>
      <c r="F532" s="248" t="s">
        <v>86</v>
      </c>
      <c r="G532" s="249">
        <v>10709.98</v>
      </c>
    </row>
    <row r="533" spans="1:7" ht="15.95" customHeight="1">
      <c r="A533" s="247" t="s">
        <v>23657</v>
      </c>
      <c r="B533" s="248" t="s">
        <v>1453</v>
      </c>
      <c r="C533" s="640" t="s">
        <v>1454</v>
      </c>
      <c r="D533" s="640"/>
      <c r="E533" s="640"/>
      <c r="F533" s="248" t="s">
        <v>86</v>
      </c>
      <c r="G533" s="249">
        <v>5796.25</v>
      </c>
    </row>
    <row r="534" spans="1:7" ht="15.95" customHeight="1">
      <c r="A534" s="247" t="s">
        <v>23658</v>
      </c>
      <c r="B534" s="248" t="s">
        <v>1455</v>
      </c>
      <c r="C534" s="640" t="s">
        <v>1456</v>
      </c>
      <c r="D534" s="640"/>
      <c r="E534" s="640"/>
      <c r="F534" s="248" t="s">
        <v>86</v>
      </c>
      <c r="G534" s="249">
        <v>7780.96</v>
      </c>
    </row>
    <row r="535" spans="1:7" ht="15.95" customHeight="1">
      <c r="A535" s="247" t="s">
        <v>23659</v>
      </c>
      <c r="B535" s="248" t="s">
        <v>1457</v>
      </c>
      <c r="C535" s="640" t="s">
        <v>1458</v>
      </c>
      <c r="D535" s="640"/>
      <c r="E535" s="640"/>
      <c r="F535" s="248" t="s">
        <v>86</v>
      </c>
      <c r="G535" s="249">
        <v>9722.23</v>
      </c>
    </row>
    <row r="536" spans="1:7" ht="15.95" customHeight="1">
      <c r="A536" s="247" t="s">
        <v>23660</v>
      </c>
      <c r="B536" s="248" t="s">
        <v>1459</v>
      </c>
      <c r="C536" s="640" t="s">
        <v>1460</v>
      </c>
      <c r="D536" s="640"/>
      <c r="E536" s="640"/>
      <c r="F536" s="248" t="s">
        <v>86</v>
      </c>
      <c r="G536" s="249">
        <v>11898.5</v>
      </c>
    </row>
    <row r="537" spans="1:7" ht="15.95" customHeight="1">
      <c r="A537" s="247" t="s">
        <v>23661</v>
      </c>
      <c r="B537" s="248" t="s">
        <v>1461</v>
      </c>
      <c r="C537" s="640" t="s">
        <v>1462</v>
      </c>
      <c r="D537" s="640"/>
      <c r="E537" s="640"/>
      <c r="F537" s="248" t="s">
        <v>86</v>
      </c>
      <c r="G537" s="249">
        <v>14309.78</v>
      </c>
    </row>
    <row r="538" spans="1:7" ht="15.95" customHeight="1">
      <c r="A538" s="247" t="s">
        <v>23662</v>
      </c>
      <c r="B538" s="248" t="s">
        <v>1463</v>
      </c>
      <c r="C538" s="640" t="s">
        <v>1464</v>
      </c>
      <c r="D538" s="640"/>
      <c r="E538" s="640"/>
      <c r="F538" s="248" t="s">
        <v>86</v>
      </c>
      <c r="G538" s="249">
        <v>3825.95</v>
      </c>
    </row>
    <row r="539" spans="1:7" ht="15.95" customHeight="1">
      <c r="A539" s="247" t="s">
        <v>23663</v>
      </c>
      <c r="B539" s="248" t="s">
        <v>1465</v>
      </c>
      <c r="C539" s="640" t="s">
        <v>1466</v>
      </c>
      <c r="D539" s="640"/>
      <c r="E539" s="640"/>
      <c r="F539" s="248" t="s">
        <v>86</v>
      </c>
      <c r="G539" s="249">
        <v>4974.47</v>
      </c>
    </row>
    <row r="540" spans="1:7" ht="15.95" customHeight="1">
      <c r="A540" s="247" t="s">
        <v>23664</v>
      </c>
      <c r="B540" s="248" t="s">
        <v>1467</v>
      </c>
      <c r="C540" s="640" t="s">
        <v>1468</v>
      </c>
      <c r="D540" s="640"/>
      <c r="E540" s="640"/>
      <c r="F540" s="248" t="s">
        <v>86</v>
      </c>
      <c r="G540" s="249">
        <v>6665.29</v>
      </c>
    </row>
    <row r="541" spans="1:7" ht="15.95" customHeight="1">
      <c r="A541" s="247" t="s">
        <v>23665</v>
      </c>
      <c r="B541" s="248" t="s">
        <v>1469</v>
      </c>
      <c r="C541" s="640" t="s">
        <v>1470</v>
      </c>
      <c r="D541" s="640"/>
      <c r="E541" s="640"/>
      <c r="F541" s="248" t="s">
        <v>86</v>
      </c>
      <c r="G541" s="249">
        <v>5997.61</v>
      </c>
    </row>
    <row r="542" spans="1:7" ht="15.95" customHeight="1">
      <c r="A542" s="247" t="s">
        <v>23666</v>
      </c>
      <c r="B542" s="248" t="s">
        <v>1471</v>
      </c>
      <c r="C542" s="640" t="s">
        <v>1472</v>
      </c>
      <c r="D542" s="640"/>
      <c r="E542" s="640"/>
      <c r="F542" s="248" t="s">
        <v>86</v>
      </c>
      <c r="G542" s="249">
        <v>6976.36</v>
      </c>
    </row>
    <row r="543" spans="1:7" ht="15.95" customHeight="1">
      <c r="A543" s="247" t="s">
        <v>23667</v>
      </c>
      <c r="B543" s="248" t="s">
        <v>1473</v>
      </c>
      <c r="C543" s="640" t="s">
        <v>1474</v>
      </c>
      <c r="D543" s="640"/>
      <c r="E543" s="640"/>
      <c r="F543" s="248" t="s">
        <v>86</v>
      </c>
      <c r="G543" s="249">
        <v>7721.63</v>
      </c>
    </row>
    <row r="544" spans="1:7" ht="15.95" customHeight="1">
      <c r="A544" s="247" t="s">
        <v>23668</v>
      </c>
      <c r="B544" s="248" t="s">
        <v>1475</v>
      </c>
      <c r="C544" s="640" t="s">
        <v>1476</v>
      </c>
      <c r="D544" s="640"/>
      <c r="E544" s="640"/>
      <c r="F544" s="248" t="s">
        <v>86</v>
      </c>
      <c r="G544" s="249">
        <v>9680.2199999999993</v>
      </c>
    </row>
    <row r="545" spans="1:7" ht="15.95" customHeight="1">
      <c r="A545" s="247" t="s">
        <v>23669</v>
      </c>
      <c r="B545" s="248" t="s">
        <v>1477</v>
      </c>
      <c r="C545" s="640" t="s">
        <v>1478</v>
      </c>
      <c r="D545" s="640"/>
      <c r="E545" s="640"/>
      <c r="F545" s="248" t="s">
        <v>86</v>
      </c>
      <c r="G545" s="249">
        <v>8865.91</v>
      </c>
    </row>
    <row r="546" spans="1:7" ht="15.95" customHeight="1">
      <c r="A546" s="247" t="s">
        <v>23670</v>
      </c>
      <c r="B546" s="248" t="s">
        <v>1479</v>
      </c>
      <c r="C546" s="640" t="s">
        <v>1480</v>
      </c>
      <c r="D546" s="640"/>
      <c r="E546" s="640"/>
      <c r="F546" s="248" t="s">
        <v>86</v>
      </c>
      <c r="G546" s="249">
        <v>11343.88</v>
      </c>
    </row>
    <row r="547" spans="1:7" ht="15.95" customHeight="1">
      <c r="A547" s="247" t="s">
        <v>23671</v>
      </c>
      <c r="B547" s="248" t="s">
        <v>1481</v>
      </c>
      <c r="C547" s="640" t="s">
        <v>1482</v>
      </c>
      <c r="D547" s="640"/>
      <c r="E547" s="640"/>
      <c r="F547" s="248" t="s">
        <v>86</v>
      </c>
      <c r="G547" s="249">
        <v>13754.04</v>
      </c>
    </row>
    <row r="548" spans="1:7" ht="15.95" customHeight="1">
      <c r="A548" s="247" t="s">
        <v>23672</v>
      </c>
      <c r="B548" s="248" t="s">
        <v>1483</v>
      </c>
      <c r="C548" s="640" t="s">
        <v>1484</v>
      </c>
      <c r="D548" s="640"/>
      <c r="E548" s="640"/>
      <c r="F548" s="248" t="s">
        <v>86</v>
      </c>
      <c r="G548" s="249">
        <v>7980.61</v>
      </c>
    </row>
    <row r="549" spans="1:7" ht="15.95" customHeight="1">
      <c r="A549" s="247" t="s">
        <v>23673</v>
      </c>
      <c r="B549" s="248" t="s">
        <v>1485</v>
      </c>
      <c r="C549" s="640" t="s">
        <v>1486</v>
      </c>
      <c r="D549" s="640"/>
      <c r="E549" s="640"/>
      <c r="F549" s="248" t="s">
        <v>86</v>
      </c>
      <c r="G549" s="249">
        <v>10494.73</v>
      </c>
    </row>
    <row r="550" spans="1:7" ht="15.95" customHeight="1">
      <c r="A550" s="247" t="s">
        <v>23674</v>
      </c>
      <c r="B550" s="248" t="s">
        <v>1487</v>
      </c>
      <c r="C550" s="640" t="s">
        <v>1488</v>
      </c>
      <c r="D550" s="640"/>
      <c r="E550" s="640"/>
      <c r="F550" s="248" t="s">
        <v>86</v>
      </c>
      <c r="G550" s="249">
        <v>12861.27</v>
      </c>
    </row>
    <row r="551" spans="1:7" ht="15.95" customHeight="1">
      <c r="A551" s="247" t="s">
        <v>23675</v>
      </c>
      <c r="B551" s="248" t="s">
        <v>1489</v>
      </c>
      <c r="C551" s="640" t="s">
        <v>1490</v>
      </c>
      <c r="D551" s="640"/>
      <c r="E551" s="640"/>
      <c r="F551" s="248" t="s">
        <v>86</v>
      </c>
      <c r="G551" s="249">
        <v>15462.82</v>
      </c>
    </row>
    <row r="552" spans="1:7" ht="15.95" customHeight="1">
      <c r="A552" s="247" t="s">
        <v>23676</v>
      </c>
      <c r="B552" s="248" t="s">
        <v>1491</v>
      </c>
      <c r="C552" s="640" t="s">
        <v>1492</v>
      </c>
      <c r="D552" s="640"/>
      <c r="E552" s="640"/>
      <c r="F552" s="248" t="s">
        <v>86</v>
      </c>
      <c r="G552" s="249">
        <v>18299.38</v>
      </c>
    </row>
    <row r="553" spans="1:7" ht="15.95" customHeight="1">
      <c r="A553" s="247" t="s">
        <v>23677</v>
      </c>
      <c r="B553" s="248" t="s">
        <v>1493</v>
      </c>
      <c r="C553" s="640" t="s">
        <v>1494</v>
      </c>
      <c r="D553" s="640"/>
      <c r="E553" s="640"/>
      <c r="F553" s="248" t="s">
        <v>22</v>
      </c>
      <c r="G553" s="249">
        <v>611.74</v>
      </c>
    </row>
    <row r="554" spans="1:7" ht="15.95" customHeight="1">
      <c r="A554" s="247" t="s">
        <v>23678</v>
      </c>
      <c r="B554" s="248" t="s">
        <v>1495</v>
      </c>
      <c r="C554" s="640" t="s">
        <v>1496</v>
      </c>
      <c r="D554" s="640"/>
      <c r="E554" s="640"/>
      <c r="F554" s="248" t="s">
        <v>22</v>
      </c>
      <c r="G554" s="249">
        <v>775.57</v>
      </c>
    </row>
    <row r="555" spans="1:7" ht="15.95" customHeight="1">
      <c r="A555" s="247" t="s">
        <v>23679</v>
      </c>
      <c r="B555" s="248" t="s">
        <v>1497</v>
      </c>
      <c r="C555" s="640" t="s">
        <v>1498</v>
      </c>
      <c r="D555" s="640"/>
      <c r="E555" s="640"/>
      <c r="F555" s="248" t="s">
        <v>22</v>
      </c>
      <c r="G555" s="249">
        <v>1160.8599999999999</v>
      </c>
    </row>
    <row r="556" spans="1:7" ht="15.95" customHeight="1">
      <c r="A556" s="247" t="s">
        <v>23680</v>
      </c>
      <c r="B556" s="248" t="s">
        <v>1499</v>
      </c>
      <c r="C556" s="640" t="s">
        <v>1500</v>
      </c>
      <c r="D556" s="640"/>
      <c r="E556" s="640"/>
      <c r="F556" s="248" t="s">
        <v>22</v>
      </c>
      <c r="G556" s="249">
        <v>1473.64</v>
      </c>
    </row>
    <row r="557" spans="1:7" ht="15.95" customHeight="1">
      <c r="A557" s="247" t="s">
        <v>23681</v>
      </c>
      <c r="B557" s="248" t="s">
        <v>1501</v>
      </c>
      <c r="C557" s="640" t="s">
        <v>1502</v>
      </c>
      <c r="D557" s="640"/>
      <c r="E557" s="640"/>
      <c r="F557" s="248" t="s">
        <v>22</v>
      </c>
      <c r="G557" s="249">
        <v>2169.4699999999998</v>
      </c>
    </row>
    <row r="558" spans="1:7" ht="15.95" customHeight="1">
      <c r="A558" s="247" t="s">
        <v>23682</v>
      </c>
      <c r="B558" s="248" t="s">
        <v>1503</v>
      </c>
      <c r="C558" s="640" t="s">
        <v>1504</v>
      </c>
      <c r="D558" s="640"/>
      <c r="E558" s="640"/>
      <c r="F558" s="248" t="s">
        <v>22</v>
      </c>
      <c r="G558" s="249">
        <v>1596.33</v>
      </c>
    </row>
    <row r="559" spans="1:7" ht="15.95" customHeight="1">
      <c r="A559" s="247" t="s">
        <v>23683</v>
      </c>
      <c r="B559" s="248" t="s">
        <v>1505</v>
      </c>
      <c r="C559" s="640" t="s">
        <v>1506</v>
      </c>
      <c r="D559" s="640"/>
      <c r="E559" s="640"/>
      <c r="F559" s="248" t="s">
        <v>22</v>
      </c>
      <c r="G559" s="249">
        <v>2065.98</v>
      </c>
    </row>
    <row r="560" spans="1:7" ht="15.95" customHeight="1">
      <c r="A560" s="247" t="s">
        <v>23684</v>
      </c>
      <c r="B560" s="248" t="s">
        <v>1507</v>
      </c>
      <c r="C560" s="640" t="s">
        <v>1508</v>
      </c>
      <c r="D560" s="640"/>
      <c r="E560" s="640"/>
      <c r="F560" s="248" t="s">
        <v>22</v>
      </c>
      <c r="G560" s="249">
        <v>2593.5100000000002</v>
      </c>
    </row>
    <row r="561" spans="1:7" ht="15.95" customHeight="1">
      <c r="A561" s="247" t="s">
        <v>23685</v>
      </c>
      <c r="B561" s="248" t="s">
        <v>1509</v>
      </c>
      <c r="C561" s="640" t="s">
        <v>1510</v>
      </c>
      <c r="D561" s="640"/>
      <c r="E561" s="640"/>
      <c r="F561" s="248" t="s">
        <v>22</v>
      </c>
      <c r="G561" s="249">
        <v>2550.41</v>
      </c>
    </row>
    <row r="562" spans="1:7" ht="15.95" customHeight="1">
      <c r="A562" s="247" t="s">
        <v>23686</v>
      </c>
      <c r="B562" s="248" t="s">
        <v>1511</v>
      </c>
      <c r="C562" s="640" t="s">
        <v>1512</v>
      </c>
      <c r="D562" s="640"/>
      <c r="E562" s="640"/>
      <c r="F562" s="248" t="s">
        <v>22</v>
      </c>
      <c r="G562" s="249">
        <v>3015.86</v>
      </c>
    </row>
    <row r="563" spans="1:7" ht="15.95" customHeight="1">
      <c r="A563" s="247" t="s">
        <v>23687</v>
      </c>
      <c r="B563" s="248" t="s">
        <v>1513</v>
      </c>
      <c r="C563" s="640" t="s">
        <v>1514</v>
      </c>
      <c r="D563" s="640"/>
      <c r="E563" s="640"/>
      <c r="F563" s="248" t="s">
        <v>22</v>
      </c>
      <c r="G563" s="249">
        <v>3481.31</v>
      </c>
    </row>
    <row r="564" spans="1:7" ht="15.95" customHeight="1">
      <c r="A564" s="247" t="s">
        <v>23688</v>
      </c>
      <c r="B564" s="248" t="s">
        <v>1515</v>
      </c>
      <c r="C564" s="640" t="s">
        <v>1516</v>
      </c>
      <c r="D564" s="640"/>
      <c r="E564" s="640"/>
      <c r="F564" s="248" t="s">
        <v>22</v>
      </c>
      <c r="G564" s="249">
        <v>2889.34</v>
      </c>
    </row>
    <row r="565" spans="1:7" ht="15.95" customHeight="1">
      <c r="A565" s="247" t="s">
        <v>23689</v>
      </c>
      <c r="B565" s="248" t="s">
        <v>1517</v>
      </c>
      <c r="C565" s="640" t="s">
        <v>1518</v>
      </c>
      <c r="D565" s="640"/>
      <c r="E565" s="640"/>
      <c r="F565" s="248" t="s">
        <v>22</v>
      </c>
      <c r="G565" s="249">
        <v>3371.05</v>
      </c>
    </row>
    <row r="566" spans="1:7" ht="15.95" customHeight="1">
      <c r="A566" s="247" t="s">
        <v>23690</v>
      </c>
      <c r="B566" s="248" t="s">
        <v>1519</v>
      </c>
      <c r="C566" s="640" t="s">
        <v>1520</v>
      </c>
      <c r="D566" s="640"/>
      <c r="E566" s="640"/>
      <c r="F566" s="248" t="s">
        <v>22</v>
      </c>
      <c r="G566" s="249">
        <v>4620.5600000000004</v>
      </c>
    </row>
    <row r="567" spans="1:7" ht="15.95" customHeight="1">
      <c r="A567" s="247" t="s">
        <v>23691</v>
      </c>
      <c r="B567" s="248" t="s">
        <v>1521</v>
      </c>
      <c r="C567" s="640" t="s">
        <v>1522</v>
      </c>
      <c r="D567" s="640"/>
      <c r="E567" s="640"/>
      <c r="F567" s="248" t="s">
        <v>22</v>
      </c>
      <c r="G567" s="249">
        <v>4095.31</v>
      </c>
    </row>
    <row r="568" spans="1:7" ht="15.95" customHeight="1">
      <c r="A568" s="247" t="s">
        <v>23692</v>
      </c>
      <c r="B568" s="248" t="s">
        <v>1523</v>
      </c>
      <c r="C568" s="640" t="s">
        <v>1524</v>
      </c>
      <c r="D568" s="640"/>
      <c r="E568" s="640"/>
      <c r="F568" s="248" t="s">
        <v>22</v>
      </c>
      <c r="G568" s="249">
        <v>3276.38</v>
      </c>
    </row>
    <row r="569" spans="1:7" ht="15.95" customHeight="1">
      <c r="A569" s="247" t="s">
        <v>23693</v>
      </c>
      <c r="B569" s="248" t="s">
        <v>1525</v>
      </c>
      <c r="C569" s="640" t="s">
        <v>1526</v>
      </c>
      <c r="D569" s="640"/>
      <c r="E569" s="640"/>
      <c r="F569" s="248" t="s">
        <v>22</v>
      </c>
      <c r="G569" s="249">
        <v>4074.78</v>
      </c>
    </row>
    <row r="570" spans="1:7" ht="15.95" customHeight="1">
      <c r="A570" s="247" t="s">
        <v>23694</v>
      </c>
      <c r="B570" s="248" t="s">
        <v>1527</v>
      </c>
      <c r="C570" s="640" t="s">
        <v>1528</v>
      </c>
      <c r="D570" s="640"/>
      <c r="E570" s="640"/>
      <c r="F570" s="248" t="s">
        <v>22</v>
      </c>
      <c r="G570" s="249">
        <v>4638.0600000000004</v>
      </c>
    </row>
    <row r="571" spans="1:7" ht="15.95" customHeight="1">
      <c r="A571" s="247" t="s">
        <v>23695</v>
      </c>
      <c r="B571" s="248" t="s">
        <v>1529</v>
      </c>
      <c r="C571" s="640" t="s">
        <v>1530</v>
      </c>
      <c r="D571" s="640"/>
      <c r="E571" s="640"/>
      <c r="F571" s="248" t="s">
        <v>22</v>
      </c>
      <c r="G571" s="249">
        <v>5201.34</v>
      </c>
    </row>
    <row r="572" spans="1:7" ht="15.95" customHeight="1">
      <c r="A572" s="247" t="s">
        <v>23696</v>
      </c>
      <c r="B572" s="248" t="s">
        <v>1531</v>
      </c>
      <c r="C572" s="640" t="s">
        <v>1532</v>
      </c>
      <c r="D572" s="640"/>
      <c r="E572" s="640"/>
      <c r="F572" s="248" t="s">
        <v>22</v>
      </c>
      <c r="G572" s="249">
        <v>5764.61</v>
      </c>
    </row>
    <row r="573" spans="1:7" ht="15.95" customHeight="1">
      <c r="A573" s="247" t="s">
        <v>23697</v>
      </c>
      <c r="B573" s="248" t="s">
        <v>1533</v>
      </c>
      <c r="C573" s="640" t="s">
        <v>1534</v>
      </c>
      <c r="D573" s="640"/>
      <c r="E573" s="640"/>
      <c r="F573" s="248" t="s">
        <v>22</v>
      </c>
      <c r="G573" s="249">
        <v>2615.5100000000002</v>
      </c>
    </row>
    <row r="574" spans="1:7" ht="15.95" customHeight="1">
      <c r="A574" s="247" t="s">
        <v>23698</v>
      </c>
      <c r="B574" s="248" t="s">
        <v>1535</v>
      </c>
      <c r="C574" s="640" t="s">
        <v>1536</v>
      </c>
      <c r="D574" s="640"/>
      <c r="E574" s="640"/>
      <c r="F574" s="248" t="s">
        <v>22</v>
      </c>
      <c r="G574" s="249">
        <v>3476.43</v>
      </c>
    </row>
    <row r="575" spans="1:7" ht="15.95" customHeight="1">
      <c r="A575" s="247" t="s">
        <v>23699</v>
      </c>
      <c r="B575" s="248" t="s">
        <v>1537</v>
      </c>
      <c r="C575" s="640" t="s">
        <v>1538</v>
      </c>
      <c r="D575" s="640"/>
      <c r="E575" s="640"/>
      <c r="F575" s="248" t="s">
        <v>22</v>
      </c>
      <c r="G575" s="249">
        <v>4292.17</v>
      </c>
    </row>
    <row r="576" spans="1:7" ht="15.95" customHeight="1">
      <c r="A576" s="247" t="s">
        <v>23700</v>
      </c>
      <c r="B576" s="248" t="s">
        <v>1539</v>
      </c>
      <c r="C576" s="640" t="s">
        <v>1540</v>
      </c>
      <c r="D576" s="640"/>
      <c r="E576" s="640"/>
      <c r="F576" s="248" t="s">
        <v>22</v>
      </c>
      <c r="G576" s="249">
        <v>4406.1000000000004</v>
      </c>
    </row>
    <row r="577" spans="1:7" ht="15.95" customHeight="1">
      <c r="A577" s="247" t="s">
        <v>23701</v>
      </c>
      <c r="B577" s="248" t="s">
        <v>1541</v>
      </c>
      <c r="C577" s="640" t="s">
        <v>1542</v>
      </c>
      <c r="D577" s="640"/>
      <c r="E577" s="640"/>
      <c r="F577" s="248" t="s">
        <v>22</v>
      </c>
      <c r="G577" s="249">
        <v>5136.79</v>
      </c>
    </row>
    <row r="578" spans="1:7" ht="15.95" customHeight="1">
      <c r="A578" s="247" t="s">
        <v>23702</v>
      </c>
      <c r="B578" s="248" t="s">
        <v>1543</v>
      </c>
      <c r="C578" s="640" t="s">
        <v>1544</v>
      </c>
      <c r="D578" s="640"/>
      <c r="E578" s="640"/>
      <c r="F578" s="248" t="s">
        <v>22</v>
      </c>
      <c r="G578" s="249">
        <v>5867.48</v>
      </c>
    </row>
    <row r="579" spans="1:7" ht="15.95" customHeight="1">
      <c r="A579" s="247" t="s">
        <v>23703</v>
      </c>
      <c r="B579" s="248" t="s">
        <v>1545</v>
      </c>
      <c r="C579" s="640" t="s">
        <v>1546</v>
      </c>
      <c r="D579" s="640"/>
      <c r="E579" s="640"/>
      <c r="F579" s="248" t="s">
        <v>22</v>
      </c>
      <c r="G579" s="249">
        <v>5083.96</v>
      </c>
    </row>
    <row r="580" spans="1:7" ht="15.95" customHeight="1">
      <c r="A580" s="247" t="s">
        <v>23704</v>
      </c>
      <c r="B580" s="248" t="s">
        <v>1547</v>
      </c>
      <c r="C580" s="640" t="s">
        <v>1548</v>
      </c>
      <c r="D580" s="640"/>
      <c r="E580" s="640"/>
      <c r="F580" s="248" t="s">
        <v>22</v>
      </c>
      <c r="G580" s="249">
        <v>5847.17</v>
      </c>
    </row>
    <row r="581" spans="1:7" ht="15.95" customHeight="1">
      <c r="A581" s="247" t="s">
        <v>23705</v>
      </c>
      <c r="B581" s="248" t="s">
        <v>1549</v>
      </c>
      <c r="C581" s="640" t="s">
        <v>1550</v>
      </c>
      <c r="D581" s="640"/>
      <c r="E581" s="640"/>
      <c r="F581" s="248" t="s">
        <v>22</v>
      </c>
      <c r="G581" s="249">
        <v>6973.55</v>
      </c>
    </row>
    <row r="582" spans="1:7" ht="15.95" customHeight="1">
      <c r="A582" s="247" t="s">
        <v>23706</v>
      </c>
      <c r="B582" s="248" t="s">
        <v>1551</v>
      </c>
      <c r="C582" s="640" t="s">
        <v>1552</v>
      </c>
      <c r="D582" s="640"/>
      <c r="E582" s="640"/>
      <c r="F582" s="248" t="s">
        <v>22</v>
      </c>
      <c r="G582" s="249">
        <v>7802.07</v>
      </c>
    </row>
    <row r="583" spans="1:7" ht="15.95" customHeight="1">
      <c r="A583" s="247" t="s">
        <v>23707</v>
      </c>
      <c r="B583" s="248" t="s">
        <v>1553</v>
      </c>
      <c r="C583" s="640" t="s">
        <v>1554</v>
      </c>
      <c r="D583" s="640"/>
      <c r="E583" s="640"/>
      <c r="F583" s="248" t="s">
        <v>22</v>
      </c>
      <c r="G583" s="249">
        <v>5858.04</v>
      </c>
    </row>
    <row r="584" spans="1:7" ht="15.95" customHeight="1">
      <c r="A584" s="247" t="s">
        <v>23708</v>
      </c>
      <c r="B584" s="248" t="s">
        <v>1555</v>
      </c>
      <c r="C584" s="640" t="s">
        <v>1556</v>
      </c>
      <c r="D584" s="640"/>
      <c r="E584" s="640"/>
      <c r="F584" s="248" t="s">
        <v>22</v>
      </c>
      <c r="G584" s="249">
        <v>7104.41</v>
      </c>
    </row>
    <row r="585" spans="1:7" ht="15.95" customHeight="1">
      <c r="A585" s="247" t="s">
        <v>23709</v>
      </c>
      <c r="B585" s="248" t="s">
        <v>1557</v>
      </c>
      <c r="C585" s="640" t="s">
        <v>1558</v>
      </c>
      <c r="D585" s="640"/>
      <c r="E585" s="640"/>
      <c r="F585" s="248" t="s">
        <v>22</v>
      </c>
      <c r="G585" s="249">
        <v>7998.1</v>
      </c>
    </row>
    <row r="586" spans="1:7" ht="15.95" customHeight="1">
      <c r="A586" s="247" t="s">
        <v>23710</v>
      </c>
      <c r="B586" s="248" t="s">
        <v>1559</v>
      </c>
      <c r="C586" s="640" t="s">
        <v>1560</v>
      </c>
      <c r="D586" s="640"/>
      <c r="E586" s="640"/>
      <c r="F586" s="248" t="s">
        <v>22</v>
      </c>
      <c r="G586" s="249">
        <v>8891.7900000000009</v>
      </c>
    </row>
    <row r="587" spans="1:7" ht="15.95" customHeight="1">
      <c r="A587" s="247" t="s">
        <v>23711</v>
      </c>
      <c r="B587" s="248" t="s">
        <v>1561</v>
      </c>
      <c r="C587" s="640" t="s">
        <v>1562</v>
      </c>
      <c r="D587" s="640"/>
      <c r="E587" s="640"/>
      <c r="F587" s="248" t="s">
        <v>22</v>
      </c>
      <c r="G587" s="249">
        <v>9785.48</v>
      </c>
    </row>
    <row r="588" spans="1:7" ht="15.95" customHeight="1">
      <c r="A588" s="247" t="s">
        <v>23712</v>
      </c>
      <c r="B588" s="248" t="s">
        <v>1563</v>
      </c>
      <c r="C588" s="640" t="s">
        <v>1564</v>
      </c>
      <c r="D588" s="640"/>
      <c r="E588" s="640"/>
      <c r="F588" s="248" t="s">
        <v>22</v>
      </c>
      <c r="G588" s="249">
        <v>3634.69</v>
      </c>
    </row>
    <row r="589" spans="1:7" ht="15.95" customHeight="1">
      <c r="A589" s="247" t="s">
        <v>23713</v>
      </c>
      <c r="B589" s="248" t="s">
        <v>1565</v>
      </c>
      <c r="C589" s="640" t="s">
        <v>1566</v>
      </c>
      <c r="D589" s="640"/>
      <c r="E589" s="640"/>
      <c r="F589" s="248" t="s">
        <v>22</v>
      </c>
      <c r="G589" s="249">
        <v>5990.79</v>
      </c>
    </row>
    <row r="590" spans="1:7" ht="15.95" customHeight="1">
      <c r="A590" s="247" t="s">
        <v>23714</v>
      </c>
      <c r="B590" s="248" t="s">
        <v>1567</v>
      </c>
      <c r="C590" s="640" t="s">
        <v>1568</v>
      </c>
      <c r="D590" s="640"/>
      <c r="E590" s="640"/>
      <c r="F590" s="248" t="s">
        <v>22</v>
      </c>
      <c r="G590" s="249">
        <v>4886.88</v>
      </c>
    </row>
    <row r="591" spans="1:7" ht="15.95" customHeight="1">
      <c r="A591" s="247" t="s">
        <v>23715</v>
      </c>
      <c r="B591" s="248" t="s">
        <v>1569</v>
      </c>
      <c r="C591" s="640" t="s">
        <v>1570</v>
      </c>
      <c r="D591" s="640"/>
      <c r="E591" s="640"/>
      <c r="F591" s="248" t="s">
        <v>22</v>
      </c>
      <c r="G591" s="249">
        <v>7257.72</v>
      </c>
    </row>
    <row r="592" spans="1:7" ht="15.95" customHeight="1">
      <c r="A592" s="247" t="s">
        <v>23716</v>
      </c>
      <c r="B592" s="248" t="s">
        <v>1571</v>
      </c>
      <c r="C592" s="640" t="s">
        <v>1572</v>
      </c>
      <c r="D592" s="640"/>
      <c r="E592" s="640"/>
      <c r="F592" s="248" t="s">
        <v>22</v>
      </c>
      <c r="G592" s="249">
        <v>6261.79</v>
      </c>
    </row>
    <row r="593" spans="1:7" ht="15.95" customHeight="1">
      <c r="A593" s="247" t="s">
        <v>23717</v>
      </c>
      <c r="B593" s="248" t="s">
        <v>1573</v>
      </c>
      <c r="C593" s="640" t="s">
        <v>1574</v>
      </c>
      <c r="D593" s="640"/>
      <c r="E593" s="640"/>
      <c r="F593" s="248" t="s">
        <v>22</v>
      </c>
      <c r="G593" s="249">
        <v>8253.65</v>
      </c>
    </row>
    <row r="594" spans="1:7" ht="15.95" customHeight="1">
      <c r="A594" s="247" t="s">
        <v>23718</v>
      </c>
      <c r="B594" s="248" t="s">
        <v>1575</v>
      </c>
      <c r="C594" s="640" t="s">
        <v>1576</v>
      </c>
      <c r="D594" s="640"/>
      <c r="E594" s="640"/>
      <c r="F594" s="248" t="s">
        <v>22</v>
      </c>
      <c r="G594" s="249">
        <v>7278.58</v>
      </c>
    </row>
    <row r="595" spans="1:7" ht="15.95" customHeight="1">
      <c r="A595" s="247" t="s">
        <v>23719</v>
      </c>
      <c r="B595" s="248" t="s">
        <v>1577</v>
      </c>
      <c r="C595" s="640" t="s">
        <v>1578</v>
      </c>
      <c r="D595" s="640"/>
      <c r="E595" s="640"/>
      <c r="F595" s="248" t="s">
        <v>22</v>
      </c>
      <c r="G595" s="249">
        <v>8323.2800000000007</v>
      </c>
    </row>
    <row r="596" spans="1:7" ht="15.95" customHeight="1">
      <c r="A596" s="247" t="s">
        <v>23720</v>
      </c>
      <c r="B596" s="248" t="s">
        <v>1579</v>
      </c>
      <c r="C596" s="640" t="s">
        <v>1580</v>
      </c>
      <c r="D596" s="640"/>
      <c r="E596" s="640"/>
      <c r="F596" s="248" t="s">
        <v>22</v>
      </c>
      <c r="G596" s="249">
        <v>9851.7999999999993</v>
      </c>
    </row>
    <row r="597" spans="1:7" ht="15.95" customHeight="1">
      <c r="A597" s="247" t="s">
        <v>23721</v>
      </c>
      <c r="B597" s="248" t="s">
        <v>1581</v>
      </c>
      <c r="C597" s="640" t="s">
        <v>1582</v>
      </c>
      <c r="D597" s="640"/>
      <c r="E597" s="640"/>
      <c r="F597" s="248" t="s">
        <v>22</v>
      </c>
      <c r="G597" s="249">
        <v>10983.59</v>
      </c>
    </row>
    <row r="598" spans="1:7" ht="15.95" customHeight="1">
      <c r="A598" s="247" t="s">
        <v>23722</v>
      </c>
      <c r="B598" s="248" t="s">
        <v>1583</v>
      </c>
      <c r="C598" s="640" t="s">
        <v>1584</v>
      </c>
      <c r="D598" s="640"/>
      <c r="E598" s="640"/>
      <c r="F598" s="248" t="s">
        <v>22</v>
      </c>
      <c r="G598" s="249">
        <v>8439.7000000000007</v>
      </c>
    </row>
    <row r="599" spans="1:7" ht="15.95" customHeight="1">
      <c r="A599" s="247" t="s">
        <v>23723</v>
      </c>
      <c r="B599" s="248" t="s">
        <v>1585</v>
      </c>
      <c r="C599" s="640" t="s">
        <v>1586</v>
      </c>
      <c r="D599" s="640"/>
      <c r="E599" s="640"/>
      <c r="F599" s="248" t="s">
        <v>22</v>
      </c>
      <c r="G599" s="249">
        <v>10134.049999999999</v>
      </c>
    </row>
    <row r="600" spans="1:7" ht="15.95" customHeight="1">
      <c r="A600" s="247" t="s">
        <v>23724</v>
      </c>
      <c r="B600" s="248" t="s">
        <v>1587</v>
      </c>
      <c r="C600" s="640" t="s">
        <v>1588</v>
      </c>
      <c r="D600" s="640"/>
      <c r="E600" s="640"/>
      <c r="F600" s="248" t="s">
        <v>22</v>
      </c>
      <c r="G600" s="249">
        <v>11358.15</v>
      </c>
    </row>
    <row r="601" spans="1:7" ht="15.95" customHeight="1">
      <c r="A601" s="247" t="s">
        <v>23725</v>
      </c>
      <c r="B601" s="248" t="s">
        <v>1589</v>
      </c>
      <c r="C601" s="640" t="s">
        <v>1590</v>
      </c>
      <c r="D601" s="640"/>
      <c r="E601" s="640"/>
      <c r="F601" s="248" t="s">
        <v>22</v>
      </c>
      <c r="G601" s="249">
        <v>12582.24</v>
      </c>
    </row>
    <row r="602" spans="1:7" ht="15.95" customHeight="1">
      <c r="A602" s="247" t="s">
        <v>23726</v>
      </c>
      <c r="B602" s="248" t="s">
        <v>1591</v>
      </c>
      <c r="C602" s="640" t="s">
        <v>1592</v>
      </c>
      <c r="D602" s="640"/>
      <c r="E602" s="640"/>
      <c r="F602" s="248" t="s">
        <v>22</v>
      </c>
      <c r="G602" s="249">
        <v>13806.34</v>
      </c>
    </row>
    <row r="603" spans="1:7" ht="15.95" customHeight="1">
      <c r="A603" s="640" t="s">
        <v>23727</v>
      </c>
      <c r="B603" s="643" t="s">
        <v>1593</v>
      </c>
      <c r="C603" s="640" t="s">
        <v>1594</v>
      </c>
      <c r="D603" s="640"/>
      <c r="E603" s="640"/>
      <c r="F603" s="643" t="s">
        <v>22</v>
      </c>
      <c r="G603" s="641">
        <v>2183.0700000000002</v>
      </c>
    </row>
    <row r="604" spans="1:7" ht="6" customHeight="1">
      <c r="A604" s="640"/>
      <c r="B604" s="643"/>
      <c r="C604" s="640"/>
      <c r="D604" s="640"/>
      <c r="E604" s="640"/>
      <c r="F604" s="643"/>
      <c r="G604" s="641"/>
    </row>
    <row r="605" spans="1:7" ht="15.95" customHeight="1">
      <c r="A605" s="247" t="s">
        <v>23728</v>
      </c>
      <c r="B605" s="248" t="s">
        <v>1595</v>
      </c>
      <c r="C605" s="640" t="s">
        <v>1596</v>
      </c>
      <c r="D605" s="640"/>
      <c r="E605" s="640"/>
      <c r="F605" s="248" t="s">
        <v>22</v>
      </c>
      <c r="G605" s="249">
        <v>4273.0600000000004</v>
      </c>
    </row>
    <row r="606" spans="1:7" ht="15.95" customHeight="1">
      <c r="A606" s="247" t="s">
        <v>23729</v>
      </c>
      <c r="B606" s="248" t="s">
        <v>1597</v>
      </c>
      <c r="C606" s="640" t="s">
        <v>1598</v>
      </c>
      <c r="D606" s="640"/>
      <c r="E606" s="640"/>
      <c r="F606" s="248" t="s">
        <v>22</v>
      </c>
      <c r="G606" s="249">
        <v>6360.79</v>
      </c>
    </row>
    <row r="607" spans="1:7" ht="15.95" customHeight="1">
      <c r="A607" s="247" t="s">
        <v>23730</v>
      </c>
      <c r="B607" s="248" t="s">
        <v>1599</v>
      </c>
      <c r="C607" s="640" t="s">
        <v>1600</v>
      </c>
      <c r="D607" s="640"/>
      <c r="E607" s="640"/>
      <c r="F607" s="248" t="s">
        <v>22</v>
      </c>
      <c r="G607" s="249">
        <v>213.82</v>
      </c>
    </row>
    <row r="608" spans="1:7" ht="15.95" customHeight="1">
      <c r="A608" s="247" t="s">
        <v>23731</v>
      </c>
      <c r="B608" s="248" t="s">
        <v>1601</v>
      </c>
      <c r="C608" s="640" t="s">
        <v>1602</v>
      </c>
      <c r="D608" s="640"/>
      <c r="E608" s="640"/>
      <c r="F608" s="248" t="s">
        <v>22</v>
      </c>
      <c r="G608" s="249">
        <v>382.61</v>
      </c>
    </row>
    <row r="609" spans="1:7" ht="15.95" customHeight="1">
      <c r="A609" s="247" t="s">
        <v>23732</v>
      </c>
      <c r="B609" s="248" t="s">
        <v>1603</v>
      </c>
      <c r="C609" s="640" t="s">
        <v>1604</v>
      </c>
      <c r="D609" s="640"/>
      <c r="E609" s="640"/>
      <c r="F609" s="248" t="s">
        <v>22</v>
      </c>
      <c r="G609" s="249">
        <v>534.28</v>
      </c>
    </row>
    <row r="610" spans="1:7" ht="15.95" customHeight="1">
      <c r="A610" s="247" t="s">
        <v>23733</v>
      </c>
      <c r="B610" s="248" t="s">
        <v>1605</v>
      </c>
      <c r="C610" s="640" t="s">
        <v>1606</v>
      </c>
      <c r="D610" s="640"/>
      <c r="E610" s="640"/>
      <c r="F610" s="248" t="s">
        <v>22</v>
      </c>
      <c r="G610" s="249">
        <v>268.55</v>
      </c>
    </row>
    <row r="611" spans="1:7" ht="15.95" customHeight="1">
      <c r="A611" s="247" t="s">
        <v>23734</v>
      </c>
      <c r="B611" s="248" t="s">
        <v>1607</v>
      </c>
      <c r="C611" s="640" t="s">
        <v>1608</v>
      </c>
      <c r="D611" s="640"/>
      <c r="E611" s="640"/>
      <c r="F611" s="248" t="s">
        <v>22</v>
      </c>
      <c r="G611" s="249">
        <v>607.57000000000005</v>
      </c>
    </row>
    <row r="612" spans="1:7" ht="15.95" customHeight="1">
      <c r="A612" s="247" t="s">
        <v>23735</v>
      </c>
      <c r="B612" s="248" t="s">
        <v>1609</v>
      </c>
      <c r="C612" s="640" t="s">
        <v>1610</v>
      </c>
      <c r="D612" s="640"/>
      <c r="E612" s="640"/>
      <c r="F612" s="248" t="s">
        <v>22</v>
      </c>
      <c r="G612" s="249">
        <v>689.87</v>
      </c>
    </row>
    <row r="613" spans="1:7" ht="15.95" customHeight="1">
      <c r="A613" s="247" t="s">
        <v>23736</v>
      </c>
      <c r="B613" s="248" t="s">
        <v>1611</v>
      </c>
      <c r="C613" s="640" t="s">
        <v>1612</v>
      </c>
      <c r="D613" s="640"/>
      <c r="E613" s="640"/>
      <c r="F613" s="248" t="s">
        <v>22</v>
      </c>
      <c r="G613" s="249">
        <v>987.09</v>
      </c>
    </row>
    <row r="614" spans="1:7" ht="15.95" customHeight="1">
      <c r="A614" s="247" t="s">
        <v>23737</v>
      </c>
      <c r="B614" s="248" t="s">
        <v>1613</v>
      </c>
      <c r="C614" s="640" t="s">
        <v>1614</v>
      </c>
      <c r="D614" s="640"/>
      <c r="E614" s="640"/>
      <c r="F614" s="248" t="s">
        <v>22</v>
      </c>
      <c r="G614" s="249">
        <v>1197.3</v>
      </c>
    </row>
    <row r="615" spans="1:7" ht="15.95" customHeight="1">
      <c r="A615" s="247" t="s">
        <v>23738</v>
      </c>
      <c r="B615" s="248" t="s">
        <v>1615</v>
      </c>
      <c r="C615" s="640" t="s">
        <v>1616</v>
      </c>
      <c r="D615" s="640"/>
      <c r="E615" s="640"/>
      <c r="F615" s="248" t="s">
        <v>22</v>
      </c>
      <c r="G615" s="249">
        <v>178.1</v>
      </c>
    </row>
    <row r="616" spans="1:7" ht="15.95" customHeight="1">
      <c r="A616" s="247" t="s">
        <v>23739</v>
      </c>
      <c r="B616" s="248" t="s">
        <v>1617</v>
      </c>
      <c r="C616" s="640" t="s">
        <v>1618</v>
      </c>
      <c r="D616" s="640"/>
      <c r="E616" s="640"/>
      <c r="F616" s="248" t="s">
        <v>22</v>
      </c>
      <c r="G616" s="249">
        <v>295.26</v>
      </c>
    </row>
    <row r="617" spans="1:7" ht="15.95" customHeight="1">
      <c r="A617" s="247" t="s">
        <v>23740</v>
      </c>
      <c r="B617" s="248" t="s">
        <v>1619</v>
      </c>
      <c r="C617" s="640" t="s">
        <v>1620</v>
      </c>
      <c r="D617" s="640"/>
      <c r="E617" s="640"/>
      <c r="F617" s="248" t="s">
        <v>22</v>
      </c>
      <c r="G617" s="249">
        <v>517.38</v>
      </c>
    </row>
    <row r="618" spans="1:7" ht="15.95" customHeight="1">
      <c r="A618" s="247" t="s">
        <v>23741</v>
      </c>
      <c r="B618" s="248" t="s">
        <v>1621</v>
      </c>
      <c r="C618" s="640" t="s">
        <v>1622</v>
      </c>
      <c r="D618" s="640"/>
      <c r="E618" s="640"/>
      <c r="F618" s="248" t="s">
        <v>22</v>
      </c>
      <c r="G618" s="249">
        <v>779.44</v>
      </c>
    </row>
    <row r="619" spans="1:7" ht="15.95" customHeight="1">
      <c r="A619" s="247" t="s">
        <v>23742</v>
      </c>
      <c r="B619" s="248" t="s">
        <v>1623</v>
      </c>
      <c r="C619" s="640" t="s">
        <v>1624</v>
      </c>
      <c r="D619" s="640"/>
      <c r="E619" s="640"/>
      <c r="F619" s="248" t="s">
        <v>22</v>
      </c>
      <c r="G619" s="249">
        <v>1004.46</v>
      </c>
    </row>
    <row r="620" spans="1:7" ht="15.95" customHeight="1">
      <c r="A620" s="247" t="s">
        <v>23743</v>
      </c>
      <c r="B620" s="248" t="s">
        <v>1625</v>
      </c>
      <c r="C620" s="640" t="s">
        <v>1626</v>
      </c>
      <c r="D620" s="640"/>
      <c r="E620" s="640"/>
      <c r="F620" s="248" t="s">
        <v>22</v>
      </c>
      <c r="G620" s="249">
        <v>1405.69</v>
      </c>
    </row>
    <row r="621" spans="1:7" ht="15.95" customHeight="1">
      <c r="A621" s="247" t="s">
        <v>23744</v>
      </c>
      <c r="B621" s="248" t="s">
        <v>1627</v>
      </c>
      <c r="C621" s="640" t="s">
        <v>1628</v>
      </c>
      <c r="D621" s="640"/>
      <c r="E621" s="640"/>
      <c r="F621" s="248" t="s">
        <v>22</v>
      </c>
      <c r="G621" s="249">
        <v>1772.93</v>
      </c>
    </row>
    <row r="622" spans="1:7" ht="15.95" customHeight="1">
      <c r="A622" s="245" t="s">
        <v>23745</v>
      </c>
      <c r="B622" s="642" t="s">
        <v>1629</v>
      </c>
      <c r="C622" s="642"/>
      <c r="D622" s="642"/>
      <c r="E622" s="642"/>
      <c r="F622" s="642"/>
      <c r="G622" s="246">
        <v>1561.22</v>
      </c>
    </row>
    <row r="623" spans="1:7" ht="15.95" customHeight="1">
      <c r="A623" s="247" t="s">
        <v>23746</v>
      </c>
      <c r="B623" s="248" t="s">
        <v>1630</v>
      </c>
      <c r="C623" s="640" t="s">
        <v>1631</v>
      </c>
      <c r="D623" s="640"/>
      <c r="E623" s="640"/>
      <c r="F623" s="248" t="s">
        <v>14</v>
      </c>
      <c r="G623" s="249">
        <v>106.55</v>
      </c>
    </row>
    <row r="624" spans="1:7" ht="15.95" customHeight="1">
      <c r="A624" s="247" t="s">
        <v>23747</v>
      </c>
      <c r="B624" s="248" t="s">
        <v>1632</v>
      </c>
      <c r="C624" s="640" t="s">
        <v>1633</v>
      </c>
      <c r="D624" s="640"/>
      <c r="E624" s="640"/>
      <c r="F624" s="248" t="s">
        <v>22</v>
      </c>
      <c r="G624" s="249">
        <v>19.690000000000001</v>
      </c>
    </row>
    <row r="625" spans="1:7" ht="15.95" customHeight="1">
      <c r="A625" s="247" t="s">
        <v>23748</v>
      </c>
      <c r="B625" s="248" t="s">
        <v>1634</v>
      </c>
      <c r="C625" s="640" t="s">
        <v>1635</v>
      </c>
      <c r="D625" s="640"/>
      <c r="E625" s="640"/>
      <c r="F625" s="248" t="s">
        <v>22</v>
      </c>
      <c r="G625" s="249">
        <v>26.61</v>
      </c>
    </row>
    <row r="626" spans="1:7" ht="15.95" customHeight="1">
      <c r="A626" s="247" t="s">
        <v>23749</v>
      </c>
      <c r="B626" s="248" t="s">
        <v>1636</v>
      </c>
      <c r="C626" s="640" t="s">
        <v>1637</v>
      </c>
      <c r="D626" s="640"/>
      <c r="E626" s="640"/>
      <c r="F626" s="248" t="s">
        <v>22</v>
      </c>
      <c r="G626" s="249">
        <v>41.1</v>
      </c>
    </row>
    <row r="627" spans="1:7" ht="15.95" customHeight="1">
      <c r="A627" s="247" t="s">
        <v>23750</v>
      </c>
      <c r="B627" s="248" t="s">
        <v>1638</v>
      </c>
      <c r="C627" s="640" t="s">
        <v>1639</v>
      </c>
      <c r="D627" s="640"/>
      <c r="E627" s="640"/>
      <c r="F627" s="248" t="s">
        <v>22</v>
      </c>
      <c r="G627" s="249">
        <v>38.840000000000003</v>
      </c>
    </row>
    <row r="628" spans="1:7" ht="15.95" customHeight="1">
      <c r="A628" s="247" t="s">
        <v>23751</v>
      </c>
      <c r="B628" s="248" t="s">
        <v>1640</v>
      </c>
      <c r="C628" s="640" t="s">
        <v>1641</v>
      </c>
      <c r="D628" s="640"/>
      <c r="E628" s="640"/>
      <c r="F628" s="248" t="s">
        <v>22</v>
      </c>
      <c r="G628" s="249">
        <v>57.48</v>
      </c>
    </row>
    <row r="629" spans="1:7" ht="15.95" customHeight="1">
      <c r="A629" s="247" t="s">
        <v>23752</v>
      </c>
      <c r="B629" s="248" t="s">
        <v>1642</v>
      </c>
      <c r="C629" s="640" t="s">
        <v>1643</v>
      </c>
      <c r="D629" s="640"/>
      <c r="E629" s="640"/>
      <c r="F629" s="248" t="s">
        <v>22</v>
      </c>
      <c r="G629" s="249">
        <v>78.349999999999994</v>
      </c>
    </row>
    <row r="630" spans="1:7" ht="15.95" customHeight="1">
      <c r="A630" s="247" t="s">
        <v>23753</v>
      </c>
      <c r="B630" s="248" t="s">
        <v>1644</v>
      </c>
      <c r="C630" s="640" t="s">
        <v>1645</v>
      </c>
      <c r="D630" s="640"/>
      <c r="E630" s="640"/>
      <c r="F630" s="248" t="s">
        <v>22</v>
      </c>
      <c r="G630" s="249">
        <v>66.73</v>
      </c>
    </row>
    <row r="631" spans="1:7" ht="15.95" customHeight="1">
      <c r="A631" s="247" t="s">
        <v>23754</v>
      </c>
      <c r="B631" s="248" t="s">
        <v>1646</v>
      </c>
      <c r="C631" s="640" t="s">
        <v>1647</v>
      </c>
      <c r="D631" s="640"/>
      <c r="E631" s="640"/>
      <c r="F631" s="248" t="s">
        <v>22</v>
      </c>
      <c r="G631" s="249">
        <v>87.49</v>
      </c>
    </row>
    <row r="632" spans="1:7" ht="15.95" customHeight="1">
      <c r="A632" s="247" t="s">
        <v>23755</v>
      </c>
      <c r="B632" s="248" t="s">
        <v>1648</v>
      </c>
      <c r="C632" s="640" t="s">
        <v>1649</v>
      </c>
      <c r="D632" s="640"/>
      <c r="E632" s="640"/>
      <c r="F632" s="248" t="s">
        <v>22</v>
      </c>
      <c r="G632" s="249">
        <v>120.77</v>
      </c>
    </row>
    <row r="633" spans="1:7" ht="15.95" customHeight="1">
      <c r="A633" s="247" t="s">
        <v>23756</v>
      </c>
      <c r="B633" s="248" t="s">
        <v>1650</v>
      </c>
      <c r="C633" s="640" t="s">
        <v>1651</v>
      </c>
      <c r="D633" s="640"/>
      <c r="E633" s="640"/>
      <c r="F633" s="248" t="s">
        <v>22</v>
      </c>
      <c r="G633" s="249">
        <v>13.58</v>
      </c>
    </row>
    <row r="634" spans="1:7" ht="15.95" customHeight="1">
      <c r="A634" s="247" t="s">
        <v>23757</v>
      </c>
      <c r="B634" s="248" t="s">
        <v>1652</v>
      </c>
      <c r="C634" s="640" t="s">
        <v>1653</v>
      </c>
      <c r="D634" s="640"/>
      <c r="E634" s="640"/>
      <c r="F634" s="248" t="s">
        <v>22</v>
      </c>
      <c r="G634" s="249">
        <v>73.319999999999993</v>
      </c>
    </row>
    <row r="635" spans="1:7" ht="15.95" customHeight="1">
      <c r="A635" s="247" t="s">
        <v>23758</v>
      </c>
      <c r="B635" s="248" t="s">
        <v>1654</v>
      </c>
      <c r="C635" s="640" t="s">
        <v>1655</v>
      </c>
      <c r="D635" s="640"/>
      <c r="E635" s="640"/>
      <c r="F635" s="248" t="s">
        <v>86</v>
      </c>
      <c r="G635" s="249">
        <v>634.69000000000005</v>
      </c>
    </row>
    <row r="636" spans="1:7" ht="15.95" customHeight="1">
      <c r="A636" s="247" t="s">
        <v>23759</v>
      </c>
      <c r="B636" s="248" t="s">
        <v>1656</v>
      </c>
      <c r="C636" s="640" t="s">
        <v>1657</v>
      </c>
      <c r="D636" s="640"/>
      <c r="E636" s="640"/>
      <c r="F636" s="248" t="s">
        <v>22</v>
      </c>
      <c r="G636" s="249">
        <v>30.82</v>
      </c>
    </row>
    <row r="637" spans="1:7" ht="15.95" customHeight="1">
      <c r="A637" s="247" t="s">
        <v>23760</v>
      </c>
      <c r="B637" s="248" t="s">
        <v>1658</v>
      </c>
      <c r="C637" s="640" t="s">
        <v>1659</v>
      </c>
      <c r="D637" s="640"/>
      <c r="E637" s="640"/>
      <c r="F637" s="248" t="s">
        <v>22</v>
      </c>
      <c r="G637" s="249">
        <v>75.28</v>
      </c>
    </row>
    <row r="638" spans="1:7" ht="15.95" customHeight="1">
      <c r="A638" s="247" t="s">
        <v>23761</v>
      </c>
      <c r="B638" s="248" t="s">
        <v>1660</v>
      </c>
      <c r="C638" s="640" t="s">
        <v>1661</v>
      </c>
      <c r="D638" s="640"/>
      <c r="E638" s="640"/>
      <c r="F638" s="248" t="s">
        <v>22</v>
      </c>
      <c r="G638" s="249">
        <v>89.92</v>
      </c>
    </row>
    <row r="639" spans="1:7" ht="15.95" customHeight="1">
      <c r="A639" s="245" t="s">
        <v>23762</v>
      </c>
      <c r="B639" s="642" t="s">
        <v>1662</v>
      </c>
      <c r="C639" s="642"/>
      <c r="D639" s="642"/>
      <c r="E639" s="642"/>
      <c r="F639" s="642"/>
      <c r="G639" s="246">
        <v>729.03</v>
      </c>
    </row>
    <row r="640" spans="1:7" ht="15.95" customHeight="1">
      <c r="A640" s="640" t="s">
        <v>23763</v>
      </c>
      <c r="B640" s="643" t="s">
        <v>1663</v>
      </c>
      <c r="C640" s="640" t="s">
        <v>1664</v>
      </c>
      <c r="D640" s="640"/>
      <c r="E640" s="640"/>
      <c r="F640" s="643" t="s">
        <v>86</v>
      </c>
      <c r="G640" s="641">
        <v>7.63</v>
      </c>
    </row>
    <row r="641" spans="1:7" ht="15" customHeight="1">
      <c r="A641" s="640"/>
      <c r="B641" s="643"/>
      <c r="C641" s="640"/>
      <c r="D641" s="640"/>
      <c r="E641" s="640"/>
      <c r="F641" s="643"/>
      <c r="G641" s="641"/>
    </row>
    <row r="642" spans="1:7" ht="15.95" customHeight="1">
      <c r="A642" s="640" t="s">
        <v>23764</v>
      </c>
      <c r="B642" s="643" t="s">
        <v>1665</v>
      </c>
      <c r="C642" s="640" t="s">
        <v>1666</v>
      </c>
      <c r="D642" s="640"/>
      <c r="E642" s="640"/>
      <c r="F642" s="643" t="s">
        <v>86</v>
      </c>
      <c r="G642" s="641">
        <v>9.85</v>
      </c>
    </row>
    <row r="643" spans="1:7" ht="15" customHeight="1">
      <c r="A643" s="640"/>
      <c r="B643" s="643"/>
      <c r="C643" s="640"/>
      <c r="D643" s="640"/>
      <c r="E643" s="640"/>
      <c r="F643" s="643"/>
      <c r="G643" s="641"/>
    </row>
    <row r="644" spans="1:7" ht="15.95" customHeight="1">
      <c r="A644" s="640" t="s">
        <v>23765</v>
      </c>
      <c r="B644" s="643" t="s">
        <v>1667</v>
      </c>
      <c r="C644" s="640" t="s">
        <v>1668</v>
      </c>
      <c r="D644" s="640"/>
      <c r="E644" s="640"/>
      <c r="F644" s="643" t="s">
        <v>86</v>
      </c>
      <c r="G644" s="641">
        <v>10.47</v>
      </c>
    </row>
    <row r="645" spans="1:7" ht="15" customHeight="1">
      <c r="A645" s="640"/>
      <c r="B645" s="643"/>
      <c r="C645" s="640"/>
      <c r="D645" s="640"/>
      <c r="E645" s="640"/>
      <c r="F645" s="643"/>
      <c r="G645" s="641"/>
    </row>
    <row r="646" spans="1:7" ht="15.95" customHeight="1">
      <c r="A646" s="247" t="s">
        <v>23766</v>
      </c>
      <c r="B646" s="248" t="s">
        <v>1669</v>
      </c>
      <c r="C646" s="640" t="s">
        <v>1670</v>
      </c>
      <c r="D646" s="640"/>
      <c r="E646" s="640"/>
      <c r="F646" s="248" t="s">
        <v>14</v>
      </c>
      <c r="G646" s="249">
        <v>15.13</v>
      </c>
    </row>
    <row r="647" spans="1:7" ht="15.95" customHeight="1">
      <c r="A647" s="247" t="s">
        <v>23767</v>
      </c>
      <c r="B647" s="248" t="s">
        <v>1671</v>
      </c>
      <c r="C647" s="640" t="s">
        <v>1672</v>
      </c>
      <c r="D647" s="640"/>
      <c r="E647" s="640"/>
      <c r="F647" s="248" t="s">
        <v>14</v>
      </c>
      <c r="G647" s="249">
        <v>115.09</v>
      </c>
    </row>
    <row r="648" spans="1:7" ht="15.95" customHeight="1">
      <c r="A648" s="247" t="s">
        <v>23768</v>
      </c>
      <c r="B648" s="248" t="s">
        <v>1673</v>
      </c>
      <c r="C648" s="640" t="s">
        <v>1674</v>
      </c>
      <c r="D648" s="640"/>
      <c r="E648" s="640"/>
      <c r="F648" s="248" t="s">
        <v>22</v>
      </c>
      <c r="G648" s="249">
        <v>25.79</v>
      </c>
    </row>
    <row r="649" spans="1:7" ht="15.95" customHeight="1">
      <c r="A649" s="640" t="s">
        <v>23769</v>
      </c>
      <c r="B649" s="643" t="s">
        <v>1675</v>
      </c>
      <c r="C649" s="640" t="s">
        <v>1676</v>
      </c>
      <c r="D649" s="640"/>
      <c r="E649" s="640"/>
      <c r="F649" s="643" t="s">
        <v>22</v>
      </c>
      <c r="G649" s="641">
        <v>45.54</v>
      </c>
    </row>
    <row r="650" spans="1:7" ht="15" customHeight="1">
      <c r="A650" s="640"/>
      <c r="B650" s="643"/>
      <c r="C650" s="640"/>
      <c r="D650" s="640"/>
      <c r="E650" s="640"/>
      <c r="F650" s="643"/>
      <c r="G650" s="641"/>
    </row>
    <row r="651" spans="1:7" ht="15.95" customHeight="1">
      <c r="A651" s="247" t="s">
        <v>23770</v>
      </c>
      <c r="B651" s="248" t="s">
        <v>1677</v>
      </c>
      <c r="C651" s="640" t="s">
        <v>1678</v>
      </c>
      <c r="D651" s="640"/>
      <c r="E651" s="640"/>
      <c r="F651" s="248" t="s">
        <v>86</v>
      </c>
      <c r="G651" s="249">
        <v>231.73</v>
      </c>
    </row>
    <row r="652" spans="1:7" ht="15.95" customHeight="1">
      <c r="A652" s="640" t="s">
        <v>23771</v>
      </c>
      <c r="B652" s="643" t="s">
        <v>1679</v>
      </c>
      <c r="C652" s="640" t="s">
        <v>1680</v>
      </c>
      <c r="D652" s="640"/>
      <c r="E652" s="640"/>
      <c r="F652" s="643" t="s">
        <v>12</v>
      </c>
      <c r="G652" s="641">
        <v>10.64</v>
      </c>
    </row>
    <row r="653" spans="1:7" ht="6" customHeight="1">
      <c r="A653" s="640"/>
      <c r="B653" s="643"/>
      <c r="C653" s="640"/>
      <c r="D653" s="640"/>
      <c r="E653" s="640"/>
      <c r="F653" s="643"/>
      <c r="G653" s="641"/>
    </row>
    <row r="654" spans="1:7" ht="15.95" customHeight="1">
      <c r="A654" s="640" t="s">
        <v>23772</v>
      </c>
      <c r="B654" s="643" t="s">
        <v>1681</v>
      </c>
      <c r="C654" s="640" t="s">
        <v>1682</v>
      </c>
      <c r="D654" s="640"/>
      <c r="E654" s="640"/>
      <c r="F654" s="643" t="s">
        <v>12</v>
      </c>
      <c r="G654" s="641">
        <v>45.29</v>
      </c>
    </row>
    <row r="655" spans="1:7" ht="6" customHeight="1">
      <c r="A655" s="640"/>
      <c r="B655" s="643"/>
      <c r="C655" s="640"/>
      <c r="D655" s="640"/>
      <c r="E655" s="640"/>
      <c r="F655" s="643"/>
      <c r="G655" s="641"/>
    </row>
    <row r="656" spans="1:7" ht="15.95" customHeight="1">
      <c r="A656" s="640" t="s">
        <v>23773</v>
      </c>
      <c r="B656" s="643" t="s">
        <v>1683</v>
      </c>
      <c r="C656" s="640" t="s">
        <v>1684</v>
      </c>
      <c r="D656" s="640"/>
      <c r="E656" s="640"/>
      <c r="F656" s="643" t="s">
        <v>12</v>
      </c>
      <c r="G656" s="641">
        <v>9.49</v>
      </c>
    </row>
    <row r="657" spans="1:7" ht="6" customHeight="1">
      <c r="A657" s="640"/>
      <c r="B657" s="643"/>
      <c r="C657" s="640"/>
      <c r="D657" s="640"/>
      <c r="E657" s="640"/>
      <c r="F657" s="643"/>
      <c r="G657" s="641"/>
    </row>
    <row r="658" spans="1:7" ht="15.95" customHeight="1">
      <c r="A658" s="640" t="s">
        <v>23774</v>
      </c>
      <c r="B658" s="643" t="s">
        <v>1685</v>
      </c>
      <c r="C658" s="640" t="s">
        <v>1686</v>
      </c>
      <c r="D658" s="640"/>
      <c r="E658" s="640"/>
      <c r="F658" s="643" t="s">
        <v>12</v>
      </c>
      <c r="G658" s="641">
        <v>10.45</v>
      </c>
    </row>
    <row r="659" spans="1:7" ht="6" customHeight="1">
      <c r="A659" s="640"/>
      <c r="B659" s="643"/>
      <c r="C659" s="640"/>
      <c r="D659" s="640"/>
      <c r="E659" s="640"/>
      <c r="F659" s="643"/>
      <c r="G659" s="641"/>
    </row>
    <row r="660" spans="1:7" ht="15.95" customHeight="1">
      <c r="A660" s="640" t="s">
        <v>23775</v>
      </c>
      <c r="B660" s="643" t="s">
        <v>1687</v>
      </c>
      <c r="C660" s="640" t="s">
        <v>1688</v>
      </c>
      <c r="D660" s="640"/>
      <c r="E660" s="640"/>
      <c r="F660" s="643" t="s">
        <v>12</v>
      </c>
      <c r="G660" s="641">
        <v>11.77</v>
      </c>
    </row>
    <row r="661" spans="1:7" ht="6" customHeight="1">
      <c r="A661" s="640"/>
      <c r="B661" s="643"/>
      <c r="C661" s="640"/>
      <c r="D661" s="640"/>
      <c r="E661" s="640"/>
      <c r="F661" s="643"/>
      <c r="G661" s="641"/>
    </row>
    <row r="662" spans="1:7" ht="15.95" customHeight="1">
      <c r="A662" s="640" t="s">
        <v>23776</v>
      </c>
      <c r="B662" s="643" t="s">
        <v>1689</v>
      </c>
      <c r="C662" s="640" t="s">
        <v>1690</v>
      </c>
      <c r="D662" s="640"/>
      <c r="E662" s="640"/>
      <c r="F662" s="643" t="s">
        <v>12</v>
      </c>
      <c r="G662" s="641">
        <v>12.89</v>
      </c>
    </row>
    <row r="663" spans="1:7" ht="6" customHeight="1">
      <c r="A663" s="640"/>
      <c r="B663" s="643"/>
      <c r="C663" s="640"/>
      <c r="D663" s="640"/>
      <c r="E663" s="640"/>
      <c r="F663" s="643"/>
      <c r="G663" s="641"/>
    </row>
    <row r="664" spans="1:7" ht="15.95" customHeight="1">
      <c r="A664" s="640" t="s">
        <v>23777</v>
      </c>
      <c r="B664" s="643" t="s">
        <v>1691</v>
      </c>
      <c r="C664" s="640" t="s">
        <v>1692</v>
      </c>
      <c r="D664" s="640"/>
      <c r="E664" s="640"/>
      <c r="F664" s="643" t="s">
        <v>12</v>
      </c>
      <c r="G664" s="641">
        <v>17.68</v>
      </c>
    </row>
    <row r="665" spans="1:7" ht="6" customHeight="1">
      <c r="A665" s="640"/>
      <c r="B665" s="643"/>
      <c r="C665" s="640"/>
      <c r="D665" s="640"/>
      <c r="E665" s="640"/>
      <c r="F665" s="643"/>
      <c r="G665" s="641"/>
    </row>
    <row r="666" spans="1:7" ht="15.95" customHeight="1">
      <c r="A666" s="640" t="s">
        <v>23778</v>
      </c>
      <c r="B666" s="643" t="s">
        <v>1693</v>
      </c>
      <c r="C666" s="640" t="s">
        <v>1694</v>
      </c>
      <c r="D666" s="640"/>
      <c r="E666" s="640"/>
      <c r="F666" s="643" t="s">
        <v>12</v>
      </c>
      <c r="G666" s="641">
        <v>20.38</v>
      </c>
    </row>
    <row r="667" spans="1:7" ht="6" customHeight="1">
      <c r="A667" s="640"/>
      <c r="B667" s="643"/>
      <c r="C667" s="640"/>
      <c r="D667" s="640"/>
      <c r="E667" s="640"/>
      <c r="F667" s="643"/>
      <c r="G667" s="641"/>
    </row>
    <row r="668" spans="1:7" ht="15.95" customHeight="1">
      <c r="A668" s="640" t="s">
        <v>23779</v>
      </c>
      <c r="B668" s="643" t="s">
        <v>1695</v>
      </c>
      <c r="C668" s="640" t="s">
        <v>1696</v>
      </c>
      <c r="D668" s="640"/>
      <c r="E668" s="640"/>
      <c r="F668" s="643" t="s">
        <v>12</v>
      </c>
      <c r="G668" s="641">
        <v>25.86</v>
      </c>
    </row>
    <row r="669" spans="1:7" ht="6" customHeight="1">
      <c r="A669" s="640"/>
      <c r="B669" s="643"/>
      <c r="C669" s="640"/>
      <c r="D669" s="640"/>
      <c r="E669" s="640"/>
      <c r="F669" s="643"/>
      <c r="G669" s="641"/>
    </row>
    <row r="670" spans="1:7" ht="15.95" customHeight="1">
      <c r="A670" s="640" t="s">
        <v>23780</v>
      </c>
      <c r="B670" s="643" t="s">
        <v>1697</v>
      </c>
      <c r="C670" s="640" t="s">
        <v>1698</v>
      </c>
      <c r="D670" s="640"/>
      <c r="E670" s="640"/>
      <c r="F670" s="643" t="s">
        <v>12</v>
      </c>
      <c r="G670" s="641">
        <v>33.43</v>
      </c>
    </row>
    <row r="671" spans="1:7" ht="6" customHeight="1">
      <c r="A671" s="640"/>
      <c r="B671" s="643"/>
      <c r="C671" s="640"/>
      <c r="D671" s="640"/>
      <c r="E671" s="640"/>
      <c r="F671" s="643"/>
      <c r="G671" s="641"/>
    </row>
    <row r="672" spans="1:7" ht="15.95" customHeight="1">
      <c r="A672" s="640" t="s">
        <v>23781</v>
      </c>
      <c r="B672" s="643" t="s">
        <v>1699</v>
      </c>
      <c r="C672" s="640" t="s">
        <v>1700</v>
      </c>
      <c r="D672" s="640"/>
      <c r="E672" s="640"/>
      <c r="F672" s="643" t="s">
        <v>12</v>
      </c>
      <c r="G672" s="641">
        <v>38.79</v>
      </c>
    </row>
    <row r="673" spans="1:7" ht="6" customHeight="1">
      <c r="A673" s="640"/>
      <c r="B673" s="643"/>
      <c r="C673" s="640"/>
      <c r="D673" s="640"/>
      <c r="E673" s="640"/>
      <c r="F673" s="643"/>
      <c r="G673" s="641"/>
    </row>
    <row r="674" spans="1:7" ht="15.95" customHeight="1">
      <c r="A674" s="640" t="s">
        <v>23782</v>
      </c>
      <c r="B674" s="643" t="s">
        <v>1701</v>
      </c>
      <c r="C674" s="640" t="s">
        <v>1702</v>
      </c>
      <c r="D674" s="640"/>
      <c r="E674" s="640"/>
      <c r="F674" s="643" t="s">
        <v>12</v>
      </c>
      <c r="G674" s="641">
        <v>11.88</v>
      </c>
    </row>
    <row r="675" spans="1:7" ht="6" customHeight="1">
      <c r="A675" s="640"/>
      <c r="B675" s="643"/>
      <c r="C675" s="640"/>
      <c r="D675" s="640"/>
      <c r="E675" s="640"/>
      <c r="F675" s="643"/>
      <c r="G675" s="641"/>
    </row>
    <row r="676" spans="1:7" ht="15.95" customHeight="1">
      <c r="A676" s="640" t="s">
        <v>23783</v>
      </c>
      <c r="B676" s="643" t="s">
        <v>1703</v>
      </c>
      <c r="C676" s="640" t="s">
        <v>1704</v>
      </c>
      <c r="D676" s="640"/>
      <c r="E676" s="640"/>
      <c r="F676" s="643" t="s">
        <v>22</v>
      </c>
      <c r="G676" s="641">
        <v>19.25</v>
      </c>
    </row>
    <row r="677" spans="1:7" ht="6" customHeight="1">
      <c r="A677" s="640"/>
      <c r="B677" s="643"/>
      <c r="C677" s="640"/>
      <c r="D677" s="640"/>
      <c r="E677" s="640"/>
      <c r="F677" s="643"/>
      <c r="G677" s="641"/>
    </row>
    <row r="678" spans="1:7" ht="15.95" customHeight="1">
      <c r="A678" s="245" t="s">
        <v>23784</v>
      </c>
      <c r="B678" s="642" t="s">
        <v>1705</v>
      </c>
      <c r="C678" s="642"/>
      <c r="D678" s="642"/>
      <c r="E678" s="642"/>
      <c r="F678" s="642"/>
      <c r="G678" s="246">
        <v>29546.82</v>
      </c>
    </row>
    <row r="679" spans="1:7" ht="15.95" customHeight="1">
      <c r="A679" s="247" t="s">
        <v>23785</v>
      </c>
      <c r="B679" s="248" t="s">
        <v>1706</v>
      </c>
      <c r="C679" s="640" t="s">
        <v>1707</v>
      </c>
      <c r="D679" s="640"/>
      <c r="E679" s="640"/>
      <c r="F679" s="248" t="s">
        <v>22</v>
      </c>
      <c r="G679" s="249">
        <v>28.88</v>
      </c>
    </row>
    <row r="680" spans="1:7" ht="15.95" customHeight="1">
      <c r="A680" s="247" t="s">
        <v>23786</v>
      </c>
      <c r="B680" s="248" t="s">
        <v>1708</v>
      </c>
      <c r="C680" s="640" t="s">
        <v>1709</v>
      </c>
      <c r="D680" s="640"/>
      <c r="E680" s="640"/>
      <c r="F680" s="248" t="s">
        <v>22</v>
      </c>
      <c r="G680" s="249">
        <v>48</v>
      </c>
    </row>
    <row r="681" spans="1:7" ht="15.95" customHeight="1">
      <c r="A681" s="247" t="s">
        <v>23787</v>
      </c>
      <c r="B681" s="248" t="s">
        <v>1710</v>
      </c>
      <c r="C681" s="640" t="s">
        <v>1711</v>
      </c>
      <c r="D681" s="640"/>
      <c r="E681" s="640"/>
      <c r="F681" s="248" t="s">
        <v>22</v>
      </c>
      <c r="G681" s="249">
        <v>61.44</v>
      </c>
    </row>
    <row r="682" spans="1:7" ht="15.95" customHeight="1">
      <c r="A682" s="247" t="s">
        <v>23788</v>
      </c>
      <c r="B682" s="248" t="s">
        <v>1712</v>
      </c>
      <c r="C682" s="640" t="s">
        <v>1713</v>
      </c>
      <c r="D682" s="640"/>
      <c r="E682" s="640"/>
      <c r="F682" s="248" t="s">
        <v>22</v>
      </c>
      <c r="G682" s="249">
        <v>35.76</v>
      </c>
    </row>
    <row r="683" spans="1:7" ht="15.95" customHeight="1">
      <c r="A683" s="247" t="s">
        <v>23789</v>
      </c>
      <c r="B683" s="248" t="s">
        <v>1714</v>
      </c>
      <c r="C683" s="640" t="s">
        <v>1715</v>
      </c>
      <c r="D683" s="640"/>
      <c r="E683" s="640"/>
      <c r="F683" s="248" t="s">
        <v>22</v>
      </c>
      <c r="G683" s="249">
        <v>194.23</v>
      </c>
    </row>
    <row r="684" spans="1:7" ht="15.95" customHeight="1">
      <c r="A684" s="247" t="s">
        <v>23790</v>
      </c>
      <c r="B684" s="248" t="s">
        <v>1716</v>
      </c>
      <c r="C684" s="640" t="s">
        <v>1717</v>
      </c>
      <c r="D684" s="640"/>
      <c r="E684" s="640"/>
      <c r="F684" s="248" t="s">
        <v>22</v>
      </c>
      <c r="G684" s="249">
        <v>193.69</v>
      </c>
    </row>
    <row r="685" spans="1:7" ht="15.95" customHeight="1">
      <c r="A685" s="247" t="s">
        <v>23791</v>
      </c>
      <c r="B685" s="248" t="s">
        <v>1718</v>
      </c>
      <c r="C685" s="640" t="s">
        <v>1719</v>
      </c>
      <c r="D685" s="640"/>
      <c r="E685" s="640"/>
      <c r="F685" s="248" t="s">
        <v>22</v>
      </c>
      <c r="G685" s="249">
        <v>70.33</v>
      </c>
    </row>
    <row r="686" spans="1:7" ht="15.95" customHeight="1">
      <c r="A686" s="247" t="s">
        <v>23792</v>
      </c>
      <c r="B686" s="248" t="s">
        <v>1720</v>
      </c>
      <c r="C686" s="640" t="s">
        <v>1721</v>
      </c>
      <c r="D686" s="640"/>
      <c r="E686" s="640"/>
      <c r="F686" s="248" t="s">
        <v>22</v>
      </c>
      <c r="G686" s="249">
        <v>65.19</v>
      </c>
    </row>
    <row r="687" spans="1:7" ht="15.95" customHeight="1">
      <c r="A687" s="247" t="s">
        <v>23793</v>
      </c>
      <c r="B687" s="248" t="s">
        <v>1722</v>
      </c>
      <c r="C687" s="640" t="s">
        <v>1723</v>
      </c>
      <c r="D687" s="640"/>
      <c r="E687" s="640"/>
      <c r="F687" s="248" t="s">
        <v>22</v>
      </c>
      <c r="G687" s="249">
        <v>74.11</v>
      </c>
    </row>
    <row r="688" spans="1:7" ht="15.95" customHeight="1">
      <c r="A688" s="247" t="s">
        <v>23794</v>
      </c>
      <c r="B688" s="248" t="s">
        <v>1724</v>
      </c>
      <c r="C688" s="640" t="s">
        <v>1725</v>
      </c>
      <c r="D688" s="640"/>
      <c r="E688" s="640"/>
      <c r="F688" s="248" t="s">
        <v>22</v>
      </c>
      <c r="G688" s="249">
        <v>23.39</v>
      </c>
    </row>
    <row r="689" spans="1:7" ht="15.95" customHeight="1">
      <c r="A689" s="247" t="s">
        <v>23795</v>
      </c>
      <c r="B689" s="248" t="s">
        <v>1726</v>
      </c>
      <c r="C689" s="640" t="s">
        <v>1727</v>
      </c>
      <c r="D689" s="640"/>
      <c r="E689" s="640"/>
      <c r="F689" s="248" t="s">
        <v>22</v>
      </c>
      <c r="G689" s="249">
        <v>27.49</v>
      </c>
    </row>
    <row r="690" spans="1:7" ht="15.95" customHeight="1">
      <c r="A690" s="640" t="s">
        <v>23796</v>
      </c>
      <c r="B690" s="643" t="s">
        <v>1728</v>
      </c>
      <c r="C690" s="640" t="s">
        <v>1729</v>
      </c>
      <c r="D690" s="640"/>
      <c r="E690" s="640"/>
      <c r="F690" s="643" t="s">
        <v>86</v>
      </c>
      <c r="G690" s="641">
        <v>6148.07</v>
      </c>
    </row>
    <row r="691" spans="1:7" ht="6" customHeight="1">
      <c r="A691" s="640"/>
      <c r="B691" s="643"/>
      <c r="C691" s="640"/>
      <c r="D691" s="640"/>
      <c r="E691" s="640"/>
      <c r="F691" s="643"/>
      <c r="G691" s="641"/>
    </row>
    <row r="692" spans="1:7" ht="15.95" customHeight="1">
      <c r="A692" s="640" t="s">
        <v>23797</v>
      </c>
      <c r="B692" s="643" t="s">
        <v>1730</v>
      </c>
      <c r="C692" s="640" t="s">
        <v>1731</v>
      </c>
      <c r="D692" s="640"/>
      <c r="E692" s="640"/>
      <c r="F692" s="643" t="s">
        <v>86</v>
      </c>
      <c r="G692" s="641">
        <v>8897.27</v>
      </c>
    </row>
    <row r="693" spans="1:7" ht="6" customHeight="1">
      <c r="A693" s="640"/>
      <c r="B693" s="643"/>
      <c r="C693" s="640"/>
      <c r="D693" s="640"/>
      <c r="E693" s="640"/>
      <c r="F693" s="643"/>
      <c r="G693" s="641"/>
    </row>
    <row r="694" spans="1:7" ht="15.95" customHeight="1">
      <c r="A694" s="640" t="s">
        <v>23798</v>
      </c>
      <c r="B694" s="643" t="s">
        <v>1732</v>
      </c>
      <c r="C694" s="640" t="s">
        <v>1733</v>
      </c>
      <c r="D694" s="640"/>
      <c r="E694" s="640"/>
      <c r="F694" s="643" t="s">
        <v>86</v>
      </c>
      <c r="G694" s="641">
        <v>11778.87</v>
      </c>
    </row>
    <row r="695" spans="1:7" ht="6" customHeight="1">
      <c r="A695" s="640"/>
      <c r="B695" s="643"/>
      <c r="C695" s="640"/>
      <c r="D695" s="640"/>
      <c r="E695" s="640"/>
      <c r="F695" s="643"/>
      <c r="G695" s="641"/>
    </row>
    <row r="696" spans="1:7" ht="15.95" customHeight="1">
      <c r="A696" s="247" t="s">
        <v>23799</v>
      </c>
      <c r="B696" s="248" t="s">
        <v>1734</v>
      </c>
      <c r="C696" s="640" t="s">
        <v>1735</v>
      </c>
      <c r="D696" s="640"/>
      <c r="E696" s="640"/>
      <c r="F696" s="248" t="s">
        <v>86</v>
      </c>
      <c r="G696" s="249">
        <v>271.91000000000003</v>
      </c>
    </row>
    <row r="697" spans="1:7" ht="15.95" customHeight="1">
      <c r="A697" s="247" t="s">
        <v>23800</v>
      </c>
      <c r="B697" s="248" t="s">
        <v>1736</v>
      </c>
      <c r="C697" s="640" t="s">
        <v>1737</v>
      </c>
      <c r="D697" s="640"/>
      <c r="E697" s="640"/>
      <c r="F697" s="248" t="s">
        <v>22</v>
      </c>
      <c r="G697" s="249">
        <v>93.45</v>
      </c>
    </row>
    <row r="698" spans="1:7" ht="15.95" customHeight="1">
      <c r="A698" s="247" t="s">
        <v>23801</v>
      </c>
      <c r="B698" s="248" t="s">
        <v>1738</v>
      </c>
      <c r="C698" s="640" t="s">
        <v>1739</v>
      </c>
      <c r="D698" s="640"/>
      <c r="E698" s="640"/>
      <c r="F698" s="248" t="s">
        <v>22</v>
      </c>
      <c r="G698" s="249">
        <v>170.18</v>
      </c>
    </row>
    <row r="699" spans="1:7" ht="15.95" customHeight="1">
      <c r="A699" s="247" t="s">
        <v>23802</v>
      </c>
      <c r="B699" s="248" t="s">
        <v>1740</v>
      </c>
      <c r="C699" s="640" t="s">
        <v>1741</v>
      </c>
      <c r="D699" s="640"/>
      <c r="E699" s="640"/>
      <c r="F699" s="248" t="s">
        <v>22</v>
      </c>
      <c r="G699" s="249">
        <v>60.4</v>
      </c>
    </row>
    <row r="700" spans="1:7" ht="15.95" customHeight="1">
      <c r="A700" s="247" t="s">
        <v>23803</v>
      </c>
      <c r="B700" s="248" t="s">
        <v>1742</v>
      </c>
      <c r="C700" s="640" t="s">
        <v>1743</v>
      </c>
      <c r="D700" s="640"/>
      <c r="E700" s="640"/>
      <c r="F700" s="248" t="s">
        <v>22</v>
      </c>
      <c r="G700" s="249">
        <v>73.930000000000007</v>
      </c>
    </row>
    <row r="701" spans="1:7" ht="15.95" customHeight="1">
      <c r="A701" s="247" t="s">
        <v>23804</v>
      </c>
      <c r="B701" s="248" t="s">
        <v>1744</v>
      </c>
      <c r="C701" s="640" t="s">
        <v>1745</v>
      </c>
      <c r="D701" s="640"/>
      <c r="E701" s="640"/>
      <c r="F701" s="248" t="s">
        <v>86</v>
      </c>
      <c r="G701" s="249">
        <v>1178.45</v>
      </c>
    </row>
    <row r="702" spans="1:7" ht="15.95" customHeight="1">
      <c r="A702" s="247" t="s">
        <v>23805</v>
      </c>
      <c r="B702" s="248" t="s">
        <v>1746</v>
      </c>
      <c r="C702" s="640" t="s">
        <v>1747</v>
      </c>
      <c r="D702" s="640"/>
      <c r="E702" s="640"/>
      <c r="F702" s="248" t="s">
        <v>86</v>
      </c>
      <c r="G702" s="249">
        <v>51.78</v>
      </c>
    </row>
    <row r="703" spans="1:7" ht="15.95" customHeight="1">
      <c r="A703" s="245" t="s">
        <v>23</v>
      </c>
      <c r="B703" s="642" t="s">
        <v>1748</v>
      </c>
      <c r="C703" s="642"/>
      <c r="D703" s="642"/>
      <c r="E703" s="642"/>
      <c r="F703" s="642"/>
      <c r="G703" s="246">
        <v>36378.51</v>
      </c>
    </row>
    <row r="704" spans="1:7" ht="15.95" customHeight="1">
      <c r="A704" s="245" t="s">
        <v>76</v>
      </c>
      <c r="B704" s="642" t="s">
        <v>1749</v>
      </c>
      <c r="C704" s="642"/>
      <c r="D704" s="642"/>
      <c r="E704" s="642"/>
      <c r="F704" s="642"/>
      <c r="G704" s="246">
        <v>881.86</v>
      </c>
    </row>
    <row r="705" spans="1:7" ht="15.95" customHeight="1">
      <c r="A705" s="247" t="s">
        <v>23806</v>
      </c>
      <c r="B705" s="248" t="s">
        <v>1750</v>
      </c>
      <c r="C705" s="640" t="s">
        <v>1751</v>
      </c>
      <c r="D705" s="640"/>
      <c r="E705" s="640"/>
      <c r="F705" s="248" t="s">
        <v>14</v>
      </c>
      <c r="G705" s="249">
        <v>330.17</v>
      </c>
    </row>
    <row r="706" spans="1:7" ht="15.95" customHeight="1">
      <c r="A706" s="247" t="s">
        <v>23807</v>
      </c>
      <c r="B706" s="248" t="s">
        <v>1752</v>
      </c>
      <c r="C706" s="640" t="s">
        <v>1753</v>
      </c>
      <c r="D706" s="640"/>
      <c r="E706" s="640"/>
      <c r="F706" s="248" t="s">
        <v>14</v>
      </c>
      <c r="G706" s="249">
        <v>551.69000000000005</v>
      </c>
    </row>
    <row r="707" spans="1:7" ht="15.95" customHeight="1">
      <c r="A707" s="245" t="s">
        <v>23808</v>
      </c>
      <c r="B707" s="642" t="s">
        <v>1754</v>
      </c>
      <c r="C707" s="642"/>
      <c r="D707" s="642"/>
      <c r="E707" s="642"/>
      <c r="F707" s="642"/>
      <c r="G707" s="246">
        <v>30084.61</v>
      </c>
    </row>
    <row r="708" spans="1:7" ht="15.95" customHeight="1">
      <c r="A708" s="247" t="s">
        <v>23809</v>
      </c>
      <c r="B708" s="248" t="s">
        <v>1755</v>
      </c>
      <c r="C708" s="640" t="s">
        <v>1756</v>
      </c>
      <c r="D708" s="640"/>
      <c r="E708" s="640"/>
      <c r="F708" s="248" t="s">
        <v>14</v>
      </c>
      <c r="G708" s="249">
        <v>515.66</v>
      </c>
    </row>
    <row r="709" spans="1:7" ht="15.95" customHeight="1">
      <c r="A709" s="247" t="s">
        <v>23810</v>
      </c>
      <c r="B709" s="248" t="s">
        <v>1757</v>
      </c>
      <c r="C709" s="640" t="s">
        <v>1758</v>
      </c>
      <c r="D709" s="640"/>
      <c r="E709" s="640"/>
      <c r="F709" s="248" t="s">
        <v>14</v>
      </c>
      <c r="G709" s="249">
        <v>470.93</v>
      </c>
    </row>
    <row r="710" spans="1:7" ht="15.95" customHeight="1">
      <c r="A710" s="247" t="s">
        <v>23811</v>
      </c>
      <c r="B710" s="248" t="s">
        <v>1759</v>
      </c>
      <c r="C710" s="640" t="s">
        <v>1760</v>
      </c>
      <c r="D710" s="640"/>
      <c r="E710" s="640"/>
      <c r="F710" s="248" t="s">
        <v>14</v>
      </c>
      <c r="G710" s="249">
        <v>513.75</v>
      </c>
    </row>
    <row r="711" spans="1:7" ht="15.95" customHeight="1">
      <c r="A711" s="247" t="s">
        <v>23812</v>
      </c>
      <c r="B711" s="248" t="s">
        <v>1761</v>
      </c>
      <c r="C711" s="640" t="s">
        <v>1762</v>
      </c>
      <c r="D711" s="640"/>
      <c r="E711" s="640"/>
      <c r="F711" s="248" t="s">
        <v>14</v>
      </c>
      <c r="G711" s="249">
        <v>511.9</v>
      </c>
    </row>
    <row r="712" spans="1:7" ht="15.95" customHeight="1">
      <c r="A712" s="247" t="s">
        <v>23813</v>
      </c>
      <c r="B712" s="248" t="s">
        <v>1763</v>
      </c>
      <c r="C712" s="640" t="s">
        <v>1764</v>
      </c>
      <c r="D712" s="640"/>
      <c r="E712" s="640"/>
      <c r="F712" s="248" t="s">
        <v>14</v>
      </c>
      <c r="G712" s="249">
        <v>468.1</v>
      </c>
    </row>
    <row r="713" spans="1:7" ht="15.95" customHeight="1">
      <c r="A713" s="247" t="s">
        <v>23814</v>
      </c>
      <c r="B713" s="248" t="s">
        <v>1765</v>
      </c>
      <c r="C713" s="640" t="s">
        <v>1766</v>
      </c>
      <c r="D713" s="640"/>
      <c r="E713" s="640"/>
      <c r="F713" s="248" t="s">
        <v>14</v>
      </c>
      <c r="G713" s="249">
        <v>444.56</v>
      </c>
    </row>
    <row r="714" spans="1:7" ht="15.95" customHeight="1">
      <c r="A714" s="247" t="s">
        <v>23815</v>
      </c>
      <c r="B714" s="248" t="s">
        <v>1767</v>
      </c>
      <c r="C714" s="640" t="s">
        <v>1768</v>
      </c>
      <c r="D714" s="640"/>
      <c r="E714" s="640"/>
      <c r="F714" s="248" t="s">
        <v>14</v>
      </c>
      <c r="G714" s="249">
        <v>510.06</v>
      </c>
    </row>
    <row r="715" spans="1:7" ht="15.95" customHeight="1">
      <c r="A715" s="247" t="s">
        <v>23816</v>
      </c>
      <c r="B715" s="248" t="s">
        <v>1769</v>
      </c>
      <c r="C715" s="640" t="s">
        <v>1770</v>
      </c>
      <c r="D715" s="640"/>
      <c r="E715" s="640"/>
      <c r="F715" s="248" t="s">
        <v>14</v>
      </c>
      <c r="G715" s="249">
        <v>508.15</v>
      </c>
    </row>
    <row r="716" spans="1:7" ht="15.95" customHeight="1">
      <c r="A716" s="247" t="s">
        <v>23817</v>
      </c>
      <c r="B716" s="248" t="s">
        <v>1771</v>
      </c>
      <c r="C716" s="640" t="s">
        <v>1772</v>
      </c>
      <c r="D716" s="640"/>
      <c r="E716" s="640"/>
      <c r="F716" s="248" t="s">
        <v>14</v>
      </c>
      <c r="G716" s="249">
        <v>465.25</v>
      </c>
    </row>
    <row r="717" spans="1:7" ht="15.95" customHeight="1">
      <c r="A717" s="247" t="s">
        <v>23818</v>
      </c>
      <c r="B717" s="248" t="s">
        <v>1773</v>
      </c>
      <c r="C717" s="640" t="s">
        <v>1774</v>
      </c>
      <c r="D717" s="640"/>
      <c r="E717" s="640"/>
      <c r="F717" s="248" t="s">
        <v>14</v>
      </c>
      <c r="G717" s="249">
        <v>442.23</v>
      </c>
    </row>
    <row r="718" spans="1:7" ht="15.95" customHeight="1">
      <c r="A718" s="247" t="s">
        <v>23819</v>
      </c>
      <c r="B718" s="248" t="s">
        <v>1775</v>
      </c>
      <c r="C718" s="640" t="s">
        <v>1776</v>
      </c>
      <c r="D718" s="640"/>
      <c r="E718" s="640"/>
      <c r="F718" s="248" t="s">
        <v>14</v>
      </c>
      <c r="G718" s="249">
        <v>424.06</v>
      </c>
    </row>
    <row r="719" spans="1:7" ht="15.95" customHeight="1">
      <c r="A719" s="247" t="s">
        <v>23820</v>
      </c>
      <c r="B719" s="248" t="s">
        <v>1777</v>
      </c>
      <c r="C719" s="640" t="s">
        <v>1778</v>
      </c>
      <c r="D719" s="640"/>
      <c r="E719" s="640"/>
      <c r="F719" s="248" t="s">
        <v>14</v>
      </c>
      <c r="G719" s="249">
        <v>462.4</v>
      </c>
    </row>
    <row r="720" spans="1:7" ht="15.95" customHeight="1">
      <c r="A720" s="247" t="s">
        <v>23821</v>
      </c>
      <c r="B720" s="248" t="s">
        <v>1779</v>
      </c>
      <c r="C720" s="640" t="s">
        <v>1780</v>
      </c>
      <c r="D720" s="640"/>
      <c r="E720" s="640"/>
      <c r="F720" s="248" t="s">
        <v>14</v>
      </c>
      <c r="G720" s="249">
        <v>439.9</v>
      </c>
    </row>
    <row r="721" spans="1:7" ht="15.95" customHeight="1">
      <c r="A721" s="247" t="s">
        <v>23822</v>
      </c>
      <c r="B721" s="248" t="s">
        <v>1781</v>
      </c>
      <c r="C721" s="640" t="s">
        <v>1782</v>
      </c>
      <c r="D721" s="640"/>
      <c r="E721" s="640"/>
      <c r="F721" s="248" t="s">
        <v>14</v>
      </c>
      <c r="G721" s="249">
        <v>422.08</v>
      </c>
    </row>
    <row r="722" spans="1:7" ht="15.95" customHeight="1">
      <c r="A722" s="247" t="s">
        <v>23823</v>
      </c>
      <c r="B722" s="248" t="s">
        <v>1783</v>
      </c>
      <c r="C722" s="640" t="s">
        <v>1784</v>
      </c>
      <c r="D722" s="640"/>
      <c r="E722" s="640"/>
      <c r="F722" s="248" t="s">
        <v>14</v>
      </c>
      <c r="G722" s="249">
        <v>459.57</v>
      </c>
    </row>
    <row r="723" spans="1:7" ht="15.95" customHeight="1">
      <c r="A723" s="247" t="s">
        <v>23824</v>
      </c>
      <c r="B723" s="248" t="s">
        <v>1785</v>
      </c>
      <c r="C723" s="640" t="s">
        <v>1786</v>
      </c>
      <c r="D723" s="640"/>
      <c r="E723" s="640"/>
      <c r="F723" s="248" t="s">
        <v>14</v>
      </c>
      <c r="G723" s="249">
        <v>437.56</v>
      </c>
    </row>
    <row r="724" spans="1:7" ht="15.95" customHeight="1">
      <c r="A724" s="247" t="s">
        <v>23825</v>
      </c>
      <c r="B724" s="248" t="s">
        <v>1787</v>
      </c>
      <c r="C724" s="640" t="s">
        <v>1788</v>
      </c>
      <c r="D724" s="640"/>
      <c r="E724" s="640"/>
      <c r="F724" s="248" t="s">
        <v>14</v>
      </c>
      <c r="G724" s="249">
        <v>420.12</v>
      </c>
    </row>
    <row r="725" spans="1:7" ht="15.95" customHeight="1">
      <c r="A725" s="247" t="s">
        <v>23826</v>
      </c>
      <c r="B725" s="248" t="s">
        <v>1789</v>
      </c>
      <c r="C725" s="640" t="s">
        <v>1790</v>
      </c>
      <c r="D725" s="640"/>
      <c r="E725" s="640"/>
      <c r="F725" s="248" t="s">
        <v>14</v>
      </c>
      <c r="G725" s="249">
        <v>435.23</v>
      </c>
    </row>
    <row r="726" spans="1:7" ht="15.95" customHeight="1">
      <c r="A726" s="247" t="s">
        <v>23827</v>
      </c>
      <c r="B726" s="248" t="s">
        <v>1791</v>
      </c>
      <c r="C726" s="640" t="s">
        <v>1792</v>
      </c>
      <c r="D726" s="640"/>
      <c r="E726" s="640"/>
      <c r="F726" s="248" t="s">
        <v>14</v>
      </c>
      <c r="G726" s="249">
        <v>418.16</v>
      </c>
    </row>
    <row r="727" spans="1:7" ht="15.95" customHeight="1">
      <c r="A727" s="247" t="s">
        <v>23828</v>
      </c>
      <c r="B727" s="248" t="s">
        <v>1793</v>
      </c>
      <c r="C727" s="640" t="s">
        <v>1794</v>
      </c>
      <c r="D727" s="640"/>
      <c r="E727" s="640"/>
      <c r="F727" s="248" t="s">
        <v>14</v>
      </c>
      <c r="G727" s="249">
        <v>416.18</v>
      </c>
    </row>
    <row r="728" spans="1:7" ht="15.95" customHeight="1">
      <c r="A728" s="247" t="s">
        <v>23829</v>
      </c>
      <c r="B728" s="248" t="s">
        <v>1795</v>
      </c>
      <c r="C728" s="640" t="s">
        <v>1796</v>
      </c>
      <c r="D728" s="640"/>
      <c r="E728" s="640"/>
      <c r="F728" s="248" t="s">
        <v>14</v>
      </c>
      <c r="G728" s="249">
        <v>1174.17</v>
      </c>
    </row>
    <row r="729" spans="1:7" ht="15.95" customHeight="1">
      <c r="A729" s="640" t="s">
        <v>23830</v>
      </c>
      <c r="B729" s="643" t="s">
        <v>1797</v>
      </c>
      <c r="C729" s="640" t="s">
        <v>1798</v>
      </c>
      <c r="D729" s="640"/>
      <c r="E729" s="640"/>
      <c r="F729" s="643" t="s">
        <v>14</v>
      </c>
      <c r="G729" s="641">
        <v>398</v>
      </c>
    </row>
    <row r="730" spans="1:7" ht="6" customHeight="1">
      <c r="A730" s="640"/>
      <c r="B730" s="643"/>
      <c r="C730" s="640"/>
      <c r="D730" s="640"/>
      <c r="E730" s="640"/>
      <c r="F730" s="643"/>
      <c r="G730" s="641"/>
    </row>
    <row r="731" spans="1:7" ht="15.95" customHeight="1">
      <c r="A731" s="640" t="s">
        <v>23831</v>
      </c>
      <c r="B731" s="643" t="s">
        <v>1799</v>
      </c>
      <c r="C731" s="640" t="s">
        <v>1800</v>
      </c>
      <c r="D731" s="640"/>
      <c r="E731" s="640"/>
      <c r="F731" s="643" t="s">
        <v>14</v>
      </c>
      <c r="G731" s="641">
        <v>401.02</v>
      </c>
    </row>
    <row r="732" spans="1:7" ht="6" customHeight="1">
      <c r="A732" s="640"/>
      <c r="B732" s="643"/>
      <c r="C732" s="640"/>
      <c r="D732" s="640"/>
      <c r="E732" s="640"/>
      <c r="F732" s="643"/>
      <c r="G732" s="641"/>
    </row>
    <row r="733" spans="1:7" ht="15.95" customHeight="1">
      <c r="A733" s="247" t="s">
        <v>23832</v>
      </c>
      <c r="B733" s="248" t="s">
        <v>1801</v>
      </c>
      <c r="C733" s="640" t="s">
        <v>1802</v>
      </c>
      <c r="D733" s="640"/>
      <c r="E733" s="640"/>
      <c r="F733" s="248" t="s">
        <v>14</v>
      </c>
      <c r="G733" s="249">
        <v>1258.98</v>
      </c>
    </row>
    <row r="734" spans="1:7" ht="15.95" customHeight="1">
      <c r="A734" s="247" t="s">
        <v>23833</v>
      </c>
      <c r="B734" s="248" t="s">
        <v>1803</v>
      </c>
      <c r="C734" s="640" t="s">
        <v>1804</v>
      </c>
      <c r="D734" s="640"/>
      <c r="E734" s="640"/>
      <c r="F734" s="248" t="s">
        <v>14</v>
      </c>
      <c r="G734" s="249">
        <v>1099.81</v>
      </c>
    </row>
    <row r="735" spans="1:7" ht="15.95" customHeight="1">
      <c r="A735" s="247" t="s">
        <v>23834</v>
      </c>
      <c r="B735" s="248" t="s">
        <v>1805</v>
      </c>
      <c r="C735" s="640" t="s">
        <v>1806</v>
      </c>
      <c r="D735" s="640"/>
      <c r="E735" s="640"/>
      <c r="F735" s="248" t="s">
        <v>14</v>
      </c>
      <c r="G735" s="249">
        <v>1095.5999999999999</v>
      </c>
    </row>
    <row r="736" spans="1:7" ht="15.95" customHeight="1">
      <c r="A736" s="247" t="s">
        <v>23835</v>
      </c>
      <c r="B736" s="248" t="s">
        <v>1807</v>
      </c>
      <c r="C736" s="640" t="s">
        <v>1808</v>
      </c>
      <c r="D736" s="640"/>
      <c r="E736" s="640"/>
      <c r="F736" s="248" t="s">
        <v>14</v>
      </c>
      <c r="G736" s="249">
        <v>1045.72</v>
      </c>
    </row>
    <row r="737" spans="1:7" ht="15.95" customHeight="1">
      <c r="A737" s="247" t="s">
        <v>23836</v>
      </c>
      <c r="B737" s="248" t="s">
        <v>1809</v>
      </c>
      <c r="C737" s="640" t="s">
        <v>1810</v>
      </c>
      <c r="D737" s="640"/>
      <c r="E737" s="640"/>
      <c r="F737" s="248" t="s">
        <v>14</v>
      </c>
      <c r="G737" s="249">
        <v>959.81</v>
      </c>
    </row>
    <row r="738" spans="1:7" ht="15.95" customHeight="1">
      <c r="A738" s="247" t="s">
        <v>23837</v>
      </c>
      <c r="B738" s="248" t="s">
        <v>1811</v>
      </c>
      <c r="C738" s="640" t="s">
        <v>1812</v>
      </c>
      <c r="D738" s="640"/>
      <c r="E738" s="640"/>
      <c r="F738" s="248" t="s">
        <v>14</v>
      </c>
      <c r="G738" s="249">
        <v>907.98</v>
      </c>
    </row>
    <row r="739" spans="1:7" ht="15.95" customHeight="1">
      <c r="A739" s="247" t="s">
        <v>23838</v>
      </c>
      <c r="B739" s="248" t="s">
        <v>1813</v>
      </c>
      <c r="C739" s="640" t="s">
        <v>1814</v>
      </c>
      <c r="D739" s="640"/>
      <c r="E739" s="640"/>
      <c r="F739" s="248" t="s">
        <v>14</v>
      </c>
      <c r="G739" s="249">
        <v>873.19</v>
      </c>
    </row>
    <row r="740" spans="1:7" ht="15.95" customHeight="1">
      <c r="A740" s="247" t="s">
        <v>23839</v>
      </c>
      <c r="B740" s="248" t="s">
        <v>1815</v>
      </c>
      <c r="C740" s="640" t="s">
        <v>1816</v>
      </c>
      <c r="D740" s="640"/>
      <c r="E740" s="640"/>
      <c r="F740" s="248" t="s">
        <v>14</v>
      </c>
      <c r="G740" s="249">
        <v>848.34</v>
      </c>
    </row>
    <row r="741" spans="1:7" ht="15.95" customHeight="1">
      <c r="A741" s="247" t="s">
        <v>23840</v>
      </c>
      <c r="B741" s="248" t="s">
        <v>1817</v>
      </c>
      <c r="C741" s="640" t="s">
        <v>1818</v>
      </c>
      <c r="D741" s="640"/>
      <c r="E741" s="640"/>
      <c r="F741" s="248" t="s">
        <v>14</v>
      </c>
      <c r="G741" s="249">
        <v>870.64</v>
      </c>
    </row>
    <row r="742" spans="1:7" ht="15.95" customHeight="1">
      <c r="A742" s="247" t="s">
        <v>23841</v>
      </c>
      <c r="B742" s="248" t="s">
        <v>1819</v>
      </c>
      <c r="C742" s="640" t="s">
        <v>1820</v>
      </c>
      <c r="D742" s="640"/>
      <c r="E742" s="640"/>
      <c r="F742" s="248" t="s">
        <v>14</v>
      </c>
      <c r="G742" s="249">
        <v>771.29</v>
      </c>
    </row>
    <row r="743" spans="1:7" ht="15.95" customHeight="1">
      <c r="A743" s="247" t="s">
        <v>23842</v>
      </c>
      <c r="B743" s="248" t="s">
        <v>1821</v>
      </c>
      <c r="C743" s="640" t="s">
        <v>1822</v>
      </c>
      <c r="D743" s="640"/>
      <c r="E743" s="640"/>
      <c r="F743" s="248" t="s">
        <v>14</v>
      </c>
      <c r="G743" s="249">
        <v>685.38</v>
      </c>
    </row>
    <row r="744" spans="1:7" ht="15.95" customHeight="1">
      <c r="A744" s="247" t="s">
        <v>23843</v>
      </c>
      <c r="B744" s="248" t="s">
        <v>1823</v>
      </c>
      <c r="C744" s="640" t="s">
        <v>1824</v>
      </c>
      <c r="D744" s="640"/>
      <c r="E744" s="640"/>
      <c r="F744" s="248" t="s">
        <v>14</v>
      </c>
      <c r="G744" s="249">
        <v>633.54999999999995</v>
      </c>
    </row>
    <row r="745" spans="1:7" ht="15.95" customHeight="1">
      <c r="A745" s="247" t="s">
        <v>23844</v>
      </c>
      <c r="B745" s="248" t="s">
        <v>1825</v>
      </c>
      <c r="C745" s="640" t="s">
        <v>1826</v>
      </c>
      <c r="D745" s="640"/>
      <c r="E745" s="640"/>
      <c r="F745" s="248" t="s">
        <v>14</v>
      </c>
      <c r="G745" s="249">
        <v>895.64</v>
      </c>
    </row>
    <row r="746" spans="1:7" ht="15.95" customHeight="1">
      <c r="A746" s="247" t="s">
        <v>23845</v>
      </c>
      <c r="B746" s="248" t="s">
        <v>1827</v>
      </c>
      <c r="C746" s="640" t="s">
        <v>1828</v>
      </c>
      <c r="D746" s="640"/>
      <c r="E746" s="640"/>
      <c r="F746" s="248" t="s">
        <v>14</v>
      </c>
      <c r="G746" s="249">
        <v>797.96</v>
      </c>
    </row>
    <row r="747" spans="1:7" ht="15.95" customHeight="1">
      <c r="A747" s="247" t="s">
        <v>23846</v>
      </c>
      <c r="B747" s="248" t="s">
        <v>1829</v>
      </c>
      <c r="C747" s="640" t="s">
        <v>1830</v>
      </c>
      <c r="D747" s="640"/>
      <c r="E747" s="640"/>
      <c r="F747" s="248" t="s">
        <v>14</v>
      </c>
      <c r="G747" s="249">
        <v>730.64</v>
      </c>
    </row>
    <row r="748" spans="1:7" ht="15.95" customHeight="1">
      <c r="A748" s="247" t="s">
        <v>23847</v>
      </c>
      <c r="B748" s="248" t="s">
        <v>1831</v>
      </c>
      <c r="C748" s="640" t="s">
        <v>1832</v>
      </c>
      <c r="D748" s="640"/>
      <c r="E748" s="640"/>
      <c r="F748" s="248" t="s">
        <v>14</v>
      </c>
      <c r="G748" s="249">
        <v>681.41</v>
      </c>
    </row>
    <row r="749" spans="1:7" ht="15.95" customHeight="1">
      <c r="A749" s="247" t="s">
        <v>23848</v>
      </c>
      <c r="B749" s="248" t="s">
        <v>1833</v>
      </c>
      <c r="C749" s="640" t="s">
        <v>1834</v>
      </c>
      <c r="D749" s="640"/>
      <c r="E749" s="640"/>
      <c r="F749" s="248" t="s">
        <v>14</v>
      </c>
      <c r="G749" s="249">
        <v>631.29</v>
      </c>
    </row>
    <row r="750" spans="1:7" ht="15.95" customHeight="1">
      <c r="A750" s="247" t="s">
        <v>23849</v>
      </c>
      <c r="B750" s="248" t="s">
        <v>1835</v>
      </c>
      <c r="C750" s="640" t="s">
        <v>1836</v>
      </c>
      <c r="D750" s="640"/>
      <c r="E750" s="640"/>
      <c r="F750" s="248" t="s">
        <v>14</v>
      </c>
      <c r="G750" s="249">
        <v>545.38</v>
      </c>
    </row>
    <row r="751" spans="1:7" ht="15.95" customHeight="1">
      <c r="A751" s="247" t="s">
        <v>23850</v>
      </c>
      <c r="B751" s="248" t="s">
        <v>1837</v>
      </c>
      <c r="C751" s="640" t="s">
        <v>1838</v>
      </c>
      <c r="D751" s="640"/>
      <c r="E751" s="640"/>
      <c r="F751" s="248" t="s">
        <v>14</v>
      </c>
      <c r="G751" s="249">
        <v>493.55</v>
      </c>
    </row>
    <row r="752" spans="1:7" ht="15.95" customHeight="1">
      <c r="A752" s="247" t="s">
        <v>23851</v>
      </c>
      <c r="B752" s="248" t="s">
        <v>1839</v>
      </c>
      <c r="C752" s="640" t="s">
        <v>1840</v>
      </c>
      <c r="D752" s="640"/>
      <c r="E752" s="640"/>
      <c r="F752" s="248" t="s">
        <v>14</v>
      </c>
      <c r="G752" s="249">
        <v>458.76</v>
      </c>
    </row>
    <row r="753" spans="1:7" ht="15.95" customHeight="1">
      <c r="A753" s="247" t="s">
        <v>23852</v>
      </c>
      <c r="B753" s="248" t="s">
        <v>1841</v>
      </c>
      <c r="C753" s="640" t="s">
        <v>1842</v>
      </c>
      <c r="D753" s="640"/>
      <c r="E753" s="640"/>
      <c r="F753" s="248" t="s">
        <v>14</v>
      </c>
      <c r="G753" s="249">
        <v>433.91</v>
      </c>
    </row>
    <row r="754" spans="1:7" ht="15.95" customHeight="1">
      <c r="A754" s="247" t="s">
        <v>23853</v>
      </c>
      <c r="B754" s="248" t="s">
        <v>1843</v>
      </c>
      <c r="C754" s="640" t="s">
        <v>1844</v>
      </c>
      <c r="D754" s="640"/>
      <c r="E754" s="640"/>
      <c r="F754" s="248" t="s">
        <v>14</v>
      </c>
      <c r="G754" s="249">
        <v>540.36</v>
      </c>
    </row>
    <row r="755" spans="1:7" ht="15.95" customHeight="1">
      <c r="A755" s="247" t="s">
        <v>23854</v>
      </c>
      <c r="B755" s="248" t="s">
        <v>1845</v>
      </c>
      <c r="C755" s="640" t="s">
        <v>1846</v>
      </c>
      <c r="D755" s="640"/>
      <c r="E755" s="640"/>
      <c r="F755" s="248" t="s">
        <v>14</v>
      </c>
      <c r="G755" s="249">
        <v>454.45</v>
      </c>
    </row>
    <row r="756" spans="1:7" ht="15.95" customHeight="1">
      <c r="A756" s="247" t="s">
        <v>23855</v>
      </c>
      <c r="B756" s="248" t="s">
        <v>1847</v>
      </c>
      <c r="C756" s="640" t="s">
        <v>1848</v>
      </c>
      <c r="D756" s="640"/>
      <c r="E756" s="640"/>
      <c r="F756" s="248" t="s">
        <v>14</v>
      </c>
      <c r="G756" s="249">
        <v>491.08</v>
      </c>
    </row>
    <row r="757" spans="1:7" ht="15.95" customHeight="1">
      <c r="A757" s="247" t="s">
        <v>23856</v>
      </c>
      <c r="B757" s="248" t="s">
        <v>1849</v>
      </c>
      <c r="C757" s="640" t="s">
        <v>1850</v>
      </c>
      <c r="D757" s="640"/>
      <c r="E757" s="640"/>
      <c r="F757" s="248" t="s">
        <v>14</v>
      </c>
      <c r="G757" s="249">
        <v>446.69</v>
      </c>
    </row>
    <row r="758" spans="1:7" ht="15.95" customHeight="1">
      <c r="A758" s="247" t="s">
        <v>23857</v>
      </c>
      <c r="B758" s="248" t="s">
        <v>1851</v>
      </c>
      <c r="C758" s="640" t="s">
        <v>1852</v>
      </c>
      <c r="D758" s="640"/>
      <c r="E758" s="640"/>
      <c r="F758" s="248" t="s">
        <v>14</v>
      </c>
      <c r="G758" s="249">
        <v>274.16000000000003</v>
      </c>
    </row>
    <row r="759" spans="1:7" ht="15.95" customHeight="1">
      <c r="A759" s="245" t="s">
        <v>23858</v>
      </c>
      <c r="B759" s="642" t="s">
        <v>1853</v>
      </c>
      <c r="C759" s="642"/>
      <c r="D759" s="642"/>
      <c r="E759" s="642"/>
      <c r="F759" s="642"/>
      <c r="G759" s="246">
        <v>5369.36</v>
      </c>
    </row>
    <row r="760" spans="1:7" ht="15.95" customHeight="1">
      <c r="A760" s="640" t="s">
        <v>23859</v>
      </c>
      <c r="B760" s="643" t="s">
        <v>1854</v>
      </c>
      <c r="C760" s="640" t="s">
        <v>1855</v>
      </c>
      <c r="D760" s="640"/>
      <c r="E760" s="640"/>
      <c r="F760" s="643" t="s">
        <v>14</v>
      </c>
      <c r="G760" s="641">
        <v>593.91</v>
      </c>
    </row>
    <row r="761" spans="1:7" ht="6" customHeight="1">
      <c r="A761" s="640"/>
      <c r="B761" s="643"/>
      <c r="C761" s="640"/>
      <c r="D761" s="640"/>
      <c r="E761" s="640"/>
      <c r="F761" s="643"/>
      <c r="G761" s="641"/>
    </row>
    <row r="762" spans="1:7" ht="15.95" customHeight="1">
      <c r="A762" s="247" t="s">
        <v>23860</v>
      </c>
      <c r="B762" s="248" t="s">
        <v>1856</v>
      </c>
      <c r="C762" s="640" t="s">
        <v>1857</v>
      </c>
      <c r="D762" s="640"/>
      <c r="E762" s="640"/>
      <c r="F762" s="248" t="s">
        <v>14</v>
      </c>
      <c r="G762" s="249">
        <v>590.51</v>
      </c>
    </row>
    <row r="763" spans="1:7" ht="15.95" customHeight="1">
      <c r="A763" s="247" t="s">
        <v>23861</v>
      </c>
      <c r="B763" s="248" t="s">
        <v>1858</v>
      </c>
      <c r="C763" s="640" t="s">
        <v>1859</v>
      </c>
      <c r="D763" s="640"/>
      <c r="E763" s="640"/>
      <c r="F763" s="248" t="s">
        <v>14</v>
      </c>
      <c r="G763" s="249">
        <v>531.95000000000005</v>
      </c>
    </row>
    <row r="764" spans="1:7" ht="15.95" customHeight="1">
      <c r="A764" s="247" t="s">
        <v>23862</v>
      </c>
      <c r="B764" s="248" t="s">
        <v>1860</v>
      </c>
      <c r="C764" s="640" t="s">
        <v>1861</v>
      </c>
      <c r="D764" s="640"/>
      <c r="E764" s="640"/>
      <c r="F764" s="248" t="s">
        <v>14</v>
      </c>
      <c r="G764" s="249">
        <v>1004.42</v>
      </c>
    </row>
    <row r="765" spans="1:7" ht="15.95" customHeight="1">
      <c r="A765" s="247" t="s">
        <v>23863</v>
      </c>
      <c r="B765" s="248" t="s">
        <v>1862</v>
      </c>
      <c r="C765" s="640" t="s">
        <v>1863</v>
      </c>
      <c r="D765" s="640"/>
      <c r="E765" s="640"/>
      <c r="F765" s="248" t="s">
        <v>14</v>
      </c>
      <c r="G765" s="249">
        <v>720.1</v>
      </c>
    </row>
    <row r="766" spans="1:7" ht="15.95" customHeight="1">
      <c r="A766" s="247" t="s">
        <v>23864</v>
      </c>
      <c r="B766" s="248" t="s">
        <v>1864</v>
      </c>
      <c r="C766" s="640" t="s">
        <v>1865</v>
      </c>
      <c r="D766" s="640"/>
      <c r="E766" s="640"/>
      <c r="F766" s="248" t="s">
        <v>14</v>
      </c>
      <c r="G766" s="249">
        <v>590.16999999999996</v>
      </c>
    </row>
    <row r="767" spans="1:7" ht="15.95" customHeight="1">
      <c r="A767" s="247" t="s">
        <v>23865</v>
      </c>
      <c r="B767" s="248" t="s">
        <v>1866</v>
      </c>
      <c r="C767" s="640" t="s">
        <v>1867</v>
      </c>
      <c r="D767" s="640"/>
      <c r="E767" s="640"/>
      <c r="F767" s="248" t="s">
        <v>14</v>
      </c>
      <c r="G767" s="249">
        <v>556.77</v>
      </c>
    </row>
    <row r="768" spans="1:7" ht="15.95" customHeight="1">
      <c r="A768" s="247" t="s">
        <v>23866</v>
      </c>
      <c r="B768" s="248" t="s">
        <v>1868</v>
      </c>
      <c r="C768" s="640" t="s">
        <v>1869</v>
      </c>
      <c r="D768" s="640"/>
      <c r="E768" s="640"/>
      <c r="F768" s="248" t="s">
        <v>14</v>
      </c>
      <c r="G768" s="249">
        <v>781.53</v>
      </c>
    </row>
    <row r="769" spans="1:7" ht="15.95" customHeight="1">
      <c r="A769" s="245" t="s">
        <v>23867</v>
      </c>
      <c r="B769" s="642" t="s">
        <v>1870</v>
      </c>
      <c r="C769" s="642"/>
      <c r="D769" s="642"/>
      <c r="E769" s="642"/>
      <c r="F769" s="642"/>
      <c r="G769" s="246">
        <v>42.68</v>
      </c>
    </row>
    <row r="770" spans="1:7" ht="15.95" customHeight="1">
      <c r="A770" s="247" t="s">
        <v>23868</v>
      </c>
      <c r="B770" s="248" t="s">
        <v>1871</v>
      </c>
      <c r="C770" s="640" t="s">
        <v>1872</v>
      </c>
      <c r="D770" s="640"/>
      <c r="E770" s="640"/>
      <c r="F770" s="248" t="s">
        <v>12</v>
      </c>
      <c r="G770" s="249">
        <v>9.18</v>
      </c>
    </row>
    <row r="771" spans="1:7" ht="15.95" customHeight="1">
      <c r="A771" s="247" t="s">
        <v>23869</v>
      </c>
      <c r="B771" s="248" t="s">
        <v>1873</v>
      </c>
      <c r="C771" s="640" t="s">
        <v>1874</v>
      </c>
      <c r="D771" s="640"/>
      <c r="E771" s="640"/>
      <c r="F771" s="248" t="s">
        <v>12</v>
      </c>
      <c r="G771" s="249">
        <v>9.18</v>
      </c>
    </row>
    <row r="772" spans="1:7" ht="15.95" customHeight="1">
      <c r="A772" s="247" t="s">
        <v>23870</v>
      </c>
      <c r="B772" s="248" t="s">
        <v>1875</v>
      </c>
      <c r="C772" s="640" t="s">
        <v>1876</v>
      </c>
      <c r="D772" s="640"/>
      <c r="E772" s="640"/>
      <c r="F772" s="248" t="s">
        <v>12</v>
      </c>
      <c r="G772" s="249">
        <v>23.25</v>
      </c>
    </row>
    <row r="773" spans="1:7" ht="15.95" customHeight="1">
      <c r="A773" s="247" t="s">
        <v>23871</v>
      </c>
      <c r="B773" s="248" t="s">
        <v>1877</v>
      </c>
      <c r="C773" s="640" t="s">
        <v>1878</v>
      </c>
      <c r="D773" s="640"/>
      <c r="E773" s="640"/>
      <c r="F773" s="248" t="s">
        <v>26</v>
      </c>
      <c r="G773" s="249">
        <v>1.07</v>
      </c>
    </row>
    <row r="774" spans="1:7" ht="15.95" customHeight="1">
      <c r="A774" s="245" t="s">
        <v>27</v>
      </c>
      <c r="B774" s="642" t="s">
        <v>1879</v>
      </c>
      <c r="C774" s="642"/>
      <c r="D774" s="642"/>
      <c r="E774" s="642"/>
      <c r="F774" s="642"/>
      <c r="G774" s="246">
        <v>154318.67000000001</v>
      </c>
    </row>
    <row r="775" spans="1:7" ht="15.95" customHeight="1">
      <c r="A775" s="245" t="s">
        <v>29</v>
      </c>
      <c r="B775" s="642" t="s">
        <v>1880</v>
      </c>
      <c r="C775" s="642"/>
      <c r="D775" s="642"/>
      <c r="E775" s="642"/>
      <c r="F775" s="642"/>
      <c r="G775" s="246">
        <v>15458.6</v>
      </c>
    </row>
    <row r="776" spans="1:7" ht="15.95" customHeight="1">
      <c r="A776" s="247" t="s">
        <v>332</v>
      </c>
      <c r="B776" s="248" t="s">
        <v>1881</v>
      </c>
      <c r="C776" s="640" t="s">
        <v>1882</v>
      </c>
      <c r="D776" s="640"/>
      <c r="E776" s="640"/>
      <c r="F776" s="248" t="s">
        <v>14</v>
      </c>
      <c r="G776" s="249">
        <v>1626.06</v>
      </c>
    </row>
    <row r="777" spans="1:7" ht="15.95" customHeight="1">
      <c r="A777" s="247" t="s">
        <v>333</v>
      </c>
      <c r="B777" s="248" t="s">
        <v>1883</v>
      </c>
      <c r="C777" s="640" t="s">
        <v>1884</v>
      </c>
      <c r="D777" s="640"/>
      <c r="E777" s="640"/>
      <c r="F777" s="248" t="s">
        <v>22</v>
      </c>
      <c r="G777" s="249">
        <v>2477.58</v>
      </c>
    </row>
    <row r="778" spans="1:7" ht="15.95" customHeight="1">
      <c r="A778" s="247" t="s">
        <v>23872</v>
      </c>
      <c r="B778" s="248" t="s">
        <v>1885</v>
      </c>
      <c r="C778" s="640" t="s">
        <v>1886</v>
      </c>
      <c r="D778" s="640"/>
      <c r="E778" s="640"/>
      <c r="F778" s="248" t="s">
        <v>22</v>
      </c>
      <c r="G778" s="249">
        <v>2994.71</v>
      </c>
    </row>
    <row r="779" spans="1:7" ht="15.95" customHeight="1">
      <c r="A779" s="247" t="s">
        <v>23873</v>
      </c>
      <c r="B779" s="248" t="s">
        <v>1887</v>
      </c>
      <c r="C779" s="640" t="s">
        <v>1888</v>
      </c>
      <c r="D779" s="640"/>
      <c r="E779" s="640"/>
      <c r="F779" s="248" t="s">
        <v>22</v>
      </c>
      <c r="G779" s="249">
        <v>3533.1</v>
      </c>
    </row>
    <row r="780" spans="1:7" ht="15.95" customHeight="1">
      <c r="A780" s="247" t="s">
        <v>23874</v>
      </c>
      <c r="B780" s="248" t="s">
        <v>1889</v>
      </c>
      <c r="C780" s="640" t="s">
        <v>1890</v>
      </c>
      <c r="D780" s="640"/>
      <c r="E780" s="640"/>
      <c r="F780" s="248" t="s">
        <v>14</v>
      </c>
      <c r="G780" s="249">
        <v>640.05999999999995</v>
      </c>
    </row>
    <row r="781" spans="1:7" ht="15.95" customHeight="1">
      <c r="A781" s="247" t="s">
        <v>23875</v>
      </c>
      <c r="B781" s="248" t="s">
        <v>1891</v>
      </c>
      <c r="C781" s="640" t="s">
        <v>1892</v>
      </c>
      <c r="D781" s="640"/>
      <c r="E781" s="640"/>
      <c r="F781" s="248" t="s">
        <v>14</v>
      </c>
      <c r="G781" s="249">
        <v>588.38</v>
      </c>
    </row>
    <row r="782" spans="1:7" ht="15.95" customHeight="1">
      <c r="A782" s="247" t="s">
        <v>23876</v>
      </c>
      <c r="B782" s="248" t="s">
        <v>1893</v>
      </c>
      <c r="C782" s="640" t="s">
        <v>1894</v>
      </c>
      <c r="D782" s="640"/>
      <c r="E782" s="640"/>
      <c r="F782" s="248" t="s">
        <v>14</v>
      </c>
      <c r="G782" s="249">
        <v>647.79999999999995</v>
      </c>
    </row>
    <row r="783" spans="1:7" ht="15.95" customHeight="1">
      <c r="A783" s="247" t="s">
        <v>23877</v>
      </c>
      <c r="B783" s="248" t="s">
        <v>1895</v>
      </c>
      <c r="C783" s="640" t="s">
        <v>1896</v>
      </c>
      <c r="D783" s="640"/>
      <c r="E783" s="640"/>
      <c r="F783" s="248" t="s">
        <v>14</v>
      </c>
      <c r="G783" s="249">
        <v>594.85</v>
      </c>
    </row>
    <row r="784" spans="1:7" ht="15.95" customHeight="1">
      <c r="A784" s="247" t="s">
        <v>23878</v>
      </c>
      <c r="B784" s="248" t="s">
        <v>1897</v>
      </c>
      <c r="C784" s="640" t="s">
        <v>1898</v>
      </c>
      <c r="D784" s="640"/>
      <c r="E784" s="640"/>
      <c r="F784" s="248" t="s">
        <v>14</v>
      </c>
      <c r="G784" s="249">
        <v>663.21</v>
      </c>
    </row>
    <row r="785" spans="1:7" ht="15.95" customHeight="1">
      <c r="A785" s="247" t="s">
        <v>23879</v>
      </c>
      <c r="B785" s="248" t="s">
        <v>1899</v>
      </c>
      <c r="C785" s="640" t="s">
        <v>1900</v>
      </c>
      <c r="D785" s="640"/>
      <c r="E785" s="640"/>
      <c r="F785" s="248" t="s">
        <v>14</v>
      </c>
      <c r="G785" s="249">
        <v>607.04</v>
      </c>
    </row>
    <row r="786" spans="1:7" ht="15.95" customHeight="1">
      <c r="A786" s="247" t="s">
        <v>23880</v>
      </c>
      <c r="B786" s="248" t="s">
        <v>1901</v>
      </c>
      <c r="C786" s="640" t="s">
        <v>1902</v>
      </c>
      <c r="D786" s="640"/>
      <c r="E786" s="640"/>
      <c r="F786" s="248" t="s">
        <v>14</v>
      </c>
      <c r="G786" s="249">
        <v>535</v>
      </c>
    </row>
    <row r="787" spans="1:7" ht="15.95" customHeight="1">
      <c r="A787" s="247" t="s">
        <v>23881</v>
      </c>
      <c r="B787" s="248" t="s">
        <v>1903</v>
      </c>
      <c r="C787" s="640" t="s">
        <v>1904</v>
      </c>
      <c r="D787" s="640"/>
      <c r="E787" s="640"/>
      <c r="F787" s="248" t="s">
        <v>14</v>
      </c>
      <c r="G787" s="249">
        <v>550.80999999999995</v>
      </c>
    </row>
    <row r="788" spans="1:7" ht="15.95" customHeight="1">
      <c r="A788" s="245" t="s">
        <v>77</v>
      </c>
      <c r="B788" s="642" t="s">
        <v>1905</v>
      </c>
      <c r="C788" s="642"/>
      <c r="D788" s="642"/>
      <c r="E788" s="642"/>
      <c r="F788" s="642"/>
      <c r="G788" s="246">
        <v>28617.16</v>
      </c>
    </row>
    <row r="789" spans="1:7" ht="15.95" customHeight="1">
      <c r="A789" s="247" t="s">
        <v>334</v>
      </c>
      <c r="B789" s="248" t="s">
        <v>1906</v>
      </c>
      <c r="C789" s="640" t="s">
        <v>1907</v>
      </c>
      <c r="D789" s="640"/>
      <c r="E789" s="640"/>
      <c r="F789" s="248" t="s">
        <v>14</v>
      </c>
      <c r="G789" s="249">
        <v>2009.74</v>
      </c>
    </row>
    <row r="790" spans="1:7" ht="15.95" customHeight="1">
      <c r="A790" s="247" t="s">
        <v>335</v>
      </c>
      <c r="B790" s="248" t="s">
        <v>1908</v>
      </c>
      <c r="C790" s="640" t="s">
        <v>1909</v>
      </c>
      <c r="D790" s="640"/>
      <c r="E790" s="640"/>
      <c r="F790" s="248" t="s">
        <v>14</v>
      </c>
      <c r="G790" s="249">
        <v>2094.98</v>
      </c>
    </row>
    <row r="791" spans="1:7" ht="15.95" customHeight="1">
      <c r="A791" s="247" t="s">
        <v>23882</v>
      </c>
      <c r="B791" s="248" t="s">
        <v>1910</v>
      </c>
      <c r="C791" s="640" t="s">
        <v>1911</v>
      </c>
      <c r="D791" s="640"/>
      <c r="E791" s="640"/>
      <c r="F791" s="248" t="s">
        <v>22</v>
      </c>
      <c r="G791" s="249">
        <v>2890.2</v>
      </c>
    </row>
    <row r="792" spans="1:7" ht="15.95" customHeight="1">
      <c r="A792" s="247" t="s">
        <v>23883</v>
      </c>
      <c r="B792" s="248" t="s">
        <v>1912</v>
      </c>
      <c r="C792" s="640" t="s">
        <v>1913</v>
      </c>
      <c r="D792" s="640"/>
      <c r="E792" s="640"/>
      <c r="F792" s="248" t="s">
        <v>22</v>
      </c>
      <c r="G792" s="249">
        <v>2970.6</v>
      </c>
    </row>
    <row r="793" spans="1:7" ht="15.95" customHeight="1">
      <c r="A793" s="247" t="s">
        <v>23884</v>
      </c>
      <c r="B793" s="248" t="s">
        <v>1914</v>
      </c>
      <c r="C793" s="640" t="s">
        <v>1915</v>
      </c>
      <c r="D793" s="640"/>
      <c r="E793" s="640"/>
      <c r="F793" s="248" t="s">
        <v>22</v>
      </c>
      <c r="G793" s="249">
        <v>3502.12</v>
      </c>
    </row>
    <row r="794" spans="1:7" ht="15.95" customHeight="1">
      <c r="A794" s="247" t="s">
        <v>23885</v>
      </c>
      <c r="B794" s="248" t="s">
        <v>1916</v>
      </c>
      <c r="C794" s="640" t="s">
        <v>1917</v>
      </c>
      <c r="D794" s="640"/>
      <c r="E794" s="640"/>
      <c r="F794" s="248" t="s">
        <v>22</v>
      </c>
      <c r="G794" s="249">
        <v>3617.49</v>
      </c>
    </row>
    <row r="795" spans="1:7" ht="15.95" customHeight="1">
      <c r="A795" s="247" t="s">
        <v>23886</v>
      </c>
      <c r="B795" s="248" t="s">
        <v>1918</v>
      </c>
      <c r="C795" s="640" t="s">
        <v>1919</v>
      </c>
      <c r="D795" s="640"/>
      <c r="E795" s="640"/>
      <c r="F795" s="248" t="s">
        <v>22</v>
      </c>
      <c r="G795" s="249">
        <v>4087.21</v>
      </c>
    </row>
    <row r="796" spans="1:7" ht="15.95" customHeight="1">
      <c r="A796" s="247" t="s">
        <v>23887</v>
      </c>
      <c r="B796" s="248" t="s">
        <v>1920</v>
      </c>
      <c r="C796" s="640" t="s">
        <v>1921</v>
      </c>
      <c r="D796" s="640"/>
      <c r="E796" s="640"/>
      <c r="F796" s="248" t="s">
        <v>22</v>
      </c>
      <c r="G796" s="249">
        <v>4321.08</v>
      </c>
    </row>
    <row r="797" spans="1:7" ht="15.95" customHeight="1">
      <c r="A797" s="247" t="s">
        <v>23888</v>
      </c>
      <c r="B797" s="248" t="s">
        <v>1922</v>
      </c>
      <c r="C797" s="640" t="s">
        <v>1923</v>
      </c>
      <c r="D797" s="640"/>
      <c r="E797" s="640"/>
      <c r="F797" s="248" t="s">
        <v>22</v>
      </c>
      <c r="G797" s="249">
        <v>1945.57</v>
      </c>
    </row>
    <row r="798" spans="1:7" ht="15.95" customHeight="1">
      <c r="A798" s="247" t="s">
        <v>23889</v>
      </c>
      <c r="B798" s="248" t="s">
        <v>1924</v>
      </c>
      <c r="C798" s="640" t="s">
        <v>1925</v>
      </c>
      <c r="D798" s="640"/>
      <c r="E798" s="640"/>
      <c r="F798" s="248" t="s">
        <v>14</v>
      </c>
      <c r="G798" s="249">
        <v>1178.17</v>
      </c>
    </row>
    <row r="799" spans="1:7" ht="15.95" customHeight="1">
      <c r="A799" s="245" t="s">
        <v>23890</v>
      </c>
      <c r="B799" s="642" t="s">
        <v>1926</v>
      </c>
      <c r="C799" s="642"/>
      <c r="D799" s="642"/>
      <c r="E799" s="642"/>
      <c r="F799" s="642"/>
      <c r="G799" s="246">
        <v>4481.5600000000004</v>
      </c>
    </row>
    <row r="800" spans="1:7" ht="15.95" customHeight="1">
      <c r="A800" s="247" t="s">
        <v>23891</v>
      </c>
      <c r="B800" s="248" t="s">
        <v>1927</v>
      </c>
      <c r="C800" s="640" t="s">
        <v>1928</v>
      </c>
      <c r="D800" s="640"/>
      <c r="E800" s="640"/>
      <c r="F800" s="248" t="s">
        <v>22</v>
      </c>
      <c r="G800" s="249">
        <v>1.87</v>
      </c>
    </row>
    <row r="801" spans="1:7" ht="15.95" customHeight="1">
      <c r="A801" s="247" t="s">
        <v>23892</v>
      </c>
      <c r="B801" s="248" t="s">
        <v>1929</v>
      </c>
      <c r="C801" s="640" t="s">
        <v>1930</v>
      </c>
      <c r="D801" s="640"/>
      <c r="E801" s="640"/>
      <c r="F801" s="248" t="s">
        <v>22</v>
      </c>
      <c r="G801" s="249">
        <v>2.17</v>
      </c>
    </row>
    <row r="802" spans="1:7" ht="15.95" customHeight="1">
      <c r="A802" s="247" t="s">
        <v>23893</v>
      </c>
      <c r="B802" s="248" t="s">
        <v>1931</v>
      </c>
      <c r="C802" s="640" t="s">
        <v>1932</v>
      </c>
      <c r="D802" s="640"/>
      <c r="E802" s="640"/>
      <c r="F802" s="248" t="s">
        <v>22</v>
      </c>
      <c r="G802" s="249">
        <v>2.52</v>
      </c>
    </row>
    <row r="803" spans="1:7" ht="15.95" customHeight="1">
      <c r="A803" s="247" t="s">
        <v>23894</v>
      </c>
      <c r="B803" s="248" t="s">
        <v>1933</v>
      </c>
      <c r="C803" s="640" t="s">
        <v>1934</v>
      </c>
      <c r="D803" s="640"/>
      <c r="E803" s="640"/>
      <c r="F803" s="248" t="s">
        <v>22</v>
      </c>
      <c r="G803" s="249">
        <v>3.46</v>
      </c>
    </row>
    <row r="804" spans="1:7" ht="15.95" customHeight="1">
      <c r="A804" s="247" t="s">
        <v>23895</v>
      </c>
      <c r="B804" s="248" t="s">
        <v>1935</v>
      </c>
      <c r="C804" s="640" t="s">
        <v>1936</v>
      </c>
      <c r="D804" s="640"/>
      <c r="E804" s="640"/>
      <c r="F804" s="248" t="s">
        <v>86</v>
      </c>
      <c r="G804" s="249">
        <v>41.02</v>
      </c>
    </row>
    <row r="805" spans="1:7" ht="15.95" customHeight="1">
      <c r="A805" s="247" t="s">
        <v>23896</v>
      </c>
      <c r="B805" s="248" t="s">
        <v>1937</v>
      </c>
      <c r="C805" s="640" t="s">
        <v>1938</v>
      </c>
      <c r="D805" s="640"/>
      <c r="E805" s="640"/>
      <c r="F805" s="248" t="s">
        <v>86</v>
      </c>
      <c r="G805" s="249">
        <v>49.21</v>
      </c>
    </row>
    <row r="806" spans="1:7" ht="15.95" customHeight="1">
      <c r="A806" s="247" t="s">
        <v>23897</v>
      </c>
      <c r="B806" s="248" t="s">
        <v>1939</v>
      </c>
      <c r="C806" s="640" t="s">
        <v>1940</v>
      </c>
      <c r="D806" s="640"/>
      <c r="E806" s="640"/>
      <c r="F806" s="248" t="s">
        <v>86</v>
      </c>
      <c r="G806" s="249">
        <v>74.95</v>
      </c>
    </row>
    <row r="807" spans="1:7" ht="15.95" customHeight="1">
      <c r="A807" s="247" t="s">
        <v>23898</v>
      </c>
      <c r="B807" s="248" t="s">
        <v>1941</v>
      </c>
      <c r="C807" s="640" t="s">
        <v>1942</v>
      </c>
      <c r="D807" s="640"/>
      <c r="E807" s="640"/>
      <c r="F807" s="248" t="s">
        <v>86</v>
      </c>
      <c r="G807" s="249">
        <v>89.6</v>
      </c>
    </row>
    <row r="808" spans="1:7" ht="15.95" customHeight="1">
      <c r="A808" s="247" t="s">
        <v>23899</v>
      </c>
      <c r="B808" s="248" t="s">
        <v>1943</v>
      </c>
      <c r="C808" s="640" t="s">
        <v>1944</v>
      </c>
      <c r="D808" s="640"/>
      <c r="E808" s="640"/>
      <c r="F808" s="248" t="s">
        <v>22</v>
      </c>
      <c r="G808" s="249">
        <v>81.25</v>
      </c>
    </row>
    <row r="809" spans="1:7" ht="15.95" customHeight="1">
      <c r="A809" s="247" t="s">
        <v>23900</v>
      </c>
      <c r="B809" s="248" t="s">
        <v>1945</v>
      </c>
      <c r="C809" s="640" t="s">
        <v>1946</v>
      </c>
      <c r="D809" s="640"/>
      <c r="E809" s="640"/>
      <c r="F809" s="248" t="s">
        <v>22</v>
      </c>
      <c r="G809" s="249">
        <v>107.83</v>
      </c>
    </row>
    <row r="810" spans="1:7" ht="15.95" customHeight="1">
      <c r="A810" s="247" t="s">
        <v>23901</v>
      </c>
      <c r="B810" s="248" t="s">
        <v>1947</v>
      </c>
      <c r="C810" s="640" t="s">
        <v>1948</v>
      </c>
      <c r="D810" s="640"/>
      <c r="E810" s="640"/>
      <c r="F810" s="248" t="s">
        <v>22</v>
      </c>
      <c r="G810" s="249">
        <v>102.14</v>
      </c>
    </row>
    <row r="811" spans="1:7" ht="15.95" customHeight="1">
      <c r="A811" s="247" t="s">
        <v>23902</v>
      </c>
      <c r="B811" s="248" t="s">
        <v>1949</v>
      </c>
      <c r="C811" s="640" t="s">
        <v>1950</v>
      </c>
      <c r="D811" s="640"/>
      <c r="E811" s="640"/>
      <c r="F811" s="248" t="s">
        <v>22</v>
      </c>
      <c r="G811" s="249">
        <v>128.72999999999999</v>
      </c>
    </row>
    <row r="812" spans="1:7" ht="15.95" customHeight="1">
      <c r="A812" s="640" t="s">
        <v>23903</v>
      </c>
      <c r="B812" s="643" t="s">
        <v>1951</v>
      </c>
      <c r="C812" s="640" t="s">
        <v>1952</v>
      </c>
      <c r="D812" s="640"/>
      <c r="E812" s="640"/>
      <c r="F812" s="643" t="s">
        <v>22</v>
      </c>
      <c r="G812" s="641">
        <v>41.41</v>
      </c>
    </row>
    <row r="813" spans="1:7" ht="6" customHeight="1">
      <c r="A813" s="640"/>
      <c r="B813" s="643"/>
      <c r="C813" s="640"/>
      <c r="D813" s="640"/>
      <c r="E813" s="640"/>
      <c r="F813" s="643"/>
      <c r="G813" s="641"/>
    </row>
    <row r="814" spans="1:7" ht="15.95" customHeight="1">
      <c r="A814" s="640" t="s">
        <v>23904</v>
      </c>
      <c r="B814" s="643" t="s">
        <v>1953</v>
      </c>
      <c r="C814" s="640" t="s">
        <v>1954</v>
      </c>
      <c r="D814" s="640"/>
      <c r="E814" s="640"/>
      <c r="F814" s="643" t="s">
        <v>22</v>
      </c>
      <c r="G814" s="641">
        <v>46.06</v>
      </c>
    </row>
    <row r="815" spans="1:7" ht="6" customHeight="1">
      <c r="A815" s="640"/>
      <c r="B815" s="643"/>
      <c r="C815" s="640"/>
      <c r="D815" s="640"/>
      <c r="E815" s="640"/>
      <c r="F815" s="643"/>
      <c r="G815" s="641"/>
    </row>
    <row r="816" spans="1:7" ht="15.95" customHeight="1">
      <c r="A816" s="640" t="s">
        <v>23905</v>
      </c>
      <c r="B816" s="643" t="s">
        <v>1955</v>
      </c>
      <c r="C816" s="640" t="s">
        <v>1956</v>
      </c>
      <c r="D816" s="640"/>
      <c r="E816" s="640"/>
      <c r="F816" s="643" t="s">
        <v>22</v>
      </c>
      <c r="G816" s="641">
        <v>50.67</v>
      </c>
    </row>
    <row r="817" spans="1:7" ht="6" customHeight="1">
      <c r="A817" s="640"/>
      <c r="B817" s="643"/>
      <c r="C817" s="640"/>
      <c r="D817" s="640"/>
      <c r="E817" s="640"/>
      <c r="F817" s="643"/>
      <c r="G817" s="641"/>
    </row>
    <row r="818" spans="1:7" ht="15.95" customHeight="1">
      <c r="A818" s="640" t="s">
        <v>23906</v>
      </c>
      <c r="B818" s="643" t="s">
        <v>1957</v>
      </c>
      <c r="C818" s="640" t="s">
        <v>1958</v>
      </c>
      <c r="D818" s="640"/>
      <c r="E818" s="640"/>
      <c r="F818" s="643" t="s">
        <v>1959</v>
      </c>
      <c r="G818" s="641">
        <v>58.88</v>
      </c>
    </row>
    <row r="819" spans="1:7" ht="6" customHeight="1">
      <c r="A819" s="640"/>
      <c r="B819" s="643"/>
      <c r="C819" s="640"/>
      <c r="D819" s="640"/>
      <c r="E819" s="640"/>
      <c r="F819" s="643"/>
      <c r="G819" s="641"/>
    </row>
    <row r="820" spans="1:7" ht="15.95" customHeight="1">
      <c r="A820" s="247" t="s">
        <v>23907</v>
      </c>
      <c r="B820" s="248" t="s">
        <v>1960</v>
      </c>
      <c r="C820" s="640" t="s">
        <v>1961</v>
      </c>
      <c r="D820" s="640"/>
      <c r="E820" s="640"/>
      <c r="F820" s="248" t="s">
        <v>22</v>
      </c>
      <c r="G820" s="249">
        <v>186.32</v>
      </c>
    </row>
    <row r="821" spans="1:7" ht="15.95" customHeight="1">
      <c r="A821" s="247" t="s">
        <v>23908</v>
      </c>
      <c r="B821" s="248" t="s">
        <v>1962</v>
      </c>
      <c r="C821" s="640" t="s">
        <v>1963</v>
      </c>
      <c r="D821" s="640"/>
      <c r="E821" s="640"/>
      <c r="F821" s="248" t="s">
        <v>22</v>
      </c>
      <c r="G821" s="249">
        <v>226.48</v>
      </c>
    </row>
    <row r="822" spans="1:7" ht="15.95" customHeight="1">
      <c r="A822" s="247" t="s">
        <v>23909</v>
      </c>
      <c r="B822" s="248" t="s">
        <v>1964</v>
      </c>
      <c r="C822" s="640" t="s">
        <v>1965</v>
      </c>
      <c r="D822" s="640"/>
      <c r="E822" s="640"/>
      <c r="F822" s="248" t="s">
        <v>22</v>
      </c>
      <c r="G822" s="249">
        <v>280.14</v>
      </c>
    </row>
    <row r="823" spans="1:7" ht="15.95" customHeight="1">
      <c r="A823" s="247" t="s">
        <v>23910</v>
      </c>
      <c r="B823" s="248" t="s">
        <v>1966</v>
      </c>
      <c r="C823" s="640" t="s">
        <v>1967</v>
      </c>
      <c r="D823" s="640"/>
      <c r="E823" s="640"/>
      <c r="F823" s="248" t="s">
        <v>22</v>
      </c>
      <c r="G823" s="249">
        <v>313.45</v>
      </c>
    </row>
    <row r="824" spans="1:7" ht="15.95" customHeight="1">
      <c r="A824" s="247" t="s">
        <v>23911</v>
      </c>
      <c r="B824" s="248" t="s">
        <v>1968</v>
      </c>
      <c r="C824" s="640" t="s">
        <v>1969</v>
      </c>
      <c r="D824" s="640"/>
      <c r="E824" s="640"/>
      <c r="F824" s="248" t="s">
        <v>22</v>
      </c>
      <c r="G824" s="249">
        <v>347.86</v>
      </c>
    </row>
    <row r="825" spans="1:7" ht="15.95" customHeight="1">
      <c r="A825" s="247" t="s">
        <v>23912</v>
      </c>
      <c r="B825" s="248" t="s">
        <v>1970</v>
      </c>
      <c r="C825" s="640" t="s">
        <v>1971</v>
      </c>
      <c r="D825" s="640"/>
      <c r="E825" s="640"/>
      <c r="F825" s="248" t="s">
        <v>22</v>
      </c>
      <c r="G825" s="249">
        <v>464.67</v>
      </c>
    </row>
    <row r="826" spans="1:7" ht="15.95" customHeight="1">
      <c r="A826" s="247" t="s">
        <v>23913</v>
      </c>
      <c r="B826" s="248" t="s">
        <v>1972</v>
      </c>
      <c r="C826" s="640" t="s">
        <v>1973</v>
      </c>
      <c r="D826" s="640"/>
      <c r="E826" s="640"/>
      <c r="F826" s="248" t="s">
        <v>22</v>
      </c>
      <c r="G826" s="249">
        <v>532.84</v>
      </c>
    </row>
    <row r="827" spans="1:7" ht="15.95" customHeight="1">
      <c r="A827" s="247" t="s">
        <v>23914</v>
      </c>
      <c r="B827" s="248" t="s">
        <v>1974</v>
      </c>
      <c r="C827" s="640" t="s">
        <v>1975</v>
      </c>
      <c r="D827" s="640"/>
      <c r="E827" s="640"/>
      <c r="F827" s="248" t="s">
        <v>22</v>
      </c>
      <c r="G827" s="249">
        <v>568.1</v>
      </c>
    </row>
    <row r="828" spans="1:7" ht="15.95" customHeight="1">
      <c r="A828" s="247" t="s">
        <v>23915</v>
      </c>
      <c r="B828" s="248" t="s">
        <v>1976</v>
      </c>
      <c r="C828" s="640" t="s">
        <v>1977</v>
      </c>
      <c r="D828" s="640"/>
      <c r="E828" s="640"/>
      <c r="F828" s="248" t="s">
        <v>26</v>
      </c>
      <c r="G828" s="249">
        <v>16.739999999999998</v>
      </c>
    </row>
    <row r="829" spans="1:7" ht="15.95" customHeight="1">
      <c r="A829" s="247" t="s">
        <v>23916</v>
      </c>
      <c r="B829" s="248" t="s">
        <v>1978</v>
      </c>
      <c r="C829" s="640" t="s">
        <v>1979</v>
      </c>
      <c r="D829" s="640"/>
      <c r="E829" s="640"/>
      <c r="F829" s="248" t="s">
        <v>86</v>
      </c>
      <c r="G829" s="249">
        <v>242.89</v>
      </c>
    </row>
    <row r="830" spans="1:7" ht="15.95" customHeight="1">
      <c r="A830" s="247" t="s">
        <v>23917</v>
      </c>
      <c r="B830" s="248" t="s">
        <v>1980</v>
      </c>
      <c r="C830" s="640" t="s">
        <v>1981</v>
      </c>
      <c r="D830" s="640"/>
      <c r="E830" s="640"/>
      <c r="F830" s="248" t="s">
        <v>22</v>
      </c>
      <c r="G830" s="249">
        <v>34.090000000000003</v>
      </c>
    </row>
    <row r="831" spans="1:7" ht="15.95" customHeight="1">
      <c r="A831" s="247" t="s">
        <v>23918</v>
      </c>
      <c r="B831" s="248" t="s">
        <v>1982</v>
      </c>
      <c r="C831" s="640" t="s">
        <v>1983</v>
      </c>
      <c r="D831" s="640"/>
      <c r="E831" s="640"/>
      <c r="F831" s="248" t="s">
        <v>22</v>
      </c>
      <c r="G831" s="249">
        <v>37.729999999999997</v>
      </c>
    </row>
    <row r="832" spans="1:7" ht="15.95" customHeight="1">
      <c r="A832" s="247" t="s">
        <v>23919</v>
      </c>
      <c r="B832" s="248" t="s">
        <v>1984</v>
      </c>
      <c r="C832" s="640" t="s">
        <v>1985</v>
      </c>
      <c r="D832" s="640"/>
      <c r="E832" s="640"/>
      <c r="F832" s="248" t="s">
        <v>22</v>
      </c>
      <c r="G832" s="249">
        <v>67.040000000000006</v>
      </c>
    </row>
    <row r="833" spans="1:7" ht="15.95" customHeight="1">
      <c r="A833" s="247" t="s">
        <v>23920</v>
      </c>
      <c r="B833" s="248" t="s">
        <v>1986</v>
      </c>
      <c r="C833" s="640" t="s">
        <v>1987</v>
      </c>
      <c r="D833" s="640"/>
      <c r="E833" s="640"/>
      <c r="F833" s="248" t="s">
        <v>22</v>
      </c>
      <c r="G833" s="249">
        <v>100.56</v>
      </c>
    </row>
    <row r="834" spans="1:7" ht="15.95" customHeight="1">
      <c r="A834" s="247" t="s">
        <v>23921</v>
      </c>
      <c r="B834" s="248" t="s">
        <v>1988</v>
      </c>
      <c r="C834" s="640" t="s">
        <v>1989</v>
      </c>
      <c r="D834" s="640"/>
      <c r="E834" s="640"/>
      <c r="F834" s="248" t="s">
        <v>22</v>
      </c>
      <c r="G834" s="249">
        <v>180.88</v>
      </c>
    </row>
    <row r="835" spans="1:7" ht="15.95" customHeight="1">
      <c r="A835" s="245" t="s">
        <v>23922</v>
      </c>
      <c r="B835" s="642" t="s">
        <v>1990</v>
      </c>
      <c r="C835" s="642"/>
      <c r="D835" s="642"/>
      <c r="E835" s="642"/>
      <c r="F835" s="642"/>
      <c r="G835" s="246">
        <v>3957.2</v>
      </c>
    </row>
    <row r="836" spans="1:7" ht="15.95" customHeight="1">
      <c r="A836" s="247" t="s">
        <v>23923</v>
      </c>
      <c r="B836" s="248" t="s">
        <v>1991</v>
      </c>
      <c r="C836" s="640" t="s">
        <v>1992</v>
      </c>
      <c r="D836" s="640"/>
      <c r="E836" s="640"/>
      <c r="F836" s="248" t="s">
        <v>14</v>
      </c>
      <c r="G836" s="249">
        <v>543.91</v>
      </c>
    </row>
    <row r="837" spans="1:7" ht="15.95" customHeight="1">
      <c r="A837" s="640" t="s">
        <v>23924</v>
      </c>
      <c r="B837" s="643" t="s">
        <v>1993</v>
      </c>
      <c r="C837" s="640" t="s">
        <v>1994</v>
      </c>
      <c r="D837" s="640"/>
      <c r="E837" s="640"/>
      <c r="F837" s="643" t="s">
        <v>14</v>
      </c>
      <c r="G837" s="641">
        <v>833.89</v>
      </c>
    </row>
    <row r="838" spans="1:7" ht="6" customHeight="1">
      <c r="A838" s="640"/>
      <c r="B838" s="643"/>
      <c r="C838" s="640"/>
      <c r="D838" s="640"/>
      <c r="E838" s="640"/>
      <c r="F838" s="643"/>
      <c r="G838" s="641"/>
    </row>
    <row r="839" spans="1:7" ht="15.95" customHeight="1">
      <c r="A839" s="640" t="s">
        <v>23925</v>
      </c>
      <c r="B839" s="643" t="s">
        <v>1995</v>
      </c>
      <c r="C839" s="640" t="s">
        <v>1996</v>
      </c>
      <c r="D839" s="640"/>
      <c r="E839" s="640"/>
      <c r="F839" s="643" t="s">
        <v>14</v>
      </c>
      <c r="G839" s="641">
        <v>576.54</v>
      </c>
    </row>
    <row r="840" spans="1:7" ht="6" customHeight="1">
      <c r="A840" s="640"/>
      <c r="B840" s="643"/>
      <c r="C840" s="640"/>
      <c r="D840" s="640"/>
      <c r="E840" s="640"/>
      <c r="F840" s="643"/>
      <c r="G840" s="641"/>
    </row>
    <row r="841" spans="1:7" ht="15.95" customHeight="1">
      <c r="A841" s="640" t="s">
        <v>23926</v>
      </c>
      <c r="B841" s="643" t="s">
        <v>1997</v>
      </c>
      <c r="C841" s="640" t="s">
        <v>205</v>
      </c>
      <c r="D841" s="640"/>
      <c r="E841" s="640"/>
      <c r="F841" s="643" t="s">
        <v>14</v>
      </c>
      <c r="G841" s="641">
        <v>663.36</v>
      </c>
    </row>
    <row r="842" spans="1:7" ht="6" customHeight="1">
      <c r="A842" s="640"/>
      <c r="B842" s="643"/>
      <c r="C842" s="640"/>
      <c r="D842" s="640"/>
      <c r="E842" s="640"/>
      <c r="F842" s="643"/>
      <c r="G842" s="641"/>
    </row>
    <row r="843" spans="1:7" ht="15.95" customHeight="1">
      <c r="A843" s="247" t="s">
        <v>23927</v>
      </c>
      <c r="B843" s="248" t="s">
        <v>1998</v>
      </c>
      <c r="C843" s="640" t="s">
        <v>1999</v>
      </c>
      <c r="D843" s="640"/>
      <c r="E843" s="640"/>
      <c r="F843" s="248" t="s">
        <v>14</v>
      </c>
      <c r="G843" s="249">
        <v>808.69</v>
      </c>
    </row>
    <row r="844" spans="1:7" ht="15.95" customHeight="1">
      <c r="A844" s="640" t="s">
        <v>23928</v>
      </c>
      <c r="B844" s="643" t="s">
        <v>2000</v>
      </c>
      <c r="C844" s="640" t="s">
        <v>2001</v>
      </c>
      <c r="D844" s="640"/>
      <c r="E844" s="640"/>
      <c r="F844" s="643" t="s">
        <v>22</v>
      </c>
      <c r="G844" s="641">
        <v>124.1</v>
      </c>
    </row>
    <row r="845" spans="1:7" ht="6" customHeight="1">
      <c r="A845" s="640"/>
      <c r="B845" s="643"/>
      <c r="C845" s="640"/>
      <c r="D845" s="640"/>
      <c r="E845" s="640"/>
      <c r="F845" s="643"/>
      <c r="G845" s="641"/>
    </row>
    <row r="846" spans="1:7" ht="15.95" customHeight="1">
      <c r="A846" s="640" t="s">
        <v>23929</v>
      </c>
      <c r="B846" s="643" t="s">
        <v>2002</v>
      </c>
      <c r="C846" s="640" t="s">
        <v>2003</v>
      </c>
      <c r="D846" s="640"/>
      <c r="E846" s="640"/>
      <c r="F846" s="643" t="s">
        <v>14</v>
      </c>
      <c r="G846" s="641">
        <v>406.71</v>
      </c>
    </row>
    <row r="847" spans="1:7" ht="6" customHeight="1">
      <c r="A847" s="640"/>
      <c r="B847" s="643"/>
      <c r="C847" s="640"/>
      <c r="D847" s="640"/>
      <c r="E847" s="640"/>
      <c r="F847" s="643"/>
      <c r="G847" s="641"/>
    </row>
    <row r="848" spans="1:7" ht="15.95" customHeight="1">
      <c r="A848" s="245" t="s">
        <v>23930</v>
      </c>
      <c r="B848" s="642" t="s">
        <v>2004</v>
      </c>
      <c r="C848" s="642"/>
      <c r="D848" s="642"/>
      <c r="E848" s="642"/>
      <c r="F848" s="642"/>
      <c r="G848" s="246">
        <v>6625.95</v>
      </c>
    </row>
    <row r="849" spans="1:7" ht="15.95" customHeight="1">
      <c r="A849" s="640" t="s">
        <v>23931</v>
      </c>
      <c r="B849" s="643" t="s">
        <v>2005</v>
      </c>
      <c r="C849" s="640" t="s">
        <v>2006</v>
      </c>
      <c r="D849" s="640"/>
      <c r="E849" s="640"/>
      <c r="F849" s="643" t="s">
        <v>12</v>
      </c>
      <c r="G849" s="641">
        <v>1065.3800000000001</v>
      </c>
    </row>
    <row r="850" spans="1:7" ht="6" customHeight="1">
      <c r="A850" s="640"/>
      <c r="B850" s="643"/>
      <c r="C850" s="640"/>
      <c r="D850" s="640"/>
      <c r="E850" s="640"/>
      <c r="F850" s="643"/>
      <c r="G850" s="641"/>
    </row>
    <row r="851" spans="1:7" ht="15.95" customHeight="1">
      <c r="A851" s="640" t="s">
        <v>23932</v>
      </c>
      <c r="B851" s="643" t="s">
        <v>2007</v>
      </c>
      <c r="C851" s="640" t="s">
        <v>2008</v>
      </c>
      <c r="D851" s="640"/>
      <c r="E851" s="640"/>
      <c r="F851" s="643" t="s">
        <v>12</v>
      </c>
      <c r="G851" s="641">
        <v>986.74</v>
      </c>
    </row>
    <row r="852" spans="1:7" ht="6" customHeight="1">
      <c r="A852" s="640"/>
      <c r="B852" s="643"/>
      <c r="C852" s="640"/>
      <c r="D852" s="640"/>
      <c r="E852" s="640"/>
      <c r="F852" s="643"/>
      <c r="G852" s="641"/>
    </row>
    <row r="853" spans="1:7" ht="15.95" customHeight="1">
      <c r="A853" s="247" t="s">
        <v>23933</v>
      </c>
      <c r="B853" s="248" t="s">
        <v>2009</v>
      </c>
      <c r="C853" s="640" t="s">
        <v>2010</v>
      </c>
      <c r="D853" s="640"/>
      <c r="E853" s="640"/>
      <c r="F853" s="248" t="s">
        <v>12</v>
      </c>
      <c r="G853" s="249">
        <v>273.10000000000002</v>
      </c>
    </row>
    <row r="854" spans="1:7" ht="15.95" customHeight="1">
      <c r="A854" s="247" t="s">
        <v>23934</v>
      </c>
      <c r="B854" s="248" t="s">
        <v>2011</v>
      </c>
      <c r="C854" s="640" t="s">
        <v>2012</v>
      </c>
      <c r="D854" s="640"/>
      <c r="E854" s="640"/>
      <c r="F854" s="248" t="s">
        <v>12</v>
      </c>
      <c r="G854" s="249">
        <v>278.5</v>
      </c>
    </row>
    <row r="855" spans="1:7" ht="15.95" customHeight="1">
      <c r="A855" s="247" t="s">
        <v>23935</v>
      </c>
      <c r="B855" s="248" t="s">
        <v>2013</v>
      </c>
      <c r="C855" s="640" t="s">
        <v>2014</v>
      </c>
      <c r="D855" s="640"/>
      <c r="E855" s="640"/>
      <c r="F855" s="248" t="s">
        <v>12</v>
      </c>
      <c r="G855" s="249">
        <v>232.61</v>
      </c>
    </row>
    <row r="856" spans="1:7" ht="15.95" customHeight="1">
      <c r="A856" s="247" t="s">
        <v>23936</v>
      </c>
      <c r="B856" s="248" t="s">
        <v>2015</v>
      </c>
      <c r="C856" s="640" t="s">
        <v>2016</v>
      </c>
      <c r="D856" s="640"/>
      <c r="E856" s="640"/>
      <c r="F856" s="248" t="s">
        <v>12</v>
      </c>
      <c r="G856" s="249">
        <v>238.31</v>
      </c>
    </row>
    <row r="857" spans="1:7" ht="15.95" customHeight="1">
      <c r="A857" s="247" t="s">
        <v>23937</v>
      </c>
      <c r="B857" s="248" t="s">
        <v>2017</v>
      </c>
      <c r="C857" s="640" t="s">
        <v>2018</v>
      </c>
      <c r="D857" s="640"/>
      <c r="E857" s="640"/>
      <c r="F857" s="248" t="s">
        <v>12</v>
      </c>
      <c r="G857" s="249">
        <v>238.31</v>
      </c>
    </row>
    <row r="858" spans="1:7" ht="15.95" customHeight="1">
      <c r="A858" s="640" t="s">
        <v>23938</v>
      </c>
      <c r="B858" s="643" t="s">
        <v>2019</v>
      </c>
      <c r="C858" s="640" t="s">
        <v>2020</v>
      </c>
      <c r="D858" s="640"/>
      <c r="E858" s="640"/>
      <c r="F858" s="643" t="s">
        <v>22</v>
      </c>
      <c r="G858" s="641">
        <v>220.48</v>
      </c>
    </row>
    <row r="859" spans="1:7" ht="6" customHeight="1">
      <c r="A859" s="640"/>
      <c r="B859" s="643"/>
      <c r="C859" s="640"/>
      <c r="D859" s="640"/>
      <c r="E859" s="640"/>
      <c r="F859" s="643"/>
      <c r="G859" s="641"/>
    </row>
    <row r="860" spans="1:7" ht="15.95" customHeight="1">
      <c r="A860" s="247" t="s">
        <v>23939</v>
      </c>
      <c r="B860" s="248" t="s">
        <v>2021</v>
      </c>
      <c r="C860" s="640" t="s">
        <v>2022</v>
      </c>
      <c r="D860" s="640"/>
      <c r="E860" s="640"/>
      <c r="F860" s="248" t="s">
        <v>12</v>
      </c>
      <c r="G860" s="249">
        <v>77.540000000000006</v>
      </c>
    </row>
    <row r="861" spans="1:7" ht="15.95" customHeight="1">
      <c r="A861" s="247" t="s">
        <v>23940</v>
      </c>
      <c r="B861" s="248" t="s">
        <v>2023</v>
      </c>
      <c r="C861" s="640" t="s">
        <v>2024</v>
      </c>
      <c r="D861" s="640"/>
      <c r="E861" s="640"/>
      <c r="F861" s="248" t="s">
        <v>12</v>
      </c>
      <c r="G861" s="249">
        <v>162.96</v>
      </c>
    </row>
    <row r="862" spans="1:7" ht="15.95" customHeight="1">
      <c r="A862" s="247" t="s">
        <v>23941</v>
      </c>
      <c r="B862" s="248" t="s">
        <v>2025</v>
      </c>
      <c r="C862" s="640" t="s">
        <v>2026</v>
      </c>
      <c r="D862" s="640"/>
      <c r="E862" s="640"/>
      <c r="F862" s="248" t="s">
        <v>12</v>
      </c>
      <c r="G862" s="249">
        <v>195.17</v>
      </c>
    </row>
    <row r="863" spans="1:7" ht="15.95" customHeight="1">
      <c r="A863" s="247" t="s">
        <v>23942</v>
      </c>
      <c r="B863" s="248" t="s">
        <v>2027</v>
      </c>
      <c r="C863" s="640" t="s">
        <v>2028</v>
      </c>
      <c r="D863" s="640"/>
      <c r="E863" s="640"/>
      <c r="F863" s="248" t="s">
        <v>12</v>
      </c>
      <c r="G863" s="249">
        <v>91.97</v>
      </c>
    </row>
    <row r="864" spans="1:7" ht="15.95" customHeight="1">
      <c r="A864" s="247" t="s">
        <v>23943</v>
      </c>
      <c r="B864" s="248" t="s">
        <v>2029</v>
      </c>
      <c r="C864" s="640" t="s">
        <v>2030</v>
      </c>
      <c r="D864" s="640"/>
      <c r="E864" s="640"/>
      <c r="F864" s="248" t="s">
        <v>12</v>
      </c>
      <c r="G864" s="249">
        <v>242.49</v>
      </c>
    </row>
    <row r="865" spans="1:7" ht="15.95" customHeight="1">
      <c r="A865" s="640" t="s">
        <v>23944</v>
      </c>
      <c r="B865" s="643" t="s">
        <v>2031</v>
      </c>
      <c r="C865" s="640" t="s">
        <v>2032</v>
      </c>
      <c r="D865" s="640"/>
      <c r="E865" s="640"/>
      <c r="F865" s="643" t="s">
        <v>12</v>
      </c>
      <c r="G865" s="641">
        <v>673.49</v>
      </c>
    </row>
    <row r="866" spans="1:7" ht="6" customHeight="1">
      <c r="A866" s="640"/>
      <c r="B866" s="643"/>
      <c r="C866" s="640"/>
      <c r="D866" s="640"/>
      <c r="E866" s="640"/>
      <c r="F866" s="643"/>
      <c r="G866" s="641"/>
    </row>
    <row r="867" spans="1:7" ht="15.95" customHeight="1">
      <c r="A867" s="640" t="s">
        <v>23945</v>
      </c>
      <c r="B867" s="643" t="s">
        <v>2033</v>
      </c>
      <c r="C867" s="640" t="s">
        <v>2034</v>
      </c>
      <c r="D867" s="640"/>
      <c r="E867" s="640"/>
      <c r="F867" s="643" t="s">
        <v>12</v>
      </c>
      <c r="G867" s="641">
        <v>646.5</v>
      </c>
    </row>
    <row r="868" spans="1:7" ht="6" customHeight="1">
      <c r="A868" s="640"/>
      <c r="B868" s="643"/>
      <c r="C868" s="640"/>
      <c r="D868" s="640"/>
      <c r="E868" s="640"/>
      <c r="F868" s="643"/>
      <c r="G868" s="641"/>
    </row>
    <row r="869" spans="1:7" ht="15.95" customHeight="1">
      <c r="A869" s="247" t="s">
        <v>23946</v>
      </c>
      <c r="B869" s="248" t="s">
        <v>2035</v>
      </c>
      <c r="C869" s="640" t="s">
        <v>2036</v>
      </c>
      <c r="D869" s="640"/>
      <c r="E869" s="640"/>
      <c r="F869" s="248" t="s">
        <v>12</v>
      </c>
      <c r="G869" s="249">
        <v>151.28</v>
      </c>
    </row>
    <row r="870" spans="1:7" ht="15.95" customHeight="1">
      <c r="A870" s="247" t="s">
        <v>23947</v>
      </c>
      <c r="B870" s="248" t="s">
        <v>2037</v>
      </c>
      <c r="C870" s="640" t="s">
        <v>2038</v>
      </c>
      <c r="D870" s="640"/>
      <c r="E870" s="640"/>
      <c r="F870" s="248" t="s">
        <v>12</v>
      </c>
      <c r="G870" s="249">
        <v>54.49</v>
      </c>
    </row>
    <row r="871" spans="1:7" ht="15.95" customHeight="1">
      <c r="A871" s="247" t="s">
        <v>23948</v>
      </c>
      <c r="B871" s="248" t="s">
        <v>195</v>
      </c>
      <c r="C871" s="640" t="s">
        <v>194</v>
      </c>
      <c r="D871" s="640"/>
      <c r="E871" s="640"/>
      <c r="F871" s="248" t="s">
        <v>12</v>
      </c>
      <c r="G871" s="249">
        <v>123.56</v>
      </c>
    </row>
    <row r="872" spans="1:7" ht="15.95" customHeight="1">
      <c r="A872" s="247" t="s">
        <v>23949</v>
      </c>
      <c r="B872" s="248" t="s">
        <v>2039</v>
      </c>
      <c r="C872" s="640" t="s">
        <v>2040</v>
      </c>
      <c r="D872" s="640"/>
      <c r="E872" s="640"/>
      <c r="F872" s="248" t="s">
        <v>12</v>
      </c>
      <c r="G872" s="249">
        <v>127.83</v>
      </c>
    </row>
    <row r="873" spans="1:7" ht="15.95" customHeight="1">
      <c r="A873" s="640" t="s">
        <v>23950</v>
      </c>
      <c r="B873" s="643" t="s">
        <v>2041</v>
      </c>
      <c r="C873" s="640" t="s">
        <v>2042</v>
      </c>
      <c r="D873" s="640"/>
      <c r="E873" s="640"/>
      <c r="F873" s="643" t="s">
        <v>12</v>
      </c>
      <c r="G873" s="641">
        <v>69.59</v>
      </c>
    </row>
    <row r="874" spans="1:7" ht="6" customHeight="1">
      <c r="A874" s="640"/>
      <c r="B874" s="643"/>
      <c r="C874" s="640"/>
      <c r="D874" s="640"/>
      <c r="E874" s="640"/>
      <c r="F874" s="643"/>
      <c r="G874" s="641"/>
    </row>
    <row r="875" spans="1:7" ht="15.95" customHeight="1">
      <c r="A875" s="247" t="s">
        <v>23951</v>
      </c>
      <c r="B875" s="248" t="s">
        <v>2043</v>
      </c>
      <c r="C875" s="640" t="s">
        <v>2044</v>
      </c>
      <c r="D875" s="640"/>
      <c r="E875" s="640"/>
      <c r="F875" s="248" t="s">
        <v>12</v>
      </c>
      <c r="G875" s="249">
        <v>140.04</v>
      </c>
    </row>
    <row r="876" spans="1:7" ht="15.95" customHeight="1">
      <c r="A876" s="247" t="s">
        <v>23952</v>
      </c>
      <c r="B876" s="248" t="s">
        <v>2045</v>
      </c>
      <c r="C876" s="640" t="s">
        <v>2046</v>
      </c>
      <c r="D876" s="640"/>
      <c r="E876" s="640"/>
      <c r="F876" s="248" t="s">
        <v>12</v>
      </c>
      <c r="G876" s="249">
        <v>140.12</v>
      </c>
    </row>
    <row r="877" spans="1:7" ht="15.95" customHeight="1">
      <c r="A877" s="640" t="s">
        <v>23953</v>
      </c>
      <c r="B877" s="643" t="s">
        <v>2047</v>
      </c>
      <c r="C877" s="640" t="s">
        <v>2048</v>
      </c>
      <c r="D877" s="640"/>
      <c r="E877" s="640"/>
      <c r="F877" s="643" t="s">
        <v>12</v>
      </c>
      <c r="G877" s="641">
        <v>83.92</v>
      </c>
    </row>
    <row r="878" spans="1:7" ht="6" customHeight="1">
      <c r="A878" s="640"/>
      <c r="B878" s="643"/>
      <c r="C878" s="640"/>
      <c r="D878" s="640"/>
      <c r="E878" s="640"/>
      <c r="F878" s="643"/>
      <c r="G878" s="641"/>
    </row>
    <row r="879" spans="1:7" ht="15.95" customHeight="1">
      <c r="A879" s="247" t="s">
        <v>23954</v>
      </c>
      <c r="B879" s="248" t="s">
        <v>2049</v>
      </c>
      <c r="C879" s="640" t="s">
        <v>2050</v>
      </c>
      <c r="D879" s="640"/>
      <c r="E879" s="640"/>
      <c r="F879" s="248" t="s">
        <v>12</v>
      </c>
      <c r="G879" s="249">
        <v>86.52</v>
      </c>
    </row>
    <row r="880" spans="1:7" ht="15.95" customHeight="1">
      <c r="A880" s="640" t="s">
        <v>23955</v>
      </c>
      <c r="B880" s="643" t="s">
        <v>2051</v>
      </c>
      <c r="C880" s="640" t="s">
        <v>2052</v>
      </c>
      <c r="D880" s="640"/>
      <c r="E880" s="640"/>
      <c r="F880" s="643" t="s">
        <v>12</v>
      </c>
      <c r="G880" s="641">
        <v>25.05</v>
      </c>
    </row>
    <row r="881" spans="1:7" ht="15" customHeight="1">
      <c r="A881" s="640"/>
      <c r="B881" s="643"/>
      <c r="C881" s="640"/>
      <c r="D881" s="640"/>
      <c r="E881" s="640"/>
      <c r="F881" s="643"/>
      <c r="G881" s="641"/>
    </row>
    <row r="882" spans="1:7" ht="15.95" customHeight="1">
      <c r="A882" s="245" t="s">
        <v>23956</v>
      </c>
      <c r="B882" s="642" t="s">
        <v>2053</v>
      </c>
      <c r="C882" s="642"/>
      <c r="D882" s="642"/>
      <c r="E882" s="642"/>
      <c r="F882" s="642"/>
      <c r="G882" s="246">
        <v>17329.87</v>
      </c>
    </row>
    <row r="883" spans="1:7" ht="15.95" customHeight="1">
      <c r="A883" s="247" t="s">
        <v>23957</v>
      </c>
      <c r="B883" s="248" t="s">
        <v>2054</v>
      </c>
      <c r="C883" s="640" t="s">
        <v>2055</v>
      </c>
      <c r="D883" s="640"/>
      <c r="E883" s="640"/>
      <c r="F883" s="248" t="s">
        <v>86</v>
      </c>
      <c r="G883" s="249">
        <v>156.47999999999999</v>
      </c>
    </row>
    <row r="884" spans="1:7" ht="15.95" customHeight="1">
      <c r="A884" s="247" t="s">
        <v>23958</v>
      </c>
      <c r="B884" s="248" t="s">
        <v>2056</v>
      </c>
      <c r="C884" s="640" t="s">
        <v>2057</v>
      </c>
      <c r="D884" s="640"/>
      <c r="E884" s="640"/>
      <c r="F884" s="248" t="s">
        <v>86</v>
      </c>
      <c r="G884" s="249">
        <v>263.62</v>
      </c>
    </row>
    <row r="885" spans="1:7" ht="15.95" customHeight="1">
      <c r="A885" s="247" t="s">
        <v>23959</v>
      </c>
      <c r="B885" s="248" t="s">
        <v>2058</v>
      </c>
      <c r="C885" s="640" t="s">
        <v>2059</v>
      </c>
      <c r="D885" s="640"/>
      <c r="E885" s="640"/>
      <c r="F885" s="248" t="s">
        <v>86</v>
      </c>
      <c r="G885" s="249">
        <v>476.65</v>
      </c>
    </row>
    <row r="886" spans="1:7" ht="15.95" customHeight="1">
      <c r="A886" s="247" t="s">
        <v>23960</v>
      </c>
      <c r="B886" s="248" t="s">
        <v>2060</v>
      </c>
      <c r="C886" s="640" t="s">
        <v>2061</v>
      </c>
      <c r="D886" s="640"/>
      <c r="E886" s="640"/>
      <c r="F886" s="248" t="s">
        <v>86</v>
      </c>
      <c r="G886" s="249">
        <v>653.28</v>
      </c>
    </row>
    <row r="887" spans="1:7" ht="15.95" customHeight="1">
      <c r="A887" s="247" t="s">
        <v>23961</v>
      </c>
      <c r="B887" s="248" t="s">
        <v>2062</v>
      </c>
      <c r="C887" s="640" t="s">
        <v>2063</v>
      </c>
      <c r="D887" s="640"/>
      <c r="E887" s="640"/>
      <c r="F887" s="248" t="s">
        <v>86</v>
      </c>
      <c r="G887" s="249">
        <v>752.95</v>
      </c>
    </row>
    <row r="888" spans="1:7" ht="15.95" customHeight="1">
      <c r="A888" s="247" t="s">
        <v>23962</v>
      </c>
      <c r="B888" s="248" t="s">
        <v>2064</v>
      </c>
      <c r="C888" s="640" t="s">
        <v>2065</v>
      </c>
      <c r="D888" s="640"/>
      <c r="E888" s="640"/>
      <c r="F888" s="248" t="s">
        <v>86</v>
      </c>
      <c r="G888" s="249">
        <v>1303.55</v>
      </c>
    </row>
    <row r="889" spans="1:7" ht="15.95" customHeight="1">
      <c r="A889" s="247" t="s">
        <v>23963</v>
      </c>
      <c r="B889" s="248" t="s">
        <v>2066</v>
      </c>
      <c r="C889" s="640" t="s">
        <v>2067</v>
      </c>
      <c r="D889" s="640"/>
      <c r="E889" s="640"/>
      <c r="F889" s="248" t="s">
        <v>86</v>
      </c>
      <c r="G889" s="249">
        <v>56.43</v>
      </c>
    </row>
    <row r="890" spans="1:7" ht="15.95" customHeight="1">
      <c r="A890" s="247" t="s">
        <v>23964</v>
      </c>
      <c r="B890" s="248" t="s">
        <v>2068</v>
      </c>
      <c r="C890" s="640" t="s">
        <v>2069</v>
      </c>
      <c r="D890" s="640"/>
      <c r="E890" s="640"/>
      <c r="F890" s="248" t="s">
        <v>86</v>
      </c>
      <c r="G890" s="249">
        <v>99.41</v>
      </c>
    </row>
    <row r="891" spans="1:7" ht="15.95" customHeight="1">
      <c r="A891" s="247" t="s">
        <v>23965</v>
      </c>
      <c r="B891" s="248" t="s">
        <v>2070</v>
      </c>
      <c r="C891" s="640" t="s">
        <v>2071</v>
      </c>
      <c r="D891" s="640"/>
      <c r="E891" s="640"/>
      <c r="F891" s="248" t="s">
        <v>86</v>
      </c>
      <c r="G891" s="249">
        <v>222.41</v>
      </c>
    </row>
    <row r="892" spans="1:7" ht="15.95" customHeight="1">
      <c r="A892" s="247" t="s">
        <v>23966</v>
      </c>
      <c r="B892" s="248" t="s">
        <v>2072</v>
      </c>
      <c r="C892" s="640" t="s">
        <v>2073</v>
      </c>
      <c r="D892" s="640"/>
      <c r="E892" s="640"/>
      <c r="F892" s="248" t="s">
        <v>86</v>
      </c>
      <c r="G892" s="249">
        <v>296.2</v>
      </c>
    </row>
    <row r="893" spans="1:7" ht="15.95" customHeight="1">
      <c r="A893" s="247" t="s">
        <v>23967</v>
      </c>
      <c r="B893" s="248" t="s">
        <v>2074</v>
      </c>
      <c r="C893" s="640" t="s">
        <v>2075</v>
      </c>
      <c r="D893" s="640"/>
      <c r="E893" s="640"/>
      <c r="F893" s="248" t="s">
        <v>86</v>
      </c>
      <c r="G893" s="249">
        <v>326.08</v>
      </c>
    </row>
    <row r="894" spans="1:7" ht="15.95" customHeight="1">
      <c r="A894" s="247" t="s">
        <v>23968</v>
      </c>
      <c r="B894" s="248" t="s">
        <v>2076</v>
      </c>
      <c r="C894" s="640" t="s">
        <v>2077</v>
      </c>
      <c r="D894" s="640"/>
      <c r="E894" s="640"/>
      <c r="F894" s="248" t="s">
        <v>86</v>
      </c>
      <c r="G894" s="249">
        <v>451.67</v>
      </c>
    </row>
    <row r="895" spans="1:7" ht="15.95" customHeight="1">
      <c r="A895" s="247" t="s">
        <v>23969</v>
      </c>
      <c r="B895" s="248" t="s">
        <v>2078</v>
      </c>
      <c r="C895" s="640" t="s">
        <v>2079</v>
      </c>
      <c r="D895" s="640"/>
      <c r="E895" s="640"/>
      <c r="F895" s="248" t="s">
        <v>1144</v>
      </c>
      <c r="G895" s="249">
        <v>1413.95</v>
      </c>
    </row>
    <row r="896" spans="1:7" ht="15.95" customHeight="1">
      <c r="A896" s="247" t="s">
        <v>23970</v>
      </c>
      <c r="B896" s="248" t="s">
        <v>2080</v>
      </c>
      <c r="C896" s="640" t="s">
        <v>2081</v>
      </c>
      <c r="D896" s="640"/>
      <c r="E896" s="640"/>
      <c r="F896" s="248" t="s">
        <v>26</v>
      </c>
      <c r="G896" s="249">
        <v>14.7</v>
      </c>
    </row>
    <row r="897" spans="1:7" ht="15.95" customHeight="1">
      <c r="A897" s="247" t="s">
        <v>23971</v>
      </c>
      <c r="B897" s="248" t="s">
        <v>2082</v>
      </c>
      <c r="C897" s="640" t="s">
        <v>2083</v>
      </c>
      <c r="D897" s="640"/>
      <c r="E897" s="640"/>
      <c r="F897" s="248" t="s">
        <v>26</v>
      </c>
      <c r="G897" s="249">
        <v>13.67</v>
      </c>
    </row>
    <row r="898" spans="1:7" ht="15.95" customHeight="1">
      <c r="A898" s="247" t="s">
        <v>23972</v>
      </c>
      <c r="B898" s="248" t="s">
        <v>2084</v>
      </c>
      <c r="C898" s="640" t="s">
        <v>2085</v>
      </c>
      <c r="D898" s="640"/>
      <c r="E898" s="640"/>
      <c r="F898" s="248" t="s">
        <v>26</v>
      </c>
      <c r="G898" s="249">
        <v>12.99</v>
      </c>
    </row>
    <row r="899" spans="1:7" ht="15.95" customHeight="1">
      <c r="A899" s="247" t="s">
        <v>23973</v>
      </c>
      <c r="B899" s="248" t="s">
        <v>2086</v>
      </c>
      <c r="C899" s="640" t="s">
        <v>2087</v>
      </c>
      <c r="D899" s="640"/>
      <c r="E899" s="640"/>
      <c r="F899" s="248" t="s">
        <v>26</v>
      </c>
      <c r="G899" s="249">
        <v>11.96</v>
      </c>
    </row>
    <row r="900" spans="1:7" ht="15.95" customHeight="1">
      <c r="A900" s="247" t="s">
        <v>23974</v>
      </c>
      <c r="B900" s="248" t="s">
        <v>2088</v>
      </c>
      <c r="C900" s="640" t="s">
        <v>2089</v>
      </c>
      <c r="D900" s="640"/>
      <c r="E900" s="640"/>
      <c r="F900" s="248" t="s">
        <v>26</v>
      </c>
      <c r="G900" s="249">
        <v>12.09</v>
      </c>
    </row>
    <row r="901" spans="1:7" ht="15.95" customHeight="1">
      <c r="A901" s="247" t="s">
        <v>23975</v>
      </c>
      <c r="B901" s="248" t="s">
        <v>2090</v>
      </c>
      <c r="C901" s="640" t="s">
        <v>2091</v>
      </c>
      <c r="D901" s="640"/>
      <c r="E901" s="640"/>
      <c r="F901" s="248" t="s">
        <v>26</v>
      </c>
      <c r="G901" s="249">
        <v>12.52</v>
      </c>
    </row>
    <row r="902" spans="1:7" ht="15.95" customHeight="1">
      <c r="A902" s="247" t="s">
        <v>23976</v>
      </c>
      <c r="B902" s="248" t="s">
        <v>2092</v>
      </c>
      <c r="C902" s="640" t="s">
        <v>2093</v>
      </c>
      <c r="D902" s="640"/>
      <c r="E902" s="640"/>
      <c r="F902" s="248" t="s">
        <v>26</v>
      </c>
      <c r="G902" s="249">
        <v>12.87</v>
      </c>
    </row>
    <row r="903" spans="1:7" ht="15.95" customHeight="1">
      <c r="A903" s="247" t="s">
        <v>23977</v>
      </c>
      <c r="B903" s="248" t="s">
        <v>2094</v>
      </c>
      <c r="C903" s="640" t="s">
        <v>2095</v>
      </c>
      <c r="D903" s="640"/>
      <c r="E903" s="640"/>
      <c r="F903" s="248" t="s">
        <v>26</v>
      </c>
      <c r="G903" s="249">
        <v>31.06</v>
      </c>
    </row>
    <row r="904" spans="1:7" ht="15.95" customHeight="1">
      <c r="A904" s="247" t="s">
        <v>23978</v>
      </c>
      <c r="B904" s="248" t="s">
        <v>2096</v>
      </c>
      <c r="C904" s="640" t="s">
        <v>2097</v>
      </c>
      <c r="D904" s="640"/>
      <c r="E904" s="640"/>
      <c r="F904" s="248" t="s">
        <v>12</v>
      </c>
      <c r="G904" s="249">
        <v>26</v>
      </c>
    </row>
    <row r="905" spans="1:7" ht="15.95" customHeight="1">
      <c r="A905" s="247" t="s">
        <v>23979</v>
      </c>
      <c r="B905" s="248" t="s">
        <v>2098</v>
      </c>
      <c r="C905" s="640" t="s">
        <v>2099</v>
      </c>
      <c r="D905" s="640"/>
      <c r="E905" s="640"/>
      <c r="F905" s="248" t="s">
        <v>26</v>
      </c>
      <c r="G905" s="249">
        <v>25.88</v>
      </c>
    </row>
    <row r="906" spans="1:7" ht="15.95" customHeight="1">
      <c r="A906" s="247" t="s">
        <v>23980</v>
      </c>
      <c r="B906" s="248" t="s">
        <v>2100</v>
      </c>
      <c r="C906" s="640" t="s">
        <v>2101</v>
      </c>
      <c r="D906" s="640"/>
      <c r="E906" s="640"/>
      <c r="F906" s="248" t="s">
        <v>12</v>
      </c>
      <c r="G906" s="249">
        <v>12.1</v>
      </c>
    </row>
    <row r="907" spans="1:7" ht="15.95" customHeight="1">
      <c r="A907" s="247" t="s">
        <v>23981</v>
      </c>
      <c r="B907" s="248" t="s">
        <v>2102</v>
      </c>
      <c r="C907" s="640" t="s">
        <v>2103</v>
      </c>
      <c r="D907" s="640"/>
      <c r="E907" s="640"/>
      <c r="F907" s="248" t="s">
        <v>1144</v>
      </c>
      <c r="G907" s="249">
        <v>10481.16</v>
      </c>
    </row>
    <row r="908" spans="1:7" ht="15.95" customHeight="1">
      <c r="A908" s="247" t="s">
        <v>23982</v>
      </c>
      <c r="B908" s="248" t="s">
        <v>2104</v>
      </c>
      <c r="C908" s="640" t="s">
        <v>2105</v>
      </c>
      <c r="D908" s="640"/>
      <c r="E908" s="640"/>
      <c r="F908" s="248" t="s">
        <v>26</v>
      </c>
      <c r="G908" s="249">
        <v>43.38</v>
      </c>
    </row>
    <row r="909" spans="1:7" ht="15.95" customHeight="1">
      <c r="A909" s="247" t="s">
        <v>23983</v>
      </c>
      <c r="B909" s="248" t="s">
        <v>2106</v>
      </c>
      <c r="C909" s="640" t="s">
        <v>2107</v>
      </c>
      <c r="D909" s="640"/>
      <c r="E909" s="640"/>
      <c r="F909" s="248" t="s">
        <v>26</v>
      </c>
      <c r="G909" s="249">
        <v>29.77</v>
      </c>
    </row>
    <row r="910" spans="1:7" ht="15.95" customHeight="1">
      <c r="A910" s="247" t="s">
        <v>23984</v>
      </c>
      <c r="B910" s="248" t="s">
        <v>2108</v>
      </c>
      <c r="C910" s="640" t="s">
        <v>2109</v>
      </c>
      <c r="D910" s="640"/>
      <c r="E910" s="640"/>
      <c r="F910" s="248" t="s">
        <v>26</v>
      </c>
      <c r="G910" s="249">
        <v>23.58</v>
      </c>
    </row>
    <row r="911" spans="1:7" ht="15.95" customHeight="1">
      <c r="A911" s="247" t="s">
        <v>23985</v>
      </c>
      <c r="B911" s="248" t="s">
        <v>2110</v>
      </c>
      <c r="C911" s="640" t="s">
        <v>2111</v>
      </c>
      <c r="D911" s="640"/>
      <c r="E911" s="640"/>
      <c r="F911" s="248" t="s">
        <v>26</v>
      </c>
      <c r="G911" s="249">
        <v>24.58</v>
      </c>
    </row>
    <row r="912" spans="1:7" ht="15.95" customHeight="1">
      <c r="A912" s="640" t="s">
        <v>23986</v>
      </c>
      <c r="B912" s="643" t="s">
        <v>2112</v>
      </c>
      <c r="C912" s="640" t="s">
        <v>2113</v>
      </c>
      <c r="D912" s="640"/>
      <c r="E912" s="640"/>
      <c r="F912" s="643" t="s">
        <v>26</v>
      </c>
      <c r="G912" s="641">
        <v>23.44</v>
      </c>
    </row>
    <row r="913" spans="1:7" ht="6" customHeight="1">
      <c r="A913" s="640"/>
      <c r="B913" s="643"/>
      <c r="C913" s="640"/>
      <c r="D913" s="640"/>
      <c r="E913" s="640"/>
      <c r="F913" s="643"/>
      <c r="G913" s="641"/>
    </row>
    <row r="914" spans="1:7" ht="15.95" customHeight="1">
      <c r="A914" s="640" t="s">
        <v>23987</v>
      </c>
      <c r="B914" s="643" t="s">
        <v>2114</v>
      </c>
      <c r="C914" s="640" t="s">
        <v>2115</v>
      </c>
      <c r="D914" s="640"/>
      <c r="E914" s="640"/>
      <c r="F914" s="643" t="s">
        <v>26</v>
      </c>
      <c r="G914" s="641">
        <v>21.57</v>
      </c>
    </row>
    <row r="915" spans="1:7" ht="6" customHeight="1">
      <c r="A915" s="640"/>
      <c r="B915" s="643"/>
      <c r="C915" s="640"/>
      <c r="D915" s="640"/>
      <c r="E915" s="640"/>
      <c r="F915" s="643"/>
      <c r="G915" s="641"/>
    </row>
    <row r="916" spans="1:7" ht="15.95" customHeight="1">
      <c r="A916" s="247" t="s">
        <v>23988</v>
      </c>
      <c r="B916" s="248" t="s">
        <v>2116</v>
      </c>
      <c r="C916" s="640" t="s">
        <v>2117</v>
      </c>
      <c r="D916" s="640"/>
      <c r="E916" s="640"/>
      <c r="F916" s="248" t="s">
        <v>26</v>
      </c>
      <c r="G916" s="249">
        <v>16.18</v>
      </c>
    </row>
    <row r="917" spans="1:7" ht="15.95" customHeight="1">
      <c r="A917" s="247" t="s">
        <v>23989</v>
      </c>
      <c r="B917" s="248" t="s">
        <v>2118</v>
      </c>
      <c r="C917" s="640" t="s">
        <v>2119</v>
      </c>
      <c r="D917" s="640"/>
      <c r="E917" s="640"/>
      <c r="F917" s="248" t="s">
        <v>86</v>
      </c>
      <c r="G917" s="249">
        <v>7.69</v>
      </c>
    </row>
    <row r="918" spans="1:7" ht="15.95" customHeight="1">
      <c r="A918" s="245" t="s">
        <v>23990</v>
      </c>
      <c r="B918" s="642" t="s">
        <v>2120</v>
      </c>
      <c r="C918" s="642"/>
      <c r="D918" s="642"/>
      <c r="E918" s="642"/>
      <c r="F918" s="642"/>
      <c r="G918" s="246">
        <v>30997.33</v>
      </c>
    </row>
    <row r="919" spans="1:7" ht="15.95" customHeight="1">
      <c r="A919" s="247" t="s">
        <v>23991</v>
      </c>
      <c r="B919" s="248" t="s">
        <v>2121</v>
      </c>
      <c r="C919" s="640" t="s">
        <v>2122</v>
      </c>
      <c r="D919" s="640"/>
      <c r="E919" s="640"/>
      <c r="F919" s="248" t="s">
        <v>12</v>
      </c>
      <c r="G919" s="249">
        <v>0.2</v>
      </c>
    </row>
    <row r="920" spans="1:7" ht="15.95" customHeight="1">
      <c r="A920" s="247" t="s">
        <v>23992</v>
      </c>
      <c r="B920" s="248" t="s">
        <v>2123</v>
      </c>
      <c r="C920" s="640" t="s">
        <v>2124</v>
      </c>
      <c r="D920" s="640"/>
      <c r="E920" s="640"/>
      <c r="F920" s="248" t="s">
        <v>12</v>
      </c>
      <c r="G920" s="249">
        <v>5.89</v>
      </c>
    </row>
    <row r="921" spans="1:7" ht="15.95" customHeight="1">
      <c r="A921" s="640" t="s">
        <v>23993</v>
      </c>
      <c r="B921" s="643" t="s">
        <v>2125</v>
      </c>
      <c r="C921" s="640" t="s">
        <v>2126</v>
      </c>
      <c r="D921" s="640"/>
      <c r="E921" s="640"/>
      <c r="F921" s="643" t="s">
        <v>12</v>
      </c>
      <c r="G921" s="641">
        <v>4.53</v>
      </c>
    </row>
    <row r="922" spans="1:7" ht="6" customHeight="1">
      <c r="A922" s="640"/>
      <c r="B922" s="643"/>
      <c r="C922" s="640"/>
      <c r="D922" s="640"/>
      <c r="E922" s="640"/>
      <c r="F922" s="643"/>
      <c r="G922" s="641"/>
    </row>
    <row r="923" spans="1:7" ht="15.95" customHeight="1">
      <c r="A923" s="247" t="s">
        <v>23994</v>
      </c>
      <c r="B923" s="248" t="s">
        <v>2127</v>
      </c>
      <c r="C923" s="640" t="s">
        <v>2128</v>
      </c>
      <c r="D923" s="640"/>
      <c r="E923" s="640"/>
      <c r="F923" s="248" t="s">
        <v>14</v>
      </c>
      <c r="G923" s="249">
        <v>55.44</v>
      </c>
    </row>
    <row r="924" spans="1:7" ht="15.95" customHeight="1">
      <c r="A924" s="247" t="s">
        <v>23995</v>
      </c>
      <c r="B924" s="248" t="s">
        <v>2129</v>
      </c>
      <c r="C924" s="640" t="s">
        <v>2130</v>
      </c>
      <c r="D924" s="640"/>
      <c r="E924" s="640"/>
      <c r="F924" s="248" t="s">
        <v>14</v>
      </c>
      <c r="G924" s="249">
        <v>48.32</v>
      </c>
    </row>
    <row r="925" spans="1:7" ht="15.95" customHeight="1">
      <c r="A925" s="247" t="s">
        <v>23996</v>
      </c>
      <c r="B925" s="248" t="s">
        <v>2131</v>
      </c>
      <c r="C925" s="640" t="s">
        <v>2132</v>
      </c>
      <c r="D925" s="640"/>
      <c r="E925" s="640"/>
      <c r="F925" s="248" t="s">
        <v>14</v>
      </c>
      <c r="G925" s="249">
        <v>534.45000000000005</v>
      </c>
    </row>
    <row r="926" spans="1:7" ht="15.95" customHeight="1">
      <c r="A926" s="247" t="s">
        <v>23997</v>
      </c>
      <c r="B926" s="248" t="s">
        <v>2133</v>
      </c>
      <c r="C926" s="640" t="s">
        <v>2134</v>
      </c>
      <c r="D926" s="640"/>
      <c r="E926" s="640"/>
      <c r="F926" s="248" t="s">
        <v>14</v>
      </c>
      <c r="G926" s="249">
        <v>653.54999999999995</v>
      </c>
    </row>
    <row r="927" spans="1:7" ht="15.95" customHeight="1">
      <c r="A927" s="640" t="s">
        <v>23998</v>
      </c>
      <c r="B927" s="643" t="s">
        <v>2135</v>
      </c>
      <c r="C927" s="640" t="s">
        <v>2136</v>
      </c>
      <c r="D927" s="640"/>
      <c r="E927" s="640"/>
      <c r="F927" s="643" t="s">
        <v>14</v>
      </c>
      <c r="G927" s="641">
        <v>720.91</v>
      </c>
    </row>
    <row r="928" spans="1:7" ht="6" customHeight="1">
      <c r="A928" s="640"/>
      <c r="B928" s="643"/>
      <c r="C928" s="640"/>
      <c r="D928" s="640"/>
      <c r="E928" s="640"/>
      <c r="F928" s="643"/>
      <c r="G928" s="641"/>
    </row>
    <row r="929" spans="1:7" ht="15.95" customHeight="1">
      <c r="A929" s="640" t="s">
        <v>23999</v>
      </c>
      <c r="B929" s="643" t="s">
        <v>2137</v>
      </c>
      <c r="C929" s="640" t="s">
        <v>2138</v>
      </c>
      <c r="D929" s="640"/>
      <c r="E929" s="640"/>
      <c r="F929" s="643" t="s">
        <v>14</v>
      </c>
      <c r="G929" s="641">
        <v>979.46</v>
      </c>
    </row>
    <row r="930" spans="1:7" ht="6" customHeight="1">
      <c r="A930" s="640"/>
      <c r="B930" s="643"/>
      <c r="C930" s="640"/>
      <c r="D930" s="640"/>
      <c r="E930" s="640"/>
      <c r="F930" s="643"/>
      <c r="G930" s="641"/>
    </row>
    <row r="931" spans="1:7" ht="15.95" customHeight="1">
      <c r="A931" s="247" t="s">
        <v>24000</v>
      </c>
      <c r="B931" s="248" t="s">
        <v>2139</v>
      </c>
      <c r="C931" s="640" t="s">
        <v>2140</v>
      </c>
      <c r="D931" s="640"/>
      <c r="E931" s="640"/>
      <c r="F931" s="248" t="s">
        <v>14</v>
      </c>
      <c r="G931" s="249">
        <v>4745.46</v>
      </c>
    </row>
    <row r="932" spans="1:7" ht="15.95" customHeight="1">
      <c r="A932" s="247" t="s">
        <v>24001</v>
      </c>
      <c r="B932" s="248" t="s">
        <v>2141</v>
      </c>
      <c r="C932" s="640" t="s">
        <v>2142</v>
      </c>
      <c r="D932" s="640"/>
      <c r="E932" s="640"/>
      <c r="F932" s="248" t="s">
        <v>14</v>
      </c>
      <c r="G932" s="249">
        <v>3657.21</v>
      </c>
    </row>
    <row r="933" spans="1:7" ht="15.95" customHeight="1">
      <c r="A933" s="640" t="s">
        <v>24002</v>
      </c>
      <c r="B933" s="643" t="s">
        <v>2143</v>
      </c>
      <c r="C933" s="640" t="s">
        <v>2144</v>
      </c>
      <c r="D933" s="640"/>
      <c r="E933" s="640"/>
      <c r="F933" s="643" t="s">
        <v>14</v>
      </c>
      <c r="G933" s="641">
        <v>802.22</v>
      </c>
    </row>
    <row r="934" spans="1:7" ht="6" customHeight="1">
      <c r="A934" s="640"/>
      <c r="B934" s="643"/>
      <c r="C934" s="640"/>
      <c r="D934" s="640"/>
      <c r="E934" s="640"/>
      <c r="F934" s="643"/>
      <c r="G934" s="641"/>
    </row>
    <row r="935" spans="1:7" ht="15.95" customHeight="1">
      <c r="A935" s="640" t="s">
        <v>24003</v>
      </c>
      <c r="B935" s="643" t="s">
        <v>2145</v>
      </c>
      <c r="C935" s="640" t="s">
        <v>2146</v>
      </c>
      <c r="D935" s="640"/>
      <c r="E935" s="640"/>
      <c r="F935" s="643" t="s">
        <v>14</v>
      </c>
      <c r="G935" s="641">
        <v>1215.1099999999999</v>
      </c>
    </row>
    <row r="936" spans="1:7" ht="6" customHeight="1">
      <c r="A936" s="640"/>
      <c r="B936" s="643"/>
      <c r="C936" s="640"/>
      <c r="D936" s="640"/>
      <c r="E936" s="640"/>
      <c r="F936" s="643"/>
      <c r="G936" s="641"/>
    </row>
    <row r="937" spans="1:7" ht="15.95" customHeight="1">
      <c r="A937" s="247" t="s">
        <v>24004</v>
      </c>
      <c r="B937" s="248" t="s">
        <v>2147</v>
      </c>
      <c r="C937" s="640" t="s">
        <v>2148</v>
      </c>
      <c r="D937" s="640"/>
      <c r="E937" s="640"/>
      <c r="F937" s="248" t="s">
        <v>14</v>
      </c>
      <c r="G937" s="249">
        <v>502.89</v>
      </c>
    </row>
    <row r="938" spans="1:7" ht="15.95" customHeight="1">
      <c r="A938" s="247" t="s">
        <v>24005</v>
      </c>
      <c r="B938" s="248" t="s">
        <v>2149</v>
      </c>
      <c r="C938" s="640" t="s">
        <v>2150</v>
      </c>
      <c r="D938" s="640"/>
      <c r="E938" s="640"/>
      <c r="F938" s="248" t="s">
        <v>14</v>
      </c>
      <c r="G938" s="249">
        <v>412.47</v>
      </c>
    </row>
    <row r="939" spans="1:7" ht="15.95" customHeight="1">
      <c r="A939" s="247" t="s">
        <v>24006</v>
      </c>
      <c r="B939" s="248" t="s">
        <v>2151</v>
      </c>
      <c r="C939" s="640" t="s">
        <v>2152</v>
      </c>
      <c r="D939" s="640"/>
      <c r="E939" s="640"/>
      <c r="F939" s="248" t="s">
        <v>14</v>
      </c>
      <c r="G939" s="249">
        <v>432.15</v>
      </c>
    </row>
    <row r="940" spans="1:7" ht="15.95" customHeight="1">
      <c r="A940" s="247" t="s">
        <v>24007</v>
      </c>
      <c r="B940" s="248" t="s">
        <v>2153</v>
      </c>
      <c r="C940" s="640" t="s">
        <v>2154</v>
      </c>
      <c r="D940" s="640"/>
      <c r="E940" s="640"/>
      <c r="F940" s="248" t="s">
        <v>14</v>
      </c>
      <c r="G940" s="249">
        <v>440.58</v>
      </c>
    </row>
    <row r="941" spans="1:7" ht="15.95" customHeight="1">
      <c r="A941" s="247" t="s">
        <v>24008</v>
      </c>
      <c r="B941" s="248" t="s">
        <v>2155</v>
      </c>
      <c r="C941" s="640" t="s">
        <v>2156</v>
      </c>
      <c r="D941" s="640"/>
      <c r="E941" s="640"/>
      <c r="F941" s="248" t="s">
        <v>14</v>
      </c>
      <c r="G941" s="249">
        <v>458.87</v>
      </c>
    </row>
    <row r="942" spans="1:7" ht="15.95" customHeight="1">
      <c r="A942" s="247" t="s">
        <v>24009</v>
      </c>
      <c r="B942" s="248" t="s">
        <v>2157</v>
      </c>
      <c r="C942" s="640" t="s">
        <v>2158</v>
      </c>
      <c r="D942" s="640"/>
      <c r="E942" s="640"/>
      <c r="F942" s="248" t="s">
        <v>14</v>
      </c>
      <c r="G942" s="249">
        <v>470.1</v>
      </c>
    </row>
    <row r="943" spans="1:7" ht="15.95" customHeight="1">
      <c r="A943" s="247" t="s">
        <v>24010</v>
      </c>
      <c r="B943" s="248" t="s">
        <v>2159</v>
      </c>
      <c r="C943" s="640" t="s">
        <v>2160</v>
      </c>
      <c r="D943" s="640"/>
      <c r="E943" s="640"/>
      <c r="F943" s="248" t="s">
        <v>14</v>
      </c>
      <c r="G943" s="249">
        <v>479.46</v>
      </c>
    </row>
    <row r="944" spans="1:7" ht="15.95" customHeight="1">
      <c r="A944" s="247" t="s">
        <v>24011</v>
      </c>
      <c r="B944" s="248" t="s">
        <v>2161</v>
      </c>
      <c r="C944" s="640" t="s">
        <v>2162</v>
      </c>
      <c r="D944" s="640"/>
      <c r="E944" s="640"/>
      <c r="F944" s="248" t="s">
        <v>14</v>
      </c>
      <c r="G944" s="249">
        <v>513.37</v>
      </c>
    </row>
    <row r="945" spans="1:7" ht="15.95" customHeight="1">
      <c r="A945" s="247" t="s">
        <v>24012</v>
      </c>
      <c r="B945" s="248" t="s">
        <v>2163</v>
      </c>
      <c r="C945" s="640" t="s">
        <v>2164</v>
      </c>
      <c r="D945" s="640"/>
      <c r="E945" s="640"/>
      <c r="F945" s="248" t="s">
        <v>14</v>
      </c>
      <c r="G945" s="249">
        <v>549.04</v>
      </c>
    </row>
    <row r="946" spans="1:7" ht="15.95" customHeight="1">
      <c r="A946" s="247" t="s">
        <v>24013</v>
      </c>
      <c r="B946" s="248" t="s">
        <v>2165</v>
      </c>
      <c r="C946" s="640" t="s">
        <v>2166</v>
      </c>
      <c r="D946" s="640"/>
      <c r="E946" s="640"/>
      <c r="F946" s="248" t="s">
        <v>14</v>
      </c>
      <c r="G946" s="249">
        <v>590.51</v>
      </c>
    </row>
    <row r="947" spans="1:7" ht="15.95" customHeight="1">
      <c r="A947" s="247" t="s">
        <v>24014</v>
      </c>
      <c r="B947" s="248" t="s">
        <v>2167</v>
      </c>
      <c r="C947" s="640" t="s">
        <v>2168</v>
      </c>
      <c r="D947" s="640"/>
      <c r="E947" s="640"/>
      <c r="F947" s="248" t="s">
        <v>14</v>
      </c>
      <c r="G947" s="249">
        <v>469.96</v>
      </c>
    </row>
    <row r="948" spans="1:7" ht="15.95" customHeight="1">
      <c r="A948" s="247" t="s">
        <v>24015</v>
      </c>
      <c r="B948" s="248" t="s">
        <v>2169</v>
      </c>
      <c r="C948" s="640" t="s">
        <v>2170</v>
      </c>
      <c r="D948" s="640"/>
      <c r="E948" s="640"/>
      <c r="F948" s="248" t="s">
        <v>14</v>
      </c>
      <c r="G948" s="249">
        <v>487.95</v>
      </c>
    </row>
    <row r="949" spans="1:7" ht="15.95" customHeight="1">
      <c r="A949" s="247" t="s">
        <v>24016</v>
      </c>
      <c r="B949" s="248" t="s">
        <v>2171</v>
      </c>
      <c r="C949" s="640" t="s">
        <v>2172</v>
      </c>
      <c r="D949" s="640"/>
      <c r="E949" s="640"/>
      <c r="F949" s="248" t="s">
        <v>14</v>
      </c>
      <c r="G949" s="249">
        <v>495.65</v>
      </c>
    </row>
    <row r="950" spans="1:7" ht="15.95" customHeight="1">
      <c r="A950" s="247" t="s">
        <v>24017</v>
      </c>
      <c r="B950" s="248" t="s">
        <v>2173</v>
      </c>
      <c r="C950" s="640" t="s">
        <v>2174</v>
      </c>
      <c r="D950" s="640"/>
      <c r="E950" s="640"/>
      <c r="F950" s="248" t="s">
        <v>14</v>
      </c>
      <c r="G950" s="249">
        <v>512.4</v>
      </c>
    </row>
    <row r="951" spans="1:7" ht="15.95" customHeight="1">
      <c r="A951" s="247" t="s">
        <v>24018</v>
      </c>
      <c r="B951" s="248" t="s">
        <v>2175</v>
      </c>
      <c r="C951" s="640" t="s">
        <v>201</v>
      </c>
      <c r="D951" s="640"/>
      <c r="E951" s="640"/>
      <c r="F951" s="248" t="s">
        <v>14</v>
      </c>
      <c r="G951" s="249">
        <v>522.58000000000004</v>
      </c>
    </row>
    <row r="952" spans="1:7" ht="15.95" customHeight="1">
      <c r="A952" s="247" t="s">
        <v>24019</v>
      </c>
      <c r="B952" s="248" t="s">
        <v>285</v>
      </c>
      <c r="C952" s="640" t="s">
        <v>2176</v>
      </c>
      <c r="D952" s="640"/>
      <c r="E952" s="640"/>
      <c r="F952" s="248" t="s">
        <v>14</v>
      </c>
      <c r="G952" s="249">
        <v>533</v>
      </c>
    </row>
    <row r="953" spans="1:7" ht="15.95" customHeight="1">
      <c r="A953" s="247" t="s">
        <v>24020</v>
      </c>
      <c r="B953" s="248" t="s">
        <v>2177</v>
      </c>
      <c r="C953" s="640" t="s">
        <v>2178</v>
      </c>
      <c r="D953" s="640"/>
      <c r="E953" s="640"/>
      <c r="F953" s="248" t="s">
        <v>14</v>
      </c>
      <c r="G953" s="249">
        <v>571.55999999999995</v>
      </c>
    </row>
    <row r="954" spans="1:7" ht="15.95" customHeight="1">
      <c r="A954" s="247" t="s">
        <v>24021</v>
      </c>
      <c r="B954" s="248" t="s">
        <v>2179</v>
      </c>
      <c r="C954" s="640" t="s">
        <v>2180</v>
      </c>
      <c r="D954" s="640"/>
      <c r="E954" s="640"/>
      <c r="F954" s="248" t="s">
        <v>14</v>
      </c>
      <c r="G954" s="249">
        <v>596.59</v>
      </c>
    </row>
    <row r="955" spans="1:7" ht="15.95" customHeight="1">
      <c r="A955" s="247" t="s">
        <v>24022</v>
      </c>
      <c r="B955" s="248" t="s">
        <v>2181</v>
      </c>
      <c r="C955" s="640" t="s">
        <v>2182</v>
      </c>
      <c r="D955" s="640"/>
      <c r="E955" s="640"/>
      <c r="F955" s="248" t="s">
        <v>14</v>
      </c>
      <c r="G955" s="249">
        <v>634.48</v>
      </c>
    </row>
    <row r="956" spans="1:7" ht="15.95" customHeight="1">
      <c r="A956" s="247" t="s">
        <v>24023</v>
      </c>
      <c r="B956" s="248" t="s">
        <v>2183</v>
      </c>
      <c r="C956" s="640" t="s">
        <v>2184</v>
      </c>
      <c r="D956" s="640"/>
      <c r="E956" s="640"/>
      <c r="F956" s="248" t="s">
        <v>14</v>
      </c>
      <c r="G956" s="249">
        <v>874.26</v>
      </c>
    </row>
    <row r="957" spans="1:7" ht="15.95" customHeight="1">
      <c r="A957" s="247" t="s">
        <v>24024</v>
      </c>
      <c r="B957" s="248" t="s">
        <v>2185</v>
      </c>
      <c r="C957" s="640" t="s">
        <v>2186</v>
      </c>
      <c r="D957" s="640"/>
      <c r="E957" s="640"/>
      <c r="F957" s="248" t="s">
        <v>14</v>
      </c>
      <c r="G957" s="249">
        <v>369.88</v>
      </c>
    </row>
    <row r="958" spans="1:7" ht="15.95" customHeight="1">
      <c r="A958" s="247" t="s">
        <v>24025</v>
      </c>
      <c r="B958" s="248" t="s">
        <v>2187</v>
      </c>
      <c r="C958" s="640" t="s">
        <v>2188</v>
      </c>
      <c r="D958" s="640"/>
      <c r="E958" s="640"/>
      <c r="F958" s="248" t="s">
        <v>14</v>
      </c>
      <c r="G958" s="249">
        <v>375.92</v>
      </c>
    </row>
    <row r="959" spans="1:7" ht="15.95" customHeight="1">
      <c r="A959" s="247" t="s">
        <v>24026</v>
      </c>
      <c r="B959" s="248" t="s">
        <v>2189</v>
      </c>
      <c r="C959" s="640" t="s">
        <v>2190</v>
      </c>
      <c r="D959" s="640"/>
      <c r="E959" s="640"/>
      <c r="F959" s="248" t="s">
        <v>14</v>
      </c>
      <c r="G959" s="249">
        <v>391.73</v>
      </c>
    </row>
    <row r="960" spans="1:7" ht="15.95" customHeight="1">
      <c r="A960" s="247" t="s">
        <v>24027</v>
      </c>
      <c r="B960" s="248" t="s">
        <v>2191</v>
      </c>
      <c r="C960" s="640" t="s">
        <v>2192</v>
      </c>
      <c r="D960" s="640"/>
      <c r="E960" s="640"/>
      <c r="F960" s="248" t="s">
        <v>14</v>
      </c>
      <c r="G960" s="249">
        <v>402.79</v>
      </c>
    </row>
    <row r="961" spans="1:7" ht="15.95" customHeight="1">
      <c r="A961" s="247" t="s">
        <v>24028</v>
      </c>
      <c r="B961" s="248" t="s">
        <v>2193</v>
      </c>
      <c r="C961" s="640" t="s">
        <v>2194</v>
      </c>
      <c r="D961" s="640"/>
      <c r="E961" s="640"/>
      <c r="F961" s="248" t="s">
        <v>14</v>
      </c>
      <c r="G961" s="249">
        <v>416.21</v>
      </c>
    </row>
    <row r="962" spans="1:7" ht="15.95" customHeight="1">
      <c r="A962" s="247" t="s">
        <v>24029</v>
      </c>
      <c r="B962" s="248" t="s">
        <v>2195</v>
      </c>
      <c r="C962" s="640" t="s">
        <v>2196</v>
      </c>
      <c r="D962" s="640"/>
      <c r="E962" s="640"/>
      <c r="F962" s="248" t="s">
        <v>14</v>
      </c>
      <c r="G962" s="249">
        <v>429.63</v>
      </c>
    </row>
    <row r="963" spans="1:7" ht="15.95" customHeight="1">
      <c r="A963" s="247" t="s">
        <v>24030</v>
      </c>
      <c r="B963" s="248" t="s">
        <v>2197</v>
      </c>
      <c r="C963" s="640" t="s">
        <v>2198</v>
      </c>
      <c r="D963" s="640"/>
      <c r="E963" s="640"/>
      <c r="F963" s="248" t="s">
        <v>14</v>
      </c>
      <c r="G963" s="249">
        <v>491.82</v>
      </c>
    </row>
    <row r="964" spans="1:7" ht="15.95" customHeight="1">
      <c r="A964" s="247" t="s">
        <v>24031</v>
      </c>
      <c r="B964" s="248" t="s">
        <v>2199</v>
      </c>
      <c r="C964" s="640" t="s">
        <v>2200</v>
      </c>
      <c r="D964" s="640"/>
      <c r="E964" s="640"/>
      <c r="F964" s="248" t="s">
        <v>14</v>
      </c>
      <c r="G964" s="249">
        <v>448.19</v>
      </c>
    </row>
    <row r="965" spans="1:7" ht="15.95" customHeight="1">
      <c r="A965" s="247" t="s">
        <v>24032</v>
      </c>
      <c r="B965" s="248" t="s">
        <v>2201</v>
      </c>
      <c r="C965" s="640" t="s">
        <v>2202</v>
      </c>
      <c r="D965" s="640"/>
      <c r="E965" s="640"/>
      <c r="F965" s="248" t="s">
        <v>14</v>
      </c>
      <c r="G965" s="249">
        <v>666.88</v>
      </c>
    </row>
    <row r="966" spans="1:7" ht="15.95" customHeight="1">
      <c r="A966" s="640" t="s">
        <v>24033</v>
      </c>
      <c r="B966" s="643" t="s">
        <v>2203</v>
      </c>
      <c r="C966" s="640" t="s">
        <v>2204</v>
      </c>
      <c r="D966" s="640"/>
      <c r="E966" s="640"/>
      <c r="F966" s="643" t="s">
        <v>14</v>
      </c>
      <c r="G966" s="641">
        <v>848.41</v>
      </c>
    </row>
    <row r="967" spans="1:7" ht="6" customHeight="1">
      <c r="A967" s="640"/>
      <c r="B967" s="643"/>
      <c r="C967" s="640"/>
      <c r="D967" s="640"/>
      <c r="E967" s="640"/>
      <c r="F967" s="643"/>
      <c r="G967" s="641"/>
    </row>
    <row r="968" spans="1:7" ht="15.95" customHeight="1">
      <c r="A968" s="247" t="s">
        <v>24034</v>
      </c>
      <c r="B968" s="248" t="s">
        <v>2205</v>
      </c>
      <c r="C968" s="640" t="s">
        <v>2206</v>
      </c>
      <c r="D968" s="640"/>
      <c r="E968" s="640"/>
      <c r="F968" s="248" t="s">
        <v>14</v>
      </c>
      <c r="G968" s="249">
        <v>1338.66</v>
      </c>
    </row>
    <row r="969" spans="1:7" ht="15.95" customHeight="1">
      <c r="A969" s="247" t="s">
        <v>24035</v>
      </c>
      <c r="B969" s="248" t="s">
        <v>2207</v>
      </c>
      <c r="C969" s="640" t="s">
        <v>2208</v>
      </c>
      <c r="D969" s="640"/>
      <c r="E969" s="640"/>
      <c r="F969" s="248" t="s">
        <v>14</v>
      </c>
      <c r="G969" s="249">
        <v>41.84</v>
      </c>
    </row>
    <row r="970" spans="1:7" ht="15.95" customHeight="1">
      <c r="A970" s="247" t="s">
        <v>24036</v>
      </c>
      <c r="B970" s="248" t="s">
        <v>2209</v>
      </c>
      <c r="C970" s="640" t="s">
        <v>2210</v>
      </c>
      <c r="D970" s="640"/>
      <c r="E970" s="640"/>
      <c r="F970" s="248" t="s">
        <v>14</v>
      </c>
      <c r="G970" s="249">
        <v>268.48</v>
      </c>
    </row>
    <row r="971" spans="1:7" ht="15.95" customHeight="1">
      <c r="A971" s="247" t="s">
        <v>24037</v>
      </c>
      <c r="B971" s="248" t="s">
        <v>2211</v>
      </c>
      <c r="C971" s="640" t="s">
        <v>2212</v>
      </c>
      <c r="D971" s="640"/>
      <c r="E971" s="640"/>
      <c r="F971" s="248" t="s">
        <v>14</v>
      </c>
      <c r="G971" s="249">
        <v>159.08000000000001</v>
      </c>
    </row>
    <row r="972" spans="1:7" ht="15.95" customHeight="1">
      <c r="A972" s="247" t="s">
        <v>24038</v>
      </c>
      <c r="B972" s="248" t="s">
        <v>2213</v>
      </c>
      <c r="C972" s="640" t="s">
        <v>2214</v>
      </c>
      <c r="D972" s="640"/>
      <c r="E972" s="640"/>
      <c r="F972" s="248" t="s">
        <v>14</v>
      </c>
      <c r="G972" s="249">
        <v>377.19</v>
      </c>
    </row>
    <row r="973" spans="1:7" ht="15.95" customHeight="1">
      <c r="A973" s="245" t="s">
        <v>24039</v>
      </c>
      <c r="B973" s="642" t="s">
        <v>2215</v>
      </c>
      <c r="C973" s="642"/>
      <c r="D973" s="642"/>
      <c r="E973" s="642"/>
      <c r="F973" s="642"/>
      <c r="G973" s="246">
        <v>31213.9</v>
      </c>
    </row>
    <row r="974" spans="1:7" ht="15.95" customHeight="1">
      <c r="A974" s="640" t="s">
        <v>24040</v>
      </c>
      <c r="B974" s="643" t="s">
        <v>2216</v>
      </c>
      <c r="C974" s="640" t="s">
        <v>2217</v>
      </c>
      <c r="D974" s="640"/>
      <c r="E974" s="640"/>
      <c r="F974" s="643" t="s">
        <v>22</v>
      </c>
      <c r="G974" s="641">
        <v>30.29</v>
      </c>
    </row>
    <row r="975" spans="1:7" ht="6" customHeight="1">
      <c r="A975" s="640"/>
      <c r="B975" s="643"/>
      <c r="C975" s="640"/>
      <c r="D975" s="640"/>
      <c r="E975" s="640"/>
      <c r="F975" s="643"/>
      <c r="G975" s="641"/>
    </row>
    <row r="976" spans="1:7" ht="15.95" customHeight="1">
      <c r="A976" s="640" t="s">
        <v>24041</v>
      </c>
      <c r="B976" s="643" t="s">
        <v>2218</v>
      </c>
      <c r="C976" s="640" t="s">
        <v>2219</v>
      </c>
      <c r="D976" s="640"/>
      <c r="E976" s="640"/>
      <c r="F976" s="643" t="s">
        <v>22</v>
      </c>
      <c r="G976" s="641">
        <v>43.92</v>
      </c>
    </row>
    <row r="977" spans="1:7" ht="6" customHeight="1">
      <c r="A977" s="640"/>
      <c r="B977" s="643"/>
      <c r="C977" s="640"/>
      <c r="D977" s="640"/>
      <c r="E977" s="640"/>
      <c r="F977" s="643"/>
      <c r="G977" s="641"/>
    </row>
    <row r="978" spans="1:7" ht="15.95" customHeight="1">
      <c r="A978" s="640" t="s">
        <v>24042</v>
      </c>
      <c r="B978" s="643" t="s">
        <v>2220</v>
      </c>
      <c r="C978" s="640" t="s">
        <v>2221</v>
      </c>
      <c r="D978" s="640"/>
      <c r="E978" s="640"/>
      <c r="F978" s="643" t="s">
        <v>22</v>
      </c>
      <c r="G978" s="641">
        <v>2519.96</v>
      </c>
    </row>
    <row r="979" spans="1:7" ht="6" customHeight="1">
      <c r="A979" s="640"/>
      <c r="B979" s="643"/>
      <c r="C979" s="640"/>
      <c r="D979" s="640"/>
      <c r="E979" s="640"/>
      <c r="F979" s="643"/>
      <c r="G979" s="641"/>
    </row>
    <row r="980" spans="1:7" ht="15.95" customHeight="1">
      <c r="A980" s="640" t="s">
        <v>24043</v>
      </c>
      <c r="B980" s="643" t="s">
        <v>2222</v>
      </c>
      <c r="C980" s="640" t="s">
        <v>2223</v>
      </c>
      <c r="D980" s="640"/>
      <c r="E980" s="640"/>
      <c r="F980" s="643" t="s">
        <v>86</v>
      </c>
      <c r="G980" s="641">
        <v>3946.35</v>
      </c>
    </row>
    <row r="981" spans="1:7" ht="6" customHeight="1">
      <c r="A981" s="640"/>
      <c r="B981" s="643"/>
      <c r="C981" s="640"/>
      <c r="D981" s="640"/>
      <c r="E981" s="640"/>
      <c r="F981" s="643"/>
      <c r="G981" s="641"/>
    </row>
    <row r="982" spans="1:7" ht="15.95" customHeight="1">
      <c r="A982" s="640" t="s">
        <v>24044</v>
      </c>
      <c r="B982" s="643" t="s">
        <v>2224</v>
      </c>
      <c r="C982" s="640" t="s">
        <v>2225</v>
      </c>
      <c r="D982" s="640"/>
      <c r="E982" s="640"/>
      <c r="F982" s="643" t="s">
        <v>86</v>
      </c>
      <c r="G982" s="641">
        <v>15258.49</v>
      </c>
    </row>
    <row r="983" spans="1:7" ht="6" customHeight="1">
      <c r="A983" s="640"/>
      <c r="B983" s="643"/>
      <c r="C983" s="640"/>
      <c r="D983" s="640"/>
      <c r="E983" s="640"/>
      <c r="F983" s="643"/>
      <c r="G983" s="641"/>
    </row>
    <row r="984" spans="1:7" ht="15.95" customHeight="1">
      <c r="A984" s="640" t="s">
        <v>24045</v>
      </c>
      <c r="B984" s="643" t="s">
        <v>2226</v>
      </c>
      <c r="C984" s="640" t="s">
        <v>2227</v>
      </c>
      <c r="D984" s="640"/>
      <c r="E984" s="640"/>
      <c r="F984" s="643" t="s">
        <v>22</v>
      </c>
      <c r="G984" s="641">
        <v>2220.5300000000002</v>
      </c>
    </row>
    <row r="985" spans="1:7" ht="6" customHeight="1">
      <c r="A985" s="640"/>
      <c r="B985" s="643"/>
      <c r="C985" s="640"/>
      <c r="D985" s="640"/>
      <c r="E985" s="640"/>
      <c r="F985" s="643"/>
      <c r="G985" s="641"/>
    </row>
    <row r="986" spans="1:7" ht="15.95" customHeight="1">
      <c r="A986" s="640" t="s">
        <v>24046</v>
      </c>
      <c r="B986" s="643" t="s">
        <v>2228</v>
      </c>
      <c r="C986" s="640" t="s">
        <v>2229</v>
      </c>
      <c r="D986" s="640"/>
      <c r="E986" s="640"/>
      <c r="F986" s="643" t="s">
        <v>22</v>
      </c>
      <c r="G986" s="641">
        <v>952.85</v>
      </c>
    </row>
    <row r="987" spans="1:7" ht="6" customHeight="1">
      <c r="A987" s="640"/>
      <c r="B987" s="643"/>
      <c r="C987" s="640"/>
      <c r="D987" s="640"/>
      <c r="E987" s="640"/>
      <c r="F987" s="643"/>
      <c r="G987" s="641"/>
    </row>
    <row r="988" spans="1:7" ht="15.95" customHeight="1">
      <c r="A988" s="247" t="s">
        <v>24047</v>
      </c>
      <c r="B988" s="248" t="s">
        <v>2230</v>
      </c>
      <c r="C988" s="640" t="s">
        <v>2231</v>
      </c>
      <c r="D988" s="640"/>
      <c r="E988" s="640"/>
      <c r="F988" s="248" t="s">
        <v>86</v>
      </c>
      <c r="G988" s="249">
        <v>38.409999999999997</v>
      </c>
    </row>
    <row r="989" spans="1:7" ht="15.95" customHeight="1">
      <c r="A989" s="247" t="s">
        <v>24048</v>
      </c>
      <c r="B989" s="248" t="s">
        <v>2232</v>
      </c>
      <c r="C989" s="640" t="s">
        <v>2233</v>
      </c>
      <c r="D989" s="640"/>
      <c r="E989" s="640"/>
      <c r="F989" s="248" t="s">
        <v>12</v>
      </c>
      <c r="G989" s="249">
        <v>115.65</v>
      </c>
    </row>
    <row r="990" spans="1:7" ht="15.95" customHeight="1">
      <c r="A990" s="247" t="s">
        <v>24049</v>
      </c>
      <c r="B990" s="248" t="s">
        <v>2234</v>
      </c>
      <c r="C990" s="640" t="s">
        <v>2235</v>
      </c>
      <c r="D990" s="640"/>
      <c r="E990" s="640"/>
      <c r="F990" s="248" t="s">
        <v>12</v>
      </c>
      <c r="G990" s="249">
        <v>125.88</v>
      </c>
    </row>
    <row r="991" spans="1:7" ht="15.95" customHeight="1">
      <c r="A991" s="247" t="s">
        <v>24050</v>
      </c>
      <c r="B991" s="248" t="s">
        <v>2236</v>
      </c>
      <c r="C991" s="640" t="s">
        <v>2237</v>
      </c>
      <c r="D991" s="640"/>
      <c r="E991" s="640"/>
      <c r="F991" s="248" t="s">
        <v>12</v>
      </c>
      <c r="G991" s="249">
        <v>130.01</v>
      </c>
    </row>
    <row r="992" spans="1:7" ht="15.95" customHeight="1">
      <c r="A992" s="247" t="s">
        <v>24051</v>
      </c>
      <c r="B992" s="248" t="s">
        <v>2238</v>
      </c>
      <c r="C992" s="640" t="s">
        <v>2239</v>
      </c>
      <c r="D992" s="640"/>
      <c r="E992" s="640"/>
      <c r="F992" s="248" t="s">
        <v>12</v>
      </c>
      <c r="G992" s="249">
        <v>134.55000000000001</v>
      </c>
    </row>
    <row r="993" spans="1:7" ht="15.95" customHeight="1">
      <c r="A993" s="247" t="s">
        <v>24052</v>
      </c>
      <c r="B993" s="248" t="s">
        <v>2240</v>
      </c>
      <c r="C993" s="640" t="s">
        <v>2241</v>
      </c>
      <c r="D993" s="640"/>
      <c r="E993" s="640"/>
      <c r="F993" s="248" t="s">
        <v>12</v>
      </c>
      <c r="G993" s="249">
        <v>118.84</v>
      </c>
    </row>
    <row r="994" spans="1:7" ht="15.95" customHeight="1">
      <c r="A994" s="247" t="s">
        <v>24053</v>
      </c>
      <c r="B994" s="248" t="s">
        <v>2242</v>
      </c>
      <c r="C994" s="640" t="s">
        <v>2243</v>
      </c>
      <c r="D994" s="640"/>
      <c r="E994" s="640"/>
      <c r="F994" s="248" t="s">
        <v>12</v>
      </c>
      <c r="G994" s="249">
        <v>132.26</v>
      </c>
    </row>
    <row r="995" spans="1:7" ht="15.95" customHeight="1">
      <c r="A995" s="247" t="s">
        <v>24054</v>
      </c>
      <c r="B995" s="248" t="s">
        <v>2244</v>
      </c>
      <c r="C995" s="640" t="s">
        <v>2245</v>
      </c>
      <c r="D995" s="640"/>
      <c r="E995" s="640"/>
      <c r="F995" s="248" t="s">
        <v>12</v>
      </c>
      <c r="G995" s="249">
        <v>137.63</v>
      </c>
    </row>
    <row r="996" spans="1:7" ht="15.95" customHeight="1">
      <c r="A996" s="247" t="s">
        <v>24055</v>
      </c>
      <c r="B996" s="248" t="s">
        <v>2246</v>
      </c>
      <c r="C996" s="640" t="s">
        <v>2247</v>
      </c>
      <c r="D996" s="640"/>
      <c r="E996" s="640"/>
      <c r="F996" s="248" t="s">
        <v>12</v>
      </c>
      <c r="G996" s="249">
        <v>139.13</v>
      </c>
    </row>
    <row r="997" spans="1:7" ht="15.95" customHeight="1">
      <c r="A997" s="247" t="s">
        <v>24056</v>
      </c>
      <c r="B997" s="248" t="s">
        <v>2248</v>
      </c>
      <c r="C997" s="640" t="s">
        <v>2249</v>
      </c>
      <c r="D997" s="640"/>
      <c r="E997" s="640"/>
      <c r="F997" s="248" t="s">
        <v>12</v>
      </c>
      <c r="G997" s="249">
        <v>132.34</v>
      </c>
    </row>
    <row r="998" spans="1:7" ht="15.95" customHeight="1">
      <c r="A998" s="247" t="s">
        <v>24057</v>
      </c>
      <c r="B998" s="248" t="s">
        <v>2250</v>
      </c>
      <c r="C998" s="640" t="s">
        <v>2251</v>
      </c>
      <c r="D998" s="640"/>
      <c r="E998" s="640"/>
      <c r="F998" s="248" t="s">
        <v>12</v>
      </c>
      <c r="G998" s="249">
        <v>132.61000000000001</v>
      </c>
    </row>
    <row r="999" spans="1:7" ht="15.95" customHeight="1">
      <c r="A999" s="247" t="s">
        <v>24058</v>
      </c>
      <c r="B999" s="248" t="s">
        <v>2252</v>
      </c>
      <c r="C999" s="640" t="s">
        <v>2253</v>
      </c>
      <c r="D999" s="640"/>
      <c r="E999" s="640"/>
      <c r="F999" s="248" t="s">
        <v>12</v>
      </c>
      <c r="G999" s="249">
        <v>141.37</v>
      </c>
    </row>
    <row r="1000" spans="1:7" ht="15.95" customHeight="1">
      <c r="A1000" s="247" t="s">
        <v>24059</v>
      </c>
      <c r="B1000" s="248" t="s">
        <v>2254</v>
      </c>
      <c r="C1000" s="640" t="s">
        <v>2255</v>
      </c>
      <c r="D1000" s="640"/>
      <c r="E1000" s="640"/>
      <c r="F1000" s="248" t="s">
        <v>12</v>
      </c>
      <c r="G1000" s="249">
        <v>176.96</v>
      </c>
    </row>
    <row r="1001" spans="1:7" ht="15.95" customHeight="1">
      <c r="A1001" s="247" t="s">
        <v>24060</v>
      </c>
      <c r="B1001" s="248" t="s">
        <v>2256</v>
      </c>
      <c r="C1001" s="640" t="s">
        <v>2257</v>
      </c>
      <c r="D1001" s="640"/>
      <c r="E1001" s="640"/>
      <c r="F1001" s="248" t="s">
        <v>12</v>
      </c>
      <c r="G1001" s="249">
        <v>129.28</v>
      </c>
    </row>
    <row r="1002" spans="1:7" ht="15.95" customHeight="1">
      <c r="A1002" s="247" t="s">
        <v>24061</v>
      </c>
      <c r="B1002" s="248" t="s">
        <v>2258</v>
      </c>
      <c r="C1002" s="640" t="s">
        <v>2259</v>
      </c>
      <c r="D1002" s="640"/>
      <c r="E1002" s="640"/>
      <c r="F1002" s="248" t="s">
        <v>12</v>
      </c>
      <c r="G1002" s="249">
        <v>141.02000000000001</v>
      </c>
    </row>
    <row r="1003" spans="1:7" ht="15.95" customHeight="1">
      <c r="A1003" s="247" t="s">
        <v>24062</v>
      </c>
      <c r="B1003" s="248" t="s">
        <v>2260</v>
      </c>
      <c r="C1003" s="640" t="s">
        <v>2261</v>
      </c>
      <c r="D1003" s="640"/>
      <c r="E1003" s="640"/>
      <c r="F1003" s="248" t="s">
        <v>12</v>
      </c>
      <c r="G1003" s="249">
        <v>147.43</v>
      </c>
    </row>
    <row r="1004" spans="1:7" ht="15.95" customHeight="1">
      <c r="A1004" s="247" t="s">
        <v>24063</v>
      </c>
      <c r="B1004" s="248" t="s">
        <v>2262</v>
      </c>
      <c r="C1004" s="640" t="s">
        <v>2263</v>
      </c>
      <c r="D1004" s="640"/>
      <c r="E1004" s="640"/>
      <c r="F1004" s="248" t="s">
        <v>12</v>
      </c>
      <c r="G1004" s="249">
        <v>149.61000000000001</v>
      </c>
    </row>
    <row r="1005" spans="1:7" ht="15.95" customHeight="1">
      <c r="A1005" s="247" t="s">
        <v>24064</v>
      </c>
      <c r="B1005" s="248" t="s">
        <v>2264</v>
      </c>
      <c r="C1005" s="640" t="s">
        <v>2265</v>
      </c>
      <c r="D1005" s="640"/>
      <c r="E1005" s="640"/>
      <c r="F1005" s="248" t="s">
        <v>12</v>
      </c>
      <c r="G1005" s="249">
        <v>170.01</v>
      </c>
    </row>
    <row r="1006" spans="1:7" ht="15.95" customHeight="1">
      <c r="A1006" s="247" t="s">
        <v>24065</v>
      </c>
      <c r="B1006" s="248" t="s">
        <v>2266</v>
      </c>
      <c r="C1006" s="640" t="s">
        <v>2267</v>
      </c>
      <c r="D1006" s="640"/>
      <c r="E1006" s="640"/>
      <c r="F1006" s="248" t="s">
        <v>86</v>
      </c>
      <c r="G1006" s="249">
        <v>9.5500000000000007</v>
      </c>
    </row>
    <row r="1007" spans="1:7" ht="15.95" customHeight="1">
      <c r="A1007" s="247" t="s">
        <v>24066</v>
      </c>
      <c r="B1007" s="248" t="s">
        <v>2268</v>
      </c>
      <c r="C1007" s="640" t="s">
        <v>2269</v>
      </c>
      <c r="D1007" s="640"/>
      <c r="E1007" s="640"/>
      <c r="F1007" s="248" t="s">
        <v>86</v>
      </c>
      <c r="G1007" s="249">
        <v>27.58</v>
      </c>
    </row>
    <row r="1008" spans="1:7" ht="15.95" customHeight="1">
      <c r="A1008" s="640" t="s">
        <v>24067</v>
      </c>
      <c r="B1008" s="643" t="s">
        <v>2270</v>
      </c>
      <c r="C1008" s="640" t="s">
        <v>2271</v>
      </c>
      <c r="D1008" s="640"/>
      <c r="E1008" s="640"/>
      <c r="F1008" s="643" t="s">
        <v>86</v>
      </c>
      <c r="G1008" s="641">
        <v>37.380000000000003</v>
      </c>
    </row>
    <row r="1009" spans="1:7" ht="6" customHeight="1">
      <c r="A1009" s="640"/>
      <c r="B1009" s="643"/>
      <c r="C1009" s="640"/>
      <c r="D1009" s="640"/>
      <c r="E1009" s="640"/>
      <c r="F1009" s="643"/>
      <c r="G1009" s="641"/>
    </row>
    <row r="1010" spans="1:7" ht="15.95" customHeight="1">
      <c r="A1010" s="247" t="s">
        <v>24068</v>
      </c>
      <c r="B1010" s="248" t="s">
        <v>2272</v>
      </c>
      <c r="C1010" s="640" t="s">
        <v>2273</v>
      </c>
      <c r="D1010" s="640"/>
      <c r="E1010" s="640"/>
      <c r="F1010" s="248" t="s">
        <v>86</v>
      </c>
      <c r="G1010" s="249">
        <v>49.94</v>
      </c>
    </row>
    <row r="1011" spans="1:7" ht="15.95" customHeight="1">
      <c r="A1011" s="247" t="s">
        <v>24069</v>
      </c>
      <c r="B1011" s="248" t="s">
        <v>2274</v>
      </c>
      <c r="C1011" s="640" t="s">
        <v>2275</v>
      </c>
      <c r="D1011" s="640"/>
      <c r="E1011" s="640"/>
      <c r="F1011" s="248" t="s">
        <v>86</v>
      </c>
      <c r="G1011" s="249">
        <v>63.2</v>
      </c>
    </row>
    <row r="1012" spans="1:7" ht="15.95" customHeight="1">
      <c r="A1012" s="247" t="s">
        <v>24070</v>
      </c>
      <c r="B1012" s="248" t="s">
        <v>2276</v>
      </c>
      <c r="C1012" s="640" t="s">
        <v>2277</v>
      </c>
      <c r="D1012" s="640"/>
      <c r="E1012" s="640"/>
      <c r="F1012" s="248" t="s">
        <v>86</v>
      </c>
      <c r="G1012" s="249">
        <v>31.8</v>
      </c>
    </row>
    <row r="1013" spans="1:7" ht="15.95" customHeight="1">
      <c r="A1013" s="247" t="s">
        <v>24071</v>
      </c>
      <c r="B1013" s="248" t="s">
        <v>2278</v>
      </c>
      <c r="C1013" s="640" t="s">
        <v>2279</v>
      </c>
      <c r="D1013" s="640"/>
      <c r="E1013" s="640"/>
      <c r="F1013" s="248" t="s">
        <v>86</v>
      </c>
      <c r="G1013" s="249">
        <v>365.13</v>
      </c>
    </row>
    <row r="1014" spans="1:7" ht="15.95" customHeight="1">
      <c r="A1014" s="247" t="s">
        <v>24072</v>
      </c>
      <c r="B1014" s="248" t="s">
        <v>2280</v>
      </c>
      <c r="C1014" s="640" t="s">
        <v>2281</v>
      </c>
      <c r="D1014" s="640"/>
      <c r="E1014" s="640"/>
      <c r="F1014" s="248" t="s">
        <v>86</v>
      </c>
      <c r="G1014" s="249">
        <v>5.84</v>
      </c>
    </row>
    <row r="1015" spans="1:7" ht="15.95" customHeight="1">
      <c r="A1015" s="247" t="s">
        <v>24073</v>
      </c>
      <c r="B1015" s="248" t="s">
        <v>2282</v>
      </c>
      <c r="C1015" s="640" t="s">
        <v>2283</v>
      </c>
      <c r="D1015" s="640"/>
      <c r="E1015" s="640"/>
      <c r="F1015" s="248" t="s">
        <v>86</v>
      </c>
      <c r="G1015" s="249">
        <v>52.58</v>
      </c>
    </row>
    <row r="1016" spans="1:7" ht="15.95" customHeight="1">
      <c r="A1016" s="247" t="s">
        <v>24074</v>
      </c>
      <c r="B1016" s="248" t="s">
        <v>2284</v>
      </c>
      <c r="C1016" s="640" t="s">
        <v>2285</v>
      </c>
      <c r="D1016" s="640"/>
      <c r="E1016" s="640"/>
      <c r="F1016" s="248" t="s">
        <v>86</v>
      </c>
      <c r="G1016" s="249">
        <v>87.37</v>
      </c>
    </row>
    <row r="1017" spans="1:7" ht="15.95" customHeight="1">
      <c r="A1017" s="247" t="s">
        <v>24075</v>
      </c>
      <c r="B1017" s="248" t="s">
        <v>2286</v>
      </c>
      <c r="C1017" s="640" t="s">
        <v>2287</v>
      </c>
      <c r="D1017" s="640"/>
      <c r="E1017" s="640"/>
      <c r="F1017" s="248" t="s">
        <v>12</v>
      </c>
      <c r="G1017" s="249">
        <v>214.37</v>
      </c>
    </row>
    <row r="1018" spans="1:7" ht="15.95" customHeight="1">
      <c r="A1018" s="247" t="s">
        <v>24076</v>
      </c>
      <c r="B1018" s="248" t="s">
        <v>2288</v>
      </c>
      <c r="C1018" s="640" t="s">
        <v>2289</v>
      </c>
      <c r="D1018" s="640"/>
      <c r="E1018" s="640"/>
      <c r="F1018" s="248" t="s">
        <v>12</v>
      </c>
      <c r="G1018" s="249">
        <v>262.68</v>
      </c>
    </row>
    <row r="1019" spans="1:7" ht="15.95" customHeight="1">
      <c r="A1019" s="247" t="s">
        <v>24077</v>
      </c>
      <c r="B1019" s="248" t="s">
        <v>2290</v>
      </c>
      <c r="C1019" s="640" t="s">
        <v>2291</v>
      </c>
      <c r="D1019" s="640"/>
      <c r="E1019" s="640"/>
      <c r="F1019" s="248" t="s">
        <v>12</v>
      </c>
      <c r="G1019" s="249">
        <v>319.87</v>
      </c>
    </row>
    <row r="1020" spans="1:7" ht="15.95" customHeight="1">
      <c r="A1020" s="247" t="s">
        <v>24078</v>
      </c>
      <c r="B1020" s="248" t="s">
        <v>2292</v>
      </c>
      <c r="C1020" s="640" t="s">
        <v>2293</v>
      </c>
      <c r="D1020" s="640"/>
      <c r="E1020" s="640"/>
      <c r="F1020" s="248" t="s">
        <v>12</v>
      </c>
      <c r="G1020" s="249">
        <v>327.58999999999997</v>
      </c>
    </row>
    <row r="1021" spans="1:7" ht="15.95" customHeight="1">
      <c r="A1021" s="640" t="s">
        <v>24079</v>
      </c>
      <c r="B1021" s="643" t="s">
        <v>2294</v>
      </c>
      <c r="C1021" s="640" t="s">
        <v>2295</v>
      </c>
      <c r="D1021" s="640"/>
      <c r="E1021" s="640"/>
      <c r="F1021" s="643" t="s">
        <v>12</v>
      </c>
      <c r="G1021" s="641">
        <v>95.01</v>
      </c>
    </row>
    <row r="1022" spans="1:7" ht="6" customHeight="1">
      <c r="A1022" s="640"/>
      <c r="B1022" s="643"/>
      <c r="C1022" s="640"/>
      <c r="D1022" s="640"/>
      <c r="E1022" s="640"/>
      <c r="F1022" s="643"/>
      <c r="G1022" s="641"/>
    </row>
    <row r="1023" spans="1:7" ht="15.95" customHeight="1">
      <c r="A1023" s="247" t="s">
        <v>24080</v>
      </c>
      <c r="B1023" s="248" t="s">
        <v>2296</v>
      </c>
      <c r="C1023" s="640" t="s">
        <v>2297</v>
      </c>
      <c r="D1023" s="640"/>
      <c r="E1023" s="640"/>
      <c r="F1023" s="248" t="s">
        <v>12</v>
      </c>
      <c r="G1023" s="249">
        <v>109.82</v>
      </c>
    </row>
    <row r="1024" spans="1:7" ht="15.95" customHeight="1">
      <c r="A1024" s="247" t="s">
        <v>24081</v>
      </c>
      <c r="B1024" s="248" t="s">
        <v>2298</v>
      </c>
      <c r="C1024" s="640" t="s">
        <v>2299</v>
      </c>
      <c r="D1024" s="640"/>
      <c r="E1024" s="640"/>
      <c r="F1024" s="248" t="s">
        <v>12</v>
      </c>
      <c r="G1024" s="249">
        <v>437.91</v>
      </c>
    </row>
    <row r="1025" spans="1:7" ht="15.95" customHeight="1">
      <c r="A1025" s="247" t="s">
        <v>24082</v>
      </c>
      <c r="B1025" s="248" t="s">
        <v>2300</v>
      </c>
      <c r="C1025" s="640" t="s">
        <v>2301</v>
      </c>
      <c r="D1025" s="640"/>
      <c r="E1025" s="640"/>
      <c r="F1025" s="248" t="s">
        <v>12</v>
      </c>
      <c r="G1025" s="249">
        <v>452.37</v>
      </c>
    </row>
    <row r="1026" spans="1:7" ht="15.95" customHeight="1">
      <c r="A1026" s="247" t="s">
        <v>24083</v>
      </c>
      <c r="B1026" s="248" t="s">
        <v>2302</v>
      </c>
      <c r="C1026" s="640" t="s">
        <v>2303</v>
      </c>
      <c r="D1026" s="640"/>
      <c r="E1026" s="640"/>
      <c r="F1026" s="248" t="s">
        <v>12</v>
      </c>
      <c r="G1026" s="249">
        <v>459.64</v>
      </c>
    </row>
    <row r="1027" spans="1:7" ht="15.95" customHeight="1">
      <c r="A1027" s="247" t="s">
        <v>24084</v>
      </c>
      <c r="B1027" s="248" t="s">
        <v>2304</v>
      </c>
      <c r="C1027" s="640" t="s">
        <v>2305</v>
      </c>
      <c r="D1027" s="640"/>
      <c r="E1027" s="640"/>
      <c r="F1027" s="248" t="s">
        <v>12</v>
      </c>
      <c r="G1027" s="249">
        <v>438.89</v>
      </c>
    </row>
    <row r="1028" spans="1:7" ht="15.95" customHeight="1">
      <c r="A1028" s="245" t="s">
        <v>24085</v>
      </c>
      <c r="B1028" s="642" t="s">
        <v>2306</v>
      </c>
      <c r="C1028" s="642"/>
      <c r="D1028" s="642"/>
      <c r="E1028" s="642"/>
      <c r="F1028" s="642"/>
      <c r="G1028" s="246">
        <v>3845.25</v>
      </c>
    </row>
    <row r="1029" spans="1:7" ht="15.95" customHeight="1">
      <c r="A1029" s="247" t="s">
        <v>24086</v>
      </c>
      <c r="B1029" s="248" t="s">
        <v>2307</v>
      </c>
      <c r="C1029" s="640" t="s">
        <v>2308</v>
      </c>
      <c r="D1029" s="640"/>
      <c r="E1029" s="640"/>
      <c r="F1029" s="248" t="s">
        <v>22</v>
      </c>
      <c r="G1029" s="249">
        <v>108.44</v>
      </c>
    </row>
    <row r="1030" spans="1:7" ht="15.95" customHeight="1">
      <c r="A1030" s="247" t="s">
        <v>24087</v>
      </c>
      <c r="B1030" s="248" t="s">
        <v>2309</v>
      </c>
      <c r="C1030" s="640" t="s">
        <v>2310</v>
      </c>
      <c r="D1030" s="640"/>
      <c r="E1030" s="640"/>
      <c r="F1030" s="248" t="s">
        <v>22</v>
      </c>
      <c r="G1030" s="249">
        <v>150.66</v>
      </c>
    </row>
    <row r="1031" spans="1:7" ht="15.95" customHeight="1">
      <c r="A1031" s="247" t="s">
        <v>24088</v>
      </c>
      <c r="B1031" s="248" t="s">
        <v>2311</v>
      </c>
      <c r="C1031" s="640" t="s">
        <v>2312</v>
      </c>
      <c r="D1031" s="640"/>
      <c r="E1031" s="640"/>
      <c r="F1031" s="248" t="s">
        <v>22</v>
      </c>
      <c r="G1031" s="249">
        <v>240.09</v>
      </c>
    </row>
    <row r="1032" spans="1:7" ht="15.95" customHeight="1">
      <c r="A1032" s="247" t="s">
        <v>24089</v>
      </c>
      <c r="B1032" s="248" t="s">
        <v>2313</v>
      </c>
      <c r="C1032" s="640" t="s">
        <v>2314</v>
      </c>
      <c r="D1032" s="640"/>
      <c r="E1032" s="640"/>
      <c r="F1032" s="248" t="s">
        <v>22</v>
      </c>
      <c r="G1032" s="249">
        <v>311.20999999999998</v>
      </c>
    </row>
    <row r="1033" spans="1:7" ht="15.95" customHeight="1">
      <c r="A1033" s="247" t="s">
        <v>24090</v>
      </c>
      <c r="B1033" s="248" t="s">
        <v>2315</v>
      </c>
      <c r="C1033" s="640" t="s">
        <v>2316</v>
      </c>
      <c r="D1033" s="640"/>
      <c r="E1033" s="640"/>
      <c r="F1033" s="248" t="s">
        <v>22</v>
      </c>
      <c r="G1033" s="249">
        <v>12.38</v>
      </c>
    </row>
    <row r="1034" spans="1:7" ht="15.95" customHeight="1">
      <c r="A1034" s="247" t="s">
        <v>24091</v>
      </c>
      <c r="B1034" s="248" t="s">
        <v>2317</v>
      </c>
      <c r="C1034" s="640" t="s">
        <v>2318</v>
      </c>
      <c r="D1034" s="640"/>
      <c r="E1034" s="640"/>
      <c r="F1034" s="248" t="s">
        <v>22</v>
      </c>
      <c r="G1034" s="249">
        <v>24.4</v>
      </c>
    </row>
    <row r="1035" spans="1:7" ht="15.95" customHeight="1">
      <c r="A1035" s="247" t="s">
        <v>24092</v>
      </c>
      <c r="B1035" s="248" t="s">
        <v>2319</v>
      </c>
      <c r="C1035" s="640" t="s">
        <v>2320</v>
      </c>
      <c r="D1035" s="640"/>
      <c r="E1035" s="640"/>
      <c r="F1035" s="248" t="s">
        <v>22</v>
      </c>
      <c r="G1035" s="249">
        <v>16.649999999999999</v>
      </c>
    </row>
    <row r="1036" spans="1:7" ht="15.95" customHeight="1">
      <c r="A1036" s="640" t="s">
        <v>24093</v>
      </c>
      <c r="B1036" s="643" t="s">
        <v>2321</v>
      </c>
      <c r="C1036" s="640" t="s">
        <v>2322</v>
      </c>
      <c r="D1036" s="640"/>
      <c r="E1036" s="640"/>
      <c r="F1036" s="643" t="s">
        <v>22</v>
      </c>
      <c r="G1036" s="641">
        <v>521.58000000000004</v>
      </c>
    </row>
    <row r="1037" spans="1:7" ht="15" customHeight="1">
      <c r="A1037" s="640"/>
      <c r="B1037" s="643"/>
      <c r="C1037" s="640"/>
      <c r="D1037" s="640"/>
      <c r="E1037" s="640"/>
      <c r="F1037" s="643"/>
      <c r="G1037" s="641"/>
    </row>
    <row r="1038" spans="1:7" ht="15.95" customHeight="1">
      <c r="A1038" s="640" t="s">
        <v>24094</v>
      </c>
      <c r="B1038" s="643" t="s">
        <v>2323</v>
      </c>
      <c r="C1038" s="640" t="s">
        <v>2324</v>
      </c>
      <c r="D1038" s="640"/>
      <c r="E1038" s="640"/>
      <c r="F1038" s="643" t="s">
        <v>22</v>
      </c>
      <c r="G1038" s="641">
        <v>653.64</v>
      </c>
    </row>
    <row r="1039" spans="1:7" ht="15" customHeight="1">
      <c r="A1039" s="640"/>
      <c r="B1039" s="643"/>
      <c r="C1039" s="640"/>
      <c r="D1039" s="640"/>
      <c r="E1039" s="640"/>
      <c r="F1039" s="643"/>
      <c r="G1039" s="641"/>
    </row>
    <row r="1040" spans="1:7" ht="15.95" customHeight="1">
      <c r="A1040" s="640" t="s">
        <v>24095</v>
      </c>
      <c r="B1040" s="643" t="s">
        <v>2325</v>
      </c>
      <c r="C1040" s="640" t="s">
        <v>2326</v>
      </c>
      <c r="D1040" s="640"/>
      <c r="E1040" s="640"/>
      <c r="F1040" s="643" t="s">
        <v>22</v>
      </c>
      <c r="G1040" s="641">
        <v>779.93</v>
      </c>
    </row>
    <row r="1041" spans="1:7" ht="6" customHeight="1">
      <c r="A1041" s="640"/>
      <c r="B1041" s="643"/>
      <c r="C1041" s="640"/>
      <c r="D1041" s="640"/>
      <c r="E1041" s="640"/>
      <c r="F1041" s="643"/>
      <c r="G1041" s="641"/>
    </row>
    <row r="1042" spans="1:7" ht="15.95" customHeight="1">
      <c r="A1042" s="640" t="s">
        <v>24096</v>
      </c>
      <c r="B1042" s="643" t="s">
        <v>2327</v>
      </c>
      <c r="C1042" s="640" t="s">
        <v>2328</v>
      </c>
      <c r="D1042" s="640"/>
      <c r="E1042" s="640"/>
      <c r="F1042" s="643" t="s">
        <v>22</v>
      </c>
      <c r="G1042" s="641">
        <v>919.88</v>
      </c>
    </row>
    <row r="1043" spans="1:7" ht="15" customHeight="1">
      <c r="A1043" s="640"/>
      <c r="B1043" s="643"/>
      <c r="C1043" s="640"/>
      <c r="D1043" s="640"/>
      <c r="E1043" s="640"/>
      <c r="F1043" s="643"/>
      <c r="G1043" s="641"/>
    </row>
    <row r="1044" spans="1:7" ht="15.95" customHeight="1">
      <c r="A1044" s="640" t="s">
        <v>24097</v>
      </c>
      <c r="B1044" s="643" t="s">
        <v>2329</v>
      </c>
      <c r="C1044" s="640" t="s">
        <v>2330</v>
      </c>
      <c r="D1044" s="640"/>
      <c r="E1044" s="640"/>
      <c r="F1044" s="643" t="s">
        <v>22</v>
      </c>
      <c r="G1044" s="641">
        <v>31.67</v>
      </c>
    </row>
    <row r="1045" spans="1:7" ht="6" customHeight="1">
      <c r="A1045" s="640"/>
      <c r="B1045" s="643"/>
      <c r="C1045" s="640"/>
      <c r="D1045" s="640"/>
      <c r="E1045" s="640"/>
      <c r="F1045" s="643"/>
      <c r="G1045" s="641"/>
    </row>
    <row r="1046" spans="1:7" ht="15.95" customHeight="1">
      <c r="A1046" s="247" t="s">
        <v>24098</v>
      </c>
      <c r="B1046" s="248" t="s">
        <v>2331</v>
      </c>
      <c r="C1046" s="640" t="s">
        <v>2332</v>
      </c>
      <c r="D1046" s="640"/>
      <c r="E1046" s="640"/>
      <c r="F1046" s="248" t="s">
        <v>22</v>
      </c>
      <c r="G1046" s="249">
        <v>27.73</v>
      </c>
    </row>
    <row r="1047" spans="1:7" ht="15.95" customHeight="1">
      <c r="A1047" s="247" t="s">
        <v>24099</v>
      </c>
      <c r="B1047" s="248" t="s">
        <v>2333</v>
      </c>
      <c r="C1047" s="640" t="s">
        <v>2334</v>
      </c>
      <c r="D1047" s="640"/>
      <c r="E1047" s="640"/>
      <c r="F1047" s="248" t="s">
        <v>22</v>
      </c>
      <c r="G1047" s="249">
        <v>46.99</v>
      </c>
    </row>
    <row r="1048" spans="1:7" ht="15.95" customHeight="1">
      <c r="A1048" s="245" t="s">
        <v>24100</v>
      </c>
      <c r="B1048" s="642" t="s">
        <v>2335</v>
      </c>
      <c r="C1048" s="642"/>
      <c r="D1048" s="642"/>
      <c r="E1048" s="642"/>
      <c r="F1048" s="642"/>
      <c r="G1048" s="246">
        <v>6250.79</v>
      </c>
    </row>
    <row r="1049" spans="1:7" ht="15.95" customHeight="1">
      <c r="A1049" s="247" t="s">
        <v>24101</v>
      </c>
      <c r="B1049" s="248" t="s">
        <v>2336</v>
      </c>
      <c r="C1049" s="640" t="s">
        <v>2337</v>
      </c>
      <c r="D1049" s="640"/>
      <c r="E1049" s="640"/>
      <c r="F1049" s="248" t="s">
        <v>12</v>
      </c>
      <c r="G1049" s="249">
        <v>77.290000000000006</v>
      </c>
    </row>
    <row r="1050" spans="1:7" ht="15.95" customHeight="1">
      <c r="A1050" s="247" t="s">
        <v>24102</v>
      </c>
      <c r="B1050" s="248" t="s">
        <v>2338</v>
      </c>
      <c r="C1050" s="640" t="s">
        <v>2339</v>
      </c>
      <c r="D1050" s="640"/>
      <c r="E1050" s="640"/>
      <c r="F1050" s="248" t="s">
        <v>12</v>
      </c>
      <c r="G1050" s="249">
        <v>36.92</v>
      </c>
    </row>
    <row r="1051" spans="1:7" ht="15.95" customHeight="1">
      <c r="A1051" s="247" t="s">
        <v>24103</v>
      </c>
      <c r="B1051" s="248" t="s">
        <v>2340</v>
      </c>
      <c r="C1051" s="640" t="s">
        <v>2341</v>
      </c>
      <c r="D1051" s="640"/>
      <c r="E1051" s="640"/>
      <c r="F1051" s="248" t="s">
        <v>26</v>
      </c>
      <c r="G1051" s="249">
        <v>133.57</v>
      </c>
    </row>
    <row r="1052" spans="1:7" ht="15.95" customHeight="1">
      <c r="A1052" s="247" t="s">
        <v>24104</v>
      </c>
      <c r="B1052" s="248" t="s">
        <v>2342</v>
      </c>
      <c r="C1052" s="640" t="s">
        <v>2343</v>
      </c>
      <c r="D1052" s="640"/>
      <c r="E1052" s="640"/>
      <c r="F1052" s="248" t="s">
        <v>86</v>
      </c>
      <c r="G1052" s="249">
        <v>19.14</v>
      </c>
    </row>
    <row r="1053" spans="1:7" ht="15.95" customHeight="1">
      <c r="A1053" s="247" t="s">
        <v>24105</v>
      </c>
      <c r="B1053" s="248" t="s">
        <v>2344</v>
      </c>
      <c r="C1053" s="640" t="s">
        <v>2345</v>
      </c>
      <c r="D1053" s="640"/>
      <c r="E1053" s="640"/>
      <c r="F1053" s="248" t="s">
        <v>14</v>
      </c>
      <c r="G1053" s="249">
        <v>1450.42</v>
      </c>
    </row>
    <row r="1054" spans="1:7" ht="15.95" customHeight="1">
      <c r="A1054" s="247" t="s">
        <v>24106</v>
      </c>
      <c r="B1054" s="248" t="s">
        <v>2346</v>
      </c>
      <c r="C1054" s="640" t="s">
        <v>2347</v>
      </c>
      <c r="D1054" s="640"/>
      <c r="E1054" s="640"/>
      <c r="F1054" s="248" t="s">
        <v>12</v>
      </c>
      <c r="G1054" s="249">
        <v>36.92</v>
      </c>
    </row>
    <row r="1055" spans="1:7" ht="15.95" customHeight="1">
      <c r="A1055" s="247" t="s">
        <v>24107</v>
      </c>
      <c r="B1055" s="248" t="s">
        <v>2348</v>
      </c>
      <c r="C1055" s="640" t="s">
        <v>2349</v>
      </c>
      <c r="D1055" s="640"/>
      <c r="E1055" s="640"/>
      <c r="F1055" s="248" t="s">
        <v>86</v>
      </c>
      <c r="G1055" s="249">
        <v>20.149999999999999</v>
      </c>
    </row>
    <row r="1056" spans="1:7" ht="15.95" customHeight="1">
      <c r="A1056" s="247" t="s">
        <v>24108</v>
      </c>
      <c r="B1056" s="248" t="s">
        <v>2350</v>
      </c>
      <c r="C1056" s="640" t="s">
        <v>2351</v>
      </c>
      <c r="D1056" s="640"/>
      <c r="E1056" s="640"/>
      <c r="F1056" s="248" t="s">
        <v>86</v>
      </c>
      <c r="G1056" s="249">
        <v>28.63</v>
      </c>
    </row>
    <row r="1057" spans="1:7" ht="15.95" customHeight="1">
      <c r="A1057" s="247" t="s">
        <v>24109</v>
      </c>
      <c r="B1057" s="248" t="s">
        <v>2352</v>
      </c>
      <c r="C1057" s="640" t="s">
        <v>2353</v>
      </c>
      <c r="D1057" s="640"/>
      <c r="E1057" s="640"/>
      <c r="F1057" s="248" t="s">
        <v>22</v>
      </c>
      <c r="G1057" s="249">
        <v>110.23</v>
      </c>
    </row>
    <row r="1058" spans="1:7" ht="15.95" customHeight="1">
      <c r="A1058" s="247" t="s">
        <v>24110</v>
      </c>
      <c r="B1058" s="248" t="s">
        <v>2354</v>
      </c>
      <c r="C1058" s="640" t="s">
        <v>2355</v>
      </c>
      <c r="D1058" s="640"/>
      <c r="E1058" s="640"/>
      <c r="F1058" s="248" t="s">
        <v>22</v>
      </c>
      <c r="G1058" s="249">
        <v>12.43</v>
      </c>
    </row>
    <row r="1059" spans="1:7" ht="15.95" customHeight="1">
      <c r="A1059" s="247" t="s">
        <v>24111</v>
      </c>
      <c r="B1059" s="248" t="s">
        <v>2356</v>
      </c>
      <c r="C1059" s="640" t="s">
        <v>2357</v>
      </c>
      <c r="D1059" s="640"/>
      <c r="E1059" s="640"/>
      <c r="F1059" s="248" t="s">
        <v>86</v>
      </c>
      <c r="G1059" s="249">
        <v>91.53</v>
      </c>
    </row>
    <row r="1060" spans="1:7" ht="15.95" customHeight="1">
      <c r="A1060" s="247" t="s">
        <v>24112</v>
      </c>
      <c r="B1060" s="248" t="s">
        <v>2358</v>
      </c>
      <c r="C1060" s="640" t="s">
        <v>2359</v>
      </c>
      <c r="D1060" s="640"/>
      <c r="E1060" s="640"/>
      <c r="F1060" s="248" t="s">
        <v>86</v>
      </c>
      <c r="G1060" s="249">
        <v>5.51</v>
      </c>
    </row>
    <row r="1061" spans="1:7" ht="15.95" customHeight="1">
      <c r="A1061" s="247" t="s">
        <v>24113</v>
      </c>
      <c r="B1061" s="248" t="s">
        <v>2360</v>
      </c>
      <c r="C1061" s="640" t="s">
        <v>2361</v>
      </c>
      <c r="D1061" s="640"/>
      <c r="E1061" s="640"/>
      <c r="F1061" s="248" t="s">
        <v>12</v>
      </c>
      <c r="G1061" s="249">
        <v>17.21</v>
      </c>
    </row>
    <row r="1062" spans="1:7" ht="15.95" customHeight="1">
      <c r="A1062" s="247" t="s">
        <v>24114</v>
      </c>
      <c r="B1062" s="248" t="s">
        <v>2362</v>
      </c>
      <c r="C1062" s="640" t="s">
        <v>2363</v>
      </c>
      <c r="D1062" s="640"/>
      <c r="E1062" s="640"/>
      <c r="F1062" s="248" t="s">
        <v>12</v>
      </c>
      <c r="G1062" s="249">
        <v>14.35</v>
      </c>
    </row>
    <row r="1063" spans="1:7" ht="15.95" customHeight="1">
      <c r="A1063" s="247" t="s">
        <v>24115</v>
      </c>
      <c r="B1063" s="248" t="s">
        <v>2364</v>
      </c>
      <c r="C1063" s="640" t="s">
        <v>2365</v>
      </c>
      <c r="D1063" s="640"/>
      <c r="E1063" s="640"/>
      <c r="F1063" s="248" t="s">
        <v>12</v>
      </c>
      <c r="G1063" s="249">
        <v>90.81</v>
      </c>
    </row>
    <row r="1064" spans="1:7" ht="15.95" customHeight="1">
      <c r="A1064" s="247" t="s">
        <v>24116</v>
      </c>
      <c r="B1064" s="248" t="s">
        <v>2366</v>
      </c>
      <c r="C1064" s="640" t="s">
        <v>2367</v>
      </c>
      <c r="D1064" s="640"/>
      <c r="E1064" s="640"/>
      <c r="F1064" s="248" t="s">
        <v>12</v>
      </c>
      <c r="G1064" s="249">
        <v>7.38</v>
      </c>
    </row>
    <row r="1065" spans="1:7" ht="15.95" customHeight="1">
      <c r="A1065" s="247" t="s">
        <v>24117</v>
      </c>
      <c r="B1065" s="248" t="s">
        <v>2368</v>
      </c>
      <c r="C1065" s="640" t="s">
        <v>2369</v>
      </c>
      <c r="D1065" s="640"/>
      <c r="E1065" s="640"/>
      <c r="F1065" s="248" t="s">
        <v>12</v>
      </c>
      <c r="G1065" s="249">
        <v>25.17</v>
      </c>
    </row>
    <row r="1066" spans="1:7" ht="15.95" customHeight="1">
      <c r="A1066" s="247" t="s">
        <v>24118</v>
      </c>
      <c r="B1066" s="248" t="s">
        <v>2370</v>
      </c>
      <c r="C1066" s="640" t="s">
        <v>2371</v>
      </c>
      <c r="D1066" s="640"/>
      <c r="E1066" s="640"/>
      <c r="F1066" s="248" t="s">
        <v>12</v>
      </c>
      <c r="G1066" s="249">
        <v>550.23</v>
      </c>
    </row>
    <row r="1067" spans="1:7" ht="15.95" customHeight="1">
      <c r="A1067" s="640" t="s">
        <v>24119</v>
      </c>
      <c r="B1067" s="643" t="s">
        <v>2372</v>
      </c>
      <c r="C1067" s="640" t="s">
        <v>2373</v>
      </c>
      <c r="D1067" s="640"/>
      <c r="E1067" s="640"/>
      <c r="F1067" s="643" t="s">
        <v>12</v>
      </c>
      <c r="G1067" s="641">
        <v>1954.76</v>
      </c>
    </row>
    <row r="1068" spans="1:7" ht="6" customHeight="1">
      <c r="A1068" s="640"/>
      <c r="B1068" s="643"/>
      <c r="C1068" s="640"/>
      <c r="D1068" s="640"/>
      <c r="E1068" s="640"/>
      <c r="F1068" s="643"/>
      <c r="G1068" s="641"/>
    </row>
    <row r="1069" spans="1:7" ht="15.95" customHeight="1">
      <c r="A1069" s="247" t="s">
        <v>24120</v>
      </c>
      <c r="B1069" s="248" t="s">
        <v>2374</v>
      </c>
      <c r="C1069" s="640" t="s">
        <v>2375</v>
      </c>
      <c r="D1069" s="640"/>
      <c r="E1069" s="640"/>
      <c r="F1069" s="248" t="s">
        <v>12</v>
      </c>
      <c r="G1069" s="249">
        <v>457.06</v>
      </c>
    </row>
    <row r="1070" spans="1:7" ht="15.95" customHeight="1">
      <c r="A1070" s="640" t="s">
        <v>24121</v>
      </c>
      <c r="B1070" s="643" t="s">
        <v>2376</v>
      </c>
      <c r="C1070" s="640" t="s">
        <v>2377</v>
      </c>
      <c r="D1070" s="640"/>
      <c r="E1070" s="640"/>
      <c r="F1070" s="643" t="s">
        <v>12</v>
      </c>
      <c r="G1070" s="641">
        <v>333.84</v>
      </c>
    </row>
    <row r="1071" spans="1:7" ht="6" customHeight="1">
      <c r="A1071" s="640"/>
      <c r="B1071" s="643"/>
      <c r="C1071" s="640"/>
      <c r="D1071" s="640"/>
      <c r="E1071" s="640"/>
      <c r="F1071" s="643"/>
      <c r="G1071" s="641"/>
    </row>
    <row r="1072" spans="1:7" ht="15.95" customHeight="1">
      <c r="A1072" s="247" t="s">
        <v>24122</v>
      </c>
      <c r="B1072" s="248" t="s">
        <v>2378</v>
      </c>
      <c r="C1072" s="640" t="s">
        <v>2379</v>
      </c>
      <c r="D1072" s="640"/>
      <c r="E1072" s="640"/>
      <c r="F1072" s="248" t="s">
        <v>12</v>
      </c>
      <c r="G1072" s="249">
        <v>272.08999999999997</v>
      </c>
    </row>
    <row r="1073" spans="1:7" ht="15.95" customHeight="1">
      <c r="A1073" s="247" t="s">
        <v>24123</v>
      </c>
      <c r="B1073" s="248" t="s">
        <v>2380</v>
      </c>
      <c r="C1073" s="640" t="s">
        <v>2381</v>
      </c>
      <c r="D1073" s="640"/>
      <c r="E1073" s="640"/>
      <c r="F1073" s="248" t="s">
        <v>22</v>
      </c>
      <c r="G1073" s="249">
        <v>324.39</v>
      </c>
    </row>
    <row r="1074" spans="1:7" ht="15.95" customHeight="1">
      <c r="A1074" s="640" t="s">
        <v>24124</v>
      </c>
      <c r="B1074" s="643" t="s">
        <v>2382</v>
      </c>
      <c r="C1074" s="640" t="s">
        <v>2383</v>
      </c>
      <c r="D1074" s="640"/>
      <c r="E1074" s="640"/>
      <c r="F1074" s="643" t="s">
        <v>26</v>
      </c>
      <c r="G1074" s="641">
        <v>23.24</v>
      </c>
    </row>
    <row r="1075" spans="1:7" ht="6" customHeight="1">
      <c r="A1075" s="640"/>
      <c r="B1075" s="643"/>
      <c r="C1075" s="640"/>
      <c r="D1075" s="640"/>
      <c r="E1075" s="640"/>
      <c r="F1075" s="643"/>
      <c r="G1075" s="641"/>
    </row>
    <row r="1076" spans="1:7" ht="15.95" customHeight="1">
      <c r="A1076" s="247" t="s">
        <v>24125</v>
      </c>
      <c r="B1076" s="248" t="s">
        <v>2384</v>
      </c>
      <c r="C1076" s="640" t="s">
        <v>2385</v>
      </c>
      <c r="D1076" s="640"/>
      <c r="E1076" s="640"/>
      <c r="F1076" s="248" t="s">
        <v>26</v>
      </c>
      <c r="G1076" s="249">
        <v>157.52000000000001</v>
      </c>
    </row>
    <row r="1077" spans="1:7" ht="15.95" customHeight="1">
      <c r="A1077" s="245" t="s">
        <v>24126</v>
      </c>
      <c r="B1077" s="642" t="s">
        <v>2386</v>
      </c>
      <c r="C1077" s="642"/>
      <c r="D1077" s="642"/>
      <c r="E1077" s="642"/>
      <c r="F1077" s="642"/>
      <c r="G1077" s="246">
        <v>87.17</v>
      </c>
    </row>
    <row r="1078" spans="1:7" ht="15.95" customHeight="1">
      <c r="A1078" s="247" t="s">
        <v>24127</v>
      </c>
      <c r="B1078" s="248" t="s">
        <v>2387</v>
      </c>
      <c r="C1078" s="640" t="s">
        <v>2388</v>
      </c>
      <c r="D1078" s="640"/>
      <c r="E1078" s="640"/>
      <c r="F1078" s="248" t="s">
        <v>22</v>
      </c>
      <c r="G1078" s="249">
        <v>18.29</v>
      </c>
    </row>
    <row r="1079" spans="1:7" ht="15.95" customHeight="1">
      <c r="A1079" s="247" t="s">
        <v>24128</v>
      </c>
      <c r="B1079" s="248" t="s">
        <v>2389</v>
      </c>
      <c r="C1079" s="640" t="s">
        <v>2390</v>
      </c>
      <c r="D1079" s="640"/>
      <c r="E1079" s="640"/>
      <c r="F1079" s="248" t="s">
        <v>22</v>
      </c>
      <c r="G1079" s="249">
        <v>28.49</v>
      </c>
    </row>
    <row r="1080" spans="1:7" ht="15.95" customHeight="1">
      <c r="A1080" s="247" t="s">
        <v>24129</v>
      </c>
      <c r="B1080" s="248" t="s">
        <v>2391</v>
      </c>
      <c r="C1080" s="640" t="s">
        <v>2392</v>
      </c>
      <c r="D1080" s="640"/>
      <c r="E1080" s="640"/>
      <c r="F1080" s="248" t="s">
        <v>22</v>
      </c>
      <c r="G1080" s="249">
        <v>40.39</v>
      </c>
    </row>
    <row r="1081" spans="1:7" ht="15.95" customHeight="1">
      <c r="A1081" s="245" t="s">
        <v>24130</v>
      </c>
      <c r="B1081" s="642" t="s">
        <v>2393</v>
      </c>
      <c r="C1081" s="642"/>
      <c r="D1081" s="642"/>
      <c r="E1081" s="642"/>
      <c r="F1081" s="642"/>
      <c r="G1081" s="246">
        <v>5453.89</v>
      </c>
    </row>
    <row r="1082" spans="1:7" ht="15.95" customHeight="1">
      <c r="A1082" s="247" t="s">
        <v>24131</v>
      </c>
      <c r="B1082" s="248" t="s">
        <v>2394</v>
      </c>
      <c r="C1082" s="640" t="s">
        <v>2395</v>
      </c>
      <c r="D1082" s="640"/>
      <c r="E1082" s="640"/>
      <c r="F1082" s="248" t="s">
        <v>26</v>
      </c>
      <c r="G1082" s="249">
        <v>62.85</v>
      </c>
    </row>
    <row r="1083" spans="1:7" ht="15.95" customHeight="1">
      <c r="A1083" s="247" t="s">
        <v>24132</v>
      </c>
      <c r="B1083" s="248" t="s">
        <v>2396</v>
      </c>
      <c r="C1083" s="640" t="s">
        <v>2397</v>
      </c>
      <c r="D1083" s="640"/>
      <c r="E1083" s="640"/>
      <c r="F1083" s="248" t="s">
        <v>14</v>
      </c>
      <c r="G1083" s="249">
        <v>963.72</v>
      </c>
    </row>
    <row r="1084" spans="1:7" ht="15.95" customHeight="1">
      <c r="A1084" s="247" t="s">
        <v>24133</v>
      </c>
      <c r="B1084" s="248" t="s">
        <v>2398</v>
      </c>
      <c r="C1084" s="640" t="s">
        <v>2399</v>
      </c>
      <c r="D1084" s="640"/>
      <c r="E1084" s="640"/>
      <c r="F1084" s="248" t="s">
        <v>14</v>
      </c>
      <c r="G1084" s="249">
        <v>780.13</v>
      </c>
    </row>
    <row r="1085" spans="1:7" ht="15.95" customHeight="1">
      <c r="A1085" s="247" t="s">
        <v>24134</v>
      </c>
      <c r="B1085" s="248" t="s">
        <v>2400</v>
      </c>
      <c r="C1085" s="640" t="s">
        <v>2401</v>
      </c>
      <c r="D1085" s="640"/>
      <c r="E1085" s="640"/>
      <c r="F1085" s="248" t="s">
        <v>14</v>
      </c>
      <c r="G1085" s="249">
        <v>1767.97</v>
      </c>
    </row>
    <row r="1086" spans="1:7" ht="15.95" customHeight="1">
      <c r="A1086" s="247" t="s">
        <v>24135</v>
      </c>
      <c r="B1086" s="248" t="s">
        <v>2402</v>
      </c>
      <c r="C1086" s="640" t="s">
        <v>2403</v>
      </c>
      <c r="D1086" s="640"/>
      <c r="E1086" s="640"/>
      <c r="F1086" s="248" t="s">
        <v>14</v>
      </c>
      <c r="G1086" s="249">
        <v>450.29</v>
      </c>
    </row>
    <row r="1087" spans="1:7" ht="15.95" customHeight="1">
      <c r="A1087" s="247" t="s">
        <v>24136</v>
      </c>
      <c r="B1087" s="248" t="s">
        <v>2404</v>
      </c>
      <c r="C1087" s="640" t="s">
        <v>2405</v>
      </c>
      <c r="D1087" s="640"/>
      <c r="E1087" s="640"/>
      <c r="F1087" s="248" t="s">
        <v>22</v>
      </c>
      <c r="G1087" s="249">
        <v>294.7</v>
      </c>
    </row>
    <row r="1088" spans="1:7" ht="15.95" customHeight="1">
      <c r="A1088" s="247" t="s">
        <v>24137</v>
      </c>
      <c r="B1088" s="248" t="s">
        <v>2406</v>
      </c>
      <c r="C1088" s="640" t="s">
        <v>2407</v>
      </c>
      <c r="D1088" s="640"/>
      <c r="E1088" s="640"/>
      <c r="F1088" s="248" t="s">
        <v>86</v>
      </c>
      <c r="G1088" s="249">
        <v>51.92</v>
      </c>
    </row>
    <row r="1089" spans="1:7" ht="15.95" customHeight="1">
      <c r="A1089" s="247" t="s">
        <v>24138</v>
      </c>
      <c r="B1089" s="248" t="s">
        <v>2408</v>
      </c>
      <c r="C1089" s="640" t="s">
        <v>2409</v>
      </c>
      <c r="D1089" s="640"/>
      <c r="E1089" s="640"/>
      <c r="F1089" s="248" t="s">
        <v>22</v>
      </c>
      <c r="G1089" s="249">
        <v>174.08</v>
      </c>
    </row>
    <row r="1090" spans="1:7" ht="15.95" customHeight="1">
      <c r="A1090" s="247" t="s">
        <v>24139</v>
      </c>
      <c r="B1090" s="248" t="s">
        <v>2410</v>
      </c>
      <c r="C1090" s="640" t="s">
        <v>2411</v>
      </c>
      <c r="D1090" s="640"/>
      <c r="E1090" s="640"/>
      <c r="F1090" s="248" t="s">
        <v>86</v>
      </c>
      <c r="G1090" s="249">
        <v>58.88</v>
      </c>
    </row>
    <row r="1091" spans="1:7" ht="15.95" customHeight="1">
      <c r="A1091" s="247" t="s">
        <v>24140</v>
      </c>
      <c r="B1091" s="248" t="s">
        <v>2412</v>
      </c>
      <c r="C1091" s="640" t="s">
        <v>2413</v>
      </c>
      <c r="D1091" s="640"/>
      <c r="E1091" s="640"/>
      <c r="F1091" s="248" t="s">
        <v>22</v>
      </c>
      <c r="G1091" s="249">
        <v>148.08000000000001</v>
      </c>
    </row>
    <row r="1092" spans="1:7" ht="15.95" customHeight="1">
      <c r="A1092" s="247" t="s">
        <v>24141</v>
      </c>
      <c r="B1092" s="248" t="s">
        <v>2414</v>
      </c>
      <c r="C1092" s="640" t="s">
        <v>2415</v>
      </c>
      <c r="D1092" s="640"/>
      <c r="E1092" s="640"/>
      <c r="F1092" s="248" t="s">
        <v>26</v>
      </c>
      <c r="G1092" s="249">
        <v>36.75</v>
      </c>
    </row>
    <row r="1093" spans="1:7" ht="15.95" customHeight="1">
      <c r="A1093" s="247" t="s">
        <v>24142</v>
      </c>
      <c r="B1093" s="248" t="s">
        <v>2416</v>
      </c>
      <c r="C1093" s="640" t="s">
        <v>2417</v>
      </c>
      <c r="D1093" s="640"/>
      <c r="E1093" s="640"/>
      <c r="F1093" s="248" t="s">
        <v>2418</v>
      </c>
      <c r="G1093" s="249">
        <v>23.43</v>
      </c>
    </row>
    <row r="1094" spans="1:7" ht="15.95" customHeight="1">
      <c r="A1094" s="247" t="s">
        <v>24143</v>
      </c>
      <c r="B1094" s="248" t="s">
        <v>2419</v>
      </c>
      <c r="C1094" s="640" t="s">
        <v>2420</v>
      </c>
      <c r="D1094" s="640"/>
      <c r="E1094" s="640"/>
      <c r="F1094" s="248" t="s">
        <v>22</v>
      </c>
      <c r="G1094" s="249">
        <v>424.45</v>
      </c>
    </row>
    <row r="1095" spans="1:7" ht="15.95" customHeight="1">
      <c r="A1095" s="247" t="s">
        <v>24144</v>
      </c>
      <c r="B1095" s="248" t="s">
        <v>2421</v>
      </c>
      <c r="C1095" s="640" t="s">
        <v>2422</v>
      </c>
      <c r="D1095" s="640"/>
      <c r="E1095" s="640"/>
      <c r="F1095" s="248" t="s">
        <v>22</v>
      </c>
      <c r="G1095" s="249">
        <v>216.64</v>
      </c>
    </row>
    <row r="1096" spans="1:7" ht="15.95" customHeight="1">
      <c r="A1096" s="245" t="s">
        <v>30</v>
      </c>
      <c r="B1096" s="642" t="s">
        <v>2423</v>
      </c>
      <c r="C1096" s="642"/>
      <c r="D1096" s="642"/>
      <c r="E1096" s="642"/>
      <c r="F1096" s="642"/>
      <c r="G1096" s="246">
        <v>11503.88</v>
      </c>
    </row>
    <row r="1097" spans="1:7" ht="15.95" customHeight="1">
      <c r="A1097" s="245" t="s">
        <v>32</v>
      </c>
      <c r="B1097" s="642" t="s">
        <v>2424</v>
      </c>
      <c r="C1097" s="642"/>
      <c r="D1097" s="642"/>
      <c r="E1097" s="642"/>
      <c r="F1097" s="642"/>
      <c r="G1097" s="246">
        <v>644.09</v>
      </c>
    </row>
    <row r="1098" spans="1:7" ht="15.95" customHeight="1">
      <c r="A1098" s="247" t="s">
        <v>24145</v>
      </c>
      <c r="B1098" s="248" t="s">
        <v>2425</v>
      </c>
      <c r="C1098" s="640" t="s">
        <v>2426</v>
      </c>
      <c r="D1098" s="640"/>
      <c r="E1098" s="640"/>
      <c r="F1098" s="248" t="s">
        <v>14</v>
      </c>
      <c r="G1098" s="249">
        <v>117.24</v>
      </c>
    </row>
    <row r="1099" spans="1:7" ht="15.95" customHeight="1">
      <c r="A1099" s="247" t="s">
        <v>24146</v>
      </c>
      <c r="B1099" s="248" t="s">
        <v>2427</v>
      </c>
      <c r="C1099" s="640" t="s">
        <v>2428</v>
      </c>
      <c r="D1099" s="640"/>
      <c r="E1099" s="640"/>
      <c r="F1099" s="248" t="s">
        <v>14</v>
      </c>
      <c r="G1099" s="249">
        <v>200.55</v>
      </c>
    </row>
    <row r="1100" spans="1:7" ht="15.95" customHeight="1">
      <c r="A1100" s="247" t="s">
        <v>24147</v>
      </c>
      <c r="B1100" s="248" t="s">
        <v>2429</v>
      </c>
      <c r="C1100" s="640" t="s">
        <v>2430</v>
      </c>
      <c r="D1100" s="640"/>
      <c r="E1100" s="640"/>
      <c r="F1100" s="248" t="s">
        <v>14</v>
      </c>
      <c r="G1100" s="249">
        <v>179.24</v>
      </c>
    </row>
    <row r="1101" spans="1:7" ht="15.95" customHeight="1">
      <c r="A1101" s="247" t="s">
        <v>24148</v>
      </c>
      <c r="B1101" s="248" t="s">
        <v>2431</v>
      </c>
      <c r="C1101" s="640" t="s">
        <v>2432</v>
      </c>
      <c r="D1101" s="640"/>
      <c r="E1101" s="640"/>
      <c r="F1101" s="248" t="s">
        <v>14</v>
      </c>
      <c r="G1101" s="249">
        <v>98.06</v>
      </c>
    </row>
    <row r="1102" spans="1:7" ht="15.95" customHeight="1">
      <c r="A1102" s="247" t="s">
        <v>24149</v>
      </c>
      <c r="B1102" s="248" t="s">
        <v>2433</v>
      </c>
      <c r="C1102" s="640" t="s">
        <v>2434</v>
      </c>
      <c r="D1102" s="640"/>
      <c r="E1102" s="640"/>
      <c r="F1102" s="248" t="s">
        <v>14</v>
      </c>
      <c r="G1102" s="249">
        <v>49</v>
      </c>
    </row>
    <row r="1103" spans="1:7" ht="15.95" customHeight="1">
      <c r="A1103" s="245" t="s">
        <v>84</v>
      </c>
      <c r="B1103" s="642" t="s">
        <v>2435</v>
      </c>
      <c r="C1103" s="642"/>
      <c r="D1103" s="642"/>
      <c r="E1103" s="642"/>
      <c r="F1103" s="642"/>
      <c r="G1103" s="246">
        <v>734.24</v>
      </c>
    </row>
    <row r="1104" spans="1:7" ht="15.95" customHeight="1">
      <c r="A1104" s="247" t="s">
        <v>24150</v>
      </c>
      <c r="B1104" s="248" t="s">
        <v>2436</v>
      </c>
      <c r="C1104" s="640" t="s">
        <v>2437</v>
      </c>
      <c r="D1104" s="640"/>
      <c r="E1104" s="640"/>
      <c r="F1104" s="248" t="s">
        <v>14</v>
      </c>
      <c r="G1104" s="249">
        <v>103.68</v>
      </c>
    </row>
    <row r="1105" spans="1:7" ht="15.95" customHeight="1">
      <c r="A1105" s="247" t="s">
        <v>24151</v>
      </c>
      <c r="B1105" s="248" t="s">
        <v>2438</v>
      </c>
      <c r="C1105" s="640" t="s">
        <v>2439</v>
      </c>
      <c r="D1105" s="640"/>
      <c r="E1105" s="640"/>
      <c r="F1105" s="248" t="s">
        <v>12</v>
      </c>
      <c r="G1105" s="249">
        <v>180.42</v>
      </c>
    </row>
    <row r="1106" spans="1:7" ht="15.95" customHeight="1">
      <c r="A1106" s="247" t="s">
        <v>24152</v>
      </c>
      <c r="B1106" s="248" t="s">
        <v>2440</v>
      </c>
      <c r="C1106" s="640" t="s">
        <v>2441</v>
      </c>
      <c r="D1106" s="640"/>
      <c r="E1106" s="640"/>
      <c r="F1106" s="248" t="s">
        <v>12</v>
      </c>
      <c r="G1106" s="249">
        <v>450.14</v>
      </c>
    </row>
    <row r="1107" spans="1:7" ht="15.95" customHeight="1">
      <c r="A1107" s="245" t="s">
        <v>336</v>
      </c>
      <c r="B1107" s="642" t="s">
        <v>2442</v>
      </c>
      <c r="C1107" s="642"/>
      <c r="D1107" s="642"/>
      <c r="E1107" s="642"/>
      <c r="F1107" s="642"/>
      <c r="G1107" s="246">
        <v>6729.92</v>
      </c>
    </row>
    <row r="1108" spans="1:7" ht="15.95" customHeight="1">
      <c r="A1108" s="247" t="s">
        <v>24153</v>
      </c>
      <c r="B1108" s="248" t="s">
        <v>2443</v>
      </c>
      <c r="C1108" s="640" t="s">
        <v>2444</v>
      </c>
      <c r="D1108" s="640"/>
      <c r="E1108" s="640"/>
      <c r="F1108" s="248" t="s">
        <v>12</v>
      </c>
      <c r="G1108" s="249">
        <v>334.47</v>
      </c>
    </row>
    <row r="1109" spans="1:7" ht="15.95" customHeight="1">
      <c r="A1109" s="640" t="s">
        <v>24154</v>
      </c>
      <c r="B1109" s="643" t="s">
        <v>2445</v>
      </c>
      <c r="C1109" s="640" t="s">
        <v>2446</v>
      </c>
      <c r="D1109" s="640"/>
      <c r="E1109" s="640"/>
      <c r="F1109" s="643" t="s">
        <v>12</v>
      </c>
      <c r="G1109" s="641">
        <v>505.76</v>
      </c>
    </row>
    <row r="1110" spans="1:7" ht="6" customHeight="1">
      <c r="A1110" s="640"/>
      <c r="B1110" s="643"/>
      <c r="C1110" s="640"/>
      <c r="D1110" s="640"/>
      <c r="E1110" s="640"/>
      <c r="F1110" s="643"/>
      <c r="G1110" s="641"/>
    </row>
    <row r="1111" spans="1:7" ht="15.95" customHeight="1">
      <c r="A1111" s="247" t="s">
        <v>24155</v>
      </c>
      <c r="B1111" s="248" t="s">
        <v>2447</v>
      </c>
      <c r="C1111" s="640" t="s">
        <v>2448</v>
      </c>
      <c r="D1111" s="640"/>
      <c r="E1111" s="640"/>
      <c r="F1111" s="248" t="s">
        <v>22</v>
      </c>
      <c r="G1111" s="249">
        <v>1661.48</v>
      </c>
    </row>
    <row r="1112" spans="1:7" ht="15.95" customHeight="1">
      <c r="A1112" s="247" t="s">
        <v>24156</v>
      </c>
      <c r="B1112" s="248" t="s">
        <v>2449</v>
      </c>
      <c r="C1112" s="640" t="s">
        <v>2450</v>
      </c>
      <c r="D1112" s="640"/>
      <c r="E1112" s="640"/>
      <c r="F1112" s="248" t="s">
        <v>22</v>
      </c>
      <c r="G1112" s="249">
        <v>4228.21</v>
      </c>
    </row>
    <row r="1113" spans="1:7" ht="15.95" customHeight="1">
      <c r="A1113" s="245" t="s">
        <v>337</v>
      </c>
      <c r="B1113" s="642" t="s">
        <v>2451</v>
      </c>
      <c r="C1113" s="642"/>
      <c r="D1113" s="642"/>
      <c r="E1113" s="642"/>
      <c r="F1113" s="642"/>
      <c r="G1113" s="246">
        <v>3395.63</v>
      </c>
    </row>
    <row r="1114" spans="1:7" ht="15.95" customHeight="1">
      <c r="A1114" s="247" t="s">
        <v>24157</v>
      </c>
      <c r="B1114" s="248" t="s">
        <v>2452</v>
      </c>
      <c r="C1114" s="640" t="s">
        <v>2453</v>
      </c>
      <c r="D1114" s="640"/>
      <c r="E1114" s="640"/>
      <c r="F1114" s="248" t="s">
        <v>14</v>
      </c>
      <c r="G1114" s="249">
        <v>209.78</v>
      </c>
    </row>
    <row r="1115" spans="1:7" ht="15.95" customHeight="1">
      <c r="A1115" s="247" t="s">
        <v>24158</v>
      </c>
      <c r="B1115" s="248" t="s">
        <v>2454</v>
      </c>
      <c r="C1115" s="640" t="s">
        <v>2455</v>
      </c>
      <c r="D1115" s="640"/>
      <c r="E1115" s="640"/>
      <c r="F1115" s="248" t="s">
        <v>22</v>
      </c>
      <c r="G1115" s="249">
        <v>1228.07</v>
      </c>
    </row>
    <row r="1116" spans="1:7" ht="15.95" customHeight="1">
      <c r="A1116" s="247" t="s">
        <v>24159</v>
      </c>
      <c r="B1116" s="248" t="s">
        <v>2456</v>
      </c>
      <c r="C1116" s="640" t="s">
        <v>2457</v>
      </c>
      <c r="D1116" s="640"/>
      <c r="E1116" s="640"/>
      <c r="F1116" s="248" t="s">
        <v>12</v>
      </c>
      <c r="G1116" s="249">
        <v>238.15</v>
      </c>
    </row>
    <row r="1117" spans="1:7" ht="15.95" customHeight="1">
      <c r="A1117" s="247" t="s">
        <v>24160</v>
      </c>
      <c r="B1117" s="248" t="s">
        <v>2458</v>
      </c>
      <c r="C1117" s="640" t="s">
        <v>2459</v>
      </c>
      <c r="D1117" s="640"/>
      <c r="E1117" s="640"/>
      <c r="F1117" s="248" t="s">
        <v>14</v>
      </c>
      <c r="G1117" s="249">
        <v>650.26</v>
      </c>
    </row>
    <row r="1118" spans="1:7" ht="15.95" customHeight="1">
      <c r="A1118" s="247" t="s">
        <v>24161</v>
      </c>
      <c r="B1118" s="248" t="s">
        <v>2460</v>
      </c>
      <c r="C1118" s="640" t="s">
        <v>2461</v>
      </c>
      <c r="D1118" s="640"/>
      <c r="E1118" s="640"/>
      <c r="F1118" s="248" t="s">
        <v>14</v>
      </c>
      <c r="G1118" s="249">
        <v>372.24</v>
      </c>
    </row>
    <row r="1119" spans="1:7" ht="15.95" customHeight="1">
      <c r="A1119" s="247" t="s">
        <v>24162</v>
      </c>
      <c r="B1119" s="248" t="s">
        <v>2462</v>
      </c>
      <c r="C1119" s="640" t="s">
        <v>2463</v>
      </c>
      <c r="D1119" s="640"/>
      <c r="E1119" s="640"/>
      <c r="F1119" s="248" t="s">
        <v>14</v>
      </c>
      <c r="G1119" s="249">
        <v>362.92</v>
      </c>
    </row>
    <row r="1120" spans="1:7" ht="15.95" customHeight="1">
      <c r="A1120" s="247" t="s">
        <v>24163</v>
      </c>
      <c r="B1120" s="248" t="s">
        <v>2464</v>
      </c>
      <c r="C1120" s="640" t="s">
        <v>2465</v>
      </c>
      <c r="D1120" s="640"/>
      <c r="E1120" s="640"/>
      <c r="F1120" s="248" t="s">
        <v>12</v>
      </c>
      <c r="G1120" s="249">
        <v>103.12</v>
      </c>
    </row>
    <row r="1121" spans="1:7" ht="15.95" customHeight="1">
      <c r="A1121" s="247" t="s">
        <v>24164</v>
      </c>
      <c r="B1121" s="248" t="s">
        <v>2466</v>
      </c>
      <c r="C1121" s="640" t="s">
        <v>2467</v>
      </c>
      <c r="D1121" s="640"/>
      <c r="E1121" s="640"/>
      <c r="F1121" s="248" t="s">
        <v>12</v>
      </c>
      <c r="G1121" s="249">
        <v>110.7</v>
      </c>
    </row>
    <row r="1122" spans="1:7" ht="15.95" customHeight="1">
      <c r="A1122" s="247" t="s">
        <v>24165</v>
      </c>
      <c r="B1122" s="248" t="s">
        <v>2468</v>
      </c>
      <c r="C1122" s="640" t="s">
        <v>2469</v>
      </c>
      <c r="D1122" s="640"/>
      <c r="E1122" s="640"/>
      <c r="F1122" s="248" t="s">
        <v>12</v>
      </c>
      <c r="G1122" s="249">
        <v>120.39</v>
      </c>
    </row>
    <row r="1123" spans="1:7" ht="15.95" customHeight="1">
      <c r="A1123" s="245" t="s">
        <v>340</v>
      </c>
      <c r="B1123" s="642" t="s">
        <v>2470</v>
      </c>
      <c r="C1123" s="642"/>
      <c r="D1123" s="642"/>
      <c r="E1123" s="642"/>
      <c r="F1123" s="642"/>
      <c r="G1123" s="246">
        <v>26634.5</v>
      </c>
    </row>
    <row r="1124" spans="1:7" ht="15.95" customHeight="1">
      <c r="A1124" s="245" t="s">
        <v>341</v>
      </c>
      <c r="B1124" s="642" t="s">
        <v>2471</v>
      </c>
      <c r="C1124" s="642"/>
      <c r="D1124" s="642"/>
      <c r="E1124" s="642"/>
      <c r="F1124" s="642"/>
      <c r="G1124" s="246">
        <v>3600.75</v>
      </c>
    </row>
    <row r="1125" spans="1:7" ht="15.95" customHeight="1">
      <c r="A1125" s="640" t="s">
        <v>24166</v>
      </c>
      <c r="B1125" s="643" t="s">
        <v>2472</v>
      </c>
      <c r="C1125" s="640" t="s">
        <v>2473</v>
      </c>
      <c r="D1125" s="640"/>
      <c r="E1125" s="640"/>
      <c r="F1125" s="643" t="s">
        <v>12</v>
      </c>
      <c r="G1125" s="641">
        <v>36.85</v>
      </c>
    </row>
    <row r="1126" spans="1:7" ht="6" customHeight="1">
      <c r="A1126" s="640"/>
      <c r="B1126" s="643"/>
      <c r="C1126" s="640"/>
      <c r="D1126" s="640"/>
      <c r="E1126" s="640"/>
      <c r="F1126" s="643"/>
      <c r="G1126" s="641"/>
    </row>
    <row r="1127" spans="1:7" ht="15.95" customHeight="1">
      <c r="A1127" s="640" t="s">
        <v>24167</v>
      </c>
      <c r="B1127" s="643" t="s">
        <v>2474</v>
      </c>
      <c r="C1127" s="640" t="s">
        <v>2475</v>
      </c>
      <c r="D1127" s="640"/>
      <c r="E1127" s="640"/>
      <c r="F1127" s="643" t="s">
        <v>12</v>
      </c>
      <c r="G1127" s="641">
        <v>72</v>
      </c>
    </row>
    <row r="1128" spans="1:7" ht="6" customHeight="1">
      <c r="A1128" s="640"/>
      <c r="B1128" s="643"/>
      <c r="C1128" s="640"/>
      <c r="D1128" s="640"/>
      <c r="E1128" s="640"/>
      <c r="F1128" s="643"/>
      <c r="G1128" s="641"/>
    </row>
    <row r="1129" spans="1:7" ht="15.95" customHeight="1">
      <c r="A1129" s="640" t="s">
        <v>24168</v>
      </c>
      <c r="B1129" s="643" t="s">
        <v>2476</v>
      </c>
      <c r="C1129" s="640" t="s">
        <v>2477</v>
      </c>
      <c r="D1129" s="640"/>
      <c r="E1129" s="640"/>
      <c r="F1129" s="643" t="s">
        <v>12</v>
      </c>
      <c r="G1129" s="641">
        <v>97.29</v>
      </c>
    </row>
    <row r="1130" spans="1:7" ht="6" customHeight="1">
      <c r="A1130" s="640"/>
      <c r="B1130" s="643"/>
      <c r="C1130" s="640"/>
      <c r="D1130" s="640"/>
      <c r="E1130" s="640"/>
      <c r="F1130" s="643"/>
      <c r="G1130" s="641"/>
    </row>
    <row r="1131" spans="1:7" ht="15.95" customHeight="1">
      <c r="A1131" s="640" t="s">
        <v>24169</v>
      </c>
      <c r="B1131" s="643" t="s">
        <v>2478</v>
      </c>
      <c r="C1131" s="640" t="s">
        <v>2479</v>
      </c>
      <c r="D1131" s="640"/>
      <c r="E1131" s="640"/>
      <c r="F1131" s="643" t="s">
        <v>12</v>
      </c>
      <c r="G1131" s="641">
        <v>124.13</v>
      </c>
    </row>
    <row r="1132" spans="1:7" ht="24" customHeight="1">
      <c r="A1132" s="640"/>
      <c r="B1132" s="643"/>
      <c r="C1132" s="640"/>
      <c r="D1132" s="640"/>
      <c r="E1132" s="640"/>
      <c r="F1132" s="643"/>
      <c r="G1132" s="641"/>
    </row>
    <row r="1133" spans="1:7" ht="15.95" customHeight="1">
      <c r="A1133" s="640" t="s">
        <v>24170</v>
      </c>
      <c r="B1133" s="643" t="s">
        <v>2480</v>
      </c>
      <c r="C1133" s="640" t="s">
        <v>2481</v>
      </c>
      <c r="D1133" s="640"/>
      <c r="E1133" s="640"/>
      <c r="F1133" s="643" t="s">
        <v>12</v>
      </c>
      <c r="G1133" s="641">
        <v>64.53</v>
      </c>
    </row>
    <row r="1134" spans="1:7" ht="6" customHeight="1">
      <c r="A1134" s="640"/>
      <c r="B1134" s="643"/>
      <c r="C1134" s="640"/>
      <c r="D1134" s="640"/>
      <c r="E1134" s="640"/>
      <c r="F1134" s="643"/>
      <c r="G1134" s="641"/>
    </row>
    <row r="1135" spans="1:7" ht="15.95" customHeight="1">
      <c r="A1135" s="640" t="s">
        <v>24171</v>
      </c>
      <c r="B1135" s="643" t="s">
        <v>2482</v>
      </c>
      <c r="C1135" s="640" t="s">
        <v>2483</v>
      </c>
      <c r="D1135" s="640"/>
      <c r="E1135" s="640"/>
      <c r="F1135" s="643" t="s">
        <v>12</v>
      </c>
      <c r="G1135" s="641">
        <v>77.22</v>
      </c>
    </row>
    <row r="1136" spans="1:7" ht="6" customHeight="1">
      <c r="A1136" s="640"/>
      <c r="B1136" s="643"/>
      <c r="C1136" s="640"/>
      <c r="D1136" s="640"/>
      <c r="E1136" s="640"/>
      <c r="F1136" s="643"/>
      <c r="G1136" s="641"/>
    </row>
    <row r="1137" spans="1:7" ht="15.95" customHeight="1">
      <c r="A1137" s="640" t="s">
        <v>24172</v>
      </c>
      <c r="B1137" s="643" t="s">
        <v>2484</v>
      </c>
      <c r="C1137" s="640" t="s">
        <v>2485</v>
      </c>
      <c r="D1137" s="640"/>
      <c r="E1137" s="640"/>
      <c r="F1137" s="643" t="s">
        <v>12</v>
      </c>
      <c r="G1137" s="641">
        <v>88.85</v>
      </c>
    </row>
    <row r="1138" spans="1:7" ht="6" customHeight="1">
      <c r="A1138" s="640"/>
      <c r="B1138" s="643"/>
      <c r="C1138" s="640"/>
      <c r="D1138" s="640"/>
      <c r="E1138" s="640"/>
      <c r="F1138" s="643"/>
      <c r="G1138" s="641"/>
    </row>
    <row r="1139" spans="1:7" ht="15.95" customHeight="1">
      <c r="A1139" s="640" t="s">
        <v>24173</v>
      </c>
      <c r="B1139" s="643" t="s">
        <v>2486</v>
      </c>
      <c r="C1139" s="640" t="s">
        <v>2487</v>
      </c>
      <c r="D1139" s="640"/>
      <c r="E1139" s="640"/>
      <c r="F1139" s="643" t="s">
        <v>12</v>
      </c>
      <c r="G1139" s="641">
        <v>553.44000000000005</v>
      </c>
    </row>
    <row r="1140" spans="1:7" ht="6" customHeight="1">
      <c r="A1140" s="640"/>
      <c r="B1140" s="643"/>
      <c r="C1140" s="640"/>
      <c r="D1140" s="640"/>
      <c r="E1140" s="640"/>
      <c r="F1140" s="643"/>
      <c r="G1140" s="641"/>
    </row>
    <row r="1141" spans="1:7" ht="15.95" customHeight="1">
      <c r="A1141" s="640" t="s">
        <v>24174</v>
      </c>
      <c r="B1141" s="643" t="s">
        <v>2488</v>
      </c>
      <c r="C1141" s="640" t="s">
        <v>2489</v>
      </c>
      <c r="D1141" s="640"/>
      <c r="E1141" s="640"/>
      <c r="F1141" s="643" t="s">
        <v>12</v>
      </c>
      <c r="G1141" s="641">
        <v>62.98</v>
      </c>
    </row>
    <row r="1142" spans="1:7" ht="6" customHeight="1">
      <c r="A1142" s="640"/>
      <c r="B1142" s="643"/>
      <c r="C1142" s="640"/>
      <c r="D1142" s="640"/>
      <c r="E1142" s="640"/>
      <c r="F1142" s="643"/>
      <c r="G1142" s="641"/>
    </row>
    <row r="1143" spans="1:7" ht="15.95" customHeight="1">
      <c r="A1143" s="640" t="s">
        <v>24175</v>
      </c>
      <c r="B1143" s="643" t="s">
        <v>2490</v>
      </c>
      <c r="C1143" s="640" t="s">
        <v>2491</v>
      </c>
      <c r="D1143" s="640"/>
      <c r="E1143" s="640"/>
      <c r="F1143" s="643" t="s">
        <v>12</v>
      </c>
      <c r="G1143" s="641">
        <v>108.91</v>
      </c>
    </row>
    <row r="1144" spans="1:7" ht="6" customHeight="1">
      <c r="A1144" s="640"/>
      <c r="B1144" s="643"/>
      <c r="C1144" s="640"/>
      <c r="D1144" s="640"/>
      <c r="E1144" s="640"/>
      <c r="F1144" s="643"/>
      <c r="G1144" s="641"/>
    </row>
    <row r="1145" spans="1:7" ht="15.95" customHeight="1">
      <c r="A1145" s="640" t="s">
        <v>24176</v>
      </c>
      <c r="B1145" s="643" t="s">
        <v>2492</v>
      </c>
      <c r="C1145" s="640" t="s">
        <v>2493</v>
      </c>
      <c r="D1145" s="640"/>
      <c r="E1145" s="640"/>
      <c r="F1145" s="643" t="s">
        <v>12</v>
      </c>
      <c r="G1145" s="641">
        <v>158.83000000000001</v>
      </c>
    </row>
    <row r="1146" spans="1:7" ht="6" customHeight="1">
      <c r="A1146" s="640"/>
      <c r="B1146" s="643"/>
      <c r="C1146" s="640"/>
      <c r="D1146" s="640"/>
      <c r="E1146" s="640"/>
      <c r="F1146" s="643"/>
      <c r="G1146" s="641"/>
    </row>
    <row r="1147" spans="1:7" ht="15.95" customHeight="1">
      <c r="A1147" s="640" t="s">
        <v>24177</v>
      </c>
      <c r="B1147" s="643" t="s">
        <v>2494</v>
      </c>
      <c r="C1147" s="640" t="s">
        <v>2495</v>
      </c>
      <c r="D1147" s="640"/>
      <c r="E1147" s="640"/>
      <c r="F1147" s="643" t="s">
        <v>12</v>
      </c>
      <c r="G1147" s="641">
        <v>64.819999999999993</v>
      </c>
    </row>
    <row r="1148" spans="1:7" ht="6" customHeight="1">
      <c r="A1148" s="640"/>
      <c r="B1148" s="643"/>
      <c r="C1148" s="640"/>
      <c r="D1148" s="640"/>
      <c r="E1148" s="640"/>
      <c r="F1148" s="643"/>
      <c r="G1148" s="641"/>
    </row>
    <row r="1149" spans="1:7" ht="15.95" customHeight="1">
      <c r="A1149" s="640" t="s">
        <v>24178</v>
      </c>
      <c r="B1149" s="643" t="s">
        <v>2496</v>
      </c>
      <c r="C1149" s="640" t="s">
        <v>2497</v>
      </c>
      <c r="D1149" s="640"/>
      <c r="E1149" s="640"/>
      <c r="F1149" s="643" t="s">
        <v>12</v>
      </c>
      <c r="G1149" s="641">
        <v>122.43</v>
      </c>
    </row>
    <row r="1150" spans="1:7" ht="6" customHeight="1">
      <c r="A1150" s="640"/>
      <c r="B1150" s="643"/>
      <c r="C1150" s="640"/>
      <c r="D1150" s="640"/>
      <c r="E1150" s="640"/>
      <c r="F1150" s="643"/>
      <c r="G1150" s="641"/>
    </row>
    <row r="1151" spans="1:7" ht="15.95" customHeight="1">
      <c r="A1151" s="640" t="s">
        <v>24179</v>
      </c>
      <c r="B1151" s="643" t="s">
        <v>2498</v>
      </c>
      <c r="C1151" s="640" t="s">
        <v>2499</v>
      </c>
      <c r="D1151" s="640"/>
      <c r="E1151" s="640"/>
      <c r="F1151" s="643" t="s">
        <v>12</v>
      </c>
      <c r="G1151" s="641">
        <v>214.91</v>
      </c>
    </row>
    <row r="1152" spans="1:7" ht="6" customHeight="1">
      <c r="A1152" s="640"/>
      <c r="B1152" s="643"/>
      <c r="C1152" s="640"/>
      <c r="D1152" s="640"/>
      <c r="E1152" s="640"/>
      <c r="F1152" s="643"/>
      <c r="G1152" s="641"/>
    </row>
    <row r="1153" spans="1:7" ht="15.95" customHeight="1">
      <c r="A1153" s="640" t="s">
        <v>24180</v>
      </c>
      <c r="B1153" s="643" t="s">
        <v>2500</v>
      </c>
      <c r="C1153" s="640" t="s">
        <v>2501</v>
      </c>
      <c r="D1153" s="640"/>
      <c r="E1153" s="640"/>
      <c r="F1153" s="643" t="s">
        <v>12</v>
      </c>
      <c r="G1153" s="641">
        <v>296.81</v>
      </c>
    </row>
    <row r="1154" spans="1:7" ht="6" customHeight="1">
      <c r="A1154" s="640"/>
      <c r="B1154" s="643"/>
      <c r="C1154" s="640"/>
      <c r="D1154" s="640"/>
      <c r="E1154" s="640"/>
      <c r="F1154" s="643"/>
      <c r="G1154" s="641"/>
    </row>
    <row r="1155" spans="1:7" ht="15.95" customHeight="1">
      <c r="A1155" s="640" t="s">
        <v>24181</v>
      </c>
      <c r="B1155" s="643" t="s">
        <v>2502</v>
      </c>
      <c r="C1155" s="640" t="s">
        <v>2503</v>
      </c>
      <c r="D1155" s="640"/>
      <c r="E1155" s="640"/>
      <c r="F1155" s="643" t="s">
        <v>12</v>
      </c>
      <c r="G1155" s="641">
        <v>195.41</v>
      </c>
    </row>
    <row r="1156" spans="1:7" ht="6" customHeight="1">
      <c r="A1156" s="640"/>
      <c r="B1156" s="643"/>
      <c r="C1156" s="640"/>
      <c r="D1156" s="640"/>
      <c r="E1156" s="640"/>
      <c r="F1156" s="643"/>
      <c r="G1156" s="641"/>
    </row>
    <row r="1157" spans="1:7" ht="15.95" customHeight="1">
      <c r="A1157" s="640" t="s">
        <v>24182</v>
      </c>
      <c r="B1157" s="643" t="s">
        <v>2504</v>
      </c>
      <c r="C1157" s="640" t="s">
        <v>2505</v>
      </c>
      <c r="D1157" s="640"/>
      <c r="E1157" s="640"/>
      <c r="F1157" s="643" t="s">
        <v>12</v>
      </c>
      <c r="G1157" s="641">
        <v>350.34</v>
      </c>
    </row>
    <row r="1158" spans="1:7" ht="6" customHeight="1">
      <c r="A1158" s="640"/>
      <c r="B1158" s="643"/>
      <c r="C1158" s="640"/>
      <c r="D1158" s="640"/>
      <c r="E1158" s="640"/>
      <c r="F1158" s="643"/>
      <c r="G1158" s="641"/>
    </row>
    <row r="1159" spans="1:7" ht="15.95" customHeight="1">
      <c r="A1159" s="247" t="s">
        <v>24183</v>
      </c>
      <c r="B1159" s="248" t="s">
        <v>2506</v>
      </c>
      <c r="C1159" s="640" t="s">
        <v>2507</v>
      </c>
      <c r="D1159" s="640"/>
      <c r="E1159" s="640"/>
      <c r="F1159" s="248" t="s">
        <v>12</v>
      </c>
      <c r="G1159" s="249">
        <v>251.17</v>
      </c>
    </row>
    <row r="1160" spans="1:7" ht="15.95" customHeight="1">
      <c r="A1160" s="247" t="s">
        <v>24184</v>
      </c>
      <c r="B1160" s="248" t="s">
        <v>2508</v>
      </c>
      <c r="C1160" s="640" t="s">
        <v>2509</v>
      </c>
      <c r="D1160" s="640"/>
      <c r="E1160" s="640"/>
      <c r="F1160" s="248" t="s">
        <v>12</v>
      </c>
      <c r="G1160" s="249">
        <v>458.05</v>
      </c>
    </row>
    <row r="1161" spans="1:7" ht="15.95" customHeight="1">
      <c r="A1161" s="640" t="s">
        <v>24185</v>
      </c>
      <c r="B1161" s="643" t="s">
        <v>2510</v>
      </c>
      <c r="C1161" s="640" t="s">
        <v>2511</v>
      </c>
      <c r="D1161" s="640"/>
      <c r="E1161" s="640"/>
      <c r="F1161" s="643" t="s">
        <v>12</v>
      </c>
      <c r="G1161" s="641">
        <v>42.3</v>
      </c>
    </row>
    <row r="1162" spans="1:7" ht="6" customHeight="1">
      <c r="A1162" s="640"/>
      <c r="B1162" s="643"/>
      <c r="C1162" s="640"/>
      <c r="D1162" s="640"/>
      <c r="E1162" s="640"/>
      <c r="F1162" s="643"/>
      <c r="G1162" s="641"/>
    </row>
    <row r="1163" spans="1:7" ht="15.95" customHeight="1">
      <c r="A1163" s="640" t="s">
        <v>24186</v>
      </c>
      <c r="B1163" s="643" t="s">
        <v>2512</v>
      </c>
      <c r="C1163" s="640" t="s">
        <v>2513</v>
      </c>
      <c r="D1163" s="640"/>
      <c r="E1163" s="640"/>
      <c r="F1163" s="643" t="s">
        <v>12</v>
      </c>
      <c r="G1163" s="641">
        <v>70.17</v>
      </c>
    </row>
    <row r="1164" spans="1:7" ht="6" customHeight="1">
      <c r="A1164" s="640"/>
      <c r="B1164" s="643"/>
      <c r="C1164" s="640"/>
      <c r="D1164" s="640"/>
      <c r="E1164" s="640"/>
      <c r="F1164" s="643"/>
      <c r="G1164" s="641"/>
    </row>
    <row r="1165" spans="1:7" ht="15.95" customHeight="1">
      <c r="A1165" s="640" t="s">
        <v>24187</v>
      </c>
      <c r="B1165" s="643" t="s">
        <v>2514</v>
      </c>
      <c r="C1165" s="640" t="s">
        <v>2515</v>
      </c>
      <c r="D1165" s="640"/>
      <c r="E1165" s="640"/>
      <c r="F1165" s="643" t="s">
        <v>12</v>
      </c>
      <c r="G1165" s="641">
        <v>89.31</v>
      </c>
    </row>
    <row r="1166" spans="1:7" ht="6" customHeight="1">
      <c r="A1166" s="640"/>
      <c r="B1166" s="643"/>
      <c r="C1166" s="640"/>
      <c r="D1166" s="640"/>
      <c r="E1166" s="640"/>
      <c r="F1166" s="643"/>
      <c r="G1166" s="641"/>
    </row>
    <row r="1167" spans="1:7" ht="15.95" customHeight="1">
      <c r="A1167" s="245" t="s">
        <v>342</v>
      </c>
      <c r="B1167" s="642" t="s">
        <v>2516</v>
      </c>
      <c r="C1167" s="642"/>
      <c r="D1167" s="642"/>
      <c r="E1167" s="642"/>
      <c r="F1167" s="642"/>
      <c r="G1167" s="246">
        <v>1472.54</v>
      </c>
    </row>
    <row r="1168" spans="1:7" ht="15.95" customHeight="1">
      <c r="A1168" s="640" t="s">
        <v>24188</v>
      </c>
      <c r="B1168" s="643" t="s">
        <v>2517</v>
      </c>
      <c r="C1168" s="640" t="s">
        <v>2518</v>
      </c>
      <c r="D1168" s="640"/>
      <c r="E1168" s="640"/>
      <c r="F1168" s="643" t="s">
        <v>12</v>
      </c>
      <c r="G1168" s="641">
        <v>90.9</v>
      </c>
    </row>
    <row r="1169" spans="1:7" ht="6" customHeight="1">
      <c r="A1169" s="640"/>
      <c r="B1169" s="643"/>
      <c r="C1169" s="640"/>
      <c r="D1169" s="640"/>
      <c r="E1169" s="640"/>
      <c r="F1169" s="643"/>
      <c r="G1169" s="641"/>
    </row>
    <row r="1170" spans="1:7" ht="15.95" customHeight="1">
      <c r="A1170" s="640" t="s">
        <v>24189</v>
      </c>
      <c r="B1170" s="643" t="s">
        <v>2519</v>
      </c>
      <c r="C1170" s="640" t="s">
        <v>2520</v>
      </c>
      <c r="D1170" s="640"/>
      <c r="E1170" s="640"/>
      <c r="F1170" s="643" t="s">
        <v>12</v>
      </c>
      <c r="G1170" s="641">
        <v>109.17</v>
      </c>
    </row>
    <row r="1171" spans="1:7" ht="6" customHeight="1">
      <c r="A1171" s="640"/>
      <c r="B1171" s="643"/>
      <c r="C1171" s="640"/>
      <c r="D1171" s="640"/>
      <c r="E1171" s="640"/>
      <c r="F1171" s="643"/>
      <c r="G1171" s="641"/>
    </row>
    <row r="1172" spans="1:7" ht="15.95" customHeight="1">
      <c r="A1172" s="247" t="s">
        <v>24190</v>
      </c>
      <c r="B1172" s="248" t="s">
        <v>2521</v>
      </c>
      <c r="C1172" s="640" t="s">
        <v>2522</v>
      </c>
      <c r="D1172" s="640"/>
      <c r="E1172" s="640"/>
      <c r="F1172" s="248" t="s">
        <v>12</v>
      </c>
      <c r="G1172" s="249">
        <v>43.49</v>
      </c>
    </row>
    <row r="1173" spans="1:7" ht="15.95" customHeight="1">
      <c r="A1173" s="247" t="s">
        <v>24191</v>
      </c>
      <c r="B1173" s="248" t="s">
        <v>2523</v>
      </c>
      <c r="C1173" s="640" t="s">
        <v>2524</v>
      </c>
      <c r="D1173" s="640"/>
      <c r="E1173" s="640"/>
      <c r="F1173" s="248" t="s">
        <v>12</v>
      </c>
      <c r="G1173" s="249">
        <v>46.89</v>
      </c>
    </row>
    <row r="1174" spans="1:7" ht="15.95" customHeight="1">
      <c r="A1174" s="640" t="s">
        <v>24192</v>
      </c>
      <c r="B1174" s="643" t="s">
        <v>2525</v>
      </c>
      <c r="C1174" s="640" t="s">
        <v>2526</v>
      </c>
      <c r="D1174" s="640"/>
      <c r="E1174" s="640"/>
      <c r="F1174" s="643" t="s">
        <v>12</v>
      </c>
      <c r="G1174" s="641">
        <v>58.45</v>
      </c>
    </row>
    <row r="1175" spans="1:7" ht="6" customHeight="1">
      <c r="A1175" s="640"/>
      <c r="B1175" s="643"/>
      <c r="C1175" s="640"/>
      <c r="D1175" s="640"/>
      <c r="E1175" s="640"/>
      <c r="F1175" s="643"/>
      <c r="G1175" s="641"/>
    </row>
    <row r="1176" spans="1:7" ht="15.95" customHeight="1">
      <c r="A1176" s="247" t="s">
        <v>24193</v>
      </c>
      <c r="B1176" s="248" t="s">
        <v>2527</v>
      </c>
      <c r="C1176" s="640" t="s">
        <v>2528</v>
      </c>
      <c r="D1176" s="640"/>
      <c r="E1176" s="640"/>
      <c r="F1176" s="248" t="s">
        <v>12</v>
      </c>
      <c r="G1176" s="249">
        <v>56.57</v>
      </c>
    </row>
    <row r="1177" spans="1:7" ht="15.95" customHeight="1">
      <c r="A1177" s="640" t="s">
        <v>24194</v>
      </c>
      <c r="B1177" s="643" t="s">
        <v>2529</v>
      </c>
      <c r="C1177" s="640" t="s">
        <v>2530</v>
      </c>
      <c r="D1177" s="640"/>
      <c r="E1177" s="640"/>
      <c r="F1177" s="643" t="s">
        <v>12</v>
      </c>
      <c r="G1177" s="641">
        <v>62.63</v>
      </c>
    </row>
    <row r="1178" spans="1:7" ht="15" customHeight="1">
      <c r="A1178" s="640"/>
      <c r="B1178" s="643"/>
      <c r="C1178" s="640"/>
      <c r="D1178" s="640"/>
      <c r="E1178" s="640"/>
      <c r="F1178" s="643"/>
      <c r="G1178" s="641"/>
    </row>
    <row r="1179" spans="1:7" ht="15.95" customHeight="1">
      <c r="A1179" s="247" t="s">
        <v>24195</v>
      </c>
      <c r="B1179" s="248" t="s">
        <v>2531</v>
      </c>
      <c r="C1179" s="640" t="s">
        <v>2532</v>
      </c>
      <c r="D1179" s="640"/>
      <c r="E1179" s="640"/>
      <c r="F1179" s="248" t="s">
        <v>86</v>
      </c>
      <c r="G1179" s="249">
        <v>174.57</v>
      </c>
    </row>
    <row r="1180" spans="1:7" ht="15.95" customHeight="1">
      <c r="A1180" s="640" t="s">
        <v>24196</v>
      </c>
      <c r="B1180" s="643" t="s">
        <v>2533</v>
      </c>
      <c r="C1180" s="640" t="s">
        <v>2534</v>
      </c>
      <c r="D1180" s="640"/>
      <c r="E1180" s="640"/>
      <c r="F1180" s="643" t="s">
        <v>12</v>
      </c>
      <c r="G1180" s="641">
        <v>405.97</v>
      </c>
    </row>
    <row r="1181" spans="1:7" ht="15" customHeight="1">
      <c r="A1181" s="640"/>
      <c r="B1181" s="643"/>
      <c r="C1181" s="640"/>
      <c r="D1181" s="640"/>
      <c r="E1181" s="640"/>
      <c r="F1181" s="643"/>
      <c r="G1181" s="641"/>
    </row>
    <row r="1182" spans="1:7" ht="15.95" customHeight="1">
      <c r="A1182" s="640" t="s">
        <v>24197</v>
      </c>
      <c r="B1182" s="643" t="s">
        <v>2535</v>
      </c>
      <c r="C1182" s="640" t="s">
        <v>2536</v>
      </c>
      <c r="D1182" s="640"/>
      <c r="E1182" s="640"/>
      <c r="F1182" s="643" t="s">
        <v>12</v>
      </c>
      <c r="G1182" s="641">
        <v>423.9</v>
      </c>
    </row>
    <row r="1183" spans="1:7" ht="6" customHeight="1">
      <c r="A1183" s="640"/>
      <c r="B1183" s="643"/>
      <c r="C1183" s="640"/>
      <c r="D1183" s="640"/>
      <c r="E1183" s="640"/>
      <c r="F1183" s="643"/>
      <c r="G1183" s="641"/>
    </row>
    <row r="1184" spans="1:7" ht="15.95" customHeight="1">
      <c r="A1184" s="245" t="s">
        <v>343</v>
      </c>
      <c r="B1184" s="642" t="s">
        <v>2537</v>
      </c>
      <c r="C1184" s="642"/>
      <c r="D1184" s="642"/>
      <c r="E1184" s="642"/>
      <c r="F1184" s="642"/>
      <c r="G1184" s="246">
        <v>3418.62</v>
      </c>
    </row>
    <row r="1185" spans="1:7" ht="15.95" customHeight="1">
      <c r="A1185" s="247" t="s">
        <v>24198</v>
      </c>
      <c r="B1185" s="248" t="s">
        <v>2538</v>
      </c>
      <c r="C1185" s="640" t="s">
        <v>2539</v>
      </c>
      <c r="D1185" s="640"/>
      <c r="E1185" s="640"/>
      <c r="F1185" s="248" t="s">
        <v>14</v>
      </c>
      <c r="G1185" s="249">
        <v>569.65</v>
      </c>
    </row>
    <row r="1186" spans="1:7" ht="15.95" customHeight="1">
      <c r="A1186" s="640" t="s">
        <v>24199</v>
      </c>
      <c r="B1186" s="643" t="s">
        <v>2540</v>
      </c>
      <c r="C1186" s="640" t="s">
        <v>2541</v>
      </c>
      <c r="D1186" s="640"/>
      <c r="E1186" s="640"/>
      <c r="F1186" s="643" t="s">
        <v>14</v>
      </c>
      <c r="G1186" s="641">
        <v>461.19</v>
      </c>
    </row>
    <row r="1187" spans="1:7" ht="6" customHeight="1">
      <c r="A1187" s="640"/>
      <c r="B1187" s="643"/>
      <c r="C1187" s="640"/>
      <c r="D1187" s="640"/>
      <c r="E1187" s="640"/>
      <c r="F1187" s="643"/>
      <c r="G1187" s="641"/>
    </row>
    <row r="1188" spans="1:7" ht="15.95" customHeight="1">
      <c r="A1188" s="247" t="s">
        <v>24200</v>
      </c>
      <c r="B1188" s="248" t="s">
        <v>2542</v>
      </c>
      <c r="C1188" s="640" t="s">
        <v>2543</v>
      </c>
      <c r="D1188" s="640"/>
      <c r="E1188" s="640"/>
      <c r="F1188" s="248" t="s">
        <v>14</v>
      </c>
      <c r="G1188" s="249">
        <v>543.87</v>
      </c>
    </row>
    <row r="1189" spans="1:7" ht="15.95" customHeight="1">
      <c r="A1189" s="640" t="s">
        <v>24201</v>
      </c>
      <c r="B1189" s="643" t="s">
        <v>2544</v>
      </c>
      <c r="C1189" s="640" t="s">
        <v>2545</v>
      </c>
      <c r="D1189" s="640"/>
      <c r="E1189" s="640"/>
      <c r="F1189" s="643" t="s">
        <v>14</v>
      </c>
      <c r="G1189" s="641">
        <v>435.42</v>
      </c>
    </row>
    <row r="1190" spans="1:7" ht="6" customHeight="1">
      <c r="A1190" s="640"/>
      <c r="B1190" s="643"/>
      <c r="C1190" s="640"/>
      <c r="D1190" s="640"/>
      <c r="E1190" s="640"/>
      <c r="F1190" s="643"/>
      <c r="G1190" s="641"/>
    </row>
    <row r="1191" spans="1:7" ht="15.95" customHeight="1">
      <c r="A1191" s="247" t="s">
        <v>24202</v>
      </c>
      <c r="B1191" s="248" t="s">
        <v>2546</v>
      </c>
      <c r="C1191" s="640" t="s">
        <v>2547</v>
      </c>
      <c r="D1191" s="640"/>
      <c r="E1191" s="640"/>
      <c r="F1191" s="248" t="s">
        <v>14</v>
      </c>
      <c r="G1191" s="249">
        <v>517.89</v>
      </c>
    </row>
    <row r="1192" spans="1:7" ht="15.95" customHeight="1">
      <c r="A1192" s="247" t="s">
        <v>24203</v>
      </c>
      <c r="B1192" s="248" t="s">
        <v>2548</v>
      </c>
      <c r="C1192" s="640" t="s">
        <v>2549</v>
      </c>
      <c r="D1192" s="640"/>
      <c r="E1192" s="640"/>
      <c r="F1192" s="248" t="s">
        <v>14</v>
      </c>
      <c r="G1192" s="249">
        <v>557.30999999999995</v>
      </c>
    </row>
    <row r="1193" spans="1:7" ht="15.95" customHeight="1">
      <c r="A1193" s="640" t="s">
        <v>24204</v>
      </c>
      <c r="B1193" s="643" t="s">
        <v>2550</v>
      </c>
      <c r="C1193" s="640" t="s">
        <v>2551</v>
      </c>
      <c r="D1193" s="640"/>
      <c r="E1193" s="640"/>
      <c r="F1193" s="643" t="s">
        <v>14</v>
      </c>
      <c r="G1193" s="641">
        <v>333.29</v>
      </c>
    </row>
    <row r="1194" spans="1:7" ht="6" customHeight="1">
      <c r="A1194" s="640"/>
      <c r="B1194" s="643"/>
      <c r="C1194" s="640"/>
      <c r="D1194" s="640"/>
      <c r="E1194" s="640"/>
      <c r="F1194" s="643"/>
      <c r="G1194" s="641"/>
    </row>
    <row r="1195" spans="1:7" ht="15.95" customHeight="1">
      <c r="A1195" s="245" t="s">
        <v>407</v>
      </c>
      <c r="B1195" s="642" t="s">
        <v>2552</v>
      </c>
      <c r="C1195" s="642"/>
      <c r="D1195" s="642"/>
      <c r="E1195" s="642"/>
      <c r="F1195" s="642"/>
      <c r="G1195" s="246">
        <v>34.44</v>
      </c>
    </row>
    <row r="1196" spans="1:7" ht="15.95" customHeight="1">
      <c r="A1196" s="247" t="s">
        <v>24205</v>
      </c>
      <c r="B1196" s="248" t="s">
        <v>2553</v>
      </c>
      <c r="C1196" s="640" t="s">
        <v>2554</v>
      </c>
      <c r="D1196" s="640"/>
      <c r="E1196" s="640"/>
      <c r="F1196" s="248" t="s">
        <v>22</v>
      </c>
      <c r="G1196" s="249">
        <v>7.12</v>
      </c>
    </row>
    <row r="1197" spans="1:7" ht="15.95" customHeight="1">
      <c r="A1197" s="247" t="s">
        <v>24206</v>
      </c>
      <c r="B1197" s="248" t="s">
        <v>2555</v>
      </c>
      <c r="C1197" s="640" t="s">
        <v>2556</v>
      </c>
      <c r="D1197" s="640"/>
      <c r="E1197" s="640"/>
      <c r="F1197" s="248" t="s">
        <v>22</v>
      </c>
      <c r="G1197" s="249">
        <v>11.16</v>
      </c>
    </row>
    <row r="1198" spans="1:7" ht="15.95" customHeight="1">
      <c r="A1198" s="247" t="s">
        <v>24207</v>
      </c>
      <c r="B1198" s="248" t="s">
        <v>2557</v>
      </c>
      <c r="C1198" s="640" t="s">
        <v>2558</v>
      </c>
      <c r="D1198" s="640"/>
      <c r="E1198" s="640"/>
      <c r="F1198" s="248" t="s">
        <v>22</v>
      </c>
      <c r="G1198" s="249">
        <v>16.16</v>
      </c>
    </row>
    <row r="1199" spans="1:7" ht="15.95" customHeight="1">
      <c r="A1199" s="245" t="s">
        <v>408</v>
      </c>
      <c r="B1199" s="642" t="s">
        <v>2559</v>
      </c>
      <c r="C1199" s="642"/>
      <c r="D1199" s="642"/>
      <c r="E1199" s="642"/>
      <c r="F1199" s="642"/>
      <c r="G1199" s="246">
        <v>4494.6899999999996</v>
      </c>
    </row>
    <row r="1200" spans="1:7" ht="15.95" customHeight="1">
      <c r="A1200" s="640" t="s">
        <v>24208</v>
      </c>
      <c r="B1200" s="643" t="s">
        <v>2560</v>
      </c>
      <c r="C1200" s="640" t="s">
        <v>2561</v>
      </c>
      <c r="D1200" s="640"/>
      <c r="E1200" s="640"/>
      <c r="F1200" s="643" t="s">
        <v>12</v>
      </c>
      <c r="G1200" s="641">
        <v>121.15</v>
      </c>
    </row>
    <row r="1201" spans="1:7" ht="6" customHeight="1">
      <c r="A1201" s="640"/>
      <c r="B1201" s="643"/>
      <c r="C1201" s="640"/>
      <c r="D1201" s="640"/>
      <c r="E1201" s="640"/>
      <c r="F1201" s="643"/>
      <c r="G1201" s="641"/>
    </row>
    <row r="1202" spans="1:7" ht="15.95" customHeight="1">
      <c r="A1202" s="640" t="s">
        <v>24209</v>
      </c>
      <c r="B1202" s="643" t="s">
        <v>2562</v>
      </c>
      <c r="C1202" s="640" t="s">
        <v>2563</v>
      </c>
      <c r="D1202" s="640"/>
      <c r="E1202" s="640"/>
      <c r="F1202" s="643" t="s">
        <v>12</v>
      </c>
      <c r="G1202" s="641">
        <v>123.5</v>
      </c>
    </row>
    <row r="1203" spans="1:7" ht="6" customHeight="1">
      <c r="A1203" s="640"/>
      <c r="B1203" s="643"/>
      <c r="C1203" s="640"/>
      <c r="D1203" s="640"/>
      <c r="E1203" s="640"/>
      <c r="F1203" s="643"/>
      <c r="G1203" s="641"/>
    </row>
    <row r="1204" spans="1:7" ht="15.95" customHeight="1">
      <c r="A1204" s="247" t="s">
        <v>24210</v>
      </c>
      <c r="B1204" s="248" t="s">
        <v>2564</v>
      </c>
      <c r="C1204" s="640" t="s">
        <v>2565</v>
      </c>
      <c r="D1204" s="640"/>
      <c r="E1204" s="640"/>
      <c r="F1204" s="248" t="s">
        <v>12</v>
      </c>
      <c r="G1204" s="249">
        <v>297.74</v>
      </c>
    </row>
    <row r="1205" spans="1:7" ht="15.95" customHeight="1">
      <c r="A1205" s="247" t="s">
        <v>24211</v>
      </c>
      <c r="B1205" s="248" t="s">
        <v>2566</v>
      </c>
      <c r="C1205" s="640" t="s">
        <v>2567</v>
      </c>
      <c r="D1205" s="640"/>
      <c r="E1205" s="640"/>
      <c r="F1205" s="248" t="s">
        <v>12</v>
      </c>
      <c r="G1205" s="249">
        <v>472.42</v>
      </c>
    </row>
    <row r="1206" spans="1:7" ht="15.95" customHeight="1">
      <c r="A1206" s="247" t="s">
        <v>24212</v>
      </c>
      <c r="B1206" s="248" t="s">
        <v>2568</v>
      </c>
      <c r="C1206" s="640" t="s">
        <v>2569</v>
      </c>
      <c r="D1206" s="640"/>
      <c r="E1206" s="640"/>
      <c r="F1206" s="248" t="s">
        <v>12</v>
      </c>
      <c r="G1206" s="249">
        <v>503.66</v>
      </c>
    </row>
    <row r="1207" spans="1:7" ht="15.95" customHeight="1">
      <c r="A1207" s="247" t="s">
        <v>24213</v>
      </c>
      <c r="B1207" s="248" t="s">
        <v>2570</v>
      </c>
      <c r="C1207" s="640" t="s">
        <v>2571</v>
      </c>
      <c r="D1207" s="640"/>
      <c r="E1207" s="640"/>
      <c r="F1207" s="248" t="s">
        <v>12</v>
      </c>
      <c r="G1207" s="249">
        <v>195.7</v>
      </c>
    </row>
    <row r="1208" spans="1:7" ht="15.95" customHeight="1">
      <c r="A1208" s="640" t="s">
        <v>24214</v>
      </c>
      <c r="B1208" s="643" t="s">
        <v>2572</v>
      </c>
      <c r="C1208" s="640" t="s">
        <v>2573</v>
      </c>
      <c r="D1208" s="640"/>
      <c r="E1208" s="640"/>
      <c r="F1208" s="643" t="s">
        <v>12</v>
      </c>
      <c r="G1208" s="641">
        <v>107.41</v>
      </c>
    </row>
    <row r="1209" spans="1:7" ht="6" customHeight="1">
      <c r="A1209" s="640"/>
      <c r="B1209" s="643"/>
      <c r="C1209" s="640"/>
      <c r="D1209" s="640"/>
      <c r="E1209" s="640"/>
      <c r="F1209" s="643"/>
      <c r="G1209" s="641"/>
    </row>
    <row r="1210" spans="1:7" ht="15.95" customHeight="1">
      <c r="A1210" s="640" t="s">
        <v>24215</v>
      </c>
      <c r="B1210" s="643" t="s">
        <v>2574</v>
      </c>
      <c r="C1210" s="640" t="s">
        <v>2575</v>
      </c>
      <c r="D1210" s="640"/>
      <c r="E1210" s="640"/>
      <c r="F1210" s="643" t="s">
        <v>12</v>
      </c>
      <c r="G1210" s="641">
        <v>109.31</v>
      </c>
    </row>
    <row r="1211" spans="1:7" ht="6" customHeight="1">
      <c r="A1211" s="640"/>
      <c r="B1211" s="643"/>
      <c r="C1211" s="640"/>
      <c r="D1211" s="640"/>
      <c r="E1211" s="640"/>
      <c r="F1211" s="643"/>
      <c r="G1211" s="641"/>
    </row>
    <row r="1212" spans="1:7" ht="15.95" customHeight="1">
      <c r="A1212" s="640" t="s">
        <v>24216</v>
      </c>
      <c r="B1212" s="643" t="s">
        <v>2576</v>
      </c>
      <c r="C1212" s="640" t="s">
        <v>2577</v>
      </c>
      <c r="D1212" s="640"/>
      <c r="E1212" s="640"/>
      <c r="F1212" s="643" t="s">
        <v>12</v>
      </c>
      <c r="G1212" s="641">
        <v>128.09</v>
      </c>
    </row>
    <row r="1213" spans="1:7" ht="6" customHeight="1">
      <c r="A1213" s="640"/>
      <c r="B1213" s="643"/>
      <c r="C1213" s="640"/>
      <c r="D1213" s="640"/>
      <c r="E1213" s="640"/>
      <c r="F1213" s="643"/>
      <c r="G1213" s="641"/>
    </row>
    <row r="1214" spans="1:7" ht="15.95" customHeight="1">
      <c r="A1214" s="640" t="s">
        <v>24217</v>
      </c>
      <c r="B1214" s="643" t="s">
        <v>2578</v>
      </c>
      <c r="C1214" s="640" t="s">
        <v>2579</v>
      </c>
      <c r="D1214" s="640"/>
      <c r="E1214" s="640"/>
      <c r="F1214" s="643" t="s">
        <v>12</v>
      </c>
      <c r="G1214" s="641">
        <v>136.63999999999999</v>
      </c>
    </row>
    <row r="1215" spans="1:7" ht="6" customHeight="1">
      <c r="A1215" s="640"/>
      <c r="B1215" s="643"/>
      <c r="C1215" s="640"/>
      <c r="D1215" s="640"/>
      <c r="E1215" s="640"/>
      <c r="F1215" s="643"/>
      <c r="G1215" s="641"/>
    </row>
    <row r="1216" spans="1:7" ht="15.95" customHeight="1">
      <c r="A1216" s="640" t="s">
        <v>24218</v>
      </c>
      <c r="B1216" s="643" t="s">
        <v>2580</v>
      </c>
      <c r="C1216" s="640" t="s">
        <v>2581</v>
      </c>
      <c r="D1216" s="640"/>
      <c r="E1216" s="640"/>
      <c r="F1216" s="643" t="s">
        <v>12</v>
      </c>
      <c r="G1216" s="641">
        <v>266.44</v>
      </c>
    </row>
    <row r="1217" spans="1:7" ht="6" customHeight="1">
      <c r="A1217" s="640"/>
      <c r="B1217" s="643"/>
      <c r="C1217" s="640"/>
      <c r="D1217" s="640"/>
      <c r="E1217" s="640"/>
      <c r="F1217" s="643"/>
      <c r="G1217" s="641"/>
    </row>
    <row r="1218" spans="1:7" ht="15.95" customHeight="1">
      <c r="A1218" s="640" t="s">
        <v>24219</v>
      </c>
      <c r="B1218" s="643" t="s">
        <v>2582</v>
      </c>
      <c r="C1218" s="640" t="s">
        <v>2583</v>
      </c>
      <c r="D1218" s="640"/>
      <c r="E1218" s="640"/>
      <c r="F1218" s="643" t="s">
        <v>12</v>
      </c>
      <c r="G1218" s="641">
        <v>299.38</v>
      </c>
    </row>
    <row r="1219" spans="1:7" ht="6" customHeight="1">
      <c r="A1219" s="640"/>
      <c r="B1219" s="643"/>
      <c r="C1219" s="640"/>
      <c r="D1219" s="640"/>
      <c r="E1219" s="640"/>
      <c r="F1219" s="643"/>
      <c r="G1219" s="641"/>
    </row>
    <row r="1220" spans="1:7" ht="15.95" customHeight="1">
      <c r="A1220" s="640" t="s">
        <v>24220</v>
      </c>
      <c r="B1220" s="643" t="s">
        <v>2584</v>
      </c>
      <c r="C1220" s="640" t="s">
        <v>2585</v>
      </c>
      <c r="D1220" s="640"/>
      <c r="E1220" s="640"/>
      <c r="F1220" s="643" t="s">
        <v>12</v>
      </c>
      <c r="G1220" s="641">
        <v>277.08999999999997</v>
      </c>
    </row>
    <row r="1221" spans="1:7" ht="6" customHeight="1">
      <c r="A1221" s="640"/>
      <c r="B1221" s="643"/>
      <c r="C1221" s="640"/>
      <c r="D1221" s="640"/>
      <c r="E1221" s="640"/>
      <c r="F1221" s="643"/>
      <c r="G1221" s="641"/>
    </row>
    <row r="1222" spans="1:7" ht="15.95" customHeight="1">
      <c r="A1222" s="640" t="s">
        <v>24221</v>
      </c>
      <c r="B1222" s="643" t="s">
        <v>2586</v>
      </c>
      <c r="C1222" s="640" t="s">
        <v>2587</v>
      </c>
      <c r="D1222" s="640"/>
      <c r="E1222" s="640"/>
      <c r="F1222" s="643" t="s">
        <v>12</v>
      </c>
      <c r="G1222" s="641">
        <v>311.35000000000002</v>
      </c>
    </row>
    <row r="1223" spans="1:7" ht="6" customHeight="1">
      <c r="A1223" s="640"/>
      <c r="B1223" s="643"/>
      <c r="C1223" s="640"/>
      <c r="D1223" s="640"/>
      <c r="E1223" s="640"/>
      <c r="F1223" s="643"/>
      <c r="G1223" s="641"/>
    </row>
    <row r="1224" spans="1:7" ht="15.95" customHeight="1">
      <c r="A1224" s="640" t="s">
        <v>24222</v>
      </c>
      <c r="B1224" s="643" t="s">
        <v>2588</v>
      </c>
      <c r="C1224" s="640" t="s">
        <v>2589</v>
      </c>
      <c r="D1224" s="640"/>
      <c r="E1224" s="640"/>
      <c r="F1224" s="643" t="s">
        <v>12</v>
      </c>
      <c r="G1224" s="641">
        <v>224.21</v>
      </c>
    </row>
    <row r="1225" spans="1:7" ht="6" customHeight="1">
      <c r="A1225" s="640"/>
      <c r="B1225" s="643"/>
      <c r="C1225" s="640"/>
      <c r="D1225" s="640"/>
      <c r="E1225" s="640"/>
      <c r="F1225" s="643"/>
      <c r="G1225" s="641"/>
    </row>
    <row r="1226" spans="1:7" ht="15.95" customHeight="1">
      <c r="A1226" s="640" t="s">
        <v>24223</v>
      </c>
      <c r="B1226" s="643" t="s">
        <v>2590</v>
      </c>
      <c r="C1226" s="640" t="s">
        <v>2591</v>
      </c>
      <c r="D1226" s="640"/>
      <c r="E1226" s="640"/>
      <c r="F1226" s="643" t="s">
        <v>12</v>
      </c>
      <c r="G1226" s="641">
        <v>272.64</v>
      </c>
    </row>
    <row r="1227" spans="1:7" ht="6" customHeight="1">
      <c r="A1227" s="640"/>
      <c r="B1227" s="643"/>
      <c r="C1227" s="640"/>
      <c r="D1227" s="640"/>
      <c r="E1227" s="640"/>
      <c r="F1227" s="643"/>
      <c r="G1227" s="641"/>
    </row>
    <row r="1228" spans="1:7" ht="15.95" customHeight="1">
      <c r="A1228" s="247" t="s">
        <v>24224</v>
      </c>
      <c r="B1228" s="248" t="s">
        <v>2592</v>
      </c>
      <c r="C1228" s="640" t="s">
        <v>2593</v>
      </c>
      <c r="D1228" s="640"/>
      <c r="E1228" s="640"/>
      <c r="F1228" s="248" t="s">
        <v>12</v>
      </c>
      <c r="G1228" s="249">
        <v>26.88</v>
      </c>
    </row>
    <row r="1229" spans="1:7" ht="15.95" customHeight="1">
      <c r="A1229" s="640" t="s">
        <v>24225</v>
      </c>
      <c r="B1229" s="643" t="s">
        <v>2594</v>
      </c>
      <c r="C1229" s="640" t="s">
        <v>2595</v>
      </c>
      <c r="D1229" s="640"/>
      <c r="E1229" s="640"/>
      <c r="F1229" s="643" t="s">
        <v>86</v>
      </c>
      <c r="G1229" s="641">
        <v>212.82</v>
      </c>
    </row>
    <row r="1230" spans="1:7" ht="6" customHeight="1">
      <c r="A1230" s="640"/>
      <c r="B1230" s="643"/>
      <c r="C1230" s="640"/>
      <c r="D1230" s="640"/>
      <c r="E1230" s="640"/>
      <c r="F1230" s="643"/>
      <c r="G1230" s="641"/>
    </row>
    <row r="1231" spans="1:7" ht="15.95" customHeight="1">
      <c r="A1231" s="640" t="s">
        <v>24226</v>
      </c>
      <c r="B1231" s="643" t="s">
        <v>2596</v>
      </c>
      <c r="C1231" s="640" t="s">
        <v>2597</v>
      </c>
      <c r="D1231" s="640"/>
      <c r="E1231" s="640"/>
      <c r="F1231" s="643" t="s">
        <v>86</v>
      </c>
      <c r="G1231" s="641">
        <v>228.83</v>
      </c>
    </row>
    <row r="1232" spans="1:7" ht="6" customHeight="1">
      <c r="A1232" s="640"/>
      <c r="B1232" s="643"/>
      <c r="C1232" s="640"/>
      <c r="D1232" s="640"/>
      <c r="E1232" s="640"/>
      <c r="F1232" s="643"/>
      <c r="G1232" s="641"/>
    </row>
    <row r="1233" spans="1:7" ht="15.95" customHeight="1">
      <c r="A1233" s="640" t="s">
        <v>24227</v>
      </c>
      <c r="B1233" s="643" t="s">
        <v>2598</v>
      </c>
      <c r="C1233" s="640" t="s">
        <v>2599</v>
      </c>
      <c r="D1233" s="640"/>
      <c r="E1233" s="640"/>
      <c r="F1233" s="643" t="s">
        <v>12</v>
      </c>
      <c r="G1233" s="641">
        <v>179.43</v>
      </c>
    </row>
    <row r="1234" spans="1:7" ht="6" customHeight="1">
      <c r="A1234" s="640"/>
      <c r="B1234" s="643"/>
      <c r="C1234" s="640"/>
      <c r="D1234" s="640"/>
      <c r="E1234" s="640"/>
      <c r="F1234" s="643"/>
      <c r="G1234" s="641"/>
    </row>
    <row r="1235" spans="1:7" ht="15.95" customHeight="1">
      <c r="A1235" s="245" t="s">
        <v>409</v>
      </c>
      <c r="B1235" s="642" t="s">
        <v>2600</v>
      </c>
      <c r="C1235" s="642"/>
      <c r="D1235" s="642"/>
      <c r="E1235" s="642"/>
      <c r="F1235" s="642"/>
      <c r="G1235" s="246">
        <v>3013.95</v>
      </c>
    </row>
    <row r="1236" spans="1:7" ht="15.95" customHeight="1">
      <c r="A1236" s="247" t="s">
        <v>24228</v>
      </c>
      <c r="B1236" s="248" t="s">
        <v>2601</v>
      </c>
      <c r="C1236" s="640" t="s">
        <v>2602</v>
      </c>
      <c r="D1236" s="640"/>
      <c r="E1236" s="640"/>
      <c r="F1236" s="248" t="s">
        <v>12</v>
      </c>
      <c r="G1236" s="249">
        <v>524.41999999999996</v>
      </c>
    </row>
    <row r="1237" spans="1:7" ht="15.95" customHeight="1">
      <c r="A1237" s="640" t="s">
        <v>24229</v>
      </c>
      <c r="B1237" s="643" t="s">
        <v>2603</v>
      </c>
      <c r="C1237" s="640" t="s">
        <v>2604</v>
      </c>
      <c r="D1237" s="640"/>
      <c r="E1237" s="640"/>
      <c r="F1237" s="643" t="s">
        <v>12</v>
      </c>
      <c r="G1237" s="641">
        <v>126.65</v>
      </c>
    </row>
    <row r="1238" spans="1:7" ht="6" customHeight="1">
      <c r="A1238" s="640"/>
      <c r="B1238" s="643"/>
      <c r="C1238" s="640"/>
      <c r="D1238" s="640"/>
      <c r="E1238" s="640"/>
      <c r="F1238" s="643"/>
      <c r="G1238" s="641"/>
    </row>
    <row r="1239" spans="1:7" ht="15.95" customHeight="1">
      <c r="A1239" s="640" t="s">
        <v>24230</v>
      </c>
      <c r="B1239" s="643" t="s">
        <v>2605</v>
      </c>
      <c r="C1239" s="640" t="s">
        <v>2606</v>
      </c>
      <c r="D1239" s="640"/>
      <c r="E1239" s="640"/>
      <c r="F1239" s="643" t="s">
        <v>12</v>
      </c>
      <c r="G1239" s="641">
        <v>300.45</v>
      </c>
    </row>
    <row r="1240" spans="1:7" ht="6" customHeight="1">
      <c r="A1240" s="640"/>
      <c r="B1240" s="643"/>
      <c r="C1240" s="640"/>
      <c r="D1240" s="640"/>
      <c r="E1240" s="640"/>
      <c r="F1240" s="643"/>
      <c r="G1240" s="641"/>
    </row>
    <row r="1241" spans="1:7" ht="15.95" customHeight="1">
      <c r="A1241" s="640" t="s">
        <v>24231</v>
      </c>
      <c r="B1241" s="643" t="s">
        <v>2607</v>
      </c>
      <c r="C1241" s="640" t="s">
        <v>2608</v>
      </c>
      <c r="D1241" s="640"/>
      <c r="E1241" s="640"/>
      <c r="F1241" s="643" t="s">
        <v>12</v>
      </c>
      <c r="G1241" s="641">
        <v>246.66</v>
      </c>
    </row>
    <row r="1242" spans="1:7" ht="6" customHeight="1">
      <c r="A1242" s="640"/>
      <c r="B1242" s="643"/>
      <c r="C1242" s="640"/>
      <c r="D1242" s="640"/>
      <c r="E1242" s="640"/>
      <c r="F1242" s="643"/>
      <c r="G1242" s="641"/>
    </row>
    <row r="1243" spans="1:7" ht="15.95" customHeight="1">
      <c r="A1243" s="640" t="s">
        <v>24232</v>
      </c>
      <c r="B1243" s="643" t="s">
        <v>2609</v>
      </c>
      <c r="C1243" s="640" t="s">
        <v>2610</v>
      </c>
      <c r="D1243" s="640"/>
      <c r="E1243" s="640"/>
      <c r="F1243" s="643" t="s">
        <v>12</v>
      </c>
      <c r="G1243" s="641">
        <v>313.27999999999997</v>
      </c>
    </row>
    <row r="1244" spans="1:7" ht="6" customHeight="1">
      <c r="A1244" s="640"/>
      <c r="B1244" s="643"/>
      <c r="C1244" s="640"/>
      <c r="D1244" s="640"/>
      <c r="E1244" s="640"/>
      <c r="F1244" s="643"/>
      <c r="G1244" s="641"/>
    </row>
    <row r="1245" spans="1:7" ht="15.95" customHeight="1">
      <c r="A1245" s="640" t="s">
        <v>24233</v>
      </c>
      <c r="B1245" s="643" t="s">
        <v>2611</v>
      </c>
      <c r="C1245" s="640" t="s">
        <v>2612</v>
      </c>
      <c r="D1245" s="640"/>
      <c r="E1245" s="640"/>
      <c r="F1245" s="643" t="s">
        <v>12</v>
      </c>
      <c r="G1245" s="641">
        <v>130.91</v>
      </c>
    </row>
    <row r="1246" spans="1:7" ht="6" customHeight="1">
      <c r="A1246" s="640"/>
      <c r="B1246" s="643"/>
      <c r="C1246" s="640"/>
      <c r="D1246" s="640"/>
      <c r="E1246" s="640"/>
      <c r="F1246" s="643"/>
      <c r="G1246" s="641"/>
    </row>
    <row r="1247" spans="1:7" ht="15.95" customHeight="1">
      <c r="A1247" s="247" t="s">
        <v>24234</v>
      </c>
      <c r="B1247" s="248" t="s">
        <v>2613</v>
      </c>
      <c r="C1247" s="640" t="s">
        <v>2614</v>
      </c>
      <c r="D1247" s="640"/>
      <c r="E1247" s="640"/>
      <c r="F1247" s="248" t="s">
        <v>12</v>
      </c>
      <c r="G1247" s="249">
        <v>181.2</v>
      </c>
    </row>
    <row r="1248" spans="1:7" ht="15.95" customHeight="1">
      <c r="A1248" s="247" t="s">
        <v>24235</v>
      </c>
      <c r="B1248" s="248" t="s">
        <v>2615</v>
      </c>
      <c r="C1248" s="640" t="s">
        <v>2616</v>
      </c>
      <c r="D1248" s="640"/>
      <c r="E1248" s="640"/>
      <c r="F1248" s="248" t="s">
        <v>12</v>
      </c>
      <c r="G1248" s="249">
        <v>142.94999999999999</v>
      </c>
    </row>
    <row r="1249" spans="1:7" ht="15.95" customHeight="1">
      <c r="A1249" s="640" t="s">
        <v>24236</v>
      </c>
      <c r="B1249" s="643" t="s">
        <v>2617</v>
      </c>
      <c r="C1249" s="640" t="s">
        <v>2618</v>
      </c>
      <c r="D1249" s="640"/>
      <c r="E1249" s="640"/>
      <c r="F1249" s="643" t="s">
        <v>12</v>
      </c>
      <c r="G1249" s="641">
        <v>140</v>
      </c>
    </row>
    <row r="1250" spans="1:7" ht="6" customHeight="1">
      <c r="A1250" s="640"/>
      <c r="B1250" s="643"/>
      <c r="C1250" s="640"/>
      <c r="D1250" s="640"/>
      <c r="E1250" s="640"/>
      <c r="F1250" s="643"/>
      <c r="G1250" s="641"/>
    </row>
    <row r="1251" spans="1:7" ht="15.95" customHeight="1">
      <c r="A1251" s="247" t="s">
        <v>24237</v>
      </c>
      <c r="B1251" s="248" t="s">
        <v>2619</v>
      </c>
      <c r="C1251" s="640" t="s">
        <v>2620</v>
      </c>
      <c r="D1251" s="640"/>
      <c r="E1251" s="640"/>
      <c r="F1251" s="248" t="s">
        <v>12</v>
      </c>
      <c r="G1251" s="249">
        <v>748.79</v>
      </c>
    </row>
    <row r="1252" spans="1:7" ht="15.95" customHeight="1">
      <c r="A1252" s="247" t="s">
        <v>24238</v>
      </c>
      <c r="B1252" s="248" t="s">
        <v>2621</v>
      </c>
      <c r="C1252" s="640" t="s">
        <v>2622</v>
      </c>
      <c r="D1252" s="640"/>
      <c r="E1252" s="640"/>
      <c r="F1252" s="248" t="s">
        <v>12</v>
      </c>
      <c r="G1252" s="249">
        <v>158.63999999999999</v>
      </c>
    </row>
    <row r="1253" spans="1:7" ht="15.95" customHeight="1">
      <c r="A1253" s="245" t="s">
        <v>410</v>
      </c>
      <c r="B1253" s="642" t="s">
        <v>2623</v>
      </c>
      <c r="C1253" s="642"/>
      <c r="D1253" s="642"/>
      <c r="E1253" s="642"/>
      <c r="F1253" s="642"/>
      <c r="G1253" s="246">
        <v>3732.19</v>
      </c>
    </row>
    <row r="1254" spans="1:7" ht="15.95" customHeight="1">
      <c r="A1254" s="247" t="s">
        <v>24239</v>
      </c>
      <c r="B1254" s="248" t="s">
        <v>2624</v>
      </c>
      <c r="C1254" s="640" t="s">
        <v>2625</v>
      </c>
      <c r="D1254" s="640"/>
      <c r="E1254" s="640"/>
      <c r="F1254" s="248" t="s">
        <v>12</v>
      </c>
      <c r="G1254" s="249">
        <v>348.79</v>
      </c>
    </row>
    <row r="1255" spans="1:7" ht="15.95" customHeight="1">
      <c r="A1255" s="247" t="s">
        <v>24240</v>
      </c>
      <c r="B1255" s="248" t="s">
        <v>2626</v>
      </c>
      <c r="C1255" s="640" t="s">
        <v>2627</v>
      </c>
      <c r="D1255" s="640"/>
      <c r="E1255" s="640"/>
      <c r="F1255" s="248" t="s">
        <v>12</v>
      </c>
      <c r="G1255" s="249">
        <v>136.66</v>
      </c>
    </row>
    <row r="1256" spans="1:7" ht="15.95" customHeight="1">
      <c r="A1256" s="247" t="s">
        <v>24241</v>
      </c>
      <c r="B1256" s="248" t="s">
        <v>2628</v>
      </c>
      <c r="C1256" s="640" t="s">
        <v>2629</v>
      </c>
      <c r="D1256" s="640"/>
      <c r="E1256" s="640"/>
      <c r="F1256" s="248" t="s">
        <v>14</v>
      </c>
      <c r="G1256" s="249">
        <v>1351.95</v>
      </c>
    </row>
    <row r="1257" spans="1:7" ht="15.95" customHeight="1">
      <c r="A1257" s="247" t="s">
        <v>24242</v>
      </c>
      <c r="B1257" s="248" t="s">
        <v>2630</v>
      </c>
      <c r="C1257" s="640" t="s">
        <v>2631</v>
      </c>
      <c r="D1257" s="640"/>
      <c r="E1257" s="640"/>
      <c r="F1257" s="248" t="s">
        <v>22</v>
      </c>
      <c r="G1257" s="249">
        <v>86.39</v>
      </c>
    </row>
    <row r="1258" spans="1:7" ht="15.95" customHeight="1">
      <c r="A1258" s="247" t="s">
        <v>24243</v>
      </c>
      <c r="B1258" s="248" t="s">
        <v>2632</v>
      </c>
      <c r="C1258" s="640" t="s">
        <v>2633</v>
      </c>
      <c r="D1258" s="640"/>
      <c r="E1258" s="640"/>
      <c r="F1258" s="248" t="s">
        <v>14</v>
      </c>
      <c r="G1258" s="249">
        <v>1808.4</v>
      </c>
    </row>
    <row r="1259" spans="1:7" ht="15.95" customHeight="1">
      <c r="A1259" s="245" t="s">
        <v>411</v>
      </c>
      <c r="B1259" s="642" t="s">
        <v>2393</v>
      </c>
      <c r="C1259" s="642"/>
      <c r="D1259" s="642"/>
      <c r="E1259" s="642"/>
      <c r="F1259" s="642"/>
      <c r="G1259" s="246">
        <v>6867.32</v>
      </c>
    </row>
    <row r="1260" spans="1:7" ht="15.95" customHeight="1">
      <c r="A1260" s="247" t="s">
        <v>24244</v>
      </c>
      <c r="B1260" s="248" t="s">
        <v>2634</v>
      </c>
      <c r="C1260" s="640" t="s">
        <v>2635</v>
      </c>
      <c r="D1260" s="640"/>
      <c r="E1260" s="640"/>
      <c r="F1260" s="248" t="s">
        <v>22</v>
      </c>
      <c r="G1260" s="249">
        <v>470.69</v>
      </c>
    </row>
    <row r="1261" spans="1:7" ht="15.95" customHeight="1">
      <c r="A1261" s="247" t="s">
        <v>24245</v>
      </c>
      <c r="B1261" s="248" t="s">
        <v>2636</v>
      </c>
      <c r="C1261" s="640" t="s">
        <v>2637</v>
      </c>
      <c r="D1261" s="640"/>
      <c r="E1261" s="640"/>
      <c r="F1261" s="248" t="s">
        <v>22</v>
      </c>
      <c r="G1261" s="249">
        <v>125.64</v>
      </c>
    </row>
    <row r="1262" spans="1:7" ht="15.95" customHeight="1">
      <c r="A1262" s="247" t="s">
        <v>24246</v>
      </c>
      <c r="B1262" s="248" t="s">
        <v>2638</v>
      </c>
      <c r="C1262" s="640" t="s">
        <v>2639</v>
      </c>
      <c r="D1262" s="640"/>
      <c r="E1262" s="640"/>
      <c r="F1262" s="248" t="s">
        <v>12</v>
      </c>
      <c r="G1262" s="249">
        <v>867.47</v>
      </c>
    </row>
    <row r="1263" spans="1:7" ht="15.95" customHeight="1">
      <c r="A1263" s="247" t="s">
        <v>24247</v>
      </c>
      <c r="B1263" s="248" t="s">
        <v>2640</v>
      </c>
      <c r="C1263" s="640" t="s">
        <v>2641</v>
      </c>
      <c r="D1263" s="640"/>
      <c r="E1263" s="640"/>
      <c r="F1263" s="248" t="s">
        <v>12</v>
      </c>
      <c r="G1263" s="249">
        <v>609.74</v>
      </c>
    </row>
    <row r="1264" spans="1:7" ht="15.95" customHeight="1">
      <c r="A1264" s="247" t="s">
        <v>24248</v>
      </c>
      <c r="B1264" s="248" t="s">
        <v>2642</v>
      </c>
      <c r="C1264" s="640" t="s">
        <v>2643</v>
      </c>
      <c r="D1264" s="640"/>
      <c r="E1264" s="640"/>
      <c r="F1264" s="248" t="s">
        <v>12</v>
      </c>
      <c r="G1264" s="249">
        <v>286.99</v>
      </c>
    </row>
    <row r="1265" spans="1:7" ht="15.95" customHeight="1">
      <c r="A1265" s="247" t="s">
        <v>24249</v>
      </c>
      <c r="B1265" s="248" t="s">
        <v>2644</v>
      </c>
      <c r="C1265" s="640" t="s">
        <v>2645</v>
      </c>
      <c r="D1265" s="640"/>
      <c r="E1265" s="640"/>
      <c r="F1265" s="248" t="s">
        <v>12</v>
      </c>
      <c r="G1265" s="249">
        <v>370.04</v>
      </c>
    </row>
    <row r="1266" spans="1:7" ht="15.95" customHeight="1">
      <c r="A1266" s="247" t="s">
        <v>24250</v>
      </c>
      <c r="B1266" s="248" t="s">
        <v>2646</v>
      </c>
      <c r="C1266" s="640" t="s">
        <v>2647</v>
      </c>
      <c r="D1266" s="640"/>
      <c r="E1266" s="640"/>
      <c r="F1266" s="248" t="s">
        <v>12</v>
      </c>
      <c r="G1266" s="249">
        <v>895.23</v>
      </c>
    </row>
    <row r="1267" spans="1:7" ht="15.95" customHeight="1">
      <c r="A1267" s="247" t="s">
        <v>24251</v>
      </c>
      <c r="B1267" s="248" t="s">
        <v>2648</v>
      </c>
      <c r="C1267" s="640" t="s">
        <v>2649</v>
      </c>
      <c r="D1267" s="640"/>
      <c r="E1267" s="640"/>
      <c r="F1267" s="248" t="s">
        <v>12</v>
      </c>
      <c r="G1267" s="249">
        <v>913.83</v>
      </c>
    </row>
    <row r="1268" spans="1:7" ht="15.95" customHeight="1">
      <c r="A1268" s="247" t="s">
        <v>24252</v>
      </c>
      <c r="B1268" s="248" t="s">
        <v>2650</v>
      </c>
      <c r="C1268" s="640" t="s">
        <v>2651</v>
      </c>
      <c r="D1268" s="640"/>
      <c r="E1268" s="640"/>
      <c r="F1268" s="248" t="s">
        <v>22</v>
      </c>
      <c r="G1268" s="249">
        <v>59.06</v>
      </c>
    </row>
    <row r="1269" spans="1:7" ht="15.95" customHeight="1">
      <c r="A1269" s="247" t="s">
        <v>24253</v>
      </c>
      <c r="B1269" s="248" t="s">
        <v>2652</v>
      </c>
      <c r="C1269" s="640" t="s">
        <v>2653</v>
      </c>
      <c r="D1269" s="640"/>
      <c r="E1269" s="640"/>
      <c r="F1269" s="248" t="s">
        <v>86</v>
      </c>
      <c r="G1269" s="249">
        <v>410.13</v>
      </c>
    </row>
    <row r="1270" spans="1:7" ht="15.95" customHeight="1">
      <c r="A1270" s="640" t="s">
        <v>24254</v>
      </c>
      <c r="B1270" s="643" t="s">
        <v>2654</v>
      </c>
      <c r="C1270" s="640" t="s">
        <v>2655</v>
      </c>
      <c r="D1270" s="640"/>
      <c r="E1270" s="640"/>
      <c r="F1270" s="643" t="s">
        <v>12</v>
      </c>
      <c r="G1270" s="641">
        <v>299.49</v>
      </c>
    </row>
    <row r="1271" spans="1:7" ht="6" customHeight="1">
      <c r="A1271" s="640"/>
      <c r="B1271" s="643"/>
      <c r="C1271" s="640"/>
      <c r="D1271" s="640"/>
      <c r="E1271" s="640"/>
      <c r="F1271" s="643"/>
      <c r="G1271" s="641"/>
    </row>
    <row r="1272" spans="1:7" ht="15.95" customHeight="1">
      <c r="A1272" s="247" t="s">
        <v>24255</v>
      </c>
      <c r="B1272" s="248" t="s">
        <v>2656</v>
      </c>
      <c r="C1272" s="640" t="s">
        <v>2657</v>
      </c>
      <c r="D1272" s="640"/>
      <c r="E1272" s="640"/>
      <c r="F1272" s="248" t="s">
        <v>12</v>
      </c>
      <c r="G1272" s="249">
        <v>175.35</v>
      </c>
    </row>
    <row r="1273" spans="1:7" ht="15.95" customHeight="1">
      <c r="A1273" s="247" t="s">
        <v>24256</v>
      </c>
      <c r="B1273" s="248" t="s">
        <v>2658</v>
      </c>
      <c r="C1273" s="640" t="s">
        <v>2659</v>
      </c>
      <c r="D1273" s="640"/>
      <c r="E1273" s="640"/>
      <c r="F1273" s="248" t="s">
        <v>12</v>
      </c>
      <c r="G1273" s="249">
        <v>367.8</v>
      </c>
    </row>
    <row r="1274" spans="1:7" ht="15.95" customHeight="1">
      <c r="A1274" s="247" t="s">
        <v>24257</v>
      </c>
      <c r="B1274" s="248" t="s">
        <v>2660</v>
      </c>
      <c r="C1274" s="640" t="s">
        <v>2661</v>
      </c>
      <c r="D1274" s="640"/>
      <c r="E1274" s="640"/>
      <c r="F1274" s="248" t="s">
        <v>12</v>
      </c>
      <c r="G1274" s="249">
        <v>367.8</v>
      </c>
    </row>
    <row r="1275" spans="1:7" ht="15.95" customHeight="1">
      <c r="A1275" s="247" t="s">
        <v>24258</v>
      </c>
      <c r="B1275" s="248" t="s">
        <v>2662</v>
      </c>
      <c r="C1275" s="640" t="s">
        <v>2663</v>
      </c>
      <c r="D1275" s="640"/>
      <c r="E1275" s="640"/>
      <c r="F1275" s="248" t="s">
        <v>12</v>
      </c>
      <c r="G1275" s="249">
        <v>174.55</v>
      </c>
    </row>
    <row r="1276" spans="1:7" ht="15.95" customHeight="1">
      <c r="A1276" s="247" t="s">
        <v>24259</v>
      </c>
      <c r="B1276" s="248" t="s">
        <v>2664</v>
      </c>
      <c r="C1276" s="640" t="s">
        <v>2665</v>
      </c>
      <c r="D1276" s="640"/>
      <c r="E1276" s="640"/>
      <c r="F1276" s="248" t="s">
        <v>12</v>
      </c>
      <c r="G1276" s="249">
        <v>196.14</v>
      </c>
    </row>
    <row r="1277" spans="1:7" ht="15.95" customHeight="1">
      <c r="A1277" s="640" t="s">
        <v>24260</v>
      </c>
      <c r="B1277" s="643" t="s">
        <v>2666</v>
      </c>
      <c r="C1277" s="640" t="s">
        <v>2667</v>
      </c>
      <c r="D1277" s="640"/>
      <c r="E1277" s="640"/>
      <c r="F1277" s="643" t="s">
        <v>12</v>
      </c>
      <c r="G1277" s="641">
        <v>262.52999999999997</v>
      </c>
    </row>
    <row r="1278" spans="1:7" ht="6" customHeight="1">
      <c r="A1278" s="640"/>
      <c r="B1278" s="643"/>
      <c r="C1278" s="640"/>
      <c r="D1278" s="640"/>
      <c r="E1278" s="640"/>
      <c r="F1278" s="643"/>
      <c r="G1278" s="641"/>
    </row>
    <row r="1279" spans="1:7" ht="15.95" customHeight="1">
      <c r="A1279" s="640" t="s">
        <v>24261</v>
      </c>
      <c r="B1279" s="643" t="s">
        <v>2668</v>
      </c>
      <c r="C1279" s="640" t="s">
        <v>2669</v>
      </c>
      <c r="D1279" s="640"/>
      <c r="E1279" s="640"/>
      <c r="F1279" s="643" t="s">
        <v>86</v>
      </c>
      <c r="G1279" s="641">
        <v>14.84</v>
      </c>
    </row>
    <row r="1280" spans="1:7" ht="6" customHeight="1">
      <c r="A1280" s="640"/>
      <c r="B1280" s="643"/>
      <c r="C1280" s="640"/>
      <c r="D1280" s="640"/>
      <c r="E1280" s="640"/>
      <c r="F1280" s="643"/>
      <c r="G1280" s="641"/>
    </row>
    <row r="1281" spans="1:7" ht="15.95" customHeight="1">
      <c r="A1281" s="245" t="s">
        <v>24262</v>
      </c>
      <c r="B1281" s="642" t="s">
        <v>2670</v>
      </c>
      <c r="C1281" s="642"/>
      <c r="D1281" s="642"/>
      <c r="E1281" s="642"/>
      <c r="F1281" s="642"/>
      <c r="G1281" s="246">
        <v>94042.55</v>
      </c>
    </row>
    <row r="1282" spans="1:7" ht="15.95" customHeight="1">
      <c r="A1282" s="245" t="s">
        <v>52</v>
      </c>
      <c r="B1282" s="642" t="s">
        <v>2671</v>
      </c>
      <c r="C1282" s="642"/>
      <c r="D1282" s="642"/>
      <c r="E1282" s="642"/>
      <c r="F1282" s="642"/>
      <c r="G1282" s="246">
        <v>43147.519999999997</v>
      </c>
    </row>
    <row r="1283" spans="1:7" ht="15.95" customHeight="1">
      <c r="A1283" s="247" t="s">
        <v>24263</v>
      </c>
      <c r="B1283" s="248" t="s">
        <v>2672</v>
      </c>
      <c r="C1283" s="640" t="s">
        <v>2673</v>
      </c>
      <c r="D1283" s="640"/>
      <c r="E1283" s="640"/>
      <c r="F1283" s="248" t="s">
        <v>12</v>
      </c>
      <c r="G1283" s="249">
        <v>196.63</v>
      </c>
    </row>
    <row r="1284" spans="1:7" ht="15.95" customHeight="1">
      <c r="A1284" s="247" t="s">
        <v>24264</v>
      </c>
      <c r="B1284" s="248" t="s">
        <v>2674</v>
      </c>
      <c r="C1284" s="640" t="s">
        <v>2675</v>
      </c>
      <c r="D1284" s="640"/>
      <c r="E1284" s="640"/>
      <c r="F1284" s="248" t="s">
        <v>12</v>
      </c>
      <c r="G1284" s="249">
        <v>462.74</v>
      </c>
    </row>
    <row r="1285" spans="1:7" ht="15.95" customHeight="1">
      <c r="A1285" s="247" t="s">
        <v>24265</v>
      </c>
      <c r="B1285" s="248" t="s">
        <v>2676</v>
      </c>
      <c r="C1285" s="640" t="s">
        <v>2677</v>
      </c>
      <c r="D1285" s="640"/>
      <c r="E1285" s="640"/>
      <c r="F1285" s="248" t="s">
        <v>86</v>
      </c>
      <c r="G1285" s="249">
        <v>402.98</v>
      </c>
    </row>
    <row r="1286" spans="1:7" ht="15.95" customHeight="1">
      <c r="A1286" s="247" t="s">
        <v>24266</v>
      </c>
      <c r="B1286" s="248" t="s">
        <v>2678</v>
      </c>
      <c r="C1286" s="640" t="s">
        <v>2679</v>
      </c>
      <c r="D1286" s="640"/>
      <c r="E1286" s="640"/>
      <c r="F1286" s="248" t="s">
        <v>12</v>
      </c>
      <c r="G1286" s="249">
        <v>318.05</v>
      </c>
    </row>
    <row r="1287" spans="1:7" ht="15.95" customHeight="1">
      <c r="A1287" s="247" t="s">
        <v>24267</v>
      </c>
      <c r="B1287" s="248" t="s">
        <v>2680</v>
      </c>
      <c r="C1287" s="640" t="s">
        <v>2681</v>
      </c>
      <c r="D1287" s="640"/>
      <c r="E1287" s="640"/>
      <c r="F1287" s="248" t="s">
        <v>86</v>
      </c>
      <c r="G1287" s="249">
        <v>305.51</v>
      </c>
    </row>
    <row r="1288" spans="1:7" ht="15.95" customHeight="1">
      <c r="A1288" s="247" t="s">
        <v>24268</v>
      </c>
      <c r="B1288" s="248" t="s">
        <v>2682</v>
      </c>
      <c r="C1288" s="640" t="s">
        <v>2683</v>
      </c>
      <c r="D1288" s="640"/>
      <c r="E1288" s="640"/>
      <c r="F1288" s="248" t="s">
        <v>86</v>
      </c>
      <c r="G1288" s="249">
        <v>354.93</v>
      </c>
    </row>
    <row r="1289" spans="1:7" ht="15.95" customHeight="1">
      <c r="A1289" s="640" t="s">
        <v>24269</v>
      </c>
      <c r="B1289" s="643" t="s">
        <v>2684</v>
      </c>
      <c r="C1289" s="640" t="s">
        <v>2685</v>
      </c>
      <c r="D1289" s="640"/>
      <c r="E1289" s="640"/>
      <c r="F1289" s="643" t="s">
        <v>86</v>
      </c>
      <c r="G1289" s="641">
        <v>426.61</v>
      </c>
    </row>
    <row r="1290" spans="1:7" ht="6" customHeight="1">
      <c r="A1290" s="640"/>
      <c r="B1290" s="643"/>
      <c r="C1290" s="640"/>
      <c r="D1290" s="640"/>
      <c r="E1290" s="640"/>
      <c r="F1290" s="643"/>
      <c r="G1290" s="641"/>
    </row>
    <row r="1291" spans="1:7" ht="15.95" customHeight="1">
      <c r="A1291" s="640" t="s">
        <v>24270</v>
      </c>
      <c r="B1291" s="643" t="s">
        <v>2686</v>
      </c>
      <c r="C1291" s="640" t="s">
        <v>2687</v>
      </c>
      <c r="D1291" s="640"/>
      <c r="E1291" s="640"/>
      <c r="F1291" s="643" t="s">
        <v>86</v>
      </c>
      <c r="G1291" s="641">
        <v>373.49</v>
      </c>
    </row>
    <row r="1292" spans="1:7" ht="6" customHeight="1">
      <c r="A1292" s="640"/>
      <c r="B1292" s="643"/>
      <c r="C1292" s="640"/>
      <c r="D1292" s="640"/>
      <c r="E1292" s="640"/>
      <c r="F1292" s="643"/>
      <c r="G1292" s="641"/>
    </row>
    <row r="1293" spans="1:7" ht="15.95" customHeight="1">
      <c r="A1293" s="247" t="s">
        <v>24271</v>
      </c>
      <c r="B1293" s="248" t="s">
        <v>2688</v>
      </c>
      <c r="C1293" s="640" t="s">
        <v>2689</v>
      </c>
      <c r="D1293" s="640"/>
      <c r="E1293" s="640"/>
      <c r="F1293" s="248" t="s">
        <v>12</v>
      </c>
      <c r="G1293" s="249">
        <v>184.42</v>
      </c>
    </row>
    <row r="1294" spans="1:7" ht="15.95" customHeight="1">
      <c r="A1294" s="247" t="s">
        <v>24272</v>
      </c>
      <c r="B1294" s="248" t="s">
        <v>2690</v>
      </c>
      <c r="C1294" s="640" t="s">
        <v>2691</v>
      </c>
      <c r="D1294" s="640"/>
      <c r="E1294" s="640"/>
      <c r="F1294" s="248" t="s">
        <v>12</v>
      </c>
      <c r="G1294" s="249">
        <v>192.33</v>
      </c>
    </row>
    <row r="1295" spans="1:7" ht="15.95" customHeight="1">
      <c r="A1295" s="247" t="s">
        <v>24273</v>
      </c>
      <c r="B1295" s="248" t="s">
        <v>2692</v>
      </c>
      <c r="C1295" s="640" t="s">
        <v>2693</v>
      </c>
      <c r="D1295" s="640"/>
      <c r="E1295" s="640"/>
      <c r="F1295" s="248" t="s">
        <v>86</v>
      </c>
      <c r="G1295" s="249">
        <v>2663.81</v>
      </c>
    </row>
    <row r="1296" spans="1:7" ht="15.95" customHeight="1">
      <c r="A1296" s="247" t="s">
        <v>24274</v>
      </c>
      <c r="B1296" s="248" t="s">
        <v>2694</v>
      </c>
      <c r="C1296" s="640" t="s">
        <v>2695</v>
      </c>
      <c r="D1296" s="640"/>
      <c r="E1296" s="640"/>
      <c r="F1296" s="248" t="s">
        <v>86</v>
      </c>
      <c r="G1296" s="249">
        <v>3497.66</v>
      </c>
    </row>
    <row r="1297" spans="1:7" ht="15.95" customHeight="1">
      <c r="A1297" s="247" t="s">
        <v>24275</v>
      </c>
      <c r="B1297" s="248" t="s">
        <v>2696</v>
      </c>
      <c r="C1297" s="640" t="s">
        <v>2697</v>
      </c>
      <c r="D1297" s="640"/>
      <c r="E1297" s="640"/>
      <c r="F1297" s="248" t="s">
        <v>86</v>
      </c>
      <c r="G1297" s="249">
        <v>5165.37</v>
      </c>
    </row>
    <row r="1298" spans="1:7" ht="15.95" customHeight="1">
      <c r="A1298" s="247" t="s">
        <v>24276</v>
      </c>
      <c r="B1298" s="248" t="s">
        <v>2698</v>
      </c>
      <c r="C1298" s="640" t="s">
        <v>2699</v>
      </c>
      <c r="D1298" s="640"/>
      <c r="E1298" s="640"/>
      <c r="F1298" s="248" t="s">
        <v>86</v>
      </c>
      <c r="G1298" s="249">
        <v>940.75</v>
      </c>
    </row>
    <row r="1299" spans="1:7" ht="15.95" customHeight="1">
      <c r="A1299" s="247" t="s">
        <v>24277</v>
      </c>
      <c r="B1299" s="248" t="s">
        <v>2700</v>
      </c>
      <c r="C1299" s="640" t="s">
        <v>2701</v>
      </c>
      <c r="D1299" s="640"/>
      <c r="E1299" s="640"/>
      <c r="F1299" s="248" t="s">
        <v>86</v>
      </c>
      <c r="G1299" s="249">
        <v>990.83</v>
      </c>
    </row>
    <row r="1300" spans="1:7" ht="15.95" customHeight="1">
      <c r="A1300" s="247" t="s">
        <v>24278</v>
      </c>
      <c r="B1300" s="248" t="s">
        <v>2702</v>
      </c>
      <c r="C1300" s="640" t="s">
        <v>2703</v>
      </c>
      <c r="D1300" s="640"/>
      <c r="E1300" s="640"/>
      <c r="F1300" s="248" t="s">
        <v>86</v>
      </c>
      <c r="G1300" s="249">
        <v>1013.52</v>
      </c>
    </row>
    <row r="1301" spans="1:7" ht="15.95" customHeight="1">
      <c r="A1301" s="247" t="s">
        <v>24279</v>
      </c>
      <c r="B1301" s="248" t="s">
        <v>2704</v>
      </c>
      <c r="C1301" s="640" t="s">
        <v>2705</v>
      </c>
      <c r="D1301" s="640"/>
      <c r="E1301" s="640"/>
      <c r="F1301" s="248" t="s">
        <v>86</v>
      </c>
      <c r="G1301" s="249">
        <v>934.72</v>
      </c>
    </row>
    <row r="1302" spans="1:7" ht="15.95" customHeight="1">
      <c r="A1302" s="247" t="s">
        <v>24280</v>
      </c>
      <c r="B1302" s="248" t="s">
        <v>2706</v>
      </c>
      <c r="C1302" s="640" t="s">
        <v>2707</v>
      </c>
      <c r="D1302" s="640"/>
      <c r="E1302" s="640"/>
      <c r="F1302" s="248" t="s">
        <v>86</v>
      </c>
      <c r="G1302" s="249">
        <v>958.9</v>
      </c>
    </row>
    <row r="1303" spans="1:7" ht="15.95" customHeight="1">
      <c r="A1303" s="247" t="s">
        <v>24281</v>
      </c>
      <c r="B1303" s="248" t="s">
        <v>2708</v>
      </c>
      <c r="C1303" s="640" t="s">
        <v>2709</v>
      </c>
      <c r="D1303" s="640"/>
      <c r="E1303" s="640"/>
      <c r="F1303" s="248" t="s">
        <v>86</v>
      </c>
      <c r="G1303" s="249">
        <v>1002.81</v>
      </c>
    </row>
    <row r="1304" spans="1:7" ht="15.95" customHeight="1">
      <c r="A1304" s="247" t="s">
        <v>24282</v>
      </c>
      <c r="B1304" s="248" t="s">
        <v>2710</v>
      </c>
      <c r="C1304" s="640" t="s">
        <v>2711</v>
      </c>
      <c r="D1304" s="640"/>
      <c r="E1304" s="640"/>
      <c r="F1304" s="248" t="s">
        <v>86</v>
      </c>
      <c r="G1304" s="249">
        <v>1052.8900000000001</v>
      </c>
    </row>
    <row r="1305" spans="1:7" ht="15.95" customHeight="1">
      <c r="A1305" s="247" t="s">
        <v>24283</v>
      </c>
      <c r="B1305" s="248" t="s">
        <v>2712</v>
      </c>
      <c r="C1305" s="640" t="s">
        <v>2713</v>
      </c>
      <c r="D1305" s="640"/>
      <c r="E1305" s="640"/>
      <c r="F1305" s="248" t="s">
        <v>86</v>
      </c>
      <c r="G1305" s="249">
        <v>1075.58</v>
      </c>
    </row>
    <row r="1306" spans="1:7" ht="15.95" customHeight="1">
      <c r="A1306" s="247" t="s">
        <v>24284</v>
      </c>
      <c r="B1306" s="248" t="s">
        <v>2714</v>
      </c>
      <c r="C1306" s="640" t="s">
        <v>2715</v>
      </c>
      <c r="D1306" s="640"/>
      <c r="E1306" s="640"/>
      <c r="F1306" s="248" t="s">
        <v>86</v>
      </c>
      <c r="G1306" s="249">
        <v>1408.08</v>
      </c>
    </row>
    <row r="1307" spans="1:7" ht="15.95" customHeight="1">
      <c r="A1307" s="247" t="s">
        <v>24285</v>
      </c>
      <c r="B1307" s="248" t="s">
        <v>2716</v>
      </c>
      <c r="C1307" s="640" t="s">
        <v>2717</v>
      </c>
      <c r="D1307" s="640"/>
      <c r="E1307" s="640"/>
      <c r="F1307" s="248" t="s">
        <v>86</v>
      </c>
      <c r="G1307" s="249">
        <v>1508.24</v>
      </c>
    </row>
    <row r="1308" spans="1:7" ht="15.95" customHeight="1">
      <c r="A1308" s="247" t="s">
        <v>24286</v>
      </c>
      <c r="B1308" s="248" t="s">
        <v>2718</v>
      </c>
      <c r="C1308" s="640" t="s">
        <v>2719</v>
      </c>
      <c r="D1308" s="640"/>
      <c r="E1308" s="640"/>
      <c r="F1308" s="248" t="s">
        <v>86</v>
      </c>
      <c r="G1308" s="249">
        <v>1553.62</v>
      </c>
    </row>
    <row r="1309" spans="1:7" ht="15.95" customHeight="1">
      <c r="A1309" s="247" t="s">
        <v>24287</v>
      </c>
      <c r="B1309" s="248" t="s">
        <v>2720</v>
      </c>
      <c r="C1309" s="640" t="s">
        <v>2721</v>
      </c>
      <c r="D1309" s="640"/>
      <c r="E1309" s="640"/>
      <c r="F1309" s="248" t="s">
        <v>86</v>
      </c>
      <c r="G1309" s="249">
        <v>1333.11</v>
      </c>
    </row>
    <row r="1310" spans="1:7" ht="15.95" customHeight="1">
      <c r="A1310" s="247" t="s">
        <v>24288</v>
      </c>
      <c r="B1310" s="248" t="s">
        <v>2722</v>
      </c>
      <c r="C1310" s="640" t="s">
        <v>2723</v>
      </c>
      <c r="D1310" s="640"/>
      <c r="E1310" s="640"/>
      <c r="F1310" s="248" t="s">
        <v>86</v>
      </c>
      <c r="G1310" s="249">
        <v>1381.47</v>
      </c>
    </row>
    <row r="1311" spans="1:7" ht="15.95" customHeight="1">
      <c r="A1311" s="247" t="s">
        <v>24289</v>
      </c>
      <c r="B1311" s="248" t="s">
        <v>2724</v>
      </c>
      <c r="C1311" s="640" t="s">
        <v>2725</v>
      </c>
      <c r="D1311" s="640"/>
      <c r="E1311" s="640"/>
      <c r="F1311" s="248" t="s">
        <v>86</v>
      </c>
      <c r="G1311" s="249">
        <v>1469.29</v>
      </c>
    </row>
    <row r="1312" spans="1:7" ht="15.95" customHeight="1">
      <c r="A1312" s="247" t="s">
        <v>24290</v>
      </c>
      <c r="B1312" s="248" t="s">
        <v>2726</v>
      </c>
      <c r="C1312" s="640" t="s">
        <v>2727</v>
      </c>
      <c r="D1312" s="640"/>
      <c r="E1312" s="640"/>
      <c r="F1312" s="248" t="s">
        <v>86</v>
      </c>
      <c r="G1312" s="249">
        <v>1569.45</v>
      </c>
    </row>
    <row r="1313" spans="1:7" ht="15.95" customHeight="1">
      <c r="A1313" s="247" t="s">
        <v>24291</v>
      </c>
      <c r="B1313" s="248" t="s">
        <v>2728</v>
      </c>
      <c r="C1313" s="640" t="s">
        <v>2729</v>
      </c>
      <c r="D1313" s="640"/>
      <c r="E1313" s="640"/>
      <c r="F1313" s="248" t="s">
        <v>86</v>
      </c>
      <c r="G1313" s="249">
        <v>1614.83</v>
      </c>
    </row>
    <row r="1314" spans="1:7" ht="15.95" customHeight="1">
      <c r="A1314" s="247" t="s">
        <v>24292</v>
      </c>
      <c r="B1314" s="248" t="s">
        <v>2730</v>
      </c>
      <c r="C1314" s="640" t="s">
        <v>2731</v>
      </c>
      <c r="D1314" s="640"/>
      <c r="E1314" s="640"/>
      <c r="F1314" s="248" t="s">
        <v>86</v>
      </c>
      <c r="G1314" s="249">
        <v>1374.97</v>
      </c>
    </row>
    <row r="1315" spans="1:7" ht="15.95" customHeight="1">
      <c r="A1315" s="247" t="s">
        <v>24293</v>
      </c>
      <c r="B1315" s="248" t="s">
        <v>2732</v>
      </c>
      <c r="C1315" s="640" t="s">
        <v>2733</v>
      </c>
      <c r="D1315" s="640"/>
      <c r="E1315" s="640"/>
      <c r="F1315" s="248" t="s">
        <v>86</v>
      </c>
      <c r="G1315" s="249">
        <v>275.60000000000002</v>
      </c>
    </row>
    <row r="1316" spans="1:7" ht="15.95" customHeight="1">
      <c r="A1316" s="247" t="s">
        <v>24294</v>
      </c>
      <c r="B1316" s="248" t="s">
        <v>2734</v>
      </c>
      <c r="C1316" s="640" t="s">
        <v>2735</v>
      </c>
      <c r="D1316" s="640"/>
      <c r="E1316" s="640"/>
      <c r="F1316" s="248" t="s">
        <v>86</v>
      </c>
      <c r="G1316" s="249">
        <v>430.68</v>
      </c>
    </row>
    <row r="1317" spans="1:7" ht="15.95" customHeight="1">
      <c r="A1317" s="247" t="s">
        <v>24295</v>
      </c>
      <c r="B1317" s="248" t="s">
        <v>2736</v>
      </c>
      <c r="C1317" s="640" t="s">
        <v>2737</v>
      </c>
      <c r="D1317" s="640"/>
      <c r="E1317" s="640"/>
      <c r="F1317" s="248" t="s">
        <v>86</v>
      </c>
      <c r="G1317" s="249">
        <v>452.4</v>
      </c>
    </row>
    <row r="1318" spans="1:7" ht="15.95" customHeight="1">
      <c r="A1318" s="640" t="s">
        <v>24296</v>
      </c>
      <c r="B1318" s="643" t="s">
        <v>2738</v>
      </c>
      <c r="C1318" s="640" t="s">
        <v>2739</v>
      </c>
      <c r="D1318" s="640"/>
      <c r="E1318" s="640"/>
      <c r="F1318" s="643" t="s">
        <v>86</v>
      </c>
      <c r="G1318" s="641">
        <v>524.53</v>
      </c>
    </row>
    <row r="1319" spans="1:7" ht="6" customHeight="1">
      <c r="A1319" s="640"/>
      <c r="B1319" s="643"/>
      <c r="C1319" s="640"/>
      <c r="D1319" s="640"/>
      <c r="E1319" s="640"/>
      <c r="F1319" s="643"/>
      <c r="G1319" s="641"/>
    </row>
    <row r="1320" spans="1:7" ht="15.95" customHeight="1">
      <c r="A1320" s="640" t="s">
        <v>24297</v>
      </c>
      <c r="B1320" s="643" t="s">
        <v>2740</v>
      </c>
      <c r="C1320" s="640" t="s">
        <v>2741</v>
      </c>
      <c r="D1320" s="640"/>
      <c r="E1320" s="640"/>
      <c r="F1320" s="643" t="s">
        <v>86</v>
      </c>
      <c r="G1320" s="641">
        <v>470.96</v>
      </c>
    </row>
    <row r="1321" spans="1:7" ht="6" customHeight="1">
      <c r="A1321" s="640"/>
      <c r="B1321" s="643"/>
      <c r="C1321" s="640"/>
      <c r="D1321" s="640"/>
      <c r="E1321" s="640"/>
      <c r="F1321" s="643"/>
      <c r="G1321" s="641"/>
    </row>
    <row r="1322" spans="1:7" ht="15.95" customHeight="1">
      <c r="A1322" s="247" t="s">
        <v>24298</v>
      </c>
      <c r="B1322" s="248" t="s">
        <v>2742</v>
      </c>
      <c r="C1322" s="640" t="s">
        <v>2743</v>
      </c>
      <c r="D1322" s="640"/>
      <c r="E1322" s="640"/>
      <c r="F1322" s="248" t="s">
        <v>12</v>
      </c>
      <c r="G1322" s="249">
        <v>430.3</v>
      </c>
    </row>
    <row r="1323" spans="1:7" ht="15.95" customHeight="1">
      <c r="A1323" s="247" t="s">
        <v>24299</v>
      </c>
      <c r="B1323" s="248" t="s">
        <v>2744</v>
      </c>
      <c r="C1323" s="640" t="s">
        <v>2745</v>
      </c>
      <c r="D1323" s="640"/>
      <c r="E1323" s="640"/>
      <c r="F1323" s="248" t="s">
        <v>12</v>
      </c>
      <c r="G1323" s="249">
        <v>150.28</v>
      </c>
    </row>
    <row r="1324" spans="1:7" ht="15.95" customHeight="1">
      <c r="A1324" s="247" t="s">
        <v>24300</v>
      </c>
      <c r="B1324" s="248" t="s">
        <v>2746</v>
      </c>
      <c r="C1324" s="640" t="s">
        <v>2747</v>
      </c>
      <c r="D1324" s="640"/>
      <c r="E1324" s="640"/>
      <c r="F1324" s="248" t="s">
        <v>86</v>
      </c>
      <c r="G1324" s="249">
        <v>362.67</v>
      </c>
    </row>
    <row r="1325" spans="1:7" ht="15.95" customHeight="1">
      <c r="A1325" s="247" t="s">
        <v>24301</v>
      </c>
      <c r="B1325" s="248" t="s">
        <v>2748</v>
      </c>
      <c r="C1325" s="640" t="s">
        <v>2749</v>
      </c>
      <c r="D1325" s="640"/>
      <c r="E1325" s="640"/>
      <c r="F1325" s="248" t="s">
        <v>86</v>
      </c>
      <c r="G1325" s="249">
        <v>1042.77</v>
      </c>
    </row>
    <row r="1326" spans="1:7" ht="15.95" customHeight="1">
      <c r="A1326" s="247" t="s">
        <v>24302</v>
      </c>
      <c r="B1326" s="248" t="s">
        <v>2750</v>
      </c>
      <c r="C1326" s="640" t="s">
        <v>2751</v>
      </c>
      <c r="D1326" s="640"/>
      <c r="E1326" s="640"/>
      <c r="F1326" s="248" t="s">
        <v>86</v>
      </c>
      <c r="G1326" s="249">
        <v>374.05</v>
      </c>
    </row>
    <row r="1327" spans="1:7" ht="15.95" customHeight="1">
      <c r="A1327" s="247" t="s">
        <v>24303</v>
      </c>
      <c r="B1327" s="248" t="s">
        <v>2752</v>
      </c>
      <c r="C1327" s="640" t="s">
        <v>2753</v>
      </c>
      <c r="D1327" s="640"/>
      <c r="E1327" s="640"/>
      <c r="F1327" s="248" t="s">
        <v>86</v>
      </c>
      <c r="G1327" s="249">
        <v>1054.1500000000001</v>
      </c>
    </row>
    <row r="1328" spans="1:7" ht="15.95" customHeight="1">
      <c r="A1328" s="247" t="s">
        <v>24304</v>
      </c>
      <c r="B1328" s="248" t="s">
        <v>2754</v>
      </c>
      <c r="C1328" s="640" t="s">
        <v>2755</v>
      </c>
      <c r="D1328" s="640"/>
      <c r="E1328" s="640"/>
      <c r="F1328" s="248" t="s">
        <v>86</v>
      </c>
      <c r="G1328" s="249">
        <v>393.17</v>
      </c>
    </row>
    <row r="1329" spans="1:7" ht="15.95" customHeight="1">
      <c r="A1329" s="247" t="s">
        <v>24305</v>
      </c>
      <c r="B1329" s="248" t="s">
        <v>2756</v>
      </c>
      <c r="C1329" s="640" t="s">
        <v>2757</v>
      </c>
      <c r="D1329" s="640"/>
      <c r="E1329" s="640"/>
      <c r="F1329" s="248" t="s">
        <v>86</v>
      </c>
      <c r="G1329" s="249">
        <v>1073.27</v>
      </c>
    </row>
    <row r="1330" spans="1:7" ht="15.95" customHeight="1">
      <c r="A1330" s="247" t="s">
        <v>24306</v>
      </c>
      <c r="B1330" s="248" t="s">
        <v>2758</v>
      </c>
      <c r="C1330" s="640" t="s">
        <v>2759</v>
      </c>
      <c r="D1330" s="640"/>
      <c r="E1330" s="640"/>
      <c r="F1330" s="248" t="s">
        <v>86</v>
      </c>
      <c r="G1330" s="249">
        <v>385.1</v>
      </c>
    </row>
    <row r="1331" spans="1:7" ht="15.95" customHeight="1">
      <c r="A1331" s="245" t="s">
        <v>53</v>
      </c>
      <c r="B1331" s="642" t="s">
        <v>2760</v>
      </c>
      <c r="C1331" s="642"/>
      <c r="D1331" s="642"/>
      <c r="E1331" s="642"/>
      <c r="F1331" s="642"/>
      <c r="G1331" s="246">
        <v>38124.85</v>
      </c>
    </row>
    <row r="1332" spans="1:7" ht="15.95" customHeight="1">
      <c r="A1332" s="247" t="s">
        <v>24307</v>
      </c>
      <c r="B1332" s="248" t="s">
        <v>2761</v>
      </c>
      <c r="C1332" s="640" t="s">
        <v>2762</v>
      </c>
      <c r="D1332" s="640"/>
      <c r="E1332" s="640"/>
      <c r="F1332" s="248" t="s">
        <v>86</v>
      </c>
      <c r="G1332" s="249">
        <v>2604.17</v>
      </c>
    </row>
    <row r="1333" spans="1:7" ht="15.95" customHeight="1">
      <c r="A1333" s="247" t="s">
        <v>24308</v>
      </c>
      <c r="B1333" s="248" t="s">
        <v>2763</v>
      </c>
      <c r="C1333" s="640" t="s">
        <v>2764</v>
      </c>
      <c r="D1333" s="640"/>
      <c r="E1333" s="640"/>
      <c r="F1333" s="248" t="s">
        <v>12</v>
      </c>
      <c r="G1333" s="249">
        <v>277.82</v>
      </c>
    </row>
    <row r="1334" spans="1:7" ht="15.95" customHeight="1">
      <c r="A1334" s="247" t="s">
        <v>24309</v>
      </c>
      <c r="B1334" s="248" t="s">
        <v>2765</v>
      </c>
      <c r="C1334" s="640" t="s">
        <v>2766</v>
      </c>
      <c r="D1334" s="640"/>
      <c r="E1334" s="640"/>
      <c r="F1334" s="248" t="s">
        <v>12</v>
      </c>
      <c r="G1334" s="249">
        <v>239.77</v>
      </c>
    </row>
    <row r="1335" spans="1:7" ht="15.95" customHeight="1">
      <c r="A1335" s="247" t="s">
        <v>24310</v>
      </c>
      <c r="B1335" s="248" t="s">
        <v>2767</v>
      </c>
      <c r="C1335" s="640" t="s">
        <v>2768</v>
      </c>
      <c r="D1335" s="640"/>
      <c r="E1335" s="640"/>
      <c r="F1335" s="248" t="s">
        <v>12</v>
      </c>
      <c r="G1335" s="249">
        <v>453.07</v>
      </c>
    </row>
    <row r="1336" spans="1:7" ht="15.95" customHeight="1">
      <c r="A1336" s="640" t="s">
        <v>24311</v>
      </c>
      <c r="B1336" s="643" t="s">
        <v>2769</v>
      </c>
      <c r="C1336" s="640" t="s">
        <v>2770</v>
      </c>
      <c r="D1336" s="640"/>
      <c r="E1336" s="640"/>
      <c r="F1336" s="643" t="s">
        <v>12</v>
      </c>
      <c r="G1336" s="641">
        <v>1103.06</v>
      </c>
    </row>
    <row r="1337" spans="1:7" ht="6" customHeight="1">
      <c r="A1337" s="640"/>
      <c r="B1337" s="643"/>
      <c r="C1337" s="640"/>
      <c r="D1337" s="640"/>
      <c r="E1337" s="640"/>
      <c r="F1337" s="643"/>
      <c r="G1337" s="641"/>
    </row>
    <row r="1338" spans="1:7" ht="15.95" customHeight="1">
      <c r="A1338" s="247" t="s">
        <v>24312</v>
      </c>
      <c r="B1338" s="248" t="s">
        <v>2771</v>
      </c>
      <c r="C1338" s="640" t="s">
        <v>2772</v>
      </c>
      <c r="D1338" s="640"/>
      <c r="E1338" s="640"/>
      <c r="F1338" s="248" t="s">
        <v>12</v>
      </c>
      <c r="G1338" s="249">
        <v>249.27</v>
      </c>
    </row>
    <row r="1339" spans="1:7" ht="15.95" customHeight="1">
      <c r="A1339" s="247" t="s">
        <v>24313</v>
      </c>
      <c r="B1339" s="248" t="s">
        <v>2773</v>
      </c>
      <c r="C1339" s="640" t="s">
        <v>2774</v>
      </c>
      <c r="D1339" s="640"/>
      <c r="E1339" s="640"/>
      <c r="F1339" s="248" t="s">
        <v>12</v>
      </c>
      <c r="G1339" s="249">
        <v>527.57000000000005</v>
      </c>
    </row>
    <row r="1340" spans="1:7" ht="15.95" customHeight="1">
      <c r="A1340" s="247" t="s">
        <v>24314</v>
      </c>
      <c r="B1340" s="248" t="s">
        <v>2775</v>
      </c>
      <c r="C1340" s="640" t="s">
        <v>2776</v>
      </c>
      <c r="D1340" s="640"/>
      <c r="E1340" s="640"/>
      <c r="F1340" s="248" t="s">
        <v>12</v>
      </c>
      <c r="G1340" s="249">
        <v>658.93</v>
      </c>
    </row>
    <row r="1341" spans="1:7" ht="15.95" customHeight="1">
      <c r="A1341" s="247" t="s">
        <v>24315</v>
      </c>
      <c r="B1341" s="248" t="s">
        <v>2777</v>
      </c>
      <c r="C1341" s="640" t="s">
        <v>2778</v>
      </c>
      <c r="D1341" s="640"/>
      <c r="E1341" s="640"/>
      <c r="F1341" s="248" t="s">
        <v>12</v>
      </c>
      <c r="G1341" s="249">
        <v>363.58</v>
      </c>
    </row>
    <row r="1342" spans="1:7" ht="15.95" customHeight="1">
      <c r="A1342" s="247" t="s">
        <v>24316</v>
      </c>
      <c r="B1342" s="248" t="s">
        <v>2779</v>
      </c>
      <c r="C1342" s="640" t="s">
        <v>2780</v>
      </c>
      <c r="D1342" s="640"/>
      <c r="E1342" s="640"/>
      <c r="F1342" s="248" t="s">
        <v>12</v>
      </c>
      <c r="G1342" s="249">
        <v>418.28</v>
      </c>
    </row>
    <row r="1343" spans="1:7" ht="15.95" customHeight="1">
      <c r="A1343" s="640" t="s">
        <v>24317</v>
      </c>
      <c r="B1343" s="643" t="s">
        <v>2781</v>
      </c>
      <c r="C1343" s="640" t="s">
        <v>2782</v>
      </c>
      <c r="D1343" s="640"/>
      <c r="E1343" s="640"/>
      <c r="F1343" s="643" t="s">
        <v>12</v>
      </c>
      <c r="G1343" s="641">
        <v>366.28</v>
      </c>
    </row>
    <row r="1344" spans="1:7" ht="6" customHeight="1">
      <c r="A1344" s="640"/>
      <c r="B1344" s="643"/>
      <c r="C1344" s="640"/>
      <c r="D1344" s="640"/>
      <c r="E1344" s="640"/>
      <c r="F1344" s="643"/>
      <c r="G1344" s="641"/>
    </row>
    <row r="1345" spans="1:7" ht="15.95" customHeight="1">
      <c r="A1345" s="640" t="s">
        <v>24318</v>
      </c>
      <c r="B1345" s="643" t="s">
        <v>2783</v>
      </c>
      <c r="C1345" s="640" t="s">
        <v>2784</v>
      </c>
      <c r="D1345" s="640"/>
      <c r="E1345" s="640"/>
      <c r="F1345" s="643" t="s">
        <v>12</v>
      </c>
      <c r="G1345" s="641">
        <v>311.95</v>
      </c>
    </row>
    <row r="1346" spans="1:7" ht="6" customHeight="1">
      <c r="A1346" s="640"/>
      <c r="B1346" s="643"/>
      <c r="C1346" s="640"/>
      <c r="D1346" s="640"/>
      <c r="E1346" s="640"/>
      <c r="F1346" s="643"/>
      <c r="G1346" s="641"/>
    </row>
    <row r="1347" spans="1:7" ht="15.95" customHeight="1">
      <c r="A1347" s="640" t="s">
        <v>24319</v>
      </c>
      <c r="B1347" s="643" t="s">
        <v>2785</v>
      </c>
      <c r="C1347" s="640" t="s">
        <v>2786</v>
      </c>
      <c r="D1347" s="640"/>
      <c r="E1347" s="640"/>
      <c r="F1347" s="643" t="s">
        <v>12</v>
      </c>
      <c r="G1347" s="641">
        <v>344.72</v>
      </c>
    </row>
    <row r="1348" spans="1:7" ht="6" customHeight="1">
      <c r="A1348" s="640"/>
      <c r="B1348" s="643"/>
      <c r="C1348" s="640"/>
      <c r="D1348" s="640"/>
      <c r="E1348" s="640"/>
      <c r="F1348" s="643"/>
      <c r="G1348" s="641"/>
    </row>
    <row r="1349" spans="1:7" ht="15.95" customHeight="1">
      <c r="A1349" s="640" t="s">
        <v>24320</v>
      </c>
      <c r="B1349" s="643" t="s">
        <v>2787</v>
      </c>
      <c r="C1349" s="640" t="s">
        <v>2788</v>
      </c>
      <c r="D1349" s="640"/>
      <c r="E1349" s="640"/>
      <c r="F1349" s="643" t="s">
        <v>12</v>
      </c>
      <c r="G1349" s="641">
        <v>397.68</v>
      </c>
    </row>
    <row r="1350" spans="1:7" ht="6" customHeight="1">
      <c r="A1350" s="640"/>
      <c r="B1350" s="643"/>
      <c r="C1350" s="640"/>
      <c r="D1350" s="640"/>
      <c r="E1350" s="640"/>
      <c r="F1350" s="643"/>
      <c r="G1350" s="641"/>
    </row>
    <row r="1351" spans="1:7" ht="15.95" customHeight="1">
      <c r="A1351" s="247" t="s">
        <v>24321</v>
      </c>
      <c r="B1351" s="248" t="s">
        <v>2789</v>
      </c>
      <c r="C1351" s="640" t="s">
        <v>2790</v>
      </c>
      <c r="D1351" s="640"/>
      <c r="E1351" s="640"/>
      <c r="F1351" s="248" t="s">
        <v>12</v>
      </c>
      <c r="G1351" s="249">
        <v>387.07</v>
      </c>
    </row>
    <row r="1352" spans="1:7" ht="15.95" customHeight="1">
      <c r="A1352" s="247" t="s">
        <v>24322</v>
      </c>
      <c r="B1352" s="248" t="s">
        <v>2791</v>
      </c>
      <c r="C1352" s="640" t="s">
        <v>2792</v>
      </c>
      <c r="D1352" s="640"/>
      <c r="E1352" s="640"/>
      <c r="F1352" s="248" t="s">
        <v>86</v>
      </c>
      <c r="G1352" s="249">
        <v>1240.45</v>
      </c>
    </row>
    <row r="1353" spans="1:7" ht="15.95" customHeight="1">
      <c r="A1353" s="247" t="s">
        <v>24323</v>
      </c>
      <c r="B1353" s="248" t="s">
        <v>2793</v>
      </c>
      <c r="C1353" s="640" t="s">
        <v>2794</v>
      </c>
      <c r="D1353" s="640"/>
      <c r="E1353" s="640"/>
      <c r="F1353" s="248" t="s">
        <v>86</v>
      </c>
      <c r="G1353" s="249">
        <v>1396.65</v>
      </c>
    </row>
    <row r="1354" spans="1:7" ht="15.95" customHeight="1">
      <c r="A1354" s="247" t="s">
        <v>24324</v>
      </c>
      <c r="B1354" s="248" t="s">
        <v>2795</v>
      </c>
      <c r="C1354" s="640" t="s">
        <v>2796</v>
      </c>
      <c r="D1354" s="640"/>
      <c r="E1354" s="640"/>
      <c r="F1354" s="248" t="s">
        <v>12</v>
      </c>
      <c r="G1354" s="249">
        <v>2042.21</v>
      </c>
    </row>
    <row r="1355" spans="1:7" ht="15.95" customHeight="1">
      <c r="A1355" s="247" t="s">
        <v>24325</v>
      </c>
      <c r="B1355" s="248" t="s">
        <v>2797</v>
      </c>
      <c r="C1355" s="640" t="s">
        <v>2798</v>
      </c>
      <c r="D1355" s="640"/>
      <c r="E1355" s="640"/>
      <c r="F1355" s="248" t="s">
        <v>12</v>
      </c>
      <c r="G1355" s="249">
        <v>359.69</v>
      </c>
    </row>
    <row r="1356" spans="1:7" ht="15.95" customHeight="1">
      <c r="A1356" s="247" t="s">
        <v>24326</v>
      </c>
      <c r="B1356" s="248" t="s">
        <v>2799</v>
      </c>
      <c r="C1356" s="640" t="s">
        <v>2800</v>
      </c>
      <c r="D1356" s="640"/>
      <c r="E1356" s="640"/>
      <c r="F1356" s="248" t="s">
        <v>12</v>
      </c>
      <c r="G1356" s="249">
        <v>640.1</v>
      </c>
    </row>
    <row r="1357" spans="1:7" ht="15.95" customHeight="1">
      <c r="A1357" s="247" t="s">
        <v>24327</v>
      </c>
      <c r="B1357" s="248" t="s">
        <v>2801</v>
      </c>
      <c r="C1357" s="640" t="s">
        <v>2802</v>
      </c>
      <c r="D1357" s="640"/>
      <c r="E1357" s="640"/>
      <c r="F1357" s="248" t="s">
        <v>12</v>
      </c>
      <c r="G1357" s="249">
        <v>447.85</v>
      </c>
    </row>
    <row r="1358" spans="1:7" ht="15.95" customHeight="1">
      <c r="A1358" s="247" t="s">
        <v>24328</v>
      </c>
      <c r="B1358" s="248" t="s">
        <v>2803</v>
      </c>
      <c r="C1358" s="640" t="s">
        <v>2804</v>
      </c>
      <c r="D1358" s="640"/>
      <c r="E1358" s="640"/>
      <c r="F1358" s="248" t="s">
        <v>12</v>
      </c>
      <c r="G1358" s="249">
        <v>494.39</v>
      </c>
    </row>
    <row r="1359" spans="1:7" ht="15.95" customHeight="1">
      <c r="A1359" s="247" t="s">
        <v>24329</v>
      </c>
      <c r="B1359" s="248" t="s">
        <v>2805</v>
      </c>
      <c r="C1359" s="640" t="s">
        <v>2806</v>
      </c>
      <c r="D1359" s="640"/>
      <c r="E1359" s="640"/>
      <c r="F1359" s="248" t="s">
        <v>12</v>
      </c>
      <c r="G1359" s="249">
        <v>292.7</v>
      </c>
    </row>
    <row r="1360" spans="1:7" ht="15.95" customHeight="1">
      <c r="A1360" s="640" t="s">
        <v>24330</v>
      </c>
      <c r="B1360" s="643" t="s">
        <v>2807</v>
      </c>
      <c r="C1360" s="640" t="s">
        <v>2808</v>
      </c>
      <c r="D1360" s="640"/>
      <c r="E1360" s="640"/>
      <c r="F1360" s="643" t="s">
        <v>12</v>
      </c>
      <c r="G1360" s="641">
        <v>449.4</v>
      </c>
    </row>
    <row r="1361" spans="1:7" ht="6" customHeight="1">
      <c r="A1361" s="640"/>
      <c r="B1361" s="643"/>
      <c r="C1361" s="640"/>
      <c r="D1361" s="640"/>
      <c r="E1361" s="640"/>
      <c r="F1361" s="643"/>
      <c r="G1361" s="641"/>
    </row>
    <row r="1362" spans="1:7" ht="15.95" customHeight="1">
      <c r="A1362" s="640" t="s">
        <v>24331</v>
      </c>
      <c r="B1362" s="643" t="s">
        <v>2809</v>
      </c>
      <c r="C1362" s="640" t="s">
        <v>2810</v>
      </c>
      <c r="D1362" s="640"/>
      <c r="E1362" s="640"/>
      <c r="F1362" s="643" t="s">
        <v>12</v>
      </c>
      <c r="G1362" s="641">
        <v>407.91</v>
      </c>
    </row>
    <row r="1363" spans="1:7" ht="6" customHeight="1">
      <c r="A1363" s="640"/>
      <c r="B1363" s="643"/>
      <c r="C1363" s="640"/>
      <c r="D1363" s="640"/>
      <c r="E1363" s="640"/>
      <c r="F1363" s="643"/>
      <c r="G1363" s="641"/>
    </row>
    <row r="1364" spans="1:7" ht="15.95" customHeight="1">
      <c r="A1364" s="640" t="s">
        <v>24332</v>
      </c>
      <c r="B1364" s="643" t="s">
        <v>2811</v>
      </c>
      <c r="C1364" s="640" t="s">
        <v>2812</v>
      </c>
      <c r="D1364" s="640"/>
      <c r="E1364" s="640"/>
      <c r="F1364" s="643" t="s">
        <v>12</v>
      </c>
      <c r="G1364" s="641">
        <v>438.25</v>
      </c>
    </row>
    <row r="1365" spans="1:7" ht="6" customHeight="1">
      <c r="A1365" s="640"/>
      <c r="B1365" s="643"/>
      <c r="C1365" s="640"/>
      <c r="D1365" s="640"/>
      <c r="E1365" s="640"/>
      <c r="F1365" s="643"/>
      <c r="G1365" s="641"/>
    </row>
    <row r="1366" spans="1:7" ht="15.95" customHeight="1">
      <c r="A1366" s="640" t="s">
        <v>24333</v>
      </c>
      <c r="B1366" s="643" t="s">
        <v>322</v>
      </c>
      <c r="C1366" s="640" t="s">
        <v>323</v>
      </c>
      <c r="D1366" s="640"/>
      <c r="E1366" s="640"/>
      <c r="F1366" s="643" t="s">
        <v>12</v>
      </c>
      <c r="G1366" s="641">
        <v>404.39</v>
      </c>
    </row>
    <row r="1367" spans="1:7" ht="6" customHeight="1">
      <c r="A1367" s="640"/>
      <c r="B1367" s="643"/>
      <c r="C1367" s="640"/>
      <c r="D1367" s="640"/>
      <c r="E1367" s="640"/>
      <c r="F1367" s="643"/>
      <c r="G1367" s="641"/>
    </row>
    <row r="1368" spans="1:7" ht="15.95" customHeight="1">
      <c r="A1368" s="640" t="s">
        <v>24334</v>
      </c>
      <c r="B1368" s="643" t="s">
        <v>2813</v>
      </c>
      <c r="C1368" s="640" t="s">
        <v>2814</v>
      </c>
      <c r="D1368" s="640"/>
      <c r="E1368" s="640"/>
      <c r="F1368" s="643" t="s">
        <v>12</v>
      </c>
      <c r="G1368" s="641">
        <v>494.41</v>
      </c>
    </row>
    <row r="1369" spans="1:7" ht="6" customHeight="1">
      <c r="A1369" s="640"/>
      <c r="B1369" s="643"/>
      <c r="C1369" s="640"/>
      <c r="D1369" s="640"/>
      <c r="E1369" s="640"/>
      <c r="F1369" s="643"/>
      <c r="G1369" s="641"/>
    </row>
    <row r="1370" spans="1:7" ht="15.95" customHeight="1">
      <c r="A1370" s="640" t="s">
        <v>24335</v>
      </c>
      <c r="B1370" s="643" t="s">
        <v>2815</v>
      </c>
      <c r="C1370" s="640" t="s">
        <v>2816</v>
      </c>
      <c r="D1370" s="640"/>
      <c r="E1370" s="640"/>
      <c r="F1370" s="643" t="s">
        <v>12</v>
      </c>
      <c r="G1370" s="641">
        <v>451.93</v>
      </c>
    </row>
    <row r="1371" spans="1:7" ht="6" customHeight="1">
      <c r="A1371" s="640"/>
      <c r="B1371" s="643"/>
      <c r="C1371" s="640"/>
      <c r="D1371" s="640"/>
      <c r="E1371" s="640"/>
      <c r="F1371" s="643"/>
      <c r="G1371" s="641"/>
    </row>
    <row r="1372" spans="1:7" ht="15.95" customHeight="1">
      <c r="A1372" s="640" t="s">
        <v>24336</v>
      </c>
      <c r="B1372" s="643" t="s">
        <v>2817</v>
      </c>
      <c r="C1372" s="640" t="s">
        <v>2818</v>
      </c>
      <c r="D1372" s="640"/>
      <c r="E1372" s="640"/>
      <c r="F1372" s="643" t="s">
        <v>12</v>
      </c>
      <c r="G1372" s="641">
        <v>464.45</v>
      </c>
    </row>
    <row r="1373" spans="1:7" ht="6" customHeight="1">
      <c r="A1373" s="640"/>
      <c r="B1373" s="643"/>
      <c r="C1373" s="640"/>
      <c r="D1373" s="640"/>
      <c r="E1373" s="640"/>
      <c r="F1373" s="643"/>
      <c r="G1373" s="641"/>
    </row>
    <row r="1374" spans="1:7" ht="15.95" customHeight="1">
      <c r="A1374" s="640" t="s">
        <v>24337</v>
      </c>
      <c r="B1374" s="643" t="s">
        <v>2819</v>
      </c>
      <c r="C1374" s="640" t="s">
        <v>2820</v>
      </c>
      <c r="D1374" s="640"/>
      <c r="E1374" s="640"/>
      <c r="F1374" s="643" t="s">
        <v>12</v>
      </c>
      <c r="G1374" s="641">
        <v>449.4</v>
      </c>
    </row>
    <row r="1375" spans="1:7" ht="6" customHeight="1">
      <c r="A1375" s="640"/>
      <c r="B1375" s="643"/>
      <c r="C1375" s="640"/>
      <c r="D1375" s="640"/>
      <c r="E1375" s="640"/>
      <c r="F1375" s="643"/>
      <c r="G1375" s="641"/>
    </row>
    <row r="1376" spans="1:7" ht="15.95" customHeight="1">
      <c r="A1376" s="640" t="s">
        <v>24338</v>
      </c>
      <c r="B1376" s="643" t="s">
        <v>324</v>
      </c>
      <c r="C1376" s="640" t="s">
        <v>2821</v>
      </c>
      <c r="D1376" s="640"/>
      <c r="E1376" s="640"/>
      <c r="F1376" s="643" t="s">
        <v>86</v>
      </c>
      <c r="G1376" s="641">
        <v>3352.31</v>
      </c>
    </row>
    <row r="1377" spans="1:7" ht="6" customHeight="1">
      <c r="A1377" s="640"/>
      <c r="B1377" s="643"/>
      <c r="C1377" s="640"/>
      <c r="D1377" s="640"/>
      <c r="E1377" s="640"/>
      <c r="F1377" s="643"/>
      <c r="G1377" s="641"/>
    </row>
    <row r="1378" spans="1:7" ht="15.95" customHeight="1">
      <c r="A1378" s="247" t="s">
        <v>24339</v>
      </c>
      <c r="B1378" s="248" t="s">
        <v>2822</v>
      </c>
      <c r="C1378" s="640" t="s">
        <v>2823</v>
      </c>
      <c r="D1378" s="640"/>
      <c r="E1378" s="640"/>
      <c r="F1378" s="248" t="s">
        <v>12</v>
      </c>
      <c r="G1378" s="249">
        <v>385.84</v>
      </c>
    </row>
    <row r="1379" spans="1:7" ht="15.95" customHeight="1">
      <c r="A1379" s="640" t="s">
        <v>24340</v>
      </c>
      <c r="B1379" s="643" t="s">
        <v>2824</v>
      </c>
      <c r="C1379" s="640" t="s">
        <v>2825</v>
      </c>
      <c r="D1379" s="640"/>
      <c r="E1379" s="640"/>
      <c r="F1379" s="643" t="s">
        <v>86</v>
      </c>
      <c r="G1379" s="641">
        <v>1858.25</v>
      </c>
    </row>
    <row r="1380" spans="1:7" ht="6" customHeight="1">
      <c r="A1380" s="640"/>
      <c r="B1380" s="643"/>
      <c r="C1380" s="640"/>
      <c r="D1380" s="640"/>
      <c r="E1380" s="640"/>
      <c r="F1380" s="643"/>
      <c r="G1380" s="641"/>
    </row>
    <row r="1381" spans="1:7" ht="15.95" customHeight="1">
      <c r="A1381" s="640" t="s">
        <v>24341</v>
      </c>
      <c r="B1381" s="643" t="s">
        <v>2826</v>
      </c>
      <c r="C1381" s="640" t="s">
        <v>2827</v>
      </c>
      <c r="D1381" s="640"/>
      <c r="E1381" s="640"/>
      <c r="F1381" s="643" t="s">
        <v>86</v>
      </c>
      <c r="G1381" s="641">
        <v>5316.16</v>
      </c>
    </row>
    <row r="1382" spans="1:7" ht="6" customHeight="1">
      <c r="A1382" s="640"/>
      <c r="B1382" s="643"/>
      <c r="C1382" s="640"/>
      <c r="D1382" s="640"/>
      <c r="E1382" s="640"/>
      <c r="F1382" s="643"/>
      <c r="G1382" s="641"/>
    </row>
    <row r="1383" spans="1:7" ht="15.95" customHeight="1">
      <c r="A1383" s="640" t="s">
        <v>24342</v>
      </c>
      <c r="B1383" s="643" t="s">
        <v>2828</v>
      </c>
      <c r="C1383" s="640" t="s">
        <v>2829</v>
      </c>
      <c r="D1383" s="640"/>
      <c r="E1383" s="640"/>
      <c r="F1383" s="643" t="s">
        <v>12</v>
      </c>
      <c r="G1383" s="641">
        <v>485.06</v>
      </c>
    </row>
    <row r="1384" spans="1:7" ht="6" customHeight="1">
      <c r="A1384" s="640"/>
      <c r="B1384" s="643"/>
      <c r="C1384" s="640"/>
      <c r="D1384" s="640"/>
      <c r="E1384" s="640"/>
      <c r="F1384" s="643"/>
      <c r="G1384" s="641"/>
    </row>
    <row r="1385" spans="1:7" ht="15.95" customHeight="1">
      <c r="A1385" s="247" t="s">
        <v>24343</v>
      </c>
      <c r="B1385" s="248" t="s">
        <v>2830</v>
      </c>
      <c r="C1385" s="640" t="s">
        <v>2831</v>
      </c>
      <c r="D1385" s="640"/>
      <c r="E1385" s="640"/>
      <c r="F1385" s="248" t="s">
        <v>12</v>
      </c>
      <c r="G1385" s="249">
        <v>448.84</v>
      </c>
    </row>
    <row r="1386" spans="1:7" ht="15.95" customHeight="1">
      <c r="A1386" s="247" t="s">
        <v>24344</v>
      </c>
      <c r="B1386" s="248" t="s">
        <v>2832</v>
      </c>
      <c r="C1386" s="640" t="s">
        <v>2833</v>
      </c>
      <c r="D1386" s="640"/>
      <c r="E1386" s="640"/>
      <c r="F1386" s="248" t="s">
        <v>12</v>
      </c>
      <c r="G1386" s="249">
        <v>211.68</v>
      </c>
    </row>
    <row r="1387" spans="1:7" ht="15.95" customHeight="1">
      <c r="A1387" s="640" t="s">
        <v>24345</v>
      </c>
      <c r="B1387" s="643" t="s">
        <v>2834</v>
      </c>
      <c r="C1387" s="640" t="s">
        <v>2835</v>
      </c>
      <c r="D1387" s="640"/>
      <c r="E1387" s="640"/>
      <c r="F1387" s="643" t="s">
        <v>12</v>
      </c>
      <c r="G1387" s="641">
        <v>487.12</v>
      </c>
    </row>
    <row r="1388" spans="1:7" ht="6" customHeight="1">
      <c r="A1388" s="640"/>
      <c r="B1388" s="643"/>
      <c r="C1388" s="640"/>
      <c r="D1388" s="640"/>
      <c r="E1388" s="640"/>
      <c r="F1388" s="643"/>
      <c r="G1388" s="641"/>
    </row>
    <row r="1389" spans="1:7" ht="15.95" customHeight="1">
      <c r="A1389" s="640" t="s">
        <v>24346</v>
      </c>
      <c r="B1389" s="643" t="s">
        <v>2836</v>
      </c>
      <c r="C1389" s="640" t="s">
        <v>2837</v>
      </c>
      <c r="D1389" s="640"/>
      <c r="E1389" s="640"/>
      <c r="F1389" s="643" t="s">
        <v>86</v>
      </c>
      <c r="G1389" s="641">
        <v>1457.24</v>
      </c>
    </row>
    <row r="1390" spans="1:7" ht="6" customHeight="1">
      <c r="A1390" s="640"/>
      <c r="B1390" s="643"/>
      <c r="C1390" s="640"/>
      <c r="D1390" s="640"/>
      <c r="E1390" s="640"/>
      <c r="F1390" s="643"/>
      <c r="G1390" s="641"/>
    </row>
    <row r="1391" spans="1:7" ht="15.95" customHeight="1">
      <c r="A1391" s="640" t="s">
        <v>24347</v>
      </c>
      <c r="B1391" s="643" t="s">
        <v>2838</v>
      </c>
      <c r="C1391" s="640" t="s">
        <v>2839</v>
      </c>
      <c r="D1391" s="640"/>
      <c r="E1391" s="640"/>
      <c r="F1391" s="643" t="s">
        <v>86</v>
      </c>
      <c r="G1391" s="641">
        <v>4335.8599999999997</v>
      </c>
    </row>
    <row r="1392" spans="1:7" ht="6" customHeight="1">
      <c r="A1392" s="640"/>
      <c r="B1392" s="643"/>
      <c r="C1392" s="640"/>
      <c r="D1392" s="640"/>
      <c r="E1392" s="640"/>
      <c r="F1392" s="643"/>
      <c r="G1392" s="641"/>
    </row>
    <row r="1393" spans="1:7" ht="15.95" customHeight="1">
      <c r="A1393" s="247" t="s">
        <v>24348</v>
      </c>
      <c r="B1393" s="248" t="s">
        <v>2840</v>
      </c>
      <c r="C1393" s="640" t="s">
        <v>2841</v>
      </c>
      <c r="D1393" s="640"/>
      <c r="E1393" s="640"/>
      <c r="F1393" s="248" t="s">
        <v>12</v>
      </c>
      <c r="G1393" s="249">
        <v>78.59</v>
      </c>
    </row>
    <row r="1394" spans="1:7" ht="15.95" customHeight="1">
      <c r="A1394" s="247" t="s">
        <v>24349</v>
      </c>
      <c r="B1394" s="248" t="s">
        <v>2842</v>
      </c>
      <c r="C1394" s="640" t="s">
        <v>2843</v>
      </c>
      <c r="D1394" s="640"/>
      <c r="E1394" s="640"/>
      <c r="F1394" s="248" t="s">
        <v>12</v>
      </c>
      <c r="G1394" s="249">
        <v>137.96</v>
      </c>
    </row>
    <row r="1395" spans="1:7" ht="15.95" customHeight="1">
      <c r="A1395" s="247" t="s">
        <v>24350</v>
      </c>
      <c r="B1395" s="248" t="s">
        <v>2844</v>
      </c>
      <c r="C1395" s="640" t="s">
        <v>2845</v>
      </c>
      <c r="D1395" s="640"/>
      <c r="E1395" s="640"/>
      <c r="F1395" s="248" t="s">
        <v>86</v>
      </c>
      <c r="G1395" s="249">
        <v>376.61</v>
      </c>
    </row>
    <row r="1396" spans="1:7" ht="15.95" customHeight="1">
      <c r="A1396" s="247" t="s">
        <v>24351</v>
      </c>
      <c r="B1396" s="248" t="s">
        <v>2846</v>
      </c>
      <c r="C1396" s="640" t="s">
        <v>2847</v>
      </c>
      <c r="D1396" s="640"/>
      <c r="E1396" s="640"/>
      <c r="F1396" s="248" t="s">
        <v>26</v>
      </c>
      <c r="G1396" s="249">
        <v>8.25</v>
      </c>
    </row>
    <row r="1397" spans="1:7" ht="15.95" customHeight="1">
      <c r="A1397" s="247" t="s">
        <v>24352</v>
      </c>
      <c r="B1397" s="248" t="s">
        <v>2848</v>
      </c>
      <c r="C1397" s="640" t="s">
        <v>2849</v>
      </c>
      <c r="D1397" s="640"/>
      <c r="E1397" s="640"/>
      <c r="F1397" s="248" t="s">
        <v>26</v>
      </c>
      <c r="G1397" s="249">
        <v>7.68</v>
      </c>
    </row>
    <row r="1398" spans="1:7" ht="15.95" customHeight="1">
      <c r="A1398" s="245" t="s">
        <v>54</v>
      </c>
      <c r="B1398" s="642" t="s">
        <v>2850</v>
      </c>
      <c r="C1398" s="642"/>
      <c r="D1398" s="642"/>
      <c r="E1398" s="642"/>
      <c r="F1398" s="642"/>
      <c r="G1398" s="246">
        <v>5233.54</v>
      </c>
    </row>
    <row r="1399" spans="1:7" ht="15.95" customHeight="1">
      <c r="A1399" s="247" t="s">
        <v>24353</v>
      </c>
      <c r="B1399" s="248" t="s">
        <v>2851</v>
      </c>
      <c r="C1399" s="640" t="s">
        <v>2852</v>
      </c>
      <c r="D1399" s="640"/>
      <c r="E1399" s="640"/>
      <c r="F1399" s="248" t="s">
        <v>12</v>
      </c>
      <c r="G1399" s="249">
        <v>370.91</v>
      </c>
    </row>
    <row r="1400" spans="1:7" ht="15.95" customHeight="1">
      <c r="A1400" s="247" t="s">
        <v>24354</v>
      </c>
      <c r="B1400" s="248" t="s">
        <v>2853</v>
      </c>
      <c r="C1400" s="640" t="s">
        <v>2854</v>
      </c>
      <c r="D1400" s="640"/>
      <c r="E1400" s="640"/>
      <c r="F1400" s="248" t="s">
        <v>12</v>
      </c>
      <c r="G1400" s="249">
        <v>504.03</v>
      </c>
    </row>
    <row r="1401" spans="1:7" ht="15.95" customHeight="1">
      <c r="A1401" s="247" t="s">
        <v>24355</v>
      </c>
      <c r="B1401" s="248" t="s">
        <v>2855</v>
      </c>
      <c r="C1401" s="640" t="s">
        <v>2856</v>
      </c>
      <c r="D1401" s="640"/>
      <c r="E1401" s="640"/>
      <c r="F1401" s="248" t="s">
        <v>86</v>
      </c>
      <c r="G1401" s="249">
        <v>701.88</v>
      </c>
    </row>
    <row r="1402" spans="1:7" ht="15.95" customHeight="1">
      <c r="A1402" s="247" t="s">
        <v>24356</v>
      </c>
      <c r="B1402" s="248" t="s">
        <v>2857</v>
      </c>
      <c r="C1402" s="640" t="s">
        <v>2858</v>
      </c>
      <c r="D1402" s="640"/>
      <c r="E1402" s="640"/>
      <c r="F1402" s="248" t="s">
        <v>86</v>
      </c>
      <c r="G1402" s="249">
        <v>274.74</v>
      </c>
    </row>
    <row r="1403" spans="1:7" ht="15.95" customHeight="1">
      <c r="A1403" s="247" t="s">
        <v>24357</v>
      </c>
      <c r="B1403" s="248" t="s">
        <v>2859</v>
      </c>
      <c r="C1403" s="640" t="s">
        <v>2860</v>
      </c>
      <c r="D1403" s="640"/>
      <c r="E1403" s="640"/>
      <c r="F1403" s="248" t="s">
        <v>12</v>
      </c>
      <c r="G1403" s="249">
        <v>358.8</v>
      </c>
    </row>
    <row r="1404" spans="1:7" ht="15.95" customHeight="1">
      <c r="A1404" s="247" t="s">
        <v>24358</v>
      </c>
      <c r="B1404" s="248" t="s">
        <v>2861</v>
      </c>
      <c r="C1404" s="640" t="s">
        <v>2862</v>
      </c>
      <c r="D1404" s="640"/>
      <c r="E1404" s="640"/>
      <c r="F1404" s="248" t="s">
        <v>12</v>
      </c>
      <c r="G1404" s="249">
        <v>688.9</v>
      </c>
    </row>
    <row r="1405" spans="1:7" ht="15.95" customHeight="1">
      <c r="A1405" s="247" t="s">
        <v>24359</v>
      </c>
      <c r="B1405" s="248" t="s">
        <v>2863</v>
      </c>
      <c r="C1405" s="640" t="s">
        <v>2864</v>
      </c>
      <c r="D1405" s="640"/>
      <c r="E1405" s="640"/>
      <c r="F1405" s="248" t="s">
        <v>12</v>
      </c>
      <c r="G1405" s="249">
        <v>656.44</v>
      </c>
    </row>
    <row r="1406" spans="1:7" ht="15.95" customHeight="1">
      <c r="A1406" s="247" t="s">
        <v>24360</v>
      </c>
      <c r="B1406" s="248" t="s">
        <v>2865</v>
      </c>
      <c r="C1406" s="640" t="s">
        <v>2866</v>
      </c>
      <c r="D1406" s="640"/>
      <c r="E1406" s="640"/>
      <c r="F1406" s="248" t="s">
        <v>12</v>
      </c>
      <c r="G1406" s="249">
        <v>674.89</v>
      </c>
    </row>
    <row r="1407" spans="1:7" ht="15.95" customHeight="1">
      <c r="A1407" s="247" t="s">
        <v>24361</v>
      </c>
      <c r="B1407" s="248" t="s">
        <v>2867</v>
      </c>
      <c r="C1407" s="640" t="s">
        <v>2868</v>
      </c>
      <c r="D1407" s="640"/>
      <c r="E1407" s="640"/>
      <c r="F1407" s="248" t="s">
        <v>12</v>
      </c>
      <c r="G1407" s="249">
        <v>543.53</v>
      </c>
    </row>
    <row r="1408" spans="1:7" ht="15.95" customHeight="1">
      <c r="A1408" s="247" t="s">
        <v>24362</v>
      </c>
      <c r="B1408" s="248" t="s">
        <v>2869</v>
      </c>
      <c r="C1408" s="640" t="s">
        <v>2870</v>
      </c>
      <c r="D1408" s="640"/>
      <c r="E1408" s="640"/>
      <c r="F1408" s="248" t="s">
        <v>86</v>
      </c>
      <c r="G1408" s="249">
        <v>294.43</v>
      </c>
    </row>
    <row r="1409" spans="1:7" ht="15.95" customHeight="1">
      <c r="A1409" s="247" t="s">
        <v>24363</v>
      </c>
      <c r="B1409" s="248" t="s">
        <v>2871</v>
      </c>
      <c r="C1409" s="640" t="s">
        <v>2872</v>
      </c>
      <c r="D1409" s="640"/>
      <c r="E1409" s="640"/>
      <c r="F1409" s="248" t="s">
        <v>86</v>
      </c>
      <c r="G1409" s="249">
        <v>164.99</v>
      </c>
    </row>
    <row r="1410" spans="1:7" ht="15.95" customHeight="1">
      <c r="A1410" s="245" t="s">
        <v>319</v>
      </c>
      <c r="B1410" s="642" t="s">
        <v>2393</v>
      </c>
      <c r="C1410" s="642"/>
      <c r="D1410" s="642"/>
      <c r="E1410" s="642"/>
      <c r="F1410" s="642"/>
      <c r="G1410" s="246">
        <v>7536.64</v>
      </c>
    </row>
    <row r="1411" spans="1:7" ht="15.95" customHeight="1">
      <c r="A1411" s="247" t="s">
        <v>24364</v>
      </c>
      <c r="B1411" s="248" t="s">
        <v>2873</v>
      </c>
      <c r="C1411" s="640" t="s">
        <v>2874</v>
      </c>
      <c r="D1411" s="640"/>
      <c r="E1411" s="640"/>
      <c r="F1411" s="248" t="s">
        <v>22</v>
      </c>
      <c r="G1411" s="249">
        <v>10.46</v>
      </c>
    </row>
    <row r="1412" spans="1:7" ht="15.95" customHeight="1">
      <c r="A1412" s="247" t="s">
        <v>24365</v>
      </c>
      <c r="B1412" s="248" t="s">
        <v>2875</v>
      </c>
      <c r="C1412" s="640" t="s">
        <v>2876</v>
      </c>
      <c r="D1412" s="640"/>
      <c r="E1412" s="640"/>
      <c r="F1412" s="248" t="s">
        <v>2877</v>
      </c>
      <c r="G1412" s="249">
        <v>46.95</v>
      </c>
    </row>
    <row r="1413" spans="1:7" ht="15.95" customHeight="1">
      <c r="A1413" s="247" t="s">
        <v>24366</v>
      </c>
      <c r="B1413" s="248" t="s">
        <v>2878</v>
      </c>
      <c r="C1413" s="640" t="s">
        <v>2879</v>
      </c>
      <c r="D1413" s="640"/>
      <c r="E1413" s="640"/>
      <c r="F1413" s="248" t="s">
        <v>86</v>
      </c>
      <c r="G1413" s="249">
        <v>33.56</v>
      </c>
    </row>
    <row r="1414" spans="1:7" ht="15.95" customHeight="1">
      <c r="A1414" s="247" t="s">
        <v>24367</v>
      </c>
      <c r="B1414" s="248" t="s">
        <v>2880</v>
      </c>
      <c r="C1414" s="640" t="s">
        <v>2881</v>
      </c>
      <c r="D1414" s="640"/>
      <c r="E1414" s="640"/>
      <c r="F1414" s="248" t="s">
        <v>86</v>
      </c>
      <c r="G1414" s="249">
        <v>24.2</v>
      </c>
    </row>
    <row r="1415" spans="1:7" ht="15.95" customHeight="1">
      <c r="A1415" s="247" t="s">
        <v>24368</v>
      </c>
      <c r="B1415" s="248" t="s">
        <v>2882</v>
      </c>
      <c r="C1415" s="640" t="s">
        <v>2883</v>
      </c>
      <c r="D1415" s="640"/>
      <c r="E1415" s="640"/>
      <c r="F1415" s="248" t="s">
        <v>12</v>
      </c>
      <c r="G1415" s="249">
        <v>796.98</v>
      </c>
    </row>
    <row r="1416" spans="1:7" ht="15.95" customHeight="1">
      <c r="A1416" s="247" t="s">
        <v>24369</v>
      </c>
      <c r="B1416" s="248" t="s">
        <v>2884</v>
      </c>
      <c r="C1416" s="640" t="s">
        <v>2885</v>
      </c>
      <c r="D1416" s="640"/>
      <c r="E1416" s="640"/>
      <c r="F1416" s="248" t="s">
        <v>86</v>
      </c>
      <c r="G1416" s="249">
        <v>169</v>
      </c>
    </row>
    <row r="1417" spans="1:7" ht="15.95" customHeight="1">
      <c r="A1417" s="247" t="s">
        <v>24370</v>
      </c>
      <c r="B1417" s="248" t="s">
        <v>2886</v>
      </c>
      <c r="C1417" s="640" t="s">
        <v>2887</v>
      </c>
      <c r="D1417" s="640"/>
      <c r="E1417" s="640"/>
      <c r="F1417" s="248" t="s">
        <v>86</v>
      </c>
      <c r="G1417" s="249">
        <v>28.49</v>
      </c>
    </row>
    <row r="1418" spans="1:7" ht="15.95" customHeight="1">
      <c r="A1418" s="247" t="s">
        <v>24371</v>
      </c>
      <c r="B1418" s="248" t="s">
        <v>2888</v>
      </c>
      <c r="C1418" s="640" t="s">
        <v>2889</v>
      </c>
      <c r="D1418" s="640"/>
      <c r="E1418" s="640"/>
      <c r="F1418" s="248" t="s">
        <v>86</v>
      </c>
      <c r="G1418" s="249">
        <v>19.14</v>
      </c>
    </row>
    <row r="1419" spans="1:7" ht="15.95" customHeight="1">
      <c r="A1419" s="247" t="s">
        <v>24372</v>
      </c>
      <c r="B1419" s="248" t="s">
        <v>2890</v>
      </c>
      <c r="C1419" s="640" t="s">
        <v>2891</v>
      </c>
      <c r="D1419" s="640"/>
      <c r="E1419" s="640"/>
      <c r="F1419" s="248" t="s">
        <v>12</v>
      </c>
      <c r="G1419" s="249">
        <v>54.75</v>
      </c>
    </row>
    <row r="1420" spans="1:7" ht="15.95" customHeight="1">
      <c r="A1420" s="247" t="s">
        <v>24373</v>
      </c>
      <c r="B1420" s="248" t="s">
        <v>2892</v>
      </c>
      <c r="C1420" s="640" t="s">
        <v>2893</v>
      </c>
      <c r="D1420" s="640"/>
      <c r="E1420" s="640"/>
      <c r="F1420" s="248" t="s">
        <v>12</v>
      </c>
      <c r="G1420" s="249">
        <v>65.760000000000005</v>
      </c>
    </row>
    <row r="1421" spans="1:7" ht="15.95" customHeight="1">
      <c r="A1421" s="247" t="s">
        <v>24374</v>
      </c>
      <c r="B1421" s="248" t="s">
        <v>2894</v>
      </c>
      <c r="C1421" s="640" t="s">
        <v>2895</v>
      </c>
      <c r="D1421" s="640"/>
      <c r="E1421" s="640"/>
      <c r="F1421" s="248" t="s">
        <v>12</v>
      </c>
      <c r="G1421" s="249">
        <v>61.94</v>
      </c>
    </row>
    <row r="1422" spans="1:7" ht="15.95" customHeight="1">
      <c r="A1422" s="247" t="s">
        <v>24375</v>
      </c>
      <c r="B1422" s="248" t="s">
        <v>2896</v>
      </c>
      <c r="C1422" s="640" t="s">
        <v>2897</v>
      </c>
      <c r="D1422" s="640"/>
      <c r="E1422" s="640"/>
      <c r="F1422" s="248" t="s">
        <v>22</v>
      </c>
      <c r="G1422" s="249">
        <v>104.62</v>
      </c>
    </row>
    <row r="1423" spans="1:7" ht="15.95" customHeight="1">
      <c r="A1423" s="247" t="s">
        <v>24376</v>
      </c>
      <c r="B1423" s="248" t="s">
        <v>2898</v>
      </c>
      <c r="C1423" s="640" t="s">
        <v>2899</v>
      </c>
      <c r="D1423" s="640"/>
      <c r="E1423" s="640"/>
      <c r="F1423" s="248" t="s">
        <v>22</v>
      </c>
      <c r="G1423" s="249">
        <v>86.3</v>
      </c>
    </row>
    <row r="1424" spans="1:7" ht="15.95" customHeight="1">
      <c r="A1424" s="247" t="s">
        <v>24377</v>
      </c>
      <c r="B1424" s="248" t="s">
        <v>2900</v>
      </c>
      <c r="C1424" s="640" t="s">
        <v>2901</v>
      </c>
      <c r="D1424" s="640"/>
      <c r="E1424" s="640"/>
      <c r="F1424" s="248" t="s">
        <v>22</v>
      </c>
      <c r="G1424" s="249">
        <v>199.2</v>
      </c>
    </row>
    <row r="1425" spans="1:7" ht="15.95" customHeight="1">
      <c r="A1425" s="247" t="s">
        <v>24378</v>
      </c>
      <c r="B1425" s="248" t="s">
        <v>2902</v>
      </c>
      <c r="C1425" s="640" t="s">
        <v>2903</v>
      </c>
      <c r="D1425" s="640"/>
      <c r="E1425" s="640"/>
      <c r="F1425" s="248" t="s">
        <v>86</v>
      </c>
      <c r="G1425" s="249">
        <v>28.59</v>
      </c>
    </row>
    <row r="1426" spans="1:7" ht="15.95" customHeight="1">
      <c r="A1426" s="247" t="s">
        <v>24379</v>
      </c>
      <c r="B1426" s="248" t="s">
        <v>2904</v>
      </c>
      <c r="C1426" s="640" t="s">
        <v>2905</v>
      </c>
      <c r="D1426" s="640"/>
      <c r="E1426" s="640"/>
      <c r="F1426" s="248" t="s">
        <v>86</v>
      </c>
      <c r="G1426" s="249">
        <v>47.81</v>
      </c>
    </row>
    <row r="1427" spans="1:7" ht="15.95" customHeight="1">
      <c r="A1427" s="247" t="s">
        <v>24380</v>
      </c>
      <c r="B1427" s="248" t="s">
        <v>2906</v>
      </c>
      <c r="C1427" s="640" t="s">
        <v>2907</v>
      </c>
      <c r="D1427" s="640"/>
      <c r="E1427" s="640"/>
      <c r="F1427" s="248" t="s">
        <v>86</v>
      </c>
      <c r="G1427" s="249">
        <v>27.91</v>
      </c>
    </row>
    <row r="1428" spans="1:7" ht="15.95" customHeight="1">
      <c r="A1428" s="247" t="s">
        <v>24381</v>
      </c>
      <c r="B1428" s="248" t="s">
        <v>2908</v>
      </c>
      <c r="C1428" s="640" t="s">
        <v>2909</v>
      </c>
      <c r="D1428" s="640"/>
      <c r="E1428" s="640"/>
      <c r="F1428" s="248" t="s">
        <v>86</v>
      </c>
      <c r="G1428" s="249">
        <v>122.46</v>
      </c>
    </row>
    <row r="1429" spans="1:7" ht="15.95" customHeight="1">
      <c r="A1429" s="247" t="s">
        <v>24382</v>
      </c>
      <c r="B1429" s="248" t="s">
        <v>2910</v>
      </c>
      <c r="C1429" s="640" t="s">
        <v>2911</v>
      </c>
      <c r="D1429" s="640"/>
      <c r="E1429" s="640"/>
      <c r="F1429" s="248" t="s">
        <v>86</v>
      </c>
      <c r="G1429" s="249">
        <v>24.1</v>
      </c>
    </row>
    <row r="1430" spans="1:7" ht="15.95" customHeight="1">
      <c r="A1430" s="247" t="s">
        <v>24383</v>
      </c>
      <c r="B1430" s="248" t="s">
        <v>2912</v>
      </c>
      <c r="C1430" s="640" t="s">
        <v>2913</v>
      </c>
      <c r="D1430" s="640"/>
      <c r="E1430" s="640"/>
      <c r="F1430" s="248" t="s">
        <v>86</v>
      </c>
      <c r="G1430" s="249">
        <v>111.54</v>
      </c>
    </row>
    <row r="1431" spans="1:7" ht="15.95" customHeight="1">
      <c r="A1431" s="247" t="s">
        <v>24384</v>
      </c>
      <c r="B1431" s="248" t="s">
        <v>2914</v>
      </c>
      <c r="C1431" s="640" t="s">
        <v>2915</v>
      </c>
      <c r="D1431" s="640"/>
      <c r="E1431" s="640"/>
      <c r="F1431" s="248" t="s">
        <v>86</v>
      </c>
      <c r="G1431" s="249">
        <v>153.5</v>
      </c>
    </row>
    <row r="1432" spans="1:7" ht="15.95" customHeight="1">
      <c r="A1432" s="247" t="s">
        <v>24385</v>
      </c>
      <c r="B1432" s="248" t="s">
        <v>2916</v>
      </c>
      <c r="C1432" s="640" t="s">
        <v>2917</v>
      </c>
      <c r="D1432" s="640"/>
      <c r="E1432" s="640"/>
      <c r="F1432" s="248" t="s">
        <v>86</v>
      </c>
      <c r="G1432" s="249">
        <v>145.21</v>
      </c>
    </row>
    <row r="1433" spans="1:7" ht="15.95" customHeight="1">
      <c r="A1433" s="247" t="s">
        <v>24386</v>
      </c>
      <c r="B1433" s="248" t="s">
        <v>2918</v>
      </c>
      <c r="C1433" s="640" t="s">
        <v>2919</v>
      </c>
      <c r="D1433" s="640"/>
      <c r="E1433" s="640"/>
      <c r="F1433" s="248" t="s">
        <v>86</v>
      </c>
      <c r="G1433" s="249">
        <v>108.7</v>
      </c>
    </row>
    <row r="1434" spans="1:7" ht="15.95" customHeight="1">
      <c r="A1434" s="247" t="s">
        <v>24387</v>
      </c>
      <c r="B1434" s="248" t="s">
        <v>2920</v>
      </c>
      <c r="C1434" s="640" t="s">
        <v>2921</v>
      </c>
      <c r="D1434" s="640"/>
      <c r="E1434" s="640"/>
      <c r="F1434" s="248" t="s">
        <v>86</v>
      </c>
      <c r="G1434" s="249">
        <v>108.7</v>
      </c>
    </row>
    <row r="1435" spans="1:7" ht="15.95" customHeight="1">
      <c r="A1435" s="247" t="s">
        <v>24388</v>
      </c>
      <c r="B1435" s="248" t="s">
        <v>2922</v>
      </c>
      <c r="C1435" s="640" t="s">
        <v>2923</v>
      </c>
      <c r="D1435" s="640"/>
      <c r="E1435" s="640"/>
      <c r="F1435" s="248" t="s">
        <v>86</v>
      </c>
      <c r="G1435" s="249">
        <v>139.63999999999999</v>
      </c>
    </row>
    <row r="1436" spans="1:7" ht="15.95" customHeight="1">
      <c r="A1436" s="247" t="s">
        <v>24389</v>
      </c>
      <c r="B1436" s="248" t="s">
        <v>2924</v>
      </c>
      <c r="C1436" s="640" t="s">
        <v>2925</v>
      </c>
      <c r="D1436" s="640"/>
      <c r="E1436" s="640"/>
      <c r="F1436" s="248" t="s">
        <v>86</v>
      </c>
      <c r="G1436" s="249">
        <v>26.97</v>
      </c>
    </row>
    <row r="1437" spans="1:7" ht="15.95" customHeight="1">
      <c r="A1437" s="247" t="s">
        <v>24390</v>
      </c>
      <c r="B1437" s="248" t="s">
        <v>2926</v>
      </c>
      <c r="C1437" s="640" t="s">
        <v>2927</v>
      </c>
      <c r="D1437" s="640"/>
      <c r="E1437" s="640"/>
      <c r="F1437" s="248" t="s">
        <v>86</v>
      </c>
      <c r="G1437" s="249">
        <v>23.46</v>
      </c>
    </row>
    <row r="1438" spans="1:7" ht="15.95" customHeight="1">
      <c r="A1438" s="247" t="s">
        <v>24391</v>
      </c>
      <c r="B1438" s="248" t="s">
        <v>2928</v>
      </c>
      <c r="C1438" s="640" t="s">
        <v>2929</v>
      </c>
      <c r="D1438" s="640"/>
      <c r="E1438" s="640"/>
      <c r="F1438" s="248" t="s">
        <v>86</v>
      </c>
      <c r="G1438" s="249">
        <v>12.85</v>
      </c>
    </row>
    <row r="1439" spans="1:7" ht="15.95" customHeight="1">
      <c r="A1439" s="247" t="s">
        <v>24392</v>
      </c>
      <c r="B1439" s="248" t="s">
        <v>2930</v>
      </c>
      <c r="C1439" s="640" t="s">
        <v>2931</v>
      </c>
      <c r="D1439" s="640"/>
      <c r="E1439" s="640"/>
      <c r="F1439" s="248" t="s">
        <v>22</v>
      </c>
      <c r="G1439" s="249">
        <v>59.15</v>
      </c>
    </row>
    <row r="1440" spans="1:7" ht="15.95" customHeight="1">
      <c r="A1440" s="247" t="s">
        <v>24393</v>
      </c>
      <c r="B1440" s="248" t="s">
        <v>2932</v>
      </c>
      <c r="C1440" s="640" t="s">
        <v>2933</v>
      </c>
      <c r="D1440" s="640"/>
      <c r="E1440" s="640"/>
      <c r="F1440" s="248" t="s">
        <v>22</v>
      </c>
      <c r="G1440" s="249">
        <v>57.02</v>
      </c>
    </row>
    <row r="1441" spans="1:7" ht="15.95" customHeight="1">
      <c r="A1441" s="247" t="s">
        <v>24394</v>
      </c>
      <c r="B1441" s="248" t="s">
        <v>2934</v>
      </c>
      <c r="C1441" s="640" t="s">
        <v>2935</v>
      </c>
      <c r="D1441" s="640"/>
      <c r="E1441" s="640"/>
      <c r="F1441" s="248" t="s">
        <v>2877</v>
      </c>
      <c r="G1441" s="249">
        <v>586.20000000000005</v>
      </c>
    </row>
    <row r="1442" spans="1:7" ht="15.95" customHeight="1">
      <c r="A1442" s="247" t="s">
        <v>24395</v>
      </c>
      <c r="B1442" s="248" t="s">
        <v>2936</v>
      </c>
      <c r="C1442" s="640" t="s">
        <v>2937</v>
      </c>
      <c r="D1442" s="640"/>
      <c r="E1442" s="640"/>
      <c r="F1442" s="248" t="s">
        <v>22</v>
      </c>
      <c r="G1442" s="249">
        <v>67.38</v>
      </c>
    </row>
    <row r="1443" spans="1:7" ht="15.95" customHeight="1">
      <c r="A1443" s="247" t="s">
        <v>24396</v>
      </c>
      <c r="B1443" s="248" t="s">
        <v>2938</v>
      </c>
      <c r="C1443" s="640" t="s">
        <v>2939</v>
      </c>
      <c r="D1443" s="640"/>
      <c r="E1443" s="640"/>
      <c r="F1443" s="248" t="s">
        <v>12</v>
      </c>
      <c r="G1443" s="249">
        <v>208</v>
      </c>
    </row>
    <row r="1444" spans="1:7" ht="15.95" customHeight="1">
      <c r="A1444" s="247" t="s">
        <v>24397</v>
      </c>
      <c r="B1444" s="248" t="s">
        <v>2940</v>
      </c>
      <c r="C1444" s="640" t="s">
        <v>2941</v>
      </c>
      <c r="D1444" s="640"/>
      <c r="E1444" s="640"/>
      <c r="F1444" s="248" t="s">
        <v>22</v>
      </c>
      <c r="G1444" s="249">
        <v>102.27</v>
      </c>
    </row>
    <row r="1445" spans="1:7" ht="15.95" customHeight="1">
      <c r="A1445" s="247" t="s">
        <v>24398</v>
      </c>
      <c r="B1445" s="248" t="s">
        <v>2942</v>
      </c>
      <c r="C1445" s="640" t="s">
        <v>2943</v>
      </c>
      <c r="D1445" s="640"/>
      <c r="E1445" s="640"/>
      <c r="F1445" s="248" t="s">
        <v>22</v>
      </c>
      <c r="G1445" s="249">
        <v>365.28</v>
      </c>
    </row>
    <row r="1446" spans="1:7" ht="15.95" customHeight="1">
      <c r="A1446" s="247" t="s">
        <v>24399</v>
      </c>
      <c r="B1446" s="248" t="s">
        <v>2944</v>
      </c>
      <c r="C1446" s="640" t="s">
        <v>2945</v>
      </c>
      <c r="D1446" s="640"/>
      <c r="E1446" s="640"/>
      <c r="F1446" s="248" t="s">
        <v>86</v>
      </c>
      <c r="G1446" s="249">
        <v>780.73</v>
      </c>
    </row>
    <row r="1447" spans="1:7" ht="15.95" customHeight="1">
      <c r="A1447" s="640" t="s">
        <v>24400</v>
      </c>
      <c r="B1447" s="643" t="s">
        <v>2946</v>
      </c>
      <c r="C1447" s="640" t="s">
        <v>2947</v>
      </c>
      <c r="D1447" s="640"/>
      <c r="E1447" s="640"/>
      <c r="F1447" s="643" t="s">
        <v>86</v>
      </c>
      <c r="G1447" s="641">
        <v>289.85000000000002</v>
      </c>
    </row>
    <row r="1448" spans="1:7" ht="6" customHeight="1">
      <c r="A1448" s="640"/>
      <c r="B1448" s="643"/>
      <c r="C1448" s="640"/>
      <c r="D1448" s="640"/>
      <c r="E1448" s="640"/>
      <c r="F1448" s="643"/>
      <c r="G1448" s="641"/>
    </row>
    <row r="1449" spans="1:7" ht="15.95" customHeight="1">
      <c r="A1449" s="247" t="s">
        <v>24401</v>
      </c>
      <c r="B1449" s="248" t="s">
        <v>2948</v>
      </c>
      <c r="C1449" s="640" t="s">
        <v>2949</v>
      </c>
      <c r="D1449" s="640"/>
      <c r="E1449" s="640"/>
      <c r="F1449" s="248" t="s">
        <v>86</v>
      </c>
      <c r="G1449" s="249">
        <v>187.47</v>
      </c>
    </row>
    <row r="1450" spans="1:7" ht="15.95" customHeight="1">
      <c r="A1450" s="247" t="s">
        <v>24402</v>
      </c>
      <c r="B1450" s="248" t="s">
        <v>2950</v>
      </c>
      <c r="C1450" s="640" t="s">
        <v>2951</v>
      </c>
      <c r="D1450" s="640"/>
      <c r="E1450" s="640"/>
      <c r="F1450" s="248" t="s">
        <v>86</v>
      </c>
      <c r="G1450" s="249">
        <v>17.8</v>
      </c>
    </row>
    <row r="1451" spans="1:7" ht="15.95" customHeight="1">
      <c r="A1451" s="247" t="s">
        <v>24403</v>
      </c>
      <c r="B1451" s="248" t="s">
        <v>2952</v>
      </c>
      <c r="C1451" s="640" t="s">
        <v>2953</v>
      </c>
      <c r="D1451" s="640"/>
      <c r="E1451" s="640"/>
      <c r="F1451" s="248" t="s">
        <v>86</v>
      </c>
      <c r="G1451" s="249">
        <v>51.52</v>
      </c>
    </row>
    <row r="1452" spans="1:7" ht="15.95" customHeight="1">
      <c r="A1452" s="247" t="s">
        <v>24404</v>
      </c>
      <c r="B1452" s="248" t="s">
        <v>2954</v>
      </c>
      <c r="C1452" s="640" t="s">
        <v>2955</v>
      </c>
      <c r="D1452" s="640"/>
      <c r="E1452" s="640"/>
      <c r="F1452" s="248" t="s">
        <v>22</v>
      </c>
      <c r="G1452" s="249">
        <v>127.34</v>
      </c>
    </row>
    <row r="1453" spans="1:7" ht="15.95" customHeight="1">
      <c r="A1453" s="247" t="s">
        <v>24405</v>
      </c>
      <c r="B1453" s="248" t="s">
        <v>2956</v>
      </c>
      <c r="C1453" s="640" t="s">
        <v>2957</v>
      </c>
      <c r="D1453" s="640"/>
      <c r="E1453" s="640"/>
      <c r="F1453" s="248" t="s">
        <v>86</v>
      </c>
      <c r="G1453" s="249">
        <v>150.15</v>
      </c>
    </row>
    <row r="1454" spans="1:7" ht="15.95" customHeight="1">
      <c r="A1454" s="640" t="s">
        <v>24406</v>
      </c>
      <c r="B1454" s="643" t="s">
        <v>2958</v>
      </c>
      <c r="C1454" s="640" t="s">
        <v>2959</v>
      </c>
      <c r="D1454" s="640"/>
      <c r="E1454" s="640"/>
      <c r="F1454" s="643" t="s">
        <v>12</v>
      </c>
      <c r="G1454" s="641">
        <v>630.91</v>
      </c>
    </row>
    <row r="1455" spans="1:7" ht="24" customHeight="1">
      <c r="A1455" s="640"/>
      <c r="B1455" s="643"/>
      <c r="C1455" s="640"/>
      <c r="D1455" s="640"/>
      <c r="E1455" s="640"/>
      <c r="F1455" s="643"/>
      <c r="G1455" s="641"/>
    </row>
    <row r="1456" spans="1:7" ht="15.95" customHeight="1">
      <c r="A1456" s="640" t="s">
        <v>24407</v>
      </c>
      <c r="B1456" s="643" t="s">
        <v>2960</v>
      </c>
      <c r="C1456" s="640" t="s">
        <v>2961</v>
      </c>
      <c r="D1456" s="640"/>
      <c r="E1456" s="640"/>
      <c r="F1456" s="643" t="s">
        <v>12</v>
      </c>
      <c r="G1456" s="641">
        <v>630.91</v>
      </c>
    </row>
    <row r="1457" spans="1:7" ht="42.95" customHeight="1">
      <c r="A1457" s="640"/>
      <c r="B1457" s="643"/>
      <c r="C1457" s="640"/>
      <c r="D1457" s="640"/>
      <c r="E1457" s="640"/>
      <c r="F1457" s="643"/>
      <c r="G1457" s="641"/>
    </row>
    <row r="1458" spans="1:7" ht="15.95" customHeight="1">
      <c r="A1458" s="247" t="s">
        <v>24408</v>
      </c>
      <c r="B1458" s="248" t="s">
        <v>2962</v>
      </c>
      <c r="C1458" s="640" t="s">
        <v>2963</v>
      </c>
      <c r="D1458" s="640"/>
      <c r="E1458" s="640"/>
      <c r="F1458" s="248" t="s">
        <v>86</v>
      </c>
      <c r="G1458" s="249">
        <v>34.799999999999997</v>
      </c>
    </row>
    <row r="1459" spans="1:7" ht="15.95" customHeight="1">
      <c r="A1459" s="247" t="s">
        <v>24409</v>
      </c>
      <c r="B1459" s="248" t="s">
        <v>2964</v>
      </c>
      <c r="C1459" s="640" t="s">
        <v>2965</v>
      </c>
      <c r="D1459" s="640"/>
      <c r="E1459" s="640"/>
      <c r="F1459" s="248" t="s">
        <v>12</v>
      </c>
      <c r="G1459" s="249">
        <v>99.51</v>
      </c>
    </row>
    <row r="1460" spans="1:7" ht="15.95" customHeight="1">
      <c r="A1460" s="247" t="s">
        <v>24410</v>
      </c>
      <c r="B1460" s="248" t="s">
        <v>2966</v>
      </c>
      <c r="C1460" s="640" t="s">
        <v>2967</v>
      </c>
      <c r="D1460" s="640"/>
      <c r="E1460" s="640"/>
      <c r="F1460" s="248" t="s">
        <v>86</v>
      </c>
      <c r="G1460" s="249">
        <v>10.69</v>
      </c>
    </row>
    <row r="1461" spans="1:7" ht="15.95" customHeight="1">
      <c r="A1461" s="640" t="s">
        <v>24411</v>
      </c>
      <c r="B1461" s="643" t="s">
        <v>2968</v>
      </c>
      <c r="C1461" s="640" t="s">
        <v>2969</v>
      </c>
      <c r="D1461" s="640"/>
      <c r="E1461" s="640"/>
      <c r="F1461" s="643" t="s">
        <v>12</v>
      </c>
      <c r="G1461" s="641">
        <v>296.87</v>
      </c>
    </row>
    <row r="1462" spans="1:7" ht="6" customHeight="1">
      <c r="A1462" s="640"/>
      <c r="B1462" s="643"/>
      <c r="C1462" s="640"/>
      <c r="D1462" s="640"/>
      <c r="E1462" s="640"/>
      <c r="F1462" s="643"/>
      <c r="G1462" s="641"/>
    </row>
    <row r="1463" spans="1:7" ht="15.95" customHeight="1">
      <c r="A1463" s="245" t="s">
        <v>24412</v>
      </c>
      <c r="B1463" s="642" t="s">
        <v>2970</v>
      </c>
      <c r="C1463" s="642"/>
      <c r="D1463" s="642"/>
      <c r="E1463" s="642"/>
      <c r="F1463" s="642"/>
      <c r="G1463" s="246">
        <v>79730.320000000007</v>
      </c>
    </row>
    <row r="1464" spans="1:7" ht="15.95" customHeight="1">
      <c r="A1464" s="245" t="s">
        <v>206</v>
      </c>
      <c r="B1464" s="642" t="s">
        <v>2971</v>
      </c>
      <c r="C1464" s="642"/>
      <c r="D1464" s="642"/>
      <c r="E1464" s="642"/>
      <c r="F1464" s="642"/>
      <c r="G1464" s="246">
        <v>2357.13</v>
      </c>
    </row>
    <row r="1465" spans="1:7" ht="15.95" customHeight="1">
      <c r="A1465" s="247" t="s">
        <v>24413</v>
      </c>
      <c r="B1465" s="248" t="s">
        <v>2972</v>
      </c>
      <c r="C1465" s="640" t="s">
        <v>2973</v>
      </c>
      <c r="D1465" s="640"/>
      <c r="E1465" s="640"/>
      <c r="F1465" s="248" t="s">
        <v>12</v>
      </c>
      <c r="G1465" s="249">
        <v>179.43</v>
      </c>
    </row>
    <row r="1466" spans="1:7" ht="15.95" customHeight="1">
      <c r="A1466" s="247" t="s">
        <v>24414</v>
      </c>
      <c r="B1466" s="248" t="s">
        <v>2974</v>
      </c>
      <c r="C1466" s="640" t="s">
        <v>2975</v>
      </c>
      <c r="D1466" s="640"/>
      <c r="E1466" s="640"/>
      <c r="F1466" s="248" t="s">
        <v>12</v>
      </c>
      <c r="G1466" s="249">
        <v>209.33</v>
      </c>
    </row>
    <row r="1467" spans="1:7" ht="15.95" customHeight="1">
      <c r="A1467" s="247" t="s">
        <v>24415</v>
      </c>
      <c r="B1467" s="248" t="s">
        <v>2976</v>
      </c>
      <c r="C1467" s="640" t="s">
        <v>2977</v>
      </c>
      <c r="D1467" s="640"/>
      <c r="E1467" s="640"/>
      <c r="F1467" s="248" t="s">
        <v>12</v>
      </c>
      <c r="G1467" s="249">
        <v>254.19</v>
      </c>
    </row>
    <row r="1468" spans="1:7" ht="15.95" customHeight="1">
      <c r="A1468" s="247" t="s">
        <v>24416</v>
      </c>
      <c r="B1468" s="248" t="s">
        <v>2978</v>
      </c>
      <c r="C1468" s="640" t="s">
        <v>2979</v>
      </c>
      <c r="D1468" s="640"/>
      <c r="E1468" s="640"/>
      <c r="F1468" s="248" t="s">
        <v>12</v>
      </c>
      <c r="G1468" s="249">
        <v>239.24</v>
      </c>
    </row>
    <row r="1469" spans="1:7" ht="15.95" customHeight="1">
      <c r="A1469" s="247" t="s">
        <v>24417</v>
      </c>
      <c r="B1469" s="248" t="s">
        <v>2980</v>
      </c>
      <c r="C1469" s="640" t="s">
        <v>2981</v>
      </c>
      <c r="D1469" s="640"/>
      <c r="E1469" s="640"/>
      <c r="F1469" s="248" t="s">
        <v>12</v>
      </c>
      <c r="G1469" s="249">
        <v>258.24</v>
      </c>
    </row>
    <row r="1470" spans="1:7" ht="15.95" customHeight="1">
      <c r="A1470" s="247" t="s">
        <v>24418</v>
      </c>
      <c r="B1470" s="248" t="s">
        <v>2982</v>
      </c>
      <c r="C1470" s="640" t="s">
        <v>2983</v>
      </c>
      <c r="D1470" s="640"/>
      <c r="E1470" s="640"/>
      <c r="F1470" s="248" t="s">
        <v>12</v>
      </c>
      <c r="G1470" s="249">
        <v>358.85</v>
      </c>
    </row>
    <row r="1471" spans="1:7" ht="15.95" customHeight="1">
      <c r="A1471" s="640" t="s">
        <v>24419</v>
      </c>
      <c r="B1471" s="643" t="s">
        <v>2984</v>
      </c>
      <c r="C1471" s="640" t="s">
        <v>2985</v>
      </c>
      <c r="D1471" s="640"/>
      <c r="E1471" s="640"/>
      <c r="F1471" s="643" t="s">
        <v>12</v>
      </c>
      <c r="G1471" s="641">
        <v>708.33</v>
      </c>
    </row>
    <row r="1472" spans="1:7" ht="6" customHeight="1">
      <c r="A1472" s="640"/>
      <c r="B1472" s="643"/>
      <c r="C1472" s="640"/>
      <c r="D1472" s="640"/>
      <c r="E1472" s="640"/>
      <c r="F1472" s="643"/>
      <c r="G1472" s="641"/>
    </row>
    <row r="1473" spans="1:7" ht="15.95" customHeight="1">
      <c r="A1473" s="247" t="s">
        <v>24420</v>
      </c>
      <c r="B1473" s="248" t="s">
        <v>2986</v>
      </c>
      <c r="C1473" s="640" t="s">
        <v>2987</v>
      </c>
      <c r="D1473" s="640"/>
      <c r="E1473" s="640"/>
      <c r="F1473" s="248" t="s">
        <v>12</v>
      </c>
      <c r="G1473" s="249">
        <v>149.52000000000001</v>
      </c>
    </row>
    <row r="1474" spans="1:7" ht="15.95" customHeight="1">
      <c r="A1474" s="245" t="s">
        <v>223</v>
      </c>
      <c r="B1474" s="642" t="s">
        <v>2988</v>
      </c>
      <c r="C1474" s="642"/>
      <c r="D1474" s="642"/>
      <c r="E1474" s="642"/>
      <c r="F1474" s="642"/>
      <c r="G1474" s="246">
        <v>74670.080000000002</v>
      </c>
    </row>
    <row r="1475" spans="1:7" ht="15.95" customHeight="1">
      <c r="A1475" s="247" t="s">
        <v>24421</v>
      </c>
      <c r="B1475" s="248" t="s">
        <v>2989</v>
      </c>
      <c r="C1475" s="640" t="s">
        <v>2990</v>
      </c>
      <c r="D1475" s="640"/>
      <c r="E1475" s="640"/>
      <c r="F1475" s="248" t="s">
        <v>2877</v>
      </c>
      <c r="G1475" s="249">
        <v>2611.36</v>
      </c>
    </row>
    <row r="1476" spans="1:7" ht="15.95" customHeight="1">
      <c r="A1476" s="640" t="s">
        <v>24422</v>
      </c>
      <c r="B1476" s="643" t="s">
        <v>2991</v>
      </c>
      <c r="C1476" s="640" t="s">
        <v>2992</v>
      </c>
      <c r="D1476" s="640"/>
      <c r="E1476" s="640"/>
      <c r="F1476" s="643" t="s">
        <v>2877</v>
      </c>
      <c r="G1476" s="641">
        <v>4356.26</v>
      </c>
    </row>
    <row r="1477" spans="1:7" ht="6" customHeight="1">
      <c r="A1477" s="640"/>
      <c r="B1477" s="643"/>
      <c r="C1477" s="640"/>
      <c r="D1477" s="640"/>
      <c r="E1477" s="640"/>
      <c r="F1477" s="643"/>
      <c r="G1477" s="641"/>
    </row>
    <row r="1478" spans="1:7" ht="15.95" customHeight="1">
      <c r="A1478" s="640" t="s">
        <v>24423</v>
      </c>
      <c r="B1478" s="643" t="s">
        <v>2993</v>
      </c>
      <c r="C1478" s="640" t="s">
        <v>2994</v>
      </c>
      <c r="D1478" s="640"/>
      <c r="E1478" s="640"/>
      <c r="F1478" s="643" t="s">
        <v>2877</v>
      </c>
      <c r="G1478" s="641">
        <v>6678.01</v>
      </c>
    </row>
    <row r="1479" spans="1:7" ht="6" customHeight="1">
      <c r="A1479" s="640"/>
      <c r="B1479" s="643"/>
      <c r="C1479" s="640"/>
      <c r="D1479" s="640"/>
      <c r="E1479" s="640"/>
      <c r="F1479" s="643"/>
      <c r="G1479" s="641"/>
    </row>
    <row r="1480" spans="1:7" ht="15.95" customHeight="1">
      <c r="A1480" s="640" t="s">
        <v>24424</v>
      </c>
      <c r="B1480" s="643" t="s">
        <v>2995</v>
      </c>
      <c r="C1480" s="640" t="s">
        <v>2996</v>
      </c>
      <c r="D1480" s="640"/>
      <c r="E1480" s="640"/>
      <c r="F1480" s="643" t="s">
        <v>2877</v>
      </c>
      <c r="G1480" s="641">
        <v>4049.67</v>
      </c>
    </row>
    <row r="1481" spans="1:7" ht="6" customHeight="1">
      <c r="A1481" s="640"/>
      <c r="B1481" s="643"/>
      <c r="C1481" s="640"/>
      <c r="D1481" s="640"/>
      <c r="E1481" s="640"/>
      <c r="F1481" s="643"/>
      <c r="G1481" s="641"/>
    </row>
    <row r="1482" spans="1:7" ht="15.95" customHeight="1">
      <c r="A1482" s="247" t="s">
        <v>24425</v>
      </c>
      <c r="B1482" s="248" t="s">
        <v>2997</v>
      </c>
      <c r="C1482" s="640" t="s">
        <v>2998</v>
      </c>
      <c r="D1482" s="640"/>
      <c r="E1482" s="640"/>
      <c r="F1482" s="248" t="s">
        <v>2877</v>
      </c>
      <c r="G1482" s="249">
        <v>2089.41</v>
      </c>
    </row>
    <row r="1483" spans="1:7" ht="15.95" customHeight="1">
      <c r="A1483" s="247" t="s">
        <v>24426</v>
      </c>
      <c r="B1483" s="248" t="s">
        <v>2999</v>
      </c>
      <c r="C1483" s="640" t="s">
        <v>3000</v>
      </c>
      <c r="D1483" s="640"/>
      <c r="E1483" s="640"/>
      <c r="F1483" s="248" t="s">
        <v>2877</v>
      </c>
      <c r="G1483" s="249">
        <v>1240.81</v>
      </c>
    </row>
    <row r="1484" spans="1:7" ht="15.95" customHeight="1">
      <c r="A1484" s="247" t="s">
        <v>24427</v>
      </c>
      <c r="B1484" s="248" t="s">
        <v>3001</v>
      </c>
      <c r="C1484" s="640" t="s">
        <v>3002</v>
      </c>
      <c r="D1484" s="640"/>
      <c r="E1484" s="640"/>
      <c r="F1484" s="248" t="s">
        <v>2877</v>
      </c>
      <c r="G1484" s="249">
        <v>2445.17</v>
      </c>
    </row>
    <row r="1485" spans="1:7" ht="15.95" customHeight="1">
      <c r="A1485" s="247" t="s">
        <v>24428</v>
      </c>
      <c r="B1485" s="248" t="s">
        <v>3003</v>
      </c>
      <c r="C1485" s="640" t="s">
        <v>3004</v>
      </c>
      <c r="D1485" s="640"/>
      <c r="E1485" s="640"/>
      <c r="F1485" s="248" t="s">
        <v>2877</v>
      </c>
      <c r="G1485" s="249">
        <v>3649.53</v>
      </c>
    </row>
    <row r="1486" spans="1:7" ht="15.95" customHeight="1">
      <c r="A1486" s="247" t="s">
        <v>24429</v>
      </c>
      <c r="B1486" s="248" t="s">
        <v>3005</v>
      </c>
      <c r="C1486" s="640" t="s">
        <v>3006</v>
      </c>
      <c r="D1486" s="640"/>
      <c r="E1486" s="640"/>
      <c r="F1486" s="248" t="s">
        <v>2877</v>
      </c>
      <c r="G1486" s="249">
        <v>1344.35</v>
      </c>
    </row>
    <row r="1487" spans="1:7" ht="15.95" customHeight="1">
      <c r="A1487" s="247" t="s">
        <v>24430</v>
      </c>
      <c r="B1487" s="248" t="s">
        <v>3007</v>
      </c>
      <c r="C1487" s="640" t="s">
        <v>3008</v>
      </c>
      <c r="D1487" s="640"/>
      <c r="E1487" s="640"/>
      <c r="F1487" s="248" t="s">
        <v>2877</v>
      </c>
      <c r="G1487" s="249">
        <v>5664.64</v>
      </c>
    </row>
    <row r="1488" spans="1:7" ht="15.95" customHeight="1">
      <c r="A1488" s="247" t="s">
        <v>24431</v>
      </c>
      <c r="B1488" s="248" t="s">
        <v>3009</v>
      </c>
      <c r="C1488" s="640" t="s">
        <v>3010</v>
      </c>
      <c r="D1488" s="640"/>
      <c r="E1488" s="640"/>
      <c r="F1488" s="248" t="s">
        <v>2877</v>
      </c>
      <c r="G1488" s="249">
        <v>6257.52</v>
      </c>
    </row>
    <row r="1489" spans="1:7" ht="15.95" customHeight="1">
      <c r="A1489" s="640" t="s">
        <v>24432</v>
      </c>
      <c r="B1489" s="643" t="s">
        <v>3011</v>
      </c>
      <c r="C1489" s="640" t="s">
        <v>3012</v>
      </c>
      <c r="D1489" s="640"/>
      <c r="E1489" s="640"/>
      <c r="F1489" s="643" t="s">
        <v>2877</v>
      </c>
      <c r="G1489" s="641">
        <v>8940.85</v>
      </c>
    </row>
    <row r="1490" spans="1:7" ht="6" customHeight="1">
      <c r="A1490" s="640"/>
      <c r="B1490" s="643"/>
      <c r="C1490" s="640"/>
      <c r="D1490" s="640"/>
      <c r="E1490" s="640"/>
      <c r="F1490" s="643"/>
      <c r="G1490" s="641"/>
    </row>
    <row r="1491" spans="1:7" ht="15.95" customHeight="1">
      <c r="A1491" s="640" t="s">
        <v>24433</v>
      </c>
      <c r="B1491" s="643" t="s">
        <v>3013</v>
      </c>
      <c r="C1491" s="640" t="s">
        <v>3014</v>
      </c>
      <c r="D1491" s="640"/>
      <c r="E1491" s="640"/>
      <c r="F1491" s="643" t="s">
        <v>2877</v>
      </c>
      <c r="G1491" s="641">
        <v>11026.19</v>
      </c>
    </row>
    <row r="1492" spans="1:7" ht="6" customHeight="1">
      <c r="A1492" s="640"/>
      <c r="B1492" s="643"/>
      <c r="C1492" s="640"/>
      <c r="D1492" s="640"/>
      <c r="E1492" s="640"/>
      <c r="F1492" s="643"/>
      <c r="G1492" s="641"/>
    </row>
    <row r="1493" spans="1:7" ht="15.95" customHeight="1">
      <c r="A1493" s="247" t="s">
        <v>24434</v>
      </c>
      <c r="B1493" s="248" t="s">
        <v>3015</v>
      </c>
      <c r="C1493" s="640" t="s">
        <v>3016</v>
      </c>
      <c r="D1493" s="640"/>
      <c r="E1493" s="640"/>
      <c r="F1493" s="248" t="s">
        <v>2877</v>
      </c>
      <c r="G1493" s="249">
        <v>2927.71</v>
      </c>
    </row>
    <row r="1494" spans="1:7" ht="15.95" customHeight="1">
      <c r="A1494" s="247" t="s">
        <v>24435</v>
      </c>
      <c r="B1494" s="248" t="s">
        <v>3017</v>
      </c>
      <c r="C1494" s="640" t="s">
        <v>3018</v>
      </c>
      <c r="D1494" s="640"/>
      <c r="E1494" s="640"/>
      <c r="F1494" s="248" t="s">
        <v>2877</v>
      </c>
      <c r="G1494" s="249">
        <v>3224.15</v>
      </c>
    </row>
    <row r="1495" spans="1:7" ht="15.95" customHeight="1">
      <c r="A1495" s="247" t="s">
        <v>24436</v>
      </c>
      <c r="B1495" s="248" t="s">
        <v>3019</v>
      </c>
      <c r="C1495" s="640" t="s">
        <v>3020</v>
      </c>
      <c r="D1495" s="640"/>
      <c r="E1495" s="640"/>
      <c r="F1495" s="248" t="s">
        <v>2877</v>
      </c>
      <c r="G1495" s="249">
        <v>2355.21</v>
      </c>
    </row>
    <row r="1496" spans="1:7" ht="15.95" customHeight="1">
      <c r="A1496" s="247" t="s">
        <v>24437</v>
      </c>
      <c r="B1496" s="248" t="s">
        <v>3021</v>
      </c>
      <c r="C1496" s="640" t="s">
        <v>3022</v>
      </c>
      <c r="D1496" s="640"/>
      <c r="E1496" s="640"/>
      <c r="F1496" s="248" t="s">
        <v>2877</v>
      </c>
      <c r="G1496" s="249">
        <v>4688.54</v>
      </c>
    </row>
    <row r="1497" spans="1:7" ht="15.95" customHeight="1">
      <c r="A1497" s="247" t="s">
        <v>24438</v>
      </c>
      <c r="B1497" s="248" t="s">
        <v>3023</v>
      </c>
      <c r="C1497" s="640" t="s">
        <v>3024</v>
      </c>
      <c r="D1497" s="640"/>
      <c r="E1497" s="640"/>
      <c r="F1497" s="248" t="s">
        <v>12</v>
      </c>
      <c r="G1497" s="249">
        <v>291.54000000000002</v>
      </c>
    </row>
    <row r="1498" spans="1:7" ht="15.95" customHeight="1">
      <c r="A1498" s="247" t="s">
        <v>24439</v>
      </c>
      <c r="B1498" s="248" t="s">
        <v>3025</v>
      </c>
      <c r="C1498" s="640" t="s">
        <v>3026</v>
      </c>
      <c r="D1498" s="640"/>
      <c r="E1498" s="640"/>
      <c r="F1498" s="248" t="s">
        <v>12</v>
      </c>
      <c r="G1498" s="249">
        <v>369.02</v>
      </c>
    </row>
    <row r="1499" spans="1:7" ht="15.95" customHeight="1">
      <c r="A1499" s="247" t="s">
        <v>24440</v>
      </c>
      <c r="B1499" s="248" t="s">
        <v>3027</v>
      </c>
      <c r="C1499" s="640" t="s">
        <v>3028</v>
      </c>
      <c r="D1499" s="640"/>
      <c r="E1499" s="640"/>
      <c r="F1499" s="248" t="s">
        <v>12</v>
      </c>
      <c r="G1499" s="249">
        <v>460.14</v>
      </c>
    </row>
    <row r="1500" spans="1:7" ht="15.95" customHeight="1">
      <c r="A1500" s="245" t="s">
        <v>222</v>
      </c>
      <c r="B1500" s="642" t="s">
        <v>3029</v>
      </c>
      <c r="C1500" s="642"/>
      <c r="D1500" s="642"/>
      <c r="E1500" s="642"/>
      <c r="F1500" s="642"/>
      <c r="G1500" s="246">
        <v>2703.11</v>
      </c>
    </row>
    <row r="1501" spans="1:7" ht="15.95" customHeight="1">
      <c r="A1501" s="247" t="s">
        <v>24441</v>
      </c>
      <c r="B1501" s="248" t="s">
        <v>3030</v>
      </c>
      <c r="C1501" s="640" t="s">
        <v>3031</v>
      </c>
      <c r="D1501" s="640"/>
      <c r="E1501" s="640"/>
      <c r="F1501" s="248" t="s">
        <v>12</v>
      </c>
      <c r="G1501" s="249">
        <v>544.30999999999995</v>
      </c>
    </row>
    <row r="1502" spans="1:7" ht="15.95" customHeight="1">
      <c r="A1502" s="247" t="s">
        <v>24442</v>
      </c>
      <c r="B1502" s="248" t="s">
        <v>3032</v>
      </c>
      <c r="C1502" s="640" t="s">
        <v>3033</v>
      </c>
      <c r="D1502" s="640"/>
      <c r="E1502" s="640"/>
      <c r="F1502" s="248" t="s">
        <v>12</v>
      </c>
      <c r="G1502" s="249">
        <v>705.83</v>
      </c>
    </row>
    <row r="1503" spans="1:7" ht="15.95" customHeight="1">
      <c r="A1503" s="247" t="s">
        <v>24443</v>
      </c>
      <c r="B1503" s="248" t="s">
        <v>3034</v>
      </c>
      <c r="C1503" s="640" t="s">
        <v>3035</v>
      </c>
      <c r="D1503" s="640"/>
      <c r="E1503" s="640"/>
      <c r="F1503" s="248" t="s">
        <v>12</v>
      </c>
      <c r="G1503" s="249">
        <v>49.39</v>
      </c>
    </row>
    <row r="1504" spans="1:7" ht="15.95" customHeight="1">
      <c r="A1504" s="247" t="s">
        <v>24444</v>
      </c>
      <c r="B1504" s="248" t="s">
        <v>3036</v>
      </c>
      <c r="C1504" s="640" t="s">
        <v>3037</v>
      </c>
      <c r="D1504" s="640"/>
      <c r="E1504" s="640"/>
      <c r="F1504" s="248" t="s">
        <v>12</v>
      </c>
      <c r="G1504" s="249">
        <v>95.17</v>
      </c>
    </row>
    <row r="1505" spans="1:7" ht="15.95" customHeight="1">
      <c r="A1505" s="247" t="s">
        <v>24445</v>
      </c>
      <c r="B1505" s="248" t="s">
        <v>3038</v>
      </c>
      <c r="C1505" s="640" t="s">
        <v>3039</v>
      </c>
      <c r="D1505" s="640"/>
      <c r="E1505" s="640"/>
      <c r="F1505" s="248" t="s">
        <v>12</v>
      </c>
      <c r="G1505" s="249">
        <v>488.49</v>
      </c>
    </row>
    <row r="1506" spans="1:7" ht="15.95" customHeight="1">
      <c r="A1506" s="247" t="s">
        <v>24446</v>
      </c>
      <c r="B1506" s="248" t="s">
        <v>3040</v>
      </c>
      <c r="C1506" s="640" t="s">
        <v>3041</v>
      </c>
      <c r="D1506" s="640"/>
      <c r="E1506" s="640"/>
      <c r="F1506" s="248" t="s">
        <v>12</v>
      </c>
      <c r="G1506" s="249">
        <v>397.62</v>
      </c>
    </row>
    <row r="1507" spans="1:7" ht="15.95" customHeight="1">
      <c r="A1507" s="247" t="s">
        <v>24447</v>
      </c>
      <c r="B1507" s="248" t="s">
        <v>3042</v>
      </c>
      <c r="C1507" s="640" t="s">
        <v>3043</v>
      </c>
      <c r="D1507" s="640"/>
      <c r="E1507" s="640"/>
      <c r="F1507" s="248" t="s">
        <v>12</v>
      </c>
      <c r="G1507" s="249">
        <v>422.3</v>
      </c>
    </row>
    <row r="1508" spans="1:7" ht="15.95" customHeight="1">
      <c r="A1508" s="245" t="s">
        <v>344</v>
      </c>
      <c r="B1508" s="642" t="s">
        <v>21</v>
      </c>
      <c r="C1508" s="642"/>
      <c r="D1508" s="642"/>
      <c r="E1508" s="642"/>
      <c r="F1508" s="642"/>
      <c r="G1508" s="246">
        <v>25157.93</v>
      </c>
    </row>
    <row r="1509" spans="1:7" ht="15.95" customHeight="1">
      <c r="A1509" s="245" t="s">
        <v>221</v>
      </c>
      <c r="B1509" s="642" t="s">
        <v>3044</v>
      </c>
      <c r="C1509" s="642"/>
      <c r="D1509" s="642"/>
      <c r="E1509" s="642"/>
      <c r="F1509" s="642"/>
      <c r="G1509" s="246">
        <v>1783.06</v>
      </c>
    </row>
    <row r="1510" spans="1:7" ht="15.95" customHeight="1">
      <c r="A1510" s="247" t="s">
        <v>24448</v>
      </c>
      <c r="B1510" s="248" t="s">
        <v>3045</v>
      </c>
      <c r="C1510" s="640" t="s">
        <v>3046</v>
      </c>
      <c r="D1510" s="640"/>
      <c r="E1510" s="640"/>
      <c r="F1510" s="248" t="s">
        <v>12</v>
      </c>
      <c r="G1510" s="249">
        <v>108.69</v>
      </c>
    </row>
    <row r="1511" spans="1:7" ht="15.95" customHeight="1">
      <c r="A1511" s="640" t="s">
        <v>24449</v>
      </c>
      <c r="B1511" s="643" t="s">
        <v>3047</v>
      </c>
      <c r="C1511" s="640" t="s">
        <v>3048</v>
      </c>
      <c r="D1511" s="640"/>
      <c r="E1511" s="640"/>
      <c r="F1511" s="643" t="s">
        <v>12</v>
      </c>
      <c r="G1511" s="641">
        <v>135.52000000000001</v>
      </c>
    </row>
    <row r="1512" spans="1:7" ht="6" customHeight="1">
      <c r="A1512" s="640"/>
      <c r="B1512" s="643"/>
      <c r="C1512" s="640"/>
      <c r="D1512" s="640"/>
      <c r="E1512" s="640"/>
      <c r="F1512" s="643"/>
      <c r="G1512" s="641"/>
    </row>
    <row r="1513" spans="1:7" ht="15.95" customHeight="1">
      <c r="A1513" s="640" t="s">
        <v>24450</v>
      </c>
      <c r="B1513" s="643" t="s">
        <v>3049</v>
      </c>
      <c r="C1513" s="640" t="s">
        <v>3050</v>
      </c>
      <c r="D1513" s="640"/>
      <c r="E1513" s="640"/>
      <c r="F1513" s="643" t="s">
        <v>12</v>
      </c>
      <c r="G1513" s="641">
        <v>152.36000000000001</v>
      </c>
    </row>
    <row r="1514" spans="1:7" ht="6" customHeight="1">
      <c r="A1514" s="640"/>
      <c r="B1514" s="643"/>
      <c r="C1514" s="640"/>
      <c r="D1514" s="640"/>
      <c r="E1514" s="640"/>
      <c r="F1514" s="643"/>
      <c r="G1514" s="641"/>
    </row>
    <row r="1515" spans="1:7" ht="15.95" customHeight="1">
      <c r="A1515" s="640" t="s">
        <v>24451</v>
      </c>
      <c r="B1515" s="643" t="s">
        <v>3051</v>
      </c>
      <c r="C1515" s="640" t="s">
        <v>3052</v>
      </c>
      <c r="D1515" s="640"/>
      <c r="E1515" s="640"/>
      <c r="F1515" s="643" t="s">
        <v>12</v>
      </c>
      <c r="G1515" s="641">
        <v>172.08</v>
      </c>
    </row>
    <row r="1516" spans="1:7" ht="6" customHeight="1">
      <c r="A1516" s="640"/>
      <c r="B1516" s="643"/>
      <c r="C1516" s="640"/>
      <c r="D1516" s="640"/>
      <c r="E1516" s="640"/>
      <c r="F1516" s="643"/>
      <c r="G1516" s="641"/>
    </row>
    <row r="1517" spans="1:7" ht="15.95" customHeight="1">
      <c r="A1517" s="640" t="s">
        <v>24452</v>
      </c>
      <c r="B1517" s="643" t="s">
        <v>3053</v>
      </c>
      <c r="C1517" s="640" t="s">
        <v>3054</v>
      </c>
      <c r="D1517" s="640"/>
      <c r="E1517" s="640"/>
      <c r="F1517" s="643" t="s">
        <v>12</v>
      </c>
      <c r="G1517" s="641">
        <v>101.93</v>
      </c>
    </row>
    <row r="1518" spans="1:7" ht="6" customHeight="1">
      <c r="A1518" s="640"/>
      <c r="B1518" s="643"/>
      <c r="C1518" s="640"/>
      <c r="D1518" s="640"/>
      <c r="E1518" s="640"/>
      <c r="F1518" s="643"/>
      <c r="G1518" s="641"/>
    </row>
    <row r="1519" spans="1:7" ht="15.95" customHeight="1">
      <c r="A1519" s="640" t="s">
        <v>24453</v>
      </c>
      <c r="B1519" s="643" t="s">
        <v>3055</v>
      </c>
      <c r="C1519" s="640" t="s">
        <v>3056</v>
      </c>
      <c r="D1519" s="640"/>
      <c r="E1519" s="640"/>
      <c r="F1519" s="643" t="s">
        <v>12</v>
      </c>
      <c r="G1519" s="641">
        <v>120.09</v>
      </c>
    </row>
    <row r="1520" spans="1:7" ht="6" customHeight="1">
      <c r="A1520" s="640"/>
      <c r="B1520" s="643"/>
      <c r="C1520" s="640"/>
      <c r="D1520" s="640"/>
      <c r="E1520" s="640"/>
      <c r="F1520" s="643"/>
      <c r="G1520" s="641"/>
    </row>
    <row r="1521" spans="1:7" ht="15.95" customHeight="1">
      <c r="A1521" s="640" t="s">
        <v>24454</v>
      </c>
      <c r="B1521" s="643" t="s">
        <v>3057</v>
      </c>
      <c r="C1521" s="640" t="s">
        <v>3058</v>
      </c>
      <c r="D1521" s="640"/>
      <c r="E1521" s="640"/>
      <c r="F1521" s="643" t="s">
        <v>12</v>
      </c>
      <c r="G1521" s="641">
        <v>145.68</v>
      </c>
    </row>
    <row r="1522" spans="1:7" ht="6" customHeight="1">
      <c r="A1522" s="640"/>
      <c r="B1522" s="643"/>
      <c r="C1522" s="640"/>
      <c r="D1522" s="640"/>
      <c r="E1522" s="640"/>
      <c r="F1522" s="643"/>
      <c r="G1522" s="641"/>
    </row>
    <row r="1523" spans="1:7" ht="15.95" customHeight="1">
      <c r="A1523" s="640" t="s">
        <v>24455</v>
      </c>
      <c r="B1523" s="643" t="s">
        <v>3059</v>
      </c>
      <c r="C1523" s="640" t="s">
        <v>3060</v>
      </c>
      <c r="D1523" s="640"/>
      <c r="E1523" s="640"/>
      <c r="F1523" s="643" t="s">
        <v>12</v>
      </c>
      <c r="G1523" s="641">
        <v>73.23</v>
      </c>
    </row>
    <row r="1524" spans="1:7" ht="6" customHeight="1">
      <c r="A1524" s="640"/>
      <c r="B1524" s="643"/>
      <c r="C1524" s="640"/>
      <c r="D1524" s="640"/>
      <c r="E1524" s="640"/>
      <c r="F1524" s="643"/>
      <c r="G1524" s="641"/>
    </row>
    <row r="1525" spans="1:7" ht="15.95" customHeight="1">
      <c r="A1525" s="640" t="s">
        <v>24456</v>
      </c>
      <c r="B1525" s="643" t="s">
        <v>3061</v>
      </c>
      <c r="C1525" s="640" t="s">
        <v>3062</v>
      </c>
      <c r="D1525" s="640"/>
      <c r="E1525" s="640"/>
      <c r="F1525" s="643" t="s">
        <v>12</v>
      </c>
      <c r="G1525" s="641">
        <v>38.869999999999997</v>
      </c>
    </row>
    <row r="1526" spans="1:7" ht="6" customHeight="1">
      <c r="A1526" s="640"/>
      <c r="B1526" s="643"/>
      <c r="C1526" s="640"/>
      <c r="D1526" s="640"/>
      <c r="E1526" s="640"/>
      <c r="F1526" s="643"/>
      <c r="G1526" s="641"/>
    </row>
    <row r="1527" spans="1:7" ht="15.95" customHeight="1">
      <c r="A1527" s="247" t="s">
        <v>24457</v>
      </c>
      <c r="B1527" s="248" t="s">
        <v>3063</v>
      </c>
      <c r="C1527" s="640" t="s">
        <v>3064</v>
      </c>
      <c r="D1527" s="640"/>
      <c r="E1527" s="640"/>
      <c r="F1527" s="248" t="s">
        <v>12</v>
      </c>
      <c r="G1527" s="249">
        <v>45.12</v>
      </c>
    </row>
    <row r="1528" spans="1:7" ht="15.95" customHeight="1">
      <c r="A1528" s="247" t="s">
        <v>24458</v>
      </c>
      <c r="B1528" s="248" t="s">
        <v>3065</v>
      </c>
      <c r="C1528" s="640" t="s">
        <v>3066</v>
      </c>
      <c r="D1528" s="640"/>
      <c r="E1528" s="640"/>
      <c r="F1528" s="248" t="s">
        <v>12</v>
      </c>
      <c r="G1528" s="249">
        <v>60.4</v>
      </c>
    </row>
    <row r="1529" spans="1:7" ht="15.95" customHeight="1">
      <c r="A1529" s="247" t="s">
        <v>24459</v>
      </c>
      <c r="B1529" s="248" t="s">
        <v>3067</v>
      </c>
      <c r="C1529" s="640" t="s">
        <v>3068</v>
      </c>
      <c r="D1529" s="640"/>
      <c r="E1529" s="640"/>
      <c r="F1529" s="248" t="s">
        <v>12</v>
      </c>
      <c r="G1529" s="249">
        <v>108.42</v>
      </c>
    </row>
    <row r="1530" spans="1:7" ht="15.95" customHeight="1">
      <c r="A1530" s="247" t="s">
        <v>24460</v>
      </c>
      <c r="B1530" s="248" t="s">
        <v>3069</v>
      </c>
      <c r="C1530" s="640" t="s">
        <v>3070</v>
      </c>
      <c r="D1530" s="640"/>
      <c r="E1530" s="640"/>
      <c r="F1530" s="248" t="s">
        <v>12</v>
      </c>
      <c r="G1530" s="249">
        <v>72.87</v>
      </c>
    </row>
    <row r="1531" spans="1:7" ht="15.95" customHeight="1">
      <c r="A1531" s="247" t="s">
        <v>24461</v>
      </c>
      <c r="B1531" s="248" t="s">
        <v>3071</v>
      </c>
      <c r="C1531" s="640" t="s">
        <v>3072</v>
      </c>
      <c r="D1531" s="640"/>
      <c r="E1531" s="640"/>
      <c r="F1531" s="248" t="s">
        <v>12</v>
      </c>
      <c r="G1531" s="249">
        <v>44.68</v>
      </c>
    </row>
    <row r="1532" spans="1:7" ht="15.95" customHeight="1">
      <c r="A1532" s="247" t="s">
        <v>24462</v>
      </c>
      <c r="B1532" s="248" t="s">
        <v>3073</v>
      </c>
      <c r="C1532" s="640" t="s">
        <v>3074</v>
      </c>
      <c r="D1532" s="640"/>
      <c r="E1532" s="640"/>
      <c r="F1532" s="248" t="s">
        <v>22</v>
      </c>
      <c r="G1532" s="249">
        <v>24.04</v>
      </c>
    </row>
    <row r="1533" spans="1:7" ht="15.95" customHeight="1">
      <c r="A1533" s="247" t="s">
        <v>24463</v>
      </c>
      <c r="B1533" s="248" t="s">
        <v>3075</v>
      </c>
      <c r="C1533" s="640" t="s">
        <v>3076</v>
      </c>
      <c r="D1533" s="640"/>
      <c r="E1533" s="640"/>
      <c r="F1533" s="248" t="s">
        <v>22</v>
      </c>
      <c r="G1533" s="249">
        <v>145.21</v>
      </c>
    </row>
    <row r="1534" spans="1:7" ht="15.95" customHeight="1">
      <c r="A1534" s="247" t="s">
        <v>24464</v>
      </c>
      <c r="B1534" s="248" t="s">
        <v>3077</v>
      </c>
      <c r="C1534" s="640" t="s">
        <v>3078</v>
      </c>
      <c r="D1534" s="640"/>
      <c r="E1534" s="640"/>
      <c r="F1534" s="248" t="s">
        <v>22</v>
      </c>
      <c r="G1534" s="249">
        <v>71.37</v>
      </c>
    </row>
    <row r="1535" spans="1:7" ht="15.95" customHeight="1">
      <c r="A1535" s="247" t="s">
        <v>24465</v>
      </c>
      <c r="B1535" s="248" t="s">
        <v>3079</v>
      </c>
      <c r="C1535" s="640" t="s">
        <v>3080</v>
      </c>
      <c r="D1535" s="640"/>
      <c r="E1535" s="640"/>
      <c r="F1535" s="248" t="s">
        <v>22</v>
      </c>
      <c r="G1535" s="249">
        <v>162.5</v>
      </c>
    </row>
    <row r="1536" spans="1:7" ht="15.95" customHeight="1">
      <c r="A1536" s="245" t="s">
        <v>225</v>
      </c>
      <c r="B1536" s="642" t="s">
        <v>273</v>
      </c>
      <c r="C1536" s="642"/>
      <c r="D1536" s="642"/>
      <c r="E1536" s="642"/>
      <c r="F1536" s="642"/>
      <c r="G1536" s="246">
        <v>9980.76</v>
      </c>
    </row>
    <row r="1537" spans="1:7" ht="15.95" customHeight="1">
      <c r="A1537" s="247" t="s">
        <v>24466</v>
      </c>
      <c r="B1537" s="248" t="s">
        <v>3081</v>
      </c>
      <c r="C1537" s="640" t="s">
        <v>3082</v>
      </c>
      <c r="D1537" s="640"/>
      <c r="E1537" s="640"/>
      <c r="F1537" s="248" t="s">
        <v>12</v>
      </c>
      <c r="G1537" s="249">
        <v>78.040000000000006</v>
      </c>
    </row>
    <row r="1538" spans="1:7" ht="15.95" customHeight="1">
      <c r="A1538" s="247" t="s">
        <v>24467</v>
      </c>
      <c r="B1538" s="248" t="s">
        <v>3083</v>
      </c>
      <c r="C1538" s="640" t="s">
        <v>3084</v>
      </c>
      <c r="D1538" s="640"/>
      <c r="E1538" s="640"/>
      <c r="F1538" s="248" t="s">
        <v>12</v>
      </c>
      <c r="G1538" s="249">
        <v>88.07</v>
      </c>
    </row>
    <row r="1539" spans="1:7" ht="15.95" customHeight="1">
      <c r="A1539" s="247" t="s">
        <v>24468</v>
      </c>
      <c r="B1539" s="248" t="s">
        <v>3085</v>
      </c>
      <c r="C1539" s="640" t="s">
        <v>3086</v>
      </c>
      <c r="D1539" s="640"/>
      <c r="E1539" s="640"/>
      <c r="F1539" s="248" t="s">
        <v>12</v>
      </c>
      <c r="G1539" s="249">
        <v>97.43</v>
      </c>
    </row>
    <row r="1540" spans="1:7" ht="15.95" customHeight="1">
      <c r="A1540" s="247" t="s">
        <v>24469</v>
      </c>
      <c r="B1540" s="248" t="s">
        <v>3087</v>
      </c>
      <c r="C1540" s="640" t="s">
        <v>3088</v>
      </c>
      <c r="D1540" s="640"/>
      <c r="E1540" s="640"/>
      <c r="F1540" s="248" t="s">
        <v>12</v>
      </c>
      <c r="G1540" s="249">
        <v>231.74</v>
      </c>
    </row>
    <row r="1541" spans="1:7" ht="15.95" customHeight="1">
      <c r="A1541" s="247" t="s">
        <v>24470</v>
      </c>
      <c r="B1541" s="248" t="s">
        <v>3089</v>
      </c>
      <c r="C1541" s="640" t="s">
        <v>3090</v>
      </c>
      <c r="D1541" s="640"/>
      <c r="E1541" s="640"/>
      <c r="F1541" s="248" t="s">
        <v>12</v>
      </c>
      <c r="G1541" s="249">
        <v>261.11</v>
      </c>
    </row>
    <row r="1542" spans="1:7" ht="15.95" customHeight="1">
      <c r="A1542" s="247" t="s">
        <v>24471</v>
      </c>
      <c r="B1542" s="248" t="s">
        <v>3091</v>
      </c>
      <c r="C1542" s="640" t="s">
        <v>3092</v>
      </c>
      <c r="D1542" s="640"/>
      <c r="E1542" s="640"/>
      <c r="F1542" s="248" t="s">
        <v>12</v>
      </c>
      <c r="G1542" s="249">
        <v>290.48</v>
      </c>
    </row>
    <row r="1543" spans="1:7" ht="15.95" customHeight="1">
      <c r="A1543" s="247" t="s">
        <v>24472</v>
      </c>
      <c r="B1543" s="248" t="s">
        <v>3093</v>
      </c>
      <c r="C1543" s="640" t="s">
        <v>3094</v>
      </c>
      <c r="D1543" s="640"/>
      <c r="E1543" s="640"/>
      <c r="F1543" s="248" t="s">
        <v>12</v>
      </c>
      <c r="G1543" s="249">
        <v>244.79</v>
      </c>
    </row>
    <row r="1544" spans="1:7" ht="15.95" customHeight="1">
      <c r="A1544" s="247" t="s">
        <v>24473</v>
      </c>
      <c r="B1544" s="248" t="s">
        <v>3095</v>
      </c>
      <c r="C1544" s="640" t="s">
        <v>3096</v>
      </c>
      <c r="D1544" s="640"/>
      <c r="E1544" s="640"/>
      <c r="F1544" s="248" t="s">
        <v>12</v>
      </c>
      <c r="G1544" s="249">
        <v>264.37</v>
      </c>
    </row>
    <row r="1545" spans="1:7" ht="15.95" customHeight="1">
      <c r="A1545" s="247" t="s">
        <v>24474</v>
      </c>
      <c r="B1545" s="248" t="s">
        <v>3097</v>
      </c>
      <c r="C1545" s="640" t="s">
        <v>3098</v>
      </c>
      <c r="D1545" s="640"/>
      <c r="E1545" s="640"/>
      <c r="F1545" s="248" t="s">
        <v>12</v>
      </c>
      <c r="G1545" s="249">
        <v>283.95</v>
      </c>
    </row>
    <row r="1546" spans="1:7" ht="15.95" customHeight="1">
      <c r="A1546" s="247" t="s">
        <v>24475</v>
      </c>
      <c r="B1546" s="248" t="s">
        <v>3099</v>
      </c>
      <c r="C1546" s="640" t="s">
        <v>3100</v>
      </c>
      <c r="D1546" s="640"/>
      <c r="E1546" s="640"/>
      <c r="F1546" s="248" t="s">
        <v>12</v>
      </c>
      <c r="G1546" s="249">
        <v>316.58</v>
      </c>
    </row>
    <row r="1547" spans="1:7" ht="15.95" customHeight="1">
      <c r="A1547" s="247" t="s">
        <v>24476</v>
      </c>
      <c r="B1547" s="248" t="s">
        <v>3101</v>
      </c>
      <c r="C1547" s="640" t="s">
        <v>3102</v>
      </c>
      <c r="D1547" s="640"/>
      <c r="E1547" s="640"/>
      <c r="F1547" s="248" t="s">
        <v>12</v>
      </c>
      <c r="G1547" s="249">
        <v>319.83999999999997</v>
      </c>
    </row>
    <row r="1548" spans="1:7" ht="15.95" customHeight="1">
      <c r="A1548" s="247" t="s">
        <v>24477</v>
      </c>
      <c r="B1548" s="248" t="s">
        <v>3103</v>
      </c>
      <c r="C1548" s="640" t="s">
        <v>3104</v>
      </c>
      <c r="D1548" s="640"/>
      <c r="E1548" s="640"/>
      <c r="F1548" s="248" t="s">
        <v>12</v>
      </c>
      <c r="G1548" s="249">
        <v>247.71</v>
      </c>
    </row>
    <row r="1549" spans="1:7" ht="15.95" customHeight="1">
      <c r="A1549" s="247" t="s">
        <v>24478</v>
      </c>
      <c r="B1549" s="248" t="s">
        <v>3105</v>
      </c>
      <c r="C1549" s="640" t="s">
        <v>3106</v>
      </c>
      <c r="D1549" s="640"/>
      <c r="E1549" s="640"/>
      <c r="F1549" s="248" t="s">
        <v>12</v>
      </c>
      <c r="G1549" s="249">
        <v>290.13</v>
      </c>
    </row>
    <row r="1550" spans="1:7" ht="15.95" customHeight="1">
      <c r="A1550" s="247" t="s">
        <v>24479</v>
      </c>
      <c r="B1550" s="248" t="s">
        <v>3107</v>
      </c>
      <c r="C1550" s="640" t="s">
        <v>3108</v>
      </c>
      <c r="D1550" s="640"/>
      <c r="E1550" s="640"/>
      <c r="F1550" s="248" t="s">
        <v>12</v>
      </c>
      <c r="G1550" s="249">
        <v>329.29</v>
      </c>
    </row>
    <row r="1551" spans="1:7" ht="15.95" customHeight="1">
      <c r="A1551" s="247" t="s">
        <v>24480</v>
      </c>
      <c r="B1551" s="248" t="s">
        <v>3109</v>
      </c>
      <c r="C1551" s="640" t="s">
        <v>3110</v>
      </c>
      <c r="D1551" s="640"/>
      <c r="E1551" s="640"/>
      <c r="F1551" s="248" t="s">
        <v>12</v>
      </c>
      <c r="G1551" s="249">
        <v>368.44</v>
      </c>
    </row>
    <row r="1552" spans="1:7" ht="15.95" customHeight="1">
      <c r="A1552" s="247" t="s">
        <v>24481</v>
      </c>
      <c r="B1552" s="248" t="s">
        <v>3111</v>
      </c>
      <c r="C1552" s="640" t="s">
        <v>3112</v>
      </c>
      <c r="D1552" s="640"/>
      <c r="E1552" s="640"/>
      <c r="F1552" s="248" t="s">
        <v>12</v>
      </c>
      <c r="G1552" s="249">
        <v>407.6</v>
      </c>
    </row>
    <row r="1553" spans="1:7" ht="15.95" customHeight="1">
      <c r="A1553" s="247" t="s">
        <v>24482</v>
      </c>
      <c r="B1553" s="248" t="s">
        <v>3113</v>
      </c>
      <c r="C1553" s="640" t="s">
        <v>3114</v>
      </c>
      <c r="D1553" s="640"/>
      <c r="E1553" s="640"/>
      <c r="F1553" s="248" t="s">
        <v>22</v>
      </c>
      <c r="G1553" s="249">
        <v>592.58000000000004</v>
      </c>
    </row>
    <row r="1554" spans="1:7" ht="15.95" customHeight="1">
      <c r="A1554" s="247" t="s">
        <v>24483</v>
      </c>
      <c r="B1554" s="248" t="s">
        <v>253</v>
      </c>
      <c r="C1554" s="640" t="s">
        <v>255</v>
      </c>
      <c r="D1554" s="640"/>
      <c r="E1554" s="640"/>
      <c r="F1554" s="248" t="s">
        <v>12</v>
      </c>
      <c r="G1554" s="249">
        <v>256.77</v>
      </c>
    </row>
    <row r="1555" spans="1:7" ht="15.95" customHeight="1">
      <c r="A1555" s="640" t="s">
        <v>24484</v>
      </c>
      <c r="B1555" s="643" t="s">
        <v>3115</v>
      </c>
      <c r="C1555" s="640" t="s">
        <v>3116</v>
      </c>
      <c r="D1555" s="640"/>
      <c r="E1555" s="640"/>
      <c r="F1555" s="643" t="s">
        <v>26</v>
      </c>
      <c r="G1555" s="641">
        <v>20.29</v>
      </c>
    </row>
    <row r="1556" spans="1:7" ht="24" customHeight="1">
      <c r="A1556" s="640"/>
      <c r="B1556" s="643"/>
      <c r="C1556" s="640"/>
      <c r="D1556" s="640"/>
      <c r="E1556" s="640"/>
      <c r="F1556" s="643"/>
      <c r="G1556" s="641"/>
    </row>
    <row r="1557" spans="1:7" ht="15.95" customHeight="1">
      <c r="A1557" s="640" t="s">
        <v>24485</v>
      </c>
      <c r="B1557" s="643" t="s">
        <v>3117</v>
      </c>
      <c r="C1557" s="640" t="s">
        <v>3118</v>
      </c>
      <c r="D1557" s="640"/>
      <c r="E1557" s="640"/>
      <c r="F1557" s="643" t="s">
        <v>26</v>
      </c>
      <c r="G1557" s="641">
        <v>20.239999999999998</v>
      </c>
    </row>
    <row r="1558" spans="1:7" ht="15" customHeight="1">
      <c r="A1558" s="640"/>
      <c r="B1558" s="643"/>
      <c r="C1558" s="640"/>
      <c r="D1558" s="640"/>
      <c r="E1558" s="640"/>
      <c r="F1558" s="643"/>
      <c r="G1558" s="641"/>
    </row>
    <row r="1559" spans="1:7" ht="15.95" customHeight="1">
      <c r="A1559" s="640" t="s">
        <v>24486</v>
      </c>
      <c r="B1559" s="643" t="s">
        <v>3119</v>
      </c>
      <c r="C1559" s="640" t="s">
        <v>3120</v>
      </c>
      <c r="D1559" s="640"/>
      <c r="E1559" s="640"/>
      <c r="F1559" s="643" t="s">
        <v>26</v>
      </c>
      <c r="G1559" s="641">
        <v>11.45</v>
      </c>
    </row>
    <row r="1560" spans="1:7" ht="15" customHeight="1">
      <c r="A1560" s="640"/>
      <c r="B1560" s="643"/>
      <c r="C1560" s="640"/>
      <c r="D1560" s="640"/>
      <c r="E1560" s="640"/>
      <c r="F1560" s="643"/>
      <c r="G1560" s="641"/>
    </row>
    <row r="1561" spans="1:7" ht="15.95" customHeight="1">
      <c r="A1561" s="640" t="s">
        <v>24487</v>
      </c>
      <c r="B1561" s="643" t="s">
        <v>3121</v>
      </c>
      <c r="C1561" s="640" t="s">
        <v>3122</v>
      </c>
      <c r="D1561" s="640"/>
      <c r="E1561" s="640"/>
      <c r="F1561" s="643" t="s">
        <v>26</v>
      </c>
      <c r="G1561" s="641">
        <v>17.68</v>
      </c>
    </row>
    <row r="1562" spans="1:7" ht="24" customHeight="1">
      <c r="A1562" s="640"/>
      <c r="B1562" s="643"/>
      <c r="C1562" s="640"/>
      <c r="D1562" s="640"/>
      <c r="E1562" s="640"/>
      <c r="F1562" s="643"/>
      <c r="G1562" s="641"/>
    </row>
    <row r="1563" spans="1:7" ht="15.95" customHeight="1">
      <c r="A1563" s="640" t="s">
        <v>24488</v>
      </c>
      <c r="B1563" s="643" t="s">
        <v>3123</v>
      </c>
      <c r="C1563" s="640" t="s">
        <v>3124</v>
      </c>
      <c r="D1563" s="640"/>
      <c r="E1563" s="640"/>
      <c r="F1563" s="643" t="s">
        <v>26</v>
      </c>
      <c r="G1563" s="641">
        <v>20.02</v>
      </c>
    </row>
    <row r="1564" spans="1:7" ht="15" customHeight="1">
      <c r="A1564" s="640"/>
      <c r="B1564" s="643"/>
      <c r="C1564" s="640"/>
      <c r="D1564" s="640"/>
      <c r="E1564" s="640"/>
      <c r="F1564" s="643"/>
      <c r="G1564" s="641"/>
    </row>
    <row r="1565" spans="1:7" ht="15.95" customHeight="1">
      <c r="A1565" s="640" t="s">
        <v>24489</v>
      </c>
      <c r="B1565" s="643" t="s">
        <v>3125</v>
      </c>
      <c r="C1565" s="640" t="s">
        <v>3126</v>
      </c>
      <c r="D1565" s="640"/>
      <c r="E1565" s="640"/>
      <c r="F1565" s="643" t="s">
        <v>26</v>
      </c>
      <c r="G1565" s="641">
        <v>19.14</v>
      </c>
    </row>
    <row r="1566" spans="1:7" ht="15" customHeight="1">
      <c r="A1566" s="640"/>
      <c r="B1566" s="643"/>
      <c r="C1566" s="640"/>
      <c r="D1566" s="640"/>
      <c r="E1566" s="640"/>
      <c r="F1566" s="643"/>
      <c r="G1566" s="641"/>
    </row>
    <row r="1567" spans="1:7" ht="15.95" customHeight="1">
      <c r="A1567" s="247" t="s">
        <v>24490</v>
      </c>
      <c r="B1567" s="248" t="s">
        <v>3127</v>
      </c>
      <c r="C1567" s="640" t="s">
        <v>3128</v>
      </c>
      <c r="D1567" s="640"/>
      <c r="E1567" s="640"/>
      <c r="F1567" s="248" t="s">
        <v>12</v>
      </c>
      <c r="G1567" s="249">
        <v>33.31</v>
      </c>
    </row>
    <row r="1568" spans="1:7" ht="15.95" customHeight="1">
      <c r="A1568" s="247" t="s">
        <v>24491</v>
      </c>
      <c r="B1568" s="248" t="s">
        <v>3129</v>
      </c>
      <c r="C1568" s="640" t="s">
        <v>3130</v>
      </c>
      <c r="D1568" s="640"/>
      <c r="E1568" s="640"/>
      <c r="F1568" s="248" t="s">
        <v>12</v>
      </c>
      <c r="G1568" s="249">
        <v>42.92</v>
      </c>
    </row>
    <row r="1569" spans="1:7" ht="15.95" customHeight="1">
      <c r="A1569" s="247" t="s">
        <v>24492</v>
      </c>
      <c r="B1569" s="248" t="s">
        <v>3131</v>
      </c>
      <c r="C1569" s="640" t="s">
        <v>3132</v>
      </c>
      <c r="D1569" s="640"/>
      <c r="E1569" s="640"/>
      <c r="F1569" s="248" t="s">
        <v>12</v>
      </c>
      <c r="G1569" s="249">
        <v>55.54</v>
      </c>
    </row>
    <row r="1570" spans="1:7" ht="15.95" customHeight="1">
      <c r="A1570" s="247" t="s">
        <v>24493</v>
      </c>
      <c r="B1570" s="248" t="s">
        <v>3133</v>
      </c>
      <c r="C1570" s="640" t="s">
        <v>3134</v>
      </c>
      <c r="D1570" s="640"/>
      <c r="E1570" s="640"/>
      <c r="F1570" s="248" t="s">
        <v>12</v>
      </c>
      <c r="G1570" s="249">
        <v>57.94</v>
      </c>
    </row>
    <row r="1571" spans="1:7" ht="15.95" customHeight="1">
      <c r="A1571" s="247" t="s">
        <v>24494</v>
      </c>
      <c r="B1571" s="248" t="s">
        <v>3135</v>
      </c>
      <c r="C1571" s="640" t="s">
        <v>3136</v>
      </c>
      <c r="D1571" s="640"/>
      <c r="E1571" s="640"/>
      <c r="F1571" s="248" t="s">
        <v>12</v>
      </c>
      <c r="G1571" s="249">
        <v>67.739999999999995</v>
      </c>
    </row>
    <row r="1572" spans="1:7" ht="15.95" customHeight="1">
      <c r="A1572" s="247" t="s">
        <v>24495</v>
      </c>
      <c r="B1572" s="248" t="s">
        <v>3137</v>
      </c>
      <c r="C1572" s="640" t="s">
        <v>3138</v>
      </c>
      <c r="D1572" s="640"/>
      <c r="E1572" s="640"/>
      <c r="F1572" s="248" t="s">
        <v>12</v>
      </c>
      <c r="G1572" s="249">
        <v>77.099999999999994</v>
      </c>
    </row>
    <row r="1573" spans="1:7" ht="15.95" customHeight="1">
      <c r="A1573" s="247" t="s">
        <v>24496</v>
      </c>
      <c r="B1573" s="248" t="s">
        <v>3139</v>
      </c>
      <c r="C1573" s="640" t="s">
        <v>3140</v>
      </c>
      <c r="D1573" s="640"/>
      <c r="E1573" s="640"/>
      <c r="F1573" s="248" t="s">
        <v>22</v>
      </c>
      <c r="G1573" s="249">
        <v>511.58</v>
      </c>
    </row>
    <row r="1574" spans="1:7" ht="15.95" customHeight="1">
      <c r="A1574" s="247" t="s">
        <v>24497</v>
      </c>
      <c r="B1574" s="248" t="s">
        <v>3141</v>
      </c>
      <c r="C1574" s="640" t="s">
        <v>3142</v>
      </c>
      <c r="D1574" s="640"/>
      <c r="E1574" s="640"/>
      <c r="F1574" s="248" t="s">
        <v>22</v>
      </c>
      <c r="G1574" s="249">
        <v>985.69</v>
      </c>
    </row>
    <row r="1575" spans="1:7" ht="15.95" customHeight="1">
      <c r="A1575" s="247" t="s">
        <v>24498</v>
      </c>
      <c r="B1575" s="248" t="s">
        <v>3143</v>
      </c>
      <c r="C1575" s="640" t="s">
        <v>3144</v>
      </c>
      <c r="D1575" s="640"/>
      <c r="E1575" s="640"/>
      <c r="F1575" s="248" t="s">
        <v>22</v>
      </c>
      <c r="G1575" s="249">
        <v>1278.52</v>
      </c>
    </row>
    <row r="1576" spans="1:7" ht="15.95" customHeight="1">
      <c r="A1576" s="247" t="s">
        <v>24499</v>
      </c>
      <c r="B1576" s="248" t="s">
        <v>3145</v>
      </c>
      <c r="C1576" s="640" t="s">
        <v>3146</v>
      </c>
      <c r="D1576" s="640"/>
      <c r="E1576" s="640"/>
      <c r="F1576" s="248" t="s">
        <v>22</v>
      </c>
      <c r="G1576" s="249">
        <v>1762.27</v>
      </c>
    </row>
    <row r="1577" spans="1:7" ht="15.95" customHeight="1">
      <c r="A1577" s="247" t="s">
        <v>24500</v>
      </c>
      <c r="B1577" s="248" t="s">
        <v>3147</v>
      </c>
      <c r="C1577" s="640" t="s">
        <v>3148</v>
      </c>
      <c r="D1577" s="640"/>
      <c r="E1577" s="640"/>
      <c r="F1577" s="248" t="s">
        <v>22</v>
      </c>
      <c r="G1577" s="249">
        <v>30.41</v>
      </c>
    </row>
    <row r="1578" spans="1:7" ht="15.95" customHeight="1">
      <c r="A1578" s="245" t="s">
        <v>224</v>
      </c>
      <c r="B1578" s="642" t="s">
        <v>3149</v>
      </c>
      <c r="C1578" s="642"/>
      <c r="D1578" s="642"/>
      <c r="E1578" s="642"/>
      <c r="F1578" s="642"/>
      <c r="G1578" s="246">
        <v>6256.67</v>
      </c>
    </row>
    <row r="1579" spans="1:7" ht="15.95" customHeight="1">
      <c r="A1579" s="247" t="s">
        <v>24501</v>
      </c>
      <c r="B1579" s="248" t="s">
        <v>3150</v>
      </c>
      <c r="C1579" s="640" t="s">
        <v>3151</v>
      </c>
      <c r="D1579" s="640"/>
      <c r="E1579" s="640"/>
      <c r="F1579" s="248" t="s">
        <v>22</v>
      </c>
      <c r="G1579" s="249">
        <v>27.99</v>
      </c>
    </row>
    <row r="1580" spans="1:7" ht="15.95" customHeight="1">
      <c r="A1580" s="247" t="s">
        <v>24502</v>
      </c>
      <c r="B1580" s="248" t="s">
        <v>3152</v>
      </c>
      <c r="C1580" s="640" t="s">
        <v>3153</v>
      </c>
      <c r="D1580" s="640"/>
      <c r="E1580" s="640"/>
      <c r="F1580" s="248" t="s">
        <v>22</v>
      </c>
      <c r="G1580" s="249">
        <v>14</v>
      </c>
    </row>
    <row r="1581" spans="1:7" ht="15.95" customHeight="1">
      <c r="A1581" s="247" t="s">
        <v>24503</v>
      </c>
      <c r="B1581" s="248" t="s">
        <v>3154</v>
      </c>
      <c r="C1581" s="640" t="s">
        <v>3155</v>
      </c>
      <c r="D1581" s="640"/>
      <c r="E1581" s="640"/>
      <c r="F1581" s="248" t="s">
        <v>22</v>
      </c>
      <c r="G1581" s="249">
        <v>56.64</v>
      </c>
    </row>
    <row r="1582" spans="1:7" ht="15.95" customHeight="1">
      <c r="A1582" s="247" t="s">
        <v>24504</v>
      </c>
      <c r="B1582" s="248" t="s">
        <v>3156</v>
      </c>
      <c r="C1582" s="640" t="s">
        <v>3157</v>
      </c>
      <c r="D1582" s="640"/>
      <c r="E1582" s="640"/>
      <c r="F1582" s="248" t="s">
        <v>12</v>
      </c>
      <c r="G1582" s="249">
        <v>78.08</v>
      </c>
    </row>
    <row r="1583" spans="1:7" ht="15.95" customHeight="1">
      <c r="A1583" s="247" t="s">
        <v>24505</v>
      </c>
      <c r="B1583" s="248" t="s">
        <v>3158</v>
      </c>
      <c r="C1583" s="640" t="s">
        <v>3159</v>
      </c>
      <c r="D1583" s="640"/>
      <c r="E1583" s="640"/>
      <c r="F1583" s="248" t="s">
        <v>22</v>
      </c>
      <c r="G1583" s="249">
        <v>83.18</v>
      </c>
    </row>
    <row r="1584" spans="1:7" ht="15.95" customHeight="1">
      <c r="A1584" s="247" t="s">
        <v>24506</v>
      </c>
      <c r="B1584" s="248" t="s">
        <v>3160</v>
      </c>
      <c r="C1584" s="640" t="s">
        <v>3161</v>
      </c>
      <c r="D1584" s="640"/>
      <c r="E1584" s="640"/>
      <c r="F1584" s="248" t="s">
        <v>22</v>
      </c>
      <c r="G1584" s="249">
        <v>56.21</v>
      </c>
    </row>
    <row r="1585" spans="1:7" ht="15.95" customHeight="1">
      <c r="A1585" s="247" t="s">
        <v>24507</v>
      </c>
      <c r="B1585" s="248" t="s">
        <v>3162</v>
      </c>
      <c r="C1585" s="640" t="s">
        <v>3163</v>
      </c>
      <c r="D1585" s="640"/>
      <c r="E1585" s="640"/>
      <c r="F1585" s="248" t="s">
        <v>22</v>
      </c>
      <c r="G1585" s="249">
        <v>29.55</v>
      </c>
    </row>
    <row r="1586" spans="1:7" ht="15.95" customHeight="1">
      <c r="A1586" s="247" t="s">
        <v>24508</v>
      </c>
      <c r="B1586" s="248" t="s">
        <v>3164</v>
      </c>
      <c r="C1586" s="640" t="s">
        <v>3165</v>
      </c>
      <c r="D1586" s="640"/>
      <c r="E1586" s="640"/>
      <c r="F1586" s="248" t="s">
        <v>22</v>
      </c>
      <c r="G1586" s="249">
        <v>30.72</v>
      </c>
    </row>
    <row r="1587" spans="1:7" ht="15.95" customHeight="1">
      <c r="A1587" s="247" t="s">
        <v>24509</v>
      </c>
      <c r="B1587" s="248" t="s">
        <v>3166</v>
      </c>
      <c r="C1587" s="640" t="s">
        <v>3167</v>
      </c>
      <c r="D1587" s="640"/>
      <c r="E1587" s="640"/>
      <c r="F1587" s="248" t="s">
        <v>22</v>
      </c>
      <c r="G1587" s="249">
        <v>101.88</v>
      </c>
    </row>
    <row r="1588" spans="1:7" ht="15.95" customHeight="1">
      <c r="A1588" s="247" t="s">
        <v>24510</v>
      </c>
      <c r="B1588" s="248" t="s">
        <v>3168</v>
      </c>
      <c r="C1588" s="640" t="s">
        <v>3169</v>
      </c>
      <c r="D1588" s="640"/>
      <c r="E1588" s="640"/>
      <c r="F1588" s="248" t="s">
        <v>22</v>
      </c>
      <c r="G1588" s="249">
        <v>157.29</v>
      </c>
    </row>
    <row r="1589" spans="1:7" ht="15.95" customHeight="1">
      <c r="A1589" s="247" t="s">
        <v>24511</v>
      </c>
      <c r="B1589" s="248" t="s">
        <v>3170</v>
      </c>
      <c r="C1589" s="640" t="s">
        <v>3171</v>
      </c>
      <c r="D1589" s="640"/>
      <c r="E1589" s="640"/>
      <c r="F1589" s="248" t="s">
        <v>22</v>
      </c>
      <c r="G1589" s="249">
        <v>171.68</v>
      </c>
    </row>
    <row r="1590" spans="1:7" ht="15.95" customHeight="1">
      <c r="A1590" s="247" t="s">
        <v>24512</v>
      </c>
      <c r="B1590" s="248" t="s">
        <v>3172</v>
      </c>
      <c r="C1590" s="640" t="s">
        <v>3173</v>
      </c>
      <c r="D1590" s="640"/>
      <c r="E1590" s="640"/>
      <c r="F1590" s="248" t="s">
        <v>22</v>
      </c>
      <c r="G1590" s="249">
        <v>126.97</v>
      </c>
    </row>
    <row r="1591" spans="1:7" ht="15.95" customHeight="1">
      <c r="A1591" s="247" t="s">
        <v>24513</v>
      </c>
      <c r="B1591" s="248" t="s">
        <v>3174</v>
      </c>
      <c r="C1591" s="640" t="s">
        <v>3175</v>
      </c>
      <c r="D1591" s="640"/>
      <c r="E1591" s="640"/>
      <c r="F1591" s="248" t="s">
        <v>22</v>
      </c>
      <c r="G1591" s="249">
        <v>167.31</v>
      </c>
    </row>
    <row r="1592" spans="1:7" ht="15.95" customHeight="1">
      <c r="A1592" s="247" t="s">
        <v>24514</v>
      </c>
      <c r="B1592" s="248" t="s">
        <v>3176</v>
      </c>
      <c r="C1592" s="640" t="s">
        <v>3177</v>
      </c>
      <c r="D1592" s="640"/>
      <c r="E1592" s="640"/>
      <c r="F1592" s="248" t="s">
        <v>22</v>
      </c>
      <c r="G1592" s="249">
        <v>94.68</v>
      </c>
    </row>
    <row r="1593" spans="1:7" ht="15.95" customHeight="1">
      <c r="A1593" s="247" t="s">
        <v>24515</v>
      </c>
      <c r="B1593" s="248" t="s">
        <v>3178</v>
      </c>
      <c r="C1593" s="640" t="s">
        <v>3179</v>
      </c>
      <c r="D1593" s="640"/>
      <c r="E1593" s="640"/>
      <c r="F1593" s="248" t="s">
        <v>22</v>
      </c>
      <c r="G1593" s="249">
        <v>43.53</v>
      </c>
    </row>
    <row r="1594" spans="1:7" ht="15.95" customHeight="1">
      <c r="A1594" s="247" t="s">
        <v>24516</v>
      </c>
      <c r="B1594" s="248" t="s">
        <v>3180</v>
      </c>
      <c r="C1594" s="640" t="s">
        <v>3181</v>
      </c>
      <c r="D1594" s="640"/>
      <c r="E1594" s="640"/>
      <c r="F1594" s="248" t="s">
        <v>22</v>
      </c>
      <c r="G1594" s="249">
        <v>23.91</v>
      </c>
    </row>
    <row r="1595" spans="1:7" ht="15.95" customHeight="1">
      <c r="A1595" s="247" t="s">
        <v>24517</v>
      </c>
      <c r="B1595" s="248" t="s">
        <v>3182</v>
      </c>
      <c r="C1595" s="640" t="s">
        <v>3183</v>
      </c>
      <c r="D1595" s="640"/>
      <c r="E1595" s="640"/>
      <c r="F1595" s="248" t="s">
        <v>22</v>
      </c>
      <c r="G1595" s="249">
        <v>108</v>
      </c>
    </row>
    <row r="1596" spans="1:7" ht="15.95" customHeight="1">
      <c r="A1596" s="247" t="s">
        <v>24518</v>
      </c>
      <c r="B1596" s="248" t="s">
        <v>3184</v>
      </c>
      <c r="C1596" s="640" t="s">
        <v>3185</v>
      </c>
      <c r="D1596" s="640"/>
      <c r="E1596" s="640"/>
      <c r="F1596" s="248" t="s">
        <v>22</v>
      </c>
      <c r="G1596" s="249">
        <v>30.1</v>
      </c>
    </row>
    <row r="1597" spans="1:7" ht="15.95" customHeight="1">
      <c r="A1597" s="247" t="s">
        <v>24519</v>
      </c>
      <c r="B1597" s="248" t="s">
        <v>3186</v>
      </c>
      <c r="C1597" s="640" t="s">
        <v>3187</v>
      </c>
      <c r="D1597" s="640"/>
      <c r="E1597" s="640"/>
      <c r="F1597" s="248" t="s">
        <v>22</v>
      </c>
      <c r="G1597" s="249">
        <v>77.73</v>
      </c>
    </row>
    <row r="1598" spans="1:7" ht="15.95" customHeight="1">
      <c r="A1598" s="247" t="s">
        <v>24520</v>
      </c>
      <c r="B1598" s="248" t="s">
        <v>3188</v>
      </c>
      <c r="C1598" s="640" t="s">
        <v>3189</v>
      </c>
      <c r="D1598" s="640"/>
      <c r="E1598" s="640"/>
      <c r="F1598" s="248" t="s">
        <v>22</v>
      </c>
      <c r="G1598" s="249">
        <v>53.6</v>
      </c>
    </row>
    <row r="1599" spans="1:7" ht="15.95" customHeight="1">
      <c r="A1599" s="247" t="s">
        <v>24521</v>
      </c>
      <c r="B1599" s="248" t="s">
        <v>3190</v>
      </c>
      <c r="C1599" s="640" t="s">
        <v>3191</v>
      </c>
      <c r="D1599" s="640"/>
      <c r="E1599" s="640"/>
      <c r="F1599" s="248" t="s">
        <v>22</v>
      </c>
      <c r="G1599" s="249">
        <v>71.05</v>
      </c>
    </row>
    <row r="1600" spans="1:7" ht="15.95" customHeight="1">
      <c r="A1600" s="247" t="s">
        <v>24522</v>
      </c>
      <c r="B1600" s="248" t="s">
        <v>3192</v>
      </c>
      <c r="C1600" s="640" t="s">
        <v>3193</v>
      </c>
      <c r="D1600" s="640"/>
      <c r="E1600" s="640"/>
      <c r="F1600" s="248" t="s">
        <v>22</v>
      </c>
      <c r="G1600" s="249">
        <v>63.45</v>
      </c>
    </row>
    <row r="1601" spans="1:7" ht="15.95" customHeight="1">
      <c r="A1601" s="247" t="s">
        <v>24523</v>
      </c>
      <c r="B1601" s="248" t="s">
        <v>3194</v>
      </c>
      <c r="C1601" s="640" t="s">
        <v>3195</v>
      </c>
      <c r="D1601" s="640"/>
      <c r="E1601" s="640"/>
      <c r="F1601" s="248" t="s">
        <v>22</v>
      </c>
      <c r="G1601" s="249">
        <v>52.9</v>
      </c>
    </row>
    <row r="1602" spans="1:7" ht="15.95" customHeight="1">
      <c r="A1602" s="247" t="s">
        <v>24524</v>
      </c>
      <c r="B1602" s="248" t="s">
        <v>3196</v>
      </c>
      <c r="C1602" s="640" t="s">
        <v>3197</v>
      </c>
      <c r="D1602" s="640"/>
      <c r="E1602" s="640"/>
      <c r="F1602" s="248" t="s">
        <v>12</v>
      </c>
      <c r="G1602" s="249">
        <v>10.23</v>
      </c>
    </row>
    <row r="1603" spans="1:7" ht="15.95" customHeight="1">
      <c r="A1603" s="247" t="s">
        <v>24525</v>
      </c>
      <c r="B1603" s="248" t="s">
        <v>3198</v>
      </c>
      <c r="C1603" s="640" t="s">
        <v>3199</v>
      </c>
      <c r="D1603" s="640"/>
      <c r="E1603" s="640"/>
      <c r="F1603" s="248" t="s">
        <v>22</v>
      </c>
      <c r="G1603" s="249">
        <v>13.9</v>
      </c>
    </row>
    <row r="1604" spans="1:7" ht="15.95" customHeight="1">
      <c r="A1604" s="247" t="s">
        <v>24526</v>
      </c>
      <c r="B1604" s="248" t="s">
        <v>3200</v>
      </c>
      <c r="C1604" s="640" t="s">
        <v>3201</v>
      </c>
      <c r="D1604" s="640"/>
      <c r="E1604" s="640"/>
      <c r="F1604" s="248" t="s">
        <v>12</v>
      </c>
      <c r="G1604" s="249">
        <v>53.66</v>
      </c>
    </row>
    <row r="1605" spans="1:7" ht="15.95" customHeight="1">
      <c r="A1605" s="247" t="s">
        <v>24527</v>
      </c>
      <c r="B1605" s="248" t="s">
        <v>3202</v>
      </c>
      <c r="C1605" s="640" t="s">
        <v>3203</v>
      </c>
      <c r="D1605" s="640"/>
      <c r="E1605" s="640"/>
      <c r="F1605" s="248" t="s">
        <v>86</v>
      </c>
      <c r="G1605" s="249">
        <v>249.24</v>
      </c>
    </row>
    <row r="1606" spans="1:7" ht="15.95" customHeight="1">
      <c r="A1606" s="247" t="s">
        <v>24528</v>
      </c>
      <c r="B1606" s="248" t="s">
        <v>3204</v>
      </c>
      <c r="C1606" s="640" t="s">
        <v>3205</v>
      </c>
      <c r="D1606" s="640"/>
      <c r="E1606" s="640"/>
      <c r="F1606" s="248" t="s">
        <v>86</v>
      </c>
      <c r="G1606" s="249">
        <v>150.09</v>
      </c>
    </row>
    <row r="1607" spans="1:7" ht="15.95" customHeight="1">
      <c r="A1607" s="247" t="s">
        <v>24529</v>
      </c>
      <c r="B1607" s="248" t="s">
        <v>3206</v>
      </c>
      <c r="C1607" s="640" t="s">
        <v>3207</v>
      </c>
      <c r="D1607" s="640"/>
      <c r="E1607" s="640"/>
      <c r="F1607" s="248" t="s">
        <v>12</v>
      </c>
      <c r="G1607" s="249">
        <v>12.79</v>
      </c>
    </row>
    <row r="1608" spans="1:7" ht="15.95" customHeight="1">
      <c r="A1608" s="247" t="s">
        <v>24530</v>
      </c>
      <c r="B1608" s="248" t="s">
        <v>3208</v>
      </c>
      <c r="C1608" s="640" t="s">
        <v>3209</v>
      </c>
      <c r="D1608" s="640"/>
      <c r="E1608" s="640"/>
      <c r="F1608" s="248" t="s">
        <v>12</v>
      </c>
      <c r="G1608" s="249">
        <v>50.65</v>
      </c>
    </row>
    <row r="1609" spans="1:7" ht="15.95" customHeight="1">
      <c r="A1609" s="247" t="s">
        <v>24531</v>
      </c>
      <c r="B1609" s="248" t="s">
        <v>3210</v>
      </c>
      <c r="C1609" s="640" t="s">
        <v>3211</v>
      </c>
      <c r="D1609" s="640"/>
      <c r="E1609" s="640"/>
      <c r="F1609" s="248" t="s">
        <v>12</v>
      </c>
      <c r="G1609" s="249">
        <v>51.14</v>
      </c>
    </row>
    <row r="1610" spans="1:7" ht="15.95" customHeight="1">
      <c r="A1610" s="247" t="s">
        <v>24532</v>
      </c>
      <c r="B1610" s="248" t="s">
        <v>3212</v>
      </c>
      <c r="C1610" s="640" t="s">
        <v>3213</v>
      </c>
      <c r="D1610" s="640"/>
      <c r="E1610" s="640"/>
      <c r="F1610" s="248" t="s">
        <v>12</v>
      </c>
      <c r="G1610" s="249">
        <v>57.53</v>
      </c>
    </row>
    <row r="1611" spans="1:7" ht="15.95" customHeight="1">
      <c r="A1611" s="247" t="s">
        <v>24533</v>
      </c>
      <c r="B1611" s="248" t="s">
        <v>3214</v>
      </c>
      <c r="C1611" s="640" t="s">
        <v>3215</v>
      </c>
      <c r="D1611" s="640"/>
      <c r="E1611" s="640"/>
      <c r="F1611" s="248" t="s">
        <v>12</v>
      </c>
      <c r="G1611" s="249">
        <v>42</v>
      </c>
    </row>
    <row r="1612" spans="1:7" ht="15.95" customHeight="1">
      <c r="A1612" s="247" t="s">
        <v>24534</v>
      </c>
      <c r="B1612" s="248" t="s">
        <v>3216</v>
      </c>
      <c r="C1612" s="640" t="s">
        <v>3217</v>
      </c>
      <c r="D1612" s="640"/>
      <c r="E1612" s="640"/>
      <c r="F1612" s="248" t="s">
        <v>22</v>
      </c>
      <c r="G1612" s="249">
        <v>65.900000000000006</v>
      </c>
    </row>
    <row r="1613" spans="1:7" ht="15.95" customHeight="1">
      <c r="A1613" s="247" t="s">
        <v>24535</v>
      </c>
      <c r="B1613" s="248" t="s">
        <v>3218</v>
      </c>
      <c r="C1613" s="640" t="s">
        <v>3219</v>
      </c>
      <c r="D1613" s="640"/>
      <c r="E1613" s="640"/>
      <c r="F1613" s="248" t="s">
        <v>22</v>
      </c>
      <c r="G1613" s="249">
        <v>40.86</v>
      </c>
    </row>
    <row r="1614" spans="1:7" ht="15.95" customHeight="1">
      <c r="A1614" s="247" t="s">
        <v>24536</v>
      </c>
      <c r="B1614" s="248" t="s">
        <v>3220</v>
      </c>
      <c r="C1614" s="640" t="s">
        <v>3221</v>
      </c>
      <c r="D1614" s="640"/>
      <c r="E1614" s="640"/>
      <c r="F1614" s="248" t="s">
        <v>22</v>
      </c>
      <c r="G1614" s="249">
        <v>113.12</v>
      </c>
    </row>
    <row r="1615" spans="1:7" ht="15.95" customHeight="1">
      <c r="A1615" s="247" t="s">
        <v>24537</v>
      </c>
      <c r="B1615" s="248" t="s">
        <v>3222</v>
      </c>
      <c r="C1615" s="640" t="s">
        <v>3223</v>
      </c>
      <c r="D1615" s="640"/>
      <c r="E1615" s="640"/>
      <c r="F1615" s="248" t="s">
        <v>12</v>
      </c>
      <c r="G1615" s="249">
        <v>70.31</v>
      </c>
    </row>
    <row r="1616" spans="1:7" ht="15.95" customHeight="1">
      <c r="A1616" s="247" t="s">
        <v>24538</v>
      </c>
      <c r="B1616" s="248" t="s">
        <v>3224</v>
      </c>
      <c r="C1616" s="640" t="s">
        <v>3225</v>
      </c>
      <c r="D1616" s="640"/>
      <c r="E1616" s="640"/>
      <c r="F1616" s="248" t="s">
        <v>12</v>
      </c>
      <c r="G1616" s="249">
        <v>117.51</v>
      </c>
    </row>
    <row r="1617" spans="1:7" ht="15.95" customHeight="1">
      <c r="A1617" s="247" t="s">
        <v>24539</v>
      </c>
      <c r="B1617" s="248" t="s">
        <v>3226</v>
      </c>
      <c r="C1617" s="640" t="s">
        <v>3227</v>
      </c>
      <c r="D1617" s="640"/>
      <c r="E1617" s="640"/>
      <c r="F1617" s="248" t="s">
        <v>12</v>
      </c>
      <c r="G1617" s="249">
        <v>129.21</v>
      </c>
    </row>
    <row r="1618" spans="1:7" ht="15.95" customHeight="1">
      <c r="A1618" s="247" t="s">
        <v>24540</v>
      </c>
      <c r="B1618" s="248" t="s">
        <v>3228</v>
      </c>
      <c r="C1618" s="640" t="s">
        <v>3229</v>
      </c>
      <c r="D1618" s="640"/>
      <c r="E1618" s="640"/>
      <c r="F1618" s="248" t="s">
        <v>12</v>
      </c>
      <c r="G1618" s="249">
        <v>133.86000000000001</v>
      </c>
    </row>
    <row r="1619" spans="1:7" ht="15.95" customHeight="1">
      <c r="A1619" s="247" t="s">
        <v>24541</v>
      </c>
      <c r="B1619" s="248" t="s">
        <v>3230</v>
      </c>
      <c r="C1619" s="640" t="s">
        <v>3231</v>
      </c>
      <c r="D1619" s="640"/>
      <c r="E1619" s="640"/>
      <c r="F1619" s="248" t="s">
        <v>12</v>
      </c>
      <c r="G1619" s="249">
        <v>133.86000000000001</v>
      </c>
    </row>
    <row r="1620" spans="1:7" ht="15.95" customHeight="1">
      <c r="A1620" s="247" t="s">
        <v>24542</v>
      </c>
      <c r="B1620" s="248" t="s">
        <v>3232</v>
      </c>
      <c r="C1620" s="640" t="s">
        <v>3233</v>
      </c>
      <c r="D1620" s="640"/>
      <c r="E1620" s="640"/>
      <c r="F1620" s="248" t="s">
        <v>12</v>
      </c>
      <c r="G1620" s="249">
        <v>216.43</v>
      </c>
    </row>
    <row r="1621" spans="1:7" ht="15.95" customHeight="1">
      <c r="A1621" s="247" t="s">
        <v>24543</v>
      </c>
      <c r="B1621" s="248" t="s">
        <v>3234</v>
      </c>
      <c r="C1621" s="640" t="s">
        <v>3235</v>
      </c>
      <c r="D1621" s="640"/>
      <c r="E1621" s="640"/>
      <c r="F1621" s="248" t="s">
        <v>12</v>
      </c>
      <c r="G1621" s="249">
        <v>236.16</v>
      </c>
    </row>
    <row r="1622" spans="1:7" ht="15.95" customHeight="1">
      <c r="A1622" s="247" t="s">
        <v>24544</v>
      </c>
      <c r="B1622" s="248" t="s">
        <v>3236</v>
      </c>
      <c r="C1622" s="640" t="s">
        <v>3237</v>
      </c>
      <c r="D1622" s="640"/>
      <c r="E1622" s="640"/>
      <c r="F1622" s="248" t="s">
        <v>12</v>
      </c>
      <c r="G1622" s="249">
        <v>272.41000000000003</v>
      </c>
    </row>
    <row r="1623" spans="1:7" ht="15.95" customHeight="1">
      <c r="A1623" s="247" t="s">
        <v>24545</v>
      </c>
      <c r="B1623" s="248" t="s">
        <v>3238</v>
      </c>
      <c r="C1623" s="640" t="s">
        <v>3239</v>
      </c>
      <c r="D1623" s="640"/>
      <c r="E1623" s="640"/>
      <c r="F1623" s="248" t="s">
        <v>12</v>
      </c>
      <c r="G1623" s="249">
        <v>159.91</v>
      </c>
    </row>
    <row r="1624" spans="1:7" ht="15.95" customHeight="1">
      <c r="A1624" s="247" t="s">
        <v>24546</v>
      </c>
      <c r="B1624" s="248" t="s">
        <v>3240</v>
      </c>
      <c r="C1624" s="640" t="s">
        <v>3241</v>
      </c>
      <c r="D1624" s="640"/>
      <c r="E1624" s="640"/>
      <c r="F1624" s="248" t="s">
        <v>12</v>
      </c>
      <c r="G1624" s="249">
        <v>159.91</v>
      </c>
    </row>
    <row r="1625" spans="1:7" ht="15.95" customHeight="1">
      <c r="A1625" s="247" t="s">
        <v>24547</v>
      </c>
      <c r="B1625" s="248" t="s">
        <v>3242</v>
      </c>
      <c r="C1625" s="640" t="s">
        <v>3243</v>
      </c>
      <c r="D1625" s="640"/>
      <c r="E1625" s="640"/>
      <c r="F1625" s="248" t="s">
        <v>12</v>
      </c>
      <c r="G1625" s="249">
        <v>76.44</v>
      </c>
    </row>
    <row r="1626" spans="1:7" ht="15.95" customHeight="1">
      <c r="A1626" s="247" t="s">
        <v>24548</v>
      </c>
      <c r="B1626" s="248" t="s">
        <v>3244</v>
      </c>
      <c r="C1626" s="640" t="s">
        <v>3245</v>
      </c>
      <c r="D1626" s="640"/>
      <c r="E1626" s="640"/>
      <c r="F1626" s="248" t="s">
        <v>12</v>
      </c>
      <c r="G1626" s="249">
        <v>67.77</v>
      </c>
    </row>
    <row r="1627" spans="1:7" ht="15.95" customHeight="1">
      <c r="A1627" s="247" t="s">
        <v>24549</v>
      </c>
      <c r="B1627" s="248" t="s">
        <v>3246</v>
      </c>
      <c r="C1627" s="640" t="s">
        <v>3247</v>
      </c>
      <c r="D1627" s="640"/>
      <c r="E1627" s="640"/>
      <c r="F1627" s="248" t="s">
        <v>12</v>
      </c>
      <c r="G1627" s="249">
        <v>57.81</v>
      </c>
    </row>
    <row r="1628" spans="1:7" ht="15.95" customHeight="1">
      <c r="A1628" s="247" t="s">
        <v>24550</v>
      </c>
      <c r="B1628" s="248" t="s">
        <v>3248</v>
      </c>
      <c r="C1628" s="640" t="s">
        <v>3249</v>
      </c>
      <c r="D1628" s="640"/>
      <c r="E1628" s="640"/>
      <c r="F1628" s="248" t="s">
        <v>12</v>
      </c>
      <c r="G1628" s="249">
        <v>133.9</v>
      </c>
    </row>
    <row r="1629" spans="1:7" ht="15.95" customHeight="1">
      <c r="A1629" s="247" t="s">
        <v>24551</v>
      </c>
      <c r="B1629" s="248" t="s">
        <v>3250</v>
      </c>
      <c r="C1629" s="640" t="s">
        <v>3251</v>
      </c>
      <c r="D1629" s="640"/>
      <c r="E1629" s="640"/>
      <c r="F1629" s="248" t="s">
        <v>12</v>
      </c>
      <c r="G1629" s="249">
        <v>177.32</v>
      </c>
    </row>
    <row r="1630" spans="1:7" ht="15.95" customHeight="1">
      <c r="A1630" s="247" t="s">
        <v>24552</v>
      </c>
      <c r="B1630" s="248" t="s">
        <v>3252</v>
      </c>
      <c r="C1630" s="640" t="s">
        <v>3253</v>
      </c>
      <c r="D1630" s="640"/>
      <c r="E1630" s="640"/>
      <c r="F1630" s="248" t="s">
        <v>12</v>
      </c>
      <c r="G1630" s="249">
        <v>180.15</v>
      </c>
    </row>
    <row r="1631" spans="1:7" ht="15.95" customHeight="1">
      <c r="A1631" s="247" t="s">
        <v>24553</v>
      </c>
      <c r="B1631" s="248" t="s">
        <v>3254</v>
      </c>
      <c r="C1631" s="640" t="s">
        <v>3255</v>
      </c>
      <c r="D1631" s="640"/>
      <c r="E1631" s="640"/>
      <c r="F1631" s="248" t="s">
        <v>12</v>
      </c>
      <c r="G1631" s="249">
        <v>163.78</v>
      </c>
    </row>
    <row r="1632" spans="1:7" ht="15.95" customHeight="1">
      <c r="A1632" s="247" t="s">
        <v>24554</v>
      </c>
      <c r="B1632" s="248" t="s">
        <v>3256</v>
      </c>
      <c r="C1632" s="640" t="s">
        <v>3257</v>
      </c>
      <c r="D1632" s="640"/>
      <c r="E1632" s="640"/>
      <c r="F1632" s="248" t="s">
        <v>12</v>
      </c>
      <c r="G1632" s="249">
        <v>146.97999999999999</v>
      </c>
    </row>
    <row r="1633" spans="1:7" ht="15.95" customHeight="1">
      <c r="A1633" s="247" t="s">
        <v>24555</v>
      </c>
      <c r="B1633" s="248" t="s">
        <v>3258</v>
      </c>
      <c r="C1633" s="640" t="s">
        <v>3259</v>
      </c>
      <c r="D1633" s="640"/>
      <c r="E1633" s="640"/>
      <c r="F1633" s="248" t="s">
        <v>12</v>
      </c>
      <c r="G1633" s="249">
        <v>148.36000000000001</v>
      </c>
    </row>
    <row r="1634" spans="1:7" ht="15.95" customHeight="1">
      <c r="A1634" s="247" t="s">
        <v>24556</v>
      </c>
      <c r="B1634" s="248" t="s">
        <v>3260</v>
      </c>
      <c r="C1634" s="640" t="s">
        <v>3261</v>
      </c>
      <c r="D1634" s="640"/>
      <c r="E1634" s="640"/>
      <c r="F1634" s="248" t="s">
        <v>12</v>
      </c>
      <c r="G1634" s="249">
        <v>30.43</v>
      </c>
    </row>
    <row r="1635" spans="1:7" ht="15.95" customHeight="1">
      <c r="A1635" s="247" t="s">
        <v>24557</v>
      </c>
      <c r="B1635" s="248" t="s">
        <v>3262</v>
      </c>
      <c r="C1635" s="640" t="s">
        <v>3263</v>
      </c>
      <c r="D1635" s="640"/>
      <c r="E1635" s="640"/>
      <c r="F1635" s="248" t="s">
        <v>12</v>
      </c>
      <c r="G1635" s="249">
        <v>177.8</v>
      </c>
    </row>
    <row r="1636" spans="1:7" ht="15.95" customHeight="1">
      <c r="A1636" s="247" t="s">
        <v>24558</v>
      </c>
      <c r="B1636" s="248" t="s">
        <v>3264</v>
      </c>
      <c r="C1636" s="640" t="s">
        <v>3265</v>
      </c>
      <c r="D1636" s="640"/>
      <c r="E1636" s="640"/>
      <c r="F1636" s="248" t="s">
        <v>12</v>
      </c>
      <c r="G1636" s="249">
        <v>56.35</v>
      </c>
    </row>
    <row r="1637" spans="1:7" ht="15.95" customHeight="1">
      <c r="A1637" s="247" t="s">
        <v>24559</v>
      </c>
      <c r="B1637" s="248" t="s">
        <v>3266</v>
      </c>
      <c r="C1637" s="640" t="s">
        <v>3267</v>
      </c>
      <c r="D1637" s="640"/>
      <c r="E1637" s="640"/>
      <c r="F1637" s="248" t="s">
        <v>12</v>
      </c>
      <c r="G1637" s="249">
        <v>53</v>
      </c>
    </row>
    <row r="1638" spans="1:7" ht="15.95" customHeight="1">
      <c r="A1638" s="247" t="s">
        <v>24560</v>
      </c>
      <c r="B1638" s="248" t="s">
        <v>3268</v>
      </c>
      <c r="C1638" s="640" t="s">
        <v>3269</v>
      </c>
      <c r="D1638" s="640"/>
      <c r="E1638" s="640"/>
      <c r="F1638" s="248" t="s">
        <v>12</v>
      </c>
      <c r="G1638" s="249">
        <v>68.650000000000006</v>
      </c>
    </row>
    <row r="1639" spans="1:7" ht="15.95" customHeight="1">
      <c r="A1639" s="247" t="s">
        <v>24561</v>
      </c>
      <c r="B1639" s="248" t="s">
        <v>3270</v>
      </c>
      <c r="C1639" s="640" t="s">
        <v>3271</v>
      </c>
      <c r="D1639" s="640"/>
      <c r="E1639" s="640"/>
      <c r="F1639" s="248" t="s">
        <v>12</v>
      </c>
      <c r="G1639" s="249">
        <v>19.89</v>
      </c>
    </row>
    <row r="1640" spans="1:7" ht="15.95" customHeight="1">
      <c r="A1640" s="247" t="s">
        <v>24562</v>
      </c>
      <c r="B1640" s="248" t="s">
        <v>3272</v>
      </c>
      <c r="C1640" s="640" t="s">
        <v>3273</v>
      </c>
      <c r="D1640" s="640"/>
      <c r="E1640" s="640"/>
      <c r="F1640" s="248" t="s">
        <v>12</v>
      </c>
      <c r="G1640" s="249">
        <v>25.16</v>
      </c>
    </row>
    <row r="1641" spans="1:7" ht="15.95" customHeight="1">
      <c r="A1641" s="247" t="s">
        <v>24563</v>
      </c>
      <c r="B1641" s="248" t="s">
        <v>3274</v>
      </c>
      <c r="C1641" s="640" t="s">
        <v>3275</v>
      </c>
      <c r="D1641" s="640"/>
      <c r="E1641" s="640"/>
      <c r="F1641" s="248" t="s">
        <v>12</v>
      </c>
      <c r="G1641" s="249">
        <v>40.67</v>
      </c>
    </row>
    <row r="1642" spans="1:7" ht="15.95" customHeight="1">
      <c r="A1642" s="247" t="s">
        <v>24564</v>
      </c>
      <c r="B1642" s="248" t="s">
        <v>3276</v>
      </c>
      <c r="C1642" s="640" t="s">
        <v>3277</v>
      </c>
      <c r="D1642" s="640"/>
      <c r="E1642" s="640"/>
      <c r="F1642" s="248" t="s">
        <v>12</v>
      </c>
      <c r="G1642" s="249">
        <v>164.68</v>
      </c>
    </row>
    <row r="1643" spans="1:7" ht="15.95" customHeight="1">
      <c r="A1643" s="247" t="s">
        <v>24565</v>
      </c>
      <c r="B1643" s="248" t="s">
        <v>3278</v>
      </c>
      <c r="C1643" s="640" t="s">
        <v>3279</v>
      </c>
      <c r="D1643" s="640"/>
      <c r="E1643" s="640"/>
      <c r="F1643" s="248" t="s">
        <v>12</v>
      </c>
      <c r="G1643" s="249">
        <v>49.29</v>
      </c>
    </row>
    <row r="1644" spans="1:7" ht="15.95" customHeight="1">
      <c r="A1644" s="247" t="s">
        <v>24566</v>
      </c>
      <c r="B1644" s="248" t="s">
        <v>3280</v>
      </c>
      <c r="C1644" s="640" t="s">
        <v>3281</v>
      </c>
      <c r="D1644" s="640"/>
      <c r="E1644" s="640"/>
      <c r="F1644" s="248" t="s">
        <v>12</v>
      </c>
      <c r="G1644" s="249">
        <v>84.19</v>
      </c>
    </row>
    <row r="1645" spans="1:7" ht="15.95" customHeight="1">
      <c r="A1645" s="247" t="s">
        <v>24567</v>
      </c>
      <c r="B1645" s="248" t="s">
        <v>3282</v>
      </c>
      <c r="C1645" s="640" t="s">
        <v>3283</v>
      </c>
      <c r="D1645" s="640"/>
      <c r="E1645" s="640"/>
      <c r="F1645" s="248" t="s">
        <v>12</v>
      </c>
      <c r="G1645" s="249">
        <v>72.92</v>
      </c>
    </row>
    <row r="1646" spans="1:7" ht="15.95" customHeight="1">
      <c r="A1646" s="245" t="s">
        <v>345</v>
      </c>
      <c r="B1646" s="642" t="s">
        <v>3284</v>
      </c>
      <c r="C1646" s="642"/>
      <c r="D1646" s="642"/>
      <c r="E1646" s="642"/>
      <c r="F1646" s="642"/>
      <c r="G1646" s="246">
        <v>834.71</v>
      </c>
    </row>
    <row r="1647" spans="1:7" ht="15.95" customHeight="1">
      <c r="A1647" s="247" t="s">
        <v>24568</v>
      </c>
      <c r="B1647" s="248" t="s">
        <v>3285</v>
      </c>
      <c r="C1647" s="640" t="s">
        <v>3286</v>
      </c>
      <c r="D1647" s="640"/>
      <c r="E1647" s="640"/>
      <c r="F1647" s="248" t="s">
        <v>12</v>
      </c>
      <c r="G1647" s="249">
        <v>180.16</v>
      </c>
    </row>
    <row r="1648" spans="1:7" ht="15.95" customHeight="1">
      <c r="A1648" s="247" t="s">
        <v>24569</v>
      </c>
      <c r="B1648" s="248" t="s">
        <v>3287</v>
      </c>
      <c r="C1648" s="640" t="s">
        <v>3288</v>
      </c>
      <c r="D1648" s="640"/>
      <c r="E1648" s="640"/>
      <c r="F1648" s="248" t="s">
        <v>12</v>
      </c>
      <c r="G1648" s="249">
        <v>195.74</v>
      </c>
    </row>
    <row r="1649" spans="1:7" ht="15.95" customHeight="1">
      <c r="A1649" s="247" t="s">
        <v>24570</v>
      </c>
      <c r="B1649" s="248" t="s">
        <v>3289</v>
      </c>
      <c r="C1649" s="640" t="s">
        <v>3290</v>
      </c>
      <c r="D1649" s="640"/>
      <c r="E1649" s="640"/>
      <c r="F1649" s="248" t="s">
        <v>12</v>
      </c>
      <c r="G1649" s="249">
        <v>149.37</v>
      </c>
    </row>
    <row r="1650" spans="1:7" ht="15.95" customHeight="1">
      <c r="A1650" s="247" t="s">
        <v>24571</v>
      </c>
      <c r="B1650" s="248" t="s">
        <v>3291</v>
      </c>
      <c r="C1650" s="640" t="s">
        <v>3292</v>
      </c>
      <c r="D1650" s="640"/>
      <c r="E1650" s="640"/>
      <c r="F1650" s="248" t="s">
        <v>12</v>
      </c>
      <c r="G1650" s="249">
        <v>130.71</v>
      </c>
    </row>
    <row r="1651" spans="1:7" ht="15.95" customHeight="1">
      <c r="A1651" s="247" t="s">
        <v>24572</v>
      </c>
      <c r="B1651" s="248" t="s">
        <v>3293</v>
      </c>
      <c r="C1651" s="640" t="s">
        <v>3294</v>
      </c>
      <c r="D1651" s="640"/>
      <c r="E1651" s="640"/>
      <c r="F1651" s="248" t="s">
        <v>12</v>
      </c>
      <c r="G1651" s="249">
        <v>178.73</v>
      </c>
    </row>
    <row r="1652" spans="1:7" ht="15.95" customHeight="1">
      <c r="A1652" s="245" t="s">
        <v>346</v>
      </c>
      <c r="B1652" s="642" t="s">
        <v>3295</v>
      </c>
      <c r="C1652" s="642"/>
      <c r="D1652" s="642"/>
      <c r="E1652" s="642"/>
      <c r="F1652" s="642"/>
      <c r="G1652" s="246">
        <v>4136.5</v>
      </c>
    </row>
    <row r="1653" spans="1:7" ht="15.95" customHeight="1">
      <c r="A1653" s="247" t="s">
        <v>24573</v>
      </c>
      <c r="B1653" s="248" t="s">
        <v>3296</v>
      </c>
      <c r="C1653" s="640" t="s">
        <v>3297</v>
      </c>
      <c r="D1653" s="640"/>
      <c r="E1653" s="640"/>
      <c r="F1653" s="248" t="s">
        <v>12</v>
      </c>
      <c r="G1653" s="249">
        <v>630.53</v>
      </c>
    </row>
    <row r="1654" spans="1:7" ht="15.95" customHeight="1">
      <c r="A1654" s="247" t="s">
        <v>24574</v>
      </c>
      <c r="B1654" s="248" t="s">
        <v>3298</v>
      </c>
      <c r="C1654" s="640" t="s">
        <v>3299</v>
      </c>
      <c r="D1654" s="640"/>
      <c r="E1654" s="640"/>
      <c r="F1654" s="248" t="s">
        <v>12</v>
      </c>
      <c r="G1654" s="249">
        <v>130.68</v>
      </c>
    </row>
    <row r="1655" spans="1:7" ht="15.95" customHeight="1">
      <c r="A1655" s="247" t="s">
        <v>24575</v>
      </c>
      <c r="B1655" s="248" t="s">
        <v>3300</v>
      </c>
      <c r="C1655" s="640" t="s">
        <v>3301</v>
      </c>
      <c r="D1655" s="640"/>
      <c r="E1655" s="640"/>
      <c r="F1655" s="248" t="s">
        <v>12</v>
      </c>
      <c r="G1655" s="249">
        <v>547.41999999999996</v>
      </c>
    </row>
    <row r="1656" spans="1:7" ht="15.95" customHeight="1">
      <c r="A1656" s="247" t="s">
        <v>24576</v>
      </c>
      <c r="B1656" s="248" t="s">
        <v>3302</v>
      </c>
      <c r="C1656" s="640" t="s">
        <v>3303</v>
      </c>
      <c r="D1656" s="640"/>
      <c r="E1656" s="640"/>
      <c r="F1656" s="248" t="s">
        <v>12</v>
      </c>
      <c r="G1656" s="249">
        <v>97.67</v>
      </c>
    </row>
    <row r="1657" spans="1:7" ht="15.95" customHeight="1">
      <c r="A1657" s="247" t="s">
        <v>24577</v>
      </c>
      <c r="B1657" s="248" t="s">
        <v>3304</v>
      </c>
      <c r="C1657" s="640" t="s">
        <v>3305</v>
      </c>
      <c r="D1657" s="640"/>
      <c r="E1657" s="640"/>
      <c r="F1657" s="248" t="s">
        <v>12</v>
      </c>
      <c r="G1657" s="249">
        <v>668.03</v>
      </c>
    </row>
    <row r="1658" spans="1:7" ht="15.95" customHeight="1">
      <c r="A1658" s="247" t="s">
        <v>24578</v>
      </c>
      <c r="B1658" s="248" t="s">
        <v>3306</v>
      </c>
      <c r="C1658" s="640" t="s">
        <v>3307</v>
      </c>
      <c r="D1658" s="640"/>
      <c r="E1658" s="640"/>
      <c r="F1658" s="248" t="s">
        <v>12</v>
      </c>
      <c r="G1658" s="249">
        <v>528.66</v>
      </c>
    </row>
    <row r="1659" spans="1:7" ht="15.95" customHeight="1">
      <c r="A1659" s="247" t="s">
        <v>24579</v>
      </c>
      <c r="B1659" s="248" t="s">
        <v>3308</v>
      </c>
      <c r="C1659" s="640" t="s">
        <v>3309</v>
      </c>
      <c r="D1659" s="640"/>
      <c r="E1659" s="640"/>
      <c r="F1659" s="248" t="s">
        <v>12</v>
      </c>
      <c r="G1659" s="249">
        <v>726.45</v>
      </c>
    </row>
    <row r="1660" spans="1:7" ht="15.95" customHeight="1">
      <c r="A1660" s="247" t="s">
        <v>24580</v>
      </c>
      <c r="B1660" s="248" t="s">
        <v>3310</v>
      </c>
      <c r="C1660" s="640" t="s">
        <v>3311</v>
      </c>
      <c r="D1660" s="640"/>
      <c r="E1660" s="640"/>
      <c r="F1660" s="248" t="s">
        <v>12</v>
      </c>
      <c r="G1660" s="249">
        <v>807.06</v>
      </c>
    </row>
    <row r="1661" spans="1:7" ht="15.95" customHeight="1">
      <c r="A1661" s="245" t="s">
        <v>347</v>
      </c>
      <c r="B1661" s="642" t="s">
        <v>2393</v>
      </c>
      <c r="C1661" s="642"/>
      <c r="D1661" s="642"/>
      <c r="E1661" s="642"/>
      <c r="F1661" s="642"/>
      <c r="G1661" s="246">
        <v>2166.23</v>
      </c>
    </row>
    <row r="1662" spans="1:7" ht="15.95" customHeight="1">
      <c r="A1662" s="247" t="s">
        <v>24581</v>
      </c>
      <c r="B1662" s="248" t="s">
        <v>3312</v>
      </c>
      <c r="C1662" s="640" t="s">
        <v>3313</v>
      </c>
      <c r="D1662" s="640"/>
      <c r="E1662" s="640"/>
      <c r="F1662" s="248" t="s">
        <v>22</v>
      </c>
      <c r="G1662" s="249">
        <v>31.97</v>
      </c>
    </row>
    <row r="1663" spans="1:7" ht="15.95" customHeight="1">
      <c r="A1663" s="247" t="s">
        <v>24582</v>
      </c>
      <c r="B1663" s="248" t="s">
        <v>3314</v>
      </c>
      <c r="C1663" s="640" t="s">
        <v>3315</v>
      </c>
      <c r="D1663" s="640"/>
      <c r="E1663" s="640"/>
      <c r="F1663" s="248" t="s">
        <v>22</v>
      </c>
      <c r="G1663" s="249">
        <v>31.89</v>
      </c>
    </row>
    <row r="1664" spans="1:7" ht="15.95" customHeight="1">
      <c r="A1664" s="247" t="s">
        <v>24583</v>
      </c>
      <c r="B1664" s="248" t="s">
        <v>3316</v>
      </c>
      <c r="C1664" s="640" t="s">
        <v>3317</v>
      </c>
      <c r="D1664" s="640"/>
      <c r="E1664" s="640"/>
      <c r="F1664" s="248" t="s">
        <v>22</v>
      </c>
      <c r="G1664" s="249">
        <v>66.260000000000005</v>
      </c>
    </row>
    <row r="1665" spans="1:7" ht="15.95" customHeight="1">
      <c r="A1665" s="247" t="s">
        <v>24584</v>
      </c>
      <c r="B1665" s="248" t="s">
        <v>3318</v>
      </c>
      <c r="C1665" s="640" t="s">
        <v>3319</v>
      </c>
      <c r="D1665" s="640"/>
      <c r="E1665" s="640"/>
      <c r="F1665" s="248" t="s">
        <v>22</v>
      </c>
      <c r="G1665" s="249">
        <v>157.19</v>
      </c>
    </row>
    <row r="1666" spans="1:7" ht="15.95" customHeight="1">
      <c r="A1666" s="247" t="s">
        <v>24585</v>
      </c>
      <c r="B1666" s="248" t="s">
        <v>3320</v>
      </c>
      <c r="C1666" s="640" t="s">
        <v>3321</v>
      </c>
      <c r="D1666" s="640"/>
      <c r="E1666" s="640"/>
      <c r="F1666" s="248" t="s">
        <v>22</v>
      </c>
      <c r="G1666" s="249">
        <v>189.51</v>
      </c>
    </row>
    <row r="1667" spans="1:7" ht="15.95" customHeight="1">
      <c r="A1667" s="247" t="s">
        <v>24586</v>
      </c>
      <c r="B1667" s="248" t="s">
        <v>3322</v>
      </c>
      <c r="C1667" s="640" t="s">
        <v>3323</v>
      </c>
      <c r="D1667" s="640"/>
      <c r="E1667" s="640"/>
      <c r="F1667" s="248" t="s">
        <v>22</v>
      </c>
      <c r="G1667" s="249">
        <v>65.22</v>
      </c>
    </row>
    <row r="1668" spans="1:7" ht="15.95" customHeight="1">
      <c r="A1668" s="247" t="s">
        <v>24587</v>
      </c>
      <c r="B1668" s="248" t="s">
        <v>3324</v>
      </c>
      <c r="C1668" s="640" t="s">
        <v>3325</v>
      </c>
      <c r="D1668" s="640"/>
      <c r="E1668" s="640"/>
      <c r="F1668" s="248" t="s">
        <v>22</v>
      </c>
      <c r="G1668" s="249">
        <v>84.11</v>
      </c>
    </row>
    <row r="1669" spans="1:7" ht="15.95" customHeight="1">
      <c r="A1669" s="247" t="s">
        <v>24588</v>
      </c>
      <c r="B1669" s="248" t="s">
        <v>3326</v>
      </c>
      <c r="C1669" s="640" t="s">
        <v>3327</v>
      </c>
      <c r="D1669" s="640"/>
      <c r="E1669" s="640"/>
      <c r="F1669" s="248" t="s">
        <v>22</v>
      </c>
      <c r="G1669" s="249">
        <v>46.78</v>
      </c>
    </row>
    <row r="1670" spans="1:7" ht="15.95" customHeight="1">
      <c r="A1670" s="640" t="s">
        <v>24589</v>
      </c>
      <c r="B1670" s="643" t="s">
        <v>3328</v>
      </c>
      <c r="C1670" s="640" t="s">
        <v>3329</v>
      </c>
      <c r="D1670" s="640"/>
      <c r="E1670" s="640"/>
      <c r="F1670" s="643" t="s">
        <v>12</v>
      </c>
      <c r="G1670" s="641">
        <v>170.11</v>
      </c>
    </row>
    <row r="1671" spans="1:7" ht="6" customHeight="1">
      <c r="A1671" s="640"/>
      <c r="B1671" s="643"/>
      <c r="C1671" s="640"/>
      <c r="D1671" s="640"/>
      <c r="E1671" s="640"/>
      <c r="F1671" s="643"/>
      <c r="G1671" s="641"/>
    </row>
    <row r="1672" spans="1:7" ht="15.95" customHeight="1">
      <c r="A1672" s="247" t="s">
        <v>24590</v>
      </c>
      <c r="B1672" s="248" t="s">
        <v>3330</v>
      </c>
      <c r="C1672" s="640" t="s">
        <v>3331</v>
      </c>
      <c r="D1672" s="640"/>
      <c r="E1672" s="640"/>
      <c r="F1672" s="248" t="s">
        <v>12</v>
      </c>
      <c r="G1672" s="249">
        <v>38.24</v>
      </c>
    </row>
    <row r="1673" spans="1:7" ht="15.95" customHeight="1">
      <c r="A1673" s="247" t="s">
        <v>24591</v>
      </c>
      <c r="B1673" s="248" t="s">
        <v>3332</v>
      </c>
      <c r="C1673" s="640" t="s">
        <v>3333</v>
      </c>
      <c r="D1673" s="640"/>
      <c r="E1673" s="640"/>
      <c r="F1673" s="248" t="s">
        <v>12</v>
      </c>
      <c r="G1673" s="249">
        <v>172.89</v>
      </c>
    </row>
    <row r="1674" spans="1:7" ht="15.95" customHeight="1">
      <c r="A1674" s="247" t="s">
        <v>24592</v>
      </c>
      <c r="B1674" s="248" t="s">
        <v>3334</v>
      </c>
      <c r="C1674" s="640" t="s">
        <v>3335</v>
      </c>
      <c r="D1674" s="640"/>
      <c r="E1674" s="640"/>
      <c r="F1674" s="248" t="s">
        <v>12</v>
      </c>
      <c r="G1674" s="249">
        <v>10.37</v>
      </c>
    </row>
    <row r="1675" spans="1:7" ht="15.95" customHeight="1">
      <c r="A1675" s="247" t="s">
        <v>24593</v>
      </c>
      <c r="B1675" s="248" t="s">
        <v>3336</v>
      </c>
      <c r="C1675" s="640" t="s">
        <v>3337</v>
      </c>
      <c r="D1675" s="640"/>
      <c r="E1675" s="640"/>
      <c r="F1675" s="248" t="s">
        <v>22</v>
      </c>
      <c r="G1675" s="249">
        <v>125.91</v>
      </c>
    </row>
    <row r="1676" spans="1:7" ht="15.95" customHeight="1">
      <c r="A1676" s="247" t="s">
        <v>24594</v>
      </c>
      <c r="B1676" s="248" t="s">
        <v>3338</v>
      </c>
      <c r="C1676" s="640" t="s">
        <v>3339</v>
      </c>
      <c r="D1676" s="640"/>
      <c r="E1676" s="640"/>
      <c r="F1676" s="248" t="s">
        <v>22</v>
      </c>
      <c r="G1676" s="249">
        <v>38.200000000000003</v>
      </c>
    </row>
    <row r="1677" spans="1:7" ht="15.95" customHeight="1">
      <c r="A1677" s="247" t="s">
        <v>24595</v>
      </c>
      <c r="B1677" s="248" t="s">
        <v>3340</v>
      </c>
      <c r="C1677" s="640" t="s">
        <v>3341</v>
      </c>
      <c r="D1677" s="640"/>
      <c r="E1677" s="640"/>
      <c r="F1677" s="248" t="s">
        <v>22</v>
      </c>
      <c r="G1677" s="249">
        <v>109.11</v>
      </c>
    </row>
    <row r="1678" spans="1:7" ht="15.95" customHeight="1">
      <c r="A1678" s="247" t="s">
        <v>24596</v>
      </c>
      <c r="B1678" s="248" t="s">
        <v>3342</v>
      </c>
      <c r="C1678" s="640" t="s">
        <v>3343</v>
      </c>
      <c r="D1678" s="640"/>
      <c r="E1678" s="640"/>
      <c r="F1678" s="248" t="s">
        <v>22</v>
      </c>
      <c r="G1678" s="249">
        <v>137.12</v>
      </c>
    </row>
    <row r="1679" spans="1:7" ht="15.95" customHeight="1">
      <c r="A1679" s="247" t="s">
        <v>24597</v>
      </c>
      <c r="B1679" s="248" t="s">
        <v>3344</v>
      </c>
      <c r="C1679" s="640" t="s">
        <v>3345</v>
      </c>
      <c r="D1679" s="640"/>
      <c r="E1679" s="640"/>
      <c r="F1679" s="248" t="s">
        <v>22</v>
      </c>
      <c r="G1679" s="249">
        <v>81.260000000000005</v>
      </c>
    </row>
    <row r="1680" spans="1:7" ht="15.95" customHeight="1">
      <c r="A1680" s="247" t="s">
        <v>24598</v>
      </c>
      <c r="B1680" s="248" t="s">
        <v>3346</v>
      </c>
      <c r="C1680" s="640" t="s">
        <v>3347</v>
      </c>
      <c r="D1680" s="640"/>
      <c r="E1680" s="640"/>
      <c r="F1680" s="248" t="s">
        <v>22</v>
      </c>
      <c r="G1680" s="249">
        <v>63.45</v>
      </c>
    </row>
    <row r="1681" spans="1:7" ht="15.95" customHeight="1">
      <c r="A1681" s="247" t="s">
        <v>24599</v>
      </c>
      <c r="B1681" s="248" t="s">
        <v>3348</v>
      </c>
      <c r="C1681" s="640" t="s">
        <v>3349</v>
      </c>
      <c r="D1681" s="640"/>
      <c r="E1681" s="640"/>
      <c r="F1681" s="248" t="s">
        <v>22</v>
      </c>
      <c r="G1681" s="249">
        <v>126.76</v>
      </c>
    </row>
    <row r="1682" spans="1:7" ht="15.95" customHeight="1">
      <c r="A1682" s="640" t="s">
        <v>24600</v>
      </c>
      <c r="B1682" s="643" t="s">
        <v>3350</v>
      </c>
      <c r="C1682" s="640" t="s">
        <v>3351</v>
      </c>
      <c r="D1682" s="640"/>
      <c r="E1682" s="640"/>
      <c r="F1682" s="643" t="s">
        <v>12</v>
      </c>
      <c r="G1682" s="641">
        <v>155.65</v>
      </c>
    </row>
    <row r="1683" spans="1:7" ht="6" customHeight="1">
      <c r="A1683" s="640"/>
      <c r="B1683" s="643"/>
      <c r="C1683" s="640"/>
      <c r="D1683" s="640"/>
      <c r="E1683" s="640"/>
      <c r="F1683" s="643"/>
      <c r="G1683" s="641"/>
    </row>
    <row r="1684" spans="1:7" ht="15.95" customHeight="1">
      <c r="A1684" s="247" t="s">
        <v>24601</v>
      </c>
      <c r="B1684" s="248" t="s">
        <v>310</v>
      </c>
      <c r="C1684" s="640" t="s">
        <v>311</v>
      </c>
      <c r="D1684" s="640"/>
      <c r="E1684" s="640"/>
      <c r="F1684" s="248" t="s">
        <v>12</v>
      </c>
      <c r="G1684" s="249">
        <v>264.23</v>
      </c>
    </row>
    <row r="1685" spans="1:7" ht="15.95" customHeight="1">
      <c r="A1685" s="245" t="s">
        <v>24602</v>
      </c>
      <c r="B1685" s="642" t="s">
        <v>3352</v>
      </c>
      <c r="C1685" s="642"/>
      <c r="D1685" s="642"/>
      <c r="E1685" s="642"/>
      <c r="F1685" s="642"/>
      <c r="G1685" s="246">
        <v>3124.78</v>
      </c>
    </row>
    <row r="1686" spans="1:7" ht="15.95" customHeight="1">
      <c r="A1686" s="245" t="s">
        <v>24603</v>
      </c>
      <c r="B1686" s="642" t="s">
        <v>3353</v>
      </c>
      <c r="C1686" s="642"/>
      <c r="D1686" s="642"/>
      <c r="E1686" s="642"/>
      <c r="F1686" s="642"/>
      <c r="G1686" s="246">
        <v>94.07</v>
      </c>
    </row>
    <row r="1687" spans="1:7" ht="15.95" customHeight="1">
      <c r="A1687" s="640" t="s">
        <v>24604</v>
      </c>
      <c r="B1687" s="643" t="s">
        <v>3354</v>
      </c>
      <c r="C1687" s="640" t="s">
        <v>3355</v>
      </c>
      <c r="D1687" s="640"/>
      <c r="E1687" s="640"/>
      <c r="F1687" s="643" t="s">
        <v>12</v>
      </c>
      <c r="G1687" s="641">
        <v>47.39</v>
      </c>
    </row>
    <row r="1688" spans="1:7" ht="15" customHeight="1">
      <c r="A1688" s="640"/>
      <c r="B1688" s="643"/>
      <c r="C1688" s="640"/>
      <c r="D1688" s="640"/>
      <c r="E1688" s="640"/>
      <c r="F1688" s="643"/>
      <c r="G1688" s="641"/>
    </row>
    <row r="1689" spans="1:7" ht="15.95" customHeight="1">
      <c r="A1689" s="640" t="s">
        <v>24605</v>
      </c>
      <c r="B1689" s="643" t="s">
        <v>3356</v>
      </c>
      <c r="C1689" s="640" t="s">
        <v>3357</v>
      </c>
      <c r="D1689" s="640"/>
      <c r="E1689" s="640"/>
      <c r="F1689" s="643" t="s">
        <v>22</v>
      </c>
      <c r="G1689" s="641">
        <v>46.68</v>
      </c>
    </row>
    <row r="1690" spans="1:7" ht="6" customHeight="1">
      <c r="A1690" s="640"/>
      <c r="B1690" s="643"/>
      <c r="C1690" s="640"/>
      <c r="D1690" s="640"/>
      <c r="E1690" s="640"/>
      <c r="F1690" s="643"/>
      <c r="G1690" s="641"/>
    </row>
    <row r="1691" spans="1:7" ht="15.95" customHeight="1">
      <c r="A1691" s="245" t="s">
        <v>24606</v>
      </c>
      <c r="B1691" s="642" t="s">
        <v>3358</v>
      </c>
      <c r="C1691" s="642"/>
      <c r="D1691" s="642"/>
      <c r="E1691" s="642"/>
      <c r="F1691" s="642"/>
      <c r="G1691" s="246">
        <v>127.37</v>
      </c>
    </row>
    <row r="1692" spans="1:7" ht="15.95" customHeight="1">
      <c r="A1692" s="640" t="s">
        <v>24607</v>
      </c>
      <c r="B1692" s="643" t="s">
        <v>3359</v>
      </c>
      <c r="C1692" s="640" t="s">
        <v>3360</v>
      </c>
      <c r="D1692" s="640"/>
      <c r="E1692" s="640"/>
      <c r="F1692" s="643" t="s">
        <v>12</v>
      </c>
      <c r="G1692" s="641">
        <v>13.6</v>
      </c>
    </row>
    <row r="1693" spans="1:7" ht="6" customHeight="1">
      <c r="A1693" s="640"/>
      <c r="B1693" s="643"/>
      <c r="C1693" s="640"/>
      <c r="D1693" s="640"/>
      <c r="E1693" s="640"/>
      <c r="F1693" s="643"/>
      <c r="G1693" s="641"/>
    </row>
    <row r="1694" spans="1:7" ht="15.95" customHeight="1">
      <c r="A1694" s="247" t="s">
        <v>24608</v>
      </c>
      <c r="B1694" s="248" t="s">
        <v>3361</v>
      </c>
      <c r="C1694" s="640" t="s">
        <v>3362</v>
      </c>
      <c r="D1694" s="640"/>
      <c r="E1694" s="640"/>
      <c r="F1694" s="248" t="s">
        <v>12</v>
      </c>
      <c r="G1694" s="249">
        <v>54.71</v>
      </c>
    </row>
    <row r="1695" spans="1:7" ht="15.95" customHeight="1">
      <c r="A1695" s="247" t="s">
        <v>24609</v>
      </c>
      <c r="B1695" s="248" t="s">
        <v>3363</v>
      </c>
      <c r="C1695" s="640" t="s">
        <v>3364</v>
      </c>
      <c r="D1695" s="640"/>
      <c r="E1695" s="640"/>
      <c r="F1695" s="248" t="s">
        <v>12</v>
      </c>
      <c r="G1695" s="249">
        <v>19</v>
      </c>
    </row>
    <row r="1696" spans="1:7" ht="15.95" customHeight="1">
      <c r="A1696" s="247" t="s">
        <v>24610</v>
      </c>
      <c r="B1696" s="248" t="s">
        <v>3365</v>
      </c>
      <c r="C1696" s="640" t="s">
        <v>3366</v>
      </c>
      <c r="D1696" s="640"/>
      <c r="E1696" s="640"/>
      <c r="F1696" s="248" t="s">
        <v>12</v>
      </c>
      <c r="G1696" s="249">
        <v>40.06</v>
      </c>
    </row>
    <row r="1697" spans="1:7" ht="15.95" customHeight="1">
      <c r="A1697" s="245" t="s">
        <v>24611</v>
      </c>
      <c r="B1697" s="642" t="s">
        <v>3367</v>
      </c>
      <c r="C1697" s="642"/>
      <c r="D1697" s="642"/>
      <c r="E1697" s="642"/>
      <c r="F1697" s="642"/>
      <c r="G1697" s="246">
        <v>166.24</v>
      </c>
    </row>
    <row r="1698" spans="1:7" ht="15.95" customHeight="1">
      <c r="A1698" s="640" t="s">
        <v>24612</v>
      </c>
      <c r="B1698" s="643" t="s">
        <v>3368</v>
      </c>
      <c r="C1698" s="640" t="s">
        <v>3369</v>
      </c>
      <c r="D1698" s="640"/>
      <c r="E1698" s="640"/>
      <c r="F1698" s="643" t="s">
        <v>12</v>
      </c>
      <c r="G1698" s="641">
        <v>69.599999999999994</v>
      </c>
    </row>
    <row r="1699" spans="1:7" ht="6" customHeight="1">
      <c r="A1699" s="640"/>
      <c r="B1699" s="643"/>
      <c r="C1699" s="640"/>
      <c r="D1699" s="640"/>
      <c r="E1699" s="640"/>
      <c r="F1699" s="643"/>
      <c r="G1699" s="641"/>
    </row>
    <row r="1700" spans="1:7" ht="15.95" customHeight="1">
      <c r="A1700" s="640" t="s">
        <v>24613</v>
      </c>
      <c r="B1700" s="643" t="s">
        <v>3370</v>
      </c>
      <c r="C1700" s="640" t="s">
        <v>3371</v>
      </c>
      <c r="D1700" s="640"/>
      <c r="E1700" s="640"/>
      <c r="F1700" s="643" t="s">
        <v>12</v>
      </c>
      <c r="G1700" s="641">
        <v>41.53</v>
      </c>
    </row>
    <row r="1701" spans="1:7" ht="6" customHeight="1">
      <c r="A1701" s="640"/>
      <c r="B1701" s="643"/>
      <c r="C1701" s="640"/>
      <c r="D1701" s="640"/>
      <c r="E1701" s="640"/>
      <c r="F1701" s="643"/>
      <c r="G1701" s="641"/>
    </row>
    <row r="1702" spans="1:7" ht="15.95" customHeight="1">
      <c r="A1702" s="640" t="s">
        <v>24614</v>
      </c>
      <c r="B1702" s="643" t="s">
        <v>3372</v>
      </c>
      <c r="C1702" s="640" t="s">
        <v>3373</v>
      </c>
      <c r="D1702" s="640"/>
      <c r="E1702" s="640"/>
      <c r="F1702" s="643" t="s">
        <v>12</v>
      </c>
      <c r="G1702" s="641">
        <v>55.11</v>
      </c>
    </row>
    <row r="1703" spans="1:7" ht="6" customHeight="1">
      <c r="A1703" s="640"/>
      <c r="B1703" s="643"/>
      <c r="C1703" s="640"/>
      <c r="D1703" s="640"/>
      <c r="E1703" s="640"/>
      <c r="F1703" s="643"/>
      <c r="G1703" s="641"/>
    </row>
    <row r="1704" spans="1:7" ht="15.95" customHeight="1">
      <c r="A1704" s="245" t="s">
        <v>24615</v>
      </c>
      <c r="B1704" s="642" t="s">
        <v>3374</v>
      </c>
      <c r="C1704" s="642"/>
      <c r="D1704" s="642"/>
      <c r="E1704" s="642"/>
      <c r="F1704" s="642"/>
      <c r="G1704" s="246">
        <v>697.05</v>
      </c>
    </row>
    <row r="1705" spans="1:7" ht="15.95" customHeight="1">
      <c r="A1705" s="640" t="s">
        <v>24616</v>
      </c>
      <c r="B1705" s="643" t="s">
        <v>3375</v>
      </c>
      <c r="C1705" s="640" t="s">
        <v>3376</v>
      </c>
      <c r="D1705" s="640"/>
      <c r="E1705" s="640"/>
      <c r="F1705" s="643" t="s">
        <v>12</v>
      </c>
      <c r="G1705" s="641">
        <v>171.8</v>
      </c>
    </row>
    <row r="1706" spans="1:7" ht="6" customHeight="1">
      <c r="A1706" s="640"/>
      <c r="B1706" s="643"/>
      <c r="C1706" s="640"/>
      <c r="D1706" s="640"/>
      <c r="E1706" s="640"/>
      <c r="F1706" s="643"/>
      <c r="G1706" s="641"/>
    </row>
    <row r="1707" spans="1:7" ht="15.95" customHeight="1">
      <c r="A1707" s="640" t="s">
        <v>24617</v>
      </c>
      <c r="B1707" s="643" t="s">
        <v>3377</v>
      </c>
      <c r="C1707" s="640" t="s">
        <v>3378</v>
      </c>
      <c r="D1707" s="640"/>
      <c r="E1707" s="640"/>
      <c r="F1707" s="643" t="s">
        <v>12</v>
      </c>
      <c r="G1707" s="641">
        <v>233.95</v>
      </c>
    </row>
    <row r="1708" spans="1:7" ht="6" customHeight="1">
      <c r="A1708" s="640"/>
      <c r="B1708" s="643"/>
      <c r="C1708" s="640"/>
      <c r="D1708" s="640"/>
      <c r="E1708" s="640"/>
      <c r="F1708" s="643"/>
      <c r="G1708" s="641"/>
    </row>
    <row r="1709" spans="1:7" ht="15.95" customHeight="1">
      <c r="A1709" s="640" t="s">
        <v>24618</v>
      </c>
      <c r="B1709" s="643" t="s">
        <v>3379</v>
      </c>
      <c r="C1709" s="640" t="s">
        <v>3380</v>
      </c>
      <c r="D1709" s="640"/>
      <c r="E1709" s="640"/>
      <c r="F1709" s="643" t="s">
        <v>12</v>
      </c>
      <c r="G1709" s="641">
        <v>187.31</v>
      </c>
    </row>
    <row r="1710" spans="1:7" ht="6" customHeight="1">
      <c r="A1710" s="640"/>
      <c r="B1710" s="643"/>
      <c r="C1710" s="640"/>
      <c r="D1710" s="640"/>
      <c r="E1710" s="640"/>
      <c r="F1710" s="643"/>
      <c r="G1710" s="641"/>
    </row>
    <row r="1711" spans="1:7" ht="15.95" customHeight="1">
      <c r="A1711" s="640" t="s">
        <v>24619</v>
      </c>
      <c r="B1711" s="643" t="s">
        <v>3381</v>
      </c>
      <c r="C1711" s="640" t="s">
        <v>3382</v>
      </c>
      <c r="D1711" s="640"/>
      <c r="E1711" s="640"/>
      <c r="F1711" s="643" t="s">
        <v>12</v>
      </c>
      <c r="G1711" s="641">
        <v>69.599999999999994</v>
      </c>
    </row>
    <row r="1712" spans="1:7" ht="6" customHeight="1">
      <c r="A1712" s="640"/>
      <c r="B1712" s="643"/>
      <c r="C1712" s="640"/>
      <c r="D1712" s="640"/>
      <c r="E1712" s="640"/>
      <c r="F1712" s="643"/>
      <c r="G1712" s="641"/>
    </row>
    <row r="1713" spans="1:7" ht="15.95" customHeight="1">
      <c r="A1713" s="640" t="s">
        <v>24620</v>
      </c>
      <c r="B1713" s="643" t="s">
        <v>3383</v>
      </c>
      <c r="C1713" s="640" t="s">
        <v>3384</v>
      </c>
      <c r="D1713" s="640"/>
      <c r="E1713" s="640"/>
      <c r="F1713" s="643" t="s">
        <v>12</v>
      </c>
      <c r="G1713" s="641">
        <v>34.39</v>
      </c>
    </row>
    <row r="1714" spans="1:7" ht="6" customHeight="1">
      <c r="A1714" s="640"/>
      <c r="B1714" s="643"/>
      <c r="C1714" s="640"/>
      <c r="D1714" s="640"/>
      <c r="E1714" s="640"/>
      <c r="F1714" s="643"/>
      <c r="G1714" s="641"/>
    </row>
    <row r="1715" spans="1:7" ht="15.95" customHeight="1">
      <c r="A1715" s="245" t="s">
        <v>24621</v>
      </c>
      <c r="B1715" s="642" t="s">
        <v>3385</v>
      </c>
      <c r="C1715" s="642"/>
      <c r="D1715" s="642"/>
      <c r="E1715" s="642"/>
      <c r="F1715" s="642"/>
      <c r="G1715" s="246">
        <v>263.89</v>
      </c>
    </row>
    <row r="1716" spans="1:7" ht="15.95" customHeight="1">
      <c r="A1716" s="640" t="s">
        <v>24622</v>
      </c>
      <c r="B1716" s="643" t="s">
        <v>3386</v>
      </c>
      <c r="C1716" s="640" t="s">
        <v>3387</v>
      </c>
      <c r="D1716" s="640"/>
      <c r="E1716" s="640"/>
      <c r="F1716" s="643" t="s">
        <v>12</v>
      </c>
      <c r="G1716" s="641">
        <v>35.99</v>
      </c>
    </row>
    <row r="1717" spans="1:7" ht="15" customHeight="1">
      <c r="A1717" s="640"/>
      <c r="B1717" s="643"/>
      <c r="C1717" s="640"/>
      <c r="D1717" s="640"/>
      <c r="E1717" s="640"/>
      <c r="F1717" s="643"/>
      <c r="G1717" s="641"/>
    </row>
    <row r="1718" spans="1:7" ht="15.95" customHeight="1">
      <c r="A1718" s="247" t="s">
        <v>24623</v>
      </c>
      <c r="B1718" s="248" t="s">
        <v>3388</v>
      </c>
      <c r="C1718" s="640" t="s">
        <v>3389</v>
      </c>
      <c r="D1718" s="640"/>
      <c r="E1718" s="640"/>
      <c r="F1718" s="248" t="s">
        <v>12</v>
      </c>
      <c r="G1718" s="249">
        <v>87.01</v>
      </c>
    </row>
    <row r="1719" spans="1:7" ht="15.95" customHeight="1">
      <c r="A1719" s="247" t="s">
        <v>24624</v>
      </c>
      <c r="B1719" s="248" t="s">
        <v>3390</v>
      </c>
      <c r="C1719" s="640" t="s">
        <v>3391</v>
      </c>
      <c r="D1719" s="640"/>
      <c r="E1719" s="640"/>
      <c r="F1719" s="248" t="s">
        <v>12</v>
      </c>
      <c r="G1719" s="249">
        <v>93.19</v>
      </c>
    </row>
    <row r="1720" spans="1:7" ht="15.95" customHeight="1">
      <c r="A1720" s="247" t="s">
        <v>24625</v>
      </c>
      <c r="B1720" s="248" t="s">
        <v>3392</v>
      </c>
      <c r="C1720" s="640" t="s">
        <v>3393</v>
      </c>
      <c r="D1720" s="640"/>
      <c r="E1720" s="640"/>
      <c r="F1720" s="248" t="s">
        <v>12</v>
      </c>
      <c r="G1720" s="249">
        <v>19.82</v>
      </c>
    </row>
    <row r="1721" spans="1:7" ht="15.95" customHeight="1">
      <c r="A1721" s="640" t="s">
        <v>24626</v>
      </c>
      <c r="B1721" s="643" t="s">
        <v>3394</v>
      </c>
      <c r="C1721" s="640" t="s">
        <v>3395</v>
      </c>
      <c r="D1721" s="640"/>
      <c r="E1721" s="640"/>
      <c r="F1721" s="643" t="s">
        <v>12</v>
      </c>
      <c r="G1721" s="641">
        <v>24.44</v>
      </c>
    </row>
    <row r="1722" spans="1:7" ht="6" customHeight="1">
      <c r="A1722" s="640"/>
      <c r="B1722" s="643"/>
      <c r="C1722" s="640"/>
      <c r="D1722" s="640"/>
      <c r="E1722" s="640"/>
      <c r="F1722" s="643"/>
      <c r="G1722" s="641"/>
    </row>
    <row r="1723" spans="1:7" ht="15.95" customHeight="1">
      <c r="A1723" s="640" t="s">
        <v>24627</v>
      </c>
      <c r="B1723" s="643" t="s">
        <v>3396</v>
      </c>
      <c r="C1723" s="640" t="s">
        <v>3397</v>
      </c>
      <c r="D1723" s="640"/>
      <c r="E1723" s="640"/>
      <c r="F1723" s="643" t="s">
        <v>12</v>
      </c>
      <c r="G1723" s="641">
        <v>3.44</v>
      </c>
    </row>
    <row r="1724" spans="1:7" ht="6" customHeight="1">
      <c r="A1724" s="640"/>
      <c r="B1724" s="643"/>
      <c r="C1724" s="640"/>
      <c r="D1724" s="640"/>
      <c r="E1724" s="640"/>
      <c r="F1724" s="643"/>
      <c r="G1724" s="641"/>
    </row>
    <row r="1725" spans="1:7" ht="15.95" customHeight="1">
      <c r="A1725" s="245" t="s">
        <v>24628</v>
      </c>
      <c r="B1725" s="642" t="s">
        <v>3398</v>
      </c>
      <c r="C1725" s="642"/>
      <c r="D1725" s="642"/>
      <c r="E1725" s="642"/>
      <c r="F1725" s="642"/>
      <c r="G1725" s="246">
        <v>266.77</v>
      </c>
    </row>
    <row r="1726" spans="1:7" ht="15.95" customHeight="1">
      <c r="A1726" s="640" t="s">
        <v>24629</v>
      </c>
      <c r="B1726" s="643" t="s">
        <v>3399</v>
      </c>
      <c r="C1726" s="640" t="s">
        <v>3400</v>
      </c>
      <c r="D1726" s="640"/>
      <c r="E1726" s="640"/>
      <c r="F1726" s="643" t="s">
        <v>12</v>
      </c>
      <c r="G1726" s="641">
        <v>37.94</v>
      </c>
    </row>
    <row r="1727" spans="1:7" ht="6" customHeight="1">
      <c r="A1727" s="640"/>
      <c r="B1727" s="643"/>
      <c r="C1727" s="640"/>
      <c r="D1727" s="640"/>
      <c r="E1727" s="640"/>
      <c r="F1727" s="643"/>
      <c r="G1727" s="641"/>
    </row>
    <row r="1728" spans="1:7" ht="15.95" customHeight="1">
      <c r="A1728" s="640" t="s">
        <v>24630</v>
      </c>
      <c r="B1728" s="643" t="s">
        <v>3401</v>
      </c>
      <c r="C1728" s="640" t="s">
        <v>3402</v>
      </c>
      <c r="D1728" s="640"/>
      <c r="E1728" s="640"/>
      <c r="F1728" s="643" t="s">
        <v>12</v>
      </c>
      <c r="G1728" s="641">
        <v>47.2</v>
      </c>
    </row>
    <row r="1729" spans="1:7" ht="15" customHeight="1">
      <c r="A1729" s="640"/>
      <c r="B1729" s="643"/>
      <c r="C1729" s="640"/>
      <c r="D1729" s="640"/>
      <c r="E1729" s="640"/>
      <c r="F1729" s="643"/>
      <c r="G1729" s="641"/>
    </row>
    <row r="1730" spans="1:7" ht="15.95" customHeight="1">
      <c r="A1730" s="640" t="s">
        <v>24631</v>
      </c>
      <c r="B1730" s="643" t="s">
        <v>3403</v>
      </c>
      <c r="C1730" s="640" t="s">
        <v>3404</v>
      </c>
      <c r="D1730" s="640"/>
      <c r="E1730" s="640"/>
      <c r="F1730" s="643" t="s">
        <v>12</v>
      </c>
      <c r="G1730" s="641">
        <v>14.31</v>
      </c>
    </row>
    <row r="1731" spans="1:7" ht="15" customHeight="1">
      <c r="A1731" s="640"/>
      <c r="B1731" s="643"/>
      <c r="C1731" s="640"/>
      <c r="D1731" s="640"/>
      <c r="E1731" s="640"/>
      <c r="F1731" s="643"/>
      <c r="G1731" s="641"/>
    </row>
    <row r="1732" spans="1:7" ht="15.95" customHeight="1">
      <c r="A1732" s="640" t="s">
        <v>24632</v>
      </c>
      <c r="B1732" s="643" t="s">
        <v>3405</v>
      </c>
      <c r="C1732" s="640" t="s">
        <v>3406</v>
      </c>
      <c r="D1732" s="640"/>
      <c r="E1732" s="640"/>
      <c r="F1732" s="643" t="s">
        <v>12</v>
      </c>
      <c r="G1732" s="641">
        <v>64.150000000000006</v>
      </c>
    </row>
    <row r="1733" spans="1:7" ht="15" customHeight="1">
      <c r="A1733" s="640"/>
      <c r="B1733" s="643"/>
      <c r="C1733" s="640"/>
      <c r="D1733" s="640"/>
      <c r="E1733" s="640"/>
      <c r="F1733" s="643"/>
      <c r="G1733" s="641"/>
    </row>
    <row r="1734" spans="1:7" ht="15.95" customHeight="1">
      <c r="A1734" s="640" t="s">
        <v>24633</v>
      </c>
      <c r="B1734" s="643" t="s">
        <v>3407</v>
      </c>
      <c r="C1734" s="640" t="s">
        <v>3408</v>
      </c>
      <c r="D1734" s="640"/>
      <c r="E1734" s="640"/>
      <c r="F1734" s="643" t="s">
        <v>12</v>
      </c>
      <c r="G1734" s="641">
        <v>103.17</v>
      </c>
    </row>
    <row r="1735" spans="1:7" ht="6" customHeight="1">
      <c r="A1735" s="640"/>
      <c r="B1735" s="643"/>
      <c r="C1735" s="640"/>
      <c r="D1735" s="640"/>
      <c r="E1735" s="640"/>
      <c r="F1735" s="643"/>
      <c r="G1735" s="641"/>
    </row>
    <row r="1736" spans="1:7" ht="15.95" customHeight="1">
      <c r="A1736" s="245" t="s">
        <v>24634</v>
      </c>
      <c r="B1736" s="642" t="s">
        <v>2393</v>
      </c>
      <c r="C1736" s="642"/>
      <c r="D1736" s="642"/>
      <c r="E1736" s="642"/>
      <c r="F1736" s="642"/>
      <c r="G1736" s="246">
        <v>341.24</v>
      </c>
    </row>
    <row r="1737" spans="1:7" ht="15.95" customHeight="1">
      <c r="A1737" s="640" t="s">
        <v>24635</v>
      </c>
      <c r="B1737" s="643" t="s">
        <v>3409</v>
      </c>
      <c r="C1737" s="640" t="s">
        <v>3410</v>
      </c>
      <c r="D1737" s="640"/>
      <c r="E1737" s="640"/>
      <c r="F1737" s="643" t="s">
        <v>12</v>
      </c>
      <c r="G1737" s="641">
        <v>55.87</v>
      </c>
    </row>
    <row r="1738" spans="1:7" ht="15" customHeight="1">
      <c r="A1738" s="640"/>
      <c r="B1738" s="643"/>
      <c r="C1738" s="640"/>
      <c r="D1738" s="640"/>
      <c r="E1738" s="640"/>
      <c r="F1738" s="643"/>
      <c r="G1738" s="641"/>
    </row>
    <row r="1739" spans="1:7" ht="15.95" customHeight="1">
      <c r="A1739" s="640" t="s">
        <v>24636</v>
      </c>
      <c r="B1739" s="643" t="s">
        <v>3411</v>
      </c>
      <c r="C1739" s="640" t="s">
        <v>3412</v>
      </c>
      <c r="D1739" s="640"/>
      <c r="E1739" s="640"/>
      <c r="F1739" s="643" t="s">
        <v>12</v>
      </c>
      <c r="G1739" s="641">
        <v>42.34</v>
      </c>
    </row>
    <row r="1740" spans="1:7" ht="15" customHeight="1">
      <c r="A1740" s="640"/>
      <c r="B1740" s="643"/>
      <c r="C1740" s="640"/>
      <c r="D1740" s="640"/>
      <c r="E1740" s="640"/>
      <c r="F1740" s="643"/>
      <c r="G1740" s="641"/>
    </row>
    <row r="1741" spans="1:7" ht="15.95" customHeight="1">
      <c r="A1741" s="640" t="s">
        <v>24637</v>
      </c>
      <c r="B1741" s="643" t="s">
        <v>3413</v>
      </c>
      <c r="C1741" s="640" t="s">
        <v>3414</v>
      </c>
      <c r="D1741" s="640"/>
      <c r="E1741" s="640"/>
      <c r="F1741" s="643" t="s">
        <v>12</v>
      </c>
      <c r="G1741" s="641">
        <v>7.77</v>
      </c>
    </row>
    <row r="1742" spans="1:7" ht="6" customHeight="1">
      <c r="A1742" s="640"/>
      <c r="B1742" s="643"/>
      <c r="C1742" s="640"/>
      <c r="D1742" s="640"/>
      <c r="E1742" s="640"/>
      <c r="F1742" s="643"/>
      <c r="G1742" s="641"/>
    </row>
    <row r="1743" spans="1:7" ht="15.95" customHeight="1">
      <c r="A1743" s="640" t="s">
        <v>24638</v>
      </c>
      <c r="B1743" s="643" t="s">
        <v>3415</v>
      </c>
      <c r="C1743" s="640" t="s">
        <v>3416</v>
      </c>
      <c r="D1743" s="640"/>
      <c r="E1743" s="640"/>
      <c r="F1743" s="643" t="s">
        <v>12</v>
      </c>
      <c r="G1743" s="641">
        <v>43.18</v>
      </c>
    </row>
    <row r="1744" spans="1:7" ht="6" customHeight="1">
      <c r="A1744" s="640"/>
      <c r="B1744" s="643"/>
      <c r="C1744" s="640"/>
      <c r="D1744" s="640"/>
      <c r="E1744" s="640"/>
      <c r="F1744" s="643"/>
      <c r="G1744" s="641"/>
    </row>
    <row r="1745" spans="1:7" ht="15.95" customHeight="1">
      <c r="A1745" s="247" t="s">
        <v>24639</v>
      </c>
      <c r="B1745" s="248" t="s">
        <v>3417</v>
      </c>
      <c r="C1745" s="640" t="s">
        <v>3418</v>
      </c>
      <c r="D1745" s="640"/>
      <c r="E1745" s="640"/>
      <c r="F1745" s="248" t="s">
        <v>12</v>
      </c>
      <c r="G1745" s="249">
        <v>67.08</v>
      </c>
    </row>
    <row r="1746" spans="1:7" ht="15.95" customHeight="1">
      <c r="A1746" s="247" t="s">
        <v>24640</v>
      </c>
      <c r="B1746" s="248" t="s">
        <v>3419</v>
      </c>
      <c r="C1746" s="640" t="s">
        <v>3420</v>
      </c>
      <c r="D1746" s="640"/>
      <c r="E1746" s="640"/>
      <c r="F1746" s="248" t="s">
        <v>12</v>
      </c>
      <c r="G1746" s="249">
        <v>40.18</v>
      </c>
    </row>
    <row r="1747" spans="1:7" ht="15.95" customHeight="1">
      <c r="A1747" s="247" t="s">
        <v>24641</v>
      </c>
      <c r="B1747" s="248" t="s">
        <v>3421</v>
      </c>
      <c r="C1747" s="640" t="s">
        <v>3422</v>
      </c>
      <c r="D1747" s="640"/>
      <c r="E1747" s="640"/>
      <c r="F1747" s="248" t="s">
        <v>12</v>
      </c>
      <c r="G1747" s="249">
        <v>63.86</v>
      </c>
    </row>
    <row r="1748" spans="1:7" ht="15.95" customHeight="1">
      <c r="A1748" s="640" t="s">
        <v>24642</v>
      </c>
      <c r="B1748" s="643" t="s">
        <v>3423</v>
      </c>
      <c r="C1748" s="640" t="s">
        <v>3424</v>
      </c>
      <c r="D1748" s="640"/>
      <c r="E1748" s="640"/>
      <c r="F1748" s="643" t="s">
        <v>12</v>
      </c>
      <c r="G1748" s="641">
        <v>20.96</v>
      </c>
    </row>
    <row r="1749" spans="1:7" ht="6" customHeight="1">
      <c r="A1749" s="640"/>
      <c r="B1749" s="643"/>
      <c r="C1749" s="640"/>
      <c r="D1749" s="640"/>
      <c r="E1749" s="640"/>
      <c r="F1749" s="643"/>
      <c r="G1749" s="641"/>
    </row>
    <row r="1750" spans="1:7" ht="15.95" customHeight="1">
      <c r="A1750" s="245" t="s">
        <v>24643</v>
      </c>
      <c r="B1750" s="642" t="s">
        <v>3425</v>
      </c>
      <c r="C1750" s="642"/>
      <c r="D1750" s="642"/>
      <c r="E1750" s="642"/>
      <c r="F1750" s="642"/>
      <c r="G1750" s="246">
        <v>1168.1500000000001</v>
      </c>
    </row>
    <row r="1751" spans="1:7" ht="15.95" customHeight="1">
      <c r="A1751" s="640" t="s">
        <v>24644</v>
      </c>
      <c r="B1751" s="643" t="s">
        <v>3426</v>
      </c>
      <c r="C1751" s="640" t="s">
        <v>3427</v>
      </c>
      <c r="D1751" s="640"/>
      <c r="E1751" s="640"/>
      <c r="F1751" s="643" t="s">
        <v>12</v>
      </c>
      <c r="G1751" s="641">
        <v>63.46</v>
      </c>
    </row>
    <row r="1752" spans="1:7" ht="15" customHeight="1">
      <c r="A1752" s="640"/>
      <c r="B1752" s="643"/>
      <c r="C1752" s="640"/>
      <c r="D1752" s="640"/>
      <c r="E1752" s="640"/>
      <c r="F1752" s="643"/>
      <c r="G1752" s="641"/>
    </row>
    <row r="1753" spans="1:7" ht="15.95" customHeight="1">
      <c r="A1753" s="640" t="s">
        <v>24645</v>
      </c>
      <c r="B1753" s="643" t="s">
        <v>3428</v>
      </c>
      <c r="C1753" s="640" t="s">
        <v>3429</v>
      </c>
      <c r="D1753" s="640"/>
      <c r="E1753" s="640"/>
      <c r="F1753" s="643" t="s">
        <v>12</v>
      </c>
      <c r="G1753" s="641">
        <v>76.63</v>
      </c>
    </row>
    <row r="1754" spans="1:7" ht="15" customHeight="1">
      <c r="A1754" s="640"/>
      <c r="B1754" s="643"/>
      <c r="C1754" s="640"/>
      <c r="D1754" s="640"/>
      <c r="E1754" s="640"/>
      <c r="F1754" s="643"/>
      <c r="G1754" s="641"/>
    </row>
    <row r="1755" spans="1:7" ht="15.95" customHeight="1">
      <c r="A1755" s="640" t="s">
        <v>24646</v>
      </c>
      <c r="B1755" s="643" t="s">
        <v>3430</v>
      </c>
      <c r="C1755" s="640" t="s">
        <v>3431</v>
      </c>
      <c r="D1755" s="640"/>
      <c r="E1755" s="640"/>
      <c r="F1755" s="643" t="s">
        <v>12</v>
      </c>
      <c r="G1755" s="641">
        <v>70.34</v>
      </c>
    </row>
    <row r="1756" spans="1:7" ht="15" customHeight="1">
      <c r="A1756" s="640"/>
      <c r="B1756" s="643"/>
      <c r="C1756" s="640"/>
      <c r="D1756" s="640"/>
      <c r="E1756" s="640"/>
      <c r="F1756" s="643"/>
      <c r="G1756" s="641"/>
    </row>
    <row r="1757" spans="1:7" ht="15.95" customHeight="1">
      <c r="A1757" s="640" t="s">
        <v>24647</v>
      </c>
      <c r="B1757" s="643" t="s">
        <v>3432</v>
      </c>
      <c r="C1757" s="640" t="s">
        <v>3433</v>
      </c>
      <c r="D1757" s="640"/>
      <c r="E1757" s="640"/>
      <c r="F1757" s="643" t="s">
        <v>12</v>
      </c>
      <c r="G1757" s="641">
        <v>80.78</v>
      </c>
    </row>
    <row r="1758" spans="1:7" ht="15" customHeight="1">
      <c r="A1758" s="640"/>
      <c r="B1758" s="643"/>
      <c r="C1758" s="640"/>
      <c r="D1758" s="640"/>
      <c r="E1758" s="640"/>
      <c r="F1758" s="643"/>
      <c r="G1758" s="641"/>
    </row>
    <row r="1759" spans="1:7" ht="15.95" customHeight="1">
      <c r="A1759" s="640" t="s">
        <v>24648</v>
      </c>
      <c r="B1759" s="643" t="s">
        <v>3434</v>
      </c>
      <c r="C1759" s="640" t="s">
        <v>3435</v>
      </c>
      <c r="D1759" s="640"/>
      <c r="E1759" s="640"/>
      <c r="F1759" s="643" t="s">
        <v>12</v>
      </c>
      <c r="G1759" s="641">
        <v>60.69</v>
      </c>
    </row>
    <row r="1760" spans="1:7" ht="6" customHeight="1">
      <c r="A1760" s="640"/>
      <c r="B1760" s="643"/>
      <c r="C1760" s="640"/>
      <c r="D1760" s="640"/>
      <c r="E1760" s="640"/>
      <c r="F1760" s="643"/>
      <c r="G1760" s="641"/>
    </row>
    <row r="1761" spans="1:7" ht="15.95" customHeight="1">
      <c r="A1761" s="640" t="s">
        <v>24649</v>
      </c>
      <c r="B1761" s="643" t="s">
        <v>3436</v>
      </c>
      <c r="C1761" s="640" t="s">
        <v>3437</v>
      </c>
      <c r="D1761" s="640"/>
      <c r="E1761" s="640"/>
      <c r="F1761" s="643" t="s">
        <v>12</v>
      </c>
      <c r="G1761" s="641">
        <v>68.959999999999994</v>
      </c>
    </row>
    <row r="1762" spans="1:7" ht="6" customHeight="1">
      <c r="A1762" s="640"/>
      <c r="B1762" s="643"/>
      <c r="C1762" s="640"/>
      <c r="D1762" s="640"/>
      <c r="E1762" s="640"/>
      <c r="F1762" s="643"/>
      <c r="G1762" s="641"/>
    </row>
    <row r="1763" spans="1:7" ht="15.95" customHeight="1">
      <c r="A1763" s="640" t="s">
        <v>24650</v>
      </c>
      <c r="B1763" s="643" t="s">
        <v>3438</v>
      </c>
      <c r="C1763" s="640" t="s">
        <v>3439</v>
      </c>
      <c r="D1763" s="640"/>
      <c r="E1763" s="640"/>
      <c r="F1763" s="643" t="s">
        <v>12</v>
      </c>
      <c r="G1763" s="641">
        <v>64.849999999999994</v>
      </c>
    </row>
    <row r="1764" spans="1:7" ht="6" customHeight="1">
      <c r="A1764" s="640"/>
      <c r="B1764" s="643"/>
      <c r="C1764" s="640"/>
      <c r="D1764" s="640"/>
      <c r="E1764" s="640"/>
      <c r="F1764" s="643"/>
      <c r="G1764" s="641"/>
    </row>
    <row r="1765" spans="1:7" ht="15.95" customHeight="1">
      <c r="A1765" s="640" t="s">
        <v>24651</v>
      </c>
      <c r="B1765" s="643" t="s">
        <v>3440</v>
      </c>
      <c r="C1765" s="640" t="s">
        <v>3441</v>
      </c>
      <c r="D1765" s="640"/>
      <c r="E1765" s="640"/>
      <c r="F1765" s="643" t="s">
        <v>12</v>
      </c>
      <c r="G1765" s="641">
        <v>73.19</v>
      </c>
    </row>
    <row r="1766" spans="1:7" ht="6" customHeight="1">
      <c r="A1766" s="640"/>
      <c r="B1766" s="643"/>
      <c r="C1766" s="640"/>
      <c r="D1766" s="640"/>
      <c r="E1766" s="640"/>
      <c r="F1766" s="643"/>
      <c r="G1766" s="641"/>
    </row>
    <row r="1767" spans="1:7" ht="15.95" customHeight="1">
      <c r="A1767" s="640" t="s">
        <v>24652</v>
      </c>
      <c r="B1767" s="643" t="s">
        <v>3442</v>
      </c>
      <c r="C1767" s="640" t="s">
        <v>3443</v>
      </c>
      <c r="D1767" s="640"/>
      <c r="E1767" s="640"/>
      <c r="F1767" s="643" t="s">
        <v>12</v>
      </c>
      <c r="G1767" s="641">
        <v>70.95</v>
      </c>
    </row>
    <row r="1768" spans="1:7" ht="6" customHeight="1">
      <c r="A1768" s="640"/>
      <c r="B1768" s="643"/>
      <c r="C1768" s="640"/>
      <c r="D1768" s="640"/>
      <c r="E1768" s="640"/>
      <c r="F1768" s="643"/>
      <c r="G1768" s="641"/>
    </row>
    <row r="1769" spans="1:7" ht="15.95" customHeight="1">
      <c r="A1769" s="640" t="s">
        <v>24653</v>
      </c>
      <c r="B1769" s="643" t="s">
        <v>3444</v>
      </c>
      <c r="C1769" s="640" t="s">
        <v>3445</v>
      </c>
      <c r="D1769" s="640"/>
      <c r="E1769" s="640"/>
      <c r="F1769" s="643" t="s">
        <v>12</v>
      </c>
      <c r="G1769" s="641">
        <v>82.15</v>
      </c>
    </row>
    <row r="1770" spans="1:7" ht="6" customHeight="1">
      <c r="A1770" s="640"/>
      <c r="B1770" s="643"/>
      <c r="C1770" s="640"/>
      <c r="D1770" s="640"/>
      <c r="E1770" s="640"/>
      <c r="F1770" s="643"/>
      <c r="G1770" s="641"/>
    </row>
    <row r="1771" spans="1:7" ht="15.95" customHeight="1">
      <c r="A1771" s="640" t="s">
        <v>24654</v>
      </c>
      <c r="B1771" s="643" t="s">
        <v>3446</v>
      </c>
      <c r="C1771" s="640" t="s">
        <v>3447</v>
      </c>
      <c r="D1771" s="640"/>
      <c r="E1771" s="640"/>
      <c r="F1771" s="643" t="s">
        <v>12</v>
      </c>
      <c r="G1771" s="641">
        <v>125.68</v>
      </c>
    </row>
    <row r="1772" spans="1:7" ht="6" customHeight="1">
      <c r="A1772" s="640"/>
      <c r="B1772" s="643"/>
      <c r="C1772" s="640"/>
      <c r="D1772" s="640"/>
      <c r="E1772" s="640"/>
      <c r="F1772" s="643"/>
      <c r="G1772" s="641"/>
    </row>
    <row r="1773" spans="1:7" ht="15.95" customHeight="1">
      <c r="A1773" s="640" t="s">
        <v>24655</v>
      </c>
      <c r="B1773" s="643" t="s">
        <v>3448</v>
      </c>
      <c r="C1773" s="640" t="s">
        <v>3449</v>
      </c>
      <c r="D1773" s="640"/>
      <c r="E1773" s="640"/>
      <c r="F1773" s="643" t="s">
        <v>12</v>
      </c>
      <c r="G1773" s="641">
        <v>129.91999999999999</v>
      </c>
    </row>
    <row r="1774" spans="1:7" ht="6" customHeight="1">
      <c r="A1774" s="640"/>
      <c r="B1774" s="643"/>
      <c r="C1774" s="640"/>
      <c r="D1774" s="640"/>
      <c r="E1774" s="640"/>
      <c r="F1774" s="643"/>
      <c r="G1774" s="641"/>
    </row>
    <row r="1775" spans="1:7" ht="15.95" customHeight="1">
      <c r="A1775" s="640" t="s">
        <v>24656</v>
      </c>
      <c r="B1775" s="643" t="s">
        <v>3450</v>
      </c>
      <c r="C1775" s="640" t="s">
        <v>3451</v>
      </c>
      <c r="D1775" s="640"/>
      <c r="E1775" s="640"/>
      <c r="F1775" s="643" t="s">
        <v>12</v>
      </c>
      <c r="G1775" s="641">
        <v>134.08000000000001</v>
      </c>
    </row>
    <row r="1776" spans="1:7" ht="6" customHeight="1">
      <c r="A1776" s="640"/>
      <c r="B1776" s="643"/>
      <c r="C1776" s="640"/>
      <c r="D1776" s="640"/>
      <c r="E1776" s="640"/>
      <c r="F1776" s="643"/>
      <c r="G1776" s="641"/>
    </row>
    <row r="1777" spans="1:7" ht="15.95" customHeight="1">
      <c r="A1777" s="247" t="s">
        <v>24657</v>
      </c>
      <c r="B1777" s="248" t="s">
        <v>3452</v>
      </c>
      <c r="C1777" s="640" t="s">
        <v>3453</v>
      </c>
      <c r="D1777" s="640"/>
      <c r="E1777" s="640"/>
      <c r="F1777" s="248" t="s">
        <v>12</v>
      </c>
      <c r="G1777" s="249">
        <v>32.22</v>
      </c>
    </row>
    <row r="1778" spans="1:7" ht="15.95" customHeight="1">
      <c r="A1778" s="640" t="s">
        <v>24658</v>
      </c>
      <c r="B1778" s="643" t="s">
        <v>3454</v>
      </c>
      <c r="C1778" s="640" t="s">
        <v>3455</v>
      </c>
      <c r="D1778" s="640"/>
      <c r="E1778" s="640"/>
      <c r="F1778" s="643" t="s">
        <v>12</v>
      </c>
      <c r="G1778" s="641">
        <v>34.25</v>
      </c>
    </row>
    <row r="1779" spans="1:7" ht="6" customHeight="1">
      <c r="A1779" s="640"/>
      <c r="B1779" s="643"/>
      <c r="C1779" s="640"/>
      <c r="D1779" s="640"/>
      <c r="E1779" s="640"/>
      <c r="F1779" s="643"/>
      <c r="G1779" s="641"/>
    </row>
    <row r="1780" spans="1:7" ht="15.95" customHeight="1">
      <c r="A1780" s="245" t="s">
        <v>24659</v>
      </c>
      <c r="B1780" s="642" t="s">
        <v>3456</v>
      </c>
      <c r="C1780" s="642"/>
      <c r="D1780" s="642"/>
      <c r="E1780" s="642"/>
      <c r="F1780" s="642"/>
      <c r="G1780" s="246">
        <v>1107.3900000000001</v>
      </c>
    </row>
    <row r="1781" spans="1:7" ht="15.95" customHeight="1">
      <c r="A1781" s="245" t="s">
        <v>24660</v>
      </c>
      <c r="B1781" s="642" t="s">
        <v>3457</v>
      </c>
      <c r="C1781" s="642"/>
      <c r="D1781" s="642"/>
      <c r="E1781" s="642"/>
      <c r="F1781" s="642"/>
      <c r="G1781" s="246">
        <v>316.14</v>
      </c>
    </row>
    <row r="1782" spans="1:7" ht="15.95" customHeight="1">
      <c r="A1782" s="640" t="s">
        <v>24661</v>
      </c>
      <c r="B1782" s="643" t="s">
        <v>3458</v>
      </c>
      <c r="C1782" s="640" t="s">
        <v>3459</v>
      </c>
      <c r="D1782" s="640"/>
      <c r="E1782" s="640"/>
      <c r="F1782" s="643" t="s">
        <v>12</v>
      </c>
      <c r="G1782" s="641">
        <v>62.98</v>
      </c>
    </row>
    <row r="1783" spans="1:7" ht="6" customHeight="1">
      <c r="A1783" s="640"/>
      <c r="B1783" s="643"/>
      <c r="C1783" s="640"/>
      <c r="D1783" s="640"/>
      <c r="E1783" s="640"/>
      <c r="F1783" s="643"/>
      <c r="G1783" s="641"/>
    </row>
    <row r="1784" spans="1:7" ht="15.95" customHeight="1">
      <c r="A1784" s="640" t="s">
        <v>24662</v>
      </c>
      <c r="B1784" s="643" t="s">
        <v>3460</v>
      </c>
      <c r="C1784" s="640" t="s">
        <v>3461</v>
      </c>
      <c r="D1784" s="640"/>
      <c r="E1784" s="640"/>
      <c r="F1784" s="643" t="s">
        <v>12</v>
      </c>
      <c r="G1784" s="641">
        <v>89.28</v>
      </c>
    </row>
    <row r="1785" spans="1:7" ht="6" customHeight="1">
      <c r="A1785" s="640"/>
      <c r="B1785" s="643"/>
      <c r="C1785" s="640"/>
      <c r="D1785" s="640"/>
      <c r="E1785" s="640"/>
      <c r="F1785" s="643"/>
      <c r="G1785" s="641"/>
    </row>
    <row r="1786" spans="1:7" ht="15.95" customHeight="1">
      <c r="A1786" s="640" t="s">
        <v>24663</v>
      </c>
      <c r="B1786" s="643" t="s">
        <v>3462</v>
      </c>
      <c r="C1786" s="640" t="s">
        <v>3463</v>
      </c>
      <c r="D1786" s="640"/>
      <c r="E1786" s="640"/>
      <c r="F1786" s="643" t="s">
        <v>12</v>
      </c>
      <c r="G1786" s="641">
        <v>70.459999999999994</v>
      </c>
    </row>
    <row r="1787" spans="1:7" ht="6" customHeight="1">
      <c r="A1787" s="640"/>
      <c r="B1787" s="643"/>
      <c r="C1787" s="640"/>
      <c r="D1787" s="640"/>
      <c r="E1787" s="640"/>
      <c r="F1787" s="643"/>
      <c r="G1787" s="641"/>
    </row>
    <row r="1788" spans="1:7" ht="15.95" customHeight="1">
      <c r="A1788" s="247" t="s">
        <v>24664</v>
      </c>
      <c r="B1788" s="248" t="s">
        <v>3464</v>
      </c>
      <c r="C1788" s="640" t="s">
        <v>3465</v>
      </c>
      <c r="D1788" s="640"/>
      <c r="E1788" s="640"/>
      <c r="F1788" s="248" t="s">
        <v>12</v>
      </c>
      <c r="G1788" s="249">
        <v>93.42</v>
      </c>
    </row>
    <row r="1789" spans="1:7" ht="15.95" customHeight="1">
      <c r="A1789" s="245" t="s">
        <v>24665</v>
      </c>
      <c r="B1789" s="642" t="s">
        <v>3466</v>
      </c>
      <c r="C1789" s="642"/>
      <c r="D1789" s="642"/>
      <c r="E1789" s="642"/>
      <c r="F1789" s="642"/>
      <c r="G1789" s="246">
        <v>658.02</v>
      </c>
    </row>
    <row r="1790" spans="1:7" ht="15.95" customHeight="1">
      <c r="A1790" s="247" t="s">
        <v>24666</v>
      </c>
      <c r="B1790" s="248" t="s">
        <v>3467</v>
      </c>
      <c r="C1790" s="640" t="s">
        <v>3468</v>
      </c>
      <c r="D1790" s="640"/>
      <c r="E1790" s="640"/>
      <c r="F1790" s="248" t="s">
        <v>12</v>
      </c>
      <c r="G1790" s="249">
        <v>172.27</v>
      </c>
    </row>
    <row r="1791" spans="1:7" ht="15.95" customHeight="1">
      <c r="A1791" s="247" t="s">
        <v>24667</v>
      </c>
      <c r="B1791" s="248" t="s">
        <v>3469</v>
      </c>
      <c r="C1791" s="640" t="s">
        <v>3470</v>
      </c>
      <c r="D1791" s="640"/>
      <c r="E1791" s="640"/>
      <c r="F1791" s="248" t="s">
        <v>12</v>
      </c>
      <c r="G1791" s="249">
        <v>84.29</v>
      </c>
    </row>
    <row r="1792" spans="1:7" ht="15.95" customHeight="1">
      <c r="A1792" s="640" t="s">
        <v>24668</v>
      </c>
      <c r="B1792" s="643" t="s">
        <v>3471</v>
      </c>
      <c r="C1792" s="640" t="s">
        <v>3472</v>
      </c>
      <c r="D1792" s="640"/>
      <c r="E1792" s="640"/>
      <c r="F1792" s="643" t="s">
        <v>12</v>
      </c>
      <c r="G1792" s="641">
        <v>40.299999999999997</v>
      </c>
    </row>
    <row r="1793" spans="1:7" ht="6" customHeight="1">
      <c r="A1793" s="640"/>
      <c r="B1793" s="643"/>
      <c r="C1793" s="640"/>
      <c r="D1793" s="640"/>
      <c r="E1793" s="640"/>
      <c r="F1793" s="643"/>
      <c r="G1793" s="641"/>
    </row>
    <row r="1794" spans="1:7" ht="15.95" customHeight="1">
      <c r="A1794" s="247" t="s">
        <v>24669</v>
      </c>
      <c r="B1794" s="248" t="s">
        <v>3473</v>
      </c>
      <c r="C1794" s="640" t="s">
        <v>3474</v>
      </c>
      <c r="D1794" s="640"/>
      <c r="E1794" s="640"/>
      <c r="F1794" s="248" t="s">
        <v>12</v>
      </c>
      <c r="G1794" s="249">
        <v>91.9</v>
      </c>
    </row>
    <row r="1795" spans="1:7" ht="15.95" customHeight="1">
      <c r="A1795" s="247" t="s">
        <v>24670</v>
      </c>
      <c r="B1795" s="248" t="s">
        <v>3475</v>
      </c>
      <c r="C1795" s="640" t="s">
        <v>3476</v>
      </c>
      <c r="D1795" s="640"/>
      <c r="E1795" s="640"/>
      <c r="F1795" s="248" t="s">
        <v>12</v>
      </c>
      <c r="G1795" s="249">
        <v>49.22</v>
      </c>
    </row>
    <row r="1796" spans="1:7" ht="15.95" customHeight="1">
      <c r="A1796" s="640" t="s">
        <v>24671</v>
      </c>
      <c r="B1796" s="643" t="s">
        <v>3477</v>
      </c>
      <c r="C1796" s="640" t="s">
        <v>3478</v>
      </c>
      <c r="D1796" s="640"/>
      <c r="E1796" s="640"/>
      <c r="F1796" s="643" t="s">
        <v>12</v>
      </c>
      <c r="G1796" s="641">
        <v>220.04</v>
      </c>
    </row>
    <row r="1797" spans="1:7" ht="6" customHeight="1">
      <c r="A1797" s="640"/>
      <c r="B1797" s="643"/>
      <c r="C1797" s="640"/>
      <c r="D1797" s="640"/>
      <c r="E1797" s="640"/>
      <c r="F1797" s="643"/>
      <c r="G1797" s="641"/>
    </row>
    <row r="1798" spans="1:7" ht="15.95" customHeight="1">
      <c r="A1798" s="245" t="s">
        <v>24672</v>
      </c>
      <c r="B1798" s="642" t="s">
        <v>3479</v>
      </c>
      <c r="C1798" s="642"/>
      <c r="D1798" s="642"/>
      <c r="E1798" s="642"/>
      <c r="F1798" s="642"/>
      <c r="G1798" s="246">
        <v>133.22999999999999</v>
      </c>
    </row>
    <row r="1799" spans="1:7" ht="15.95" customHeight="1">
      <c r="A1799" s="640" t="s">
        <v>24673</v>
      </c>
      <c r="B1799" s="643" t="s">
        <v>3480</v>
      </c>
      <c r="C1799" s="640" t="s">
        <v>3481</v>
      </c>
      <c r="D1799" s="640"/>
      <c r="E1799" s="640"/>
      <c r="F1799" s="643" t="s">
        <v>22</v>
      </c>
      <c r="G1799" s="641">
        <v>56.33</v>
      </c>
    </row>
    <row r="1800" spans="1:7" ht="6" customHeight="1">
      <c r="A1800" s="640"/>
      <c r="B1800" s="643"/>
      <c r="C1800" s="640"/>
      <c r="D1800" s="640"/>
      <c r="E1800" s="640"/>
      <c r="F1800" s="643"/>
      <c r="G1800" s="641"/>
    </row>
    <row r="1801" spans="1:7" ht="15.95" customHeight="1">
      <c r="A1801" s="640" t="s">
        <v>24674</v>
      </c>
      <c r="B1801" s="643" t="s">
        <v>3482</v>
      </c>
      <c r="C1801" s="640" t="s">
        <v>3483</v>
      </c>
      <c r="D1801" s="640"/>
      <c r="E1801" s="640"/>
      <c r="F1801" s="643" t="s">
        <v>22</v>
      </c>
      <c r="G1801" s="641">
        <v>76.900000000000006</v>
      </c>
    </row>
    <row r="1802" spans="1:7" ht="6" customHeight="1">
      <c r="A1802" s="640"/>
      <c r="B1802" s="643"/>
      <c r="C1802" s="640"/>
      <c r="D1802" s="640"/>
      <c r="E1802" s="640"/>
      <c r="F1802" s="643"/>
      <c r="G1802" s="641"/>
    </row>
    <row r="1803" spans="1:7" ht="15.95" customHeight="1">
      <c r="A1803" s="245" t="s">
        <v>24675</v>
      </c>
      <c r="B1803" s="642" t="s">
        <v>3484</v>
      </c>
      <c r="C1803" s="642"/>
      <c r="D1803" s="642"/>
      <c r="E1803" s="642"/>
      <c r="F1803" s="642"/>
      <c r="G1803" s="246">
        <v>10939.62</v>
      </c>
    </row>
    <row r="1804" spans="1:7" ht="15.95" customHeight="1">
      <c r="A1804" s="245" t="s">
        <v>24676</v>
      </c>
      <c r="B1804" s="642" t="s">
        <v>3485</v>
      </c>
      <c r="C1804" s="642"/>
      <c r="D1804" s="642"/>
      <c r="E1804" s="642"/>
      <c r="F1804" s="642"/>
      <c r="G1804" s="246">
        <v>1549.49</v>
      </c>
    </row>
    <row r="1805" spans="1:7" ht="15.95" customHeight="1">
      <c r="A1805" s="640" t="s">
        <v>24677</v>
      </c>
      <c r="B1805" s="643" t="s">
        <v>3486</v>
      </c>
      <c r="C1805" s="640" t="s">
        <v>3487</v>
      </c>
      <c r="D1805" s="640"/>
      <c r="E1805" s="640"/>
      <c r="F1805" s="643" t="s">
        <v>12</v>
      </c>
      <c r="G1805" s="641">
        <v>7.42</v>
      </c>
    </row>
    <row r="1806" spans="1:7" ht="6" customHeight="1">
      <c r="A1806" s="640"/>
      <c r="B1806" s="643"/>
      <c r="C1806" s="640"/>
      <c r="D1806" s="640"/>
      <c r="E1806" s="640"/>
      <c r="F1806" s="643"/>
      <c r="G1806" s="641"/>
    </row>
    <row r="1807" spans="1:7" ht="15.95" customHeight="1">
      <c r="A1807" s="640" t="s">
        <v>24678</v>
      </c>
      <c r="B1807" s="643" t="s">
        <v>3488</v>
      </c>
      <c r="C1807" s="640" t="s">
        <v>3489</v>
      </c>
      <c r="D1807" s="640"/>
      <c r="E1807" s="640"/>
      <c r="F1807" s="643" t="s">
        <v>12</v>
      </c>
      <c r="G1807" s="641">
        <v>11.97</v>
      </c>
    </row>
    <row r="1808" spans="1:7" ht="6" customHeight="1">
      <c r="A1808" s="640"/>
      <c r="B1808" s="643"/>
      <c r="C1808" s="640"/>
      <c r="D1808" s="640"/>
      <c r="E1808" s="640"/>
      <c r="F1808" s="643"/>
      <c r="G1808" s="641"/>
    </row>
    <row r="1809" spans="1:7" ht="15.95" customHeight="1">
      <c r="A1809" s="247" t="s">
        <v>24679</v>
      </c>
      <c r="B1809" s="248" t="s">
        <v>3490</v>
      </c>
      <c r="C1809" s="640" t="s">
        <v>3491</v>
      </c>
      <c r="D1809" s="640"/>
      <c r="E1809" s="640"/>
      <c r="F1809" s="248" t="s">
        <v>12</v>
      </c>
      <c r="G1809" s="249">
        <v>38.200000000000003</v>
      </c>
    </row>
    <row r="1810" spans="1:7" ht="15.95" customHeight="1">
      <c r="A1810" s="247" t="s">
        <v>24680</v>
      </c>
      <c r="B1810" s="248" t="s">
        <v>3492</v>
      </c>
      <c r="C1810" s="640" t="s">
        <v>3493</v>
      </c>
      <c r="D1810" s="640"/>
      <c r="E1810" s="640"/>
      <c r="F1810" s="248" t="s">
        <v>12</v>
      </c>
      <c r="G1810" s="249">
        <v>36.479999999999997</v>
      </c>
    </row>
    <row r="1811" spans="1:7" ht="15.95" customHeight="1">
      <c r="A1811" s="247" t="s">
        <v>24681</v>
      </c>
      <c r="B1811" s="248" t="s">
        <v>3494</v>
      </c>
      <c r="C1811" s="640" t="s">
        <v>3495</v>
      </c>
      <c r="D1811" s="640"/>
      <c r="E1811" s="640"/>
      <c r="F1811" s="248" t="s">
        <v>12</v>
      </c>
      <c r="G1811" s="249">
        <v>35.44</v>
      </c>
    </row>
    <row r="1812" spans="1:7" ht="15.95" customHeight="1">
      <c r="A1812" s="247" t="s">
        <v>24682</v>
      </c>
      <c r="B1812" s="248" t="s">
        <v>3496</v>
      </c>
      <c r="C1812" s="640" t="s">
        <v>3497</v>
      </c>
      <c r="D1812" s="640"/>
      <c r="E1812" s="640"/>
      <c r="F1812" s="248" t="s">
        <v>12</v>
      </c>
      <c r="G1812" s="249">
        <v>34.75</v>
      </c>
    </row>
    <row r="1813" spans="1:7" ht="15.95" customHeight="1">
      <c r="A1813" s="247" t="s">
        <v>24683</v>
      </c>
      <c r="B1813" s="248" t="s">
        <v>3498</v>
      </c>
      <c r="C1813" s="640" t="s">
        <v>3499</v>
      </c>
      <c r="D1813" s="640"/>
      <c r="E1813" s="640"/>
      <c r="F1813" s="248" t="s">
        <v>12</v>
      </c>
      <c r="G1813" s="249">
        <v>34.25</v>
      </c>
    </row>
    <row r="1814" spans="1:7" ht="15.95" customHeight="1">
      <c r="A1814" s="640" t="s">
        <v>24684</v>
      </c>
      <c r="B1814" s="643" t="s">
        <v>3500</v>
      </c>
      <c r="C1814" s="640" t="s">
        <v>3501</v>
      </c>
      <c r="D1814" s="640"/>
      <c r="E1814" s="640"/>
      <c r="F1814" s="643" t="s">
        <v>12</v>
      </c>
      <c r="G1814" s="641">
        <v>34.28</v>
      </c>
    </row>
    <row r="1815" spans="1:7" ht="6" customHeight="1">
      <c r="A1815" s="640"/>
      <c r="B1815" s="643"/>
      <c r="C1815" s="640"/>
      <c r="D1815" s="640"/>
      <c r="E1815" s="640"/>
      <c r="F1815" s="643"/>
      <c r="G1815" s="641"/>
    </row>
    <row r="1816" spans="1:7" ht="15.95" customHeight="1">
      <c r="A1816" s="247" t="s">
        <v>24685</v>
      </c>
      <c r="B1816" s="248" t="s">
        <v>3502</v>
      </c>
      <c r="C1816" s="640" t="s">
        <v>3503</v>
      </c>
      <c r="D1816" s="640"/>
      <c r="E1816" s="640"/>
      <c r="F1816" s="248" t="s">
        <v>12</v>
      </c>
      <c r="G1816" s="249">
        <v>46.49</v>
      </c>
    </row>
    <row r="1817" spans="1:7" ht="15.95" customHeight="1">
      <c r="A1817" s="247" t="s">
        <v>24686</v>
      </c>
      <c r="B1817" s="248" t="s">
        <v>3504</v>
      </c>
      <c r="C1817" s="640" t="s">
        <v>3505</v>
      </c>
      <c r="D1817" s="640"/>
      <c r="E1817" s="640"/>
      <c r="F1817" s="248" t="s">
        <v>12</v>
      </c>
      <c r="G1817" s="249">
        <v>44.77</v>
      </c>
    </row>
    <row r="1818" spans="1:7" ht="15.95" customHeight="1">
      <c r="A1818" s="247" t="s">
        <v>24687</v>
      </c>
      <c r="B1818" s="248" t="s">
        <v>3506</v>
      </c>
      <c r="C1818" s="640" t="s">
        <v>3507</v>
      </c>
      <c r="D1818" s="640"/>
      <c r="E1818" s="640"/>
      <c r="F1818" s="248" t="s">
        <v>12</v>
      </c>
      <c r="G1818" s="249">
        <v>43.73</v>
      </c>
    </row>
    <row r="1819" spans="1:7" ht="15.95" customHeight="1">
      <c r="A1819" s="247" t="s">
        <v>24688</v>
      </c>
      <c r="B1819" s="248" t="s">
        <v>3508</v>
      </c>
      <c r="C1819" s="640" t="s">
        <v>3509</v>
      </c>
      <c r="D1819" s="640"/>
      <c r="E1819" s="640"/>
      <c r="F1819" s="248" t="s">
        <v>12</v>
      </c>
      <c r="G1819" s="249">
        <v>43.04</v>
      </c>
    </row>
    <row r="1820" spans="1:7" ht="15.95" customHeight="1">
      <c r="A1820" s="247" t="s">
        <v>24689</v>
      </c>
      <c r="B1820" s="248" t="s">
        <v>3510</v>
      </c>
      <c r="C1820" s="640" t="s">
        <v>3511</v>
      </c>
      <c r="D1820" s="640"/>
      <c r="E1820" s="640"/>
      <c r="F1820" s="248" t="s">
        <v>12</v>
      </c>
      <c r="G1820" s="249">
        <v>42.54</v>
      </c>
    </row>
    <row r="1821" spans="1:7" ht="15.95" customHeight="1">
      <c r="A1821" s="640" t="s">
        <v>24690</v>
      </c>
      <c r="B1821" s="643" t="s">
        <v>3512</v>
      </c>
      <c r="C1821" s="640" t="s">
        <v>3513</v>
      </c>
      <c r="D1821" s="640"/>
      <c r="E1821" s="640"/>
      <c r="F1821" s="643" t="s">
        <v>12</v>
      </c>
      <c r="G1821" s="641">
        <v>36.67</v>
      </c>
    </row>
    <row r="1822" spans="1:7" ht="6" customHeight="1">
      <c r="A1822" s="640"/>
      <c r="B1822" s="643"/>
      <c r="C1822" s="640"/>
      <c r="D1822" s="640"/>
      <c r="E1822" s="640"/>
      <c r="F1822" s="643"/>
      <c r="G1822" s="641"/>
    </row>
    <row r="1823" spans="1:7" ht="15.95" customHeight="1">
      <c r="A1823" s="640" t="s">
        <v>24691</v>
      </c>
      <c r="B1823" s="643" t="s">
        <v>3514</v>
      </c>
      <c r="C1823" s="640" t="s">
        <v>3515</v>
      </c>
      <c r="D1823" s="640"/>
      <c r="E1823" s="640"/>
      <c r="F1823" s="643" t="s">
        <v>12</v>
      </c>
      <c r="G1823" s="641">
        <v>36.71</v>
      </c>
    </row>
    <row r="1824" spans="1:7" ht="6" customHeight="1">
      <c r="A1824" s="640"/>
      <c r="B1824" s="643"/>
      <c r="C1824" s="640"/>
      <c r="D1824" s="640"/>
      <c r="E1824" s="640"/>
      <c r="F1824" s="643"/>
      <c r="G1824" s="641"/>
    </row>
    <row r="1825" spans="1:7" ht="15.95" customHeight="1">
      <c r="A1825" s="247" t="s">
        <v>24692</v>
      </c>
      <c r="B1825" s="248" t="s">
        <v>3516</v>
      </c>
      <c r="C1825" s="640" t="s">
        <v>3517</v>
      </c>
      <c r="D1825" s="640"/>
      <c r="E1825" s="640"/>
      <c r="F1825" s="248" t="s">
        <v>22</v>
      </c>
      <c r="G1825" s="249">
        <v>5.52</v>
      </c>
    </row>
    <row r="1826" spans="1:7" ht="15.95" customHeight="1">
      <c r="A1826" s="247" t="s">
        <v>24693</v>
      </c>
      <c r="B1826" s="248" t="s">
        <v>3518</v>
      </c>
      <c r="C1826" s="640" t="s">
        <v>3519</v>
      </c>
      <c r="D1826" s="640"/>
      <c r="E1826" s="640"/>
      <c r="F1826" s="248" t="s">
        <v>22</v>
      </c>
      <c r="G1826" s="249">
        <v>7.76</v>
      </c>
    </row>
    <row r="1827" spans="1:7" ht="15.95" customHeight="1">
      <c r="A1827" s="247" t="s">
        <v>24694</v>
      </c>
      <c r="B1827" s="248" t="s">
        <v>3520</v>
      </c>
      <c r="C1827" s="640" t="s">
        <v>3521</v>
      </c>
      <c r="D1827" s="640"/>
      <c r="E1827" s="640"/>
      <c r="F1827" s="248" t="s">
        <v>22</v>
      </c>
      <c r="G1827" s="249">
        <v>12.31</v>
      </c>
    </row>
    <row r="1828" spans="1:7" ht="15.95" customHeight="1">
      <c r="A1828" s="640" t="s">
        <v>24695</v>
      </c>
      <c r="B1828" s="643" t="s">
        <v>3522</v>
      </c>
      <c r="C1828" s="640" t="s">
        <v>3523</v>
      </c>
      <c r="D1828" s="640"/>
      <c r="E1828" s="640"/>
      <c r="F1828" s="643" t="s">
        <v>22</v>
      </c>
      <c r="G1828" s="641">
        <v>20.11</v>
      </c>
    </row>
    <row r="1829" spans="1:7" ht="6" customHeight="1">
      <c r="A1829" s="640"/>
      <c r="B1829" s="643"/>
      <c r="C1829" s="640"/>
      <c r="D1829" s="640"/>
      <c r="E1829" s="640"/>
      <c r="F1829" s="643"/>
      <c r="G1829" s="641"/>
    </row>
    <row r="1830" spans="1:7" ht="15.95" customHeight="1">
      <c r="A1830" s="640" t="s">
        <v>24696</v>
      </c>
      <c r="B1830" s="643" t="s">
        <v>3524</v>
      </c>
      <c r="C1830" s="640" t="s">
        <v>3525</v>
      </c>
      <c r="D1830" s="640"/>
      <c r="E1830" s="640"/>
      <c r="F1830" s="643" t="s">
        <v>22</v>
      </c>
      <c r="G1830" s="641">
        <v>6.37</v>
      </c>
    </row>
    <row r="1831" spans="1:7" ht="6" customHeight="1">
      <c r="A1831" s="640"/>
      <c r="B1831" s="643"/>
      <c r="C1831" s="640"/>
      <c r="D1831" s="640"/>
      <c r="E1831" s="640"/>
      <c r="F1831" s="643"/>
      <c r="G1831" s="641"/>
    </row>
    <row r="1832" spans="1:7" ht="15.95" customHeight="1">
      <c r="A1832" s="640" t="s">
        <v>24697</v>
      </c>
      <c r="B1832" s="643" t="s">
        <v>3526</v>
      </c>
      <c r="C1832" s="640" t="s">
        <v>3527</v>
      </c>
      <c r="D1832" s="640"/>
      <c r="E1832" s="640"/>
      <c r="F1832" s="643" t="s">
        <v>12</v>
      </c>
      <c r="G1832" s="641">
        <v>7.24</v>
      </c>
    </row>
    <row r="1833" spans="1:7" ht="6" customHeight="1">
      <c r="A1833" s="640"/>
      <c r="B1833" s="643"/>
      <c r="C1833" s="640"/>
      <c r="D1833" s="640"/>
      <c r="E1833" s="640"/>
      <c r="F1833" s="643"/>
      <c r="G1833" s="641"/>
    </row>
    <row r="1834" spans="1:7" ht="15.95" customHeight="1">
      <c r="A1834" s="247" t="s">
        <v>24698</v>
      </c>
      <c r="B1834" s="248" t="s">
        <v>3528</v>
      </c>
      <c r="C1834" s="640" t="s">
        <v>3529</v>
      </c>
      <c r="D1834" s="640"/>
      <c r="E1834" s="640"/>
      <c r="F1834" s="248" t="s">
        <v>12</v>
      </c>
      <c r="G1834" s="249">
        <v>15.81</v>
      </c>
    </row>
    <row r="1835" spans="1:7" ht="15.95" customHeight="1">
      <c r="A1835" s="247" t="s">
        <v>24699</v>
      </c>
      <c r="B1835" s="248" t="s">
        <v>3530</v>
      </c>
      <c r="C1835" s="640" t="s">
        <v>3531</v>
      </c>
      <c r="D1835" s="640"/>
      <c r="E1835" s="640"/>
      <c r="F1835" s="248" t="s">
        <v>12</v>
      </c>
      <c r="G1835" s="249">
        <v>124.79</v>
      </c>
    </row>
    <row r="1836" spans="1:7" ht="15.95" customHeight="1">
      <c r="A1836" s="640" t="s">
        <v>24700</v>
      </c>
      <c r="B1836" s="643" t="s">
        <v>3532</v>
      </c>
      <c r="C1836" s="640" t="s">
        <v>3533</v>
      </c>
      <c r="D1836" s="640"/>
      <c r="E1836" s="640"/>
      <c r="F1836" s="643" t="s">
        <v>12</v>
      </c>
      <c r="G1836" s="641">
        <v>41.65</v>
      </c>
    </row>
    <row r="1837" spans="1:7" ht="6" customHeight="1">
      <c r="A1837" s="640"/>
      <c r="B1837" s="643"/>
      <c r="C1837" s="640"/>
      <c r="D1837" s="640"/>
      <c r="E1837" s="640"/>
      <c r="F1837" s="643"/>
      <c r="G1837" s="641"/>
    </row>
    <row r="1838" spans="1:7" ht="15.95" customHeight="1">
      <c r="A1838" s="640" t="s">
        <v>24701</v>
      </c>
      <c r="B1838" s="643" t="s">
        <v>3534</v>
      </c>
      <c r="C1838" s="640" t="s">
        <v>3535</v>
      </c>
      <c r="D1838" s="640"/>
      <c r="E1838" s="640"/>
      <c r="F1838" s="643" t="s">
        <v>12</v>
      </c>
      <c r="G1838" s="641">
        <v>26.12</v>
      </c>
    </row>
    <row r="1839" spans="1:7" ht="6" customHeight="1">
      <c r="A1839" s="640"/>
      <c r="B1839" s="643"/>
      <c r="C1839" s="640"/>
      <c r="D1839" s="640"/>
      <c r="E1839" s="640"/>
      <c r="F1839" s="643"/>
      <c r="G1839" s="641"/>
    </row>
    <row r="1840" spans="1:7" ht="15.95" customHeight="1">
      <c r="A1840" s="640" t="s">
        <v>24702</v>
      </c>
      <c r="B1840" s="643" t="s">
        <v>3536</v>
      </c>
      <c r="C1840" s="640" t="s">
        <v>3537</v>
      </c>
      <c r="D1840" s="640"/>
      <c r="E1840" s="640"/>
      <c r="F1840" s="643" t="s">
        <v>12</v>
      </c>
      <c r="G1840" s="641">
        <v>25.69</v>
      </c>
    </row>
    <row r="1841" spans="1:7" ht="6" customHeight="1">
      <c r="A1841" s="640"/>
      <c r="B1841" s="643"/>
      <c r="C1841" s="640"/>
      <c r="D1841" s="640"/>
      <c r="E1841" s="640"/>
      <c r="F1841" s="643"/>
      <c r="G1841" s="641"/>
    </row>
    <row r="1842" spans="1:7" ht="15.95" customHeight="1">
      <c r="A1842" s="640" t="s">
        <v>24703</v>
      </c>
      <c r="B1842" s="643" t="s">
        <v>3538</v>
      </c>
      <c r="C1842" s="640" t="s">
        <v>3539</v>
      </c>
      <c r="D1842" s="640"/>
      <c r="E1842" s="640"/>
      <c r="F1842" s="643" t="s">
        <v>12</v>
      </c>
      <c r="G1842" s="641">
        <v>25.76</v>
      </c>
    </row>
    <row r="1843" spans="1:7" ht="6" customHeight="1">
      <c r="A1843" s="640"/>
      <c r="B1843" s="643"/>
      <c r="C1843" s="640"/>
      <c r="D1843" s="640"/>
      <c r="E1843" s="640"/>
      <c r="F1843" s="643"/>
      <c r="G1843" s="641"/>
    </row>
    <row r="1844" spans="1:7" ht="15.95" customHeight="1">
      <c r="A1844" s="247" t="s">
        <v>24704</v>
      </c>
      <c r="B1844" s="248" t="s">
        <v>3540</v>
      </c>
      <c r="C1844" s="640" t="s">
        <v>3541</v>
      </c>
      <c r="D1844" s="640"/>
      <c r="E1844" s="640"/>
      <c r="F1844" s="248" t="s">
        <v>12</v>
      </c>
      <c r="G1844" s="249">
        <v>41.35</v>
      </c>
    </row>
    <row r="1845" spans="1:7" ht="15.95" customHeight="1">
      <c r="A1845" s="247" t="s">
        <v>24705</v>
      </c>
      <c r="B1845" s="248" t="s">
        <v>3542</v>
      </c>
      <c r="C1845" s="640" t="s">
        <v>3543</v>
      </c>
      <c r="D1845" s="640"/>
      <c r="E1845" s="640"/>
      <c r="F1845" s="248" t="s">
        <v>12</v>
      </c>
      <c r="G1845" s="249">
        <v>39.21</v>
      </c>
    </row>
    <row r="1846" spans="1:7" ht="15.95" customHeight="1">
      <c r="A1846" s="247" t="s">
        <v>24706</v>
      </c>
      <c r="B1846" s="248" t="s">
        <v>3544</v>
      </c>
      <c r="C1846" s="640" t="s">
        <v>3545</v>
      </c>
      <c r="D1846" s="640"/>
      <c r="E1846" s="640"/>
      <c r="F1846" s="248" t="s">
        <v>12</v>
      </c>
      <c r="G1846" s="249">
        <v>37.909999999999997</v>
      </c>
    </row>
    <row r="1847" spans="1:7" ht="15.95" customHeight="1">
      <c r="A1847" s="247" t="s">
        <v>24707</v>
      </c>
      <c r="B1847" s="248" t="s">
        <v>3546</v>
      </c>
      <c r="C1847" s="640" t="s">
        <v>3547</v>
      </c>
      <c r="D1847" s="640"/>
      <c r="E1847" s="640"/>
      <c r="F1847" s="248" t="s">
        <v>12</v>
      </c>
      <c r="G1847" s="249">
        <v>37.04</v>
      </c>
    </row>
    <row r="1848" spans="1:7" ht="15.95" customHeight="1">
      <c r="A1848" s="247" t="s">
        <v>24708</v>
      </c>
      <c r="B1848" s="248" t="s">
        <v>3548</v>
      </c>
      <c r="C1848" s="640" t="s">
        <v>3549</v>
      </c>
      <c r="D1848" s="640"/>
      <c r="E1848" s="640"/>
      <c r="F1848" s="248" t="s">
        <v>12</v>
      </c>
      <c r="G1848" s="249">
        <v>36.42</v>
      </c>
    </row>
    <row r="1849" spans="1:7" ht="15.95" customHeight="1">
      <c r="A1849" s="247" t="s">
        <v>24709</v>
      </c>
      <c r="B1849" s="248" t="s">
        <v>3550</v>
      </c>
      <c r="C1849" s="640" t="s">
        <v>3551</v>
      </c>
      <c r="D1849" s="640"/>
      <c r="E1849" s="640"/>
      <c r="F1849" s="248" t="s">
        <v>12</v>
      </c>
      <c r="G1849" s="249">
        <v>51.72</v>
      </c>
    </row>
    <row r="1850" spans="1:7" ht="15.95" customHeight="1">
      <c r="A1850" s="247" t="s">
        <v>24710</v>
      </c>
      <c r="B1850" s="248" t="s">
        <v>3552</v>
      </c>
      <c r="C1850" s="640" t="s">
        <v>3553</v>
      </c>
      <c r="D1850" s="640"/>
      <c r="E1850" s="640"/>
      <c r="F1850" s="248" t="s">
        <v>12</v>
      </c>
      <c r="G1850" s="249">
        <v>49.57</v>
      </c>
    </row>
    <row r="1851" spans="1:7" ht="15.95" customHeight="1">
      <c r="A1851" s="247" t="s">
        <v>24711</v>
      </c>
      <c r="B1851" s="248" t="s">
        <v>3554</v>
      </c>
      <c r="C1851" s="640" t="s">
        <v>3555</v>
      </c>
      <c r="D1851" s="640"/>
      <c r="E1851" s="640"/>
      <c r="F1851" s="248" t="s">
        <v>12</v>
      </c>
      <c r="G1851" s="249">
        <v>48.27</v>
      </c>
    </row>
    <row r="1852" spans="1:7" ht="15.95" customHeight="1">
      <c r="A1852" s="247" t="s">
        <v>24712</v>
      </c>
      <c r="B1852" s="248" t="s">
        <v>3556</v>
      </c>
      <c r="C1852" s="640" t="s">
        <v>3557</v>
      </c>
      <c r="D1852" s="640"/>
      <c r="E1852" s="640"/>
      <c r="F1852" s="248" t="s">
        <v>12</v>
      </c>
      <c r="G1852" s="249">
        <v>47.4</v>
      </c>
    </row>
    <row r="1853" spans="1:7" ht="15.95" customHeight="1">
      <c r="A1853" s="247" t="s">
        <v>24713</v>
      </c>
      <c r="B1853" s="248" t="s">
        <v>3558</v>
      </c>
      <c r="C1853" s="640" t="s">
        <v>3559</v>
      </c>
      <c r="D1853" s="640"/>
      <c r="E1853" s="640"/>
      <c r="F1853" s="248" t="s">
        <v>12</v>
      </c>
      <c r="G1853" s="249">
        <v>46.78</v>
      </c>
    </row>
    <row r="1854" spans="1:7" ht="15.95" customHeight="1">
      <c r="A1854" s="247" t="s">
        <v>24714</v>
      </c>
      <c r="B1854" s="248" t="s">
        <v>3560</v>
      </c>
      <c r="C1854" s="640" t="s">
        <v>3561</v>
      </c>
      <c r="D1854" s="640"/>
      <c r="E1854" s="640"/>
      <c r="F1854" s="248" t="s">
        <v>12</v>
      </c>
      <c r="G1854" s="249">
        <v>30.49</v>
      </c>
    </row>
    <row r="1855" spans="1:7" ht="15.95" customHeight="1">
      <c r="A1855" s="247" t="s">
        <v>24715</v>
      </c>
      <c r="B1855" s="248" t="s">
        <v>3562</v>
      </c>
      <c r="C1855" s="640" t="s">
        <v>3563</v>
      </c>
      <c r="D1855" s="640"/>
      <c r="E1855" s="640"/>
      <c r="F1855" s="248" t="s">
        <v>12</v>
      </c>
      <c r="G1855" s="249">
        <v>60.09</v>
      </c>
    </row>
    <row r="1856" spans="1:7" ht="15.95" customHeight="1">
      <c r="A1856" s="640" t="s">
        <v>24716</v>
      </c>
      <c r="B1856" s="643" t="s">
        <v>3564</v>
      </c>
      <c r="C1856" s="640" t="s">
        <v>3565</v>
      </c>
      <c r="D1856" s="640"/>
      <c r="E1856" s="640"/>
      <c r="F1856" s="643" t="s">
        <v>12</v>
      </c>
      <c r="G1856" s="641">
        <v>35.369999999999997</v>
      </c>
    </row>
    <row r="1857" spans="1:7" ht="6" customHeight="1">
      <c r="A1857" s="640"/>
      <c r="B1857" s="643"/>
      <c r="C1857" s="640"/>
      <c r="D1857" s="640"/>
      <c r="E1857" s="640"/>
      <c r="F1857" s="643"/>
      <c r="G1857" s="641"/>
    </row>
    <row r="1858" spans="1:7" ht="15.95" customHeight="1">
      <c r="A1858" s="247" t="s">
        <v>24717</v>
      </c>
      <c r="B1858" s="248" t="s">
        <v>3566</v>
      </c>
      <c r="C1858" s="640" t="s">
        <v>3567</v>
      </c>
      <c r="D1858" s="640"/>
      <c r="E1858" s="640"/>
      <c r="F1858" s="248" t="s">
        <v>12</v>
      </c>
      <c r="G1858" s="249">
        <v>103.14</v>
      </c>
    </row>
    <row r="1859" spans="1:7" ht="15.95" customHeight="1">
      <c r="A1859" s="640" t="s">
        <v>24718</v>
      </c>
      <c r="B1859" s="643" t="s">
        <v>3568</v>
      </c>
      <c r="C1859" s="640" t="s">
        <v>3569</v>
      </c>
      <c r="D1859" s="640"/>
      <c r="E1859" s="640"/>
      <c r="F1859" s="643" t="s">
        <v>12</v>
      </c>
      <c r="G1859" s="641">
        <v>21.69</v>
      </c>
    </row>
    <row r="1860" spans="1:7" ht="6" customHeight="1">
      <c r="A1860" s="640"/>
      <c r="B1860" s="643"/>
      <c r="C1860" s="640"/>
      <c r="D1860" s="640"/>
      <c r="E1860" s="640"/>
      <c r="F1860" s="643"/>
      <c r="G1860" s="641"/>
    </row>
    <row r="1861" spans="1:7" ht="15.95" customHeight="1">
      <c r="A1861" s="247" t="s">
        <v>24719</v>
      </c>
      <c r="B1861" s="248" t="s">
        <v>3570</v>
      </c>
      <c r="C1861" s="640" t="s">
        <v>3571</v>
      </c>
      <c r="D1861" s="640"/>
      <c r="E1861" s="640"/>
      <c r="F1861" s="248" t="s">
        <v>12</v>
      </c>
      <c r="G1861" s="249">
        <v>16.89</v>
      </c>
    </row>
    <row r="1862" spans="1:7" ht="15.95" customHeight="1">
      <c r="A1862" s="247" t="s">
        <v>24720</v>
      </c>
      <c r="B1862" s="248" t="s">
        <v>3572</v>
      </c>
      <c r="C1862" s="640" t="s">
        <v>3573</v>
      </c>
      <c r="D1862" s="640"/>
      <c r="E1862" s="640"/>
      <c r="F1862" s="248" t="s">
        <v>12</v>
      </c>
      <c r="G1862" s="249">
        <v>0.28000000000000003</v>
      </c>
    </row>
    <row r="1863" spans="1:7" ht="15.95" customHeight="1">
      <c r="A1863" s="245" t="s">
        <v>24721</v>
      </c>
      <c r="B1863" s="642" t="s">
        <v>3574</v>
      </c>
      <c r="C1863" s="642"/>
      <c r="D1863" s="642"/>
      <c r="E1863" s="642"/>
      <c r="F1863" s="642"/>
      <c r="G1863" s="246">
        <v>7151.46</v>
      </c>
    </row>
    <row r="1864" spans="1:7" ht="15.95" customHeight="1">
      <c r="A1864" s="640" t="s">
        <v>24722</v>
      </c>
      <c r="B1864" s="643" t="s">
        <v>3575</v>
      </c>
      <c r="C1864" s="640" t="s">
        <v>3576</v>
      </c>
      <c r="D1864" s="640"/>
      <c r="E1864" s="640"/>
      <c r="F1864" s="643" t="s">
        <v>12</v>
      </c>
      <c r="G1864" s="641">
        <v>14.73</v>
      </c>
    </row>
    <row r="1865" spans="1:7" ht="6" customHeight="1">
      <c r="A1865" s="640"/>
      <c r="B1865" s="643"/>
      <c r="C1865" s="640"/>
      <c r="D1865" s="640"/>
      <c r="E1865" s="640"/>
      <c r="F1865" s="643"/>
      <c r="G1865" s="641"/>
    </row>
    <row r="1866" spans="1:7" ht="15.95" customHeight="1">
      <c r="A1866" s="640" t="s">
        <v>24723</v>
      </c>
      <c r="B1866" s="643" t="s">
        <v>3577</v>
      </c>
      <c r="C1866" s="640" t="s">
        <v>3578</v>
      </c>
      <c r="D1866" s="640"/>
      <c r="E1866" s="640"/>
      <c r="F1866" s="643" t="s">
        <v>12</v>
      </c>
      <c r="G1866" s="641">
        <v>131.04</v>
      </c>
    </row>
    <row r="1867" spans="1:7" ht="6" customHeight="1">
      <c r="A1867" s="640"/>
      <c r="B1867" s="643"/>
      <c r="C1867" s="640"/>
      <c r="D1867" s="640"/>
      <c r="E1867" s="640"/>
      <c r="F1867" s="643"/>
      <c r="G1867" s="641"/>
    </row>
    <row r="1868" spans="1:7" ht="15.95" customHeight="1">
      <c r="A1868" s="640" t="s">
        <v>24724</v>
      </c>
      <c r="B1868" s="643" t="s">
        <v>3579</v>
      </c>
      <c r="C1868" s="640" t="s">
        <v>3580</v>
      </c>
      <c r="D1868" s="640"/>
      <c r="E1868" s="640"/>
      <c r="F1868" s="643" t="s">
        <v>12</v>
      </c>
      <c r="G1868" s="641">
        <v>130.12</v>
      </c>
    </row>
    <row r="1869" spans="1:7" ht="6" customHeight="1">
      <c r="A1869" s="640"/>
      <c r="B1869" s="643"/>
      <c r="C1869" s="640"/>
      <c r="D1869" s="640"/>
      <c r="E1869" s="640"/>
      <c r="F1869" s="643"/>
      <c r="G1869" s="641"/>
    </row>
    <row r="1870" spans="1:7" ht="15.95" customHeight="1">
      <c r="A1870" s="247" t="s">
        <v>24725</v>
      </c>
      <c r="B1870" s="248" t="s">
        <v>3581</v>
      </c>
      <c r="C1870" s="640" t="s">
        <v>3582</v>
      </c>
      <c r="D1870" s="640"/>
      <c r="E1870" s="640"/>
      <c r="F1870" s="248" t="s">
        <v>12</v>
      </c>
      <c r="G1870" s="249">
        <v>65.819999999999993</v>
      </c>
    </row>
    <row r="1871" spans="1:7" ht="15.95" customHeight="1">
      <c r="A1871" s="247" t="s">
        <v>24726</v>
      </c>
      <c r="B1871" s="248" t="s">
        <v>3583</v>
      </c>
      <c r="C1871" s="640" t="s">
        <v>3584</v>
      </c>
      <c r="D1871" s="640"/>
      <c r="E1871" s="640"/>
      <c r="F1871" s="248" t="s">
        <v>12</v>
      </c>
      <c r="G1871" s="249">
        <v>78.459999999999994</v>
      </c>
    </row>
    <row r="1872" spans="1:7" ht="15.95" customHeight="1">
      <c r="A1872" s="640" t="s">
        <v>24727</v>
      </c>
      <c r="B1872" s="643" t="s">
        <v>3585</v>
      </c>
      <c r="C1872" s="640" t="s">
        <v>3586</v>
      </c>
      <c r="D1872" s="640"/>
      <c r="E1872" s="640"/>
      <c r="F1872" s="643" t="s">
        <v>12</v>
      </c>
      <c r="G1872" s="641">
        <v>121.38</v>
      </c>
    </row>
    <row r="1873" spans="1:7" ht="6" customHeight="1">
      <c r="A1873" s="640"/>
      <c r="B1873" s="643"/>
      <c r="C1873" s="640"/>
      <c r="D1873" s="640"/>
      <c r="E1873" s="640"/>
      <c r="F1873" s="643"/>
      <c r="G1873" s="641"/>
    </row>
    <row r="1874" spans="1:7" ht="15.95" customHeight="1">
      <c r="A1874" s="640" t="s">
        <v>24728</v>
      </c>
      <c r="B1874" s="643" t="s">
        <v>3587</v>
      </c>
      <c r="C1874" s="640" t="s">
        <v>3588</v>
      </c>
      <c r="D1874" s="640"/>
      <c r="E1874" s="640"/>
      <c r="F1874" s="643" t="s">
        <v>12</v>
      </c>
      <c r="G1874" s="641">
        <v>120.19</v>
      </c>
    </row>
    <row r="1875" spans="1:7" ht="6" customHeight="1">
      <c r="A1875" s="640"/>
      <c r="B1875" s="643"/>
      <c r="C1875" s="640"/>
      <c r="D1875" s="640"/>
      <c r="E1875" s="640"/>
      <c r="F1875" s="643"/>
      <c r="G1875" s="641"/>
    </row>
    <row r="1876" spans="1:7" ht="15.95" customHeight="1">
      <c r="A1876" s="247" t="s">
        <v>24729</v>
      </c>
      <c r="B1876" s="248" t="s">
        <v>3589</v>
      </c>
      <c r="C1876" s="640" t="s">
        <v>3590</v>
      </c>
      <c r="D1876" s="640"/>
      <c r="E1876" s="640"/>
      <c r="F1876" s="248" t="s">
        <v>12</v>
      </c>
      <c r="G1876" s="249">
        <v>63.65</v>
      </c>
    </row>
    <row r="1877" spans="1:7" ht="15.95" customHeight="1">
      <c r="A1877" s="247" t="s">
        <v>24730</v>
      </c>
      <c r="B1877" s="248" t="s">
        <v>3591</v>
      </c>
      <c r="C1877" s="640" t="s">
        <v>3592</v>
      </c>
      <c r="D1877" s="640"/>
      <c r="E1877" s="640"/>
      <c r="F1877" s="248" t="s">
        <v>12</v>
      </c>
      <c r="G1877" s="249">
        <v>76.05</v>
      </c>
    </row>
    <row r="1878" spans="1:7" ht="15.95" customHeight="1">
      <c r="A1878" s="640" t="s">
        <v>24731</v>
      </c>
      <c r="B1878" s="643" t="s">
        <v>3593</v>
      </c>
      <c r="C1878" s="640" t="s">
        <v>3594</v>
      </c>
      <c r="D1878" s="640"/>
      <c r="E1878" s="640"/>
      <c r="F1878" s="643" t="s">
        <v>12</v>
      </c>
      <c r="G1878" s="641">
        <v>154.02000000000001</v>
      </c>
    </row>
    <row r="1879" spans="1:7" ht="6" customHeight="1">
      <c r="A1879" s="640"/>
      <c r="B1879" s="643"/>
      <c r="C1879" s="640"/>
      <c r="D1879" s="640"/>
      <c r="E1879" s="640"/>
      <c r="F1879" s="643"/>
      <c r="G1879" s="641"/>
    </row>
    <row r="1880" spans="1:7" ht="15.95" customHeight="1">
      <c r="A1880" s="640" t="s">
        <v>24732</v>
      </c>
      <c r="B1880" s="643" t="s">
        <v>3595</v>
      </c>
      <c r="C1880" s="640" t="s">
        <v>3596</v>
      </c>
      <c r="D1880" s="640"/>
      <c r="E1880" s="640"/>
      <c r="F1880" s="643" t="s">
        <v>12</v>
      </c>
      <c r="G1880" s="641">
        <v>155.19999999999999</v>
      </c>
    </row>
    <row r="1881" spans="1:7" ht="6" customHeight="1">
      <c r="A1881" s="640"/>
      <c r="B1881" s="643"/>
      <c r="C1881" s="640"/>
      <c r="D1881" s="640"/>
      <c r="E1881" s="640"/>
      <c r="F1881" s="643"/>
      <c r="G1881" s="641"/>
    </row>
    <row r="1882" spans="1:7" ht="15.95" customHeight="1">
      <c r="A1882" s="247" t="s">
        <v>24733</v>
      </c>
      <c r="B1882" s="248" t="s">
        <v>3597</v>
      </c>
      <c r="C1882" s="640" t="s">
        <v>3598</v>
      </c>
      <c r="D1882" s="640"/>
      <c r="E1882" s="640"/>
      <c r="F1882" s="248" t="s">
        <v>12</v>
      </c>
      <c r="G1882" s="249">
        <v>70.17</v>
      </c>
    </row>
    <row r="1883" spans="1:7" ht="15.95" customHeight="1">
      <c r="A1883" s="247" t="s">
        <v>24734</v>
      </c>
      <c r="B1883" s="248" t="s">
        <v>3599</v>
      </c>
      <c r="C1883" s="640" t="s">
        <v>3600</v>
      </c>
      <c r="D1883" s="640"/>
      <c r="E1883" s="640"/>
      <c r="F1883" s="248" t="s">
        <v>12</v>
      </c>
      <c r="G1883" s="249">
        <v>84.5</v>
      </c>
    </row>
    <row r="1884" spans="1:7" ht="15.95" customHeight="1">
      <c r="A1884" s="247" t="s">
        <v>24735</v>
      </c>
      <c r="B1884" s="248" t="s">
        <v>3601</v>
      </c>
      <c r="C1884" s="640" t="s">
        <v>3602</v>
      </c>
      <c r="D1884" s="640"/>
      <c r="E1884" s="640"/>
      <c r="F1884" s="248" t="s">
        <v>22</v>
      </c>
      <c r="G1884" s="249">
        <v>26.69</v>
      </c>
    </row>
    <row r="1885" spans="1:7" ht="15.95" customHeight="1">
      <c r="A1885" s="247" t="s">
        <v>24736</v>
      </c>
      <c r="B1885" s="248" t="s">
        <v>3603</v>
      </c>
      <c r="C1885" s="640" t="s">
        <v>3604</v>
      </c>
      <c r="D1885" s="640"/>
      <c r="E1885" s="640"/>
      <c r="F1885" s="248" t="s">
        <v>22</v>
      </c>
      <c r="G1885" s="249">
        <v>38.99</v>
      </c>
    </row>
    <row r="1886" spans="1:7" ht="15.95" customHeight="1">
      <c r="A1886" s="640" t="s">
        <v>24737</v>
      </c>
      <c r="B1886" s="643" t="s">
        <v>3605</v>
      </c>
      <c r="C1886" s="640" t="s">
        <v>3606</v>
      </c>
      <c r="D1886" s="640"/>
      <c r="E1886" s="640"/>
      <c r="F1886" s="643" t="s">
        <v>12</v>
      </c>
      <c r="G1886" s="641">
        <v>124.6</v>
      </c>
    </row>
    <row r="1887" spans="1:7" ht="6" customHeight="1">
      <c r="A1887" s="640"/>
      <c r="B1887" s="643"/>
      <c r="C1887" s="640"/>
      <c r="D1887" s="640"/>
      <c r="E1887" s="640"/>
      <c r="F1887" s="643"/>
      <c r="G1887" s="641"/>
    </row>
    <row r="1888" spans="1:7" ht="15.95" customHeight="1">
      <c r="A1888" s="640" t="s">
        <v>24738</v>
      </c>
      <c r="B1888" s="643" t="s">
        <v>3607</v>
      </c>
      <c r="C1888" s="640" t="s">
        <v>3608</v>
      </c>
      <c r="D1888" s="640"/>
      <c r="E1888" s="640"/>
      <c r="F1888" s="643" t="s">
        <v>12</v>
      </c>
      <c r="G1888" s="641">
        <v>106.37</v>
      </c>
    </row>
    <row r="1889" spans="1:7" ht="6" customHeight="1">
      <c r="A1889" s="640"/>
      <c r="B1889" s="643"/>
      <c r="C1889" s="640"/>
      <c r="D1889" s="640"/>
      <c r="E1889" s="640"/>
      <c r="F1889" s="643"/>
      <c r="G1889" s="641"/>
    </row>
    <row r="1890" spans="1:7" ht="15.95" customHeight="1">
      <c r="A1890" s="640" t="s">
        <v>24739</v>
      </c>
      <c r="B1890" s="643" t="s">
        <v>3609</v>
      </c>
      <c r="C1890" s="640" t="s">
        <v>3610</v>
      </c>
      <c r="D1890" s="640"/>
      <c r="E1890" s="640"/>
      <c r="F1890" s="643" t="s">
        <v>12</v>
      </c>
      <c r="G1890" s="641">
        <v>136.02000000000001</v>
      </c>
    </row>
    <row r="1891" spans="1:7" ht="6" customHeight="1">
      <c r="A1891" s="640"/>
      <c r="B1891" s="643"/>
      <c r="C1891" s="640"/>
      <c r="D1891" s="640"/>
      <c r="E1891" s="640"/>
      <c r="F1891" s="643"/>
      <c r="G1891" s="641"/>
    </row>
    <row r="1892" spans="1:7" ht="15.95" customHeight="1">
      <c r="A1892" s="640" t="s">
        <v>24740</v>
      </c>
      <c r="B1892" s="643" t="s">
        <v>3611</v>
      </c>
      <c r="C1892" s="640" t="s">
        <v>3612</v>
      </c>
      <c r="D1892" s="640"/>
      <c r="E1892" s="640"/>
      <c r="F1892" s="643" t="s">
        <v>12</v>
      </c>
      <c r="G1892" s="641">
        <v>87.14</v>
      </c>
    </row>
    <row r="1893" spans="1:7" ht="6" customHeight="1">
      <c r="A1893" s="640"/>
      <c r="B1893" s="643"/>
      <c r="C1893" s="640"/>
      <c r="D1893" s="640"/>
      <c r="E1893" s="640"/>
      <c r="F1893" s="643"/>
      <c r="G1893" s="641"/>
    </row>
    <row r="1894" spans="1:7" ht="15.95" customHeight="1">
      <c r="A1894" s="640" t="s">
        <v>24741</v>
      </c>
      <c r="B1894" s="643" t="s">
        <v>3613</v>
      </c>
      <c r="C1894" s="640" t="s">
        <v>3614</v>
      </c>
      <c r="D1894" s="640"/>
      <c r="E1894" s="640"/>
      <c r="F1894" s="643" t="s">
        <v>12</v>
      </c>
      <c r="G1894" s="641">
        <v>73.75</v>
      </c>
    </row>
    <row r="1895" spans="1:7" ht="6" customHeight="1">
      <c r="A1895" s="640"/>
      <c r="B1895" s="643"/>
      <c r="C1895" s="640"/>
      <c r="D1895" s="640"/>
      <c r="E1895" s="640"/>
      <c r="F1895" s="643"/>
      <c r="G1895" s="641"/>
    </row>
    <row r="1896" spans="1:7" ht="15.95" customHeight="1">
      <c r="A1896" s="640" t="s">
        <v>24742</v>
      </c>
      <c r="B1896" s="643" t="s">
        <v>3615</v>
      </c>
      <c r="C1896" s="640" t="s">
        <v>3616</v>
      </c>
      <c r="D1896" s="640"/>
      <c r="E1896" s="640"/>
      <c r="F1896" s="643" t="s">
        <v>12</v>
      </c>
      <c r="G1896" s="641">
        <v>108.24</v>
      </c>
    </row>
    <row r="1897" spans="1:7" ht="6" customHeight="1">
      <c r="A1897" s="640"/>
      <c r="B1897" s="643"/>
      <c r="C1897" s="640"/>
      <c r="D1897" s="640"/>
      <c r="E1897" s="640"/>
      <c r="F1897" s="643"/>
      <c r="G1897" s="641"/>
    </row>
    <row r="1898" spans="1:7" ht="15.95" customHeight="1">
      <c r="A1898" s="640" t="s">
        <v>24743</v>
      </c>
      <c r="B1898" s="643" t="s">
        <v>3617</v>
      </c>
      <c r="C1898" s="640" t="s">
        <v>3618</v>
      </c>
      <c r="D1898" s="640"/>
      <c r="E1898" s="640"/>
      <c r="F1898" s="643" t="s">
        <v>12</v>
      </c>
      <c r="G1898" s="641">
        <v>94.96</v>
      </c>
    </row>
    <row r="1899" spans="1:7" ht="6" customHeight="1">
      <c r="A1899" s="640"/>
      <c r="B1899" s="643"/>
      <c r="C1899" s="640"/>
      <c r="D1899" s="640"/>
      <c r="E1899" s="640"/>
      <c r="F1899" s="643"/>
      <c r="G1899" s="641"/>
    </row>
    <row r="1900" spans="1:7" ht="15.95" customHeight="1">
      <c r="A1900" s="247" t="s">
        <v>24744</v>
      </c>
      <c r="B1900" s="248" t="s">
        <v>3619</v>
      </c>
      <c r="C1900" s="640" t="s">
        <v>3620</v>
      </c>
      <c r="D1900" s="640"/>
      <c r="E1900" s="640"/>
      <c r="F1900" s="248" t="s">
        <v>12</v>
      </c>
      <c r="G1900" s="249">
        <v>20.52</v>
      </c>
    </row>
    <row r="1901" spans="1:7" ht="15.95" customHeight="1">
      <c r="A1901" s="247" t="s">
        <v>24745</v>
      </c>
      <c r="B1901" s="248" t="s">
        <v>3621</v>
      </c>
      <c r="C1901" s="640" t="s">
        <v>3622</v>
      </c>
      <c r="D1901" s="640"/>
      <c r="E1901" s="640"/>
      <c r="F1901" s="248" t="s">
        <v>22</v>
      </c>
      <c r="G1901" s="249">
        <v>29.72</v>
      </c>
    </row>
    <row r="1902" spans="1:7" ht="15.95" customHeight="1">
      <c r="A1902" s="247" t="s">
        <v>24746</v>
      </c>
      <c r="B1902" s="248" t="s">
        <v>3623</v>
      </c>
      <c r="C1902" s="640" t="s">
        <v>3624</v>
      </c>
      <c r="D1902" s="640"/>
      <c r="E1902" s="640"/>
      <c r="F1902" s="248" t="s">
        <v>12</v>
      </c>
      <c r="G1902" s="249">
        <v>157.44</v>
      </c>
    </row>
    <row r="1903" spans="1:7" ht="15.95" customHeight="1">
      <c r="A1903" s="247" t="s">
        <v>24747</v>
      </c>
      <c r="B1903" s="248" t="s">
        <v>3625</v>
      </c>
      <c r="C1903" s="640" t="s">
        <v>3626</v>
      </c>
      <c r="D1903" s="640"/>
      <c r="E1903" s="640"/>
      <c r="F1903" s="248" t="s">
        <v>12</v>
      </c>
      <c r="G1903" s="249">
        <v>187.25</v>
      </c>
    </row>
    <row r="1904" spans="1:7" ht="15.95" customHeight="1">
      <c r="A1904" s="247" t="s">
        <v>24748</v>
      </c>
      <c r="B1904" s="248" t="s">
        <v>3627</v>
      </c>
      <c r="C1904" s="640" t="s">
        <v>3628</v>
      </c>
      <c r="D1904" s="640"/>
      <c r="E1904" s="640"/>
      <c r="F1904" s="248" t="s">
        <v>12</v>
      </c>
      <c r="G1904" s="249">
        <v>200.04</v>
      </c>
    </row>
    <row r="1905" spans="1:7" ht="15.95" customHeight="1">
      <c r="A1905" s="640" t="s">
        <v>24749</v>
      </c>
      <c r="B1905" s="643" t="s">
        <v>3629</v>
      </c>
      <c r="C1905" s="640" t="s">
        <v>3630</v>
      </c>
      <c r="D1905" s="640"/>
      <c r="E1905" s="640"/>
      <c r="F1905" s="643" t="s">
        <v>12</v>
      </c>
      <c r="G1905" s="641">
        <v>207.31</v>
      </c>
    </row>
    <row r="1906" spans="1:7" ht="6" customHeight="1">
      <c r="A1906" s="640"/>
      <c r="B1906" s="643"/>
      <c r="C1906" s="640"/>
      <c r="D1906" s="640"/>
      <c r="E1906" s="640"/>
      <c r="F1906" s="643"/>
      <c r="G1906" s="641"/>
    </row>
    <row r="1907" spans="1:7" ht="15.95" customHeight="1">
      <c r="A1907" s="247" t="s">
        <v>24750</v>
      </c>
      <c r="B1907" s="248" t="s">
        <v>3631</v>
      </c>
      <c r="C1907" s="640" t="s">
        <v>3632</v>
      </c>
      <c r="D1907" s="640"/>
      <c r="E1907" s="640"/>
      <c r="F1907" s="248" t="s">
        <v>12</v>
      </c>
      <c r="G1907" s="249">
        <v>161.56</v>
      </c>
    </row>
    <row r="1908" spans="1:7" ht="15.95" customHeight="1">
      <c r="A1908" s="640" t="s">
        <v>24751</v>
      </c>
      <c r="B1908" s="643" t="s">
        <v>3633</v>
      </c>
      <c r="C1908" s="640" t="s">
        <v>3634</v>
      </c>
      <c r="D1908" s="640"/>
      <c r="E1908" s="640"/>
      <c r="F1908" s="643" t="s">
        <v>12</v>
      </c>
      <c r="G1908" s="641">
        <v>159.81</v>
      </c>
    </row>
    <row r="1909" spans="1:7" ht="6" customHeight="1">
      <c r="A1909" s="640"/>
      <c r="B1909" s="643"/>
      <c r="C1909" s="640"/>
      <c r="D1909" s="640"/>
      <c r="E1909" s="640"/>
      <c r="F1909" s="643"/>
      <c r="G1909" s="641"/>
    </row>
    <row r="1910" spans="1:7" ht="15.95" customHeight="1">
      <c r="A1910" s="640" t="s">
        <v>24752</v>
      </c>
      <c r="B1910" s="643" t="s">
        <v>3635</v>
      </c>
      <c r="C1910" s="640" t="s">
        <v>3636</v>
      </c>
      <c r="D1910" s="640"/>
      <c r="E1910" s="640"/>
      <c r="F1910" s="643" t="s">
        <v>22</v>
      </c>
      <c r="G1910" s="641">
        <v>27.49</v>
      </c>
    </row>
    <row r="1911" spans="1:7" ht="6" customHeight="1">
      <c r="A1911" s="640"/>
      <c r="B1911" s="643"/>
      <c r="C1911" s="640"/>
      <c r="D1911" s="640"/>
      <c r="E1911" s="640"/>
      <c r="F1911" s="643"/>
      <c r="G1911" s="641"/>
    </row>
    <row r="1912" spans="1:7" ht="15.95" customHeight="1">
      <c r="A1912" s="640" t="s">
        <v>24753</v>
      </c>
      <c r="B1912" s="643" t="s">
        <v>3637</v>
      </c>
      <c r="C1912" s="640" t="s">
        <v>3638</v>
      </c>
      <c r="D1912" s="640"/>
      <c r="E1912" s="640"/>
      <c r="F1912" s="643" t="s">
        <v>22</v>
      </c>
      <c r="G1912" s="641">
        <v>46.62</v>
      </c>
    </row>
    <row r="1913" spans="1:7" ht="6" customHeight="1">
      <c r="A1913" s="640"/>
      <c r="B1913" s="643"/>
      <c r="C1913" s="640"/>
      <c r="D1913" s="640"/>
      <c r="E1913" s="640"/>
      <c r="F1913" s="643"/>
      <c r="G1913" s="641"/>
    </row>
    <row r="1914" spans="1:7" ht="15.95" customHeight="1">
      <c r="A1914" s="640" t="s">
        <v>24754</v>
      </c>
      <c r="B1914" s="643" t="s">
        <v>3639</v>
      </c>
      <c r="C1914" s="640" t="s">
        <v>3640</v>
      </c>
      <c r="D1914" s="640"/>
      <c r="E1914" s="640"/>
      <c r="F1914" s="643" t="s">
        <v>22</v>
      </c>
      <c r="G1914" s="641">
        <v>63.84</v>
      </c>
    </row>
    <row r="1915" spans="1:7" ht="6" customHeight="1">
      <c r="A1915" s="640"/>
      <c r="B1915" s="643"/>
      <c r="C1915" s="640"/>
      <c r="D1915" s="640"/>
      <c r="E1915" s="640"/>
      <c r="F1915" s="643"/>
      <c r="G1915" s="641"/>
    </row>
    <row r="1916" spans="1:7" ht="15.95" customHeight="1">
      <c r="A1916" s="640" t="s">
        <v>24755</v>
      </c>
      <c r="B1916" s="643" t="s">
        <v>3641</v>
      </c>
      <c r="C1916" s="640" t="s">
        <v>3642</v>
      </c>
      <c r="D1916" s="640"/>
      <c r="E1916" s="640"/>
      <c r="F1916" s="643" t="s">
        <v>22</v>
      </c>
      <c r="G1916" s="641">
        <v>91.12</v>
      </c>
    </row>
    <row r="1917" spans="1:7" ht="6" customHeight="1">
      <c r="A1917" s="640"/>
      <c r="B1917" s="643"/>
      <c r="C1917" s="640"/>
      <c r="D1917" s="640"/>
      <c r="E1917" s="640"/>
      <c r="F1917" s="643"/>
      <c r="G1917" s="641"/>
    </row>
    <row r="1918" spans="1:7" ht="15.95" customHeight="1">
      <c r="A1918" s="247" t="s">
        <v>24756</v>
      </c>
      <c r="B1918" s="248" t="s">
        <v>3643</v>
      </c>
      <c r="C1918" s="640" t="s">
        <v>3644</v>
      </c>
      <c r="D1918" s="640"/>
      <c r="E1918" s="640"/>
      <c r="F1918" s="248" t="s">
        <v>12</v>
      </c>
      <c r="G1918" s="249">
        <v>239.33</v>
      </c>
    </row>
    <row r="1919" spans="1:7" ht="15.95" customHeight="1">
      <c r="A1919" s="640" t="s">
        <v>24757</v>
      </c>
      <c r="B1919" s="643" t="s">
        <v>3645</v>
      </c>
      <c r="C1919" s="640" t="s">
        <v>3646</v>
      </c>
      <c r="D1919" s="640"/>
      <c r="E1919" s="640"/>
      <c r="F1919" s="643" t="s">
        <v>12</v>
      </c>
      <c r="G1919" s="641">
        <v>410.9</v>
      </c>
    </row>
    <row r="1920" spans="1:7" ht="6" customHeight="1">
      <c r="A1920" s="640"/>
      <c r="B1920" s="643"/>
      <c r="C1920" s="640"/>
      <c r="D1920" s="640"/>
      <c r="E1920" s="640"/>
      <c r="F1920" s="643"/>
      <c r="G1920" s="641"/>
    </row>
    <row r="1921" spans="1:7" ht="15.95" customHeight="1">
      <c r="A1921" s="640" t="s">
        <v>24758</v>
      </c>
      <c r="B1921" s="643" t="s">
        <v>3647</v>
      </c>
      <c r="C1921" s="640" t="s">
        <v>3648</v>
      </c>
      <c r="D1921" s="640"/>
      <c r="E1921" s="640"/>
      <c r="F1921" s="643" t="s">
        <v>12</v>
      </c>
      <c r="G1921" s="641">
        <v>77.34</v>
      </c>
    </row>
    <row r="1922" spans="1:7" ht="6" customHeight="1">
      <c r="A1922" s="640"/>
      <c r="B1922" s="643"/>
      <c r="C1922" s="640"/>
      <c r="D1922" s="640"/>
      <c r="E1922" s="640"/>
      <c r="F1922" s="643"/>
      <c r="G1922" s="641"/>
    </row>
    <row r="1923" spans="1:7" ht="15.95" customHeight="1">
      <c r="A1923" s="640" t="s">
        <v>24759</v>
      </c>
      <c r="B1923" s="643" t="s">
        <v>3649</v>
      </c>
      <c r="C1923" s="640" t="s">
        <v>3650</v>
      </c>
      <c r="D1923" s="640"/>
      <c r="E1923" s="640"/>
      <c r="F1923" s="643" t="s">
        <v>12</v>
      </c>
      <c r="G1923" s="641">
        <v>71.03</v>
      </c>
    </row>
    <row r="1924" spans="1:7" ht="6" customHeight="1">
      <c r="A1924" s="640"/>
      <c r="B1924" s="643"/>
      <c r="C1924" s="640"/>
      <c r="D1924" s="640"/>
      <c r="E1924" s="640"/>
      <c r="F1924" s="643"/>
      <c r="G1924" s="641"/>
    </row>
    <row r="1925" spans="1:7" ht="15.95" customHeight="1">
      <c r="A1925" s="247" t="s">
        <v>24760</v>
      </c>
      <c r="B1925" s="248" t="s">
        <v>3651</v>
      </c>
      <c r="C1925" s="640" t="s">
        <v>3652</v>
      </c>
      <c r="D1925" s="640"/>
      <c r="E1925" s="640"/>
      <c r="F1925" s="248" t="s">
        <v>22</v>
      </c>
      <c r="G1925" s="249">
        <v>30.27</v>
      </c>
    </row>
    <row r="1926" spans="1:7" ht="15.95" customHeight="1">
      <c r="A1926" s="247" t="s">
        <v>24761</v>
      </c>
      <c r="B1926" s="248" t="s">
        <v>3653</v>
      </c>
      <c r="C1926" s="640" t="s">
        <v>3654</v>
      </c>
      <c r="D1926" s="640"/>
      <c r="E1926" s="640"/>
      <c r="F1926" s="248" t="s">
        <v>22</v>
      </c>
      <c r="G1926" s="249">
        <v>23.91</v>
      </c>
    </row>
    <row r="1927" spans="1:7" ht="15.95" customHeight="1">
      <c r="A1927" s="247" t="s">
        <v>24762</v>
      </c>
      <c r="B1927" s="248" t="s">
        <v>3655</v>
      </c>
      <c r="C1927" s="640" t="s">
        <v>3656</v>
      </c>
      <c r="D1927" s="640"/>
      <c r="E1927" s="640"/>
      <c r="F1927" s="248" t="s">
        <v>12</v>
      </c>
      <c r="G1927" s="249">
        <v>281.95999999999998</v>
      </c>
    </row>
    <row r="1928" spans="1:7" ht="15.95" customHeight="1">
      <c r="A1928" s="247" t="s">
        <v>24763</v>
      </c>
      <c r="B1928" s="248" t="s">
        <v>3657</v>
      </c>
      <c r="C1928" s="640" t="s">
        <v>3658</v>
      </c>
      <c r="D1928" s="640"/>
      <c r="E1928" s="640"/>
      <c r="F1928" s="248" t="s">
        <v>12</v>
      </c>
      <c r="G1928" s="249">
        <v>168.43</v>
      </c>
    </row>
    <row r="1929" spans="1:7" ht="15.95" customHeight="1">
      <c r="A1929" s="247" t="s">
        <v>24764</v>
      </c>
      <c r="B1929" s="248" t="s">
        <v>3659</v>
      </c>
      <c r="C1929" s="640" t="s">
        <v>3660</v>
      </c>
      <c r="D1929" s="640"/>
      <c r="E1929" s="640"/>
      <c r="F1929" s="248" t="s">
        <v>12</v>
      </c>
      <c r="G1929" s="249">
        <v>140.65</v>
      </c>
    </row>
    <row r="1930" spans="1:7" ht="15.95" customHeight="1">
      <c r="A1930" s="247" t="s">
        <v>24765</v>
      </c>
      <c r="B1930" s="248" t="s">
        <v>3661</v>
      </c>
      <c r="C1930" s="640" t="s">
        <v>3662</v>
      </c>
      <c r="D1930" s="640"/>
      <c r="E1930" s="640"/>
      <c r="F1930" s="248" t="s">
        <v>12</v>
      </c>
      <c r="G1930" s="249">
        <v>155.38</v>
      </c>
    </row>
    <row r="1931" spans="1:7" ht="15.95" customHeight="1">
      <c r="A1931" s="247" t="s">
        <v>24766</v>
      </c>
      <c r="B1931" s="248" t="s">
        <v>3663</v>
      </c>
      <c r="C1931" s="640" t="s">
        <v>3664</v>
      </c>
      <c r="D1931" s="640"/>
      <c r="E1931" s="640"/>
      <c r="F1931" s="248" t="s">
        <v>12</v>
      </c>
      <c r="G1931" s="249">
        <v>127.6</v>
      </c>
    </row>
    <row r="1932" spans="1:7" ht="15.95" customHeight="1">
      <c r="A1932" s="640" t="s">
        <v>24767</v>
      </c>
      <c r="B1932" s="643" t="s">
        <v>3665</v>
      </c>
      <c r="C1932" s="640" t="s">
        <v>3666</v>
      </c>
      <c r="D1932" s="640"/>
      <c r="E1932" s="640"/>
      <c r="F1932" s="643" t="s">
        <v>12</v>
      </c>
      <c r="G1932" s="641">
        <v>14.15</v>
      </c>
    </row>
    <row r="1933" spans="1:7" ht="6" customHeight="1">
      <c r="A1933" s="640"/>
      <c r="B1933" s="643"/>
      <c r="C1933" s="640"/>
      <c r="D1933" s="640"/>
      <c r="E1933" s="640"/>
      <c r="F1933" s="643"/>
      <c r="G1933" s="641"/>
    </row>
    <row r="1934" spans="1:7" ht="15.95" customHeight="1">
      <c r="A1934" s="640" t="s">
        <v>24768</v>
      </c>
      <c r="B1934" s="643" t="s">
        <v>3667</v>
      </c>
      <c r="C1934" s="640" t="s">
        <v>3668</v>
      </c>
      <c r="D1934" s="640"/>
      <c r="E1934" s="640"/>
      <c r="F1934" s="643" t="s">
        <v>12</v>
      </c>
      <c r="G1934" s="641">
        <v>10.050000000000001</v>
      </c>
    </row>
    <row r="1935" spans="1:7" ht="6" customHeight="1">
      <c r="A1935" s="640"/>
      <c r="B1935" s="643"/>
      <c r="C1935" s="640"/>
      <c r="D1935" s="640"/>
      <c r="E1935" s="640"/>
      <c r="F1935" s="643"/>
      <c r="G1935" s="641"/>
    </row>
    <row r="1936" spans="1:7" ht="15.95" customHeight="1">
      <c r="A1936" s="640" t="s">
        <v>24769</v>
      </c>
      <c r="B1936" s="643" t="s">
        <v>3669</v>
      </c>
      <c r="C1936" s="640" t="s">
        <v>3670</v>
      </c>
      <c r="D1936" s="640"/>
      <c r="E1936" s="640"/>
      <c r="F1936" s="643" t="s">
        <v>12</v>
      </c>
      <c r="G1936" s="641">
        <v>9.6300000000000008</v>
      </c>
    </row>
    <row r="1937" spans="1:7" ht="6" customHeight="1">
      <c r="A1937" s="640"/>
      <c r="B1937" s="643"/>
      <c r="C1937" s="640"/>
      <c r="D1937" s="640"/>
      <c r="E1937" s="640"/>
      <c r="F1937" s="643"/>
      <c r="G1937" s="641"/>
    </row>
    <row r="1938" spans="1:7" ht="15.95" customHeight="1">
      <c r="A1938" s="640" t="s">
        <v>24770</v>
      </c>
      <c r="B1938" s="643" t="s">
        <v>3671</v>
      </c>
      <c r="C1938" s="640" t="s">
        <v>3672</v>
      </c>
      <c r="D1938" s="640"/>
      <c r="E1938" s="640"/>
      <c r="F1938" s="643" t="s">
        <v>12</v>
      </c>
      <c r="G1938" s="641">
        <v>20.66</v>
      </c>
    </row>
    <row r="1939" spans="1:7" ht="6" customHeight="1">
      <c r="A1939" s="640"/>
      <c r="B1939" s="643"/>
      <c r="C1939" s="640"/>
      <c r="D1939" s="640"/>
      <c r="E1939" s="640"/>
      <c r="F1939" s="643"/>
      <c r="G1939" s="641"/>
    </row>
    <row r="1940" spans="1:7" ht="15.95" customHeight="1">
      <c r="A1940" s="640" t="s">
        <v>24771</v>
      </c>
      <c r="B1940" s="643" t="s">
        <v>3673</v>
      </c>
      <c r="C1940" s="640" t="s">
        <v>3674</v>
      </c>
      <c r="D1940" s="640"/>
      <c r="E1940" s="640"/>
      <c r="F1940" s="643" t="s">
        <v>12</v>
      </c>
      <c r="G1940" s="641">
        <v>12.35</v>
      </c>
    </row>
    <row r="1941" spans="1:7" ht="6" customHeight="1">
      <c r="A1941" s="640"/>
      <c r="B1941" s="643"/>
      <c r="C1941" s="640"/>
      <c r="D1941" s="640"/>
      <c r="E1941" s="640"/>
      <c r="F1941" s="643"/>
      <c r="G1941" s="641"/>
    </row>
    <row r="1942" spans="1:7" ht="15.95" customHeight="1">
      <c r="A1942" s="640" t="s">
        <v>24772</v>
      </c>
      <c r="B1942" s="643" t="s">
        <v>3675</v>
      </c>
      <c r="C1942" s="640" t="s">
        <v>3676</v>
      </c>
      <c r="D1942" s="640"/>
      <c r="E1942" s="640"/>
      <c r="F1942" s="643" t="s">
        <v>12</v>
      </c>
      <c r="G1942" s="641">
        <v>11.3</v>
      </c>
    </row>
    <row r="1943" spans="1:7" ht="6" customHeight="1">
      <c r="A1943" s="640"/>
      <c r="B1943" s="643"/>
      <c r="C1943" s="640"/>
      <c r="D1943" s="640"/>
      <c r="E1943" s="640"/>
      <c r="F1943" s="643"/>
      <c r="G1943" s="641"/>
    </row>
    <row r="1944" spans="1:7" ht="15.95" customHeight="1">
      <c r="A1944" s="640" t="s">
        <v>24773</v>
      </c>
      <c r="B1944" s="643" t="s">
        <v>3677</v>
      </c>
      <c r="C1944" s="640" t="s">
        <v>3678</v>
      </c>
      <c r="D1944" s="640"/>
      <c r="E1944" s="640"/>
      <c r="F1944" s="643" t="s">
        <v>12</v>
      </c>
      <c r="G1944" s="641">
        <v>27.17</v>
      </c>
    </row>
    <row r="1945" spans="1:7" ht="6" customHeight="1">
      <c r="A1945" s="640"/>
      <c r="B1945" s="643"/>
      <c r="C1945" s="640"/>
      <c r="D1945" s="640"/>
      <c r="E1945" s="640"/>
      <c r="F1945" s="643"/>
      <c r="G1945" s="641"/>
    </row>
    <row r="1946" spans="1:7" ht="15.95" customHeight="1">
      <c r="A1946" s="640" t="s">
        <v>24774</v>
      </c>
      <c r="B1946" s="643" t="s">
        <v>3679</v>
      </c>
      <c r="C1946" s="640" t="s">
        <v>3680</v>
      </c>
      <c r="D1946" s="640"/>
      <c r="E1946" s="640"/>
      <c r="F1946" s="643" t="s">
        <v>12</v>
      </c>
      <c r="G1946" s="641">
        <v>14.65</v>
      </c>
    </row>
    <row r="1947" spans="1:7" ht="6" customHeight="1">
      <c r="A1947" s="640"/>
      <c r="B1947" s="643"/>
      <c r="C1947" s="640"/>
      <c r="D1947" s="640"/>
      <c r="E1947" s="640"/>
      <c r="F1947" s="643"/>
      <c r="G1947" s="641"/>
    </row>
    <row r="1948" spans="1:7" ht="15.95" customHeight="1">
      <c r="A1948" s="640" t="s">
        <v>24775</v>
      </c>
      <c r="B1948" s="643" t="s">
        <v>3681</v>
      </c>
      <c r="C1948" s="640" t="s">
        <v>3682</v>
      </c>
      <c r="D1948" s="640"/>
      <c r="E1948" s="640"/>
      <c r="F1948" s="643" t="s">
        <v>12</v>
      </c>
      <c r="G1948" s="641">
        <v>12.97</v>
      </c>
    </row>
    <row r="1949" spans="1:7" ht="6" customHeight="1">
      <c r="A1949" s="640"/>
      <c r="B1949" s="643"/>
      <c r="C1949" s="640"/>
      <c r="D1949" s="640"/>
      <c r="E1949" s="640"/>
      <c r="F1949" s="643"/>
      <c r="G1949" s="641"/>
    </row>
    <row r="1950" spans="1:7" ht="15.95" customHeight="1">
      <c r="A1950" s="247" t="s">
        <v>24776</v>
      </c>
      <c r="B1950" s="248" t="s">
        <v>3683</v>
      </c>
      <c r="C1950" s="640" t="s">
        <v>3684</v>
      </c>
      <c r="D1950" s="640"/>
      <c r="E1950" s="640"/>
      <c r="F1950" s="248" t="s">
        <v>12</v>
      </c>
      <c r="G1950" s="249">
        <v>13.09</v>
      </c>
    </row>
    <row r="1951" spans="1:7" ht="15.95" customHeight="1">
      <c r="A1951" s="247" t="s">
        <v>24777</v>
      </c>
      <c r="B1951" s="248" t="s">
        <v>3685</v>
      </c>
      <c r="C1951" s="640" t="s">
        <v>3686</v>
      </c>
      <c r="D1951" s="640"/>
      <c r="E1951" s="640"/>
      <c r="F1951" s="248" t="s">
        <v>12</v>
      </c>
      <c r="G1951" s="249">
        <v>10.85</v>
      </c>
    </row>
    <row r="1952" spans="1:7" ht="15.95" customHeight="1">
      <c r="A1952" s="247" t="s">
        <v>24778</v>
      </c>
      <c r="B1952" s="248" t="s">
        <v>3687</v>
      </c>
      <c r="C1952" s="640" t="s">
        <v>3688</v>
      </c>
      <c r="D1952" s="640"/>
      <c r="E1952" s="640"/>
      <c r="F1952" s="248" t="s">
        <v>12</v>
      </c>
      <c r="G1952" s="249">
        <v>59.79</v>
      </c>
    </row>
    <row r="1953" spans="1:7" ht="15.95" customHeight="1">
      <c r="A1953" s="247" t="s">
        <v>24779</v>
      </c>
      <c r="B1953" s="248" t="s">
        <v>3689</v>
      </c>
      <c r="C1953" s="640" t="s">
        <v>3690</v>
      </c>
      <c r="D1953" s="640"/>
      <c r="E1953" s="640"/>
      <c r="F1953" s="248" t="s">
        <v>12</v>
      </c>
      <c r="G1953" s="249">
        <v>53.62</v>
      </c>
    </row>
    <row r="1954" spans="1:7" ht="15.95" customHeight="1">
      <c r="A1954" s="247" t="s">
        <v>24780</v>
      </c>
      <c r="B1954" s="248" t="s">
        <v>3691</v>
      </c>
      <c r="C1954" s="640" t="s">
        <v>3692</v>
      </c>
      <c r="D1954" s="640"/>
      <c r="E1954" s="640"/>
      <c r="F1954" s="248" t="s">
        <v>12</v>
      </c>
      <c r="G1954" s="249">
        <v>85.4</v>
      </c>
    </row>
    <row r="1955" spans="1:7" ht="15.95" customHeight="1">
      <c r="A1955" s="247" t="s">
        <v>24781</v>
      </c>
      <c r="B1955" s="248" t="s">
        <v>3693</v>
      </c>
      <c r="C1955" s="640" t="s">
        <v>3694</v>
      </c>
      <c r="D1955" s="640"/>
      <c r="E1955" s="640"/>
      <c r="F1955" s="248" t="s">
        <v>12</v>
      </c>
      <c r="G1955" s="249">
        <v>93.41</v>
      </c>
    </row>
    <row r="1956" spans="1:7" ht="15.95" customHeight="1">
      <c r="A1956" s="247" t="s">
        <v>24782</v>
      </c>
      <c r="B1956" s="248" t="s">
        <v>3695</v>
      </c>
      <c r="C1956" s="640" t="s">
        <v>3696</v>
      </c>
      <c r="D1956" s="640"/>
      <c r="E1956" s="640"/>
      <c r="F1956" s="248" t="s">
        <v>12</v>
      </c>
      <c r="G1956" s="249">
        <v>120.8</v>
      </c>
    </row>
    <row r="1957" spans="1:7" ht="15.95" customHeight="1">
      <c r="A1957" s="247" t="s">
        <v>24783</v>
      </c>
      <c r="B1957" s="248" t="s">
        <v>3697</v>
      </c>
      <c r="C1957" s="640" t="s">
        <v>3698</v>
      </c>
      <c r="D1957" s="640"/>
      <c r="E1957" s="640"/>
      <c r="F1957" s="248" t="s">
        <v>12</v>
      </c>
      <c r="G1957" s="249">
        <v>76.58</v>
      </c>
    </row>
    <row r="1958" spans="1:7" ht="15.95" customHeight="1">
      <c r="A1958" s="247" t="s">
        <v>24784</v>
      </c>
      <c r="B1958" s="248" t="s">
        <v>3699</v>
      </c>
      <c r="C1958" s="640" t="s">
        <v>3700</v>
      </c>
      <c r="D1958" s="640"/>
      <c r="E1958" s="640"/>
      <c r="F1958" s="248" t="s">
        <v>12</v>
      </c>
      <c r="G1958" s="249">
        <v>106.31</v>
      </c>
    </row>
    <row r="1959" spans="1:7" ht="15.95" customHeight="1">
      <c r="A1959" s="247" t="s">
        <v>24785</v>
      </c>
      <c r="B1959" s="248" t="s">
        <v>3701</v>
      </c>
      <c r="C1959" s="640" t="s">
        <v>3702</v>
      </c>
      <c r="D1959" s="640"/>
      <c r="E1959" s="640"/>
      <c r="F1959" s="248" t="s">
        <v>12</v>
      </c>
      <c r="G1959" s="249">
        <v>115.96</v>
      </c>
    </row>
    <row r="1960" spans="1:7" ht="15.95" customHeight="1">
      <c r="A1960" s="247" t="s">
        <v>24786</v>
      </c>
      <c r="B1960" s="248" t="s">
        <v>3703</v>
      </c>
      <c r="C1960" s="640" t="s">
        <v>3704</v>
      </c>
      <c r="D1960" s="640"/>
      <c r="E1960" s="640"/>
      <c r="F1960" s="248" t="s">
        <v>12</v>
      </c>
      <c r="G1960" s="249">
        <v>76.06</v>
      </c>
    </row>
    <row r="1961" spans="1:7" ht="15.95" customHeight="1">
      <c r="A1961" s="247" t="s">
        <v>24787</v>
      </c>
      <c r="B1961" s="248" t="s">
        <v>3705</v>
      </c>
      <c r="C1961" s="640" t="s">
        <v>3706</v>
      </c>
      <c r="D1961" s="640"/>
      <c r="E1961" s="640"/>
      <c r="F1961" s="248" t="s">
        <v>12</v>
      </c>
      <c r="G1961" s="249">
        <v>150.24</v>
      </c>
    </row>
    <row r="1962" spans="1:7" ht="15.95" customHeight="1">
      <c r="A1962" s="247" t="s">
        <v>24788</v>
      </c>
      <c r="B1962" s="248" t="s">
        <v>3707</v>
      </c>
      <c r="C1962" s="640" t="s">
        <v>3708</v>
      </c>
      <c r="D1962" s="640"/>
      <c r="E1962" s="640"/>
      <c r="F1962" s="248" t="s">
        <v>12</v>
      </c>
      <c r="G1962" s="249">
        <v>148.38999999999999</v>
      </c>
    </row>
    <row r="1963" spans="1:7" ht="15.95" customHeight="1">
      <c r="A1963" s="247" t="s">
        <v>24789</v>
      </c>
      <c r="B1963" s="248" t="s">
        <v>3709</v>
      </c>
      <c r="C1963" s="640" t="s">
        <v>3710</v>
      </c>
      <c r="D1963" s="640"/>
      <c r="E1963" s="640"/>
      <c r="F1963" s="248" t="s">
        <v>12</v>
      </c>
      <c r="G1963" s="249">
        <v>31.21</v>
      </c>
    </row>
    <row r="1964" spans="1:7" ht="15.95" customHeight="1">
      <c r="A1964" s="247" t="s">
        <v>24790</v>
      </c>
      <c r="B1964" s="248" t="s">
        <v>3711</v>
      </c>
      <c r="C1964" s="640" t="s">
        <v>3712</v>
      </c>
      <c r="D1964" s="640"/>
      <c r="E1964" s="640"/>
      <c r="F1964" s="248" t="s">
        <v>12</v>
      </c>
      <c r="G1964" s="249">
        <v>49.75</v>
      </c>
    </row>
    <row r="1965" spans="1:7" ht="15.95" customHeight="1">
      <c r="A1965" s="247" t="s">
        <v>24791</v>
      </c>
      <c r="B1965" s="248" t="s">
        <v>3713</v>
      </c>
      <c r="C1965" s="640" t="s">
        <v>3714</v>
      </c>
      <c r="D1965" s="640"/>
      <c r="E1965" s="640"/>
      <c r="F1965" s="248" t="s">
        <v>12</v>
      </c>
      <c r="G1965" s="249">
        <v>566.14</v>
      </c>
    </row>
    <row r="1966" spans="1:7" ht="15.95" customHeight="1">
      <c r="A1966" s="247" t="s">
        <v>24792</v>
      </c>
      <c r="B1966" s="248" t="s">
        <v>3715</v>
      </c>
      <c r="C1966" s="640" t="s">
        <v>3716</v>
      </c>
      <c r="D1966" s="640"/>
      <c r="E1966" s="640"/>
      <c r="F1966" s="248" t="s">
        <v>12</v>
      </c>
      <c r="G1966" s="249">
        <v>119.32</v>
      </c>
    </row>
    <row r="1967" spans="1:7" ht="15.95" customHeight="1">
      <c r="A1967" s="245" t="s">
        <v>24793</v>
      </c>
      <c r="B1967" s="642" t="s">
        <v>3717</v>
      </c>
      <c r="C1967" s="642"/>
      <c r="D1967" s="642"/>
      <c r="E1967" s="642"/>
      <c r="F1967" s="642"/>
      <c r="G1967" s="246">
        <v>462.73</v>
      </c>
    </row>
    <row r="1968" spans="1:7" ht="15.95" customHeight="1">
      <c r="A1968" s="640" t="s">
        <v>24794</v>
      </c>
      <c r="B1968" s="643" t="s">
        <v>3718</v>
      </c>
      <c r="C1968" s="640" t="s">
        <v>3719</v>
      </c>
      <c r="D1968" s="640"/>
      <c r="E1968" s="640"/>
      <c r="F1968" s="643" t="s">
        <v>12</v>
      </c>
      <c r="G1968" s="641">
        <v>14.44</v>
      </c>
    </row>
    <row r="1969" spans="1:7" ht="6" customHeight="1">
      <c r="A1969" s="640"/>
      <c r="B1969" s="643"/>
      <c r="C1969" s="640"/>
      <c r="D1969" s="640"/>
      <c r="E1969" s="640"/>
      <c r="F1969" s="643"/>
      <c r="G1969" s="641"/>
    </row>
    <row r="1970" spans="1:7" ht="15.95" customHeight="1">
      <c r="A1970" s="247" t="s">
        <v>24795</v>
      </c>
      <c r="B1970" s="248" t="s">
        <v>3720</v>
      </c>
      <c r="C1970" s="640" t="s">
        <v>3721</v>
      </c>
      <c r="D1970" s="640"/>
      <c r="E1970" s="640"/>
      <c r="F1970" s="248" t="s">
        <v>12</v>
      </c>
      <c r="G1970" s="249">
        <v>10.34</v>
      </c>
    </row>
    <row r="1971" spans="1:7" ht="15.95" customHeight="1">
      <c r="A1971" s="247" t="s">
        <v>24796</v>
      </c>
      <c r="B1971" s="248" t="s">
        <v>3722</v>
      </c>
      <c r="C1971" s="640" t="s">
        <v>3723</v>
      </c>
      <c r="D1971" s="640"/>
      <c r="E1971" s="640"/>
      <c r="F1971" s="248" t="s">
        <v>12</v>
      </c>
      <c r="G1971" s="249">
        <v>13.93</v>
      </c>
    </row>
    <row r="1972" spans="1:7" ht="15.95" customHeight="1">
      <c r="A1972" s="640" t="s">
        <v>24797</v>
      </c>
      <c r="B1972" s="643" t="s">
        <v>3724</v>
      </c>
      <c r="C1972" s="640" t="s">
        <v>3725</v>
      </c>
      <c r="D1972" s="640"/>
      <c r="E1972" s="640"/>
      <c r="F1972" s="643" t="s">
        <v>12</v>
      </c>
      <c r="G1972" s="641">
        <v>41.64</v>
      </c>
    </row>
    <row r="1973" spans="1:7" ht="6" customHeight="1">
      <c r="A1973" s="640"/>
      <c r="B1973" s="643"/>
      <c r="C1973" s="640"/>
      <c r="D1973" s="640"/>
      <c r="E1973" s="640"/>
      <c r="F1973" s="643"/>
      <c r="G1973" s="641"/>
    </row>
    <row r="1974" spans="1:7" ht="15.95" customHeight="1">
      <c r="A1974" s="640" t="s">
        <v>24798</v>
      </c>
      <c r="B1974" s="643" t="s">
        <v>3726</v>
      </c>
      <c r="C1974" s="640" t="s">
        <v>3727</v>
      </c>
      <c r="D1974" s="640"/>
      <c r="E1974" s="640"/>
      <c r="F1974" s="643" t="s">
        <v>12</v>
      </c>
      <c r="G1974" s="641">
        <v>40.97</v>
      </c>
    </row>
    <row r="1975" spans="1:7" ht="6" customHeight="1">
      <c r="A1975" s="640"/>
      <c r="B1975" s="643"/>
      <c r="C1975" s="640"/>
      <c r="D1975" s="640"/>
      <c r="E1975" s="640"/>
      <c r="F1975" s="643"/>
      <c r="G1975" s="641"/>
    </row>
    <row r="1976" spans="1:7" ht="15.95" customHeight="1">
      <c r="A1976" s="640" t="s">
        <v>24799</v>
      </c>
      <c r="B1976" s="643" t="s">
        <v>3728</v>
      </c>
      <c r="C1976" s="640" t="s">
        <v>3729</v>
      </c>
      <c r="D1976" s="640"/>
      <c r="E1976" s="640"/>
      <c r="F1976" s="643" t="s">
        <v>12</v>
      </c>
      <c r="G1976" s="641">
        <v>38.880000000000003</v>
      </c>
    </row>
    <row r="1977" spans="1:7" ht="6" customHeight="1">
      <c r="A1977" s="640"/>
      <c r="B1977" s="643"/>
      <c r="C1977" s="640"/>
      <c r="D1977" s="640"/>
      <c r="E1977" s="640"/>
      <c r="F1977" s="643"/>
      <c r="G1977" s="641"/>
    </row>
    <row r="1978" spans="1:7" ht="15.95" customHeight="1">
      <c r="A1978" s="640" t="s">
        <v>24800</v>
      </c>
      <c r="B1978" s="643" t="s">
        <v>3730</v>
      </c>
      <c r="C1978" s="640" t="s">
        <v>3731</v>
      </c>
      <c r="D1978" s="640"/>
      <c r="E1978" s="640"/>
      <c r="F1978" s="643" t="s">
        <v>12</v>
      </c>
      <c r="G1978" s="641">
        <v>30.52</v>
      </c>
    </row>
    <row r="1979" spans="1:7" ht="6" customHeight="1">
      <c r="A1979" s="640"/>
      <c r="B1979" s="643"/>
      <c r="C1979" s="640"/>
      <c r="D1979" s="640"/>
      <c r="E1979" s="640"/>
      <c r="F1979" s="643"/>
      <c r="G1979" s="641"/>
    </row>
    <row r="1980" spans="1:7" ht="15.95" customHeight="1">
      <c r="A1980" s="640" t="s">
        <v>24801</v>
      </c>
      <c r="B1980" s="643" t="s">
        <v>3732</v>
      </c>
      <c r="C1980" s="640" t="s">
        <v>3733</v>
      </c>
      <c r="D1980" s="640"/>
      <c r="E1980" s="640"/>
      <c r="F1980" s="643" t="s">
        <v>12</v>
      </c>
      <c r="G1980" s="641">
        <v>30.71</v>
      </c>
    </row>
    <row r="1981" spans="1:7" ht="6" customHeight="1">
      <c r="A1981" s="640"/>
      <c r="B1981" s="643"/>
      <c r="C1981" s="640"/>
      <c r="D1981" s="640"/>
      <c r="E1981" s="640"/>
      <c r="F1981" s="643"/>
      <c r="G1981" s="641"/>
    </row>
    <row r="1982" spans="1:7" ht="15.95" customHeight="1">
      <c r="A1982" s="640" t="s">
        <v>24802</v>
      </c>
      <c r="B1982" s="643" t="s">
        <v>3734</v>
      </c>
      <c r="C1982" s="640" t="s">
        <v>3735</v>
      </c>
      <c r="D1982" s="640"/>
      <c r="E1982" s="640"/>
      <c r="F1982" s="643" t="s">
        <v>12</v>
      </c>
      <c r="G1982" s="641">
        <v>30.39</v>
      </c>
    </row>
    <row r="1983" spans="1:7" ht="6" customHeight="1">
      <c r="A1983" s="640"/>
      <c r="B1983" s="643"/>
      <c r="C1983" s="640"/>
      <c r="D1983" s="640"/>
      <c r="E1983" s="640"/>
      <c r="F1983" s="643"/>
      <c r="G1983" s="641"/>
    </row>
    <row r="1984" spans="1:7" ht="15.95" customHeight="1">
      <c r="A1984" s="640" t="s">
        <v>24803</v>
      </c>
      <c r="B1984" s="643" t="s">
        <v>3736</v>
      </c>
      <c r="C1984" s="640" t="s">
        <v>3737</v>
      </c>
      <c r="D1984" s="640"/>
      <c r="E1984" s="640"/>
      <c r="F1984" s="643" t="s">
        <v>12</v>
      </c>
      <c r="G1984" s="641">
        <v>30.14</v>
      </c>
    </row>
    <row r="1985" spans="1:7" ht="6" customHeight="1">
      <c r="A1985" s="640"/>
      <c r="B1985" s="643"/>
      <c r="C1985" s="640"/>
      <c r="D1985" s="640"/>
      <c r="E1985" s="640"/>
      <c r="F1985" s="643"/>
      <c r="G1985" s="641"/>
    </row>
    <row r="1986" spans="1:7" ht="15.95" customHeight="1">
      <c r="A1986" s="640" t="s">
        <v>24804</v>
      </c>
      <c r="B1986" s="643" t="s">
        <v>3738</v>
      </c>
      <c r="C1986" s="640" t="s">
        <v>3739</v>
      </c>
      <c r="D1986" s="640"/>
      <c r="E1986" s="640"/>
      <c r="F1986" s="643" t="s">
        <v>12</v>
      </c>
      <c r="G1986" s="641">
        <v>30.21</v>
      </c>
    </row>
    <row r="1987" spans="1:7" ht="6" customHeight="1">
      <c r="A1987" s="640"/>
      <c r="B1987" s="643"/>
      <c r="C1987" s="640"/>
      <c r="D1987" s="640"/>
      <c r="E1987" s="640"/>
      <c r="F1987" s="643"/>
      <c r="G1987" s="641"/>
    </row>
    <row r="1988" spans="1:7" ht="15.95" customHeight="1">
      <c r="A1988" s="640" t="s">
        <v>24805</v>
      </c>
      <c r="B1988" s="643" t="s">
        <v>3740</v>
      </c>
      <c r="C1988" s="640" t="s">
        <v>3741</v>
      </c>
      <c r="D1988" s="640"/>
      <c r="E1988" s="640"/>
      <c r="F1988" s="643" t="s">
        <v>12</v>
      </c>
      <c r="G1988" s="641">
        <v>29.44</v>
      </c>
    </row>
    <row r="1989" spans="1:7" ht="6" customHeight="1">
      <c r="A1989" s="640"/>
      <c r="B1989" s="643"/>
      <c r="C1989" s="640"/>
      <c r="D1989" s="640"/>
      <c r="E1989" s="640"/>
      <c r="F1989" s="643"/>
      <c r="G1989" s="641"/>
    </row>
    <row r="1990" spans="1:7" ht="15.95" customHeight="1">
      <c r="A1990" s="640" t="s">
        <v>24806</v>
      </c>
      <c r="B1990" s="643" t="s">
        <v>3742</v>
      </c>
      <c r="C1990" s="640" t="s">
        <v>3743</v>
      </c>
      <c r="D1990" s="640"/>
      <c r="E1990" s="640"/>
      <c r="F1990" s="643" t="s">
        <v>12</v>
      </c>
      <c r="G1990" s="641">
        <v>41.64</v>
      </c>
    </row>
    <row r="1991" spans="1:7" ht="6" customHeight="1">
      <c r="A1991" s="640"/>
      <c r="B1991" s="643"/>
      <c r="C1991" s="640"/>
      <c r="D1991" s="640"/>
      <c r="E1991" s="640"/>
      <c r="F1991" s="643"/>
      <c r="G1991" s="641"/>
    </row>
    <row r="1992" spans="1:7" ht="15.95" customHeight="1">
      <c r="A1992" s="640" t="s">
        <v>24807</v>
      </c>
      <c r="B1992" s="643" t="s">
        <v>3744</v>
      </c>
      <c r="C1992" s="640" t="s">
        <v>3745</v>
      </c>
      <c r="D1992" s="640"/>
      <c r="E1992" s="640"/>
      <c r="F1992" s="643" t="s">
        <v>12</v>
      </c>
      <c r="G1992" s="641">
        <v>40.47</v>
      </c>
    </row>
    <row r="1993" spans="1:7" ht="6" customHeight="1">
      <c r="A1993" s="640"/>
      <c r="B1993" s="643"/>
      <c r="C1993" s="640"/>
      <c r="D1993" s="640"/>
      <c r="E1993" s="640"/>
      <c r="F1993" s="643"/>
      <c r="G1993" s="641"/>
    </row>
    <row r="1994" spans="1:7" ht="15.95" customHeight="1">
      <c r="A1994" s="640" t="s">
        <v>24808</v>
      </c>
      <c r="B1994" s="643" t="s">
        <v>3746</v>
      </c>
      <c r="C1994" s="640" t="s">
        <v>3747</v>
      </c>
      <c r="D1994" s="640"/>
      <c r="E1994" s="640"/>
      <c r="F1994" s="643" t="s">
        <v>12</v>
      </c>
      <c r="G1994" s="641">
        <v>39.01</v>
      </c>
    </row>
    <row r="1995" spans="1:7" ht="6" customHeight="1">
      <c r="A1995" s="640"/>
      <c r="B1995" s="643"/>
      <c r="C1995" s="640"/>
      <c r="D1995" s="640"/>
      <c r="E1995" s="640"/>
      <c r="F1995" s="643"/>
      <c r="G1995" s="641"/>
    </row>
    <row r="1996" spans="1:7" ht="15.95" customHeight="1">
      <c r="A1996" s="245" t="s">
        <v>24809</v>
      </c>
      <c r="B1996" s="642" t="s">
        <v>3748</v>
      </c>
      <c r="C1996" s="642"/>
      <c r="D1996" s="642"/>
      <c r="E1996" s="642"/>
      <c r="F1996" s="642"/>
      <c r="G1996" s="246">
        <v>1775.94</v>
      </c>
    </row>
    <row r="1997" spans="1:7" ht="15.95" customHeight="1">
      <c r="A1997" s="640" t="s">
        <v>24810</v>
      </c>
      <c r="B1997" s="643" t="s">
        <v>3749</v>
      </c>
      <c r="C1997" s="640" t="s">
        <v>3750</v>
      </c>
      <c r="D1997" s="640"/>
      <c r="E1997" s="640"/>
      <c r="F1997" s="643" t="s">
        <v>12</v>
      </c>
      <c r="G1997" s="641">
        <v>120.58</v>
      </c>
    </row>
    <row r="1998" spans="1:7" ht="6" customHeight="1">
      <c r="A1998" s="640"/>
      <c r="B1998" s="643"/>
      <c r="C1998" s="640"/>
      <c r="D1998" s="640"/>
      <c r="E1998" s="640"/>
      <c r="F1998" s="643"/>
      <c r="G1998" s="641"/>
    </row>
    <row r="1999" spans="1:7" ht="15.95" customHeight="1">
      <c r="A1999" s="640" t="s">
        <v>24811</v>
      </c>
      <c r="B1999" s="643" t="s">
        <v>3751</v>
      </c>
      <c r="C1999" s="640" t="s">
        <v>3752</v>
      </c>
      <c r="D1999" s="640"/>
      <c r="E1999" s="640"/>
      <c r="F1999" s="643" t="s">
        <v>12</v>
      </c>
      <c r="G1999" s="641">
        <v>101.88</v>
      </c>
    </row>
    <row r="2000" spans="1:7" ht="6" customHeight="1">
      <c r="A2000" s="640"/>
      <c r="B2000" s="643"/>
      <c r="C2000" s="640"/>
      <c r="D2000" s="640"/>
      <c r="E2000" s="640"/>
      <c r="F2000" s="643"/>
      <c r="G2000" s="641"/>
    </row>
    <row r="2001" spans="1:7" ht="15.95" customHeight="1">
      <c r="A2001" s="640" t="s">
        <v>24812</v>
      </c>
      <c r="B2001" s="643" t="s">
        <v>3753</v>
      </c>
      <c r="C2001" s="640" t="s">
        <v>3754</v>
      </c>
      <c r="D2001" s="640"/>
      <c r="E2001" s="640"/>
      <c r="F2001" s="643" t="s">
        <v>12</v>
      </c>
      <c r="G2001" s="641">
        <v>104.86</v>
      </c>
    </row>
    <row r="2002" spans="1:7" ht="6" customHeight="1">
      <c r="A2002" s="640"/>
      <c r="B2002" s="643"/>
      <c r="C2002" s="640"/>
      <c r="D2002" s="640"/>
      <c r="E2002" s="640"/>
      <c r="F2002" s="643"/>
      <c r="G2002" s="641"/>
    </row>
    <row r="2003" spans="1:7" ht="15.95" customHeight="1">
      <c r="A2003" s="640" t="s">
        <v>24813</v>
      </c>
      <c r="B2003" s="643" t="s">
        <v>3755</v>
      </c>
      <c r="C2003" s="640" t="s">
        <v>3756</v>
      </c>
      <c r="D2003" s="640"/>
      <c r="E2003" s="640"/>
      <c r="F2003" s="643" t="s">
        <v>12</v>
      </c>
      <c r="G2003" s="641">
        <v>90.67</v>
      </c>
    </row>
    <row r="2004" spans="1:7" ht="24" customHeight="1">
      <c r="A2004" s="640"/>
      <c r="B2004" s="643"/>
      <c r="C2004" s="640"/>
      <c r="D2004" s="640"/>
      <c r="E2004" s="640"/>
      <c r="F2004" s="643"/>
      <c r="G2004" s="641"/>
    </row>
    <row r="2005" spans="1:7" ht="15.95" customHeight="1">
      <c r="A2005" s="247" t="s">
        <v>24814</v>
      </c>
      <c r="B2005" s="248" t="s">
        <v>3757</v>
      </c>
      <c r="C2005" s="640" t="s">
        <v>3758</v>
      </c>
      <c r="D2005" s="640"/>
      <c r="E2005" s="640"/>
      <c r="F2005" s="248" t="s">
        <v>12</v>
      </c>
      <c r="G2005" s="249">
        <v>54.69</v>
      </c>
    </row>
    <row r="2006" spans="1:7" ht="15.95" customHeight="1">
      <c r="A2006" s="247" t="s">
        <v>24815</v>
      </c>
      <c r="B2006" s="248" t="s">
        <v>3759</v>
      </c>
      <c r="C2006" s="640" t="s">
        <v>3760</v>
      </c>
      <c r="D2006" s="640"/>
      <c r="E2006" s="640"/>
      <c r="F2006" s="248" t="s">
        <v>12</v>
      </c>
      <c r="G2006" s="249">
        <v>71.94</v>
      </c>
    </row>
    <row r="2007" spans="1:7" ht="15.95" customHeight="1">
      <c r="A2007" s="640" t="s">
        <v>24816</v>
      </c>
      <c r="B2007" s="643" t="s">
        <v>3761</v>
      </c>
      <c r="C2007" s="640" t="s">
        <v>3762</v>
      </c>
      <c r="D2007" s="640"/>
      <c r="E2007" s="640"/>
      <c r="F2007" s="643" t="s">
        <v>12</v>
      </c>
      <c r="G2007" s="641">
        <v>38.78</v>
      </c>
    </row>
    <row r="2008" spans="1:7" ht="6" customHeight="1">
      <c r="A2008" s="640"/>
      <c r="B2008" s="643"/>
      <c r="C2008" s="640"/>
      <c r="D2008" s="640"/>
      <c r="E2008" s="640"/>
      <c r="F2008" s="643"/>
      <c r="G2008" s="641"/>
    </row>
    <row r="2009" spans="1:7" ht="15.95" customHeight="1">
      <c r="A2009" s="640" t="s">
        <v>24817</v>
      </c>
      <c r="B2009" s="643" t="s">
        <v>3763</v>
      </c>
      <c r="C2009" s="640" t="s">
        <v>3764</v>
      </c>
      <c r="D2009" s="640"/>
      <c r="E2009" s="640"/>
      <c r="F2009" s="643" t="s">
        <v>12</v>
      </c>
      <c r="G2009" s="641">
        <v>31.03</v>
      </c>
    </row>
    <row r="2010" spans="1:7" ht="6" customHeight="1">
      <c r="A2010" s="640"/>
      <c r="B2010" s="643"/>
      <c r="C2010" s="640"/>
      <c r="D2010" s="640"/>
      <c r="E2010" s="640"/>
      <c r="F2010" s="643"/>
      <c r="G2010" s="641"/>
    </row>
    <row r="2011" spans="1:7" ht="15.95" customHeight="1">
      <c r="A2011" s="247" t="s">
        <v>24818</v>
      </c>
      <c r="B2011" s="248" t="s">
        <v>3765</v>
      </c>
      <c r="C2011" s="640" t="s">
        <v>3766</v>
      </c>
      <c r="D2011" s="640"/>
      <c r="E2011" s="640"/>
      <c r="F2011" s="248" t="s">
        <v>12</v>
      </c>
      <c r="G2011" s="249">
        <v>171.16</v>
      </c>
    </row>
    <row r="2012" spans="1:7" ht="15.95" customHeight="1">
      <c r="A2012" s="247" t="s">
        <v>24819</v>
      </c>
      <c r="B2012" s="248" t="s">
        <v>3767</v>
      </c>
      <c r="C2012" s="640" t="s">
        <v>3768</v>
      </c>
      <c r="D2012" s="640"/>
      <c r="E2012" s="640"/>
      <c r="F2012" s="248" t="s">
        <v>12</v>
      </c>
      <c r="G2012" s="249">
        <v>86.28</v>
      </c>
    </row>
    <row r="2013" spans="1:7" ht="15.95" customHeight="1">
      <c r="A2013" s="247" t="s">
        <v>24820</v>
      </c>
      <c r="B2013" s="248" t="s">
        <v>3769</v>
      </c>
      <c r="C2013" s="640" t="s">
        <v>3770</v>
      </c>
      <c r="D2013" s="640"/>
      <c r="E2013" s="640"/>
      <c r="F2013" s="248" t="s">
        <v>12</v>
      </c>
      <c r="G2013" s="249">
        <v>118.85</v>
      </c>
    </row>
    <row r="2014" spans="1:7" ht="15.95" customHeight="1">
      <c r="A2014" s="247" t="s">
        <v>24821</v>
      </c>
      <c r="B2014" s="248" t="s">
        <v>3771</v>
      </c>
      <c r="C2014" s="640" t="s">
        <v>3772</v>
      </c>
      <c r="D2014" s="640"/>
      <c r="E2014" s="640"/>
      <c r="F2014" s="248" t="s">
        <v>12</v>
      </c>
      <c r="G2014" s="249">
        <v>70.930000000000007</v>
      </c>
    </row>
    <row r="2015" spans="1:7" ht="15.95" customHeight="1">
      <c r="A2015" s="247" t="s">
        <v>24822</v>
      </c>
      <c r="B2015" s="248" t="s">
        <v>3773</v>
      </c>
      <c r="C2015" s="640" t="s">
        <v>3774</v>
      </c>
      <c r="D2015" s="640"/>
      <c r="E2015" s="640"/>
      <c r="F2015" s="248" t="s">
        <v>12</v>
      </c>
      <c r="G2015" s="249">
        <v>76.69</v>
      </c>
    </row>
    <row r="2016" spans="1:7" ht="15.95" customHeight="1">
      <c r="A2016" s="247" t="s">
        <v>24823</v>
      </c>
      <c r="B2016" s="248" t="s">
        <v>3775</v>
      </c>
      <c r="C2016" s="640" t="s">
        <v>3776</v>
      </c>
      <c r="D2016" s="640"/>
      <c r="E2016" s="640"/>
      <c r="F2016" s="248" t="s">
        <v>12</v>
      </c>
      <c r="G2016" s="249">
        <v>196.35</v>
      </c>
    </row>
    <row r="2017" spans="1:7" ht="15.95" customHeight="1">
      <c r="A2017" s="247" t="s">
        <v>24824</v>
      </c>
      <c r="B2017" s="248" t="s">
        <v>3777</v>
      </c>
      <c r="C2017" s="640" t="s">
        <v>3778</v>
      </c>
      <c r="D2017" s="640"/>
      <c r="E2017" s="640"/>
      <c r="F2017" s="248" t="s">
        <v>12</v>
      </c>
      <c r="G2017" s="249">
        <v>69.540000000000006</v>
      </c>
    </row>
    <row r="2018" spans="1:7" ht="15.95" customHeight="1">
      <c r="A2018" s="640" t="s">
        <v>24825</v>
      </c>
      <c r="B2018" s="643" t="s">
        <v>3779</v>
      </c>
      <c r="C2018" s="640" t="s">
        <v>3780</v>
      </c>
      <c r="D2018" s="640"/>
      <c r="E2018" s="640"/>
      <c r="F2018" s="643" t="s">
        <v>12</v>
      </c>
      <c r="G2018" s="641">
        <v>125.67</v>
      </c>
    </row>
    <row r="2019" spans="1:7" ht="6" customHeight="1">
      <c r="A2019" s="640"/>
      <c r="B2019" s="643"/>
      <c r="C2019" s="640"/>
      <c r="D2019" s="640"/>
      <c r="E2019" s="640"/>
      <c r="F2019" s="643"/>
      <c r="G2019" s="641"/>
    </row>
    <row r="2020" spans="1:7" ht="15.95" customHeight="1">
      <c r="A2020" s="640" t="s">
        <v>24826</v>
      </c>
      <c r="B2020" s="643" t="s">
        <v>3781</v>
      </c>
      <c r="C2020" s="640" t="s">
        <v>3782</v>
      </c>
      <c r="D2020" s="640"/>
      <c r="E2020" s="640"/>
      <c r="F2020" s="643" t="s">
        <v>12</v>
      </c>
      <c r="G2020" s="641">
        <v>88.88</v>
      </c>
    </row>
    <row r="2021" spans="1:7" ht="6" customHeight="1">
      <c r="A2021" s="640"/>
      <c r="B2021" s="643"/>
      <c r="C2021" s="640"/>
      <c r="D2021" s="640"/>
      <c r="E2021" s="640"/>
      <c r="F2021" s="643"/>
      <c r="G2021" s="641"/>
    </row>
    <row r="2022" spans="1:7" ht="15.95" customHeight="1">
      <c r="A2022" s="640" t="s">
        <v>24827</v>
      </c>
      <c r="B2022" s="643" t="s">
        <v>3783</v>
      </c>
      <c r="C2022" s="640" t="s">
        <v>3784</v>
      </c>
      <c r="D2022" s="640"/>
      <c r="E2022" s="640"/>
      <c r="F2022" s="643" t="s">
        <v>12</v>
      </c>
      <c r="G2022" s="641">
        <v>91.51</v>
      </c>
    </row>
    <row r="2023" spans="1:7" ht="6" customHeight="1">
      <c r="A2023" s="640"/>
      <c r="B2023" s="643"/>
      <c r="C2023" s="640"/>
      <c r="D2023" s="640"/>
      <c r="E2023" s="640"/>
      <c r="F2023" s="643"/>
      <c r="G2023" s="641"/>
    </row>
    <row r="2024" spans="1:7" ht="15.95" customHeight="1">
      <c r="A2024" s="247" t="s">
        <v>24828</v>
      </c>
      <c r="B2024" s="248" t="s">
        <v>3785</v>
      </c>
      <c r="C2024" s="640" t="s">
        <v>3786</v>
      </c>
      <c r="D2024" s="640"/>
      <c r="E2024" s="640"/>
      <c r="F2024" s="248" t="s">
        <v>12</v>
      </c>
      <c r="G2024" s="249">
        <v>15.34</v>
      </c>
    </row>
    <row r="2025" spans="1:7" ht="15.95" customHeight="1">
      <c r="A2025" s="247" t="s">
        <v>24829</v>
      </c>
      <c r="B2025" s="248" t="s">
        <v>3787</v>
      </c>
      <c r="C2025" s="640" t="s">
        <v>3788</v>
      </c>
      <c r="D2025" s="640"/>
      <c r="E2025" s="640"/>
      <c r="F2025" s="248" t="s">
        <v>22</v>
      </c>
      <c r="G2025" s="249">
        <v>19.39</v>
      </c>
    </row>
    <row r="2026" spans="1:7" ht="15.95" customHeight="1">
      <c r="A2026" s="247" t="s">
        <v>24830</v>
      </c>
      <c r="B2026" s="248" t="s">
        <v>3789</v>
      </c>
      <c r="C2026" s="640" t="s">
        <v>3790</v>
      </c>
      <c r="D2026" s="640"/>
      <c r="E2026" s="640"/>
      <c r="F2026" s="248" t="s">
        <v>22</v>
      </c>
      <c r="G2026" s="249">
        <v>19.39</v>
      </c>
    </row>
    <row r="2027" spans="1:7" ht="15.95" customHeight="1">
      <c r="A2027" s="247" t="s">
        <v>24831</v>
      </c>
      <c r="B2027" s="248" t="s">
        <v>3791</v>
      </c>
      <c r="C2027" s="640" t="s">
        <v>3792</v>
      </c>
      <c r="D2027" s="640"/>
      <c r="E2027" s="640"/>
      <c r="F2027" s="248" t="s">
        <v>86</v>
      </c>
      <c r="G2027" s="249">
        <v>11.53</v>
      </c>
    </row>
    <row r="2028" spans="1:7" ht="15.95" customHeight="1">
      <c r="A2028" s="245" t="s">
        <v>24832</v>
      </c>
      <c r="B2028" s="642" t="s">
        <v>3358</v>
      </c>
      <c r="C2028" s="642"/>
      <c r="D2028" s="642"/>
      <c r="E2028" s="642"/>
      <c r="F2028" s="642"/>
      <c r="G2028" s="246">
        <v>15965.89</v>
      </c>
    </row>
    <row r="2029" spans="1:7" ht="15.95" customHeight="1">
      <c r="A2029" s="245" t="s">
        <v>24833</v>
      </c>
      <c r="B2029" s="642" t="s">
        <v>3793</v>
      </c>
      <c r="C2029" s="642"/>
      <c r="D2029" s="642"/>
      <c r="E2029" s="642"/>
      <c r="F2029" s="642"/>
      <c r="G2029" s="246">
        <v>12757</v>
      </c>
    </row>
    <row r="2030" spans="1:7" ht="15.95" customHeight="1">
      <c r="A2030" s="247" t="s">
        <v>24834</v>
      </c>
      <c r="B2030" s="248" t="s">
        <v>3794</v>
      </c>
      <c r="C2030" s="640" t="s">
        <v>3795</v>
      </c>
      <c r="D2030" s="640"/>
      <c r="E2030" s="640"/>
      <c r="F2030" s="248" t="s">
        <v>12</v>
      </c>
      <c r="G2030" s="249">
        <v>53.53</v>
      </c>
    </row>
    <row r="2031" spans="1:7" ht="15.95" customHeight="1">
      <c r="A2031" s="640" t="s">
        <v>24835</v>
      </c>
      <c r="B2031" s="643" t="s">
        <v>3796</v>
      </c>
      <c r="C2031" s="640" t="s">
        <v>3797</v>
      </c>
      <c r="D2031" s="640"/>
      <c r="E2031" s="640"/>
      <c r="F2031" s="643" t="s">
        <v>12</v>
      </c>
      <c r="G2031" s="641">
        <v>97.85</v>
      </c>
    </row>
    <row r="2032" spans="1:7" ht="6" customHeight="1">
      <c r="A2032" s="640"/>
      <c r="B2032" s="643"/>
      <c r="C2032" s="640"/>
      <c r="D2032" s="640"/>
      <c r="E2032" s="640"/>
      <c r="F2032" s="643"/>
      <c r="G2032" s="641"/>
    </row>
    <row r="2033" spans="1:7" ht="15.95" customHeight="1">
      <c r="A2033" s="640" t="s">
        <v>24836</v>
      </c>
      <c r="B2033" s="643" t="s">
        <v>3798</v>
      </c>
      <c r="C2033" s="640" t="s">
        <v>3799</v>
      </c>
      <c r="D2033" s="640"/>
      <c r="E2033" s="640"/>
      <c r="F2033" s="643" t="s">
        <v>12</v>
      </c>
      <c r="G2033" s="641">
        <v>127.49</v>
      </c>
    </row>
    <row r="2034" spans="1:7" ht="6" customHeight="1">
      <c r="A2034" s="640"/>
      <c r="B2034" s="643"/>
      <c r="C2034" s="640"/>
      <c r="D2034" s="640"/>
      <c r="E2034" s="640"/>
      <c r="F2034" s="643"/>
      <c r="G2034" s="641"/>
    </row>
    <row r="2035" spans="1:7" ht="15.95" customHeight="1">
      <c r="A2035" s="640" t="s">
        <v>24837</v>
      </c>
      <c r="B2035" s="643" t="s">
        <v>3800</v>
      </c>
      <c r="C2035" s="640" t="s">
        <v>3801</v>
      </c>
      <c r="D2035" s="640"/>
      <c r="E2035" s="640"/>
      <c r="F2035" s="643" t="s">
        <v>12</v>
      </c>
      <c r="G2035" s="641">
        <v>68.64</v>
      </c>
    </row>
    <row r="2036" spans="1:7" ht="6" customHeight="1">
      <c r="A2036" s="640"/>
      <c r="B2036" s="643"/>
      <c r="C2036" s="640"/>
      <c r="D2036" s="640"/>
      <c r="E2036" s="640"/>
      <c r="F2036" s="643"/>
      <c r="G2036" s="641"/>
    </row>
    <row r="2037" spans="1:7" ht="15.95" customHeight="1">
      <c r="A2037" s="640" t="s">
        <v>24838</v>
      </c>
      <c r="B2037" s="643" t="s">
        <v>3802</v>
      </c>
      <c r="C2037" s="640" t="s">
        <v>3803</v>
      </c>
      <c r="D2037" s="640"/>
      <c r="E2037" s="640"/>
      <c r="F2037" s="643" t="s">
        <v>12</v>
      </c>
      <c r="G2037" s="641">
        <v>103.12</v>
      </c>
    </row>
    <row r="2038" spans="1:7" ht="6" customHeight="1">
      <c r="A2038" s="640"/>
      <c r="B2038" s="643"/>
      <c r="C2038" s="640"/>
      <c r="D2038" s="640"/>
      <c r="E2038" s="640"/>
      <c r="F2038" s="643"/>
      <c r="G2038" s="641"/>
    </row>
    <row r="2039" spans="1:7" ht="15.95" customHeight="1">
      <c r="A2039" s="247" t="s">
        <v>24839</v>
      </c>
      <c r="B2039" s="248" t="s">
        <v>3804</v>
      </c>
      <c r="C2039" s="640" t="s">
        <v>3805</v>
      </c>
      <c r="D2039" s="640"/>
      <c r="E2039" s="640"/>
      <c r="F2039" s="248" t="s">
        <v>14</v>
      </c>
      <c r="G2039" s="249">
        <v>485.58</v>
      </c>
    </row>
    <row r="2040" spans="1:7" ht="15.95" customHeight="1">
      <c r="A2040" s="247" t="s">
        <v>24840</v>
      </c>
      <c r="B2040" s="248" t="s">
        <v>3806</v>
      </c>
      <c r="C2040" s="640" t="s">
        <v>3807</v>
      </c>
      <c r="D2040" s="640"/>
      <c r="E2040" s="640"/>
      <c r="F2040" s="248" t="s">
        <v>22</v>
      </c>
      <c r="G2040" s="249">
        <v>19.09</v>
      </c>
    </row>
    <row r="2041" spans="1:7" ht="15.95" customHeight="1">
      <c r="A2041" s="247" t="s">
        <v>24841</v>
      </c>
      <c r="B2041" s="248" t="s">
        <v>3808</v>
      </c>
      <c r="C2041" s="640" t="s">
        <v>3809</v>
      </c>
      <c r="D2041" s="640"/>
      <c r="E2041" s="640"/>
      <c r="F2041" s="248" t="s">
        <v>22</v>
      </c>
      <c r="G2041" s="249">
        <v>44.18</v>
      </c>
    </row>
    <row r="2042" spans="1:7" ht="15.95" customHeight="1">
      <c r="A2042" s="247" t="s">
        <v>24842</v>
      </c>
      <c r="B2042" s="248" t="s">
        <v>3810</v>
      </c>
      <c r="C2042" s="640" t="s">
        <v>3811</v>
      </c>
      <c r="D2042" s="640"/>
      <c r="E2042" s="640"/>
      <c r="F2042" s="248" t="s">
        <v>22</v>
      </c>
      <c r="G2042" s="249">
        <v>126.73</v>
      </c>
    </row>
    <row r="2043" spans="1:7" ht="15.95" customHeight="1">
      <c r="A2043" s="247" t="s">
        <v>24843</v>
      </c>
      <c r="B2043" s="248" t="s">
        <v>3812</v>
      </c>
      <c r="C2043" s="640" t="s">
        <v>3813</v>
      </c>
      <c r="D2043" s="640"/>
      <c r="E2043" s="640"/>
      <c r="F2043" s="248" t="s">
        <v>22</v>
      </c>
      <c r="G2043" s="249">
        <v>113.12</v>
      </c>
    </row>
    <row r="2044" spans="1:7" ht="15.95" customHeight="1">
      <c r="A2044" s="247" t="s">
        <v>24844</v>
      </c>
      <c r="B2044" s="248" t="s">
        <v>3814</v>
      </c>
      <c r="C2044" s="640" t="s">
        <v>3815</v>
      </c>
      <c r="D2044" s="640"/>
      <c r="E2044" s="640"/>
      <c r="F2044" s="248" t="s">
        <v>22</v>
      </c>
      <c r="G2044" s="249">
        <v>131.87</v>
      </c>
    </row>
    <row r="2045" spans="1:7" ht="15.95" customHeight="1">
      <c r="A2045" s="247" t="s">
        <v>24845</v>
      </c>
      <c r="B2045" s="248" t="s">
        <v>3816</v>
      </c>
      <c r="C2045" s="640" t="s">
        <v>3817</v>
      </c>
      <c r="D2045" s="640"/>
      <c r="E2045" s="640"/>
      <c r="F2045" s="248" t="s">
        <v>22</v>
      </c>
      <c r="G2045" s="249">
        <v>86.28</v>
      </c>
    </row>
    <row r="2046" spans="1:7" ht="15.95" customHeight="1">
      <c r="A2046" s="247" t="s">
        <v>24846</v>
      </c>
      <c r="B2046" s="248" t="s">
        <v>3818</v>
      </c>
      <c r="C2046" s="640" t="s">
        <v>3819</v>
      </c>
      <c r="D2046" s="640"/>
      <c r="E2046" s="640"/>
      <c r="F2046" s="248" t="s">
        <v>22</v>
      </c>
      <c r="G2046" s="249">
        <v>62.46</v>
      </c>
    </row>
    <row r="2047" spans="1:7" ht="15.95" customHeight="1">
      <c r="A2047" s="247" t="s">
        <v>24847</v>
      </c>
      <c r="B2047" s="248" t="s">
        <v>3820</v>
      </c>
      <c r="C2047" s="640" t="s">
        <v>3821</v>
      </c>
      <c r="D2047" s="640"/>
      <c r="E2047" s="640"/>
      <c r="F2047" s="248" t="s">
        <v>22</v>
      </c>
      <c r="G2047" s="249">
        <v>97.96</v>
      </c>
    </row>
    <row r="2048" spans="1:7" ht="15.95" customHeight="1">
      <c r="A2048" s="247" t="s">
        <v>24848</v>
      </c>
      <c r="B2048" s="248" t="s">
        <v>3822</v>
      </c>
      <c r="C2048" s="640" t="s">
        <v>3823</v>
      </c>
      <c r="D2048" s="640"/>
      <c r="E2048" s="640"/>
      <c r="F2048" s="248" t="s">
        <v>12</v>
      </c>
      <c r="G2048" s="249">
        <v>26.85</v>
      </c>
    </row>
    <row r="2049" spans="1:7" ht="15.95" customHeight="1">
      <c r="A2049" s="640" t="s">
        <v>24849</v>
      </c>
      <c r="B2049" s="643" t="s">
        <v>3824</v>
      </c>
      <c r="C2049" s="640" t="s">
        <v>3825</v>
      </c>
      <c r="D2049" s="640"/>
      <c r="E2049" s="640"/>
      <c r="F2049" s="643" t="s">
        <v>12</v>
      </c>
      <c r="G2049" s="641">
        <v>548.89</v>
      </c>
    </row>
    <row r="2050" spans="1:7" ht="6" customHeight="1">
      <c r="A2050" s="640"/>
      <c r="B2050" s="643"/>
      <c r="C2050" s="640"/>
      <c r="D2050" s="640"/>
      <c r="E2050" s="640"/>
      <c r="F2050" s="643"/>
      <c r="G2050" s="641"/>
    </row>
    <row r="2051" spans="1:7" ht="15.95" customHeight="1">
      <c r="A2051" s="640" t="s">
        <v>24850</v>
      </c>
      <c r="B2051" s="643" t="s">
        <v>3826</v>
      </c>
      <c r="C2051" s="640" t="s">
        <v>3827</v>
      </c>
      <c r="D2051" s="640"/>
      <c r="E2051" s="640"/>
      <c r="F2051" s="643" t="s">
        <v>12</v>
      </c>
      <c r="G2051" s="641">
        <v>370.94</v>
      </c>
    </row>
    <row r="2052" spans="1:7" ht="6" customHeight="1">
      <c r="A2052" s="640"/>
      <c r="B2052" s="643"/>
      <c r="C2052" s="640"/>
      <c r="D2052" s="640"/>
      <c r="E2052" s="640"/>
      <c r="F2052" s="643"/>
      <c r="G2052" s="641"/>
    </row>
    <row r="2053" spans="1:7" ht="15.95" customHeight="1">
      <c r="A2053" s="640" t="s">
        <v>24851</v>
      </c>
      <c r="B2053" s="643" t="s">
        <v>3828</v>
      </c>
      <c r="C2053" s="640" t="s">
        <v>3829</v>
      </c>
      <c r="D2053" s="640"/>
      <c r="E2053" s="640"/>
      <c r="F2053" s="643" t="s">
        <v>12</v>
      </c>
      <c r="G2053" s="641">
        <v>450.18</v>
      </c>
    </row>
    <row r="2054" spans="1:7" ht="6" customHeight="1">
      <c r="A2054" s="640"/>
      <c r="B2054" s="643"/>
      <c r="C2054" s="640"/>
      <c r="D2054" s="640"/>
      <c r="E2054" s="640"/>
      <c r="F2054" s="643"/>
      <c r="G2054" s="641"/>
    </row>
    <row r="2055" spans="1:7" ht="15.95" customHeight="1">
      <c r="A2055" s="640" t="s">
        <v>24852</v>
      </c>
      <c r="B2055" s="643" t="s">
        <v>3830</v>
      </c>
      <c r="C2055" s="640" t="s">
        <v>3831</v>
      </c>
      <c r="D2055" s="640"/>
      <c r="E2055" s="640"/>
      <c r="F2055" s="643" t="s">
        <v>12</v>
      </c>
      <c r="G2055" s="641">
        <v>497.74</v>
      </c>
    </row>
    <row r="2056" spans="1:7" ht="6" customHeight="1">
      <c r="A2056" s="640"/>
      <c r="B2056" s="643"/>
      <c r="C2056" s="640"/>
      <c r="D2056" s="640"/>
      <c r="E2056" s="640"/>
      <c r="F2056" s="643"/>
      <c r="G2056" s="641"/>
    </row>
    <row r="2057" spans="1:7" ht="15.95" customHeight="1">
      <c r="A2057" s="247" t="s">
        <v>24853</v>
      </c>
      <c r="B2057" s="248" t="s">
        <v>3832</v>
      </c>
      <c r="C2057" s="640" t="s">
        <v>3833</v>
      </c>
      <c r="D2057" s="640"/>
      <c r="E2057" s="640"/>
      <c r="F2057" s="248" t="s">
        <v>12</v>
      </c>
      <c r="G2057" s="249">
        <v>1.85</v>
      </c>
    </row>
    <row r="2058" spans="1:7" ht="15.95" customHeight="1">
      <c r="A2058" s="247" t="s">
        <v>24854</v>
      </c>
      <c r="B2058" s="248" t="s">
        <v>3834</v>
      </c>
      <c r="C2058" s="640" t="s">
        <v>3835</v>
      </c>
      <c r="D2058" s="640"/>
      <c r="E2058" s="640"/>
      <c r="F2058" s="248" t="s">
        <v>12</v>
      </c>
      <c r="G2058" s="249">
        <v>106.08</v>
      </c>
    </row>
    <row r="2059" spans="1:7" ht="15.95" customHeight="1">
      <c r="A2059" s="247" t="s">
        <v>24855</v>
      </c>
      <c r="B2059" s="248" t="s">
        <v>3836</v>
      </c>
      <c r="C2059" s="640" t="s">
        <v>3837</v>
      </c>
      <c r="D2059" s="640"/>
      <c r="E2059" s="640"/>
      <c r="F2059" s="248" t="s">
        <v>12</v>
      </c>
      <c r="G2059" s="249">
        <v>29.57</v>
      </c>
    </row>
    <row r="2060" spans="1:7" ht="15.95" customHeight="1">
      <c r="A2060" s="640" t="s">
        <v>24856</v>
      </c>
      <c r="B2060" s="643" t="s">
        <v>3838</v>
      </c>
      <c r="C2060" s="640" t="s">
        <v>3839</v>
      </c>
      <c r="D2060" s="640"/>
      <c r="E2060" s="640"/>
      <c r="F2060" s="643" t="s">
        <v>14</v>
      </c>
      <c r="G2060" s="641">
        <v>425.51</v>
      </c>
    </row>
    <row r="2061" spans="1:7" ht="6" customHeight="1">
      <c r="A2061" s="640"/>
      <c r="B2061" s="643"/>
      <c r="C2061" s="640"/>
      <c r="D2061" s="640"/>
      <c r="E2061" s="640"/>
      <c r="F2061" s="643"/>
      <c r="G2061" s="641"/>
    </row>
    <row r="2062" spans="1:7" ht="15.95" customHeight="1">
      <c r="A2062" s="247" t="s">
        <v>24857</v>
      </c>
      <c r="B2062" s="248" t="s">
        <v>3840</v>
      </c>
      <c r="C2062" s="640" t="s">
        <v>3841</v>
      </c>
      <c r="D2062" s="640"/>
      <c r="E2062" s="640"/>
      <c r="F2062" s="248" t="s">
        <v>12</v>
      </c>
      <c r="G2062" s="249">
        <v>104.65</v>
      </c>
    </row>
    <row r="2063" spans="1:7" ht="15.95" customHeight="1">
      <c r="A2063" s="247" t="s">
        <v>24858</v>
      </c>
      <c r="B2063" s="248" t="s">
        <v>3842</v>
      </c>
      <c r="C2063" s="640" t="s">
        <v>3843</v>
      </c>
      <c r="D2063" s="640"/>
      <c r="E2063" s="640"/>
      <c r="F2063" s="248" t="s">
        <v>12</v>
      </c>
      <c r="G2063" s="249">
        <v>153.66</v>
      </c>
    </row>
    <row r="2064" spans="1:7" ht="15.95" customHeight="1">
      <c r="A2064" s="247" t="s">
        <v>24859</v>
      </c>
      <c r="B2064" s="248" t="s">
        <v>3844</v>
      </c>
      <c r="C2064" s="640" t="s">
        <v>3845</v>
      </c>
      <c r="D2064" s="640"/>
      <c r="E2064" s="640"/>
      <c r="F2064" s="248" t="s">
        <v>12</v>
      </c>
      <c r="G2064" s="249">
        <v>247.46</v>
      </c>
    </row>
    <row r="2065" spans="1:7" ht="15.95" customHeight="1">
      <c r="A2065" s="247" t="s">
        <v>24860</v>
      </c>
      <c r="B2065" s="248" t="s">
        <v>3846</v>
      </c>
      <c r="C2065" s="640" t="s">
        <v>3847</v>
      </c>
      <c r="D2065" s="640"/>
      <c r="E2065" s="640"/>
      <c r="F2065" s="248" t="s">
        <v>12</v>
      </c>
      <c r="G2065" s="249">
        <v>162.56</v>
      </c>
    </row>
    <row r="2066" spans="1:7" ht="15.95" customHeight="1">
      <c r="A2066" s="247" t="s">
        <v>24861</v>
      </c>
      <c r="B2066" s="248" t="s">
        <v>3848</v>
      </c>
      <c r="C2066" s="640" t="s">
        <v>3849</v>
      </c>
      <c r="D2066" s="640"/>
      <c r="E2066" s="640"/>
      <c r="F2066" s="248" t="s">
        <v>22</v>
      </c>
      <c r="G2066" s="249">
        <v>95.24</v>
      </c>
    </row>
    <row r="2067" spans="1:7" ht="15.95" customHeight="1">
      <c r="A2067" s="247" t="s">
        <v>24862</v>
      </c>
      <c r="B2067" s="248" t="s">
        <v>3850</v>
      </c>
      <c r="C2067" s="640" t="s">
        <v>3851</v>
      </c>
      <c r="D2067" s="640"/>
      <c r="E2067" s="640"/>
      <c r="F2067" s="248" t="s">
        <v>22</v>
      </c>
      <c r="G2067" s="249">
        <v>91.7</v>
      </c>
    </row>
    <row r="2068" spans="1:7" ht="15.95" customHeight="1">
      <c r="A2068" s="247" t="s">
        <v>24863</v>
      </c>
      <c r="B2068" s="248" t="s">
        <v>3852</v>
      </c>
      <c r="C2068" s="640" t="s">
        <v>3853</v>
      </c>
      <c r="D2068" s="640"/>
      <c r="E2068" s="640"/>
      <c r="F2068" s="248" t="s">
        <v>22</v>
      </c>
      <c r="G2068" s="249">
        <v>127.97</v>
      </c>
    </row>
    <row r="2069" spans="1:7" ht="15.95" customHeight="1">
      <c r="A2069" s="247" t="s">
        <v>24864</v>
      </c>
      <c r="B2069" s="248" t="s">
        <v>3854</v>
      </c>
      <c r="C2069" s="640" t="s">
        <v>3855</v>
      </c>
      <c r="D2069" s="640"/>
      <c r="E2069" s="640"/>
      <c r="F2069" s="248" t="s">
        <v>12</v>
      </c>
      <c r="G2069" s="249">
        <v>183.32</v>
      </c>
    </row>
    <row r="2070" spans="1:7" ht="15.95" customHeight="1">
      <c r="A2070" s="247" t="s">
        <v>24865</v>
      </c>
      <c r="B2070" s="248" t="s">
        <v>3856</v>
      </c>
      <c r="C2070" s="640" t="s">
        <v>3857</v>
      </c>
      <c r="D2070" s="640"/>
      <c r="E2070" s="640"/>
      <c r="F2070" s="248" t="s">
        <v>22</v>
      </c>
      <c r="G2070" s="249">
        <v>56.81</v>
      </c>
    </row>
    <row r="2071" spans="1:7" ht="15.95" customHeight="1">
      <c r="A2071" s="247" t="s">
        <v>24866</v>
      </c>
      <c r="B2071" s="248" t="s">
        <v>3858</v>
      </c>
      <c r="C2071" s="640" t="s">
        <v>3859</v>
      </c>
      <c r="D2071" s="640"/>
      <c r="E2071" s="640"/>
      <c r="F2071" s="248" t="s">
        <v>12</v>
      </c>
      <c r="G2071" s="249">
        <v>183.8</v>
      </c>
    </row>
    <row r="2072" spans="1:7" ht="15.95" customHeight="1">
      <c r="A2072" s="247" t="s">
        <v>24867</v>
      </c>
      <c r="B2072" s="248" t="s">
        <v>3860</v>
      </c>
      <c r="C2072" s="640" t="s">
        <v>3861</v>
      </c>
      <c r="D2072" s="640"/>
      <c r="E2072" s="640"/>
      <c r="F2072" s="248" t="s">
        <v>12</v>
      </c>
      <c r="G2072" s="249">
        <v>50.13</v>
      </c>
    </row>
    <row r="2073" spans="1:7" ht="15.95" customHeight="1">
      <c r="A2073" s="640" t="s">
        <v>24868</v>
      </c>
      <c r="B2073" s="643" t="s">
        <v>3862</v>
      </c>
      <c r="C2073" s="640" t="s">
        <v>3863</v>
      </c>
      <c r="D2073" s="640"/>
      <c r="E2073" s="640"/>
      <c r="F2073" s="643" t="s">
        <v>12</v>
      </c>
      <c r="G2073" s="641">
        <v>50.8</v>
      </c>
    </row>
    <row r="2074" spans="1:7" ht="6" customHeight="1">
      <c r="A2074" s="640"/>
      <c r="B2074" s="643"/>
      <c r="C2074" s="640"/>
      <c r="D2074" s="640"/>
      <c r="E2074" s="640"/>
      <c r="F2074" s="643"/>
      <c r="G2074" s="641"/>
    </row>
    <row r="2075" spans="1:7" ht="15.95" customHeight="1">
      <c r="A2075" s="640" t="s">
        <v>24869</v>
      </c>
      <c r="B2075" s="643" t="s">
        <v>3864</v>
      </c>
      <c r="C2075" s="640" t="s">
        <v>3865</v>
      </c>
      <c r="D2075" s="640"/>
      <c r="E2075" s="640"/>
      <c r="F2075" s="643" t="s">
        <v>12</v>
      </c>
      <c r="G2075" s="641">
        <v>52.9</v>
      </c>
    </row>
    <row r="2076" spans="1:7" ht="6" customHeight="1">
      <c r="A2076" s="640"/>
      <c r="B2076" s="643"/>
      <c r="C2076" s="640"/>
      <c r="D2076" s="640"/>
      <c r="E2076" s="640"/>
      <c r="F2076" s="643"/>
      <c r="G2076" s="641"/>
    </row>
    <row r="2077" spans="1:7" ht="15.95" customHeight="1">
      <c r="A2077" s="247" t="s">
        <v>24870</v>
      </c>
      <c r="B2077" s="248" t="s">
        <v>3866</v>
      </c>
      <c r="C2077" s="640" t="s">
        <v>3867</v>
      </c>
      <c r="D2077" s="640"/>
      <c r="E2077" s="640"/>
      <c r="F2077" s="248" t="s">
        <v>12</v>
      </c>
      <c r="G2077" s="249">
        <v>52.61</v>
      </c>
    </row>
    <row r="2078" spans="1:7" ht="15.95" customHeight="1">
      <c r="A2078" s="247" t="s">
        <v>24871</v>
      </c>
      <c r="B2078" s="248" t="s">
        <v>3868</v>
      </c>
      <c r="C2078" s="640" t="s">
        <v>3869</v>
      </c>
      <c r="D2078" s="640"/>
      <c r="E2078" s="640"/>
      <c r="F2078" s="248" t="s">
        <v>12</v>
      </c>
      <c r="G2078" s="249">
        <v>216.17</v>
      </c>
    </row>
    <row r="2079" spans="1:7" ht="15.95" customHeight="1">
      <c r="A2079" s="247" t="s">
        <v>24872</v>
      </c>
      <c r="B2079" s="248" t="s">
        <v>3870</v>
      </c>
      <c r="C2079" s="640" t="s">
        <v>3871</v>
      </c>
      <c r="D2079" s="640"/>
      <c r="E2079" s="640"/>
      <c r="F2079" s="248" t="s">
        <v>12</v>
      </c>
      <c r="G2079" s="249">
        <v>145.44999999999999</v>
      </c>
    </row>
    <row r="2080" spans="1:7" ht="15.95" customHeight="1">
      <c r="A2080" s="640" t="s">
        <v>24873</v>
      </c>
      <c r="B2080" s="643" t="s">
        <v>3872</v>
      </c>
      <c r="C2080" s="640" t="s">
        <v>3873</v>
      </c>
      <c r="D2080" s="640"/>
      <c r="E2080" s="640"/>
      <c r="F2080" s="643" t="s">
        <v>12</v>
      </c>
      <c r="G2080" s="641">
        <v>284.12</v>
      </c>
    </row>
    <row r="2081" spans="1:7" ht="15" customHeight="1">
      <c r="A2081" s="640"/>
      <c r="B2081" s="643"/>
      <c r="C2081" s="640"/>
      <c r="D2081" s="640"/>
      <c r="E2081" s="640"/>
      <c r="F2081" s="643"/>
      <c r="G2081" s="641"/>
    </row>
    <row r="2082" spans="1:7" ht="15.95" customHeight="1">
      <c r="A2082" s="640" t="s">
        <v>24874</v>
      </c>
      <c r="B2082" s="643" t="s">
        <v>3874</v>
      </c>
      <c r="C2082" s="640" t="s">
        <v>3875</v>
      </c>
      <c r="D2082" s="640"/>
      <c r="E2082" s="640"/>
      <c r="F2082" s="643" t="s">
        <v>12</v>
      </c>
      <c r="G2082" s="641">
        <v>448</v>
      </c>
    </row>
    <row r="2083" spans="1:7" ht="15" customHeight="1">
      <c r="A2083" s="640"/>
      <c r="B2083" s="643"/>
      <c r="C2083" s="640"/>
      <c r="D2083" s="640"/>
      <c r="E2083" s="640"/>
      <c r="F2083" s="643"/>
      <c r="G2083" s="641"/>
    </row>
    <row r="2084" spans="1:7" ht="15.95" customHeight="1">
      <c r="A2084" s="247" t="s">
        <v>24875</v>
      </c>
      <c r="B2084" s="248" t="s">
        <v>3876</v>
      </c>
      <c r="C2084" s="640" t="s">
        <v>3877</v>
      </c>
      <c r="D2084" s="640"/>
      <c r="E2084" s="640"/>
      <c r="F2084" s="248" t="s">
        <v>12</v>
      </c>
      <c r="G2084" s="249">
        <v>408.85</v>
      </c>
    </row>
    <row r="2085" spans="1:7" ht="15.95" customHeight="1">
      <c r="A2085" s="247" t="s">
        <v>24876</v>
      </c>
      <c r="B2085" s="248" t="s">
        <v>3878</v>
      </c>
      <c r="C2085" s="640" t="s">
        <v>3879</v>
      </c>
      <c r="D2085" s="640"/>
      <c r="E2085" s="640"/>
      <c r="F2085" s="248" t="s">
        <v>12</v>
      </c>
      <c r="G2085" s="249">
        <v>109.79</v>
      </c>
    </row>
    <row r="2086" spans="1:7" ht="15.95" customHeight="1">
      <c r="A2086" s="247" t="s">
        <v>24877</v>
      </c>
      <c r="B2086" s="248" t="s">
        <v>3880</v>
      </c>
      <c r="C2086" s="640" t="s">
        <v>3881</v>
      </c>
      <c r="D2086" s="640"/>
      <c r="E2086" s="640"/>
      <c r="F2086" s="248" t="s">
        <v>12</v>
      </c>
      <c r="G2086" s="249">
        <v>136.06</v>
      </c>
    </row>
    <row r="2087" spans="1:7" ht="15.95" customHeight="1">
      <c r="A2087" s="247" t="s">
        <v>24878</v>
      </c>
      <c r="B2087" s="248" t="s">
        <v>3882</v>
      </c>
      <c r="C2087" s="640" t="s">
        <v>3883</v>
      </c>
      <c r="D2087" s="640"/>
      <c r="E2087" s="640"/>
      <c r="F2087" s="248" t="s">
        <v>12</v>
      </c>
      <c r="G2087" s="249">
        <v>114.29</v>
      </c>
    </row>
    <row r="2088" spans="1:7" ht="15.95" customHeight="1">
      <c r="A2088" s="247" t="s">
        <v>24879</v>
      </c>
      <c r="B2088" s="248" t="s">
        <v>3884</v>
      </c>
      <c r="C2088" s="640" t="s">
        <v>3885</v>
      </c>
      <c r="D2088" s="640"/>
      <c r="E2088" s="640"/>
      <c r="F2088" s="248" t="s">
        <v>14</v>
      </c>
      <c r="G2088" s="249">
        <v>647.03</v>
      </c>
    </row>
    <row r="2089" spans="1:7" ht="15.95" customHeight="1">
      <c r="A2089" s="247" t="s">
        <v>24880</v>
      </c>
      <c r="B2089" s="248" t="s">
        <v>3886</v>
      </c>
      <c r="C2089" s="640" t="s">
        <v>3887</v>
      </c>
      <c r="D2089" s="640"/>
      <c r="E2089" s="640"/>
      <c r="F2089" s="248" t="s">
        <v>12</v>
      </c>
      <c r="G2089" s="249">
        <v>64.91</v>
      </c>
    </row>
    <row r="2090" spans="1:7" ht="15.95" customHeight="1">
      <c r="A2090" s="247" t="s">
        <v>24881</v>
      </c>
      <c r="B2090" s="248" t="s">
        <v>3888</v>
      </c>
      <c r="C2090" s="640" t="s">
        <v>3889</v>
      </c>
      <c r="D2090" s="640"/>
      <c r="E2090" s="640"/>
      <c r="F2090" s="248" t="s">
        <v>12</v>
      </c>
      <c r="G2090" s="249">
        <v>47.19</v>
      </c>
    </row>
    <row r="2091" spans="1:7" ht="15.95" customHeight="1">
      <c r="A2091" s="247" t="s">
        <v>24882</v>
      </c>
      <c r="B2091" s="248" t="s">
        <v>3890</v>
      </c>
      <c r="C2091" s="640" t="s">
        <v>3891</v>
      </c>
      <c r="D2091" s="640"/>
      <c r="E2091" s="640"/>
      <c r="F2091" s="248" t="s">
        <v>12</v>
      </c>
      <c r="G2091" s="249">
        <v>78.66</v>
      </c>
    </row>
    <row r="2092" spans="1:7" ht="15.95" customHeight="1">
      <c r="A2092" s="640" t="s">
        <v>24883</v>
      </c>
      <c r="B2092" s="643" t="s">
        <v>3892</v>
      </c>
      <c r="C2092" s="640" t="s">
        <v>3893</v>
      </c>
      <c r="D2092" s="640"/>
      <c r="E2092" s="640"/>
      <c r="F2092" s="643" t="s">
        <v>12</v>
      </c>
      <c r="G2092" s="641">
        <v>299.97000000000003</v>
      </c>
    </row>
    <row r="2093" spans="1:7" ht="6" customHeight="1">
      <c r="A2093" s="640"/>
      <c r="B2093" s="643"/>
      <c r="C2093" s="640"/>
      <c r="D2093" s="640"/>
      <c r="E2093" s="640"/>
      <c r="F2093" s="643"/>
      <c r="G2093" s="641"/>
    </row>
    <row r="2094" spans="1:7" ht="15.95" customHeight="1">
      <c r="A2094" s="247" t="s">
        <v>24884</v>
      </c>
      <c r="B2094" s="248" t="s">
        <v>3894</v>
      </c>
      <c r="C2094" s="640" t="s">
        <v>3895</v>
      </c>
      <c r="D2094" s="640"/>
      <c r="E2094" s="640"/>
      <c r="F2094" s="248" t="s">
        <v>12</v>
      </c>
      <c r="G2094" s="249">
        <v>89.23</v>
      </c>
    </row>
    <row r="2095" spans="1:7" ht="15.95" customHeight="1">
      <c r="A2095" s="247" t="s">
        <v>24885</v>
      </c>
      <c r="B2095" s="248" t="s">
        <v>3896</v>
      </c>
      <c r="C2095" s="640" t="s">
        <v>3897</v>
      </c>
      <c r="D2095" s="640"/>
      <c r="E2095" s="640"/>
      <c r="F2095" s="248" t="s">
        <v>12</v>
      </c>
      <c r="G2095" s="249">
        <v>111.54</v>
      </c>
    </row>
    <row r="2096" spans="1:7" ht="15.95" customHeight="1">
      <c r="A2096" s="640" t="s">
        <v>24886</v>
      </c>
      <c r="B2096" s="643" t="s">
        <v>3898</v>
      </c>
      <c r="C2096" s="640" t="s">
        <v>3899</v>
      </c>
      <c r="D2096" s="640"/>
      <c r="E2096" s="640"/>
      <c r="F2096" s="643" t="s">
        <v>12</v>
      </c>
      <c r="G2096" s="641">
        <v>248.06</v>
      </c>
    </row>
    <row r="2097" spans="1:7" ht="6" customHeight="1">
      <c r="A2097" s="640"/>
      <c r="B2097" s="643"/>
      <c r="C2097" s="640"/>
      <c r="D2097" s="640"/>
      <c r="E2097" s="640"/>
      <c r="F2097" s="643"/>
      <c r="G2097" s="641"/>
    </row>
    <row r="2098" spans="1:7" ht="15.95" customHeight="1">
      <c r="A2098" s="247" t="s">
        <v>24887</v>
      </c>
      <c r="B2098" s="248" t="s">
        <v>3900</v>
      </c>
      <c r="C2098" s="640" t="s">
        <v>3901</v>
      </c>
      <c r="D2098" s="640"/>
      <c r="E2098" s="640"/>
      <c r="F2098" s="248" t="s">
        <v>12</v>
      </c>
      <c r="G2098" s="249">
        <v>306.31</v>
      </c>
    </row>
    <row r="2099" spans="1:7" ht="15.95" customHeight="1">
      <c r="A2099" s="247" t="s">
        <v>24888</v>
      </c>
      <c r="B2099" s="248" t="s">
        <v>3902</v>
      </c>
      <c r="C2099" s="640" t="s">
        <v>3903</v>
      </c>
      <c r="D2099" s="640"/>
      <c r="E2099" s="640"/>
      <c r="F2099" s="248" t="s">
        <v>12</v>
      </c>
      <c r="G2099" s="249">
        <v>16.16</v>
      </c>
    </row>
    <row r="2100" spans="1:7" ht="15.95" customHeight="1">
      <c r="A2100" s="247" t="s">
        <v>24889</v>
      </c>
      <c r="B2100" s="248" t="s">
        <v>3904</v>
      </c>
      <c r="C2100" s="640" t="s">
        <v>3905</v>
      </c>
      <c r="D2100" s="640"/>
      <c r="E2100" s="640"/>
      <c r="F2100" s="248" t="s">
        <v>12</v>
      </c>
      <c r="G2100" s="249">
        <v>62.4</v>
      </c>
    </row>
    <row r="2101" spans="1:7" ht="15.95" customHeight="1">
      <c r="A2101" s="247" t="s">
        <v>24890</v>
      </c>
      <c r="B2101" s="248" t="s">
        <v>3906</v>
      </c>
      <c r="C2101" s="640" t="s">
        <v>3907</v>
      </c>
      <c r="D2101" s="640"/>
      <c r="E2101" s="640"/>
      <c r="F2101" s="248" t="s">
        <v>12</v>
      </c>
      <c r="G2101" s="249">
        <v>60.61</v>
      </c>
    </row>
    <row r="2102" spans="1:7" ht="15.95" customHeight="1">
      <c r="A2102" s="247" t="s">
        <v>24891</v>
      </c>
      <c r="B2102" s="248" t="s">
        <v>3908</v>
      </c>
      <c r="C2102" s="640" t="s">
        <v>3909</v>
      </c>
      <c r="D2102" s="640"/>
      <c r="E2102" s="640"/>
      <c r="F2102" s="248" t="s">
        <v>12</v>
      </c>
      <c r="G2102" s="249">
        <v>159.91</v>
      </c>
    </row>
    <row r="2103" spans="1:7" ht="15.95" customHeight="1">
      <c r="A2103" s="247" t="s">
        <v>24892</v>
      </c>
      <c r="B2103" s="248" t="s">
        <v>3910</v>
      </c>
      <c r="C2103" s="640" t="s">
        <v>3911</v>
      </c>
      <c r="D2103" s="640"/>
      <c r="E2103" s="640"/>
      <c r="F2103" s="248" t="s">
        <v>12</v>
      </c>
      <c r="G2103" s="249">
        <v>135.54</v>
      </c>
    </row>
    <row r="2104" spans="1:7" ht="15.95" customHeight="1">
      <c r="A2104" s="247" t="s">
        <v>24893</v>
      </c>
      <c r="B2104" s="248" t="s">
        <v>3912</v>
      </c>
      <c r="C2104" s="640" t="s">
        <v>3913</v>
      </c>
      <c r="D2104" s="640"/>
      <c r="E2104" s="640"/>
      <c r="F2104" s="248" t="s">
        <v>12</v>
      </c>
      <c r="G2104" s="249">
        <v>122.48</v>
      </c>
    </row>
    <row r="2105" spans="1:7" ht="15.95" customHeight="1">
      <c r="A2105" s="247" t="s">
        <v>24894</v>
      </c>
      <c r="B2105" s="248" t="s">
        <v>3914</v>
      </c>
      <c r="C2105" s="640" t="s">
        <v>3915</v>
      </c>
      <c r="D2105" s="640"/>
      <c r="E2105" s="640"/>
      <c r="F2105" s="248" t="s">
        <v>12</v>
      </c>
      <c r="G2105" s="249">
        <v>146.85</v>
      </c>
    </row>
    <row r="2106" spans="1:7" ht="15.95" customHeight="1">
      <c r="A2106" s="247" t="s">
        <v>24895</v>
      </c>
      <c r="B2106" s="248" t="s">
        <v>3916</v>
      </c>
      <c r="C2106" s="640" t="s">
        <v>3917</v>
      </c>
      <c r="D2106" s="640"/>
      <c r="E2106" s="640"/>
      <c r="F2106" s="248" t="s">
        <v>12</v>
      </c>
      <c r="G2106" s="249">
        <v>52.24</v>
      </c>
    </row>
    <row r="2107" spans="1:7" ht="15.95" customHeight="1">
      <c r="A2107" s="640" t="s">
        <v>24896</v>
      </c>
      <c r="B2107" s="643" t="s">
        <v>3918</v>
      </c>
      <c r="C2107" s="640" t="s">
        <v>3919</v>
      </c>
      <c r="D2107" s="640"/>
      <c r="E2107" s="640"/>
      <c r="F2107" s="643" t="s">
        <v>12</v>
      </c>
      <c r="G2107" s="641">
        <v>29.6</v>
      </c>
    </row>
    <row r="2108" spans="1:7" ht="6" customHeight="1">
      <c r="A2108" s="640"/>
      <c r="B2108" s="643"/>
      <c r="C2108" s="640"/>
      <c r="D2108" s="640"/>
      <c r="E2108" s="640"/>
      <c r="F2108" s="643"/>
      <c r="G2108" s="641"/>
    </row>
    <row r="2109" spans="1:7" ht="15.95" customHeight="1">
      <c r="A2109" s="640" t="s">
        <v>24897</v>
      </c>
      <c r="B2109" s="643" t="s">
        <v>3920</v>
      </c>
      <c r="C2109" s="640" t="s">
        <v>3921</v>
      </c>
      <c r="D2109" s="640"/>
      <c r="E2109" s="640"/>
      <c r="F2109" s="643" t="s">
        <v>12</v>
      </c>
      <c r="G2109" s="641">
        <v>27.02</v>
      </c>
    </row>
    <row r="2110" spans="1:7" ht="6" customHeight="1">
      <c r="A2110" s="640"/>
      <c r="B2110" s="643"/>
      <c r="C2110" s="640"/>
      <c r="D2110" s="640"/>
      <c r="E2110" s="640"/>
      <c r="F2110" s="643"/>
      <c r="G2110" s="641"/>
    </row>
    <row r="2111" spans="1:7" ht="15.95" customHeight="1">
      <c r="A2111" s="640" t="s">
        <v>24898</v>
      </c>
      <c r="B2111" s="643" t="s">
        <v>3922</v>
      </c>
      <c r="C2111" s="640" t="s">
        <v>3923</v>
      </c>
      <c r="D2111" s="640"/>
      <c r="E2111" s="640"/>
      <c r="F2111" s="643" t="s">
        <v>12</v>
      </c>
      <c r="G2111" s="641">
        <v>25.46</v>
      </c>
    </row>
    <row r="2112" spans="1:7" ht="6" customHeight="1">
      <c r="A2112" s="640"/>
      <c r="B2112" s="643"/>
      <c r="C2112" s="640"/>
      <c r="D2112" s="640"/>
      <c r="E2112" s="640"/>
      <c r="F2112" s="643"/>
      <c r="G2112" s="641"/>
    </row>
    <row r="2113" spans="1:7" ht="15.95" customHeight="1">
      <c r="A2113" s="640" t="s">
        <v>24899</v>
      </c>
      <c r="B2113" s="643" t="s">
        <v>3924</v>
      </c>
      <c r="C2113" s="640" t="s">
        <v>3925</v>
      </c>
      <c r="D2113" s="640"/>
      <c r="E2113" s="640"/>
      <c r="F2113" s="643" t="s">
        <v>12</v>
      </c>
      <c r="G2113" s="641">
        <v>29.66</v>
      </c>
    </row>
    <row r="2114" spans="1:7" ht="6" customHeight="1">
      <c r="A2114" s="640"/>
      <c r="B2114" s="643"/>
      <c r="C2114" s="640"/>
      <c r="D2114" s="640"/>
      <c r="E2114" s="640"/>
      <c r="F2114" s="643"/>
      <c r="G2114" s="641"/>
    </row>
    <row r="2115" spans="1:7" ht="15.95" customHeight="1">
      <c r="A2115" s="640" t="s">
        <v>24900</v>
      </c>
      <c r="B2115" s="643" t="s">
        <v>3926</v>
      </c>
      <c r="C2115" s="640" t="s">
        <v>3927</v>
      </c>
      <c r="D2115" s="640"/>
      <c r="E2115" s="640"/>
      <c r="F2115" s="643" t="s">
        <v>22</v>
      </c>
      <c r="G2115" s="641">
        <v>8.86</v>
      </c>
    </row>
    <row r="2116" spans="1:7" ht="6" customHeight="1">
      <c r="A2116" s="640"/>
      <c r="B2116" s="643"/>
      <c r="C2116" s="640"/>
      <c r="D2116" s="640"/>
      <c r="E2116" s="640"/>
      <c r="F2116" s="643"/>
      <c r="G2116" s="641"/>
    </row>
    <row r="2117" spans="1:7" ht="15.95" customHeight="1">
      <c r="A2117" s="640" t="s">
        <v>24901</v>
      </c>
      <c r="B2117" s="643" t="s">
        <v>3928</v>
      </c>
      <c r="C2117" s="640" t="s">
        <v>3929</v>
      </c>
      <c r="D2117" s="640"/>
      <c r="E2117" s="640"/>
      <c r="F2117" s="643" t="s">
        <v>22</v>
      </c>
      <c r="G2117" s="641">
        <v>5.28</v>
      </c>
    </row>
    <row r="2118" spans="1:7" ht="6" customHeight="1">
      <c r="A2118" s="640"/>
      <c r="B2118" s="643"/>
      <c r="C2118" s="640"/>
      <c r="D2118" s="640"/>
      <c r="E2118" s="640"/>
      <c r="F2118" s="643"/>
      <c r="G2118" s="641"/>
    </row>
    <row r="2119" spans="1:7" ht="15.95" customHeight="1">
      <c r="A2119" s="247" t="s">
        <v>24902</v>
      </c>
      <c r="B2119" s="248" t="s">
        <v>3930</v>
      </c>
      <c r="C2119" s="640" t="s">
        <v>3931</v>
      </c>
      <c r="D2119" s="640"/>
      <c r="E2119" s="640"/>
      <c r="F2119" s="248" t="s">
        <v>12</v>
      </c>
      <c r="G2119" s="249">
        <v>141.07</v>
      </c>
    </row>
    <row r="2120" spans="1:7" ht="15.95" customHeight="1">
      <c r="A2120" s="247" t="s">
        <v>24903</v>
      </c>
      <c r="B2120" s="248" t="s">
        <v>3932</v>
      </c>
      <c r="C2120" s="640" t="s">
        <v>3933</v>
      </c>
      <c r="D2120" s="640"/>
      <c r="E2120" s="640"/>
      <c r="F2120" s="248" t="s">
        <v>12</v>
      </c>
      <c r="G2120" s="249">
        <v>181.83</v>
      </c>
    </row>
    <row r="2121" spans="1:7" ht="15.95" customHeight="1">
      <c r="A2121" s="247" t="s">
        <v>24904</v>
      </c>
      <c r="B2121" s="248" t="s">
        <v>3934</v>
      </c>
      <c r="C2121" s="640" t="s">
        <v>3935</v>
      </c>
      <c r="D2121" s="640"/>
      <c r="E2121" s="640"/>
      <c r="F2121" s="248" t="s">
        <v>22</v>
      </c>
      <c r="G2121" s="249">
        <v>9</v>
      </c>
    </row>
    <row r="2122" spans="1:7" ht="15.95" customHeight="1">
      <c r="A2122" s="247" t="s">
        <v>24905</v>
      </c>
      <c r="B2122" s="248" t="s">
        <v>3936</v>
      </c>
      <c r="C2122" s="640" t="s">
        <v>3937</v>
      </c>
      <c r="D2122" s="640"/>
      <c r="E2122" s="640"/>
      <c r="F2122" s="248" t="s">
        <v>22</v>
      </c>
      <c r="G2122" s="249">
        <v>49.5</v>
      </c>
    </row>
    <row r="2123" spans="1:7" ht="15.95" customHeight="1">
      <c r="A2123" s="247" t="s">
        <v>24906</v>
      </c>
      <c r="B2123" s="248" t="s">
        <v>3938</v>
      </c>
      <c r="C2123" s="640" t="s">
        <v>3939</v>
      </c>
      <c r="D2123" s="640"/>
      <c r="E2123" s="640"/>
      <c r="F2123" s="248" t="s">
        <v>22</v>
      </c>
      <c r="G2123" s="249">
        <v>38.51</v>
      </c>
    </row>
    <row r="2124" spans="1:7" ht="15.95" customHeight="1">
      <c r="A2124" s="247" t="s">
        <v>24907</v>
      </c>
      <c r="B2124" s="248" t="s">
        <v>3940</v>
      </c>
      <c r="C2124" s="640" t="s">
        <v>3941</v>
      </c>
      <c r="D2124" s="640"/>
      <c r="E2124" s="640"/>
      <c r="F2124" s="248" t="s">
        <v>22</v>
      </c>
      <c r="G2124" s="249">
        <v>33.69</v>
      </c>
    </row>
    <row r="2125" spans="1:7" ht="15.95" customHeight="1">
      <c r="A2125" s="247" t="s">
        <v>24908</v>
      </c>
      <c r="B2125" s="248" t="s">
        <v>3942</v>
      </c>
      <c r="C2125" s="640" t="s">
        <v>3943</v>
      </c>
      <c r="D2125" s="640"/>
      <c r="E2125" s="640"/>
      <c r="F2125" s="248" t="s">
        <v>22</v>
      </c>
      <c r="G2125" s="249">
        <v>14.46</v>
      </c>
    </row>
    <row r="2126" spans="1:7" ht="15.95" customHeight="1">
      <c r="A2126" s="247" t="s">
        <v>24909</v>
      </c>
      <c r="B2126" s="248" t="s">
        <v>3944</v>
      </c>
      <c r="C2126" s="640" t="s">
        <v>3945</v>
      </c>
      <c r="D2126" s="640"/>
      <c r="E2126" s="640"/>
      <c r="F2126" s="248" t="s">
        <v>22</v>
      </c>
      <c r="G2126" s="249">
        <v>24.2</v>
      </c>
    </row>
    <row r="2127" spans="1:7" ht="15.95" customHeight="1">
      <c r="A2127" s="247" t="s">
        <v>24910</v>
      </c>
      <c r="B2127" s="248" t="s">
        <v>3946</v>
      </c>
      <c r="C2127" s="640" t="s">
        <v>3947</v>
      </c>
      <c r="D2127" s="640"/>
      <c r="E2127" s="640"/>
      <c r="F2127" s="248" t="s">
        <v>22</v>
      </c>
      <c r="G2127" s="249">
        <v>63.9</v>
      </c>
    </row>
    <row r="2128" spans="1:7" ht="15.95" customHeight="1">
      <c r="A2128" s="247" t="s">
        <v>24911</v>
      </c>
      <c r="B2128" s="248" t="s">
        <v>3948</v>
      </c>
      <c r="C2128" s="640" t="s">
        <v>3949</v>
      </c>
      <c r="D2128" s="640"/>
      <c r="E2128" s="640"/>
      <c r="F2128" s="248" t="s">
        <v>22</v>
      </c>
      <c r="G2128" s="249">
        <v>27.12</v>
      </c>
    </row>
    <row r="2129" spans="1:7" ht="15.95" customHeight="1">
      <c r="A2129" s="247" t="s">
        <v>24912</v>
      </c>
      <c r="B2129" s="248" t="s">
        <v>3950</v>
      </c>
      <c r="C2129" s="640" t="s">
        <v>3951</v>
      </c>
      <c r="D2129" s="640"/>
      <c r="E2129" s="640"/>
      <c r="F2129" s="248" t="s">
        <v>22</v>
      </c>
      <c r="G2129" s="249">
        <v>9.27</v>
      </c>
    </row>
    <row r="2130" spans="1:7" ht="15.95" customHeight="1">
      <c r="A2130" s="247" t="s">
        <v>24913</v>
      </c>
      <c r="B2130" s="248" t="s">
        <v>3952</v>
      </c>
      <c r="C2130" s="640" t="s">
        <v>3953</v>
      </c>
      <c r="D2130" s="640"/>
      <c r="E2130" s="640"/>
      <c r="F2130" s="248" t="s">
        <v>22</v>
      </c>
      <c r="G2130" s="249">
        <v>95.24</v>
      </c>
    </row>
    <row r="2131" spans="1:7" ht="15.95" customHeight="1">
      <c r="A2131" s="247" t="s">
        <v>24914</v>
      </c>
      <c r="B2131" s="248" t="s">
        <v>3954</v>
      </c>
      <c r="C2131" s="640" t="s">
        <v>3955</v>
      </c>
      <c r="D2131" s="640"/>
      <c r="E2131" s="640"/>
      <c r="F2131" s="248" t="s">
        <v>22</v>
      </c>
      <c r="G2131" s="249">
        <v>166.86</v>
      </c>
    </row>
    <row r="2132" spans="1:7" ht="15.95" customHeight="1">
      <c r="A2132" s="247" t="s">
        <v>24915</v>
      </c>
      <c r="B2132" s="248" t="s">
        <v>3956</v>
      </c>
      <c r="C2132" s="640" t="s">
        <v>3957</v>
      </c>
      <c r="D2132" s="640"/>
      <c r="E2132" s="640"/>
      <c r="F2132" s="248" t="s">
        <v>22</v>
      </c>
      <c r="G2132" s="249">
        <v>65.78</v>
      </c>
    </row>
    <row r="2133" spans="1:7" ht="15.95" customHeight="1">
      <c r="A2133" s="247" t="s">
        <v>24916</v>
      </c>
      <c r="B2133" s="248" t="s">
        <v>3958</v>
      </c>
      <c r="C2133" s="640" t="s">
        <v>3959</v>
      </c>
      <c r="D2133" s="640"/>
      <c r="E2133" s="640"/>
      <c r="F2133" s="248" t="s">
        <v>22</v>
      </c>
      <c r="G2133" s="249">
        <v>109.15</v>
      </c>
    </row>
    <row r="2134" spans="1:7" ht="15.95" customHeight="1">
      <c r="A2134" s="247" t="s">
        <v>24917</v>
      </c>
      <c r="B2134" s="248" t="s">
        <v>3960</v>
      </c>
      <c r="C2134" s="640" t="s">
        <v>3961</v>
      </c>
      <c r="D2134" s="640"/>
      <c r="E2134" s="640"/>
      <c r="F2134" s="248" t="s">
        <v>12</v>
      </c>
      <c r="G2134" s="249">
        <v>175.5</v>
      </c>
    </row>
    <row r="2135" spans="1:7" ht="15.95" customHeight="1">
      <c r="A2135" s="247" t="s">
        <v>24918</v>
      </c>
      <c r="B2135" s="248" t="s">
        <v>3962</v>
      </c>
      <c r="C2135" s="640" t="s">
        <v>3963</v>
      </c>
      <c r="D2135" s="640"/>
      <c r="E2135" s="640"/>
      <c r="F2135" s="248" t="s">
        <v>22</v>
      </c>
      <c r="G2135" s="249">
        <v>63.51</v>
      </c>
    </row>
    <row r="2136" spans="1:7" ht="15.95" customHeight="1">
      <c r="A2136" s="247" t="s">
        <v>24919</v>
      </c>
      <c r="B2136" s="248" t="s">
        <v>3964</v>
      </c>
      <c r="C2136" s="640" t="s">
        <v>3965</v>
      </c>
      <c r="D2136" s="640"/>
      <c r="E2136" s="640"/>
      <c r="F2136" s="248" t="s">
        <v>22</v>
      </c>
      <c r="G2136" s="249">
        <v>102.91</v>
      </c>
    </row>
    <row r="2137" spans="1:7" ht="15.95" customHeight="1">
      <c r="A2137" s="247" t="s">
        <v>24920</v>
      </c>
      <c r="B2137" s="248" t="s">
        <v>3966</v>
      </c>
      <c r="C2137" s="640" t="s">
        <v>3967</v>
      </c>
      <c r="D2137" s="640"/>
      <c r="E2137" s="640"/>
      <c r="F2137" s="248" t="s">
        <v>12</v>
      </c>
      <c r="G2137" s="249">
        <v>403.8</v>
      </c>
    </row>
    <row r="2138" spans="1:7" ht="15.95" customHeight="1">
      <c r="A2138" s="247" t="s">
        <v>24921</v>
      </c>
      <c r="B2138" s="248" t="s">
        <v>3968</v>
      </c>
      <c r="C2138" s="640" t="s">
        <v>3969</v>
      </c>
      <c r="D2138" s="640"/>
      <c r="E2138" s="640"/>
      <c r="F2138" s="248" t="s">
        <v>12</v>
      </c>
      <c r="G2138" s="249">
        <v>242.41</v>
      </c>
    </row>
    <row r="2139" spans="1:7" ht="15.95" customHeight="1">
      <c r="A2139" s="247" t="s">
        <v>24922</v>
      </c>
      <c r="B2139" s="248" t="s">
        <v>3970</v>
      </c>
      <c r="C2139" s="640" t="s">
        <v>3971</v>
      </c>
      <c r="D2139" s="640"/>
      <c r="E2139" s="640"/>
      <c r="F2139" s="248" t="s">
        <v>12</v>
      </c>
      <c r="G2139" s="249">
        <v>197.71</v>
      </c>
    </row>
    <row r="2140" spans="1:7" ht="15.95" customHeight="1">
      <c r="A2140" s="247" t="s">
        <v>24923</v>
      </c>
      <c r="B2140" s="248" t="s">
        <v>3972</v>
      </c>
      <c r="C2140" s="640" t="s">
        <v>3973</v>
      </c>
      <c r="D2140" s="640"/>
      <c r="E2140" s="640"/>
      <c r="F2140" s="248" t="s">
        <v>12</v>
      </c>
      <c r="G2140" s="249">
        <v>95.93</v>
      </c>
    </row>
    <row r="2141" spans="1:7" ht="15.95" customHeight="1">
      <c r="A2141" s="247" t="s">
        <v>24924</v>
      </c>
      <c r="B2141" s="248" t="s">
        <v>3974</v>
      </c>
      <c r="C2141" s="640" t="s">
        <v>3975</v>
      </c>
      <c r="D2141" s="640"/>
      <c r="E2141" s="640"/>
      <c r="F2141" s="248" t="s">
        <v>12</v>
      </c>
      <c r="G2141" s="249">
        <v>118.83</v>
      </c>
    </row>
    <row r="2142" spans="1:7" ht="15.95" customHeight="1">
      <c r="A2142" s="245" t="s">
        <v>24925</v>
      </c>
      <c r="B2142" s="642" t="s">
        <v>3976</v>
      </c>
      <c r="C2142" s="642"/>
      <c r="D2142" s="642"/>
      <c r="E2142" s="642"/>
      <c r="F2142" s="642"/>
      <c r="G2142" s="246">
        <v>3208.89</v>
      </c>
    </row>
    <row r="2143" spans="1:7" ht="15.95" customHeight="1">
      <c r="A2143" s="247" t="s">
        <v>24926</v>
      </c>
      <c r="B2143" s="248" t="s">
        <v>3977</v>
      </c>
      <c r="C2143" s="640" t="s">
        <v>3978</v>
      </c>
      <c r="D2143" s="640"/>
      <c r="E2143" s="640"/>
      <c r="F2143" s="248" t="s">
        <v>12</v>
      </c>
      <c r="G2143" s="249">
        <v>294.38</v>
      </c>
    </row>
    <row r="2144" spans="1:7" ht="15.95" customHeight="1">
      <c r="A2144" s="247" t="s">
        <v>24927</v>
      </c>
      <c r="B2144" s="248" t="s">
        <v>3979</v>
      </c>
      <c r="C2144" s="640" t="s">
        <v>3980</v>
      </c>
      <c r="D2144" s="640"/>
      <c r="E2144" s="640"/>
      <c r="F2144" s="248" t="s">
        <v>12</v>
      </c>
      <c r="G2144" s="249">
        <v>148.05000000000001</v>
      </c>
    </row>
    <row r="2145" spans="1:7" ht="15.95" customHeight="1">
      <c r="A2145" s="247" t="s">
        <v>24928</v>
      </c>
      <c r="B2145" s="248" t="s">
        <v>3981</v>
      </c>
      <c r="C2145" s="640" t="s">
        <v>3982</v>
      </c>
      <c r="D2145" s="640"/>
      <c r="E2145" s="640"/>
      <c r="F2145" s="248" t="s">
        <v>12</v>
      </c>
      <c r="G2145" s="249">
        <v>1.43</v>
      </c>
    </row>
    <row r="2146" spans="1:7" ht="15.95" customHeight="1">
      <c r="A2146" s="640" t="s">
        <v>24929</v>
      </c>
      <c r="B2146" s="643" t="s">
        <v>3983</v>
      </c>
      <c r="C2146" s="640" t="s">
        <v>3984</v>
      </c>
      <c r="D2146" s="640"/>
      <c r="E2146" s="640"/>
      <c r="F2146" s="643" t="s">
        <v>12</v>
      </c>
      <c r="G2146" s="641">
        <v>150.5</v>
      </c>
    </row>
    <row r="2147" spans="1:7" ht="6" customHeight="1">
      <c r="A2147" s="640"/>
      <c r="B2147" s="643"/>
      <c r="C2147" s="640"/>
      <c r="D2147" s="640"/>
      <c r="E2147" s="640"/>
      <c r="F2147" s="643"/>
      <c r="G2147" s="641"/>
    </row>
    <row r="2148" spans="1:7" ht="15.95" customHeight="1">
      <c r="A2148" s="640" t="s">
        <v>24930</v>
      </c>
      <c r="B2148" s="643" t="s">
        <v>3985</v>
      </c>
      <c r="C2148" s="640" t="s">
        <v>3986</v>
      </c>
      <c r="D2148" s="640"/>
      <c r="E2148" s="640"/>
      <c r="F2148" s="643" t="s">
        <v>12</v>
      </c>
      <c r="G2148" s="641">
        <v>63.16</v>
      </c>
    </row>
    <row r="2149" spans="1:7" ht="6" customHeight="1">
      <c r="A2149" s="640"/>
      <c r="B2149" s="643"/>
      <c r="C2149" s="640"/>
      <c r="D2149" s="640"/>
      <c r="E2149" s="640"/>
      <c r="F2149" s="643"/>
      <c r="G2149" s="641"/>
    </row>
    <row r="2150" spans="1:7" ht="15.95" customHeight="1">
      <c r="A2150" s="247" t="s">
        <v>24931</v>
      </c>
      <c r="B2150" s="248" t="s">
        <v>3987</v>
      </c>
      <c r="C2150" s="640" t="s">
        <v>3988</v>
      </c>
      <c r="D2150" s="640"/>
      <c r="E2150" s="640"/>
      <c r="F2150" s="248" t="s">
        <v>12</v>
      </c>
      <c r="G2150" s="249">
        <v>181.85</v>
      </c>
    </row>
    <row r="2151" spans="1:7" ht="15.95" customHeight="1">
      <c r="A2151" s="247" t="s">
        <v>24932</v>
      </c>
      <c r="B2151" s="248" t="s">
        <v>3989</v>
      </c>
      <c r="C2151" s="640" t="s">
        <v>3990</v>
      </c>
      <c r="D2151" s="640"/>
      <c r="E2151" s="640"/>
      <c r="F2151" s="248" t="s">
        <v>12</v>
      </c>
      <c r="G2151" s="249">
        <v>181.85</v>
      </c>
    </row>
    <row r="2152" spans="1:7" ht="15.95" customHeight="1">
      <c r="A2152" s="247" t="s">
        <v>24933</v>
      </c>
      <c r="B2152" s="248" t="s">
        <v>3991</v>
      </c>
      <c r="C2152" s="640" t="s">
        <v>3992</v>
      </c>
      <c r="D2152" s="640"/>
      <c r="E2152" s="640"/>
      <c r="F2152" s="248" t="s">
        <v>12</v>
      </c>
      <c r="G2152" s="249">
        <v>287.14</v>
      </c>
    </row>
    <row r="2153" spans="1:7" ht="15.95" customHeight="1">
      <c r="A2153" s="640" t="s">
        <v>24934</v>
      </c>
      <c r="B2153" s="643" t="s">
        <v>3993</v>
      </c>
      <c r="C2153" s="640" t="s">
        <v>3994</v>
      </c>
      <c r="D2153" s="640"/>
      <c r="E2153" s="640"/>
      <c r="F2153" s="643" t="s">
        <v>12</v>
      </c>
      <c r="G2153" s="641">
        <v>58.39</v>
      </c>
    </row>
    <row r="2154" spans="1:7" ht="6" customHeight="1">
      <c r="A2154" s="640"/>
      <c r="B2154" s="643"/>
      <c r="C2154" s="640"/>
      <c r="D2154" s="640"/>
      <c r="E2154" s="640"/>
      <c r="F2154" s="643"/>
      <c r="G2154" s="641"/>
    </row>
    <row r="2155" spans="1:7" ht="15.95" customHeight="1">
      <c r="A2155" s="247" t="s">
        <v>24935</v>
      </c>
      <c r="B2155" s="248" t="s">
        <v>3995</v>
      </c>
      <c r="C2155" s="640" t="s">
        <v>3996</v>
      </c>
      <c r="D2155" s="640"/>
      <c r="E2155" s="640"/>
      <c r="F2155" s="248" t="s">
        <v>12</v>
      </c>
      <c r="G2155" s="249">
        <v>91.29</v>
      </c>
    </row>
    <row r="2156" spans="1:7" ht="15.95" customHeight="1">
      <c r="A2156" s="247" t="s">
        <v>24936</v>
      </c>
      <c r="B2156" s="248" t="s">
        <v>3997</v>
      </c>
      <c r="C2156" s="640" t="s">
        <v>3998</v>
      </c>
      <c r="D2156" s="640"/>
      <c r="E2156" s="640"/>
      <c r="F2156" s="248" t="s">
        <v>12</v>
      </c>
      <c r="G2156" s="249">
        <v>120.93</v>
      </c>
    </row>
    <row r="2157" spans="1:7" ht="15.95" customHeight="1">
      <c r="A2157" s="247" t="s">
        <v>24937</v>
      </c>
      <c r="B2157" s="248" t="s">
        <v>3999</v>
      </c>
      <c r="C2157" s="640" t="s">
        <v>4000</v>
      </c>
      <c r="D2157" s="640"/>
      <c r="E2157" s="640"/>
      <c r="F2157" s="248" t="s">
        <v>12</v>
      </c>
      <c r="G2157" s="249">
        <v>144.11000000000001</v>
      </c>
    </row>
    <row r="2158" spans="1:7" ht="15.95" customHeight="1">
      <c r="A2158" s="640" t="s">
        <v>24938</v>
      </c>
      <c r="B2158" s="643" t="s">
        <v>4001</v>
      </c>
      <c r="C2158" s="640" t="s">
        <v>4002</v>
      </c>
      <c r="D2158" s="640"/>
      <c r="E2158" s="640"/>
      <c r="F2158" s="643" t="s">
        <v>12</v>
      </c>
      <c r="G2158" s="641">
        <v>50.91</v>
      </c>
    </row>
    <row r="2159" spans="1:7" ht="6" customHeight="1">
      <c r="A2159" s="640"/>
      <c r="B2159" s="643"/>
      <c r="C2159" s="640"/>
      <c r="D2159" s="640"/>
      <c r="E2159" s="640"/>
      <c r="F2159" s="643"/>
      <c r="G2159" s="641"/>
    </row>
    <row r="2160" spans="1:7" ht="15.95" customHeight="1">
      <c r="A2160" s="640" t="s">
        <v>24939</v>
      </c>
      <c r="B2160" s="643" t="s">
        <v>4003</v>
      </c>
      <c r="C2160" s="640" t="s">
        <v>4004</v>
      </c>
      <c r="D2160" s="640"/>
      <c r="E2160" s="640"/>
      <c r="F2160" s="643" t="s">
        <v>12</v>
      </c>
      <c r="G2160" s="641">
        <v>59.07</v>
      </c>
    </row>
    <row r="2161" spans="1:7" ht="15" customHeight="1">
      <c r="A2161" s="640"/>
      <c r="B2161" s="643"/>
      <c r="C2161" s="640"/>
      <c r="D2161" s="640"/>
      <c r="E2161" s="640"/>
      <c r="F2161" s="643"/>
      <c r="G2161" s="641"/>
    </row>
    <row r="2162" spans="1:7" ht="15.95" customHeight="1">
      <c r="A2162" s="640" t="s">
        <v>24940</v>
      </c>
      <c r="B2162" s="643" t="s">
        <v>4005</v>
      </c>
      <c r="C2162" s="640" t="s">
        <v>4006</v>
      </c>
      <c r="D2162" s="640"/>
      <c r="E2162" s="640"/>
      <c r="F2162" s="643" t="s">
        <v>12</v>
      </c>
      <c r="G2162" s="641">
        <v>62.02</v>
      </c>
    </row>
    <row r="2163" spans="1:7" ht="15" customHeight="1">
      <c r="A2163" s="640"/>
      <c r="B2163" s="643"/>
      <c r="C2163" s="640"/>
      <c r="D2163" s="640"/>
      <c r="E2163" s="640"/>
      <c r="F2163" s="643"/>
      <c r="G2163" s="641"/>
    </row>
    <row r="2164" spans="1:7" ht="15.95" customHeight="1">
      <c r="A2164" s="640" t="s">
        <v>24941</v>
      </c>
      <c r="B2164" s="643" t="s">
        <v>4007</v>
      </c>
      <c r="C2164" s="640" t="s">
        <v>4008</v>
      </c>
      <c r="D2164" s="640"/>
      <c r="E2164" s="640"/>
      <c r="F2164" s="643" t="s">
        <v>12</v>
      </c>
      <c r="G2164" s="641">
        <v>55.56</v>
      </c>
    </row>
    <row r="2165" spans="1:7" ht="6" customHeight="1">
      <c r="A2165" s="640"/>
      <c r="B2165" s="643"/>
      <c r="C2165" s="640"/>
      <c r="D2165" s="640"/>
      <c r="E2165" s="640"/>
      <c r="F2165" s="643"/>
      <c r="G2165" s="641"/>
    </row>
    <row r="2166" spans="1:7" ht="15.95" customHeight="1">
      <c r="A2166" s="640" t="s">
        <v>24942</v>
      </c>
      <c r="B2166" s="643" t="s">
        <v>4009</v>
      </c>
      <c r="C2166" s="640" t="s">
        <v>4010</v>
      </c>
      <c r="D2166" s="640"/>
      <c r="E2166" s="640"/>
      <c r="F2166" s="643" t="s">
        <v>12</v>
      </c>
      <c r="G2166" s="641">
        <v>77.180000000000007</v>
      </c>
    </row>
    <row r="2167" spans="1:7" ht="6" customHeight="1">
      <c r="A2167" s="640"/>
      <c r="B2167" s="643"/>
      <c r="C2167" s="640"/>
      <c r="D2167" s="640"/>
      <c r="E2167" s="640"/>
      <c r="F2167" s="643"/>
      <c r="G2167" s="641"/>
    </row>
    <row r="2168" spans="1:7" ht="15.95" customHeight="1">
      <c r="A2168" s="640" t="s">
        <v>24943</v>
      </c>
      <c r="B2168" s="643" t="s">
        <v>4011</v>
      </c>
      <c r="C2168" s="640" t="s">
        <v>4012</v>
      </c>
      <c r="D2168" s="640"/>
      <c r="E2168" s="640"/>
      <c r="F2168" s="643" t="s">
        <v>12</v>
      </c>
      <c r="G2168" s="641">
        <v>87.04</v>
      </c>
    </row>
    <row r="2169" spans="1:7" ht="6" customHeight="1">
      <c r="A2169" s="640"/>
      <c r="B2169" s="643"/>
      <c r="C2169" s="640"/>
      <c r="D2169" s="640"/>
      <c r="E2169" s="640"/>
      <c r="F2169" s="643"/>
      <c r="G2169" s="641"/>
    </row>
    <row r="2170" spans="1:7" ht="15.95" customHeight="1">
      <c r="A2170" s="247" t="s">
        <v>24944</v>
      </c>
      <c r="B2170" s="248" t="s">
        <v>4013</v>
      </c>
      <c r="C2170" s="640" t="s">
        <v>4014</v>
      </c>
      <c r="D2170" s="640"/>
      <c r="E2170" s="640"/>
      <c r="F2170" s="248" t="s">
        <v>12</v>
      </c>
      <c r="G2170" s="249">
        <v>205.53</v>
      </c>
    </row>
    <row r="2171" spans="1:7" ht="15.95" customHeight="1">
      <c r="A2171" s="247" t="s">
        <v>24945</v>
      </c>
      <c r="B2171" s="248" t="s">
        <v>4015</v>
      </c>
      <c r="C2171" s="640" t="s">
        <v>4016</v>
      </c>
      <c r="D2171" s="640"/>
      <c r="E2171" s="640"/>
      <c r="F2171" s="248" t="s">
        <v>12</v>
      </c>
      <c r="G2171" s="249">
        <v>50.63</v>
      </c>
    </row>
    <row r="2172" spans="1:7" ht="15.95" customHeight="1">
      <c r="A2172" s="247" t="s">
        <v>24946</v>
      </c>
      <c r="B2172" s="248" t="s">
        <v>4017</v>
      </c>
      <c r="C2172" s="640" t="s">
        <v>4018</v>
      </c>
      <c r="D2172" s="640"/>
      <c r="E2172" s="640"/>
      <c r="F2172" s="248" t="s">
        <v>12</v>
      </c>
      <c r="G2172" s="249">
        <v>52.94</v>
      </c>
    </row>
    <row r="2173" spans="1:7" ht="15.95" customHeight="1">
      <c r="A2173" s="640" t="s">
        <v>24947</v>
      </c>
      <c r="B2173" s="643" t="s">
        <v>4019</v>
      </c>
      <c r="C2173" s="640" t="s">
        <v>4020</v>
      </c>
      <c r="D2173" s="640"/>
      <c r="E2173" s="640"/>
      <c r="F2173" s="643" t="s">
        <v>12</v>
      </c>
      <c r="G2173" s="641">
        <v>71.510000000000005</v>
      </c>
    </row>
    <row r="2174" spans="1:7" ht="6" customHeight="1">
      <c r="A2174" s="640"/>
      <c r="B2174" s="643"/>
      <c r="C2174" s="640"/>
      <c r="D2174" s="640"/>
      <c r="E2174" s="640"/>
      <c r="F2174" s="643"/>
      <c r="G2174" s="641"/>
    </row>
    <row r="2175" spans="1:7" ht="15.95" customHeight="1">
      <c r="A2175" s="640" t="s">
        <v>24948</v>
      </c>
      <c r="B2175" s="643" t="s">
        <v>4021</v>
      </c>
      <c r="C2175" s="640" t="s">
        <v>4022</v>
      </c>
      <c r="D2175" s="640"/>
      <c r="E2175" s="640"/>
      <c r="F2175" s="643" t="s">
        <v>12</v>
      </c>
      <c r="G2175" s="641">
        <v>91.63</v>
      </c>
    </row>
    <row r="2176" spans="1:7" ht="6" customHeight="1">
      <c r="A2176" s="640"/>
      <c r="B2176" s="643"/>
      <c r="C2176" s="640"/>
      <c r="D2176" s="640"/>
      <c r="E2176" s="640"/>
      <c r="F2176" s="643"/>
      <c r="G2176" s="641"/>
    </row>
    <row r="2177" spans="1:7" ht="15.95" customHeight="1">
      <c r="A2177" s="640" t="s">
        <v>24949</v>
      </c>
      <c r="B2177" s="643" t="s">
        <v>4023</v>
      </c>
      <c r="C2177" s="640" t="s">
        <v>4024</v>
      </c>
      <c r="D2177" s="640"/>
      <c r="E2177" s="640"/>
      <c r="F2177" s="643" t="s">
        <v>12</v>
      </c>
      <c r="G2177" s="641">
        <v>110.11</v>
      </c>
    </row>
    <row r="2178" spans="1:7" ht="6" customHeight="1">
      <c r="A2178" s="640"/>
      <c r="B2178" s="643"/>
      <c r="C2178" s="640"/>
      <c r="D2178" s="640"/>
      <c r="E2178" s="640"/>
      <c r="F2178" s="643"/>
      <c r="G2178" s="641"/>
    </row>
    <row r="2179" spans="1:7" ht="15.95" customHeight="1">
      <c r="A2179" s="640" t="s">
        <v>24950</v>
      </c>
      <c r="B2179" s="643" t="s">
        <v>4025</v>
      </c>
      <c r="C2179" s="640" t="s">
        <v>4026</v>
      </c>
      <c r="D2179" s="640"/>
      <c r="E2179" s="640"/>
      <c r="F2179" s="643" t="s">
        <v>12</v>
      </c>
      <c r="G2179" s="641">
        <v>100.4</v>
      </c>
    </row>
    <row r="2180" spans="1:7" ht="6" customHeight="1">
      <c r="A2180" s="640"/>
      <c r="B2180" s="643"/>
      <c r="C2180" s="640"/>
      <c r="D2180" s="640"/>
      <c r="E2180" s="640"/>
      <c r="F2180" s="643"/>
      <c r="G2180" s="641"/>
    </row>
    <row r="2181" spans="1:7" ht="15.95" customHeight="1">
      <c r="A2181" s="247" t="s">
        <v>24951</v>
      </c>
      <c r="B2181" s="248" t="s">
        <v>4027</v>
      </c>
      <c r="C2181" s="640" t="s">
        <v>4028</v>
      </c>
      <c r="D2181" s="640"/>
      <c r="E2181" s="640"/>
      <c r="F2181" s="248" t="s">
        <v>12</v>
      </c>
      <c r="G2181" s="249">
        <v>119.67</v>
      </c>
    </row>
    <row r="2182" spans="1:7" ht="15.95" customHeight="1">
      <c r="A2182" s="247" t="s">
        <v>24952</v>
      </c>
      <c r="B2182" s="248" t="s">
        <v>4029</v>
      </c>
      <c r="C2182" s="640" t="s">
        <v>4030</v>
      </c>
      <c r="D2182" s="640"/>
      <c r="E2182" s="640"/>
      <c r="F2182" s="248" t="s">
        <v>12</v>
      </c>
      <c r="G2182" s="249">
        <v>105.07</v>
      </c>
    </row>
    <row r="2183" spans="1:7" ht="15.95" customHeight="1">
      <c r="A2183" s="247" t="s">
        <v>24953</v>
      </c>
      <c r="B2183" s="248" t="s">
        <v>4031</v>
      </c>
      <c r="C2183" s="640" t="s">
        <v>4032</v>
      </c>
      <c r="D2183" s="640"/>
      <c r="E2183" s="640"/>
      <c r="F2183" s="248" t="s">
        <v>12</v>
      </c>
      <c r="G2183" s="249">
        <v>87.43</v>
      </c>
    </row>
    <row r="2184" spans="1:7" ht="15.95" customHeight="1">
      <c r="A2184" s="247" t="s">
        <v>24954</v>
      </c>
      <c r="B2184" s="248" t="s">
        <v>4033</v>
      </c>
      <c r="C2184" s="640" t="s">
        <v>4034</v>
      </c>
      <c r="D2184" s="640"/>
      <c r="E2184" s="640"/>
      <c r="F2184" s="248" t="s">
        <v>12</v>
      </c>
      <c r="G2184" s="249">
        <v>86.41</v>
      </c>
    </row>
    <row r="2185" spans="1:7" ht="15.95" customHeight="1">
      <c r="A2185" s="247" t="s">
        <v>24955</v>
      </c>
      <c r="B2185" s="248" t="s">
        <v>4035</v>
      </c>
      <c r="C2185" s="640" t="s">
        <v>4036</v>
      </c>
      <c r="D2185" s="640"/>
      <c r="E2185" s="640"/>
      <c r="F2185" s="248" t="s">
        <v>12</v>
      </c>
      <c r="G2185" s="249">
        <v>12.7</v>
      </c>
    </row>
    <row r="2186" spans="1:7" ht="15.95" customHeight="1">
      <c r="A2186" s="245" t="s">
        <v>24956</v>
      </c>
      <c r="B2186" s="642" t="s">
        <v>215</v>
      </c>
      <c r="C2186" s="642"/>
      <c r="D2186" s="642"/>
      <c r="E2186" s="642"/>
      <c r="F2186" s="642"/>
      <c r="G2186" s="246">
        <v>1857643.43</v>
      </c>
    </row>
    <row r="2187" spans="1:7" ht="15.95" customHeight="1">
      <c r="A2187" s="245" t="s">
        <v>24957</v>
      </c>
      <c r="B2187" s="642" t="s">
        <v>4037</v>
      </c>
      <c r="C2187" s="642"/>
      <c r="D2187" s="642"/>
      <c r="E2187" s="642"/>
      <c r="F2187" s="642"/>
      <c r="G2187" s="246">
        <v>8078.46</v>
      </c>
    </row>
    <row r="2188" spans="1:7" ht="15.95" customHeight="1">
      <c r="A2188" s="247" t="s">
        <v>24958</v>
      </c>
      <c r="B2188" s="248" t="s">
        <v>4038</v>
      </c>
      <c r="C2188" s="640" t="s">
        <v>4039</v>
      </c>
      <c r="D2188" s="640"/>
      <c r="E2188" s="640"/>
      <c r="F2188" s="248" t="s">
        <v>22</v>
      </c>
      <c r="G2188" s="249">
        <v>5.92</v>
      </c>
    </row>
    <row r="2189" spans="1:7" ht="15.95" customHeight="1">
      <c r="A2189" s="247" t="s">
        <v>24959</v>
      </c>
      <c r="B2189" s="248" t="s">
        <v>4040</v>
      </c>
      <c r="C2189" s="640" t="s">
        <v>4041</v>
      </c>
      <c r="D2189" s="640"/>
      <c r="E2189" s="640"/>
      <c r="F2189" s="248" t="s">
        <v>22</v>
      </c>
      <c r="G2189" s="249">
        <v>7.36</v>
      </c>
    </row>
    <row r="2190" spans="1:7" ht="15.95" customHeight="1">
      <c r="A2190" s="247" t="s">
        <v>24960</v>
      </c>
      <c r="B2190" s="248" t="s">
        <v>4042</v>
      </c>
      <c r="C2190" s="640" t="s">
        <v>4043</v>
      </c>
      <c r="D2190" s="640"/>
      <c r="E2190" s="640"/>
      <c r="F2190" s="248" t="s">
        <v>22</v>
      </c>
      <c r="G2190" s="249">
        <v>11.96</v>
      </c>
    </row>
    <row r="2191" spans="1:7" ht="15.95" customHeight="1">
      <c r="A2191" s="247" t="s">
        <v>24961</v>
      </c>
      <c r="B2191" s="248" t="s">
        <v>4044</v>
      </c>
      <c r="C2191" s="640" t="s">
        <v>4045</v>
      </c>
      <c r="D2191" s="640"/>
      <c r="E2191" s="640"/>
      <c r="F2191" s="248" t="s">
        <v>22</v>
      </c>
      <c r="G2191" s="249">
        <v>15.95</v>
      </c>
    </row>
    <row r="2192" spans="1:7" ht="15.95" customHeight="1">
      <c r="A2192" s="247" t="s">
        <v>24962</v>
      </c>
      <c r="B2192" s="248" t="s">
        <v>4046</v>
      </c>
      <c r="C2192" s="640" t="s">
        <v>4047</v>
      </c>
      <c r="D2192" s="640"/>
      <c r="E2192" s="640"/>
      <c r="F2192" s="248" t="s">
        <v>22</v>
      </c>
      <c r="G2192" s="249">
        <v>19.11</v>
      </c>
    </row>
    <row r="2193" spans="1:7" ht="15.95" customHeight="1">
      <c r="A2193" s="247" t="s">
        <v>24963</v>
      </c>
      <c r="B2193" s="248" t="s">
        <v>4048</v>
      </c>
      <c r="C2193" s="640" t="s">
        <v>4049</v>
      </c>
      <c r="D2193" s="640"/>
      <c r="E2193" s="640"/>
      <c r="F2193" s="248" t="s">
        <v>22</v>
      </c>
      <c r="G2193" s="249">
        <v>23.05</v>
      </c>
    </row>
    <row r="2194" spans="1:7" ht="15.95" customHeight="1">
      <c r="A2194" s="247" t="s">
        <v>24964</v>
      </c>
      <c r="B2194" s="248" t="s">
        <v>4050</v>
      </c>
      <c r="C2194" s="640" t="s">
        <v>4051</v>
      </c>
      <c r="D2194" s="640"/>
      <c r="E2194" s="640"/>
      <c r="F2194" s="248" t="s">
        <v>22</v>
      </c>
      <c r="G2194" s="249">
        <v>29.22</v>
      </c>
    </row>
    <row r="2195" spans="1:7" ht="15.95" customHeight="1">
      <c r="A2195" s="247" t="s">
        <v>24965</v>
      </c>
      <c r="B2195" s="248" t="s">
        <v>4052</v>
      </c>
      <c r="C2195" s="640" t="s">
        <v>4053</v>
      </c>
      <c r="D2195" s="640"/>
      <c r="E2195" s="640"/>
      <c r="F2195" s="248" t="s">
        <v>22</v>
      </c>
      <c r="G2195" s="249">
        <v>34.67</v>
      </c>
    </row>
    <row r="2196" spans="1:7" ht="15.95" customHeight="1">
      <c r="A2196" s="247" t="s">
        <v>24966</v>
      </c>
      <c r="B2196" s="248" t="s">
        <v>4054</v>
      </c>
      <c r="C2196" s="640" t="s">
        <v>4055</v>
      </c>
      <c r="D2196" s="640"/>
      <c r="E2196" s="640"/>
      <c r="F2196" s="248" t="s">
        <v>22</v>
      </c>
      <c r="G2196" s="249">
        <v>40.200000000000003</v>
      </c>
    </row>
    <row r="2197" spans="1:7" ht="15.95" customHeight="1">
      <c r="A2197" s="247" t="s">
        <v>24967</v>
      </c>
      <c r="B2197" s="248" t="s">
        <v>4056</v>
      </c>
      <c r="C2197" s="640" t="s">
        <v>4057</v>
      </c>
      <c r="D2197" s="640"/>
      <c r="E2197" s="640"/>
      <c r="F2197" s="248" t="s">
        <v>22</v>
      </c>
      <c r="G2197" s="249">
        <v>50.88</v>
      </c>
    </row>
    <row r="2198" spans="1:7" ht="15.95" customHeight="1">
      <c r="A2198" s="247" t="s">
        <v>24968</v>
      </c>
      <c r="B2198" s="248" t="s">
        <v>4058</v>
      </c>
      <c r="C2198" s="640" t="s">
        <v>4059</v>
      </c>
      <c r="D2198" s="640"/>
      <c r="E2198" s="640"/>
      <c r="F2198" s="248" t="s">
        <v>22</v>
      </c>
      <c r="G2198" s="249">
        <v>62.29</v>
      </c>
    </row>
    <row r="2199" spans="1:7" ht="15.95" customHeight="1">
      <c r="A2199" s="247" t="s">
        <v>24969</v>
      </c>
      <c r="B2199" s="248" t="s">
        <v>4060</v>
      </c>
      <c r="C2199" s="640" t="s">
        <v>4061</v>
      </c>
      <c r="D2199" s="640"/>
      <c r="E2199" s="640"/>
      <c r="F2199" s="248" t="s">
        <v>22</v>
      </c>
      <c r="G2199" s="249">
        <v>76.430000000000007</v>
      </c>
    </row>
    <row r="2200" spans="1:7" ht="15.95" customHeight="1">
      <c r="A2200" s="247" t="s">
        <v>24970</v>
      </c>
      <c r="B2200" s="248" t="s">
        <v>4062</v>
      </c>
      <c r="C2200" s="640" t="s">
        <v>4063</v>
      </c>
      <c r="D2200" s="640"/>
      <c r="E2200" s="640"/>
      <c r="F2200" s="248" t="s">
        <v>22</v>
      </c>
      <c r="G2200" s="249">
        <v>92.99</v>
      </c>
    </row>
    <row r="2201" spans="1:7" ht="15.95" customHeight="1">
      <c r="A2201" s="247" t="s">
        <v>24971</v>
      </c>
      <c r="B2201" s="248" t="s">
        <v>4064</v>
      </c>
      <c r="C2201" s="640" t="s">
        <v>4065</v>
      </c>
      <c r="D2201" s="640"/>
      <c r="E2201" s="640"/>
      <c r="F2201" s="248" t="s">
        <v>22</v>
      </c>
      <c r="G2201" s="249">
        <v>97.29</v>
      </c>
    </row>
    <row r="2202" spans="1:7" ht="15.95" customHeight="1">
      <c r="A2202" s="247" t="s">
        <v>24972</v>
      </c>
      <c r="B2202" s="248" t="s">
        <v>4066</v>
      </c>
      <c r="C2202" s="640" t="s">
        <v>4067</v>
      </c>
      <c r="D2202" s="640"/>
      <c r="E2202" s="640"/>
      <c r="F2202" s="248" t="s">
        <v>22</v>
      </c>
      <c r="G2202" s="249">
        <v>123.59</v>
      </c>
    </row>
    <row r="2203" spans="1:7" ht="15.95" customHeight="1">
      <c r="A2203" s="247" t="s">
        <v>24973</v>
      </c>
      <c r="B2203" s="248" t="s">
        <v>4068</v>
      </c>
      <c r="C2203" s="640" t="s">
        <v>4069</v>
      </c>
      <c r="D2203" s="640"/>
      <c r="E2203" s="640"/>
      <c r="F2203" s="248" t="s">
        <v>22</v>
      </c>
      <c r="G2203" s="249">
        <v>145.13999999999999</v>
      </c>
    </row>
    <row r="2204" spans="1:7" ht="15.95" customHeight="1">
      <c r="A2204" s="247" t="s">
        <v>24974</v>
      </c>
      <c r="B2204" s="248" t="s">
        <v>4070</v>
      </c>
      <c r="C2204" s="640" t="s">
        <v>4071</v>
      </c>
      <c r="D2204" s="640"/>
      <c r="E2204" s="640"/>
      <c r="F2204" s="248" t="s">
        <v>22</v>
      </c>
      <c r="G2204" s="249">
        <v>165.18</v>
      </c>
    </row>
    <row r="2205" spans="1:7" ht="15.95" customHeight="1">
      <c r="A2205" s="247" t="s">
        <v>24975</v>
      </c>
      <c r="B2205" s="248" t="s">
        <v>4072</v>
      </c>
      <c r="C2205" s="640" t="s">
        <v>4073</v>
      </c>
      <c r="D2205" s="640"/>
      <c r="E2205" s="640"/>
      <c r="F2205" s="248" t="s">
        <v>22</v>
      </c>
      <c r="G2205" s="249">
        <v>189.57</v>
      </c>
    </row>
    <row r="2206" spans="1:7" ht="15.95" customHeight="1">
      <c r="A2206" s="247" t="s">
        <v>24976</v>
      </c>
      <c r="B2206" s="248" t="s">
        <v>4074</v>
      </c>
      <c r="C2206" s="640" t="s">
        <v>4075</v>
      </c>
      <c r="D2206" s="640"/>
      <c r="E2206" s="640"/>
      <c r="F2206" s="248" t="s">
        <v>86</v>
      </c>
      <c r="G2206" s="249">
        <v>96.46</v>
      </c>
    </row>
    <row r="2207" spans="1:7" ht="15.95" customHeight="1">
      <c r="A2207" s="247" t="s">
        <v>24977</v>
      </c>
      <c r="B2207" s="248" t="s">
        <v>4076</v>
      </c>
      <c r="C2207" s="640" t="s">
        <v>4077</v>
      </c>
      <c r="D2207" s="640"/>
      <c r="E2207" s="640"/>
      <c r="F2207" s="248" t="s">
        <v>86</v>
      </c>
      <c r="G2207" s="249">
        <v>124.7</v>
      </c>
    </row>
    <row r="2208" spans="1:7" ht="15.95" customHeight="1">
      <c r="A2208" s="247" t="s">
        <v>24978</v>
      </c>
      <c r="B2208" s="248" t="s">
        <v>4078</v>
      </c>
      <c r="C2208" s="640" t="s">
        <v>4079</v>
      </c>
      <c r="D2208" s="640"/>
      <c r="E2208" s="640"/>
      <c r="F2208" s="248" t="s">
        <v>86</v>
      </c>
      <c r="G2208" s="249">
        <v>360.2</v>
      </c>
    </row>
    <row r="2209" spans="1:7" ht="15.95" customHeight="1">
      <c r="A2209" s="247" t="s">
        <v>24979</v>
      </c>
      <c r="B2209" s="248" t="s">
        <v>4080</v>
      </c>
      <c r="C2209" s="640" t="s">
        <v>4081</v>
      </c>
      <c r="D2209" s="640"/>
      <c r="E2209" s="640"/>
      <c r="F2209" s="248" t="s">
        <v>86</v>
      </c>
      <c r="G2209" s="249">
        <v>282.52999999999997</v>
      </c>
    </row>
    <row r="2210" spans="1:7" ht="15.95" customHeight="1">
      <c r="A2210" s="247" t="s">
        <v>24980</v>
      </c>
      <c r="B2210" s="248" t="s">
        <v>4082</v>
      </c>
      <c r="C2210" s="640" t="s">
        <v>4083</v>
      </c>
      <c r="D2210" s="640"/>
      <c r="E2210" s="640"/>
      <c r="F2210" s="248" t="s">
        <v>86</v>
      </c>
      <c r="G2210" s="249">
        <v>70.89</v>
      </c>
    </row>
    <row r="2211" spans="1:7" ht="15.95" customHeight="1">
      <c r="A2211" s="247" t="s">
        <v>24981</v>
      </c>
      <c r="B2211" s="248" t="s">
        <v>4084</v>
      </c>
      <c r="C2211" s="640" t="s">
        <v>4085</v>
      </c>
      <c r="D2211" s="640"/>
      <c r="E2211" s="640"/>
      <c r="F2211" s="248" t="s">
        <v>86</v>
      </c>
      <c r="G2211" s="249">
        <v>92.8</v>
      </c>
    </row>
    <row r="2212" spans="1:7" ht="15.95" customHeight="1">
      <c r="A2212" s="247" t="s">
        <v>24982</v>
      </c>
      <c r="B2212" s="248" t="s">
        <v>4086</v>
      </c>
      <c r="C2212" s="640" t="s">
        <v>4087</v>
      </c>
      <c r="D2212" s="640"/>
      <c r="E2212" s="640"/>
      <c r="F2212" s="248" t="s">
        <v>86</v>
      </c>
      <c r="G2212" s="249">
        <v>135.11000000000001</v>
      </c>
    </row>
    <row r="2213" spans="1:7" ht="15.95" customHeight="1">
      <c r="A2213" s="247" t="s">
        <v>24983</v>
      </c>
      <c r="B2213" s="248" t="s">
        <v>4088</v>
      </c>
      <c r="C2213" s="640" t="s">
        <v>4089</v>
      </c>
      <c r="D2213" s="640"/>
      <c r="E2213" s="640"/>
      <c r="F2213" s="248" t="s">
        <v>86</v>
      </c>
      <c r="G2213" s="249">
        <v>177.59</v>
      </c>
    </row>
    <row r="2214" spans="1:7" ht="15.95" customHeight="1">
      <c r="A2214" s="247" t="s">
        <v>24984</v>
      </c>
      <c r="B2214" s="248" t="s">
        <v>4090</v>
      </c>
      <c r="C2214" s="640" t="s">
        <v>4091</v>
      </c>
      <c r="D2214" s="640"/>
      <c r="E2214" s="640"/>
      <c r="F2214" s="248" t="s">
        <v>86</v>
      </c>
      <c r="G2214" s="249">
        <v>388.14</v>
      </c>
    </row>
    <row r="2215" spans="1:7" ht="15.95" customHeight="1">
      <c r="A2215" s="247" t="s">
        <v>24985</v>
      </c>
      <c r="B2215" s="248" t="s">
        <v>4092</v>
      </c>
      <c r="C2215" s="640" t="s">
        <v>4093</v>
      </c>
      <c r="D2215" s="640"/>
      <c r="E2215" s="640"/>
      <c r="F2215" s="248" t="s">
        <v>86</v>
      </c>
      <c r="G2215" s="249">
        <v>158.49</v>
      </c>
    </row>
    <row r="2216" spans="1:7" ht="15.95" customHeight="1">
      <c r="A2216" s="247" t="s">
        <v>24986</v>
      </c>
      <c r="B2216" s="248" t="s">
        <v>4094</v>
      </c>
      <c r="C2216" s="640" t="s">
        <v>4095</v>
      </c>
      <c r="D2216" s="640"/>
      <c r="E2216" s="640"/>
      <c r="F2216" s="248" t="s">
        <v>86</v>
      </c>
      <c r="G2216" s="249">
        <v>62.14</v>
      </c>
    </row>
    <row r="2217" spans="1:7" ht="15.95" customHeight="1">
      <c r="A2217" s="247" t="s">
        <v>24987</v>
      </c>
      <c r="B2217" s="248" t="s">
        <v>4096</v>
      </c>
      <c r="C2217" s="640" t="s">
        <v>4097</v>
      </c>
      <c r="D2217" s="640"/>
      <c r="E2217" s="640"/>
      <c r="F2217" s="248" t="s">
        <v>86</v>
      </c>
      <c r="G2217" s="249">
        <v>561.22</v>
      </c>
    </row>
    <row r="2218" spans="1:7" ht="15.95" customHeight="1">
      <c r="A2218" s="247" t="s">
        <v>24988</v>
      </c>
      <c r="B2218" s="248" t="s">
        <v>4098</v>
      </c>
      <c r="C2218" s="640" t="s">
        <v>4099</v>
      </c>
      <c r="D2218" s="640"/>
      <c r="E2218" s="640"/>
      <c r="F2218" s="248" t="s">
        <v>86</v>
      </c>
      <c r="G2218" s="249">
        <v>146.47</v>
      </c>
    </row>
    <row r="2219" spans="1:7" ht="15.95" customHeight="1">
      <c r="A2219" s="247" t="s">
        <v>24989</v>
      </c>
      <c r="B2219" s="248" t="s">
        <v>4100</v>
      </c>
      <c r="C2219" s="640" t="s">
        <v>4101</v>
      </c>
      <c r="D2219" s="640"/>
      <c r="E2219" s="640"/>
      <c r="F2219" s="248" t="s">
        <v>86</v>
      </c>
      <c r="G2219" s="249">
        <v>179.58</v>
      </c>
    </row>
    <row r="2220" spans="1:7" ht="15.95" customHeight="1">
      <c r="A2220" s="247" t="s">
        <v>24990</v>
      </c>
      <c r="B2220" s="248" t="s">
        <v>4102</v>
      </c>
      <c r="C2220" s="640" t="s">
        <v>4103</v>
      </c>
      <c r="D2220" s="640"/>
      <c r="E2220" s="640"/>
      <c r="F2220" s="248" t="s">
        <v>86</v>
      </c>
      <c r="G2220" s="249">
        <v>338.17</v>
      </c>
    </row>
    <row r="2221" spans="1:7" ht="15.95" customHeight="1">
      <c r="A2221" s="247" t="s">
        <v>24991</v>
      </c>
      <c r="B2221" s="248" t="s">
        <v>4104</v>
      </c>
      <c r="C2221" s="640" t="s">
        <v>4105</v>
      </c>
      <c r="D2221" s="640"/>
      <c r="E2221" s="640"/>
      <c r="F2221" s="248" t="s">
        <v>86</v>
      </c>
      <c r="G2221" s="249">
        <v>210.93</v>
      </c>
    </row>
    <row r="2222" spans="1:7" ht="15.95" customHeight="1">
      <c r="A2222" s="247" t="s">
        <v>24992</v>
      </c>
      <c r="B2222" s="248" t="s">
        <v>4106</v>
      </c>
      <c r="C2222" s="640" t="s">
        <v>4107</v>
      </c>
      <c r="D2222" s="640"/>
      <c r="E2222" s="640"/>
      <c r="F2222" s="248" t="s">
        <v>86</v>
      </c>
      <c r="G2222" s="249">
        <v>78.680000000000007</v>
      </c>
    </row>
    <row r="2223" spans="1:7" ht="15.95" customHeight="1">
      <c r="A2223" s="247" t="s">
        <v>24993</v>
      </c>
      <c r="B2223" s="248" t="s">
        <v>4108</v>
      </c>
      <c r="C2223" s="640" t="s">
        <v>4109</v>
      </c>
      <c r="D2223" s="640"/>
      <c r="E2223" s="640"/>
      <c r="F2223" s="248" t="s">
        <v>86</v>
      </c>
      <c r="G2223" s="249">
        <v>95.34</v>
      </c>
    </row>
    <row r="2224" spans="1:7" ht="15.95" customHeight="1">
      <c r="A2224" s="247" t="s">
        <v>24994</v>
      </c>
      <c r="B2224" s="248" t="s">
        <v>4110</v>
      </c>
      <c r="C2224" s="640" t="s">
        <v>4111</v>
      </c>
      <c r="D2224" s="640"/>
      <c r="E2224" s="640"/>
      <c r="F2224" s="248" t="s">
        <v>86</v>
      </c>
      <c r="G2224" s="249">
        <v>244.12</v>
      </c>
    </row>
    <row r="2225" spans="1:7" ht="15.95" customHeight="1">
      <c r="A2225" s="247" t="s">
        <v>24995</v>
      </c>
      <c r="B2225" s="248" t="s">
        <v>4112</v>
      </c>
      <c r="C2225" s="640" t="s">
        <v>4113</v>
      </c>
      <c r="D2225" s="640"/>
      <c r="E2225" s="640"/>
      <c r="F2225" s="248" t="s">
        <v>86</v>
      </c>
      <c r="G2225" s="249">
        <v>312.98</v>
      </c>
    </row>
    <row r="2226" spans="1:7" ht="15.95" customHeight="1">
      <c r="A2226" s="247" t="s">
        <v>24996</v>
      </c>
      <c r="B2226" s="248" t="s">
        <v>4114</v>
      </c>
      <c r="C2226" s="640" t="s">
        <v>4115</v>
      </c>
      <c r="D2226" s="640"/>
      <c r="E2226" s="640"/>
      <c r="F2226" s="248" t="s">
        <v>86</v>
      </c>
      <c r="G2226" s="249">
        <v>74.569999999999993</v>
      </c>
    </row>
    <row r="2227" spans="1:7" ht="15.95" customHeight="1">
      <c r="A2227" s="247" t="s">
        <v>24997</v>
      </c>
      <c r="B2227" s="248" t="s">
        <v>4116</v>
      </c>
      <c r="C2227" s="640" t="s">
        <v>4117</v>
      </c>
      <c r="D2227" s="640"/>
      <c r="E2227" s="640"/>
      <c r="F2227" s="248" t="s">
        <v>86</v>
      </c>
      <c r="G2227" s="249">
        <v>97.17</v>
      </c>
    </row>
    <row r="2228" spans="1:7" ht="15.95" customHeight="1">
      <c r="A2228" s="247" t="s">
        <v>24998</v>
      </c>
      <c r="B2228" s="248" t="s">
        <v>4118</v>
      </c>
      <c r="C2228" s="640" t="s">
        <v>4119</v>
      </c>
      <c r="D2228" s="640"/>
      <c r="E2228" s="640"/>
      <c r="F2228" s="248" t="s">
        <v>86</v>
      </c>
      <c r="G2228" s="249">
        <v>160.31</v>
      </c>
    </row>
    <row r="2229" spans="1:7" ht="15.95" customHeight="1">
      <c r="A2229" s="247" t="s">
        <v>24999</v>
      </c>
      <c r="B2229" s="248" t="s">
        <v>4120</v>
      </c>
      <c r="C2229" s="640" t="s">
        <v>4121</v>
      </c>
      <c r="D2229" s="640"/>
      <c r="E2229" s="640"/>
      <c r="F2229" s="248" t="s">
        <v>86</v>
      </c>
      <c r="G2229" s="249">
        <v>181.4</v>
      </c>
    </row>
    <row r="2230" spans="1:7" ht="15.95" customHeight="1">
      <c r="A2230" s="247" t="s">
        <v>25000</v>
      </c>
      <c r="B2230" s="248" t="s">
        <v>4122</v>
      </c>
      <c r="C2230" s="640" t="s">
        <v>4123</v>
      </c>
      <c r="D2230" s="640"/>
      <c r="E2230" s="640"/>
      <c r="F2230" s="248" t="s">
        <v>86</v>
      </c>
      <c r="G2230" s="249">
        <v>132.85</v>
      </c>
    </row>
    <row r="2231" spans="1:7" ht="15.95" customHeight="1">
      <c r="A2231" s="247" t="s">
        <v>25001</v>
      </c>
      <c r="B2231" s="248" t="s">
        <v>4124</v>
      </c>
      <c r="C2231" s="640" t="s">
        <v>4125</v>
      </c>
      <c r="D2231" s="640"/>
      <c r="E2231" s="640"/>
      <c r="F2231" s="248" t="s">
        <v>86</v>
      </c>
      <c r="G2231" s="249">
        <v>224.9</v>
      </c>
    </row>
    <row r="2232" spans="1:7" ht="15.95" customHeight="1">
      <c r="A2232" s="247" t="s">
        <v>25002</v>
      </c>
      <c r="B2232" s="248" t="s">
        <v>4126</v>
      </c>
      <c r="C2232" s="640" t="s">
        <v>4127</v>
      </c>
      <c r="D2232" s="640"/>
      <c r="E2232" s="640"/>
      <c r="F2232" s="248" t="s">
        <v>86</v>
      </c>
      <c r="G2232" s="249">
        <v>231.44</v>
      </c>
    </row>
    <row r="2233" spans="1:7" ht="15.95" customHeight="1">
      <c r="A2233" s="247" t="s">
        <v>25003</v>
      </c>
      <c r="B2233" s="248" t="s">
        <v>4128</v>
      </c>
      <c r="C2233" s="640" t="s">
        <v>4129</v>
      </c>
      <c r="D2233" s="640"/>
      <c r="E2233" s="640"/>
      <c r="F2233" s="248" t="s">
        <v>86</v>
      </c>
      <c r="G2233" s="249">
        <v>205.75</v>
      </c>
    </row>
    <row r="2234" spans="1:7" ht="15.95" customHeight="1">
      <c r="A2234" s="247" t="s">
        <v>25004</v>
      </c>
      <c r="B2234" s="248" t="s">
        <v>4130</v>
      </c>
      <c r="C2234" s="640" t="s">
        <v>4131</v>
      </c>
      <c r="D2234" s="640"/>
      <c r="E2234" s="640"/>
      <c r="F2234" s="248" t="s">
        <v>86</v>
      </c>
      <c r="G2234" s="249">
        <v>269.51</v>
      </c>
    </row>
    <row r="2235" spans="1:7" ht="15.95" customHeight="1">
      <c r="A2235" s="247" t="s">
        <v>25005</v>
      </c>
      <c r="B2235" s="248" t="s">
        <v>4132</v>
      </c>
      <c r="C2235" s="640" t="s">
        <v>4133</v>
      </c>
      <c r="D2235" s="640"/>
      <c r="E2235" s="640"/>
      <c r="F2235" s="248" t="s">
        <v>86</v>
      </c>
      <c r="G2235" s="249">
        <v>248.82</v>
      </c>
    </row>
    <row r="2236" spans="1:7" ht="15.95" customHeight="1">
      <c r="A2236" s="247" t="s">
        <v>25006</v>
      </c>
      <c r="B2236" s="248" t="s">
        <v>4134</v>
      </c>
      <c r="C2236" s="640" t="s">
        <v>4135</v>
      </c>
      <c r="D2236" s="640"/>
      <c r="E2236" s="640"/>
      <c r="F2236" s="248" t="s">
        <v>86</v>
      </c>
      <c r="G2236" s="249">
        <v>436</v>
      </c>
    </row>
    <row r="2237" spans="1:7" ht="15.95" customHeight="1">
      <c r="A2237" s="247" t="s">
        <v>25007</v>
      </c>
      <c r="B2237" s="248" t="s">
        <v>4136</v>
      </c>
      <c r="C2237" s="640" t="s">
        <v>4137</v>
      </c>
      <c r="D2237" s="640"/>
      <c r="E2237" s="640"/>
      <c r="F2237" s="248" t="s">
        <v>86</v>
      </c>
      <c r="G2237" s="249">
        <v>508.4</v>
      </c>
    </row>
    <row r="2238" spans="1:7" ht="15.95" customHeight="1">
      <c r="A2238" s="245" t="s">
        <v>25008</v>
      </c>
      <c r="B2238" s="642" t="s">
        <v>4138</v>
      </c>
      <c r="C2238" s="642"/>
      <c r="D2238" s="642"/>
      <c r="E2238" s="642"/>
      <c r="F2238" s="642"/>
      <c r="G2238" s="246">
        <v>28097.11</v>
      </c>
    </row>
    <row r="2239" spans="1:7" ht="15.95" customHeight="1">
      <c r="A2239" s="247" t="s">
        <v>25009</v>
      </c>
      <c r="B2239" s="248" t="s">
        <v>4139</v>
      </c>
      <c r="C2239" s="640" t="s">
        <v>4140</v>
      </c>
      <c r="D2239" s="640"/>
      <c r="E2239" s="640"/>
      <c r="F2239" s="248" t="s">
        <v>22</v>
      </c>
      <c r="G2239" s="249">
        <v>39.9</v>
      </c>
    </row>
    <row r="2240" spans="1:7" ht="15.95" customHeight="1">
      <c r="A2240" s="247" t="s">
        <v>25010</v>
      </c>
      <c r="B2240" s="248" t="s">
        <v>4141</v>
      </c>
      <c r="C2240" s="640" t="s">
        <v>4142</v>
      </c>
      <c r="D2240" s="640"/>
      <c r="E2240" s="640"/>
      <c r="F2240" s="248" t="s">
        <v>22</v>
      </c>
      <c r="G2240" s="249">
        <v>60.99</v>
      </c>
    </row>
    <row r="2241" spans="1:7" ht="15.95" customHeight="1">
      <c r="A2241" s="247" t="s">
        <v>25011</v>
      </c>
      <c r="B2241" s="248" t="s">
        <v>4143</v>
      </c>
      <c r="C2241" s="640" t="s">
        <v>4144</v>
      </c>
      <c r="D2241" s="640"/>
      <c r="E2241" s="640"/>
      <c r="F2241" s="248" t="s">
        <v>22</v>
      </c>
      <c r="G2241" s="249">
        <v>73.790000000000006</v>
      </c>
    </row>
    <row r="2242" spans="1:7" ht="15.95" customHeight="1">
      <c r="A2242" s="247" t="s">
        <v>25012</v>
      </c>
      <c r="B2242" s="248" t="s">
        <v>4145</v>
      </c>
      <c r="C2242" s="640" t="s">
        <v>4146</v>
      </c>
      <c r="D2242" s="640"/>
      <c r="E2242" s="640"/>
      <c r="F2242" s="248" t="s">
        <v>22</v>
      </c>
      <c r="G2242" s="249">
        <v>88.45</v>
      </c>
    </row>
    <row r="2243" spans="1:7" ht="15.95" customHeight="1">
      <c r="A2243" s="247" t="s">
        <v>25013</v>
      </c>
      <c r="B2243" s="248" t="s">
        <v>4147</v>
      </c>
      <c r="C2243" s="640" t="s">
        <v>4148</v>
      </c>
      <c r="D2243" s="640"/>
      <c r="E2243" s="640"/>
      <c r="F2243" s="248" t="s">
        <v>22</v>
      </c>
      <c r="G2243" s="249">
        <v>90.51</v>
      </c>
    </row>
    <row r="2244" spans="1:7" ht="15.95" customHeight="1">
      <c r="A2244" s="247" t="s">
        <v>25014</v>
      </c>
      <c r="B2244" s="248" t="s">
        <v>4149</v>
      </c>
      <c r="C2244" s="640" t="s">
        <v>4150</v>
      </c>
      <c r="D2244" s="640"/>
      <c r="E2244" s="640"/>
      <c r="F2244" s="248" t="s">
        <v>22</v>
      </c>
      <c r="G2244" s="249">
        <v>114.22</v>
      </c>
    </row>
    <row r="2245" spans="1:7" ht="15.95" customHeight="1">
      <c r="A2245" s="247" t="s">
        <v>25015</v>
      </c>
      <c r="B2245" s="248" t="s">
        <v>4151</v>
      </c>
      <c r="C2245" s="640" t="s">
        <v>4152</v>
      </c>
      <c r="D2245" s="640"/>
      <c r="E2245" s="640"/>
      <c r="F2245" s="248" t="s">
        <v>22</v>
      </c>
      <c r="G2245" s="249">
        <v>132.85</v>
      </c>
    </row>
    <row r="2246" spans="1:7" ht="15.95" customHeight="1">
      <c r="A2246" s="247" t="s">
        <v>25016</v>
      </c>
      <c r="B2246" s="248" t="s">
        <v>4153</v>
      </c>
      <c r="C2246" s="640" t="s">
        <v>4154</v>
      </c>
      <c r="D2246" s="640"/>
      <c r="E2246" s="640"/>
      <c r="F2246" s="248" t="s">
        <v>22</v>
      </c>
      <c r="G2246" s="249">
        <v>164.36</v>
      </c>
    </row>
    <row r="2247" spans="1:7" ht="15.95" customHeight="1">
      <c r="A2247" s="247" t="s">
        <v>25017</v>
      </c>
      <c r="B2247" s="248" t="s">
        <v>4155</v>
      </c>
      <c r="C2247" s="640" t="s">
        <v>4156</v>
      </c>
      <c r="D2247" s="640"/>
      <c r="E2247" s="640"/>
      <c r="F2247" s="248" t="s">
        <v>22</v>
      </c>
      <c r="G2247" s="249">
        <v>184.41</v>
      </c>
    </row>
    <row r="2248" spans="1:7" ht="15.95" customHeight="1">
      <c r="A2248" s="247" t="s">
        <v>25018</v>
      </c>
      <c r="B2248" s="248" t="s">
        <v>4157</v>
      </c>
      <c r="C2248" s="640" t="s">
        <v>4158</v>
      </c>
      <c r="D2248" s="640"/>
      <c r="E2248" s="640"/>
      <c r="F2248" s="248" t="s">
        <v>22</v>
      </c>
      <c r="G2248" s="249">
        <v>271.8</v>
      </c>
    </row>
    <row r="2249" spans="1:7" ht="15.95" customHeight="1">
      <c r="A2249" s="247" t="s">
        <v>25019</v>
      </c>
      <c r="B2249" s="248" t="s">
        <v>4159</v>
      </c>
      <c r="C2249" s="640" t="s">
        <v>4160</v>
      </c>
      <c r="D2249" s="640"/>
      <c r="E2249" s="640"/>
      <c r="F2249" s="248" t="s">
        <v>22</v>
      </c>
      <c r="G2249" s="249">
        <v>344.84</v>
      </c>
    </row>
    <row r="2250" spans="1:7" ht="15.95" customHeight="1">
      <c r="A2250" s="247" t="s">
        <v>25020</v>
      </c>
      <c r="B2250" s="248" t="s">
        <v>4161</v>
      </c>
      <c r="C2250" s="640" t="s">
        <v>4162</v>
      </c>
      <c r="D2250" s="640"/>
      <c r="E2250" s="640"/>
      <c r="F2250" s="248" t="s">
        <v>22</v>
      </c>
      <c r="G2250" s="249">
        <v>94.57</v>
      </c>
    </row>
    <row r="2251" spans="1:7" ht="15.95" customHeight="1">
      <c r="A2251" s="247" t="s">
        <v>25021</v>
      </c>
      <c r="B2251" s="248" t="s">
        <v>4163</v>
      </c>
      <c r="C2251" s="640" t="s">
        <v>4164</v>
      </c>
      <c r="D2251" s="640"/>
      <c r="E2251" s="640"/>
      <c r="F2251" s="248" t="s">
        <v>22</v>
      </c>
      <c r="G2251" s="249">
        <v>118.25</v>
      </c>
    </row>
    <row r="2252" spans="1:7" ht="15.95" customHeight="1">
      <c r="A2252" s="247" t="s">
        <v>25022</v>
      </c>
      <c r="B2252" s="248" t="s">
        <v>4165</v>
      </c>
      <c r="C2252" s="640" t="s">
        <v>4166</v>
      </c>
      <c r="D2252" s="640"/>
      <c r="E2252" s="640"/>
      <c r="F2252" s="248" t="s">
        <v>22</v>
      </c>
      <c r="G2252" s="249">
        <v>138.66</v>
      </c>
    </row>
    <row r="2253" spans="1:7" ht="15.95" customHeight="1">
      <c r="A2253" s="247" t="s">
        <v>25023</v>
      </c>
      <c r="B2253" s="248" t="s">
        <v>4167</v>
      </c>
      <c r="C2253" s="640" t="s">
        <v>4168</v>
      </c>
      <c r="D2253" s="640"/>
      <c r="E2253" s="640"/>
      <c r="F2253" s="248" t="s">
        <v>22</v>
      </c>
      <c r="G2253" s="249">
        <v>165.71</v>
      </c>
    </row>
    <row r="2254" spans="1:7" ht="15.95" customHeight="1">
      <c r="A2254" s="247" t="s">
        <v>25024</v>
      </c>
      <c r="B2254" s="248" t="s">
        <v>4169</v>
      </c>
      <c r="C2254" s="640" t="s">
        <v>4170</v>
      </c>
      <c r="D2254" s="640"/>
      <c r="E2254" s="640"/>
      <c r="F2254" s="248" t="s">
        <v>22</v>
      </c>
      <c r="G2254" s="249">
        <v>174.41</v>
      </c>
    </row>
    <row r="2255" spans="1:7" ht="15.95" customHeight="1">
      <c r="A2255" s="247" t="s">
        <v>25025</v>
      </c>
      <c r="B2255" s="248" t="s">
        <v>4171</v>
      </c>
      <c r="C2255" s="640" t="s">
        <v>4172</v>
      </c>
      <c r="D2255" s="640"/>
      <c r="E2255" s="640"/>
      <c r="F2255" s="248" t="s">
        <v>22</v>
      </c>
      <c r="G2255" s="249">
        <v>186.98</v>
      </c>
    </row>
    <row r="2256" spans="1:7" ht="15.95" customHeight="1">
      <c r="A2256" s="247" t="s">
        <v>25026</v>
      </c>
      <c r="B2256" s="248" t="s">
        <v>4173</v>
      </c>
      <c r="C2256" s="640" t="s">
        <v>4174</v>
      </c>
      <c r="D2256" s="640"/>
      <c r="E2256" s="640"/>
      <c r="F2256" s="248" t="s">
        <v>22</v>
      </c>
      <c r="G2256" s="249">
        <v>209.1</v>
      </c>
    </row>
    <row r="2257" spans="1:7" ht="15.95" customHeight="1">
      <c r="A2257" s="247" t="s">
        <v>25027</v>
      </c>
      <c r="B2257" s="248" t="s">
        <v>4175</v>
      </c>
      <c r="C2257" s="640" t="s">
        <v>4176</v>
      </c>
      <c r="D2257" s="640"/>
      <c r="E2257" s="640"/>
      <c r="F2257" s="248" t="s">
        <v>22</v>
      </c>
      <c r="G2257" s="249">
        <v>241.42</v>
      </c>
    </row>
    <row r="2258" spans="1:7" ht="15.95" customHeight="1">
      <c r="A2258" s="247" t="s">
        <v>25028</v>
      </c>
      <c r="B2258" s="248" t="s">
        <v>4177</v>
      </c>
      <c r="C2258" s="640" t="s">
        <v>4178</v>
      </c>
      <c r="D2258" s="640"/>
      <c r="E2258" s="640"/>
      <c r="F2258" s="248" t="s">
        <v>22</v>
      </c>
      <c r="G2258" s="249">
        <v>314.66000000000003</v>
      </c>
    </row>
    <row r="2259" spans="1:7" ht="15.95" customHeight="1">
      <c r="A2259" s="247" t="s">
        <v>25029</v>
      </c>
      <c r="B2259" s="248" t="s">
        <v>4179</v>
      </c>
      <c r="C2259" s="640" t="s">
        <v>4180</v>
      </c>
      <c r="D2259" s="640"/>
      <c r="E2259" s="640"/>
      <c r="F2259" s="248" t="s">
        <v>22</v>
      </c>
      <c r="G2259" s="249">
        <v>327.63</v>
      </c>
    </row>
    <row r="2260" spans="1:7" ht="15.95" customHeight="1">
      <c r="A2260" s="247" t="s">
        <v>25030</v>
      </c>
      <c r="B2260" s="248" t="s">
        <v>4181</v>
      </c>
      <c r="C2260" s="640" t="s">
        <v>4182</v>
      </c>
      <c r="D2260" s="640"/>
      <c r="E2260" s="640"/>
      <c r="F2260" s="248" t="s">
        <v>22</v>
      </c>
      <c r="G2260" s="249">
        <v>357.5</v>
      </c>
    </row>
    <row r="2261" spans="1:7" ht="15.95" customHeight="1">
      <c r="A2261" s="247" t="s">
        <v>25031</v>
      </c>
      <c r="B2261" s="248" t="s">
        <v>4183</v>
      </c>
      <c r="C2261" s="640" t="s">
        <v>4184</v>
      </c>
      <c r="D2261" s="640"/>
      <c r="E2261" s="640"/>
      <c r="F2261" s="248" t="s">
        <v>22</v>
      </c>
      <c r="G2261" s="249">
        <v>456.75</v>
      </c>
    </row>
    <row r="2262" spans="1:7" ht="15.95" customHeight="1">
      <c r="A2262" s="247" t="s">
        <v>25032</v>
      </c>
      <c r="B2262" s="248" t="s">
        <v>4185</v>
      </c>
      <c r="C2262" s="640" t="s">
        <v>4186</v>
      </c>
      <c r="D2262" s="640"/>
      <c r="E2262" s="640"/>
      <c r="F2262" s="248" t="s">
        <v>22</v>
      </c>
      <c r="G2262" s="249">
        <v>498.68</v>
      </c>
    </row>
    <row r="2263" spans="1:7" ht="15.95" customHeight="1">
      <c r="A2263" s="247" t="s">
        <v>25033</v>
      </c>
      <c r="B2263" s="248" t="s">
        <v>4187</v>
      </c>
      <c r="C2263" s="640" t="s">
        <v>4188</v>
      </c>
      <c r="D2263" s="640"/>
      <c r="E2263" s="640"/>
      <c r="F2263" s="248" t="s">
        <v>22</v>
      </c>
      <c r="G2263" s="249">
        <v>533.22</v>
      </c>
    </row>
    <row r="2264" spans="1:7" ht="15.95" customHeight="1">
      <c r="A2264" s="247" t="s">
        <v>25034</v>
      </c>
      <c r="B2264" s="248" t="s">
        <v>4189</v>
      </c>
      <c r="C2264" s="640" t="s">
        <v>4190</v>
      </c>
      <c r="D2264" s="640"/>
      <c r="E2264" s="640"/>
      <c r="F2264" s="248" t="s">
        <v>22</v>
      </c>
      <c r="G2264" s="249">
        <v>581.30999999999995</v>
      </c>
    </row>
    <row r="2265" spans="1:7" ht="15.95" customHeight="1">
      <c r="A2265" s="247" t="s">
        <v>25035</v>
      </c>
      <c r="B2265" s="248" t="s">
        <v>4191</v>
      </c>
      <c r="C2265" s="640" t="s">
        <v>4192</v>
      </c>
      <c r="D2265" s="640"/>
      <c r="E2265" s="640"/>
      <c r="F2265" s="248" t="s">
        <v>22</v>
      </c>
      <c r="G2265" s="249">
        <v>667.34</v>
      </c>
    </row>
    <row r="2266" spans="1:7" ht="15.95" customHeight="1">
      <c r="A2266" s="247" t="s">
        <v>25036</v>
      </c>
      <c r="B2266" s="248" t="s">
        <v>4193</v>
      </c>
      <c r="C2266" s="640" t="s">
        <v>4194</v>
      </c>
      <c r="D2266" s="640"/>
      <c r="E2266" s="640"/>
      <c r="F2266" s="248" t="s">
        <v>22</v>
      </c>
      <c r="G2266" s="249">
        <v>824.34</v>
      </c>
    </row>
    <row r="2267" spans="1:7" ht="15.95" customHeight="1">
      <c r="A2267" s="247" t="s">
        <v>25037</v>
      </c>
      <c r="B2267" s="248" t="s">
        <v>4195</v>
      </c>
      <c r="C2267" s="640" t="s">
        <v>4196</v>
      </c>
      <c r="D2267" s="640"/>
      <c r="E2267" s="640"/>
      <c r="F2267" s="248" t="s">
        <v>22</v>
      </c>
      <c r="G2267" s="249">
        <v>959.3</v>
      </c>
    </row>
    <row r="2268" spans="1:7" ht="15.95" customHeight="1">
      <c r="A2268" s="640" t="s">
        <v>25038</v>
      </c>
      <c r="B2268" s="643" t="s">
        <v>4197</v>
      </c>
      <c r="C2268" s="640" t="s">
        <v>4198</v>
      </c>
      <c r="D2268" s="640"/>
      <c r="E2268" s="640"/>
      <c r="F2268" s="643" t="s">
        <v>22</v>
      </c>
      <c r="G2268" s="641">
        <v>16.600000000000001</v>
      </c>
    </row>
    <row r="2269" spans="1:7" ht="6" customHeight="1">
      <c r="A2269" s="640"/>
      <c r="B2269" s="643"/>
      <c r="C2269" s="640"/>
      <c r="D2269" s="640"/>
      <c r="E2269" s="640"/>
      <c r="F2269" s="643"/>
      <c r="G2269" s="641"/>
    </row>
    <row r="2270" spans="1:7" ht="15.95" customHeight="1">
      <c r="A2270" s="247" t="s">
        <v>25039</v>
      </c>
      <c r="B2270" s="248" t="s">
        <v>4199</v>
      </c>
      <c r="C2270" s="640" t="s">
        <v>4200</v>
      </c>
      <c r="D2270" s="640"/>
      <c r="E2270" s="640"/>
      <c r="F2270" s="248" t="s">
        <v>86</v>
      </c>
      <c r="G2270" s="249">
        <v>25.42</v>
      </c>
    </row>
    <row r="2271" spans="1:7" ht="15.95" customHeight="1">
      <c r="A2271" s="247" t="s">
        <v>25040</v>
      </c>
      <c r="B2271" s="248" t="s">
        <v>4201</v>
      </c>
      <c r="C2271" s="640" t="s">
        <v>4202</v>
      </c>
      <c r="D2271" s="640"/>
      <c r="E2271" s="640"/>
      <c r="F2271" s="248" t="s">
        <v>86</v>
      </c>
      <c r="G2271" s="249">
        <v>31.63</v>
      </c>
    </row>
    <row r="2272" spans="1:7" ht="15.95" customHeight="1">
      <c r="A2272" s="247" t="s">
        <v>25041</v>
      </c>
      <c r="B2272" s="248" t="s">
        <v>4203</v>
      </c>
      <c r="C2272" s="640" t="s">
        <v>4204</v>
      </c>
      <c r="D2272" s="640"/>
      <c r="E2272" s="640"/>
      <c r="F2272" s="248" t="s">
        <v>86</v>
      </c>
      <c r="G2272" s="249">
        <v>43.78</v>
      </c>
    </row>
    <row r="2273" spans="1:7" ht="15.95" customHeight="1">
      <c r="A2273" s="247" t="s">
        <v>25042</v>
      </c>
      <c r="B2273" s="248" t="s">
        <v>4205</v>
      </c>
      <c r="C2273" s="640" t="s">
        <v>4206</v>
      </c>
      <c r="D2273" s="640"/>
      <c r="E2273" s="640"/>
      <c r="F2273" s="248" t="s">
        <v>86</v>
      </c>
      <c r="G2273" s="249">
        <v>8.23</v>
      </c>
    </row>
    <row r="2274" spans="1:7" ht="15.95" customHeight="1">
      <c r="A2274" s="247" t="s">
        <v>25043</v>
      </c>
      <c r="B2274" s="248" t="s">
        <v>4207</v>
      </c>
      <c r="C2274" s="640" t="s">
        <v>4208</v>
      </c>
      <c r="D2274" s="640"/>
      <c r="E2274" s="640"/>
      <c r="F2274" s="248" t="s">
        <v>86</v>
      </c>
      <c r="G2274" s="249">
        <v>19.3</v>
      </c>
    </row>
    <row r="2275" spans="1:7" ht="15.95" customHeight="1">
      <c r="A2275" s="247" t="s">
        <v>25044</v>
      </c>
      <c r="B2275" s="248" t="s">
        <v>4209</v>
      </c>
      <c r="C2275" s="640" t="s">
        <v>4210</v>
      </c>
      <c r="D2275" s="640"/>
      <c r="E2275" s="640"/>
      <c r="F2275" s="248" t="s">
        <v>86</v>
      </c>
      <c r="G2275" s="249">
        <v>48.64</v>
      </c>
    </row>
    <row r="2276" spans="1:7" ht="15.95" customHeight="1">
      <c r="A2276" s="247" t="s">
        <v>25045</v>
      </c>
      <c r="B2276" s="248" t="s">
        <v>4211</v>
      </c>
      <c r="C2276" s="640" t="s">
        <v>4212</v>
      </c>
      <c r="D2276" s="640"/>
      <c r="E2276" s="640"/>
      <c r="F2276" s="248" t="s">
        <v>86</v>
      </c>
      <c r="G2276" s="249">
        <v>115.09</v>
      </c>
    </row>
    <row r="2277" spans="1:7" ht="15.95" customHeight="1">
      <c r="A2277" s="247" t="s">
        <v>25046</v>
      </c>
      <c r="B2277" s="248" t="s">
        <v>4213</v>
      </c>
      <c r="C2277" s="640" t="s">
        <v>4214</v>
      </c>
      <c r="D2277" s="640"/>
      <c r="E2277" s="640"/>
      <c r="F2277" s="248" t="s">
        <v>86</v>
      </c>
      <c r="G2277" s="249">
        <v>48.64</v>
      </c>
    </row>
    <row r="2278" spans="1:7" ht="15.95" customHeight="1">
      <c r="A2278" s="247" t="s">
        <v>25047</v>
      </c>
      <c r="B2278" s="248" t="s">
        <v>4215</v>
      </c>
      <c r="C2278" s="640" t="s">
        <v>4216</v>
      </c>
      <c r="D2278" s="640"/>
      <c r="E2278" s="640"/>
      <c r="F2278" s="248" t="s">
        <v>86</v>
      </c>
      <c r="G2278" s="249">
        <v>80.48</v>
      </c>
    </row>
    <row r="2279" spans="1:7" ht="15.95" customHeight="1">
      <c r="A2279" s="247" t="s">
        <v>25048</v>
      </c>
      <c r="B2279" s="248" t="s">
        <v>4217</v>
      </c>
      <c r="C2279" s="640" t="s">
        <v>4218</v>
      </c>
      <c r="D2279" s="640"/>
      <c r="E2279" s="640"/>
      <c r="F2279" s="248" t="s">
        <v>86</v>
      </c>
      <c r="G2279" s="249">
        <v>129.30000000000001</v>
      </c>
    </row>
    <row r="2280" spans="1:7" ht="15.95" customHeight="1">
      <c r="A2280" s="247" t="s">
        <v>25049</v>
      </c>
      <c r="B2280" s="248" t="s">
        <v>4219</v>
      </c>
      <c r="C2280" s="640" t="s">
        <v>4220</v>
      </c>
      <c r="D2280" s="640"/>
      <c r="E2280" s="640"/>
      <c r="F2280" s="248" t="s">
        <v>86</v>
      </c>
      <c r="G2280" s="249">
        <v>174.26</v>
      </c>
    </row>
    <row r="2281" spans="1:7" ht="15.95" customHeight="1">
      <c r="A2281" s="247" t="s">
        <v>25050</v>
      </c>
      <c r="B2281" s="248" t="s">
        <v>4221</v>
      </c>
      <c r="C2281" s="640" t="s">
        <v>4222</v>
      </c>
      <c r="D2281" s="640"/>
      <c r="E2281" s="640"/>
      <c r="F2281" s="248" t="s">
        <v>86</v>
      </c>
      <c r="G2281" s="249">
        <v>184.83</v>
      </c>
    </row>
    <row r="2282" spans="1:7" ht="15.95" customHeight="1">
      <c r="A2282" s="247" t="s">
        <v>25051</v>
      </c>
      <c r="B2282" s="248" t="s">
        <v>4223</v>
      </c>
      <c r="C2282" s="640" t="s">
        <v>4224</v>
      </c>
      <c r="D2282" s="640"/>
      <c r="E2282" s="640"/>
      <c r="F2282" s="248" t="s">
        <v>86</v>
      </c>
      <c r="G2282" s="249">
        <v>195.4</v>
      </c>
    </row>
    <row r="2283" spans="1:7" ht="15.95" customHeight="1">
      <c r="A2283" s="247" t="s">
        <v>25052</v>
      </c>
      <c r="B2283" s="248" t="s">
        <v>4225</v>
      </c>
      <c r="C2283" s="640" t="s">
        <v>4226</v>
      </c>
      <c r="D2283" s="640"/>
      <c r="E2283" s="640"/>
      <c r="F2283" s="248" t="s">
        <v>86</v>
      </c>
      <c r="G2283" s="249">
        <v>207.53</v>
      </c>
    </row>
    <row r="2284" spans="1:7" ht="15.95" customHeight="1">
      <c r="A2284" s="247" t="s">
        <v>25053</v>
      </c>
      <c r="B2284" s="248" t="s">
        <v>4227</v>
      </c>
      <c r="C2284" s="640" t="s">
        <v>4228</v>
      </c>
      <c r="D2284" s="640"/>
      <c r="E2284" s="640"/>
      <c r="F2284" s="248" t="s">
        <v>86</v>
      </c>
      <c r="G2284" s="249">
        <v>218.3</v>
      </c>
    </row>
    <row r="2285" spans="1:7" ht="15.95" customHeight="1">
      <c r="A2285" s="247" t="s">
        <v>25054</v>
      </c>
      <c r="B2285" s="248" t="s">
        <v>4229</v>
      </c>
      <c r="C2285" s="640" t="s">
        <v>4230</v>
      </c>
      <c r="D2285" s="640"/>
      <c r="E2285" s="640"/>
      <c r="F2285" s="248" t="s">
        <v>86</v>
      </c>
      <c r="G2285" s="249">
        <v>24.77</v>
      </c>
    </row>
    <row r="2286" spans="1:7" ht="15.95" customHeight="1">
      <c r="A2286" s="247" t="s">
        <v>25055</v>
      </c>
      <c r="B2286" s="248" t="s">
        <v>4231</v>
      </c>
      <c r="C2286" s="640" t="s">
        <v>4232</v>
      </c>
      <c r="D2286" s="640"/>
      <c r="E2286" s="640"/>
      <c r="F2286" s="248" t="s">
        <v>86</v>
      </c>
      <c r="G2286" s="249">
        <v>28.61</v>
      </c>
    </row>
    <row r="2287" spans="1:7" ht="15.95" customHeight="1">
      <c r="A2287" s="247" t="s">
        <v>25056</v>
      </c>
      <c r="B2287" s="248" t="s">
        <v>4233</v>
      </c>
      <c r="C2287" s="640" t="s">
        <v>4234</v>
      </c>
      <c r="D2287" s="640"/>
      <c r="E2287" s="640"/>
      <c r="F2287" s="248" t="s">
        <v>86</v>
      </c>
      <c r="G2287" s="249">
        <v>34.42</v>
      </c>
    </row>
    <row r="2288" spans="1:7" ht="15.95" customHeight="1">
      <c r="A2288" s="247" t="s">
        <v>25057</v>
      </c>
      <c r="B2288" s="248" t="s">
        <v>4235</v>
      </c>
      <c r="C2288" s="640" t="s">
        <v>4236</v>
      </c>
      <c r="D2288" s="640"/>
      <c r="E2288" s="640"/>
      <c r="F2288" s="248" t="s">
        <v>86</v>
      </c>
      <c r="G2288" s="249">
        <v>57.06</v>
      </c>
    </row>
    <row r="2289" spans="1:7" ht="15.95" customHeight="1">
      <c r="A2289" s="247" t="s">
        <v>25058</v>
      </c>
      <c r="B2289" s="248" t="s">
        <v>4237</v>
      </c>
      <c r="C2289" s="640" t="s">
        <v>4238</v>
      </c>
      <c r="D2289" s="640"/>
      <c r="E2289" s="640"/>
      <c r="F2289" s="248" t="s">
        <v>86</v>
      </c>
      <c r="G2289" s="249">
        <v>66.11</v>
      </c>
    </row>
    <row r="2290" spans="1:7" ht="15.95" customHeight="1">
      <c r="A2290" s="247" t="s">
        <v>25059</v>
      </c>
      <c r="B2290" s="248" t="s">
        <v>4239</v>
      </c>
      <c r="C2290" s="640" t="s">
        <v>4240</v>
      </c>
      <c r="D2290" s="640"/>
      <c r="E2290" s="640"/>
      <c r="F2290" s="248" t="s">
        <v>86</v>
      </c>
      <c r="G2290" s="249">
        <v>85.51</v>
      </c>
    </row>
    <row r="2291" spans="1:7" ht="15.95" customHeight="1">
      <c r="A2291" s="247" t="s">
        <v>25060</v>
      </c>
      <c r="B2291" s="248" t="s">
        <v>4241</v>
      </c>
      <c r="C2291" s="640" t="s">
        <v>4242</v>
      </c>
      <c r="D2291" s="640"/>
      <c r="E2291" s="640"/>
      <c r="F2291" s="248" t="s">
        <v>86</v>
      </c>
      <c r="G2291" s="249">
        <v>135.43</v>
      </c>
    </row>
    <row r="2292" spans="1:7" ht="15.95" customHeight="1">
      <c r="A2292" s="247" t="s">
        <v>25061</v>
      </c>
      <c r="B2292" s="248" t="s">
        <v>4243</v>
      </c>
      <c r="C2292" s="640" t="s">
        <v>4244</v>
      </c>
      <c r="D2292" s="640"/>
      <c r="E2292" s="640"/>
      <c r="F2292" s="248" t="s">
        <v>86</v>
      </c>
      <c r="G2292" s="249">
        <v>177.04</v>
      </c>
    </row>
    <row r="2293" spans="1:7" ht="15.95" customHeight="1">
      <c r="A2293" s="247" t="s">
        <v>25062</v>
      </c>
      <c r="B2293" s="248" t="s">
        <v>4245</v>
      </c>
      <c r="C2293" s="640" t="s">
        <v>4246</v>
      </c>
      <c r="D2293" s="640"/>
      <c r="E2293" s="640"/>
      <c r="F2293" s="248" t="s">
        <v>86</v>
      </c>
      <c r="G2293" s="249">
        <v>314.5</v>
      </c>
    </row>
    <row r="2294" spans="1:7" ht="15.95" customHeight="1">
      <c r="A2294" s="247" t="s">
        <v>25063</v>
      </c>
      <c r="B2294" s="248" t="s">
        <v>4247</v>
      </c>
      <c r="C2294" s="640" t="s">
        <v>4248</v>
      </c>
      <c r="D2294" s="640"/>
      <c r="E2294" s="640"/>
      <c r="F2294" s="248" t="s">
        <v>86</v>
      </c>
      <c r="G2294" s="249">
        <v>445.74</v>
      </c>
    </row>
    <row r="2295" spans="1:7" ht="15.95" customHeight="1">
      <c r="A2295" s="247" t="s">
        <v>25064</v>
      </c>
      <c r="B2295" s="248" t="s">
        <v>4249</v>
      </c>
      <c r="C2295" s="640" t="s">
        <v>4250</v>
      </c>
      <c r="D2295" s="640"/>
      <c r="E2295" s="640"/>
      <c r="F2295" s="248" t="s">
        <v>86</v>
      </c>
      <c r="G2295" s="249">
        <v>1069.46</v>
      </c>
    </row>
    <row r="2296" spans="1:7" ht="15.95" customHeight="1">
      <c r="A2296" s="247" t="s">
        <v>25065</v>
      </c>
      <c r="B2296" s="248" t="s">
        <v>4251</v>
      </c>
      <c r="C2296" s="640" t="s">
        <v>4252</v>
      </c>
      <c r="D2296" s="640"/>
      <c r="E2296" s="640"/>
      <c r="F2296" s="248" t="s">
        <v>86</v>
      </c>
      <c r="G2296" s="249">
        <v>30.04</v>
      </c>
    </row>
    <row r="2297" spans="1:7" ht="15.95" customHeight="1">
      <c r="A2297" s="247" t="s">
        <v>25066</v>
      </c>
      <c r="B2297" s="248" t="s">
        <v>4253</v>
      </c>
      <c r="C2297" s="640" t="s">
        <v>4254</v>
      </c>
      <c r="D2297" s="640"/>
      <c r="E2297" s="640"/>
      <c r="F2297" s="248" t="s">
        <v>86</v>
      </c>
      <c r="G2297" s="249">
        <v>52.42</v>
      </c>
    </row>
    <row r="2298" spans="1:7" ht="15.95" customHeight="1">
      <c r="A2298" s="247" t="s">
        <v>25067</v>
      </c>
      <c r="B2298" s="248" t="s">
        <v>4255</v>
      </c>
      <c r="C2298" s="640" t="s">
        <v>4256</v>
      </c>
      <c r="D2298" s="640"/>
      <c r="E2298" s="640"/>
      <c r="F2298" s="248" t="s">
        <v>86</v>
      </c>
      <c r="G2298" s="249">
        <v>154.37</v>
      </c>
    </row>
    <row r="2299" spans="1:7" ht="15.95" customHeight="1">
      <c r="A2299" s="247" t="s">
        <v>25068</v>
      </c>
      <c r="B2299" s="248" t="s">
        <v>4257</v>
      </c>
      <c r="C2299" s="640" t="s">
        <v>4258</v>
      </c>
      <c r="D2299" s="640"/>
      <c r="E2299" s="640"/>
      <c r="F2299" s="248" t="s">
        <v>86</v>
      </c>
      <c r="G2299" s="249">
        <v>49.98</v>
      </c>
    </row>
    <row r="2300" spans="1:7" ht="15.95" customHeight="1">
      <c r="A2300" s="247" t="s">
        <v>25069</v>
      </c>
      <c r="B2300" s="248" t="s">
        <v>4259</v>
      </c>
      <c r="C2300" s="640" t="s">
        <v>4260</v>
      </c>
      <c r="D2300" s="640"/>
      <c r="E2300" s="640"/>
      <c r="F2300" s="248" t="s">
        <v>86</v>
      </c>
      <c r="G2300" s="249">
        <v>68.290000000000006</v>
      </c>
    </row>
    <row r="2301" spans="1:7" ht="15.95" customHeight="1">
      <c r="A2301" s="247" t="s">
        <v>25070</v>
      </c>
      <c r="B2301" s="248" t="s">
        <v>4261</v>
      </c>
      <c r="C2301" s="640" t="s">
        <v>4262</v>
      </c>
      <c r="D2301" s="640"/>
      <c r="E2301" s="640"/>
      <c r="F2301" s="248" t="s">
        <v>86</v>
      </c>
      <c r="G2301" s="249">
        <v>111.34</v>
      </c>
    </row>
    <row r="2302" spans="1:7" ht="15.95" customHeight="1">
      <c r="A2302" s="247" t="s">
        <v>25071</v>
      </c>
      <c r="B2302" s="248" t="s">
        <v>4263</v>
      </c>
      <c r="C2302" s="640" t="s">
        <v>4264</v>
      </c>
      <c r="D2302" s="640"/>
      <c r="E2302" s="640"/>
      <c r="F2302" s="248" t="s">
        <v>86</v>
      </c>
      <c r="G2302" s="249">
        <v>111.34</v>
      </c>
    </row>
    <row r="2303" spans="1:7" ht="15.95" customHeight="1">
      <c r="A2303" s="247" t="s">
        <v>25072</v>
      </c>
      <c r="B2303" s="248" t="s">
        <v>4265</v>
      </c>
      <c r="C2303" s="640" t="s">
        <v>4266</v>
      </c>
      <c r="D2303" s="640"/>
      <c r="E2303" s="640"/>
      <c r="F2303" s="248" t="s">
        <v>86</v>
      </c>
      <c r="G2303" s="249">
        <v>266.7</v>
      </c>
    </row>
    <row r="2304" spans="1:7" ht="15.95" customHeight="1">
      <c r="A2304" s="247" t="s">
        <v>25073</v>
      </c>
      <c r="B2304" s="248" t="s">
        <v>4267</v>
      </c>
      <c r="C2304" s="640" t="s">
        <v>4268</v>
      </c>
      <c r="D2304" s="640"/>
      <c r="E2304" s="640"/>
      <c r="F2304" s="248" t="s">
        <v>86</v>
      </c>
      <c r="G2304" s="249">
        <v>266.7</v>
      </c>
    </row>
    <row r="2305" spans="1:7" ht="15.95" customHeight="1">
      <c r="A2305" s="247" t="s">
        <v>25074</v>
      </c>
      <c r="B2305" s="248" t="s">
        <v>4269</v>
      </c>
      <c r="C2305" s="640" t="s">
        <v>4270</v>
      </c>
      <c r="D2305" s="640"/>
      <c r="E2305" s="640"/>
      <c r="F2305" s="248" t="s">
        <v>86</v>
      </c>
      <c r="G2305" s="249">
        <v>31.63</v>
      </c>
    </row>
    <row r="2306" spans="1:7" ht="15.95" customHeight="1">
      <c r="A2306" s="247" t="s">
        <v>25075</v>
      </c>
      <c r="B2306" s="248" t="s">
        <v>4271</v>
      </c>
      <c r="C2306" s="640" t="s">
        <v>4272</v>
      </c>
      <c r="D2306" s="640"/>
      <c r="E2306" s="640"/>
      <c r="F2306" s="248" t="s">
        <v>86</v>
      </c>
      <c r="G2306" s="249">
        <v>34.270000000000003</v>
      </c>
    </row>
    <row r="2307" spans="1:7" ht="15.95" customHeight="1">
      <c r="A2307" s="247" t="s">
        <v>25076</v>
      </c>
      <c r="B2307" s="248" t="s">
        <v>4273</v>
      </c>
      <c r="C2307" s="640" t="s">
        <v>4274</v>
      </c>
      <c r="D2307" s="640"/>
      <c r="E2307" s="640"/>
      <c r="F2307" s="248" t="s">
        <v>86</v>
      </c>
      <c r="G2307" s="249">
        <v>267.99</v>
      </c>
    </row>
    <row r="2308" spans="1:7" ht="15.95" customHeight="1">
      <c r="A2308" s="247" t="s">
        <v>25077</v>
      </c>
      <c r="B2308" s="248" t="s">
        <v>4275</v>
      </c>
      <c r="C2308" s="640" t="s">
        <v>4276</v>
      </c>
      <c r="D2308" s="640"/>
      <c r="E2308" s="640"/>
      <c r="F2308" s="248" t="s">
        <v>86</v>
      </c>
      <c r="G2308" s="249">
        <v>713.32</v>
      </c>
    </row>
    <row r="2309" spans="1:7" ht="15.95" customHeight="1">
      <c r="A2309" s="247" t="s">
        <v>25078</v>
      </c>
      <c r="B2309" s="248" t="s">
        <v>4277</v>
      </c>
      <c r="C2309" s="640" t="s">
        <v>4278</v>
      </c>
      <c r="D2309" s="640"/>
      <c r="E2309" s="640"/>
      <c r="F2309" s="248" t="s">
        <v>86</v>
      </c>
      <c r="G2309" s="249">
        <v>29.05</v>
      </c>
    </row>
    <row r="2310" spans="1:7" ht="15.95" customHeight="1">
      <c r="A2310" s="247" t="s">
        <v>25079</v>
      </c>
      <c r="B2310" s="248" t="s">
        <v>4279</v>
      </c>
      <c r="C2310" s="640" t="s">
        <v>4280</v>
      </c>
      <c r="D2310" s="640"/>
      <c r="E2310" s="640"/>
      <c r="F2310" s="248" t="s">
        <v>86</v>
      </c>
      <c r="G2310" s="249">
        <v>28.92</v>
      </c>
    </row>
    <row r="2311" spans="1:7" ht="15.95" customHeight="1">
      <c r="A2311" s="247" t="s">
        <v>25080</v>
      </c>
      <c r="B2311" s="248" t="s">
        <v>4281</v>
      </c>
      <c r="C2311" s="640" t="s">
        <v>4282</v>
      </c>
      <c r="D2311" s="640"/>
      <c r="E2311" s="640"/>
      <c r="F2311" s="248" t="s">
        <v>86</v>
      </c>
      <c r="G2311" s="249">
        <v>61.8</v>
      </c>
    </row>
    <row r="2312" spans="1:7" ht="15.95" customHeight="1">
      <c r="A2312" s="247" t="s">
        <v>25081</v>
      </c>
      <c r="B2312" s="248" t="s">
        <v>4283</v>
      </c>
      <c r="C2312" s="640" t="s">
        <v>4284</v>
      </c>
      <c r="D2312" s="640"/>
      <c r="E2312" s="640"/>
      <c r="F2312" s="248" t="s">
        <v>86</v>
      </c>
      <c r="G2312" s="249">
        <v>61.58</v>
      </c>
    </row>
    <row r="2313" spans="1:7" ht="15.95" customHeight="1">
      <c r="A2313" s="247" t="s">
        <v>25082</v>
      </c>
      <c r="B2313" s="248" t="s">
        <v>4285</v>
      </c>
      <c r="C2313" s="640" t="s">
        <v>4286</v>
      </c>
      <c r="D2313" s="640"/>
      <c r="E2313" s="640"/>
      <c r="F2313" s="248" t="s">
        <v>86</v>
      </c>
      <c r="G2313" s="249">
        <v>127.16</v>
      </c>
    </row>
    <row r="2314" spans="1:7" ht="15.95" customHeight="1">
      <c r="A2314" s="247" t="s">
        <v>25083</v>
      </c>
      <c r="B2314" s="248" t="s">
        <v>4287</v>
      </c>
      <c r="C2314" s="640" t="s">
        <v>4288</v>
      </c>
      <c r="D2314" s="640"/>
      <c r="E2314" s="640"/>
      <c r="F2314" s="248" t="s">
        <v>86</v>
      </c>
      <c r="G2314" s="249">
        <v>126.91</v>
      </c>
    </row>
    <row r="2315" spans="1:7" ht="15.95" customHeight="1">
      <c r="A2315" s="247" t="s">
        <v>25084</v>
      </c>
      <c r="B2315" s="248" t="s">
        <v>4289</v>
      </c>
      <c r="C2315" s="640" t="s">
        <v>4290</v>
      </c>
      <c r="D2315" s="640"/>
      <c r="E2315" s="640"/>
      <c r="F2315" s="248" t="s">
        <v>86</v>
      </c>
      <c r="G2315" s="249">
        <v>241.11</v>
      </c>
    </row>
    <row r="2316" spans="1:7" ht="15.95" customHeight="1">
      <c r="A2316" s="640" t="s">
        <v>25085</v>
      </c>
      <c r="B2316" s="643" t="s">
        <v>4291</v>
      </c>
      <c r="C2316" s="640" t="s">
        <v>4292</v>
      </c>
      <c r="D2316" s="640"/>
      <c r="E2316" s="640"/>
      <c r="F2316" s="643" t="s">
        <v>22</v>
      </c>
      <c r="G2316" s="641">
        <v>251.93</v>
      </c>
    </row>
    <row r="2317" spans="1:7" ht="6" customHeight="1">
      <c r="A2317" s="640"/>
      <c r="B2317" s="643"/>
      <c r="C2317" s="640"/>
      <c r="D2317" s="640"/>
      <c r="E2317" s="640"/>
      <c r="F2317" s="643"/>
      <c r="G2317" s="641"/>
    </row>
    <row r="2318" spans="1:7" ht="15.95" customHeight="1">
      <c r="A2318" s="640" t="s">
        <v>25086</v>
      </c>
      <c r="B2318" s="643" t="s">
        <v>4293</v>
      </c>
      <c r="C2318" s="640" t="s">
        <v>4294</v>
      </c>
      <c r="D2318" s="640"/>
      <c r="E2318" s="640"/>
      <c r="F2318" s="643" t="s">
        <v>22</v>
      </c>
      <c r="G2318" s="641">
        <v>357.51</v>
      </c>
    </row>
    <row r="2319" spans="1:7" ht="6" customHeight="1">
      <c r="A2319" s="640"/>
      <c r="B2319" s="643"/>
      <c r="C2319" s="640"/>
      <c r="D2319" s="640"/>
      <c r="E2319" s="640"/>
      <c r="F2319" s="643"/>
      <c r="G2319" s="641"/>
    </row>
    <row r="2320" spans="1:7" ht="15.95" customHeight="1">
      <c r="A2320" s="247" t="s">
        <v>25087</v>
      </c>
      <c r="B2320" s="248" t="s">
        <v>4295</v>
      </c>
      <c r="C2320" s="640" t="s">
        <v>4296</v>
      </c>
      <c r="D2320" s="640"/>
      <c r="E2320" s="640"/>
      <c r="F2320" s="248" t="s">
        <v>86</v>
      </c>
      <c r="G2320" s="249">
        <v>149.72999999999999</v>
      </c>
    </row>
    <row r="2321" spans="1:7" ht="15.95" customHeight="1">
      <c r="A2321" s="247" t="s">
        <v>25088</v>
      </c>
      <c r="B2321" s="248" t="s">
        <v>4297</v>
      </c>
      <c r="C2321" s="640" t="s">
        <v>4298</v>
      </c>
      <c r="D2321" s="640"/>
      <c r="E2321" s="640"/>
      <c r="F2321" s="248" t="s">
        <v>86</v>
      </c>
      <c r="G2321" s="249">
        <v>169.12</v>
      </c>
    </row>
    <row r="2322" spans="1:7" ht="15.95" customHeight="1">
      <c r="A2322" s="247" t="s">
        <v>25089</v>
      </c>
      <c r="B2322" s="248" t="s">
        <v>4299</v>
      </c>
      <c r="C2322" s="640" t="s">
        <v>4300</v>
      </c>
      <c r="D2322" s="640"/>
      <c r="E2322" s="640"/>
      <c r="F2322" s="248" t="s">
        <v>86</v>
      </c>
      <c r="G2322" s="249">
        <v>19.21</v>
      </c>
    </row>
    <row r="2323" spans="1:7" ht="15.95" customHeight="1">
      <c r="A2323" s="247" t="s">
        <v>25090</v>
      </c>
      <c r="B2323" s="248" t="s">
        <v>4301</v>
      </c>
      <c r="C2323" s="640" t="s">
        <v>4302</v>
      </c>
      <c r="D2323" s="640"/>
      <c r="E2323" s="640"/>
      <c r="F2323" s="248" t="s">
        <v>86</v>
      </c>
      <c r="G2323" s="249">
        <v>37.340000000000003</v>
      </c>
    </row>
    <row r="2324" spans="1:7" ht="15.95" customHeight="1">
      <c r="A2324" s="247" t="s">
        <v>25091</v>
      </c>
      <c r="B2324" s="248" t="s">
        <v>4303</v>
      </c>
      <c r="C2324" s="640" t="s">
        <v>4304</v>
      </c>
      <c r="D2324" s="640"/>
      <c r="E2324" s="640"/>
      <c r="F2324" s="248" t="s">
        <v>86</v>
      </c>
      <c r="G2324" s="249">
        <v>133.4</v>
      </c>
    </row>
    <row r="2325" spans="1:7" ht="15.95" customHeight="1">
      <c r="A2325" s="247" t="s">
        <v>25092</v>
      </c>
      <c r="B2325" s="248" t="s">
        <v>4305</v>
      </c>
      <c r="C2325" s="640" t="s">
        <v>4306</v>
      </c>
      <c r="D2325" s="640"/>
      <c r="E2325" s="640"/>
      <c r="F2325" s="248" t="s">
        <v>86</v>
      </c>
      <c r="G2325" s="249">
        <v>222.23</v>
      </c>
    </row>
    <row r="2326" spans="1:7" ht="15.95" customHeight="1">
      <c r="A2326" s="247" t="s">
        <v>25093</v>
      </c>
      <c r="B2326" s="248" t="s">
        <v>4307</v>
      </c>
      <c r="C2326" s="640" t="s">
        <v>4308</v>
      </c>
      <c r="D2326" s="640"/>
      <c r="E2326" s="640"/>
      <c r="F2326" s="248" t="s">
        <v>86</v>
      </c>
      <c r="G2326" s="249">
        <v>222.23</v>
      </c>
    </row>
    <row r="2327" spans="1:7" ht="15.95" customHeight="1">
      <c r="A2327" s="247" t="s">
        <v>25094</v>
      </c>
      <c r="B2327" s="248" t="s">
        <v>4309</v>
      </c>
      <c r="C2327" s="640" t="s">
        <v>4310</v>
      </c>
      <c r="D2327" s="640"/>
      <c r="E2327" s="640"/>
      <c r="F2327" s="248" t="s">
        <v>86</v>
      </c>
      <c r="G2327" s="249">
        <v>222.23</v>
      </c>
    </row>
    <row r="2328" spans="1:7" ht="15.95" customHeight="1">
      <c r="A2328" s="247" t="s">
        <v>25095</v>
      </c>
      <c r="B2328" s="248" t="s">
        <v>4311</v>
      </c>
      <c r="C2328" s="640" t="s">
        <v>4312</v>
      </c>
      <c r="D2328" s="640"/>
      <c r="E2328" s="640"/>
      <c r="F2328" s="248" t="s">
        <v>86</v>
      </c>
      <c r="G2328" s="249">
        <v>222.23</v>
      </c>
    </row>
    <row r="2329" spans="1:7" ht="15.95" customHeight="1">
      <c r="A2329" s="247" t="s">
        <v>25096</v>
      </c>
      <c r="B2329" s="248" t="s">
        <v>4313</v>
      </c>
      <c r="C2329" s="640" t="s">
        <v>4314</v>
      </c>
      <c r="D2329" s="640"/>
      <c r="E2329" s="640"/>
      <c r="F2329" s="248" t="s">
        <v>86</v>
      </c>
      <c r="G2329" s="249">
        <v>62.02</v>
      </c>
    </row>
    <row r="2330" spans="1:7" ht="15.95" customHeight="1">
      <c r="A2330" s="247" t="s">
        <v>25097</v>
      </c>
      <c r="B2330" s="248" t="s">
        <v>4315</v>
      </c>
      <c r="C2330" s="640" t="s">
        <v>4316</v>
      </c>
      <c r="D2330" s="640"/>
      <c r="E2330" s="640"/>
      <c r="F2330" s="248" t="s">
        <v>86</v>
      </c>
      <c r="G2330" s="249">
        <v>75.819999999999993</v>
      </c>
    </row>
    <row r="2331" spans="1:7" ht="15.95" customHeight="1">
      <c r="A2331" s="247" t="s">
        <v>25098</v>
      </c>
      <c r="B2331" s="248" t="s">
        <v>4317</v>
      </c>
      <c r="C2331" s="640" t="s">
        <v>4318</v>
      </c>
      <c r="D2331" s="640"/>
      <c r="E2331" s="640"/>
      <c r="F2331" s="248" t="s">
        <v>86</v>
      </c>
      <c r="G2331" s="249">
        <v>100.48</v>
      </c>
    </row>
    <row r="2332" spans="1:7" ht="15.95" customHeight="1">
      <c r="A2332" s="247" t="s">
        <v>25099</v>
      </c>
      <c r="B2332" s="248" t="s">
        <v>4319</v>
      </c>
      <c r="C2332" s="640" t="s">
        <v>4320</v>
      </c>
      <c r="D2332" s="640"/>
      <c r="E2332" s="640"/>
      <c r="F2332" s="248" t="s">
        <v>86</v>
      </c>
      <c r="G2332" s="249">
        <v>96.74</v>
      </c>
    </row>
    <row r="2333" spans="1:7" ht="15.95" customHeight="1">
      <c r="A2333" s="247" t="s">
        <v>25100</v>
      </c>
      <c r="B2333" s="248" t="s">
        <v>4321</v>
      </c>
      <c r="C2333" s="640" t="s">
        <v>4322</v>
      </c>
      <c r="D2333" s="640"/>
      <c r="E2333" s="640"/>
      <c r="F2333" s="248" t="s">
        <v>86</v>
      </c>
      <c r="G2333" s="249">
        <v>126</v>
      </c>
    </row>
    <row r="2334" spans="1:7" ht="15.95" customHeight="1">
      <c r="A2334" s="247" t="s">
        <v>25101</v>
      </c>
      <c r="B2334" s="248" t="s">
        <v>4323</v>
      </c>
      <c r="C2334" s="640" t="s">
        <v>4324</v>
      </c>
      <c r="D2334" s="640"/>
      <c r="E2334" s="640"/>
      <c r="F2334" s="248" t="s">
        <v>86</v>
      </c>
      <c r="G2334" s="249">
        <v>193.06</v>
      </c>
    </row>
    <row r="2335" spans="1:7" ht="15.95" customHeight="1">
      <c r="A2335" s="247" t="s">
        <v>25102</v>
      </c>
      <c r="B2335" s="248" t="s">
        <v>4325</v>
      </c>
      <c r="C2335" s="640" t="s">
        <v>4326</v>
      </c>
      <c r="D2335" s="640"/>
      <c r="E2335" s="640"/>
      <c r="F2335" s="248" t="s">
        <v>86</v>
      </c>
      <c r="G2335" s="249">
        <v>47.73</v>
      </c>
    </row>
    <row r="2336" spans="1:7" ht="15.95" customHeight="1">
      <c r="A2336" s="247" t="s">
        <v>25103</v>
      </c>
      <c r="B2336" s="248" t="s">
        <v>4327</v>
      </c>
      <c r="C2336" s="640" t="s">
        <v>4328</v>
      </c>
      <c r="D2336" s="640"/>
      <c r="E2336" s="640"/>
      <c r="F2336" s="248" t="s">
        <v>86</v>
      </c>
      <c r="G2336" s="249">
        <v>35.82</v>
      </c>
    </row>
    <row r="2337" spans="1:7" ht="15.95" customHeight="1">
      <c r="A2337" s="247" t="s">
        <v>25104</v>
      </c>
      <c r="B2337" s="248" t="s">
        <v>4329</v>
      </c>
      <c r="C2337" s="640" t="s">
        <v>4330</v>
      </c>
      <c r="D2337" s="640"/>
      <c r="E2337" s="640"/>
      <c r="F2337" s="248" t="s">
        <v>86</v>
      </c>
      <c r="G2337" s="249">
        <v>88.56</v>
      </c>
    </row>
    <row r="2338" spans="1:7" ht="15.95" customHeight="1">
      <c r="A2338" s="247" t="s">
        <v>25105</v>
      </c>
      <c r="B2338" s="248" t="s">
        <v>4331</v>
      </c>
      <c r="C2338" s="640" t="s">
        <v>4332</v>
      </c>
      <c r="D2338" s="640"/>
      <c r="E2338" s="640"/>
      <c r="F2338" s="248" t="s">
        <v>86</v>
      </c>
      <c r="G2338" s="249">
        <v>191.46</v>
      </c>
    </row>
    <row r="2339" spans="1:7" ht="15.95" customHeight="1">
      <c r="A2339" s="247" t="s">
        <v>25106</v>
      </c>
      <c r="B2339" s="248" t="s">
        <v>4333</v>
      </c>
      <c r="C2339" s="640" t="s">
        <v>4334</v>
      </c>
      <c r="D2339" s="640"/>
      <c r="E2339" s="640"/>
      <c r="F2339" s="248" t="s">
        <v>86</v>
      </c>
      <c r="G2339" s="249">
        <v>18.54</v>
      </c>
    </row>
    <row r="2340" spans="1:7" ht="15.95" customHeight="1">
      <c r="A2340" s="247" t="s">
        <v>25107</v>
      </c>
      <c r="B2340" s="248" t="s">
        <v>4335</v>
      </c>
      <c r="C2340" s="640" t="s">
        <v>4336</v>
      </c>
      <c r="D2340" s="640"/>
      <c r="E2340" s="640"/>
      <c r="F2340" s="248" t="s">
        <v>86</v>
      </c>
      <c r="G2340" s="249">
        <v>18.54</v>
      </c>
    </row>
    <row r="2341" spans="1:7" ht="15.95" customHeight="1">
      <c r="A2341" s="247" t="s">
        <v>25108</v>
      </c>
      <c r="B2341" s="248" t="s">
        <v>4337</v>
      </c>
      <c r="C2341" s="640" t="s">
        <v>4338</v>
      </c>
      <c r="D2341" s="640"/>
      <c r="E2341" s="640"/>
      <c r="F2341" s="248" t="s">
        <v>86</v>
      </c>
      <c r="G2341" s="249">
        <v>41.71</v>
      </c>
    </row>
    <row r="2342" spans="1:7" ht="15.95" customHeight="1">
      <c r="A2342" s="247" t="s">
        <v>25109</v>
      </c>
      <c r="B2342" s="248" t="s">
        <v>4339</v>
      </c>
      <c r="C2342" s="640" t="s">
        <v>4340</v>
      </c>
      <c r="D2342" s="640"/>
      <c r="E2342" s="640"/>
      <c r="F2342" s="248" t="s">
        <v>86</v>
      </c>
      <c r="G2342" s="249">
        <v>41.71</v>
      </c>
    </row>
    <row r="2343" spans="1:7" ht="15.95" customHeight="1">
      <c r="A2343" s="640" t="s">
        <v>25110</v>
      </c>
      <c r="B2343" s="643" t="s">
        <v>4341</v>
      </c>
      <c r="C2343" s="640" t="s">
        <v>4342</v>
      </c>
      <c r="D2343" s="640"/>
      <c r="E2343" s="640"/>
      <c r="F2343" s="643" t="s">
        <v>86</v>
      </c>
      <c r="G2343" s="641">
        <v>81.010000000000005</v>
      </c>
    </row>
    <row r="2344" spans="1:7" ht="6" customHeight="1">
      <c r="A2344" s="640"/>
      <c r="B2344" s="643"/>
      <c r="C2344" s="640"/>
      <c r="D2344" s="640"/>
      <c r="E2344" s="640"/>
      <c r="F2344" s="643"/>
      <c r="G2344" s="641"/>
    </row>
    <row r="2345" spans="1:7" ht="15.95" customHeight="1">
      <c r="A2345" s="247" t="s">
        <v>25111</v>
      </c>
      <c r="B2345" s="248" t="s">
        <v>4343</v>
      </c>
      <c r="C2345" s="640" t="s">
        <v>4344</v>
      </c>
      <c r="D2345" s="640"/>
      <c r="E2345" s="640"/>
      <c r="F2345" s="248" t="s">
        <v>86</v>
      </c>
      <c r="G2345" s="249">
        <v>151.21</v>
      </c>
    </row>
    <row r="2346" spans="1:7" ht="15.95" customHeight="1">
      <c r="A2346" s="247" t="s">
        <v>25112</v>
      </c>
      <c r="B2346" s="248" t="s">
        <v>4345</v>
      </c>
      <c r="C2346" s="640" t="s">
        <v>4346</v>
      </c>
      <c r="D2346" s="640"/>
      <c r="E2346" s="640"/>
      <c r="F2346" s="248" t="s">
        <v>86</v>
      </c>
      <c r="G2346" s="249">
        <v>14.82</v>
      </c>
    </row>
    <row r="2347" spans="1:7" ht="15.95" customHeight="1">
      <c r="A2347" s="247" t="s">
        <v>25113</v>
      </c>
      <c r="B2347" s="248" t="s">
        <v>4347</v>
      </c>
      <c r="C2347" s="640" t="s">
        <v>4348</v>
      </c>
      <c r="D2347" s="640"/>
      <c r="E2347" s="640"/>
      <c r="F2347" s="248" t="s">
        <v>86</v>
      </c>
      <c r="G2347" s="249">
        <v>33.89</v>
      </c>
    </row>
    <row r="2348" spans="1:7" ht="15.95" customHeight="1">
      <c r="A2348" s="247" t="s">
        <v>25114</v>
      </c>
      <c r="B2348" s="248" t="s">
        <v>4349</v>
      </c>
      <c r="C2348" s="640" t="s">
        <v>4350</v>
      </c>
      <c r="D2348" s="640"/>
      <c r="E2348" s="640"/>
      <c r="F2348" s="248" t="s">
        <v>86</v>
      </c>
      <c r="G2348" s="249">
        <v>77.09</v>
      </c>
    </row>
    <row r="2349" spans="1:7" ht="15.95" customHeight="1">
      <c r="A2349" s="247" t="s">
        <v>25115</v>
      </c>
      <c r="B2349" s="248" t="s">
        <v>4351</v>
      </c>
      <c r="C2349" s="640" t="s">
        <v>4352</v>
      </c>
      <c r="D2349" s="640"/>
      <c r="E2349" s="640"/>
      <c r="F2349" s="248" t="s">
        <v>86</v>
      </c>
      <c r="G2349" s="249">
        <v>77.09</v>
      </c>
    </row>
    <row r="2350" spans="1:7" ht="15.95" customHeight="1">
      <c r="A2350" s="247" t="s">
        <v>25116</v>
      </c>
      <c r="B2350" s="248" t="s">
        <v>4353</v>
      </c>
      <c r="C2350" s="640" t="s">
        <v>4354</v>
      </c>
      <c r="D2350" s="640"/>
      <c r="E2350" s="640"/>
      <c r="F2350" s="248" t="s">
        <v>86</v>
      </c>
      <c r="G2350" s="249">
        <v>178.58</v>
      </c>
    </row>
    <row r="2351" spans="1:7" ht="15.95" customHeight="1">
      <c r="A2351" s="247" t="s">
        <v>25117</v>
      </c>
      <c r="B2351" s="248" t="s">
        <v>4355</v>
      </c>
      <c r="C2351" s="640" t="s">
        <v>4356</v>
      </c>
      <c r="D2351" s="640"/>
      <c r="E2351" s="640"/>
      <c r="F2351" s="248" t="s">
        <v>86</v>
      </c>
      <c r="G2351" s="249">
        <v>36.26</v>
      </c>
    </row>
    <row r="2352" spans="1:7" ht="15.95" customHeight="1">
      <c r="A2352" s="247" t="s">
        <v>25118</v>
      </c>
      <c r="B2352" s="248" t="s">
        <v>4357</v>
      </c>
      <c r="C2352" s="640" t="s">
        <v>4358</v>
      </c>
      <c r="D2352" s="640"/>
      <c r="E2352" s="640"/>
      <c r="F2352" s="248" t="s">
        <v>86</v>
      </c>
      <c r="G2352" s="249">
        <v>36.26</v>
      </c>
    </row>
    <row r="2353" spans="1:7" ht="15.95" customHeight="1">
      <c r="A2353" s="247" t="s">
        <v>25119</v>
      </c>
      <c r="B2353" s="248" t="s">
        <v>4359</v>
      </c>
      <c r="C2353" s="640" t="s">
        <v>4360</v>
      </c>
      <c r="D2353" s="640"/>
      <c r="E2353" s="640"/>
      <c r="F2353" s="248" t="s">
        <v>86</v>
      </c>
      <c r="G2353" s="249">
        <v>36.299999999999997</v>
      </c>
    </row>
    <row r="2354" spans="1:7" ht="15.95" customHeight="1">
      <c r="A2354" s="247" t="s">
        <v>25120</v>
      </c>
      <c r="B2354" s="248" t="s">
        <v>4361</v>
      </c>
      <c r="C2354" s="640" t="s">
        <v>4362</v>
      </c>
      <c r="D2354" s="640"/>
      <c r="E2354" s="640"/>
      <c r="F2354" s="248" t="s">
        <v>86</v>
      </c>
      <c r="G2354" s="249">
        <v>50.66</v>
      </c>
    </row>
    <row r="2355" spans="1:7" ht="15.95" customHeight="1">
      <c r="A2355" s="247" t="s">
        <v>25121</v>
      </c>
      <c r="B2355" s="248" t="s">
        <v>4363</v>
      </c>
      <c r="C2355" s="640" t="s">
        <v>4364</v>
      </c>
      <c r="D2355" s="640"/>
      <c r="E2355" s="640"/>
      <c r="F2355" s="248" t="s">
        <v>86</v>
      </c>
      <c r="G2355" s="249">
        <v>47.12</v>
      </c>
    </row>
    <row r="2356" spans="1:7" ht="15.95" customHeight="1">
      <c r="A2356" s="247" t="s">
        <v>25122</v>
      </c>
      <c r="B2356" s="248" t="s">
        <v>4365</v>
      </c>
      <c r="C2356" s="640" t="s">
        <v>4366</v>
      </c>
      <c r="D2356" s="640"/>
      <c r="E2356" s="640"/>
      <c r="F2356" s="248" t="s">
        <v>86</v>
      </c>
      <c r="G2356" s="249">
        <v>15.63</v>
      </c>
    </row>
    <row r="2357" spans="1:7" ht="15.95" customHeight="1">
      <c r="A2357" s="247" t="s">
        <v>25123</v>
      </c>
      <c r="B2357" s="248" t="s">
        <v>4367</v>
      </c>
      <c r="C2357" s="640" t="s">
        <v>4368</v>
      </c>
      <c r="D2357" s="640"/>
      <c r="E2357" s="640"/>
      <c r="F2357" s="248" t="s">
        <v>86</v>
      </c>
      <c r="G2357" s="249">
        <v>25.01</v>
      </c>
    </row>
    <row r="2358" spans="1:7" ht="15.95" customHeight="1">
      <c r="A2358" s="247" t="s">
        <v>25124</v>
      </c>
      <c r="B2358" s="248" t="s">
        <v>4369</v>
      </c>
      <c r="C2358" s="640" t="s">
        <v>4370</v>
      </c>
      <c r="D2358" s="640"/>
      <c r="E2358" s="640"/>
      <c r="F2358" s="248" t="s">
        <v>86</v>
      </c>
      <c r="G2358" s="249">
        <v>64.319999999999993</v>
      </c>
    </row>
    <row r="2359" spans="1:7" ht="15.95" customHeight="1">
      <c r="A2359" s="247" t="s">
        <v>25125</v>
      </c>
      <c r="B2359" s="248" t="s">
        <v>4371</v>
      </c>
      <c r="C2359" s="640" t="s">
        <v>4372</v>
      </c>
      <c r="D2359" s="640"/>
      <c r="E2359" s="640"/>
      <c r="F2359" s="248" t="s">
        <v>86</v>
      </c>
      <c r="G2359" s="249">
        <v>143.71</v>
      </c>
    </row>
    <row r="2360" spans="1:7" ht="15.95" customHeight="1">
      <c r="A2360" s="247" t="s">
        <v>25126</v>
      </c>
      <c r="B2360" s="248" t="s">
        <v>4373</v>
      </c>
      <c r="C2360" s="640" t="s">
        <v>4374</v>
      </c>
      <c r="D2360" s="640"/>
      <c r="E2360" s="640"/>
      <c r="F2360" s="248" t="s">
        <v>86</v>
      </c>
      <c r="G2360" s="249">
        <v>22.79</v>
      </c>
    </row>
    <row r="2361" spans="1:7" ht="15.95" customHeight="1">
      <c r="A2361" s="247" t="s">
        <v>25127</v>
      </c>
      <c r="B2361" s="248" t="s">
        <v>4375</v>
      </c>
      <c r="C2361" s="640" t="s">
        <v>4376</v>
      </c>
      <c r="D2361" s="640"/>
      <c r="E2361" s="640"/>
      <c r="F2361" s="248" t="s">
        <v>86</v>
      </c>
      <c r="G2361" s="249">
        <v>23.39</v>
      </c>
    </row>
    <row r="2362" spans="1:7" ht="15.95" customHeight="1">
      <c r="A2362" s="247" t="s">
        <v>25128</v>
      </c>
      <c r="B2362" s="248" t="s">
        <v>4377</v>
      </c>
      <c r="C2362" s="640" t="s">
        <v>4378</v>
      </c>
      <c r="D2362" s="640"/>
      <c r="E2362" s="640"/>
      <c r="F2362" s="248" t="s">
        <v>86</v>
      </c>
      <c r="G2362" s="249">
        <v>37.479999999999997</v>
      </c>
    </row>
    <row r="2363" spans="1:7" ht="15.95" customHeight="1">
      <c r="A2363" s="247" t="s">
        <v>25129</v>
      </c>
      <c r="B2363" s="248" t="s">
        <v>4379</v>
      </c>
      <c r="C2363" s="640" t="s">
        <v>4380</v>
      </c>
      <c r="D2363" s="640"/>
      <c r="E2363" s="640"/>
      <c r="F2363" s="248" t="s">
        <v>86</v>
      </c>
      <c r="G2363" s="249">
        <v>38.51</v>
      </c>
    </row>
    <row r="2364" spans="1:7" ht="15.95" customHeight="1">
      <c r="A2364" s="247" t="s">
        <v>25130</v>
      </c>
      <c r="B2364" s="248" t="s">
        <v>4381</v>
      </c>
      <c r="C2364" s="640" t="s">
        <v>4382</v>
      </c>
      <c r="D2364" s="640"/>
      <c r="E2364" s="640"/>
      <c r="F2364" s="248" t="s">
        <v>86</v>
      </c>
      <c r="G2364" s="249">
        <v>105.63</v>
      </c>
    </row>
    <row r="2365" spans="1:7" ht="15.95" customHeight="1">
      <c r="A2365" s="247" t="s">
        <v>25131</v>
      </c>
      <c r="B2365" s="248" t="s">
        <v>4383</v>
      </c>
      <c r="C2365" s="640" t="s">
        <v>4384</v>
      </c>
      <c r="D2365" s="640"/>
      <c r="E2365" s="640"/>
      <c r="F2365" s="248" t="s">
        <v>86</v>
      </c>
      <c r="G2365" s="249">
        <v>136.6</v>
      </c>
    </row>
    <row r="2366" spans="1:7" ht="15.95" customHeight="1">
      <c r="A2366" s="247" t="s">
        <v>25132</v>
      </c>
      <c r="B2366" s="248" t="s">
        <v>4385</v>
      </c>
      <c r="C2366" s="640" t="s">
        <v>4386</v>
      </c>
      <c r="D2366" s="640"/>
      <c r="E2366" s="640"/>
      <c r="F2366" s="248" t="s">
        <v>86</v>
      </c>
      <c r="G2366" s="249">
        <v>166.97</v>
      </c>
    </row>
    <row r="2367" spans="1:7" ht="15.95" customHeight="1">
      <c r="A2367" s="247" t="s">
        <v>25133</v>
      </c>
      <c r="B2367" s="248" t="s">
        <v>4387</v>
      </c>
      <c r="C2367" s="640" t="s">
        <v>4388</v>
      </c>
      <c r="D2367" s="640"/>
      <c r="E2367" s="640"/>
      <c r="F2367" s="248" t="s">
        <v>86</v>
      </c>
      <c r="G2367" s="249">
        <v>30.11</v>
      </c>
    </row>
    <row r="2368" spans="1:7" ht="15.95" customHeight="1">
      <c r="A2368" s="247" t="s">
        <v>25134</v>
      </c>
      <c r="B2368" s="248" t="s">
        <v>4389</v>
      </c>
      <c r="C2368" s="640" t="s">
        <v>4390</v>
      </c>
      <c r="D2368" s="640"/>
      <c r="E2368" s="640"/>
      <c r="F2368" s="248" t="s">
        <v>86</v>
      </c>
      <c r="G2368" s="249">
        <v>34.57</v>
      </c>
    </row>
    <row r="2369" spans="1:7" ht="15.95" customHeight="1">
      <c r="A2369" s="247" t="s">
        <v>25135</v>
      </c>
      <c r="B2369" s="248" t="s">
        <v>4391</v>
      </c>
      <c r="C2369" s="640" t="s">
        <v>4392</v>
      </c>
      <c r="D2369" s="640"/>
      <c r="E2369" s="640"/>
      <c r="F2369" s="248" t="s">
        <v>86</v>
      </c>
      <c r="G2369" s="249">
        <v>43.7</v>
      </c>
    </row>
    <row r="2370" spans="1:7" ht="15.95" customHeight="1">
      <c r="A2370" s="247" t="s">
        <v>25136</v>
      </c>
      <c r="B2370" s="248" t="s">
        <v>4393</v>
      </c>
      <c r="C2370" s="640" t="s">
        <v>4394</v>
      </c>
      <c r="D2370" s="640"/>
      <c r="E2370" s="640"/>
      <c r="F2370" s="248" t="s">
        <v>86</v>
      </c>
      <c r="G2370" s="249">
        <v>70.11</v>
      </c>
    </row>
    <row r="2371" spans="1:7" ht="15.95" customHeight="1">
      <c r="A2371" s="247" t="s">
        <v>25137</v>
      </c>
      <c r="B2371" s="248" t="s">
        <v>4395</v>
      </c>
      <c r="C2371" s="640" t="s">
        <v>4396</v>
      </c>
      <c r="D2371" s="640"/>
      <c r="E2371" s="640"/>
      <c r="F2371" s="248" t="s">
        <v>86</v>
      </c>
      <c r="G2371" s="249">
        <v>79.959999999999994</v>
      </c>
    </row>
    <row r="2372" spans="1:7" ht="15.95" customHeight="1">
      <c r="A2372" s="247" t="s">
        <v>25138</v>
      </c>
      <c r="B2372" s="248" t="s">
        <v>4397</v>
      </c>
      <c r="C2372" s="640" t="s">
        <v>4398</v>
      </c>
      <c r="D2372" s="640"/>
      <c r="E2372" s="640"/>
      <c r="F2372" s="248" t="s">
        <v>86</v>
      </c>
      <c r="G2372" s="249">
        <v>107.27</v>
      </c>
    </row>
    <row r="2373" spans="1:7" ht="15.95" customHeight="1">
      <c r="A2373" s="247" t="s">
        <v>25139</v>
      </c>
      <c r="B2373" s="248" t="s">
        <v>4399</v>
      </c>
      <c r="C2373" s="640" t="s">
        <v>4400</v>
      </c>
      <c r="D2373" s="640"/>
      <c r="E2373" s="640"/>
      <c r="F2373" s="248" t="s">
        <v>86</v>
      </c>
      <c r="G2373" s="249">
        <v>180.22</v>
      </c>
    </row>
    <row r="2374" spans="1:7" ht="15.95" customHeight="1">
      <c r="A2374" s="247" t="s">
        <v>25140</v>
      </c>
      <c r="B2374" s="248" t="s">
        <v>4401</v>
      </c>
      <c r="C2374" s="640" t="s">
        <v>4402</v>
      </c>
      <c r="D2374" s="640"/>
      <c r="E2374" s="640"/>
      <c r="F2374" s="248" t="s">
        <v>86</v>
      </c>
      <c r="G2374" s="249">
        <v>227.94</v>
      </c>
    </row>
    <row r="2375" spans="1:7" ht="15.95" customHeight="1">
      <c r="A2375" s="247" t="s">
        <v>25141</v>
      </c>
      <c r="B2375" s="248" t="s">
        <v>4403</v>
      </c>
      <c r="C2375" s="640" t="s">
        <v>4404</v>
      </c>
      <c r="D2375" s="640"/>
      <c r="E2375" s="640"/>
      <c r="F2375" s="248" t="s">
        <v>86</v>
      </c>
      <c r="G2375" s="249">
        <v>396.2</v>
      </c>
    </row>
    <row r="2376" spans="1:7" ht="15.95" customHeight="1">
      <c r="A2376" s="247" t="s">
        <v>25142</v>
      </c>
      <c r="B2376" s="248" t="s">
        <v>4405</v>
      </c>
      <c r="C2376" s="640" t="s">
        <v>4406</v>
      </c>
      <c r="D2376" s="640"/>
      <c r="E2376" s="640"/>
      <c r="F2376" s="248" t="s">
        <v>86</v>
      </c>
      <c r="G2376" s="249">
        <v>552.62</v>
      </c>
    </row>
    <row r="2377" spans="1:7" ht="15.95" customHeight="1">
      <c r="A2377" s="247" t="s">
        <v>25143</v>
      </c>
      <c r="B2377" s="248" t="s">
        <v>4407</v>
      </c>
      <c r="C2377" s="640" t="s">
        <v>4408</v>
      </c>
      <c r="D2377" s="640"/>
      <c r="E2377" s="640"/>
      <c r="F2377" s="248" t="s">
        <v>86</v>
      </c>
      <c r="G2377" s="249">
        <v>1225.1400000000001</v>
      </c>
    </row>
    <row r="2378" spans="1:7" ht="15.95" customHeight="1">
      <c r="A2378" s="640" t="s">
        <v>25144</v>
      </c>
      <c r="B2378" s="643" t="s">
        <v>4409</v>
      </c>
      <c r="C2378" s="640" t="s">
        <v>4410</v>
      </c>
      <c r="D2378" s="640"/>
      <c r="E2378" s="640"/>
      <c r="F2378" s="643" t="s">
        <v>86</v>
      </c>
      <c r="G2378" s="641">
        <v>36.979999999999997</v>
      </c>
    </row>
    <row r="2379" spans="1:7" ht="6" customHeight="1">
      <c r="A2379" s="640"/>
      <c r="B2379" s="643"/>
      <c r="C2379" s="640"/>
      <c r="D2379" s="640"/>
      <c r="E2379" s="640"/>
      <c r="F2379" s="643"/>
      <c r="G2379" s="641"/>
    </row>
    <row r="2380" spans="1:7" ht="15.95" customHeight="1">
      <c r="A2380" s="247" t="s">
        <v>25145</v>
      </c>
      <c r="B2380" s="248" t="s">
        <v>4411</v>
      </c>
      <c r="C2380" s="640" t="s">
        <v>4412</v>
      </c>
      <c r="D2380" s="640"/>
      <c r="E2380" s="640"/>
      <c r="F2380" s="248" t="s">
        <v>86</v>
      </c>
      <c r="G2380" s="249">
        <v>74.8</v>
      </c>
    </row>
    <row r="2381" spans="1:7" ht="15.95" customHeight="1">
      <c r="A2381" s="640" t="s">
        <v>25146</v>
      </c>
      <c r="B2381" s="643" t="s">
        <v>4413</v>
      </c>
      <c r="C2381" s="640" t="s">
        <v>4414</v>
      </c>
      <c r="D2381" s="640"/>
      <c r="E2381" s="640"/>
      <c r="F2381" s="643" t="s">
        <v>86</v>
      </c>
      <c r="G2381" s="641">
        <v>191.59</v>
      </c>
    </row>
    <row r="2382" spans="1:7" ht="6" customHeight="1">
      <c r="A2382" s="640"/>
      <c r="B2382" s="643"/>
      <c r="C2382" s="640"/>
      <c r="D2382" s="640"/>
      <c r="E2382" s="640"/>
      <c r="F2382" s="643"/>
      <c r="G2382" s="641"/>
    </row>
    <row r="2383" spans="1:7" ht="15.95" customHeight="1">
      <c r="A2383" s="640" t="s">
        <v>25147</v>
      </c>
      <c r="B2383" s="643" t="s">
        <v>4415</v>
      </c>
      <c r="C2383" s="640" t="s">
        <v>4416</v>
      </c>
      <c r="D2383" s="640"/>
      <c r="E2383" s="640"/>
      <c r="F2383" s="643" t="s">
        <v>86</v>
      </c>
      <c r="G2383" s="641">
        <v>462.91</v>
      </c>
    </row>
    <row r="2384" spans="1:7" ht="6" customHeight="1">
      <c r="A2384" s="640"/>
      <c r="B2384" s="643"/>
      <c r="C2384" s="640"/>
      <c r="D2384" s="640"/>
      <c r="E2384" s="640"/>
      <c r="F2384" s="643"/>
      <c r="G2384" s="641"/>
    </row>
    <row r="2385" spans="1:7" ht="15.95" customHeight="1">
      <c r="A2385" s="247" t="s">
        <v>25148</v>
      </c>
      <c r="B2385" s="248" t="s">
        <v>4417</v>
      </c>
      <c r="C2385" s="640" t="s">
        <v>4418</v>
      </c>
      <c r="D2385" s="640"/>
      <c r="E2385" s="640"/>
      <c r="F2385" s="248" t="s">
        <v>22</v>
      </c>
      <c r="G2385" s="249">
        <v>26.55</v>
      </c>
    </row>
    <row r="2386" spans="1:7" ht="15.95" customHeight="1">
      <c r="A2386" s="247" t="s">
        <v>25149</v>
      </c>
      <c r="B2386" s="248" t="s">
        <v>4419</v>
      </c>
      <c r="C2386" s="640" t="s">
        <v>4420</v>
      </c>
      <c r="D2386" s="640"/>
      <c r="E2386" s="640"/>
      <c r="F2386" s="248" t="s">
        <v>22</v>
      </c>
      <c r="G2386" s="249">
        <v>40.93</v>
      </c>
    </row>
    <row r="2387" spans="1:7" ht="15.95" customHeight="1">
      <c r="A2387" s="247" t="s">
        <v>25150</v>
      </c>
      <c r="B2387" s="248" t="s">
        <v>4421</v>
      </c>
      <c r="C2387" s="640" t="s">
        <v>4422</v>
      </c>
      <c r="D2387" s="640"/>
      <c r="E2387" s="640"/>
      <c r="F2387" s="248" t="s">
        <v>22</v>
      </c>
      <c r="G2387" s="249">
        <v>48.92</v>
      </c>
    </row>
    <row r="2388" spans="1:7" ht="15.95" customHeight="1">
      <c r="A2388" s="247" t="s">
        <v>25151</v>
      </c>
      <c r="B2388" s="248" t="s">
        <v>4423</v>
      </c>
      <c r="C2388" s="640" t="s">
        <v>4424</v>
      </c>
      <c r="D2388" s="640"/>
      <c r="E2388" s="640"/>
      <c r="F2388" s="248" t="s">
        <v>22</v>
      </c>
      <c r="G2388" s="249">
        <v>68.900000000000006</v>
      </c>
    </row>
    <row r="2389" spans="1:7" ht="15.95" customHeight="1">
      <c r="A2389" s="247" t="s">
        <v>25152</v>
      </c>
      <c r="B2389" s="248" t="s">
        <v>4425</v>
      </c>
      <c r="C2389" s="640" t="s">
        <v>4426</v>
      </c>
      <c r="D2389" s="640"/>
      <c r="E2389" s="640"/>
      <c r="F2389" s="248" t="s">
        <v>22</v>
      </c>
      <c r="G2389" s="249">
        <v>135.28</v>
      </c>
    </row>
    <row r="2390" spans="1:7" ht="15.95" customHeight="1">
      <c r="A2390" s="247" t="s">
        <v>25153</v>
      </c>
      <c r="B2390" s="248" t="s">
        <v>4427</v>
      </c>
      <c r="C2390" s="640" t="s">
        <v>4428</v>
      </c>
      <c r="D2390" s="640"/>
      <c r="E2390" s="640"/>
      <c r="F2390" s="248" t="s">
        <v>22</v>
      </c>
      <c r="G2390" s="249">
        <v>75.87</v>
      </c>
    </row>
    <row r="2391" spans="1:7" ht="15.95" customHeight="1">
      <c r="A2391" s="247" t="s">
        <v>25154</v>
      </c>
      <c r="B2391" s="248" t="s">
        <v>4429</v>
      </c>
      <c r="C2391" s="640" t="s">
        <v>4430</v>
      </c>
      <c r="D2391" s="640"/>
      <c r="E2391" s="640"/>
      <c r="F2391" s="248" t="s">
        <v>22</v>
      </c>
      <c r="G2391" s="249">
        <v>181.77</v>
      </c>
    </row>
    <row r="2392" spans="1:7" ht="15.95" customHeight="1">
      <c r="A2392" s="247" t="s">
        <v>25155</v>
      </c>
      <c r="B2392" s="248" t="s">
        <v>4431</v>
      </c>
      <c r="C2392" s="640" t="s">
        <v>4432</v>
      </c>
      <c r="D2392" s="640"/>
      <c r="E2392" s="640"/>
      <c r="F2392" s="248" t="s">
        <v>22</v>
      </c>
      <c r="G2392" s="249">
        <v>30.16</v>
      </c>
    </row>
    <row r="2393" spans="1:7" ht="15.95" customHeight="1">
      <c r="A2393" s="247" t="s">
        <v>25156</v>
      </c>
      <c r="B2393" s="248" t="s">
        <v>4433</v>
      </c>
      <c r="C2393" s="640" t="s">
        <v>4434</v>
      </c>
      <c r="D2393" s="640"/>
      <c r="E2393" s="640"/>
      <c r="F2393" s="248" t="s">
        <v>22</v>
      </c>
      <c r="G2393" s="249">
        <v>36.42</v>
      </c>
    </row>
    <row r="2394" spans="1:7" ht="15.95" customHeight="1">
      <c r="A2394" s="247" t="s">
        <v>25157</v>
      </c>
      <c r="B2394" s="248" t="s">
        <v>4435</v>
      </c>
      <c r="C2394" s="640" t="s">
        <v>4436</v>
      </c>
      <c r="D2394" s="640"/>
      <c r="E2394" s="640"/>
      <c r="F2394" s="248" t="s">
        <v>22</v>
      </c>
      <c r="G2394" s="249">
        <v>49.1</v>
      </c>
    </row>
    <row r="2395" spans="1:7" ht="15.95" customHeight="1">
      <c r="A2395" s="247" t="s">
        <v>25158</v>
      </c>
      <c r="B2395" s="248" t="s">
        <v>4437</v>
      </c>
      <c r="C2395" s="640" t="s">
        <v>4438</v>
      </c>
      <c r="D2395" s="640"/>
      <c r="E2395" s="640"/>
      <c r="F2395" s="248" t="s">
        <v>22</v>
      </c>
      <c r="G2395" s="249">
        <v>65.48</v>
      </c>
    </row>
    <row r="2396" spans="1:7" ht="15.95" customHeight="1">
      <c r="A2396" s="247" t="s">
        <v>25159</v>
      </c>
      <c r="B2396" s="248" t="s">
        <v>4439</v>
      </c>
      <c r="C2396" s="640" t="s">
        <v>4440</v>
      </c>
      <c r="D2396" s="640"/>
      <c r="E2396" s="640"/>
      <c r="F2396" s="248" t="s">
        <v>22</v>
      </c>
      <c r="G2396" s="249">
        <v>77.77</v>
      </c>
    </row>
    <row r="2397" spans="1:7" ht="15.95" customHeight="1">
      <c r="A2397" s="247" t="s">
        <v>25160</v>
      </c>
      <c r="B2397" s="248" t="s">
        <v>4441</v>
      </c>
      <c r="C2397" s="640" t="s">
        <v>4442</v>
      </c>
      <c r="D2397" s="640"/>
      <c r="E2397" s="640"/>
      <c r="F2397" s="248" t="s">
        <v>22</v>
      </c>
      <c r="G2397" s="249">
        <v>105.5</v>
      </c>
    </row>
    <row r="2398" spans="1:7" ht="15.95" customHeight="1">
      <c r="A2398" s="247" t="s">
        <v>25161</v>
      </c>
      <c r="B2398" s="248" t="s">
        <v>4443</v>
      </c>
      <c r="C2398" s="640" t="s">
        <v>4444</v>
      </c>
      <c r="D2398" s="640"/>
      <c r="E2398" s="640"/>
      <c r="F2398" s="248" t="s">
        <v>22</v>
      </c>
      <c r="G2398" s="249">
        <v>127.17</v>
      </c>
    </row>
    <row r="2399" spans="1:7" ht="15.95" customHeight="1">
      <c r="A2399" s="247" t="s">
        <v>25162</v>
      </c>
      <c r="B2399" s="248" t="s">
        <v>4445</v>
      </c>
      <c r="C2399" s="640" t="s">
        <v>4446</v>
      </c>
      <c r="D2399" s="640"/>
      <c r="E2399" s="640"/>
      <c r="F2399" s="248" t="s">
        <v>22</v>
      </c>
      <c r="G2399" s="249">
        <v>164.78</v>
      </c>
    </row>
    <row r="2400" spans="1:7" ht="15.95" customHeight="1">
      <c r="A2400" s="247" t="s">
        <v>25163</v>
      </c>
      <c r="B2400" s="248" t="s">
        <v>4447</v>
      </c>
      <c r="C2400" s="640" t="s">
        <v>4448</v>
      </c>
      <c r="D2400" s="640"/>
      <c r="E2400" s="640"/>
      <c r="F2400" s="248" t="s">
        <v>22</v>
      </c>
      <c r="G2400" s="249">
        <v>217.25</v>
      </c>
    </row>
    <row r="2401" spans="1:7" ht="15.95" customHeight="1">
      <c r="A2401" s="247" t="s">
        <v>25164</v>
      </c>
      <c r="B2401" s="248" t="s">
        <v>4449</v>
      </c>
      <c r="C2401" s="640" t="s">
        <v>4450</v>
      </c>
      <c r="D2401" s="640"/>
      <c r="E2401" s="640"/>
      <c r="F2401" s="248" t="s">
        <v>22</v>
      </c>
      <c r="G2401" s="249">
        <v>305.77999999999997</v>
      </c>
    </row>
    <row r="2402" spans="1:7" ht="15.95" customHeight="1">
      <c r="A2402" s="247" t="s">
        <v>25165</v>
      </c>
      <c r="B2402" s="248" t="s">
        <v>4451</v>
      </c>
      <c r="C2402" s="640" t="s">
        <v>4452</v>
      </c>
      <c r="D2402" s="640"/>
      <c r="E2402" s="640"/>
      <c r="F2402" s="248" t="s">
        <v>22</v>
      </c>
      <c r="G2402" s="249">
        <v>337.58</v>
      </c>
    </row>
    <row r="2403" spans="1:7" ht="15.95" customHeight="1">
      <c r="A2403" s="247" t="s">
        <v>25166</v>
      </c>
      <c r="B2403" s="248" t="s">
        <v>4453</v>
      </c>
      <c r="C2403" s="640" t="s">
        <v>4454</v>
      </c>
      <c r="D2403" s="640"/>
      <c r="E2403" s="640"/>
      <c r="F2403" s="248" t="s">
        <v>22</v>
      </c>
      <c r="G2403" s="249">
        <v>59.38</v>
      </c>
    </row>
    <row r="2404" spans="1:7" ht="15.95" customHeight="1">
      <c r="A2404" s="247" t="s">
        <v>25167</v>
      </c>
      <c r="B2404" s="248" t="s">
        <v>4455</v>
      </c>
      <c r="C2404" s="640" t="s">
        <v>4456</v>
      </c>
      <c r="D2404" s="640"/>
      <c r="E2404" s="640"/>
      <c r="F2404" s="248" t="s">
        <v>22</v>
      </c>
      <c r="G2404" s="249">
        <v>71.45</v>
      </c>
    </row>
    <row r="2405" spans="1:7" ht="15.95" customHeight="1">
      <c r="A2405" s="247" t="s">
        <v>25168</v>
      </c>
      <c r="B2405" s="248" t="s">
        <v>4457</v>
      </c>
      <c r="C2405" s="640" t="s">
        <v>4458</v>
      </c>
      <c r="D2405" s="640"/>
      <c r="E2405" s="640"/>
      <c r="F2405" s="248" t="s">
        <v>22</v>
      </c>
      <c r="G2405" s="249">
        <v>98.83</v>
      </c>
    </row>
    <row r="2406" spans="1:7" ht="15.95" customHeight="1">
      <c r="A2406" s="247" t="s">
        <v>25169</v>
      </c>
      <c r="B2406" s="248" t="s">
        <v>4459</v>
      </c>
      <c r="C2406" s="640" t="s">
        <v>4460</v>
      </c>
      <c r="D2406" s="640"/>
      <c r="E2406" s="640"/>
      <c r="F2406" s="248" t="s">
        <v>22</v>
      </c>
      <c r="G2406" s="249">
        <v>116.65</v>
      </c>
    </row>
    <row r="2407" spans="1:7" ht="15.95" customHeight="1">
      <c r="A2407" s="247" t="s">
        <v>25170</v>
      </c>
      <c r="B2407" s="248" t="s">
        <v>4461</v>
      </c>
      <c r="C2407" s="640" t="s">
        <v>4462</v>
      </c>
      <c r="D2407" s="640"/>
      <c r="E2407" s="640"/>
      <c r="F2407" s="248" t="s">
        <v>22</v>
      </c>
      <c r="G2407" s="249">
        <v>130.76</v>
      </c>
    </row>
    <row r="2408" spans="1:7" ht="15.95" customHeight="1">
      <c r="A2408" s="247" t="s">
        <v>25171</v>
      </c>
      <c r="B2408" s="248" t="s">
        <v>4463</v>
      </c>
      <c r="C2408" s="640" t="s">
        <v>4464</v>
      </c>
      <c r="D2408" s="640"/>
      <c r="E2408" s="640"/>
      <c r="F2408" s="248" t="s">
        <v>22</v>
      </c>
      <c r="G2408" s="249">
        <v>170.62</v>
      </c>
    </row>
    <row r="2409" spans="1:7" ht="15.95" customHeight="1">
      <c r="A2409" s="247" t="s">
        <v>25172</v>
      </c>
      <c r="B2409" s="248" t="s">
        <v>4465</v>
      </c>
      <c r="C2409" s="640" t="s">
        <v>4466</v>
      </c>
      <c r="D2409" s="640"/>
      <c r="E2409" s="640"/>
      <c r="F2409" s="248" t="s">
        <v>22</v>
      </c>
      <c r="G2409" s="249">
        <v>203.84</v>
      </c>
    </row>
    <row r="2410" spans="1:7" ht="15.95" customHeight="1">
      <c r="A2410" s="247" t="s">
        <v>25173</v>
      </c>
      <c r="B2410" s="248" t="s">
        <v>4467</v>
      </c>
      <c r="C2410" s="640" t="s">
        <v>4468</v>
      </c>
      <c r="D2410" s="640"/>
      <c r="E2410" s="640"/>
      <c r="F2410" s="248" t="s">
        <v>22</v>
      </c>
      <c r="G2410" s="249">
        <v>244.04</v>
      </c>
    </row>
    <row r="2411" spans="1:7" ht="15.95" customHeight="1">
      <c r="A2411" s="247" t="s">
        <v>25174</v>
      </c>
      <c r="B2411" s="248" t="s">
        <v>4469</v>
      </c>
      <c r="C2411" s="640" t="s">
        <v>4470</v>
      </c>
      <c r="D2411" s="640"/>
      <c r="E2411" s="640"/>
      <c r="F2411" s="248" t="s">
        <v>22</v>
      </c>
      <c r="G2411" s="249">
        <v>312.41000000000003</v>
      </c>
    </row>
    <row r="2412" spans="1:7" ht="15.95" customHeight="1">
      <c r="A2412" s="247" t="s">
        <v>25175</v>
      </c>
      <c r="B2412" s="248" t="s">
        <v>4471</v>
      </c>
      <c r="C2412" s="640" t="s">
        <v>4472</v>
      </c>
      <c r="D2412" s="640"/>
      <c r="E2412" s="640"/>
      <c r="F2412" s="248" t="s">
        <v>22</v>
      </c>
      <c r="G2412" s="249">
        <v>429.38</v>
      </c>
    </row>
    <row r="2413" spans="1:7" ht="15.95" customHeight="1">
      <c r="A2413" s="247" t="s">
        <v>25176</v>
      </c>
      <c r="B2413" s="248" t="s">
        <v>4473</v>
      </c>
      <c r="C2413" s="640" t="s">
        <v>4474</v>
      </c>
      <c r="D2413" s="640"/>
      <c r="E2413" s="640"/>
      <c r="F2413" s="248" t="s">
        <v>22</v>
      </c>
      <c r="G2413" s="249">
        <v>467.79</v>
      </c>
    </row>
    <row r="2414" spans="1:7" ht="15.95" customHeight="1">
      <c r="A2414" s="245" t="s">
        <v>25177</v>
      </c>
      <c r="B2414" s="642" t="s">
        <v>4475</v>
      </c>
      <c r="C2414" s="642"/>
      <c r="D2414" s="642"/>
      <c r="E2414" s="642"/>
      <c r="F2414" s="642"/>
      <c r="G2414" s="246">
        <v>18691.96</v>
      </c>
    </row>
    <row r="2415" spans="1:7" ht="15.95" customHeight="1">
      <c r="A2415" s="247" t="s">
        <v>25178</v>
      </c>
      <c r="B2415" s="248" t="s">
        <v>4476</v>
      </c>
      <c r="C2415" s="640" t="s">
        <v>4477</v>
      </c>
      <c r="D2415" s="640"/>
      <c r="E2415" s="640"/>
      <c r="F2415" s="248" t="s">
        <v>86</v>
      </c>
      <c r="G2415" s="249">
        <v>9.6999999999999993</v>
      </c>
    </row>
    <row r="2416" spans="1:7" ht="15.95" customHeight="1">
      <c r="A2416" s="247" t="s">
        <v>25179</v>
      </c>
      <c r="B2416" s="248" t="s">
        <v>4478</v>
      </c>
      <c r="C2416" s="640" t="s">
        <v>4479</v>
      </c>
      <c r="D2416" s="640"/>
      <c r="E2416" s="640"/>
      <c r="F2416" s="248" t="s">
        <v>86</v>
      </c>
      <c r="G2416" s="249">
        <v>7.93</v>
      </c>
    </row>
    <row r="2417" spans="1:7" ht="15.95" customHeight="1">
      <c r="A2417" s="247" t="s">
        <v>25180</v>
      </c>
      <c r="B2417" s="248" t="s">
        <v>4480</v>
      </c>
      <c r="C2417" s="640" t="s">
        <v>4481</v>
      </c>
      <c r="D2417" s="640"/>
      <c r="E2417" s="640"/>
      <c r="F2417" s="248" t="s">
        <v>86</v>
      </c>
      <c r="G2417" s="249">
        <v>5.08</v>
      </c>
    </row>
    <row r="2418" spans="1:7" ht="15.95" customHeight="1">
      <c r="A2418" s="247" t="s">
        <v>25181</v>
      </c>
      <c r="B2418" s="248" t="s">
        <v>4482</v>
      </c>
      <c r="C2418" s="640" t="s">
        <v>4483</v>
      </c>
      <c r="D2418" s="640"/>
      <c r="E2418" s="640"/>
      <c r="F2418" s="248" t="s">
        <v>86</v>
      </c>
      <c r="G2418" s="249">
        <v>6.23</v>
      </c>
    </row>
    <row r="2419" spans="1:7" ht="15.95" customHeight="1">
      <c r="A2419" s="247" t="s">
        <v>25182</v>
      </c>
      <c r="B2419" s="248" t="s">
        <v>4484</v>
      </c>
      <c r="C2419" s="640" t="s">
        <v>4485</v>
      </c>
      <c r="D2419" s="640"/>
      <c r="E2419" s="640"/>
      <c r="F2419" s="248" t="s">
        <v>86</v>
      </c>
      <c r="G2419" s="249">
        <v>10.91</v>
      </c>
    </row>
    <row r="2420" spans="1:7" ht="15.95" customHeight="1">
      <c r="A2420" s="247" t="s">
        <v>25183</v>
      </c>
      <c r="B2420" s="248" t="s">
        <v>4486</v>
      </c>
      <c r="C2420" s="640" t="s">
        <v>4487</v>
      </c>
      <c r="D2420" s="640"/>
      <c r="E2420" s="640"/>
      <c r="F2420" s="248" t="s">
        <v>86</v>
      </c>
      <c r="G2420" s="249">
        <v>11.77</v>
      </c>
    </row>
    <row r="2421" spans="1:7" ht="15.95" customHeight="1">
      <c r="A2421" s="247" t="s">
        <v>25184</v>
      </c>
      <c r="B2421" s="248" t="s">
        <v>4488</v>
      </c>
      <c r="C2421" s="640" t="s">
        <v>4489</v>
      </c>
      <c r="D2421" s="640"/>
      <c r="E2421" s="640"/>
      <c r="F2421" s="248" t="s">
        <v>86</v>
      </c>
      <c r="G2421" s="249">
        <v>19.5</v>
      </c>
    </row>
    <row r="2422" spans="1:7" ht="15.95" customHeight="1">
      <c r="A2422" s="247" t="s">
        <v>25185</v>
      </c>
      <c r="B2422" s="248" t="s">
        <v>4490</v>
      </c>
      <c r="C2422" s="640" t="s">
        <v>4491</v>
      </c>
      <c r="D2422" s="640"/>
      <c r="E2422" s="640"/>
      <c r="F2422" s="248" t="s">
        <v>86</v>
      </c>
      <c r="G2422" s="249">
        <v>31.13</v>
      </c>
    </row>
    <row r="2423" spans="1:7" ht="15.95" customHeight="1">
      <c r="A2423" s="247" t="s">
        <v>25186</v>
      </c>
      <c r="B2423" s="248" t="s">
        <v>4492</v>
      </c>
      <c r="C2423" s="640" t="s">
        <v>4493</v>
      </c>
      <c r="D2423" s="640"/>
      <c r="E2423" s="640"/>
      <c r="F2423" s="248" t="s">
        <v>86</v>
      </c>
      <c r="G2423" s="249">
        <v>39.44</v>
      </c>
    </row>
    <row r="2424" spans="1:7" ht="15.95" customHeight="1">
      <c r="A2424" s="247" t="s">
        <v>25187</v>
      </c>
      <c r="B2424" s="248" t="s">
        <v>4494</v>
      </c>
      <c r="C2424" s="640" t="s">
        <v>4495</v>
      </c>
      <c r="D2424" s="640"/>
      <c r="E2424" s="640"/>
      <c r="F2424" s="248" t="s">
        <v>86</v>
      </c>
      <c r="G2424" s="249">
        <v>16.71</v>
      </c>
    </row>
    <row r="2425" spans="1:7" ht="15.95" customHeight="1">
      <c r="A2425" s="247" t="s">
        <v>25188</v>
      </c>
      <c r="B2425" s="248" t="s">
        <v>4496</v>
      </c>
      <c r="C2425" s="640" t="s">
        <v>4497</v>
      </c>
      <c r="D2425" s="640"/>
      <c r="E2425" s="640"/>
      <c r="F2425" s="248" t="s">
        <v>86</v>
      </c>
      <c r="G2425" s="249">
        <v>20.71</v>
      </c>
    </row>
    <row r="2426" spans="1:7" ht="15.95" customHeight="1">
      <c r="A2426" s="247" t="s">
        <v>25189</v>
      </c>
      <c r="B2426" s="248" t="s">
        <v>4498</v>
      </c>
      <c r="C2426" s="640" t="s">
        <v>4499</v>
      </c>
      <c r="D2426" s="640"/>
      <c r="E2426" s="640"/>
      <c r="F2426" s="248" t="s">
        <v>86</v>
      </c>
      <c r="G2426" s="249">
        <v>24.88</v>
      </c>
    </row>
    <row r="2427" spans="1:7" ht="15.95" customHeight="1">
      <c r="A2427" s="247" t="s">
        <v>25190</v>
      </c>
      <c r="B2427" s="248" t="s">
        <v>4500</v>
      </c>
      <c r="C2427" s="640" t="s">
        <v>4501</v>
      </c>
      <c r="D2427" s="640"/>
      <c r="E2427" s="640"/>
      <c r="F2427" s="248" t="s">
        <v>86</v>
      </c>
      <c r="G2427" s="249">
        <v>39.49</v>
      </c>
    </row>
    <row r="2428" spans="1:7" ht="15.95" customHeight="1">
      <c r="A2428" s="247" t="s">
        <v>25191</v>
      </c>
      <c r="B2428" s="248" t="s">
        <v>4502</v>
      </c>
      <c r="C2428" s="640" t="s">
        <v>4503</v>
      </c>
      <c r="D2428" s="640"/>
      <c r="E2428" s="640"/>
      <c r="F2428" s="248" t="s">
        <v>86</v>
      </c>
      <c r="G2428" s="249">
        <v>42.64</v>
      </c>
    </row>
    <row r="2429" spans="1:7" ht="15.95" customHeight="1">
      <c r="A2429" s="247" t="s">
        <v>25192</v>
      </c>
      <c r="B2429" s="248" t="s">
        <v>4504</v>
      </c>
      <c r="C2429" s="640" t="s">
        <v>4505</v>
      </c>
      <c r="D2429" s="640"/>
      <c r="E2429" s="640"/>
      <c r="F2429" s="248" t="s">
        <v>86</v>
      </c>
      <c r="G2429" s="249">
        <v>67.819999999999993</v>
      </c>
    </row>
    <row r="2430" spans="1:7" ht="15.95" customHeight="1">
      <c r="A2430" s="247" t="s">
        <v>25193</v>
      </c>
      <c r="B2430" s="248" t="s">
        <v>4506</v>
      </c>
      <c r="C2430" s="640" t="s">
        <v>4507</v>
      </c>
      <c r="D2430" s="640"/>
      <c r="E2430" s="640"/>
      <c r="F2430" s="248" t="s">
        <v>86</v>
      </c>
      <c r="G2430" s="249">
        <v>244.85</v>
      </c>
    </row>
    <row r="2431" spans="1:7" ht="15.95" customHeight="1">
      <c r="A2431" s="247" t="s">
        <v>25194</v>
      </c>
      <c r="B2431" s="248" t="s">
        <v>4508</v>
      </c>
      <c r="C2431" s="640" t="s">
        <v>4509</v>
      </c>
      <c r="D2431" s="640"/>
      <c r="E2431" s="640"/>
      <c r="F2431" s="248" t="s">
        <v>86</v>
      </c>
      <c r="G2431" s="249">
        <v>345.72</v>
      </c>
    </row>
    <row r="2432" spans="1:7" ht="15.95" customHeight="1">
      <c r="A2432" s="247" t="s">
        <v>25195</v>
      </c>
      <c r="B2432" s="248" t="s">
        <v>4510</v>
      </c>
      <c r="C2432" s="640" t="s">
        <v>4511</v>
      </c>
      <c r="D2432" s="640"/>
      <c r="E2432" s="640"/>
      <c r="F2432" s="248" t="s">
        <v>86</v>
      </c>
      <c r="G2432" s="249">
        <v>307.76</v>
      </c>
    </row>
    <row r="2433" spans="1:7" ht="15.95" customHeight="1">
      <c r="A2433" s="640" t="s">
        <v>25196</v>
      </c>
      <c r="B2433" s="643" t="s">
        <v>4512</v>
      </c>
      <c r="C2433" s="640" t="s">
        <v>4513</v>
      </c>
      <c r="D2433" s="640"/>
      <c r="E2433" s="640"/>
      <c r="F2433" s="643" t="s">
        <v>22</v>
      </c>
      <c r="G2433" s="641">
        <v>51.22</v>
      </c>
    </row>
    <row r="2434" spans="1:7" ht="6" customHeight="1">
      <c r="A2434" s="640"/>
      <c r="B2434" s="643"/>
      <c r="C2434" s="640"/>
      <c r="D2434" s="640"/>
      <c r="E2434" s="640"/>
      <c r="F2434" s="643"/>
      <c r="G2434" s="641"/>
    </row>
    <row r="2435" spans="1:7" ht="15.95" customHeight="1">
      <c r="A2435" s="640" t="s">
        <v>25197</v>
      </c>
      <c r="B2435" s="643" t="s">
        <v>4514</v>
      </c>
      <c r="C2435" s="640" t="s">
        <v>4515</v>
      </c>
      <c r="D2435" s="640"/>
      <c r="E2435" s="640"/>
      <c r="F2435" s="643" t="s">
        <v>22</v>
      </c>
      <c r="G2435" s="641">
        <v>134.41999999999999</v>
      </c>
    </row>
    <row r="2436" spans="1:7" ht="6" customHeight="1">
      <c r="A2436" s="640"/>
      <c r="B2436" s="643"/>
      <c r="C2436" s="640"/>
      <c r="D2436" s="640"/>
      <c r="E2436" s="640"/>
      <c r="F2436" s="643"/>
      <c r="G2436" s="641"/>
    </row>
    <row r="2437" spans="1:7" ht="15.95" customHeight="1">
      <c r="A2437" s="247" t="s">
        <v>25198</v>
      </c>
      <c r="B2437" s="248" t="s">
        <v>4516</v>
      </c>
      <c r="C2437" s="640" t="s">
        <v>4517</v>
      </c>
      <c r="D2437" s="640"/>
      <c r="E2437" s="640"/>
      <c r="F2437" s="248" t="s">
        <v>22</v>
      </c>
      <c r="G2437" s="249">
        <v>2.09</v>
      </c>
    </row>
    <row r="2438" spans="1:7" ht="15.95" customHeight="1">
      <c r="A2438" s="247" t="s">
        <v>25199</v>
      </c>
      <c r="B2438" s="248" t="s">
        <v>4518</v>
      </c>
      <c r="C2438" s="640" t="s">
        <v>4519</v>
      </c>
      <c r="D2438" s="640"/>
      <c r="E2438" s="640"/>
      <c r="F2438" s="248" t="s">
        <v>22</v>
      </c>
      <c r="G2438" s="249">
        <v>2.2999999999999998</v>
      </c>
    </row>
    <row r="2439" spans="1:7" ht="15.95" customHeight="1">
      <c r="A2439" s="247" t="s">
        <v>25200</v>
      </c>
      <c r="B2439" s="248" t="s">
        <v>4520</v>
      </c>
      <c r="C2439" s="640" t="s">
        <v>4521</v>
      </c>
      <c r="D2439" s="640"/>
      <c r="E2439" s="640"/>
      <c r="F2439" s="248" t="s">
        <v>22</v>
      </c>
      <c r="G2439" s="249">
        <v>2.77</v>
      </c>
    </row>
    <row r="2440" spans="1:7" ht="15.95" customHeight="1">
      <c r="A2440" s="247" t="s">
        <v>25201</v>
      </c>
      <c r="B2440" s="248" t="s">
        <v>4522</v>
      </c>
      <c r="C2440" s="640" t="s">
        <v>4523</v>
      </c>
      <c r="D2440" s="640"/>
      <c r="E2440" s="640"/>
      <c r="F2440" s="248" t="s">
        <v>22</v>
      </c>
      <c r="G2440" s="249">
        <v>3.68</v>
      </c>
    </row>
    <row r="2441" spans="1:7" ht="15.95" customHeight="1">
      <c r="A2441" s="247" t="s">
        <v>25202</v>
      </c>
      <c r="B2441" s="248" t="s">
        <v>4524</v>
      </c>
      <c r="C2441" s="640" t="s">
        <v>4525</v>
      </c>
      <c r="D2441" s="640"/>
      <c r="E2441" s="640"/>
      <c r="F2441" s="248" t="s">
        <v>22</v>
      </c>
      <c r="G2441" s="249">
        <v>4.6900000000000004</v>
      </c>
    </row>
    <row r="2442" spans="1:7" ht="15.95" customHeight="1">
      <c r="A2442" s="247" t="s">
        <v>25203</v>
      </c>
      <c r="B2442" s="248" t="s">
        <v>4526</v>
      </c>
      <c r="C2442" s="640" t="s">
        <v>4527</v>
      </c>
      <c r="D2442" s="640"/>
      <c r="E2442" s="640"/>
      <c r="F2442" s="248" t="s">
        <v>22</v>
      </c>
      <c r="G2442" s="249">
        <v>5.32</v>
      </c>
    </row>
    <row r="2443" spans="1:7" ht="15.95" customHeight="1">
      <c r="A2443" s="247" t="s">
        <v>25204</v>
      </c>
      <c r="B2443" s="248" t="s">
        <v>4528</v>
      </c>
      <c r="C2443" s="640" t="s">
        <v>4529</v>
      </c>
      <c r="D2443" s="640"/>
      <c r="E2443" s="640"/>
      <c r="F2443" s="248" t="s">
        <v>22</v>
      </c>
      <c r="G2443" s="249">
        <v>6.94</v>
      </c>
    </row>
    <row r="2444" spans="1:7" ht="15.95" customHeight="1">
      <c r="A2444" s="247" t="s">
        <v>25205</v>
      </c>
      <c r="B2444" s="248" t="s">
        <v>4530</v>
      </c>
      <c r="C2444" s="640" t="s">
        <v>4531</v>
      </c>
      <c r="D2444" s="640"/>
      <c r="E2444" s="640"/>
      <c r="F2444" s="248" t="s">
        <v>22</v>
      </c>
      <c r="G2444" s="249">
        <v>9</v>
      </c>
    </row>
    <row r="2445" spans="1:7" ht="15.95" customHeight="1">
      <c r="A2445" s="247" t="s">
        <v>25206</v>
      </c>
      <c r="B2445" s="248" t="s">
        <v>4532</v>
      </c>
      <c r="C2445" s="640" t="s">
        <v>4533</v>
      </c>
      <c r="D2445" s="640"/>
      <c r="E2445" s="640"/>
      <c r="F2445" s="248" t="s">
        <v>22</v>
      </c>
      <c r="G2445" s="249">
        <v>11.02</v>
      </c>
    </row>
    <row r="2446" spans="1:7" ht="15.95" customHeight="1">
      <c r="A2446" s="247" t="s">
        <v>25207</v>
      </c>
      <c r="B2446" s="248" t="s">
        <v>4534</v>
      </c>
      <c r="C2446" s="640" t="s">
        <v>4535</v>
      </c>
      <c r="D2446" s="640"/>
      <c r="E2446" s="640"/>
      <c r="F2446" s="248" t="s">
        <v>22</v>
      </c>
      <c r="G2446" s="249">
        <v>12.26</v>
      </c>
    </row>
    <row r="2447" spans="1:7" ht="15.95" customHeight="1">
      <c r="A2447" s="247" t="s">
        <v>25208</v>
      </c>
      <c r="B2447" s="248" t="s">
        <v>4536</v>
      </c>
      <c r="C2447" s="640" t="s">
        <v>4537</v>
      </c>
      <c r="D2447" s="640"/>
      <c r="E2447" s="640"/>
      <c r="F2447" s="248" t="s">
        <v>22</v>
      </c>
      <c r="G2447" s="249">
        <v>13.88</v>
      </c>
    </row>
    <row r="2448" spans="1:7" ht="15.95" customHeight="1">
      <c r="A2448" s="247" t="s">
        <v>25209</v>
      </c>
      <c r="B2448" s="248" t="s">
        <v>4538</v>
      </c>
      <c r="C2448" s="640" t="s">
        <v>4539</v>
      </c>
      <c r="D2448" s="640"/>
      <c r="E2448" s="640"/>
      <c r="F2448" s="248" t="s">
        <v>22</v>
      </c>
      <c r="G2448" s="249">
        <v>16.02</v>
      </c>
    </row>
    <row r="2449" spans="1:7" ht="15.95" customHeight="1">
      <c r="A2449" s="247" t="s">
        <v>25210</v>
      </c>
      <c r="B2449" s="248" t="s">
        <v>4540</v>
      </c>
      <c r="C2449" s="640" t="s">
        <v>4541</v>
      </c>
      <c r="D2449" s="640"/>
      <c r="E2449" s="640"/>
      <c r="F2449" s="248" t="s">
        <v>22</v>
      </c>
      <c r="G2449" s="249">
        <v>18.5</v>
      </c>
    </row>
    <row r="2450" spans="1:7" ht="15.95" customHeight="1">
      <c r="A2450" s="247" t="s">
        <v>25211</v>
      </c>
      <c r="B2450" s="248" t="s">
        <v>4542</v>
      </c>
      <c r="C2450" s="640" t="s">
        <v>4543</v>
      </c>
      <c r="D2450" s="640"/>
      <c r="E2450" s="640"/>
      <c r="F2450" s="248" t="s">
        <v>22</v>
      </c>
      <c r="G2450" s="249">
        <v>1.26</v>
      </c>
    </row>
    <row r="2451" spans="1:7" ht="15.95" customHeight="1">
      <c r="A2451" s="247" t="s">
        <v>25212</v>
      </c>
      <c r="B2451" s="248" t="s">
        <v>4544</v>
      </c>
      <c r="C2451" s="640" t="s">
        <v>4545</v>
      </c>
      <c r="D2451" s="640"/>
      <c r="E2451" s="640"/>
      <c r="F2451" s="248" t="s">
        <v>22</v>
      </c>
      <c r="G2451" s="249">
        <v>1.64</v>
      </c>
    </row>
    <row r="2452" spans="1:7" ht="15.95" customHeight="1">
      <c r="A2452" s="247" t="s">
        <v>25213</v>
      </c>
      <c r="B2452" s="248" t="s">
        <v>4546</v>
      </c>
      <c r="C2452" s="640" t="s">
        <v>4547</v>
      </c>
      <c r="D2452" s="640"/>
      <c r="E2452" s="640"/>
      <c r="F2452" s="248" t="s">
        <v>22</v>
      </c>
      <c r="G2452" s="249">
        <v>1.64</v>
      </c>
    </row>
    <row r="2453" spans="1:7" ht="15.95" customHeight="1">
      <c r="A2453" s="247" t="s">
        <v>25214</v>
      </c>
      <c r="B2453" s="248" t="s">
        <v>4548</v>
      </c>
      <c r="C2453" s="640" t="s">
        <v>4549</v>
      </c>
      <c r="D2453" s="640"/>
      <c r="E2453" s="640"/>
      <c r="F2453" s="248" t="s">
        <v>22</v>
      </c>
      <c r="G2453" s="249">
        <v>1.68</v>
      </c>
    </row>
    <row r="2454" spans="1:7" ht="15.95" customHeight="1">
      <c r="A2454" s="247" t="s">
        <v>25215</v>
      </c>
      <c r="B2454" s="248" t="s">
        <v>4550</v>
      </c>
      <c r="C2454" s="640" t="s">
        <v>4551</v>
      </c>
      <c r="D2454" s="640"/>
      <c r="E2454" s="640"/>
      <c r="F2454" s="248" t="s">
        <v>22</v>
      </c>
      <c r="G2454" s="249">
        <v>1.68</v>
      </c>
    </row>
    <row r="2455" spans="1:7" ht="15.95" customHeight="1">
      <c r="A2455" s="247" t="s">
        <v>25216</v>
      </c>
      <c r="B2455" s="248" t="s">
        <v>4552</v>
      </c>
      <c r="C2455" s="640" t="s">
        <v>4553</v>
      </c>
      <c r="D2455" s="640"/>
      <c r="E2455" s="640"/>
      <c r="F2455" s="248" t="s">
        <v>22</v>
      </c>
      <c r="G2455" s="249">
        <v>2.52</v>
      </c>
    </row>
    <row r="2456" spans="1:7" ht="15.95" customHeight="1">
      <c r="A2456" s="247" t="s">
        <v>25217</v>
      </c>
      <c r="B2456" s="248" t="s">
        <v>4554</v>
      </c>
      <c r="C2456" s="640" t="s">
        <v>4555</v>
      </c>
      <c r="D2456" s="640"/>
      <c r="E2456" s="640"/>
      <c r="F2456" s="248" t="s">
        <v>86</v>
      </c>
      <c r="G2456" s="249">
        <v>11.79</v>
      </c>
    </row>
    <row r="2457" spans="1:7" ht="15.95" customHeight="1">
      <c r="A2457" s="247" t="s">
        <v>25218</v>
      </c>
      <c r="B2457" s="248" t="s">
        <v>4556</v>
      </c>
      <c r="C2457" s="640" t="s">
        <v>4557</v>
      </c>
      <c r="D2457" s="640"/>
      <c r="E2457" s="640"/>
      <c r="F2457" s="248" t="s">
        <v>86</v>
      </c>
      <c r="G2457" s="249">
        <v>5.36</v>
      </c>
    </row>
    <row r="2458" spans="1:7" ht="15.95" customHeight="1">
      <c r="A2458" s="247" t="s">
        <v>25219</v>
      </c>
      <c r="B2458" s="248" t="s">
        <v>4558</v>
      </c>
      <c r="C2458" s="640" t="s">
        <v>4559</v>
      </c>
      <c r="D2458" s="640"/>
      <c r="E2458" s="640"/>
      <c r="F2458" s="248" t="s">
        <v>86</v>
      </c>
      <c r="G2458" s="249">
        <v>7.96</v>
      </c>
    </row>
    <row r="2459" spans="1:7" ht="15.95" customHeight="1">
      <c r="A2459" s="247" t="s">
        <v>25220</v>
      </c>
      <c r="B2459" s="248" t="s">
        <v>4560</v>
      </c>
      <c r="C2459" s="640" t="s">
        <v>4561</v>
      </c>
      <c r="D2459" s="640"/>
      <c r="E2459" s="640"/>
      <c r="F2459" s="248" t="s">
        <v>86</v>
      </c>
      <c r="G2459" s="249">
        <v>7.88</v>
      </c>
    </row>
    <row r="2460" spans="1:7" ht="15.95" customHeight="1">
      <c r="A2460" s="247" t="s">
        <v>25221</v>
      </c>
      <c r="B2460" s="248" t="s">
        <v>4562</v>
      </c>
      <c r="C2460" s="640" t="s">
        <v>4563</v>
      </c>
      <c r="D2460" s="640"/>
      <c r="E2460" s="640"/>
      <c r="F2460" s="248" t="s">
        <v>86</v>
      </c>
      <c r="G2460" s="249">
        <v>11.77</v>
      </c>
    </row>
    <row r="2461" spans="1:7" ht="15.95" customHeight="1">
      <c r="A2461" s="247" t="s">
        <v>25222</v>
      </c>
      <c r="B2461" s="248" t="s">
        <v>4564</v>
      </c>
      <c r="C2461" s="640" t="s">
        <v>4565</v>
      </c>
      <c r="D2461" s="640"/>
      <c r="E2461" s="640"/>
      <c r="F2461" s="248" t="s">
        <v>86</v>
      </c>
      <c r="G2461" s="249">
        <v>11.89</v>
      </c>
    </row>
    <row r="2462" spans="1:7" ht="15.95" customHeight="1">
      <c r="A2462" s="247" t="s">
        <v>25223</v>
      </c>
      <c r="B2462" s="248" t="s">
        <v>4566</v>
      </c>
      <c r="C2462" s="640" t="s">
        <v>4567</v>
      </c>
      <c r="D2462" s="640"/>
      <c r="E2462" s="640"/>
      <c r="F2462" s="248" t="s">
        <v>86</v>
      </c>
      <c r="G2462" s="249">
        <v>12.11</v>
      </c>
    </row>
    <row r="2463" spans="1:7" ht="15.95" customHeight="1">
      <c r="A2463" s="247" t="s">
        <v>25224</v>
      </c>
      <c r="B2463" s="248" t="s">
        <v>4568</v>
      </c>
      <c r="C2463" s="640" t="s">
        <v>4569</v>
      </c>
      <c r="D2463" s="640"/>
      <c r="E2463" s="640"/>
      <c r="F2463" s="248" t="s">
        <v>86</v>
      </c>
      <c r="G2463" s="249">
        <v>12.85</v>
      </c>
    </row>
    <row r="2464" spans="1:7" ht="15.95" customHeight="1">
      <c r="A2464" s="247" t="s">
        <v>25225</v>
      </c>
      <c r="B2464" s="248" t="s">
        <v>4570</v>
      </c>
      <c r="C2464" s="640" t="s">
        <v>4571</v>
      </c>
      <c r="D2464" s="640"/>
      <c r="E2464" s="640"/>
      <c r="F2464" s="248" t="s">
        <v>86</v>
      </c>
      <c r="G2464" s="249">
        <v>14.32</v>
      </c>
    </row>
    <row r="2465" spans="1:7" ht="15.95" customHeight="1">
      <c r="A2465" s="247" t="s">
        <v>25226</v>
      </c>
      <c r="B2465" s="248" t="s">
        <v>4572</v>
      </c>
      <c r="C2465" s="640" t="s">
        <v>4573</v>
      </c>
      <c r="D2465" s="640"/>
      <c r="E2465" s="640"/>
      <c r="F2465" s="248" t="s">
        <v>86</v>
      </c>
      <c r="G2465" s="249">
        <v>15.77</v>
      </c>
    </row>
    <row r="2466" spans="1:7" ht="15.95" customHeight="1">
      <c r="A2466" s="247" t="s">
        <v>25227</v>
      </c>
      <c r="B2466" s="248" t="s">
        <v>4574</v>
      </c>
      <c r="C2466" s="640" t="s">
        <v>4575</v>
      </c>
      <c r="D2466" s="640"/>
      <c r="E2466" s="640"/>
      <c r="F2466" s="248" t="s">
        <v>86</v>
      </c>
      <c r="G2466" s="249">
        <v>14.27</v>
      </c>
    </row>
    <row r="2467" spans="1:7" ht="15.95" customHeight="1">
      <c r="A2467" s="247" t="s">
        <v>25228</v>
      </c>
      <c r="B2467" s="248" t="s">
        <v>4576</v>
      </c>
      <c r="C2467" s="640" t="s">
        <v>4577</v>
      </c>
      <c r="D2467" s="640"/>
      <c r="E2467" s="640"/>
      <c r="F2467" s="248" t="s">
        <v>86</v>
      </c>
      <c r="G2467" s="249">
        <v>22.5</v>
      </c>
    </row>
    <row r="2468" spans="1:7" ht="15.95" customHeight="1">
      <c r="A2468" s="247" t="s">
        <v>25229</v>
      </c>
      <c r="B2468" s="248" t="s">
        <v>4578</v>
      </c>
      <c r="C2468" s="640" t="s">
        <v>4579</v>
      </c>
      <c r="D2468" s="640"/>
      <c r="E2468" s="640"/>
      <c r="F2468" s="248" t="s">
        <v>86</v>
      </c>
      <c r="G2468" s="249">
        <v>22.57</v>
      </c>
    </row>
    <row r="2469" spans="1:7" ht="15.95" customHeight="1">
      <c r="A2469" s="247" t="s">
        <v>25230</v>
      </c>
      <c r="B2469" s="248" t="s">
        <v>4580</v>
      </c>
      <c r="C2469" s="640" t="s">
        <v>4581</v>
      </c>
      <c r="D2469" s="640"/>
      <c r="E2469" s="640"/>
      <c r="F2469" s="248" t="s">
        <v>86</v>
      </c>
      <c r="G2469" s="249">
        <v>24.75</v>
      </c>
    </row>
    <row r="2470" spans="1:7" ht="15.95" customHeight="1">
      <c r="A2470" s="247" t="s">
        <v>25231</v>
      </c>
      <c r="B2470" s="248" t="s">
        <v>4582</v>
      </c>
      <c r="C2470" s="640" t="s">
        <v>4583</v>
      </c>
      <c r="D2470" s="640"/>
      <c r="E2470" s="640"/>
      <c r="F2470" s="248" t="s">
        <v>86</v>
      </c>
      <c r="G2470" s="249">
        <v>34</v>
      </c>
    </row>
    <row r="2471" spans="1:7" ht="15.95" customHeight="1">
      <c r="A2471" s="247" t="s">
        <v>25232</v>
      </c>
      <c r="B2471" s="248" t="s">
        <v>4584</v>
      </c>
      <c r="C2471" s="640" t="s">
        <v>4585</v>
      </c>
      <c r="D2471" s="640"/>
      <c r="E2471" s="640"/>
      <c r="F2471" s="248" t="s">
        <v>86</v>
      </c>
      <c r="G2471" s="249">
        <v>36.33</v>
      </c>
    </row>
    <row r="2472" spans="1:7" ht="15.95" customHeight="1">
      <c r="A2472" s="247" t="s">
        <v>25233</v>
      </c>
      <c r="B2472" s="248" t="s">
        <v>4586</v>
      </c>
      <c r="C2472" s="640" t="s">
        <v>4587</v>
      </c>
      <c r="D2472" s="640"/>
      <c r="E2472" s="640"/>
      <c r="F2472" s="248" t="s">
        <v>86</v>
      </c>
      <c r="G2472" s="249">
        <v>43.3</v>
      </c>
    </row>
    <row r="2473" spans="1:7" ht="15.95" customHeight="1">
      <c r="A2473" s="247" t="s">
        <v>25234</v>
      </c>
      <c r="B2473" s="248" t="s">
        <v>4588</v>
      </c>
      <c r="C2473" s="640" t="s">
        <v>4589</v>
      </c>
      <c r="D2473" s="640"/>
      <c r="E2473" s="640"/>
      <c r="F2473" s="248" t="s">
        <v>86</v>
      </c>
      <c r="G2473" s="249">
        <v>35.6</v>
      </c>
    </row>
    <row r="2474" spans="1:7" ht="15.95" customHeight="1">
      <c r="A2474" s="247" t="s">
        <v>25235</v>
      </c>
      <c r="B2474" s="248" t="s">
        <v>4590</v>
      </c>
      <c r="C2474" s="640" t="s">
        <v>4591</v>
      </c>
      <c r="D2474" s="640"/>
      <c r="E2474" s="640"/>
      <c r="F2474" s="248" t="s">
        <v>86</v>
      </c>
      <c r="G2474" s="249">
        <v>25.67</v>
      </c>
    </row>
    <row r="2475" spans="1:7" ht="15.95" customHeight="1">
      <c r="A2475" s="247" t="s">
        <v>25236</v>
      </c>
      <c r="B2475" s="248" t="s">
        <v>4592</v>
      </c>
      <c r="C2475" s="640" t="s">
        <v>4593</v>
      </c>
      <c r="D2475" s="640"/>
      <c r="E2475" s="640"/>
      <c r="F2475" s="248" t="s">
        <v>86</v>
      </c>
      <c r="G2475" s="249">
        <v>47.49</v>
      </c>
    </row>
    <row r="2476" spans="1:7" ht="15.95" customHeight="1">
      <c r="A2476" s="247" t="s">
        <v>25237</v>
      </c>
      <c r="B2476" s="248" t="s">
        <v>4594</v>
      </c>
      <c r="C2476" s="640" t="s">
        <v>4595</v>
      </c>
      <c r="D2476" s="640"/>
      <c r="E2476" s="640"/>
      <c r="F2476" s="248" t="s">
        <v>86</v>
      </c>
      <c r="G2476" s="249">
        <v>108.61</v>
      </c>
    </row>
    <row r="2477" spans="1:7" ht="15.95" customHeight="1">
      <c r="A2477" s="247" t="s">
        <v>25238</v>
      </c>
      <c r="B2477" s="248" t="s">
        <v>4596</v>
      </c>
      <c r="C2477" s="640" t="s">
        <v>4597</v>
      </c>
      <c r="D2477" s="640"/>
      <c r="E2477" s="640"/>
      <c r="F2477" s="248" t="s">
        <v>86</v>
      </c>
      <c r="G2477" s="249">
        <v>59.56</v>
      </c>
    </row>
    <row r="2478" spans="1:7" ht="15.95" customHeight="1">
      <c r="A2478" s="247" t="s">
        <v>25239</v>
      </c>
      <c r="B2478" s="248" t="s">
        <v>4598</v>
      </c>
      <c r="C2478" s="640" t="s">
        <v>4599</v>
      </c>
      <c r="D2478" s="640"/>
      <c r="E2478" s="640"/>
      <c r="F2478" s="248" t="s">
        <v>86</v>
      </c>
      <c r="G2478" s="249">
        <v>7.04</v>
      </c>
    </row>
    <row r="2479" spans="1:7" ht="15.95" customHeight="1">
      <c r="A2479" s="247" t="s">
        <v>25240</v>
      </c>
      <c r="B2479" s="248" t="s">
        <v>4600</v>
      </c>
      <c r="C2479" s="640" t="s">
        <v>4601</v>
      </c>
      <c r="D2479" s="640"/>
      <c r="E2479" s="640"/>
      <c r="F2479" s="248" t="s">
        <v>86</v>
      </c>
      <c r="G2479" s="249">
        <v>11.65</v>
      </c>
    </row>
    <row r="2480" spans="1:7" ht="15.95" customHeight="1">
      <c r="A2480" s="247" t="s">
        <v>25241</v>
      </c>
      <c r="B2480" s="248" t="s">
        <v>4602</v>
      </c>
      <c r="C2480" s="640" t="s">
        <v>4603</v>
      </c>
      <c r="D2480" s="640"/>
      <c r="E2480" s="640"/>
      <c r="F2480" s="248" t="s">
        <v>86</v>
      </c>
      <c r="G2480" s="249">
        <v>17.489999999999998</v>
      </c>
    </row>
    <row r="2481" spans="1:7" ht="15.95" customHeight="1">
      <c r="A2481" s="247" t="s">
        <v>25242</v>
      </c>
      <c r="B2481" s="248" t="s">
        <v>4604</v>
      </c>
      <c r="C2481" s="640" t="s">
        <v>4605</v>
      </c>
      <c r="D2481" s="640"/>
      <c r="E2481" s="640"/>
      <c r="F2481" s="248" t="s">
        <v>86</v>
      </c>
      <c r="G2481" s="249">
        <v>8.16</v>
      </c>
    </row>
    <row r="2482" spans="1:7" ht="15.95" customHeight="1">
      <c r="A2482" s="247" t="s">
        <v>25243</v>
      </c>
      <c r="B2482" s="248" t="s">
        <v>4606</v>
      </c>
      <c r="C2482" s="640" t="s">
        <v>4607</v>
      </c>
      <c r="D2482" s="640"/>
      <c r="E2482" s="640"/>
      <c r="F2482" s="248" t="s">
        <v>86</v>
      </c>
      <c r="G2482" s="249">
        <v>11.97</v>
      </c>
    </row>
    <row r="2483" spans="1:7" ht="15.95" customHeight="1">
      <c r="A2483" s="247" t="s">
        <v>25244</v>
      </c>
      <c r="B2483" s="248" t="s">
        <v>4608</v>
      </c>
      <c r="C2483" s="640" t="s">
        <v>4609</v>
      </c>
      <c r="D2483" s="640"/>
      <c r="E2483" s="640"/>
      <c r="F2483" s="248" t="s">
        <v>86</v>
      </c>
      <c r="G2483" s="249">
        <v>17.45</v>
      </c>
    </row>
    <row r="2484" spans="1:7" ht="15.95" customHeight="1">
      <c r="A2484" s="247" t="s">
        <v>25245</v>
      </c>
      <c r="B2484" s="248" t="s">
        <v>4610</v>
      </c>
      <c r="C2484" s="640" t="s">
        <v>4611</v>
      </c>
      <c r="D2484" s="640"/>
      <c r="E2484" s="640"/>
      <c r="F2484" s="248" t="s">
        <v>86</v>
      </c>
      <c r="G2484" s="249">
        <v>5.86</v>
      </c>
    </row>
    <row r="2485" spans="1:7" ht="15.95" customHeight="1">
      <c r="A2485" s="247" t="s">
        <v>25246</v>
      </c>
      <c r="B2485" s="248" t="s">
        <v>4612</v>
      </c>
      <c r="C2485" s="640" t="s">
        <v>4613</v>
      </c>
      <c r="D2485" s="640"/>
      <c r="E2485" s="640"/>
      <c r="F2485" s="248" t="s">
        <v>86</v>
      </c>
      <c r="G2485" s="249">
        <v>6.48</v>
      </c>
    </row>
    <row r="2486" spans="1:7" ht="15.95" customHeight="1">
      <c r="A2486" s="247" t="s">
        <v>25247</v>
      </c>
      <c r="B2486" s="248" t="s">
        <v>4614</v>
      </c>
      <c r="C2486" s="640" t="s">
        <v>4615</v>
      </c>
      <c r="D2486" s="640"/>
      <c r="E2486" s="640"/>
      <c r="F2486" s="248" t="s">
        <v>86</v>
      </c>
      <c r="G2486" s="249">
        <v>9.4499999999999993</v>
      </c>
    </row>
    <row r="2487" spans="1:7" ht="15.95" customHeight="1">
      <c r="A2487" s="247" t="s">
        <v>25248</v>
      </c>
      <c r="B2487" s="248" t="s">
        <v>4616</v>
      </c>
      <c r="C2487" s="640" t="s">
        <v>4617</v>
      </c>
      <c r="D2487" s="640"/>
      <c r="E2487" s="640"/>
      <c r="F2487" s="248" t="s">
        <v>86</v>
      </c>
      <c r="G2487" s="249">
        <v>18.18</v>
      </c>
    </row>
    <row r="2488" spans="1:7" ht="15.95" customHeight="1">
      <c r="A2488" s="247" t="s">
        <v>25249</v>
      </c>
      <c r="B2488" s="248" t="s">
        <v>4618</v>
      </c>
      <c r="C2488" s="640" t="s">
        <v>4619</v>
      </c>
      <c r="D2488" s="640"/>
      <c r="E2488" s="640"/>
      <c r="F2488" s="248" t="s">
        <v>86</v>
      </c>
      <c r="G2488" s="249">
        <v>18.63</v>
      </c>
    </row>
    <row r="2489" spans="1:7" ht="15.95" customHeight="1">
      <c r="A2489" s="247" t="s">
        <v>25250</v>
      </c>
      <c r="B2489" s="248" t="s">
        <v>4620</v>
      </c>
      <c r="C2489" s="640" t="s">
        <v>4621</v>
      </c>
      <c r="D2489" s="640"/>
      <c r="E2489" s="640"/>
      <c r="F2489" s="248" t="s">
        <v>86</v>
      </c>
      <c r="G2489" s="249">
        <v>32.909999999999997</v>
      </c>
    </row>
    <row r="2490" spans="1:7" ht="15.95" customHeight="1">
      <c r="A2490" s="247" t="s">
        <v>25251</v>
      </c>
      <c r="B2490" s="248" t="s">
        <v>4622</v>
      </c>
      <c r="C2490" s="640" t="s">
        <v>4623</v>
      </c>
      <c r="D2490" s="640"/>
      <c r="E2490" s="640"/>
      <c r="F2490" s="248" t="s">
        <v>86</v>
      </c>
      <c r="G2490" s="249">
        <v>40.44</v>
      </c>
    </row>
    <row r="2491" spans="1:7" ht="15.95" customHeight="1">
      <c r="A2491" s="247" t="s">
        <v>25252</v>
      </c>
      <c r="B2491" s="248" t="s">
        <v>4624</v>
      </c>
      <c r="C2491" s="640" t="s">
        <v>4625</v>
      </c>
      <c r="D2491" s="640"/>
      <c r="E2491" s="640"/>
      <c r="F2491" s="248" t="s">
        <v>86</v>
      </c>
      <c r="G2491" s="249">
        <v>61.96</v>
      </c>
    </row>
    <row r="2492" spans="1:7" ht="15.95" customHeight="1">
      <c r="A2492" s="247" t="s">
        <v>25253</v>
      </c>
      <c r="B2492" s="248" t="s">
        <v>4626</v>
      </c>
      <c r="C2492" s="640" t="s">
        <v>4627</v>
      </c>
      <c r="D2492" s="640"/>
      <c r="E2492" s="640"/>
      <c r="F2492" s="248" t="s">
        <v>86</v>
      </c>
      <c r="G2492" s="249">
        <v>3.55</v>
      </c>
    </row>
    <row r="2493" spans="1:7" ht="15.95" customHeight="1">
      <c r="A2493" s="247" t="s">
        <v>25254</v>
      </c>
      <c r="B2493" s="248" t="s">
        <v>4628</v>
      </c>
      <c r="C2493" s="640" t="s">
        <v>4629</v>
      </c>
      <c r="D2493" s="640"/>
      <c r="E2493" s="640"/>
      <c r="F2493" s="248" t="s">
        <v>86</v>
      </c>
      <c r="G2493" s="249">
        <v>3.68</v>
      </c>
    </row>
    <row r="2494" spans="1:7" ht="15.95" customHeight="1">
      <c r="A2494" s="247" t="s">
        <v>25255</v>
      </c>
      <c r="B2494" s="248" t="s">
        <v>4630</v>
      </c>
      <c r="C2494" s="640" t="s">
        <v>4631</v>
      </c>
      <c r="D2494" s="640"/>
      <c r="E2494" s="640"/>
      <c r="F2494" s="248" t="s">
        <v>86</v>
      </c>
      <c r="G2494" s="249">
        <v>4.7</v>
      </c>
    </row>
    <row r="2495" spans="1:7" ht="15.95" customHeight="1">
      <c r="A2495" s="247" t="s">
        <v>25256</v>
      </c>
      <c r="B2495" s="248" t="s">
        <v>4632</v>
      </c>
      <c r="C2495" s="640" t="s">
        <v>4633</v>
      </c>
      <c r="D2495" s="640"/>
      <c r="E2495" s="640"/>
      <c r="F2495" s="248" t="s">
        <v>86</v>
      </c>
      <c r="G2495" s="249">
        <v>8.01</v>
      </c>
    </row>
    <row r="2496" spans="1:7" ht="15.95" customHeight="1">
      <c r="A2496" s="247" t="s">
        <v>25257</v>
      </c>
      <c r="B2496" s="248" t="s">
        <v>4634</v>
      </c>
      <c r="C2496" s="640" t="s">
        <v>4635</v>
      </c>
      <c r="D2496" s="640"/>
      <c r="E2496" s="640"/>
      <c r="F2496" s="248" t="s">
        <v>86</v>
      </c>
      <c r="G2496" s="249">
        <v>11.89</v>
      </c>
    </row>
    <row r="2497" spans="1:7" ht="15.95" customHeight="1">
      <c r="A2497" s="247" t="s">
        <v>25258</v>
      </c>
      <c r="B2497" s="248" t="s">
        <v>4636</v>
      </c>
      <c r="C2497" s="640" t="s">
        <v>4637</v>
      </c>
      <c r="D2497" s="640"/>
      <c r="E2497" s="640"/>
      <c r="F2497" s="248" t="s">
        <v>86</v>
      </c>
      <c r="G2497" s="249">
        <v>17.579999999999998</v>
      </c>
    </row>
    <row r="2498" spans="1:7" ht="15.95" customHeight="1">
      <c r="A2498" s="247" t="s">
        <v>25259</v>
      </c>
      <c r="B2498" s="248" t="s">
        <v>4638</v>
      </c>
      <c r="C2498" s="640" t="s">
        <v>4639</v>
      </c>
      <c r="D2498" s="640"/>
      <c r="E2498" s="640"/>
      <c r="F2498" s="248" t="s">
        <v>86</v>
      </c>
      <c r="G2498" s="249">
        <v>29.33</v>
      </c>
    </row>
    <row r="2499" spans="1:7" ht="15.95" customHeight="1">
      <c r="A2499" s="247" t="s">
        <v>25260</v>
      </c>
      <c r="B2499" s="248" t="s">
        <v>4640</v>
      </c>
      <c r="C2499" s="640" t="s">
        <v>4641</v>
      </c>
      <c r="D2499" s="640"/>
      <c r="E2499" s="640"/>
      <c r="F2499" s="248" t="s">
        <v>86</v>
      </c>
      <c r="G2499" s="249">
        <v>59.15</v>
      </c>
    </row>
    <row r="2500" spans="1:7" ht="15.95" customHeight="1">
      <c r="A2500" s="247" t="s">
        <v>25261</v>
      </c>
      <c r="B2500" s="248" t="s">
        <v>4642</v>
      </c>
      <c r="C2500" s="640" t="s">
        <v>4643</v>
      </c>
      <c r="D2500" s="640"/>
      <c r="E2500" s="640"/>
      <c r="F2500" s="248" t="s">
        <v>86</v>
      </c>
      <c r="G2500" s="249">
        <v>92.85</v>
      </c>
    </row>
    <row r="2501" spans="1:7" ht="15.95" customHeight="1">
      <c r="A2501" s="247" t="s">
        <v>25262</v>
      </c>
      <c r="B2501" s="248" t="s">
        <v>4644</v>
      </c>
      <c r="C2501" s="640" t="s">
        <v>4645</v>
      </c>
      <c r="D2501" s="640"/>
      <c r="E2501" s="640"/>
      <c r="F2501" s="248" t="s">
        <v>86</v>
      </c>
      <c r="G2501" s="249">
        <v>8.75</v>
      </c>
    </row>
    <row r="2502" spans="1:7" ht="15.95" customHeight="1">
      <c r="A2502" s="247" t="s">
        <v>25263</v>
      </c>
      <c r="B2502" s="248" t="s">
        <v>4646</v>
      </c>
      <c r="C2502" s="640" t="s">
        <v>4647</v>
      </c>
      <c r="D2502" s="640"/>
      <c r="E2502" s="640"/>
      <c r="F2502" s="248" t="s">
        <v>86</v>
      </c>
      <c r="G2502" s="249">
        <v>8.98</v>
      </c>
    </row>
    <row r="2503" spans="1:7" ht="15.95" customHeight="1">
      <c r="A2503" s="247" t="s">
        <v>25264</v>
      </c>
      <c r="B2503" s="248" t="s">
        <v>4648</v>
      </c>
      <c r="C2503" s="640" t="s">
        <v>4649</v>
      </c>
      <c r="D2503" s="640"/>
      <c r="E2503" s="640"/>
      <c r="F2503" s="248" t="s">
        <v>86</v>
      </c>
      <c r="G2503" s="249">
        <v>11</v>
      </c>
    </row>
    <row r="2504" spans="1:7" ht="15.95" customHeight="1">
      <c r="A2504" s="247" t="s">
        <v>25265</v>
      </c>
      <c r="B2504" s="248" t="s">
        <v>4650</v>
      </c>
      <c r="C2504" s="640" t="s">
        <v>4651</v>
      </c>
      <c r="D2504" s="640"/>
      <c r="E2504" s="640"/>
      <c r="F2504" s="248" t="s">
        <v>86</v>
      </c>
      <c r="G2504" s="249">
        <v>19.25</v>
      </c>
    </row>
    <row r="2505" spans="1:7" ht="15.95" customHeight="1">
      <c r="A2505" s="247" t="s">
        <v>25266</v>
      </c>
      <c r="B2505" s="248" t="s">
        <v>4652</v>
      </c>
      <c r="C2505" s="640" t="s">
        <v>4653</v>
      </c>
      <c r="D2505" s="640"/>
      <c r="E2505" s="640"/>
      <c r="F2505" s="248" t="s">
        <v>86</v>
      </c>
      <c r="G2505" s="249">
        <v>18.64</v>
      </c>
    </row>
    <row r="2506" spans="1:7" ht="15.95" customHeight="1">
      <c r="A2506" s="247" t="s">
        <v>25267</v>
      </c>
      <c r="B2506" s="248" t="s">
        <v>4654</v>
      </c>
      <c r="C2506" s="640" t="s">
        <v>4655</v>
      </c>
      <c r="D2506" s="640"/>
      <c r="E2506" s="640"/>
      <c r="F2506" s="248" t="s">
        <v>86</v>
      </c>
      <c r="G2506" s="249">
        <v>45.19</v>
      </c>
    </row>
    <row r="2507" spans="1:7" ht="15.95" customHeight="1">
      <c r="A2507" s="247" t="s">
        <v>25268</v>
      </c>
      <c r="B2507" s="248" t="s">
        <v>4656</v>
      </c>
      <c r="C2507" s="640" t="s">
        <v>4657</v>
      </c>
      <c r="D2507" s="640"/>
      <c r="E2507" s="640"/>
      <c r="F2507" s="248" t="s">
        <v>86</v>
      </c>
      <c r="G2507" s="249">
        <v>84.72</v>
      </c>
    </row>
    <row r="2508" spans="1:7" ht="15.95" customHeight="1">
      <c r="A2508" s="247" t="s">
        <v>25269</v>
      </c>
      <c r="B2508" s="248" t="s">
        <v>4658</v>
      </c>
      <c r="C2508" s="640" t="s">
        <v>4659</v>
      </c>
      <c r="D2508" s="640"/>
      <c r="E2508" s="640"/>
      <c r="F2508" s="248" t="s">
        <v>86</v>
      </c>
      <c r="G2508" s="249">
        <v>130.09</v>
      </c>
    </row>
    <row r="2509" spans="1:7" ht="15.95" customHeight="1">
      <c r="A2509" s="247" t="s">
        <v>25270</v>
      </c>
      <c r="B2509" s="248" t="s">
        <v>4660</v>
      </c>
      <c r="C2509" s="640" t="s">
        <v>4661</v>
      </c>
      <c r="D2509" s="640"/>
      <c r="E2509" s="640"/>
      <c r="F2509" s="248" t="s">
        <v>86</v>
      </c>
      <c r="G2509" s="249">
        <v>248.55</v>
      </c>
    </row>
    <row r="2510" spans="1:7" ht="15.95" customHeight="1">
      <c r="A2510" s="247" t="s">
        <v>25271</v>
      </c>
      <c r="B2510" s="248" t="s">
        <v>4662</v>
      </c>
      <c r="C2510" s="640" t="s">
        <v>4663</v>
      </c>
      <c r="D2510" s="640"/>
      <c r="E2510" s="640"/>
      <c r="F2510" s="248" t="s">
        <v>86</v>
      </c>
      <c r="G2510" s="249">
        <v>21.59</v>
      </c>
    </row>
    <row r="2511" spans="1:7" ht="15.95" customHeight="1">
      <c r="A2511" s="247" t="s">
        <v>25272</v>
      </c>
      <c r="B2511" s="248" t="s">
        <v>4664</v>
      </c>
      <c r="C2511" s="640" t="s">
        <v>4665</v>
      </c>
      <c r="D2511" s="640"/>
      <c r="E2511" s="640"/>
      <c r="F2511" s="248" t="s">
        <v>86</v>
      </c>
      <c r="G2511" s="249">
        <v>28.04</v>
      </c>
    </row>
    <row r="2512" spans="1:7" ht="15.95" customHeight="1">
      <c r="A2512" s="247" t="s">
        <v>25273</v>
      </c>
      <c r="B2512" s="248" t="s">
        <v>4666</v>
      </c>
      <c r="C2512" s="640" t="s">
        <v>4667</v>
      </c>
      <c r="D2512" s="640"/>
      <c r="E2512" s="640"/>
      <c r="F2512" s="248" t="s">
        <v>86</v>
      </c>
      <c r="G2512" s="249">
        <v>26.49</v>
      </c>
    </row>
    <row r="2513" spans="1:7" ht="15.95" customHeight="1">
      <c r="A2513" s="247" t="s">
        <v>25274</v>
      </c>
      <c r="B2513" s="248" t="s">
        <v>4668</v>
      </c>
      <c r="C2513" s="640" t="s">
        <v>4669</v>
      </c>
      <c r="D2513" s="640"/>
      <c r="E2513" s="640"/>
      <c r="F2513" s="248" t="s">
        <v>86</v>
      </c>
      <c r="G2513" s="249">
        <v>45.93</v>
      </c>
    </row>
    <row r="2514" spans="1:7" ht="15.95" customHeight="1">
      <c r="A2514" s="247" t="s">
        <v>25275</v>
      </c>
      <c r="B2514" s="248" t="s">
        <v>4670</v>
      </c>
      <c r="C2514" s="640" t="s">
        <v>4671</v>
      </c>
      <c r="D2514" s="640"/>
      <c r="E2514" s="640"/>
      <c r="F2514" s="248" t="s">
        <v>86</v>
      </c>
      <c r="G2514" s="249">
        <v>55.56</v>
      </c>
    </row>
    <row r="2515" spans="1:7" ht="15.95" customHeight="1">
      <c r="A2515" s="247" t="s">
        <v>25276</v>
      </c>
      <c r="B2515" s="248" t="s">
        <v>4672</v>
      </c>
      <c r="C2515" s="640" t="s">
        <v>4673</v>
      </c>
      <c r="D2515" s="640"/>
      <c r="E2515" s="640"/>
      <c r="F2515" s="248" t="s">
        <v>86</v>
      </c>
      <c r="G2515" s="249">
        <v>61.21</v>
      </c>
    </row>
    <row r="2516" spans="1:7" ht="15.95" customHeight="1">
      <c r="A2516" s="247" t="s">
        <v>25277</v>
      </c>
      <c r="B2516" s="248" t="s">
        <v>4674</v>
      </c>
      <c r="C2516" s="640" t="s">
        <v>4675</v>
      </c>
      <c r="D2516" s="640"/>
      <c r="E2516" s="640"/>
      <c r="F2516" s="248" t="s">
        <v>86</v>
      </c>
      <c r="G2516" s="249">
        <v>18.32</v>
      </c>
    </row>
    <row r="2517" spans="1:7" ht="15.95" customHeight="1">
      <c r="A2517" s="247" t="s">
        <v>25278</v>
      </c>
      <c r="B2517" s="248" t="s">
        <v>4676</v>
      </c>
      <c r="C2517" s="640" t="s">
        <v>4677</v>
      </c>
      <c r="D2517" s="640"/>
      <c r="E2517" s="640"/>
      <c r="F2517" s="248" t="s">
        <v>86</v>
      </c>
      <c r="G2517" s="249">
        <v>21.8</v>
      </c>
    </row>
    <row r="2518" spans="1:7" ht="15.95" customHeight="1">
      <c r="A2518" s="247" t="s">
        <v>25279</v>
      </c>
      <c r="B2518" s="248" t="s">
        <v>4678</v>
      </c>
      <c r="C2518" s="640" t="s">
        <v>4679</v>
      </c>
      <c r="D2518" s="640"/>
      <c r="E2518" s="640"/>
      <c r="F2518" s="248" t="s">
        <v>86</v>
      </c>
      <c r="G2518" s="249">
        <v>23.09</v>
      </c>
    </row>
    <row r="2519" spans="1:7" ht="15.95" customHeight="1">
      <c r="A2519" s="247" t="s">
        <v>25280</v>
      </c>
      <c r="B2519" s="248" t="s">
        <v>4680</v>
      </c>
      <c r="C2519" s="640" t="s">
        <v>4681</v>
      </c>
      <c r="D2519" s="640"/>
      <c r="E2519" s="640"/>
      <c r="F2519" s="248" t="s">
        <v>86</v>
      </c>
      <c r="G2519" s="249">
        <v>32.33</v>
      </c>
    </row>
    <row r="2520" spans="1:7" ht="15.95" customHeight="1">
      <c r="A2520" s="247" t="s">
        <v>25281</v>
      </c>
      <c r="B2520" s="248" t="s">
        <v>4682</v>
      </c>
      <c r="C2520" s="640" t="s">
        <v>4683</v>
      </c>
      <c r="D2520" s="640"/>
      <c r="E2520" s="640"/>
      <c r="F2520" s="248" t="s">
        <v>86</v>
      </c>
      <c r="G2520" s="249">
        <v>47.07</v>
      </c>
    </row>
    <row r="2521" spans="1:7" ht="15.95" customHeight="1">
      <c r="A2521" s="247" t="s">
        <v>25282</v>
      </c>
      <c r="B2521" s="248" t="s">
        <v>4684</v>
      </c>
      <c r="C2521" s="640" t="s">
        <v>4685</v>
      </c>
      <c r="D2521" s="640"/>
      <c r="E2521" s="640"/>
      <c r="F2521" s="248" t="s">
        <v>86</v>
      </c>
      <c r="G2521" s="249">
        <v>50.67</v>
      </c>
    </row>
    <row r="2522" spans="1:7" ht="15.95" customHeight="1">
      <c r="A2522" s="247" t="s">
        <v>25283</v>
      </c>
      <c r="B2522" s="248" t="s">
        <v>4686</v>
      </c>
      <c r="C2522" s="640" t="s">
        <v>4687</v>
      </c>
      <c r="D2522" s="640"/>
      <c r="E2522" s="640"/>
      <c r="F2522" s="248" t="s">
        <v>86</v>
      </c>
      <c r="G2522" s="249">
        <v>74.83</v>
      </c>
    </row>
    <row r="2523" spans="1:7" ht="15.95" customHeight="1">
      <c r="A2523" s="247" t="s">
        <v>25284</v>
      </c>
      <c r="B2523" s="248" t="s">
        <v>4688</v>
      </c>
      <c r="C2523" s="640" t="s">
        <v>4689</v>
      </c>
      <c r="D2523" s="640"/>
      <c r="E2523" s="640"/>
      <c r="F2523" s="248" t="s">
        <v>86</v>
      </c>
      <c r="G2523" s="249">
        <v>101.4</v>
      </c>
    </row>
    <row r="2524" spans="1:7" ht="15.95" customHeight="1">
      <c r="A2524" s="247" t="s">
        <v>25285</v>
      </c>
      <c r="B2524" s="248" t="s">
        <v>4690</v>
      </c>
      <c r="C2524" s="640" t="s">
        <v>4691</v>
      </c>
      <c r="D2524" s="640"/>
      <c r="E2524" s="640"/>
      <c r="F2524" s="248" t="s">
        <v>86</v>
      </c>
      <c r="G2524" s="249">
        <v>191.01</v>
      </c>
    </row>
    <row r="2525" spans="1:7" ht="15.95" customHeight="1">
      <c r="A2525" s="247" t="s">
        <v>25286</v>
      </c>
      <c r="B2525" s="248" t="s">
        <v>4692</v>
      </c>
      <c r="C2525" s="640" t="s">
        <v>4693</v>
      </c>
      <c r="D2525" s="640"/>
      <c r="E2525" s="640"/>
      <c r="F2525" s="248" t="s">
        <v>86</v>
      </c>
      <c r="G2525" s="249">
        <v>11.06</v>
      </c>
    </row>
    <row r="2526" spans="1:7" ht="15.95" customHeight="1">
      <c r="A2526" s="247" t="s">
        <v>25287</v>
      </c>
      <c r="B2526" s="248" t="s">
        <v>4694</v>
      </c>
      <c r="C2526" s="640" t="s">
        <v>4695</v>
      </c>
      <c r="D2526" s="640"/>
      <c r="E2526" s="640"/>
      <c r="F2526" s="248" t="s">
        <v>86</v>
      </c>
      <c r="G2526" s="249">
        <v>11.71</v>
      </c>
    </row>
    <row r="2527" spans="1:7" ht="15.95" customHeight="1">
      <c r="A2527" s="247" t="s">
        <v>25288</v>
      </c>
      <c r="B2527" s="248" t="s">
        <v>4696</v>
      </c>
      <c r="C2527" s="640" t="s">
        <v>4697</v>
      </c>
      <c r="D2527" s="640"/>
      <c r="E2527" s="640"/>
      <c r="F2527" s="248" t="s">
        <v>86</v>
      </c>
      <c r="G2527" s="249">
        <v>19.739999999999998</v>
      </c>
    </row>
    <row r="2528" spans="1:7" ht="15.95" customHeight="1">
      <c r="A2528" s="247" t="s">
        <v>25289</v>
      </c>
      <c r="B2528" s="248" t="s">
        <v>4698</v>
      </c>
      <c r="C2528" s="640" t="s">
        <v>4699</v>
      </c>
      <c r="D2528" s="640"/>
      <c r="E2528" s="640"/>
      <c r="F2528" s="248" t="s">
        <v>86</v>
      </c>
      <c r="G2528" s="249">
        <v>39.46</v>
      </c>
    </row>
    <row r="2529" spans="1:7" ht="15.95" customHeight="1">
      <c r="A2529" s="247" t="s">
        <v>25290</v>
      </c>
      <c r="B2529" s="248" t="s">
        <v>4700</v>
      </c>
      <c r="C2529" s="640" t="s">
        <v>4701</v>
      </c>
      <c r="D2529" s="640"/>
      <c r="E2529" s="640"/>
      <c r="F2529" s="248" t="s">
        <v>86</v>
      </c>
      <c r="G2529" s="249">
        <v>51.99</v>
      </c>
    </row>
    <row r="2530" spans="1:7" ht="15.95" customHeight="1">
      <c r="A2530" s="247" t="s">
        <v>25291</v>
      </c>
      <c r="B2530" s="248" t="s">
        <v>4702</v>
      </c>
      <c r="C2530" s="640" t="s">
        <v>4703</v>
      </c>
      <c r="D2530" s="640"/>
      <c r="E2530" s="640"/>
      <c r="F2530" s="248" t="s">
        <v>86</v>
      </c>
      <c r="G2530" s="249">
        <v>54.05</v>
      </c>
    </row>
    <row r="2531" spans="1:7" ht="15.95" customHeight="1">
      <c r="A2531" s="247" t="s">
        <v>25292</v>
      </c>
      <c r="B2531" s="248" t="s">
        <v>4704</v>
      </c>
      <c r="C2531" s="640" t="s">
        <v>4705</v>
      </c>
      <c r="D2531" s="640"/>
      <c r="E2531" s="640"/>
      <c r="F2531" s="248" t="s">
        <v>86</v>
      </c>
      <c r="G2531" s="249">
        <v>36.92</v>
      </c>
    </row>
    <row r="2532" spans="1:7" ht="15.95" customHeight="1">
      <c r="A2532" s="247" t="s">
        <v>25293</v>
      </c>
      <c r="B2532" s="248" t="s">
        <v>4706</v>
      </c>
      <c r="C2532" s="640" t="s">
        <v>4707</v>
      </c>
      <c r="D2532" s="640"/>
      <c r="E2532" s="640"/>
      <c r="F2532" s="248" t="s">
        <v>86</v>
      </c>
      <c r="G2532" s="249">
        <v>49.91</v>
      </c>
    </row>
    <row r="2533" spans="1:7" ht="15.95" customHeight="1">
      <c r="A2533" s="247" t="s">
        <v>25294</v>
      </c>
      <c r="B2533" s="248" t="s">
        <v>4708</v>
      </c>
      <c r="C2533" s="640" t="s">
        <v>4709</v>
      </c>
      <c r="D2533" s="640"/>
      <c r="E2533" s="640"/>
      <c r="F2533" s="248" t="s">
        <v>86</v>
      </c>
      <c r="G2533" s="249">
        <v>52.76</v>
      </c>
    </row>
    <row r="2534" spans="1:7" ht="15.95" customHeight="1">
      <c r="A2534" s="247" t="s">
        <v>25295</v>
      </c>
      <c r="B2534" s="248" t="s">
        <v>4710</v>
      </c>
      <c r="C2534" s="640" t="s">
        <v>4711</v>
      </c>
      <c r="D2534" s="640"/>
      <c r="E2534" s="640"/>
      <c r="F2534" s="248" t="s">
        <v>86</v>
      </c>
      <c r="G2534" s="249">
        <v>11.52</v>
      </c>
    </row>
    <row r="2535" spans="1:7" ht="15.95" customHeight="1">
      <c r="A2535" s="247" t="s">
        <v>25296</v>
      </c>
      <c r="B2535" s="248" t="s">
        <v>4712</v>
      </c>
      <c r="C2535" s="640" t="s">
        <v>4713</v>
      </c>
      <c r="D2535" s="640"/>
      <c r="E2535" s="640"/>
      <c r="F2535" s="248" t="s">
        <v>86</v>
      </c>
      <c r="G2535" s="249">
        <v>12.52</v>
      </c>
    </row>
    <row r="2536" spans="1:7" ht="15.95" customHeight="1">
      <c r="A2536" s="247" t="s">
        <v>25297</v>
      </c>
      <c r="B2536" s="248" t="s">
        <v>4714</v>
      </c>
      <c r="C2536" s="640" t="s">
        <v>4715</v>
      </c>
      <c r="D2536" s="640"/>
      <c r="E2536" s="640"/>
      <c r="F2536" s="248" t="s">
        <v>86</v>
      </c>
      <c r="G2536" s="249">
        <v>15.67</v>
      </c>
    </row>
    <row r="2537" spans="1:7" ht="15.95" customHeight="1">
      <c r="A2537" s="247" t="s">
        <v>25298</v>
      </c>
      <c r="B2537" s="248" t="s">
        <v>4716</v>
      </c>
      <c r="C2537" s="640" t="s">
        <v>4717</v>
      </c>
      <c r="D2537" s="640"/>
      <c r="E2537" s="640"/>
      <c r="F2537" s="248" t="s">
        <v>86</v>
      </c>
      <c r="G2537" s="249">
        <v>28.71</v>
      </c>
    </row>
    <row r="2538" spans="1:7" ht="15.95" customHeight="1">
      <c r="A2538" s="247" t="s">
        <v>25299</v>
      </c>
      <c r="B2538" s="248" t="s">
        <v>4718</v>
      </c>
      <c r="C2538" s="640" t="s">
        <v>4719</v>
      </c>
      <c r="D2538" s="640"/>
      <c r="E2538" s="640"/>
      <c r="F2538" s="248" t="s">
        <v>86</v>
      </c>
      <c r="G2538" s="249">
        <v>29.87</v>
      </c>
    </row>
    <row r="2539" spans="1:7" ht="15.95" customHeight="1">
      <c r="A2539" s="247" t="s">
        <v>25300</v>
      </c>
      <c r="B2539" s="248" t="s">
        <v>4720</v>
      </c>
      <c r="C2539" s="640" t="s">
        <v>4721</v>
      </c>
      <c r="D2539" s="640"/>
      <c r="E2539" s="640"/>
      <c r="F2539" s="248" t="s">
        <v>86</v>
      </c>
      <c r="G2539" s="249">
        <v>51.36</v>
      </c>
    </row>
    <row r="2540" spans="1:7" ht="15.95" customHeight="1">
      <c r="A2540" s="247" t="s">
        <v>25301</v>
      </c>
      <c r="B2540" s="248" t="s">
        <v>4722</v>
      </c>
      <c r="C2540" s="640" t="s">
        <v>4723</v>
      </c>
      <c r="D2540" s="640"/>
      <c r="E2540" s="640"/>
      <c r="F2540" s="248" t="s">
        <v>86</v>
      </c>
      <c r="G2540" s="249">
        <v>74.38</v>
      </c>
    </row>
    <row r="2541" spans="1:7" ht="15.95" customHeight="1">
      <c r="A2541" s="247" t="s">
        <v>25302</v>
      </c>
      <c r="B2541" s="248" t="s">
        <v>4724</v>
      </c>
      <c r="C2541" s="640" t="s">
        <v>4725</v>
      </c>
      <c r="D2541" s="640"/>
      <c r="E2541" s="640"/>
      <c r="F2541" s="248" t="s">
        <v>86</v>
      </c>
      <c r="G2541" s="249">
        <v>76.98</v>
      </c>
    </row>
    <row r="2542" spans="1:7" ht="15.95" customHeight="1">
      <c r="A2542" s="247" t="s">
        <v>25303</v>
      </c>
      <c r="B2542" s="248" t="s">
        <v>4726</v>
      </c>
      <c r="C2542" s="640" t="s">
        <v>4727</v>
      </c>
      <c r="D2542" s="640"/>
      <c r="E2542" s="640"/>
      <c r="F2542" s="248" t="s">
        <v>86</v>
      </c>
      <c r="G2542" s="249">
        <v>161.5</v>
      </c>
    </row>
    <row r="2543" spans="1:7" ht="15.95" customHeight="1">
      <c r="A2543" s="247" t="s">
        <v>25304</v>
      </c>
      <c r="B2543" s="248" t="s">
        <v>4728</v>
      </c>
      <c r="C2543" s="640" t="s">
        <v>4729</v>
      </c>
      <c r="D2543" s="640"/>
      <c r="E2543" s="640"/>
      <c r="F2543" s="248" t="s">
        <v>86</v>
      </c>
      <c r="G2543" s="249">
        <v>15.83</v>
      </c>
    </row>
    <row r="2544" spans="1:7" ht="15.95" customHeight="1">
      <c r="A2544" s="247" t="s">
        <v>25305</v>
      </c>
      <c r="B2544" s="248" t="s">
        <v>4730</v>
      </c>
      <c r="C2544" s="640" t="s">
        <v>4731</v>
      </c>
      <c r="D2544" s="640"/>
      <c r="E2544" s="640"/>
      <c r="F2544" s="248" t="s">
        <v>86</v>
      </c>
      <c r="G2544" s="249">
        <v>17.47</v>
      </c>
    </row>
    <row r="2545" spans="1:7" ht="15.95" customHeight="1">
      <c r="A2545" s="247" t="s">
        <v>25306</v>
      </c>
      <c r="B2545" s="248" t="s">
        <v>4732</v>
      </c>
      <c r="C2545" s="640" t="s">
        <v>4733</v>
      </c>
      <c r="D2545" s="640"/>
      <c r="E2545" s="640"/>
      <c r="F2545" s="248" t="s">
        <v>86</v>
      </c>
      <c r="G2545" s="249">
        <v>28.04</v>
      </c>
    </row>
    <row r="2546" spans="1:7" ht="15.95" customHeight="1">
      <c r="A2546" s="247" t="s">
        <v>25307</v>
      </c>
      <c r="B2546" s="248" t="s">
        <v>4734</v>
      </c>
      <c r="C2546" s="640" t="s">
        <v>4735</v>
      </c>
      <c r="D2546" s="640"/>
      <c r="E2546" s="640"/>
      <c r="F2546" s="248" t="s">
        <v>86</v>
      </c>
      <c r="G2546" s="249">
        <v>36.03</v>
      </c>
    </row>
    <row r="2547" spans="1:7" ht="15.95" customHeight="1">
      <c r="A2547" s="247" t="s">
        <v>25308</v>
      </c>
      <c r="B2547" s="248" t="s">
        <v>4736</v>
      </c>
      <c r="C2547" s="640" t="s">
        <v>4737</v>
      </c>
      <c r="D2547" s="640"/>
      <c r="E2547" s="640"/>
      <c r="F2547" s="248" t="s">
        <v>86</v>
      </c>
      <c r="G2547" s="249">
        <v>20.21</v>
      </c>
    </row>
    <row r="2548" spans="1:7" ht="15.95" customHeight="1">
      <c r="A2548" s="247" t="s">
        <v>25309</v>
      </c>
      <c r="B2548" s="248" t="s">
        <v>4738</v>
      </c>
      <c r="C2548" s="640" t="s">
        <v>4739</v>
      </c>
      <c r="D2548" s="640"/>
      <c r="E2548" s="640"/>
      <c r="F2548" s="248" t="s">
        <v>86</v>
      </c>
      <c r="G2548" s="249">
        <v>29.2</v>
      </c>
    </row>
    <row r="2549" spans="1:7" ht="15.95" customHeight="1">
      <c r="A2549" s="247" t="s">
        <v>25310</v>
      </c>
      <c r="B2549" s="248" t="s">
        <v>4740</v>
      </c>
      <c r="C2549" s="640" t="s">
        <v>4741</v>
      </c>
      <c r="D2549" s="640"/>
      <c r="E2549" s="640"/>
      <c r="F2549" s="248" t="s">
        <v>86</v>
      </c>
      <c r="G2549" s="249">
        <v>36.74</v>
      </c>
    </row>
    <row r="2550" spans="1:7" ht="15.95" customHeight="1">
      <c r="A2550" s="247" t="s">
        <v>25311</v>
      </c>
      <c r="B2550" s="248" t="s">
        <v>4742</v>
      </c>
      <c r="C2550" s="640" t="s">
        <v>4743</v>
      </c>
      <c r="D2550" s="640"/>
      <c r="E2550" s="640"/>
      <c r="F2550" s="248" t="s">
        <v>86</v>
      </c>
      <c r="G2550" s="249">
        <v>147</v>
      </c>
    </row>
    <row r="2551" spans="1:7" ht="15.95" customHeight="1">
      <c r="A2551" s="247" t="s">
        <v>25312</v>
      </c>
      <c r="B2551" s="248" t="s">
        <v>4744</v>
      </c>
      <c r="C2551" s="640" t="s">
        <v>4745</v>
      </c>
      <c r="D2551" s="640"/>
      <c r="E2551" s="640"/>
      <c r="F2551" s="248" t="s">
        <v>86</v>
      </c>
      <c r="G2551" s="249">
        <v>124.83</v>
      </c>
    </row>
    <row r="2552" spans="1:7" ht="15.95" customHeight="1">
      <c r="A2552" s="247" t="s">
        <v>25313</v>
      </c>
      <c r="B2552" s="248" t="s">
        <v>4746</v>
      </c>
      <c r="C2552" s="640" t="s">
        <v>4747</v>
      </c>
      <c r="D2552" s="640"/>
      <c r="E2552" s="640"/>
      <c r="F2552" s="248" t="s">
        <v>86</v>
      </c>
      <c r="G2552" s="249">
        <v>15.17</v>
      </c>
    </row>
    <row r="2553" spans="1:7" ht="15.95" customHeight="1">
      <c r="A2553" s="247" t="s">
        <v>25314</v>
      </c>
      <c r="B2553" s="248" t="s">
        <v>4748</v>
      </c>
      <c r="C2553" s="640" t="s">
        <v>4749</v>
      </c>
      <c r="D2553" s="640"/>
      <c r="E2553" s="640"/>
      <c r="F2553" s="248" t="s">
        <v>86</v>
      </c>
      <c r="G2553" s="249">
        <v>17.02</v>
      </c>
    </row>
    <row r="2554" spans="1:7" ht="15.95" customHeight="1">
      <c r="A2554" s="247" t="s">
        <v>25315</v>
      </c>
      <c r="B2554" s="248" t="s">
        <v>4750</v>
      </c>
      <c r="C2554" s="640" t="s">
        <v>4751</v>
      </c>
      <c r="D2554" s="640"/>
      <c r="E2554" s="640"/>
      <c r="F2554" s="248" t="s">
        <v>86</v>
      </c>
      <c r="G2554" s="249">
        <v>13.15</v>
      </c>
    </row>
    <row r="2555" spans="1:7" ht="15.95" customHeight="1">
      <c r="A2555" s="247" t="s">
        <v>25316</v>
      </c>
      <c r="B2555" s="248" t="s">
        <v>4752</v>
      </c>
      <c r="C2555" s="640" t="s">
        <v>4753</v>
      </c>
      <c r="D2555" s="640"/>
      <c r="E2555" s="640"/>
      <c r="F2555" s="248" t="s">
        <v>86</v>
      </c>
      <c r="G2555" s="249">
        <v>23.17</v>
      </c>
    </row>
    <row r="2556" spans="1:7" ht="15.95" customHeight="1">
      <c r="A2556" s="247" t="s">
        <v>25317</v>
      </c>
      <c r="B2556" s="248" t="s">
        <v>4754</v>
      </c>
      <c r="C2556" s="640" t="s">
        <v>4755</v>
      </c>
      <c r="D2556" s="640"/>
      <c r="E2556" s="640"/>
      <c r="F2556" s="248" t="s">
        <v>86</v>
      </c>
      <c r="G2556" s="249">
        <v>13.29</v>
      </c>
    </row>
    <row r="2557" spans="1:7" ht="15.95" customHeight="1">
      <c r="A2557" s="247" t="s">
        <v>25318</v>
      </c>
      <c r="B2557" s="248" t="s">
        <v>4756</v>
      </c>
      <c r="C2557" s="640" t="s">
        <v>4757</v>
      </c>
      <c r="D2557" s="640"/>
      <c r="E2557" s="640"/>
      <c r="F2557" s="248" t="s">
        <v>86</v>
      </c>
      <c r="G2557" s="249">
        <v>15.18</v>
      </c>
    </row>
    <row r="2558" spans="1:7" ht="15.95" customHeight="1">
      <c r="A2558" s="247" t="s">
        <v>25319</v>
      </c>
      <c r="B2558" s="248" t="s">
        <v>4758</v>
      </c>
      <c r="C2558" s="640" t="s">
        <v>4759</v>
      </c>
      <c r="D2558" s="640"/>
      <c r="E2558" s="640"/>
      <c r="F2558" s="248" t="s">
        <v>86</v>
      </c>
      <c r="G2558" s="249">
        <v>14.03</v>
      </c>
    </row>
    <row r="2559" spans="1:7" ht="15.95" customHeight="1">
      <c r="A2559" s="247" t="s">
        <v>25320</v>
      </c>
      <c r="B2559" s="248" t="s">
        <v>4760</v>
      </c>
      <c r="C2559" s="640" t="s">
        <v>4761</v>
      </c>
      <c r="D2559" s="640"/>
      <c r="E2559" s="640"/>
      <c r="F2559" s="248" t="s">
        <v>86</v>
      </c>
      <c r="G2559" s="249">
        <v>28.72</v>
      </c>
    </row>
    <row r="2560" spans="1:7" ht="15.95" customHeight="1">
      <c r="A2560" s="247" t="s">
        <v>25321</v>
      </c>
      <c r="B2560" s="248" t="s">
        <v>4762</v>
      </c>
      <c r="C2560" s="640" t="s">
        <v>4763</v>
      </c>
      <c r="D2560" s="640"/>
      <c r="E2560" s="640"/>
      <c r="F2560" s="248" t="s">
        <v>86</v>
      </c>
      <c r="G2560" s="249">
        <v>11.33</v>
      </c>
    </row>
    <row r="2561" spans="1:7" ht="15.95" customHeight="1">
      <c r="A2561" s="247" t="s">
        <v>25322</v>
      </c>
      <c r="B2561" s="248" t="s">
        <v>4764</v>
      </c>
      <c r="C2561" s="640" t="s">
        <v>4765</v>
      </c>
      <c r="D2561" s="640"/>
      <c r="E2561" s="640"/>
      <c r="F2561" s="248" t="s">
        <v>86</v>
      </c>
      <c r="G2561" s="249">
        <v>14.28</v>
      </c>
    </row>
    <row r="2562" spans="1:7" ht="15.95" customHeight="1">
      <c r="A2562" s="247" t="s">
        <v>25323</v>
      </c>
      <c r="B2562" s="248" t="s">
        <v>4766</v>
      </c>
      <c r="C2562" s="640" t="s">
        <v>4767</v>
      </c>
      <c r="D2562" s="640"/>
      <c r="E2562" s="640"/>
      <c r="F2562" s="248" t="s">
        <v>86</v>
      </c>
      <c r="G2562" s="249">
        <v>17.53</v>
      </c>
    </row>
    <row r="2563" spans="1:7" ht="15.95" customHeight="1">
      <c r="A2563" s="247" t="s">
        <v>25324</v>
      </c>
      <c r="B2563" s="248" t="s">
        <v>4768</v>
      </c>
      <c r="C2563" s="640" t="s">
        <v>4769</v>
      </c>
      <c r="D2563" s="640"/>
      <c r="E2563" s="640"/>
      <c r="F2563" s="248" t="s">
        <v>86</v>
      </c>
      <c r="G2563" s="249">
        <v>19.649999999999999</v>
      </c>
    </row>
    <row r="2564" spans="1:7" ht="15.95" customHeight="1">
      <c r="A2564" s="247" t="s">
        <v>25325</v>
      </c>
      <c r="B2564" s="248" t="s">
        <v>4770</v>
      </c>
      <c r="C2564" s="640" t="s">
        <v>4771</v>
      </c>
      <c r="D2564" s="640"/>
      <c r="E2564" s="640"/>
      <c r="F2564" s="248" t="s">
        <v>86</v>
      </c>
      <c r="G2564" s="249">
        <v>21.56</v>
      </c>
    </row>
    <row r="2565" spans="1:7" ht="15.95" customHeight="1">
      <c r="A2565" s="247" t="s">
        <v>25326</v>
      </c>
      <c r="B2565" s="248" t="s">
        <v>4772</v>
      </c>
      <c r="C2565" s="640" t="s">
        <v>4773</v>
      </c>
      <c r="D2565" s="640"/>
      <c r="E2565" s="640"/>
      <c r="F2565" s="248" t="s">
        <v>86</v>
      </c>
      <c r="G2565" s="249">
        <v>27.68</v>
      </c>
    </row>
    <row r="2566" spans="1:7" ht="15.95" customHeight="1">
      <c r="A2566" s="247" t="s">
        <v>25327</v>
      </c>
      <c r="B2566" s="248" t="s">
        <v>4774</v>
      </c>
      <c r="C2566" s="640" t="s">
        <v>4775</v>
      </c>
      <c r="D2566" s="640"/>
      <c r="E2566" s="640"/>
      <c r="F2566" s="248" t="s">
        <v>86</v>
      </c>
      <c r="G2566" s="249">
        <v>33.22</v>
      </c>
    </row>
    <row r="2567" spans="1:7" ht="15.95" customHeight="1">
      <c r="A2567" s="247" t="s">
        <v>25328</v>
      </c>
      <c r="B2567" s="248" t="s">
        <v>4776</v>
      </c>
      <c r="C2567" s="640" t="s">
        <v>4777</v>
      </c>
      <c r="D2567" s="640"/>
      <c r="E2567" s="640"/>
      <c r="F2567" s="248" t="s">
        <v>86</v>
      </c>
      <c r="G2567" s="249">
        <v>8.5299999999999994</v>
      </c>
    </row>
    <row r="2568" spans="1:7" ht="15.95" customHeight="1">
      <c r="A2568" s="247" t="s">
        <v>25329</v>
      </c>
      <c r="B2568" s="248" t="s">
        <v>4778</v>
      </c>
      <c r="C2568" s="640" t="s">
        <v>4779</v>
      </c>
      <c r="D2568" s="640"/>
      <c r="E2568" s="640"/>
      <c r="F2568" s="248" t="s">
        <v>86</v>
      </c>
      <c r="G2568" s="249">
        <v>12.88</v>
      </c>
    </row>
    <row r="2569" spans="1:7" ht="15.95" customHeight="1">
      <c r="A2569" s="247" t="s">
        <v>25330</v>
      </c>
      <c r="B2569" s="248" t="s">
        <v>4780</v>
      </c>
      <c r="C2569" s="640" t="s">
        <v>4781</v>
      </c>
      <c r="D2569" s="640"/>
      <c r="E2569" s="640"/>
      <c r="F2569" s="248" t="s">
        <v>86</v>
      </c>
      <c r="G2569" s="249">
        <v>15.84</v>
      </c>
    </row>
    <row r="2570" spans="1:7" ht="15.95" customHeight="1">
      <c r="A2570" s="247" t="s">
        <v>25331</v>
      </c>
      <c r="B2570" s="248" t="s">
        <v>4782</v>
      </c>
      <c r="C2570" s="640" t="s">
        <v>4783</v>
      </c>
      <c r="D2570" s="640"/>
      <c r="E2570" s="640"/>
      <c r="F2570" s="248" t="s">
        <v>86</v>
      </c>
      <c r="G2570" s="249">
        <v>31.56</v>
      </c>
    </row>
    <row r="2571" spans="1:7" ht="15.95" customHeight="1">
      <c r="A2571" s="247" t="s">
        <v>25332</v>
      </c>
      <c r="B2571" s="248" t="s">
        <v>4784</v>
      </c>
      <c r="C2571" s="640" t="s">
        <v>4785</v>
      </c>
      <c r="D2571" s="640"/>
      <c r="E2571" s="640"/>
      <c r="F2571" s="248" t="s">
        <v>86</v>
      </c>
      <c r="G2571" s="249">
        <v>41.21</v>
      </c>
    </row>
    <row r="2572" spans="1:7" ht="15.95" customHeight="1">
      <c r="A2572" s="247" t="s">
        <v>25333</v>
      </c>
      <c r="B2572" s="248" t="s">
        <v>4786</v>
      </c>
      <c r="C2572" s="640" t="s">
        <v>4787</v>
      </c>
      <c r="D2572" s="640"/>
      <c r="E2572" s="640"/>
      <c r="F2572" s="248" t="s">
        <v>86</v>
      </c>
      <c r="G2572" s="249">
        <v>48.31</v>
      </c>
    </row>
    <row r="2573" spans="1:7" ht="15.95" customHeight="1">
      <c r="A2573" s="247" t="s">
        <v>25334</v>
      </c>
      <c r="B2573" s="248" t="s">
        <v>4788</v>
      </c>
      <c r="C2573" s="640" t="s">
        <v>4789</v>
      </c>
      <c r="D2573" s="640"/>
      <c r="E2573" s="640"/>
      <c r="F2573" s="248" t="s">
        <v>86</v>
      </c>
      <c r="G2573" s="249">
        <v>36.950000000000003</v>
      </c>
    </row>
    <row r="2574" spans="1:7" ht="15.95" customHeight="1">
      <c r="A2574" s="247" t="s">
        <v>25335</v>
      </c>
      <c r="B2574" s="248" t="s">
        <v>4790</v>
      </c>
      <c r="C2574" s="640" t="s">
        <v>4791</v>
      </c>
      <c r="D2574" s="640"/>
      <c r="E2574" s="640"/>
      <c r="F2574" s="248" t="s">
        <v>86</v>
      </c>
      <c r="G2574" s="249">
        <v>38.71</v>
      </c>
    </row>
    <row r="2575" spans="1:7" ht="15.95" customHeight="1">
      <c r="A2575" s="247" t="s">
        <v>25336</v>
      </c>
      <c r="B2575" s="248" t="s">
        <v>214</v>
      </c>
      <c r="C2575" s="640" t="s">
        <v>4792</v>
      </c>
      <c r="D2575" s="640"/>
      <c r="E2575" s="640"/>
      <c r="F2575" s="248" t="s">
        <v>86</v>
      </c>
      <c r="G2575" s="249">
        <v>49.68</v>
      </c>
    </row>
    <row r="2576" spans="1:7" ht="15.95" customHeight="1">
      <c r="A2576" s="247" t="s">
        <v>25337</v>
      </c>
      <c r="B2576" s="248" t="s">
        <v>4793</v>
      </c>
      <c r="C2576" s="640" t="s">
        <v>4794</v>
      </c>
      <c r="D2576" s="640"/>
      <c r="E2576" s="640"/>
      <c r="F2576" s="248" t="s">
        <v>86</v>
      </c>
      <c r="G2576" s="249">
        <v>56.21</v>
      </c>
    </row>
    <row r="2577" spans="1:7" ht="15.95" customHeight="1">
      <c r="A2577" s="247" t="s">
        <v>25338</v>
      </c>
      <c r="B2577" s="248" t="s">
        <v>4795</v>
      </c>
      <c r="C2577" s="640" t="s">
        <v>4796</v>
      </c>
      <c r="D2577" s="640"/>
      <c r="E2577" s="640"/>
      <c r="F2577" s="248" t="s">
        <v>86</v>
      </c>
      <c r="G2577" s="249">
        <v>113.63</v>
      </c>
    </row>
    <row r="2578" spans="1:7" ht="15.95" customHeight="1">
      <c r="A2578" s="247" t="s">
        <v>25339</v>
      </c>
      <c r="B2578" s="248" t="s">
        <v>4797</v>
      </c>
      <c r="C2578" s="640" t="s">
        <v>4798</v>
      </c>
      <c r="D2578" s="640"/>
      <c r="E2578" s="640"/>
      <c r="F2578" s="248" t="s">
        <v>86</v>
      </c>
      <c r="G2578" s="249">
        <v>48.64</v>
      </c>
    </row>
    <row r="2579" spans="1:7" ht="15.95" customHeight="1">
      <c r="A2579" s="247" t="s">
        <v>25340</v>
      </c>
      <c r="B2579" s="248" t="s">
        <v>4799</v>
      </c>
      <c r="C2579" s="640" t="s">
        <v>4800</v>
      </c>
      <c r="D2579" s="640"/>
      <c r="E2579" s="640"/>
      <c r="F2579" s="248" t="s">
        <v>86</v>
      </c>
      <c r="G2579" s="249">
        <v>55.98</v>
      </c>
    </row>
    <row r="2580" spans="1:7" ht="15.95" customHeight="1">
      <c r="A2580" s="247" t="s">
        <v>25341</v>
      </c>
      <c r="B2580" s="248" t="s">
        <v>4801</v>
      </c>
      <c r="C2580" s="640" t="s">
        <v>4802</v>
      </c>
      <c r="D2580" s="640"/>
      <c r="E2580" s="640"/>
      <c r="F2580" s="248" t="s">
        <v>86</v>
      </c>
      <c r="G2580" s="249">
        <v>105.06</v>
      </c>
    </row>
    <row r="2581" spans="1:7" ht="15.95" customHeight="1">
      <c r="A2581" s="247" t="s">
        <v>25342</v>
      </c>
      <c r="B2581" s="248" t="s">
        <v>4803</v>
      </c>
      <c r="C2581" s="640" t="s">
        <v>4804</v>
      </c>
      <c r="D2581" s="640"/>
      <c r="E2581" s="640"/>
      <c r="F2581" s="248" t="s">
        <v>86</v>
      </c>
      <c r="G2581" s="249">
        <v>40.57</v>
      </c>
    </row>
    <row r="2582" spans="1:7" ht="15.95" customHeight="1">
      <c r="A2582" s="247" t="s">
        <v>25343</v>
      </c>
      <c r="B2582" s="248" t="s">
        <v>4805</v>
      </c>
      <c r="C2582" s="640" t="s">
        <v>4806</v>
      </c>
      <c r="D2582" s="640"/>
      <c r="E2582" s="640"/>
      <c r="F2582" s="248" t="s">
        <v>86</v>
      </c>
      <c r="G2582" s="249">
        <v>48.4</v>
      </c>
    </row>
    <row r="2583" spans="1:7" ht="15.95" customHeight="1">
      <c r="A2583" s="247" t="s">
        <v>25344</v>
      </c>
      <c r="B2583" s="248" t="s">
        <v>4807</v>
      </c>
      <c r="C2583" s="640" t="s">
        <v>4808</v>
      </c>
      <c r="D2583" s="640"/>
      <c r="E2583" s="640"/>
      <c r="F2583" s="248" t="s">
        <v>86</v>
      </c>
      <c r="G2583" s="249">
        <v>51.83</v>
      </c>
    </row>
    <row r="2584" spans="1:7" ht="15.95" customHeight="1">
      <c r="A2584" s="247" t="s">
        <v>25345</v>
      </c>
      <c r="B2584" s="248" t="s">
        <v>4809</v>
      </c>
      <c r="C2584" s="640" t="s">
        <v>4810</v>
      </c>
      <c r="D2584" s="640"/>
      <c r="E2584" s="640"/>
      <c r="F2584" s="248" t="s">
        <v>86</v>
      </c>
      <c r="G2584" s="249">
        <v>79.959999999999994</v>
      </c>
    </row>
    <row r="2585" spans="1:7" ht="15.95" customHeight="1">
      <c r="A2585" s="247" t="s">
        <v>25346</v>
      </c>
      <c r="B2585" s="248" t="s">
        <v>4811</v>
      </c>
      <c r="C2585" s="640" t="s">
        <v>4812</v>
      </c>
      <c r="D2585" s="640"/>
      <c r="E2585" s="640"/>
      <c r="F2585" s="248" t="s">
        <v>86</v>
      </c>
      <c r="G2585" s="249">
        <v>50.54</v>
      </c>
    </row>
    <row r="2586" spans="1:7" ht="15.95" customHeight="1">
      <c r="A2586" s="247" t="s">
        <v>25347</v>
      </c>
      <c r="B2586" s="248" t="s">
        <v>4813</v>
      </c>
      <c r="C2586" s="640" t="s">
        <v>4814</v>
      </c>
      <c r="D2586" s="640"/>
      <c r="E2586" s="640"/>
      <c r="F2586" s="248" t="s">
        <v>86</v>
      </c>
      <c r="G2586" s="249">
        <v>80.150000000000006</v>
      </c>
    </row>
    <row r="2587" spans="1:7" ht="15.95" customHeight="1">
      <c r="A2587" s="247" t="s">
        <v>25348</v>
      </c>
      <c r="B2587" s="248" t="s">
        <v>4815</v>
      </c>
      <c r="C2587" s="640" t="s">
        <v>4816</v>
      </c>
      <c r="D2587" s="640"/>
      <c r="E2587" s="640"/>
      <c r="F2587" s="248" t="s">
        <v>86</v>
      </c>
      <c r="G2587" s="249">
        <v>6.58</v>
      </c>
    </row>
    <row r="2588" spans="1:7" ht="15.95" customHeight="1">
      <c r="A2588" s="247" t="s">
        <v>25349</v>
      </c>
      <c r="B2588" s="248" t="s">
        <v>4817</v>
      </c>
      <c r="C2588" s="640" t="s">
        <v>4818</v>
      </c>
      <c r="D2588" s="640"/>
      <c r="E2588" s="640"/>
      <c r="F2588" s="248" t="s">
        <v>86</v>
      </c>
      <c r="G2588" s="249">
        <v>7.61</v>
      </c>
    </row>
    <row r="2589" spans="1:7" ht="15.95" customHeight="1">
      <c r="A2589" s="247" t="s">
        <v>25350</v>
      </c>
      <c r="B2589" s="248" t="s">
        <v>4819</v>
      </c>
      <c r="C2589" s="640" t="s">
        <v>4820</v>
      </c>
      <c r="D2589" s="640"/>
      <c r="E2589" s="640"/>
      <c r="F2589" s="248" t="s">
        <v>86</v>
      </c>
      <c r="G2589" s="249">
        <v>10.24</v>
      </c>
    </row>
    <row r="2590" spans="1:7" ht="15.95" customHeight="1">
      <c r="A2590" s="247" t="s">
        <v>25351</v>
      </c>
      <c r="B2590" s="248" t="s">
        <v>4821</v>
      </c>
      <c r="C2590" s="640" t="s">
        <v>4822</v>
      </c>
      <c r="D2590" s="640"/>
      <c r="E2590" s="640"/>
      <c r="F2590" s="248" t="s">
        <v>86</v>
      </c>
      <c r="G2590" s="249">
        <v>14.57</v>
      </c>
    </row>
    <row r="2591" spans="1:7" ht="15.95" customHeight="1">
      <c r="A2591" s="247" t="s">
        <v>25352</v>
      </c>
      <c r="B2591" s="248" t="s">
        <v>4823</v>
      </c>
      <c r="C2591" s="640" t="s">
        <v>4824</v>
      </c>
      <c r="D2591" s="640"/>
      <c r="E2591" s="640"/>
      <c r="F2591" s="248" t="s">
        <v>86</v>
      </c>
      <c r="G2591" s="249">
        <v>20.88</v>
      </c>
    </row>
    <row r="2592" spans="1:7" ht="15.95" customHeight="1">
      <c r="A2592" s="247" t="s">
        <v>25353</v>
      </c>
      <c r="B2592" s="248" t="s">
        <v>4825</v>
      </c>
      <c r="C2592" s="640" t="s">
        <v>4826</v>
      </c>
      <c r="D2592" s="640"/>
      <c r="E2592" s="640"/>
      <c r="F2592" s="248" t="s">
        <v>86</v>
      </c>
      <c r="G2592" s="249">
        <v>23.1</v>
      </c>
    </row>
    <row r="2593" spans="1:7" ht="15.95" customHeight="1">
      <c r="A2593" s="247" t="s">
        <v>25354</v>
      </c>
      <c r="B2593" s="248" t="s">
        <v>4827</v>
      </c>
      <c r="C2593" s="640" t="s">
        <v>4828</v>
      </c>
      <c r="D2593" s="640"/>
      <c r="E2593" s="640"/>
      <c r="F2593" s="248" t="s">
        <v>86</v>
      </c>
      <c r="G2593" s="249">
        <v>34.04</v>
      </c>
    </row>
    <row r="2594" spans="1:7" ht="15.95" customHeight="1">
      <c r="A2594" s="247" t="s">
        <v>25355</v>
      </c>
      <c r="B2594" s="248" t="s">
        <v>4829</v>
      </c>
      <c r="C2594" s="640" t="s">
        <v>4830</v>
      </c>
      <c r="D2594" s="640"/>
      <c r="E2594" s="640"/>
      <c r="F2594" s="248" t="s">
        <v>86</v>
      </c>
      <c r="G2594" s="249">
        <v>44.59</v>
      </c>
    </row>
    <row r="2595" spans="1:7" ht="15.95" customHeight="1">
      <c r="A2595" s="247" t="s">
        <v>25356</v>
      </c>
      <c r="B2595" s="248" t="s">
        <v>4831</v>
      </c>
      <c r="C2595" s="640" t="s">
        <v>4832</v>
      </c>
      <c r="D2595" s="640"/>
      <c r="E2595" s="640"/>
      <c r="F2595" s="248" t="s">
        <v>86</v>
      </c>
      <c r="G2595" s="249">
        <v>61.53</v>
      </c>
    </row>
    <row r="2596" spans="1:7" ht="15.95" customHeight="1">
      <c r="A2596" s="247" t="s">
        <v>25357</v>
      </c>
      <c r="B2596" s="248" t="s">
        <v>4833</v>
      </c>
      <c r="C2596" s="640" t="s">
        <v>4834</v>
      </c>
      <c r="D2596" s="640"/>
      <c r="E2596" s="640"/>
      <c r="F2596" s="248" t="s">
        <v>86</v>
      </c>
      <c r="G2596" s="249">
        <v>9.86</v>
      </c>
    </row>
    <row r="2597" spans="1:7" ht="15.95" customHeight="1">
      <c r="A2597" s="247" t="s">
        <v>25358</v>
      </c>
      <c r="B2597" s="248" t="s">
        <v>4835</v>
      </c>
      <c r="C2597" s="640" t="s">
        <v>4836</v>
      </c>
      <c r="D2597" s="640"/>
      <c r="E2597" s="640"/>
      <c r="F2597" s="248" t="s">
        <v>86</v>
      </c>
      <c r="G2597" s="249">
        <v>11.56</v>
      </c>
    </row>
    <row r="2598" spans="1:7" ht="15.95" customHeight="1">
      <c r="A2598" s="247" t="s">
        <v>25359</v>
      </c>
      <c r="B2598" s="248" t="s">
        <v>4837</v>
      </c>
      <c r="C2598" s="640" t="s">
        <v>4838</v>
      </c>
      <c r="D2598" s="640"/>
      <c r="E2598" s="640"/>
      <c r="F2598" s="248" t="s">
        <v>86</v>
      </c>
      <c r="G2598" s="249">
        <v>5.23</v>
      </c>
    </row>
    <row r="2599" spans="1:7" ht="15.95" customHeight="1">
      <c r="A2599" s="247" t="s">
        <v>25360</v>
      </c>
      <c r="B2599" s="248" t="s">
        <v>4839</v>
      </c>
      <c r="C2599" s="640" t="s">
        <v>4840</v>
      </c>
      <c r="D2599" s="640"/>
      <c r="E2599" s="640"/>
      <c r="F2599" s="248" t="s">
        <v>86</v>
      </c>
      <c r="G2599" s="249">
        <v>5.54</v>
      </c>
    </row>
    <row r="2600" spans="1:7" ht="15.95" customHeight="1">
      <c r="A2600" s="247" t="s">
        <v>25361</v>
      </c>
      <c r="B2600" s="248" t="s">
        <v>4841</v>
      </c>
      <c r="C2600" s="640" t="s">
        <v>4842</v>
      </c>
      <c r="D2600" s="640"/>
      <c r="E2600" s="640"/>
      <c r="F2600" s="248" t="s">
        <v>86</v>
      </c>
      <c r="G2600" s="249">
        <v>7.13</v>
      </c>
    </row>
    <row r="2601" spans="1:7" ht="15.95" customHeight="1">
      <c r="A2601" s="247" t="s">
        <v>25362</v>
      </c>
      <c r="B2601" s="248" t="s">
        <v>4843</v>
      </c>
      <c r="C2601" s="640" t="s">
        <v>4844</v>
      </c>
      <c r="D2601" s="640"/>
      <c r="E2601" s="640"/>
      <c r="F2601" s="248" t="s">
        <v>86</v>
      </c>
      <c r="G2601" s="249">
        <v>12.1</v>
      </c>
    </row>
    <row r="2602" spans="1:7" ht="15.95" customHeight="1">
      <c r="A2602" s="247" t="s">
        <v>25363</v>
      </c>
      <c r="B2602" s="248" t="s">
        <v>4845</v>
      </c>
      <c r="C2602" s="640" t="s">
        <v>4846</v>
      </c>
      <c r="D2602" s="640"/>
      <c r="E2602" s="640"/>
      <c r="F2602" s="248" t="s">
        <v>86</v>
      </c>
      <c r="G2602" s="249">
        <v>13.02</v>
      </c>
    </row>
    <row r="2603" spans="1:7" ht="15.95" customHeight="1">
      <c r="A2603" s="247" t="s">
        <v>25364</v>
      </c>
      <c r="B2603" s="248" t="s">
        <v>4847</v>
      </c>
      <c r="C2603" s="640" t="s">
        <v>4848</v>
      </c>
      <c r="D2603" s="640"/>
      <c r="E2603" s="640"/>
      <c r="F2603" s="248" t="s">
        <v>86</v>
      </c>
      <c r="G2603" s="249">
        <v>23.66</v>
      </c>
    </row>
    <row r="2604" spans="1:7" ht="15.95" customHeight="1">
      <c r="A2604" s="247" t="s">
        <v>25365</v>
      </c>
      <c r="B2604" s="248" t="s">
        <v>4849</v>
      </c>
      <c r="C2604" s="640" t="s">
        <v>4850</v>
      </c>
      <c r="D2604" s="640"/>
      <c r="E2604" s="640"/>
      <c r="F2604" s="248" t="s">
        <v>86</v>
      </c>
      <c r="G2604" s="249">
        <v>34.549999999999997</v>
      </c>
    </row>
    <row r="2605" spans="1:7" ht="15.95" customHeight="1">
      <c r="A2605" s="247" t="s">
        <v>25366</v>
      </c>
      <c r="B2605" s="248" t="s">
        <v>4851</v>
      </c>
      <c r="C2605" s="640" t="s">
        <v>4852</v>
      </c>
      <c r="D2605" s="640"/>
      <c r="E2605" s="640"/>
      <c r="F2605" s="248" t="s">
        <v>86</v>
      </c>
      <c r="G2605" s="249">
        <v>62.01</v>
      </c>
    </row>
    <row r="2606" spans="1:7" ht="15.95" customHeight="1">
      <c r="A2606" s="247" t="s">
        <v>25367</v>
      </c>
      <c r="B2606" s="248" t="s">
        <v>4853</v>
      </c>
      <c r="C2606" s="640" t="s">
        <v>4854</v>
      </c>
      <c r="D2606" s="640"/>
      <c r="E2606" s="640"/>
      <c r="F2606" s="248" t="s">
        <v>86</v>
      </c>
      <c r="G2606" s="249">
        <v>62.87</v>
      </c>
    </row>
    <row r="2607" spans="1:7" ht="15.95" customHeight="1">
      <c r="A2607" s="247" t="s">
        <v>25368</v>
      </c>
      <c r="B2607" s="248" t="s">
        <v>4855</v>
      </c>
      <c r="C2607" s="640" t="s">
        <v>4856</v>
      </c>
      <c r="D2607" s="640"/>
      <c r="E2607" s="640"/>
      <c r="F2607" s="248" t="s">
        <v>86</v>
      </c>
      <c r="G2607" s="249">
        <v>8.23</v>
      </c>
    </row>
    <row r="2608" spans="1:7" ht="15.95" customHeight="1">
      <c r="A2608" s="247" t="s">
        <v>25369</v>
      </c>
      <c r="B2608" s="248" t="s">
        <v>4857</v>
      </c>
      <c r="C2608" s="640" t="s">
        <v>4858</v>
      </c>
      <c r="D2608" s="640"/>
      <c r="E2608" s="640"/>
      <c r="F2608" s="248" t="s">
        <v>86</v>
      </c>
      <c r="G2608" s="249">
        <v>8.91</v>
      </c>
    </row>
    <row r="2609" spans="1:7" ht="15.95" customHeight="1">
      <c r="A2609" s="247" t="s">
        <v>25370</v>
      </c>
      <c r="B2609" s="248" t="s">
        <v>4859</v>
      </c>
      <c r="C2609" s="640" t="s">
        <v>4860</v>
      </c>
      <c r="D2609" s="640"/>
      <c r="E2609" s="640"/>
      <c r="F2609" s="248" t="s">
        <v>86</v>
      </c>
      <c r="G2609" s="249">
        <v>8.59</v>
      </c>
    </row>
    <row r="2610" spans="1:7" ht="15.95" customHeight="1">
      <c r="A2610" s="247" t="s">
        <v>25371</v>
      </c>
      <c r="B2610" s="248" t="s">
        <v>4861</v>
      </c>
      <c r="C2610" s="640" t="s">
        <v>4862</v>
      </c>
      <c r="D2610" s="640"/>
      <c r="E2610" s="640"/>
      <c r="F2610" s="248" t="s">
        <v>86</v>
      </c>
      <c r="G2610" s="249">
        <v>12.04</v>
      </c>
    </row>
    <row r="2611" spans="1:7" ht="15.95" customHeight="1">
      <c r="A2611" s="247" t="s">
        <v>25372</v>
      </c>
      <c r="B2611" s="248" t="s">
        <v>4863</v>
      </c>
      <c r="C2611" s="640" t="s">
        <v>4864</v>
      </c>
      <c r="D2611" s="640"/>
      <c r="E2611" s="640"/>
      <c r="F2611" s="248" t="s">
        <v>86</v>
      </c>
      <c r="G2611" s="249">
        <v>22.91</v>
      </c>
    </row>
    <row r="2612" spans="1:7" ht="15.95" customHeight="1">
      <c r="A2612" s="247" t="s">
        <v>25373</v>
      </c>
      <c r="B2612" s="248" t="s">
        <v>4865</v>
      </c>
      <c r="C2612" s="640" t="s">
        <v>4866</v>
      </c>
      <c r="D2612" s="640"/>
      <c r="E2612" s="640"/>
      <c r="F2612" s="248" t="s">
        <v>86</v>
      </c>
      <c r="G2612" s="249">
        <v>32.049999999999997</v>
      </c>
    </row>
    <row r="2613" spans="1:7" ht="15.95" customHeight="1">
      <c r="A2613" s="247" t="s">
        <v>25374</v>
      </c>
      <c r="B2613" s="248" t="s">
        <v>4867</v>
      </c>
      <c r="C2613" s="640" t="s">
        <v>4868</v>
      </c>
      <c r="D2613" s="640"/>
      <c r="E2613" s="640"/>
      <c r="F2613" s="248" t="s">
        <v>86</v>
      </c>
      <c r="G2613" s="249">
        <v>9.11</v>
      </c>
    </row>
    <row r="2614" spans="1:7" ht="15.95" customHeight="1">
      <c r="A2614" s="247" t="s">
        <v>25375</v>
      </c>
      <c r="B2614" s="248" t="s">
        <v>4869</v>
      </c>
      <c r="C2614" s="640" t="s">
        <v>4870</v>
      </c>
      <c r="D2614" s="640"/>
      <c r="E2614" s="640"/>
      <c r="F2614" s="248" t="s">
        <v>86</v>
      </c>
      <c r="G2614" s="249">
        <v>10.87</v>
      </c>
    </row>
    <row r="2615" spans="1:7" ht="15.95" customHeight="1">
      <c r="A2615" s="247" t="s">
        <v>25376</v>
      </c>
      <c r="B2615" s="248" t="s">
        <v>4871</v>
      </c>
      <c r="C2615" s="640" t="s">
        <v>4872</v>
      </c>
      <c r="D2615" s="640"/>
      <c r="E2615" s="640"/>
      <c r="F2615" s="248" t="s">
        <v>86</v>
      </c>
      <c r="G2615" s="249">
        <v>10.89</v>
      </c>
    </row>
    <row r="2616" spans="1:7" ht="15.95" customHeight="1">
      <c r="A2616" s="247" t="s">
        <v>25377</v>
      </c>
      <c r="B2616" s="248" t="s">
        <v>4873</v>
      </c>
      <c r="C2616" s="640" t="s">
        <v>4874</v>
      </c>
      <c r="D2616" s="640"/>
      <c r="E2616" s="640"/>
      <c r="F2616" s="248" t="s">
        <v>86</v>
      </c>
      <c r="G2616" s="249">
        <v>6.04</v>
      </c>
    </row>
    <row r="2617" spans="1:7" ht="15.95" customHeight="1">
      <c r="A2617" s="247" t="s">
        <v>25378</v>
      </c>
      <c r="B2617" s="248" t="s">
        <v>4875</v>
      </c>
      <c r="C2617" s="640" t="s">
        <v>4876</v>
      </c>
      <c r="D2617" s="640"/>
      <c r="E2617" s="640"/>
      <c r="F2617" s="248" t="s">
        <v>86</v>
      </c>
      <c r="G2617" s="249">
        <v>8.18</v>
      </c>
    </row>
    <row r="2618" spans="1:7" ht="15.95" customHeight="1">
      <c r="A2618" s="247" t="s">
        <v>25379</v>
      </c>
      <c r="B2618" s="248" t="s">
        <v>4877</v>
      </c>
      <c r="C2618" s="640" t="s">
        <v>4878</v>
      </c>
      <c r="D2618" s="640"/>
      <c r="E2618" s="640"/>
      <c r="F2618" s="248" t="s">
        <v>86</v>
      </c>
      <c r="G2618" s="249">
        <v>17.899999999999999</v>
      </c>
    </row>
    <row r="2619" spans="1:7" ht="15.95" customHeight="1">
      <c r="A2619" s="247" t="s">
        <v>25380</v>
      </c>
      <c r="B2619" s="248" t="s">
        <v>4879</v>
      </c>
      <c r="C2619" s="640" t="s">
        <v>4880</v>
      </c>
      <c r="D2619" s="640"/>
      <c r="E2619" s="640"/>
      <c r="F2619" s="248" t="s">
        <v>86</v>
      </c>
      <c r="G2619" s="249">
        <v>27.49</v>
      </c>
    </row>
    <row r="2620" spans="1:7" ht="15.95" customHeight="1">
      <c r="A2620" s="247" t="s">
        <v>25381</v>
      </c>
      <c r="B2620" s="248" t="s">
        <v>4881</v>
      </c>
      <c r="C2620" s="640" t="s">
        <v>4882</v>
      </c>
      <c r="D2620" s="640"/>
      <c r="E2620" s="640"/>
      <c r="F2620" s="248" t="s">
        <v>86</v>
      </c>
      <c r="G2620" s="249">
        <v>36.24</v>
      </c>
    </row>
    <row r="2621" spans="1:7" ht="15.95" customHeight="1">
      <c r="A2621" s="247" t="s">
        <v>25382</v>
      </c>
      <c r="B2621" s="248" t="s">
        <v>4883</v>
      </c>
      <c r="C2621" s="640" t="s">
        <v>4884</v>
      </c>
      <c r="D2621" s="640"/>
      <c r="E2621" s="640"/>
      <c r="F2621" s="248" t="s">
        <v>86</v>
      </c>
      <c r="G2621" s="249">
        <v>44.28</v>
      </c>
    </row>
    <row r="2622" spans="1:7" ht="15.95" customHeight="1">
      <c r="A2622" s="247" t="s">
        <v>25383</v>
      </c>
      <c r="B2622" s="248" t="s">
        <v>4885</v>
      </c>
      <c r="C2622" s="640" t="s">
        <v>4886</v>
      </c>
      <c r="D2622" s="640"/>
      <c r="E2622" s="640"/>
      <c r="F2622" s="248" t="s">
        <v>86</v>
      </c>
      <c r="G2622" s="249">
        <v>68.73</v>
      </c>
    </row>
    <row r="2623" spans="1:7" ht="15.95" customHeight="1">
      <c r="A2623" s="247" t="s">
        <v>25384</v>
      </c>
      <c r="B2623" s="248" t="s">
        <v>4887</v>
      </c>
      <c r="C2623" s="640" t="s">
        <v>4888</v>
      </c>
      <c r="D2623" s="640"/>
      <c r="E2623" s="640"/>
      <c r="F2623" s="248" t="s">
        <v>86</v>
      </c>
      <c r="G2623" s="249">
        <v>64.180000000000007</v>
      </c>
    </row>
    <row r="2624" spans="1:7" ht="15.95" customHeight="1">
      <c r="A2624" s="247" t="s">
        <v>25385</v>
      </c>
      <c r="B2624" s="248" t="s">
        <v>4889</v>
      </c>
      <c r="C2624" s="640" t="s">
        <v>4890</v>
      </c>
      <c r="D2624" s="640"/>
      <c r="E2624" s="640"/>
      <c r="F2624" s="248" t="s">
        <v>86</v>
      </c>
      <c r="G2624" s="249">
        <v>9.2100000000000009</v>
      </c>
    </row>
    <row r="2625" spans="1:7" ht="15.95" customHeight="1">
      <c r="A2625" s="247" t="s">
        <v>25386</v>
      </c>
      <c r="B2625" s="248" t="s">
        <v>4891</v>
      </c>
      <c r="C2625" s="640" t="s">
        <v>4892</v>
      </c>
      <c r="D2625" s="640"/>
      <c r="E2625" s="640"/>
      <c r="F2625" s="248" t="s">
        <v>86</v>
      </c>
      <c r="G2625" s="249">
        <v>11.76</v>
      </c>
    </row>
    <row r="2626" spans="1:7" ht="15.95" customHeight="1">
      <c r="A2626" s="247" t="s">
        <v>25387</v>
      </c>
      <c r="B2626" s="248" t="s">
        <v>4893</v>
      </c>
      <c r="C2626" s="640" t="s">
        <v>4894</v>
      </c>
      <c r="D2626" s="640"/>
      <c r="E2626" s="640"/>
      <c r="F2626" s="248" t="s">
        <v>86</v>
      </c>
      <c r="G2626" s="249">
        <v>20.11</v>
      </c>
    </row>
    <row r="2627" spans="1:7" ht="15.95" customHeight="1">
      <c r="A2627" s="247" t="s">
        <v>25388</v>
      </c>
      <c r="B2627" s="248" t="s">
        <v>4895</v>
      </c>
      <c r="C2627" s="640" t="s">
        <v>4896</v>
      </c>
      <c r="D2627" s="640"/>
      <c r="E2627" s="640"/>
      <c r="F2627" s="248" t="s">
        <v>86</v>
      </c>
      <c r="G2627" s="249">
        <v>24.8</v>
      </c>
    </row>
    <row r="2628" spans="1:7" ht="15.95" customHeight="1">
      <c r="A2628" s="247" t="s">
        <v>25389</v>
      </c>
      <c r="B2628" s="248" t="s">
        <v>4897</v>
      </c>
      <c r="C2628" s="640" t="s">
        <v>4898</v>
      </c>
      <c r="D2628" s="640"/>
      <c r="E2628" s="640"/>
      <c r="F2628" s="248" t="s">
        <v>86</v>
      </c>
      <c r="G2628" s="249">
        <v>62.23</v>
      </c>
    </row>
    <row r="2629" spans="1:7" ht="15.95" customHeight="1">
      <c r="A2629" s="247" t="s">
        <v>25390</v>
      </c>
      <c r="B2629" s="248" t="s">
        <v>4899</v>
      </c>
      <c r="C2629" s="640" t="s">
        <v>4900</v>
      </c>
      <c r="D2629" s="640"/>
      <c r="E2629" s="640"/>
      <c r="F2629" s="248" t="s">
        <v>86</v>
      </c>
      <c r="G2629" s="249">
        <v>14.01</v>
      </c>
    </row>
    <row r="2630" spans="1:7" ht="15.95" customHeight="1">
      <c r="A2630" s="247" t="s">
        <v>25391</v>
      </c>
      <c r="B2630" s="248" t="s">
        <v>4901</v>
      </c>
      <c r="C2630" s="640" t="s">
        <v>4902</v>
      </c>
      <c r="D2630" s="640"/>
      <c r="E2630" s="640"/>
      <c r="F2630" s="248" t="s">
        <v>86</v>
      </c>
      <c r="G2630" s="249">
        <v>20.75</v>
      </c>
    </row>
    <row r="2631" spans="1:7" ht="15.95" customHeight="1">
      <c r="A2631" s="247" t="s">
        <v>25392</v>
      </c>
      <c r="B2631" s="248" t="s">
        <v>4903</v>
      </c>
      <c r="C2631" s="640" t="s">
        <v>4904</v>
      </c>
      <c r="D2631" s="640"/>
      <c r="E2631" s="640"/>
      <c r="F2631" s="248" t="s">
        <v>86</v>
      </c>
      <c r="G2631" s="249">
        <v>24.71</v>
      </c>
    </row>
    <row r="2632" spans="1:7" ht="15.95" customHeight="1">
      <c r="A2632" s="247" t="s">
        <v>25393</v>
      </c>
      <c r="B2632" s="248" t="s">
        <v>4905</v>
      </c>
      <c r="C2632" s="640" t="s">
        <v>4906</v>
      </c>
      <c r="D2632" s="640"/>
      <c r="E2632" s="640"/>
      <c r="F2632" s="248" t="s">
        <v>86</v>
      </c>
      <c r="G2632" s="249">
        <v>70.84</v>
      </c>
    </row>
    <row r="2633" spans="1:7" ht="15.95" customHeight="1">
      <c r="A2633" s="247" t="s">
        <v>25394</v>
      </c>
      <c r="B2633" s="248" t="s">
        <v>4907</v>
      </c>
      <c r="C2633" s="640" t="s">
        <v>4908</v>
      </c>
      <c r="D2633" s="640"/>
      <c r="E2633" s="640"/>
      <c r="F2633" s="248" t="s">
        <v>86</v>
      </c>
      <c r="G2633" s="249">
        <v>9.2100000000000009</v>
      </c>
    </row>
    <row r="2634" spans="1:7" ht="15.95" customHeight="1">
      <c r="A2634" s="247" t="s">
        <v>25395</v>
      </c>
      <c r="B2634" s="248" t="s">
        <v>4909</v>
      </c>
      <c r="C2634" s="640" t="s">
        <v>4910</v>
      </c>
      <c r="D2634" s="640"/>
      <c r="E2634" s="640"/>
      <c r="F2634" s="248" t="s">
        <v>86</v>
      </c>
      <c r="G2634" s="249">
        <v>22.44</v>
      </c>
    </row>
    <row r="2635" spans="1:7" ht="15.95" customHeight="1">
      <c r="A2635" s="247" t="s">
        <v>25396</v>
      </c>
      <c r="B2635" s="248" t="s">
        <v>4911</v>
      </c>
      <c r="C2635" s="640" t="s">
        <v>4912</v>
      </c>
      <c r="D2635" s="640"/>
      <c r="E2635" s="640"/>
      <c r="F2635" s="248" t="s">
        <v>86</v>
      </c>
      <c r="G2635" s="249">
        <v>26.89</v>
      </c>
    </row>
    <row r="2636" spans="1:7" ht="15.95" customHeight="1">
      <c r="A2636" s="247" t="s">
        <v>25397</v>
      </c>
      <c r="B2636" s="248" t="s">
        <v>4913</v>
      </c>
      <c r="C2636" s="640" t="s">
        <v>4914</v>
      </c>
      <c r="D2636" s="640"/>
      <c r="E2636" s="640"/>
      <c r="F2636" s="248" t="s">
        <v>86</v>
      </c>
      <c r="G2636" s="249">
        <v>37.33</v>
      </c>
    </row>
    <row r="2637" spans="1:7" ht="15.95" customHeight="1">
      <c r="A2637" s="247" t="s">
        <v>25398</v>
      </c>
      <c r="B2637" s="248" t="s">
        <v>4915</v>
      </c>
      <c r="C2637" s="640" t="s">
        <v>4916</v>
      </c>
      <c r="D2637" s="640"/>
      <c r="E2637" s="640"/>
      <c r="F2637" s="248" t="s">
        <v>86</v>
      </c>
      <c r="G2637" s="249">
        <v>20.190000000000001</v>
      </c>
    </row>
    <row r="2638" spans="1:7" ht="15.95" customHeight="1">
      <c r="A2638" s="247" t="s">
        <v>25399</v>
      </c>
      <c r="B2638" s="248" t="s">
        <v>4917</v>
      </c>
      <c r="C2638" s="640" t="s">
        <v>4918</v>
      </c>
      <c r="D2638" s="640"/>
      <c r="E2638" s="640"/>
      <c r="F2638" s="248" t="s">
        <v>86</v>
      </c>
      <c r="G2638" s="249">
        <v>26.25</v>
      </c>
    </row>
    <row r="2639" spans="1:7" ht="15.95" customHeight="1">
      <c r="A2639" s="247" t="s">
        <v>25400</v>
      </c>
      <c r="B2639" s="248" t="s">
        <v>4919</v>
      </c>
      <c r="C2639" s="640" t="s">
        <v>4920</v>
      </c>
      <c r="D2639" s="640"/>
      <c r="E2639" s="640"/>
      <c r="F2639" s="248" t="s">
        <v>86</v>
      </c>
      <c r="G2639" s="249">
        <v>37.42</v>
      </c>
    </row>
    <row r="2640" spans="1:7" ht="15.95" customHeight="1">
      <c r="A2640" s="640" t="s">
        <v>25401</v>
      </c>
      <c r="B2640" s="643" t="s">
        <v>4921</v>
      </c>
      <c r="C2640" s="640" t="s">
        <v>4922</v>
      </c>
      <c r="D2640" s="640"/>
      <c r="E2640" s="640"/>
      <c r="F2640" s="643" t="s">
        <v>86</v>
      </c>
      <c r="G2640" s="641">
        <v>7.03</v>
      </c>
    </row>
    <row r="2641" spans="1:7" ht="6" customHeight="1">
      <c r="A2641" s="640"/>
      <c r="B2641" s="643"/>
      <c r="C2641" s="640"/>
      <c r="D2641" s="640"/>
      <c r="E2641" s="640"/>
      <c r="F2641" s="643"/>
      <c r="G2641" s="641"/>
    </row>
    <row r="2642" spans="1:7" ht="15.95" customHeight="1">
      <c r="A2642" s="640" t="s">
        <v>25402</v>
      </c>
      <c r="B2642" s="643" t="s">
        <v>4923</v>
      </c>
      <c r="C2642" s="640" t="s">
        <v>4924</v>
      </c>
      <c r="D2642" s="640"/>
      <c r="E2642" s="640"/>
      <c r="F2642" s="643" t="s">
        <v>86</v>
      </c>
      <c r="G2642" s="641">
        <v>18.989999999999998</v>
      </c>
    </row>
    <row r="2643" spans="1:7" ht="6" customHeight="1">
      <c r="A2643" s="640"/>
      <c r="B2643" s="643"/>
      <c r="C2643" s="640"/>
      <c r="D2643" s="640"/>
      <c r="E2643" s="640"/>
      <c r="F2643" s="643"/>
      <c r="G2643" s="641"/>
    </row>
    <row r="2644" spans="1:7" ht="15.95" customHeight="1">
      <c r="A2644" s="247" t="s">
        <v>25403</v>
      </c>
      <c r="B2644" s="248" t="s">
        <v>4925</v>
      </c>
      <c r="C2644" s="640" t="s">
        <v>4926</v>
      </c>
      <c r="D2644" s="640"/>
      <c r="E2644" s="640"/>
      <c r="F2644" s="248" t="s">
        <v>86</v>
      </c>
      <c r="G2644" s="249">
        <v>50.01</v>
      </c>
    </row>
    <row r="2645" spans="1:7" ht="15.95" customHeight="1">
      <c r="A2645" s="247" t="s">
        <v>25404</v>
      </c>
      <c r="B2645" s="248" t="s">
        <v>4927</v>
      </c>
      <c r="C2645" s="640" t="s">
        <v>4928</v>
      </c>
      <c r="D2645" s="640"/>
      <c r="E2645" s="640"/>
      <c r="F2645" s="248" t="s">
        <v>86</v>
      </c>
      <c r="G2645" s="249">
        <v>10.48</v>
      </c>
    </row>
    <row r="2646" spans="1:7" ht="15.95" customHeight="1">
      <c r="A2646" s="247" t="s">
        <v>25405</v>
      </c>
      <c r="B2646" s="248" t="s">
        <v>4929</v>
      </c>
      <c r="C2646" s="640" t="s">
        <v>4930</v>
      </c>
      <c r="D2646" s="640"/>
      <c r="E2646" s="640"/>
      <c r="F2646" s="248" t="s">
        <v>86</v>
      </c>
      <c r="G2646" s="249">
        <v>12.12</v>
      </c>
    </row>
    <row r="2647" spans="1:7" ht="15.95" customHeight="1">
      <c r="A2647" s="247" t="s">
        <v>25406</v>
      </c>
      <c r="B2647" s="248" t="s">
        <v>4931</v>
      </c>
      <c r="C2647" s="640" t="s">
        <v>4932</v>
      </c>
      <c r="D2647" s="640"/>
      <c r="E2647" s="640"/>
      <c r="F2647" s="248" t="s">
        <v>86</v>
      </c>
      <c r="G2647" s="249">
        <v>27.44</v>
      </c>
    </row>
    <row r="2648" spans="1:7" ht="15.95" customHeight="1">
      <c r="A2648" s="247" t="s">
        <v>25407</v>
      </c>
      <c r="B2648" s="248" t="s">
        <v>4933</v>
      </c>
      <c r="C2648" s="640" t="s">
        <v>4934</v>
      </c>
      <c r="D2648" s="640"/>
      <c r="E2648" s="640"/>
      <c r="F2648" s="248" t="s">
        <v>86</v>
      </c>
      <c r="G2648" s="249">
        <v>13.58</v>
      </c>
    </row>
    <row r="2649" spans="1:7" ht="15.95" customHeight="1">
      <c r="A2649" s="247" t="s">
        <v>25408</v>
      </c>
      <c r="B2649" s="248" t="s">
        <v>4935</v>
      </c>
      <c r="C2649" s="640" t="s">
        <v>4936</v>
      </c>
      <c r="D2649" s="640"/>
      <c r="E2649" s="640"/>
      <c r="F2649" s="248" t="s">
        <v>86</v>
      </c>
      <c r="G2649" s="249">
        <v>9.33</v>
      </c>
    </row>
    <row r="2650" spans="1:7" ht="15.95" customHeight="1">
      <c r="A2650" s="247" t="s">
        <v>25409</v>
      </c>
      <c r="B2650" s="248" t="s">
        <v>4937</v>
      </c>
      <c r="C2650" s="640" t="s">
        <v>4938</v>
      </c>
      <c r="D2650" s="640"/>
      <c r="E2650" s="640"/>
      <c r="F2650" s="248" t="s">
        <v>86</v>
      </c>
      <c r="G2650" s="249">
        <v>10.59</v>
      </c>
    </row>
    <row r="2651" spans="1:7" ht="15.95" customHeight="1">
      <c r="A2651" s="247" t="s">
        <v>25410</v>
      </c>
      <c r="B2651" s="248" t="s">
        <v>4939</v>
      </c>
      <c r="C2651" s="640" t="s">
        <v>4940</v>
      </c>
      <c r="D2651" s="640"/>
      <c r="E2651" s="640"/>
      <c r="F2651" s="248" t="s">
        <v>86</v>
      </c>
      <c r="G2651" s="249">
        <v>9.84</v>
      </c>
    </row>
    <row r="2652" spans="1:7" ht="15.95" customHeight="1">
      <c r="A2652" s="247" t="s">
        <v>25411</v>
      </c>
      <c r="B2652" s="248" t="s">
        <v>4941</v>
      </c>
      <c r="C2652" s="640" t="s">
        <v>4942</v>
      </c>
      <c r="D2652" s="640"/>
      <c r="E2652" s="640"/>
      <c r="F2652" s="248" t="s">
        <v>86</v>
      </c>
      <c r="G2652" s="249">
        <v>6.56</v>
      </c>
    </row>
    <row r="2653" spans="1:7" ht="15.95" customHeight="1">
      <c r="A2653" s="247" t="s">
        <v>25412</v>
      </c>
      <c r="B2653" s="248" t="s">
        <v>4943</v>
      </c>
      <c r="C2653" s="640" t="s">
        <v>4944</v>
      </c>
      <c r="D2653" s="640"/>
      <c r="E2653" s="640"/>
      <c r="F2653" s="248" t="s">
        <v>22</v>
      </c>
      <c r="G2653" s="249">
        <v>7.23</v>
      </c>
    </row>
    <row r="2654" spans="1:7" ht="15.95" customHeight="1">
      <c r="A2654" s="247" t="s">
        <v>25413</v>
      </c>
      <c r="B2654" s="248" t="s">
        <v>4945</v>
      </c>
      <c r="C2654" s="640" t="s">
        <v>4946</v>
      </c>
      <c r="D2654" s="640"/>
      <c r="E2654" s="640"/>
      <c r="F2654" s="248" t="s">
        <v>22</v>
      </c>
      <c r="G2654" s="249">
        <v>13.39</v>
      </c>
    </row>
    <row r="2655" spans="1:7" ht="15.95" customHeight="1">
      <c r="A2655" s="247" t="s">
        <v>25414</v>
      </c>
      <c r="B2655" s="248" t="s">
        <v>4947</v>
      </c>
      <c r="C2655" s="640" t="s">
        <v>4948</v>
      </c>
      <c r="D2655" s="640"/>
      <c r="E2655" s="640"/>
      <c r="F2655" s="248" t="s">
        <v>22</v>
      </c>
      <c r="G2655" s="249">
        <v>19.05</v>
      </c>
    </row>
    <row r="2656" spans="1:7" ht="15.95" customHeight="1">
      <c r="A2656" s="247" t="s">
        <v>25415</v>
      </c>
      <c r="B2656" s="248" t="s">
        <v>4949</v>
      </c>
      <c r="C2656" s="640" t="s">
        <v>4950</v>
      </c>
      <c r="D2656" s="640"/>
      <c r="E2656" s="640"/>
      <c r="F2656" s="248" t="s">
        <v>22</v>
      </c>
      <c r="G2656" s="249">
        <v>32.21</v>
      </c>
    </row>
    <row r="2657" spans="1:7" ht="15.95" customHeight="1">
      <c r="A2657" s="247" t="s">
        <v>25416</v>
      </c>
      <c r="B2657" s="248" t="s">
        <v>4951</v>
      </c>
      <c r="C2657" s="640" t="s">
        <v>4952</v>
      </c>
      <c r="D2657" s="640"/>
      <c r="E2657" s="640"/>
      <c r="F2657" s="248" t="s">
        <v>86</v>
      </c>
      <c r="G2657" s="249">
        <v>16.850000000000001</v>
      </c>
    </row>
    <row r="2658" spans="1:7" ht="15.95" customHeight="1">
      <c r="A2658" s="247" t="s">
        <v>25417</v>
      </c>
      <c r="B2658" s="248" t="s">
        <v>4953</v>
      </c>
      <c r="C2658" s="640" t="s">
        <v>4954</v>
      </c>
      <c r="D2658" s="640"/>
      <c r="E2658" s="640"/>
      <c r="F2658" s="248" t="s">
        <v>86</v>
      </c>
      <c r="G2658" s="249">
        <v>28.68</v>
      </c>
    </row>
    <row r="2659" spans="1:7" ht="15.95" customHeight="1">
      <c r="A2659" s="247" t="s">
        <v>25418</v>
      </c>
      <c r="B2659" s="248" t="s">
        <v>4955</v>
      </c>
      <c r="C2659" s="640" t="s">
        <v>4956</v>
      </c>
      <c r="D2659" s="640"/>
      <c r="E2659" s="640"/>
      <c r="F2659" s="248" t="s">
        <v>86</v>
      </c>
      <c r="G2659" s="249">
        <v>56</v>
      </c>
    </row>
    <row r="2660" spans="1:7" ht="15.95" customHeight="1">
      <c r="A2660" s="247" t="s">
        <v>25419</v>
      </c>
      <c r="B2660" s="248" t="s">
        <v>4957</v>
      </c>
      <c r="C2660" s="640" t="s">
        <v>4958</v>
      </c>
      <c r="D2660" s="640"/>
      <c r="E2660" s="640"/>
      <c r="F2660" s="248" t="s">
        <v>86</v>
      </c>
      <c r="G2660" s="249">
        <v>17.07</v>
      </c>
    </row>
    <row r="2661" spans="1:7" ht="15.95" customHeight="1">
      <c r="A2661" s="247" t="s">
        <v>25420</v>
      </c>
      <c r="B2661" s="248" t="s">
        <v>4959</v>
      </c>
      <c r="C2661" s="640" t="s">
        <v>4960</v>
      </c>
      <c r="D2661" s="640"/>
      <c r="E2661" s="640"/>
      <c r="F2661" s="248" t="s">
        <v>86</v>
      </c>
      <c r="G2661" s="249">
        <v>24.86</v>
      </c>
    </row>
    <row r="2662" spans="1:7" ht="15.95" customHeight="1">
      <c r="A2662" s="640" t="s">
        <v>25421</v>
      </c>
      <c r="B2662" s="643" t="s">
        <v>4961</v>
      </c>
      <c r="C2662" s="640" t="s">
        <v>4962</v>
      </c>
      <c r="D2662" s="640"/>
      <c r="E2662" s="640"/>
      <c r="F2662" s="643" t="s">
        <v>86</v>
      </c>
      <c r="G2662" s="641">
        <v>78.319999999999993</v>
      </c>
    </row>
    <row r="2663" spans="1:7" ht="6" customHeight="1">
      <c r="A2663" s="640"/>
      <c r="B2663" s="643"/>
      <c r="C2663" s="640"/>
      <c r="D2663" s="640"/>
      <c r="E2663" s="640"/>
      <c r="F2663" s="643"/>
      <c r="G2663" s="641"/>
    </row>
    <row r="2664" spans="1:7" ht="15.95" customHeight="1">
      <c r="A2664" s="247" t="s">
        <v>25422</v>
      </c>
      <c r="B2664" s="248" t="s">
        <v>4963</v>
      </c>
      <c r="C2664" s="640" t="s">
        <v>4964</v>
      </c>
      <c r="D2664" s="640"/>
      <c r="E2664" s="640"/>
      <c r="F2664" s="248" t="s">
        <v>86</v>
      </c>
      <c r="G2664" s="249">
        <v>36.89</v>
      </c>
    </row>
    <row r="2665" spans="1:7" ht="15.95" customHeight="1">
      <c r="A2665" s="247" t="s">
        <v>25423</v>
      </c>
      <c r="B2665" s="248" t="s">
        <v>4965</v>
      </c>
      <c r="C2665" s="640" t="s">
        <v>4966</v>
      </c>
      <c r="D2665" s="640"/>
      <c r="E2665" s="640"/>
      <c r="F2665" s="248" t="s">
        <v>86</v>
      </c>
      <c r="G2665" s="249">
        <v>27.4</v>
      </c>
    </row>
    <row r="2666" spans="1:7" ht="15.95" customHeight="1">
      <c r="A2666" s="247" t="s">
        <v>25424</v>
      </c>
      <c r="B2666" s="248" t="s">
        <v>4967</v>
      </c>
      <c r="C2666" s="640" t="s">
        <v>4968</v>
      </c>
      <c r="D2666" s="640"/>
      <c r="E2666" s="640"/>
      <c r="F2666" s="248" t="s">
        <v>86</v>
      </c>
      <c r="G2666" s="249">
        <v>24.06</v>
      </c>
    </row>
    <row r="2667" spans="1:7" ht="15.95" customHeight="1">
      <c r="A2667" s="247" t="s">
        <v>25425</v>
      </c>
      <c r="B2667" s="248" t="s">
        <v>4969</v>
      </c>
      <c r="C2667" s="640" t="s">
        <v>4970</v>
      </c>
      <c r="D2667" s="640"/>
      <c r="E2667" s="640"/>
      <c r="F2667" s="248" t="s">
        <v>86</v>
      </c>
      <c r="G2667" s="249">
        <v>76.75</v>
      </c>
    </row>
    <row r="2668" spans="1:7" ht="15.95" customHeight="1">
      <c r="A2668" s="247" t="s">
        <v>25426</v>
      </c>
      <c r="B2668" s="248" t="s">
        <v>4971</v>
      </c>
      <c r="C2668" s="640" t="s">
        <v>4972</v>
      </c>
      <c r="D2668" s="640"/>
      <c r="E2668" s="640"/>
      <c r="F2668" s="248" t="s">
        <v>86</v>
      </c>
      <c r="G2668" s="249">
        <v>36.299999999999997</v>
      </c>
    </row>
    <row r="2669" spans="1:7" ht="15.95" customHeight="1">
      <c r="A2669" s="247" t="s">
        <v>25427</v>
      </c>
      <c r="B2669" s="248" t="s">
        <v>4973</v>
      </c>
      <c r="C2669" s="640" t="s">
        <v>4974</v>
      </c>
      <c r="D2669" s="640"/>
      <c r="E2669" s="640"/>
      <c r="F2669" s="248" t="s">
        <v>86</v>
      </c>
      <c r="G2669" s="249">
        <v>39.700000000000003</v>
      </c>
    </row>
    <row r="2670" spans="1:7" ht="15.95" customHeight="1">
      <c r="A2670" s="247" t="s">
        <v>25428</v>
      </c>
      <c r="B2670" s="248" t="s">
        <v>4975</v>
      </c>
      <c r="C2670" s="640" t="s">
        <v>4976</v>
      </c>
      <c r="D2670" s="640"/>
      <c r="E2670" s="640"/>
      <c r="F2670" s="248" t="s">
        <v>86</v>
      </c>
      <c r="G2670" s="249">
        <v>53.82</v>
      </c>
    </row>
    <row r="2671" spans="1:7" ht="15.95" customHeight="1">
      <c r="A2671" s="247" t="s">
        <v>25429</v>
      </c>
      <c r="B2671" s="248" t="s">
        <v>4977</v>
      </c>
      <c r="C2671" s="640" t="s">
        <v>4978</v>
      </c>
      <c r="D2671" s="640"/>
      <c r="E2671" s="640"/>
      <c r="F2671" s="248" t="s">
        <v>86</v>
      </c>
      <c r="G2671" s="249">
        <v>82.7</v>
      </c>
    </row>
    <row r="2672" spans="1:7" ht="15.95" customHeight="1">
      <c r="A2672" s="247" t="s">
        <v>25430</v>
      </c>
      <c r="B2672" s="248" t="s">
        <v>4979</v>
      </c>
      <c r="C2672" s="640" t="s">
        <v>4980</v>
      </c>
      <c r="D2672" s="640"/>
      <c r="E2672" s="640"/>
      <c r="F2672" s="248" t="s">
        <v>86</v>
      </c>
      <c r="G2672" s="249">
        <v>235.7</v>
      </c>
    </row>
    <row r="2673" spans="1:7" ht="15.95" customHeight="1">
      <c r="A2673" s="247" t="s">
        <v>25431</v>
      </c>
      <c r="B2673" s="248" t="s">
        <v>4981</v>
      </c>
      <c r="C2673" s="640" t="s">
        <v>4982</v>
      </c>
      <c r="D2673" s="640"/>
      <c r="E2673" s="640"/>
      <c r="F2673" s="248" t="s">
        <v>86</v>
      </c>
      <c r="G2673" s="249">
        <v>53.52</v>
      </c>
    </row>
    <row r="2674" spans="1:7" ht="15.95" customHeight="1">
      <c r="A2674" s="247" t="s">
        <v>25432</v>
      </c>
      <c r="B2674" s="248" t="s">
        <v>4983</v>
      </c>
      <c r="C2674" s="640" t="s">
        <v>4984</v>
      </c>
      <c r="D2674" s="640"/>
      <c r="E2674" s="640"/>
      <c r="F2674" s="248" t="s">
        <v>86</v>
      </c>
      <c r="G2674" s="249">
        <v>63.13</v>
      </c>
    </row>
    <row r="2675" spans="1:7" ht="15.95" customHeight="1">
      <c r="A2675" s="247" t="s">
        <v>25433</v>
      </c>
      <c r="B2675" s="248" t="s">
        <v>4985</v>
      </c>
      <c r="C2675" s="640" t="s">
        <v>4986</v>
      </c>
      <c r="D2675" s="640"/>
      <c r="E2675" s="640"/>
      <c r="F2675" s="248" t="s">
        <v>86</v>
      </c>
      <c r="G2675" s="249">
        <v>54.16</v>
      </c>
    </row>
    <row r="2676" spans="1:7" ht="15.95" customHeight="1">
      <c r="A2676" s="247" t="s">
        <v>25434</v>
      </c>
      <c r="B2676" s="248" t="s">
        <v>4987</v>
      </c>
      <c r="C2676" s="640" t="s">
        <v>4988</v>
      </c>
      <c r="D2676" s="640"/>
      <c r="E2676" s="640"/>
      <c r="F2676" s="248" t="s">
        <v>86</v>
      </c>
      <c r="G2676" s="249">
        <v>63.04</v>
      </c>
    </row>
    <row r="2677" spans="1:7" ht="15.95" customHeight="1">
      <c r="A2677" s="247" t="s">
        <v>25435</v>
      </c>
      <c r="B2677" s="248" t="s">
        <v>4989</v>
      </c>
      <c r="C2677" s="640" t="s">
        <v>4990</v>
      </c>
      <c r="D2677" s="640"/>
      <c r="E2677" s="640"/>
      <c r="F2677" s="248" t="s">
        <v>86</v>
      </c>
      <c r="G2677" s="249">
        <v>35.380000000000003</v>
      </c>
    </row>
    <row r="2678" spans="1:7" ht="15.95" customHeight="1">
      <c r="A2678" s="247" t="s">
        <v>25436</v>
      </c>
      <c r="B2678" s="248" t="s">
        <v>401</v>
      </c>
      <c r="C2678" s="640" t="s">
        <v>4991</v>
      </c>
      <c r="D2678" s="640"/>
      <c r="E2678" s="640"/>
      <c r="F2678" s="248" t="s">
        <v>86</v>
      </c>
      <c r="G2678" s="249">
        <v>46.83</v>
      </c>
    </row>
    <row r="2679" spans="1:7" ht="15.95" customHeight="1">
      <c r="A2679" s="247" t="s">
        <v>25437</v>
      </c>
      <c r="B2679" s="248" t="s">
        <v>4992</v>
      </c>
      <c r="C2679" s="640" t="s">
        <v>4993</v>
      </c>
      <c r="D2679" s="640"/>
      <c r="E2679" s="640"/>
      <c r="F2679" s="248" t="s">
        <v>86</v>
      </c>
      <c r="G2679" s="249">
        <v>51.03</v>
      </c>
    </row>
    <row r="2680" spans="1:7" ht="15.95" customHeight="1">
      <c r="A2680" s="247" t="s">
        <v>25438</v>
      </c>
      <c r="B2680" s="248" t="s">
        <v>4994</v>
      </c>
      <c r="C2680" s="640" t="s">
        <v>4995</v>
      </c>
      <c r="D2680" s="640"/>
      <c r="E2680" s="640"/>
      <c r="F2680" s="248" t="s">
        <v>86</v>
      </c>
      <c r="G2680" s="249">
        <v>135.69</v>
      </c>
    </row>
    <row r="2681" spans="1:7" ht="15.95" customHeight="1">
      <c r="A2681" s="247" t="s">
        <v>25439</v>
      </c>
      <c r="B2681" s="248" t="s">
        <v>4996</v>
      </c>
      <c r="C2681" s="640" t="s">
        <v>4997</v>
      </c>
      <c r="D2681" s="640"/>
      <c r="E2681" s="640"/>
      <c r="F2681" s="248" t="s">
        <v>86</v>
      </c>
      <c r="G2681" s="249">
        <v>27.88</v>
      </c>
    </row>
    <row r="2682" spans="1:7" ht="15.95" customHeight="1">
      <c r="A2682" s="247" t="s">
        <v>25440</v>
      </c>
      <c r="B2682" s="248" t="s">
        <v>4998</v>
      </c>
      <c r="C2682" s="640" t="s">
        <v>4999</v>
      </c>
      <c r="D2682" s="640"/>
      <c r="E2682" s="640"/>
      <c r="F2682" s="248" t="s">
        <v>86</v>
      </c>
      <c r="G2682" s="249">
        <v>43.12</v>
      </c>
    </row>
    <row r="2683" spans="1:7" ht="15.95" customHeight="1">
      <c r="A2683" s="247" t="s">
        <v>25441</v>
      </c>
      <c r="B2683" s="248" t="s">
        <v>5000</v>
      </c>
      <c r="C2683" s="640" t="s">
        <v>5001</v>
      </c>
      <c r="D2683" s="640"/>
      <c r="E2683" s="640"/>
      <c r="F2683" s="248" t="s">
        <v>86</v>
      </c>
      <c r="G2683" s="249">
        <v>49.7</v>
      </c>
    </row>
    <row r="2684" spans="1:7" ht="15.95" customHeight="1">
      <c r="A2684" s="247" t="s">
        <v>25442</v>
      </c>
      <c r="B2684" s="248" t="s">
        <v>5002</v>
      </c>
      <c r="C2684" s="640" t="s">
        <v>5003</v>
      </c>
      <c r="D2684" s="640"/>
      <c r="E2684" s="640"/>
      <c r="F2684" s="248" t="s">
        <v>86</v>
      </c>
      <c r="G2684" s="249">
        <v>89.26</v>
      </c>
    </row>
    <row r="2685" spans="1:7" ht="15.95" customHeight="1">
      <c r="A2685" s="247" t="s">
        <v>25443</v>
      </c>
      <c r="B2685" s="248" t="s">
        <v>5004</v>
      </c>
      <c r="C2685" s="640" t="s">
        <v>5005</v>
      </c>
      <c r="D2685" s="640"/>
      <c r="E2685" s="640"/>
      <c r="F2685" s="248" t="s">
        <v>86</v>
      </c>
      <c r="G2685" s="249">
        <v>18.600000000000001</v>
      </c>
    </row>
    <row r="2686" spans="1:7" ht="15.95" customHeight="1">
      <c r="A2686" s="247" t="s">
        <v>25444</v>
      </c>
      <c r="B2686" s="248" t="s">
        <v>5006</v>
      </c>
      <c r="C2686" s="640" t="s">
        <v>5007</v>
      </c>
      <c r="D2686" s="640"/>
      <c r="E2686" s="640"/>
      <c r="F2686" s="248" t="s">
        <v>86</v>
      </c>
      <c r="G2686" s="249">
        <v>23.76</v>
      </c>
    </row>
    <row r="2687" spans="1:7" ht="15.95" customHeight="1">
      <c r="A2687" s="247" t="s">
        <v>25445</v>
      </c>
      <c r="B2687" s="248" t="s">
        <v>5008</v>
      </c>
      <c r="C2687" s="640" t="s">
        <v>5009</v>
      </c>
      <c r="D2687" s="640"/>
      <c r="E2687" s="640"/>
      <c r="F2687" s="248" t="s">
        <v>86</v>
      </c>
      <c r="G2687" s="249">
        <v>41.38</v>
      </c>
    </row>
    <row r="2688" spans="1:7" ht="15.95" customHeight="1">
      <c r="A2688" s="247" t="s">
        <v>25446</v>
      </c>
      <c r="B2688" s="248" t="s">
        <v>5010</v>
      </c>
      <c r="C2688" s="640" t="s">
        <v>5011</v>
      </c>
      <c r="D2688" s="640"/>
      <c r="E2688" s="640"/>
      <c r="F2688" s="248" t="s">
        <v>86</v>
      </c>
      <c r="G2688" s="249">
        <v>48.64</v>
      </c>
    </row>
    <row r="2689" spans="1:7" ht="15.95" customHeight="1">
      <c r="A2689" s="247" t="s">
        <v>25447</v>
      </c>
      <c r="B2689" s="248" t="s">
        <v>5012</v>
      </c>
      <c r="C2689" s="640" t="s">
        <v>5013</v>
      </c>
      <c r="D2689" s="640"/>
      <c r="E2689" s="640"/>
      <c r="F2689" s="248" t="s">
        <v>86</v>
      </c>
      <c r="G2689" s="249">
        <v>76.34</v>
      </c>
    </row>
    <row r="2690" spans="1:7" ht="15.95" customHeight="1">
      <c r="A2690" s="247" t="s">
        <v>25448</v>
      </c>
      <c r="B2690" s="248" t="s">
        <v>5014</v>
      </c>
      <c r="C2690" s="640" t="s">
        <v>5015</v>
      </c>
      <c r="D2690" s="640"/>
      <c r="E2690" s="640"/>
      <c r="F2690" s="248" t="s">
        <v>86</v>
      </c>
      <c r="G2690" s="249">
        <v>37.14</v>
      </c>
    </row>
    <row r="2691" spans="1:7" ht="15.95" customHeight="1">
      <c r="A2691" s="247" t="s">
        <v>25449</v>
      </c>
      <c r="B2691" s="248" t="s">
        <v>5016</v>
      </c>
      <c r="C2691" s="640" t="s">
        <v>5017</v>
      </c>
      <c r="D2691" s="640"/>
      <c r="E2691" s="640"/>
      <c r="F2691" s="248" t="s">
        <v>86</v>
      </c>
      <c r="G2691" s="249">
        <v>47.87</v>
      </c>
    </row>
    <row r="2692" spans="1:7" ht="15.95" customHeight="1">
      <c r="A2692" s="247" t="s">
        <v>25450</v>
      </c>
      <c r="B2692" s="248" t="s">
        <v>5018</v>
      </c>
      <c r="C2692" s="640" t="s">
        <v>5019</v>
      </c>
      <c r="D2692" s="640"/>
      <c r="E2692" s="640"/>
      <c r="F2692" s="248" t="s">
        <v>86</v>
      </c>
      <c r="G2692" s="249">
        <v>74.87</v>
      </c>
    </row>
    <row r="2693" spans="1:7" ht="15.95" customHeight="1">
      <c r="A2693" s="247" t="s">
        <v>25451</v>
      </c>
      <c r="B2693" s="248" t="s">
        <v>5020</v>
      </c>
      <c r="C2693" s="640" t="s">
        <v>5021</v>
      </c>
      <c r="D2693" s="640"/>
      <c r="E2693" s="640"/>
      <c r="F2693" s="248" t="s">
        <v>86</v>
      </c>
      <c r="G2693" s="249">
        <v>144.26</v>
      </c>
    </row>
    <row r="2694" spans="1:7" ht="15.95" customHeight="1">
      <c r="A2694" s="247" t="s">
        <v>25452</v>
      </c>
      <c r="B2694" s="248" t="s">
        <v>5022</v>
      </c>
      <c r="C2694" s="640" t="s">
        <v>5023</v>
      </c>
      <c r="D2694" s="640"/>
      <c r="E2694" s="640"/>
      <c r="F2694" s="248" t="s">
        <v>86</v>
      </c>
      <c r="G2694" s="249">
        <v>14.32</v>
      </c>
    </row>
    <row r="2695" spans="1:7" ht="15.95" customHeight="1">
      <c r="A2695" s="247" t="s">
        <v>25453</v>
      </c>
      <c r="B2695" s="248" t="s">
        <v>5024</v>
      </c>
      <c r="C2695" s="640" t="s">
        <v>5025</v>
      </c>
      <c r="D2695" s="640"/>
      <c r="E2695" s="640"/>
      <c r="F2695" s="248" t="s">
        <v>86</v>
      </c>
      <c r="G2695" s="249">
        <v>15.27</v>
      </c>
    </row>
    <row r="2696" spans="1:7" ht="15.95" customHeight="1">
      <c r="A2696" s="247" t="s">
        <v>25454</v>
      </c>
      <c r="B2696" s="248" t="s">
        <v>5026</v>
      </c>
      <c r="C2696" s="640" t="s">
        <v>5027</v>
      </c>
      <c r="D2696" s="640"/>
      <c r="E2696" s="640"/>
      <c r="F2696" s="248" t="s">
        <v>86</v>
      </c>
      <c r="G2696" s="249">
        <v>24.03</v>
      </c>
    </row>
    <row r="2697" spans="1:7" ht="15.95" customHeight="1">
      <c r="A2697" s="247" t="s">
        <v>25455</v>
      </c>
      <c r="B2697" s="248" t="s">
        <v>5028</v>
      </c>
      <c r="C2697" s="640" t="s">
        <v>5029</v>
      </c>
      <c r="D2697" s="640"/>
      <c r="E2697" s="640"/>
      <c r="F2697" s="248" t="s">
        <v>86</v>
      </c>
      <c r="G2697" s="249">
        <v>44.35</v>
      </c>
    </row>
    <row r="2698" spans="1:7" ht="15.95" customHeight="1">
      <c r="A2698" s="247" t="s">
        <v>25456</v>
      </c>
      <c r="B2698" s="248" t="s">
        <v>5030</v>
      </c>
      <c r="C2698" s="640" t="s">
        <v>5031</v>
      </c>
      <c r="D2698" s="640"/>
      <c r="E2698" s="640"/>
      <c r="F2698" s="248" t="s">
        <v>86</v>
      </c>
      <c r="G2698" s="249">
        <v>38.72</v>
      </c>
    </row>
    <row r="2699" spans="1:7" ht="15.95" customHeight="1">
      <c r="A2699" s="247" t="s">
        <v>25457</v>
      </c>
      <c r="B2699" s="248" t="s">
        <v>5032</v>
      </c>
      <c r="C2699" s="640" t="s">
        <v>5033</v>
      </c>
      <c r="D2699" s="640"/>
      <c r="E2699" s="640"/>
      <c r="F2699" s="248" t="s">
        <v>86</v>
      </c>
      <c r="G2699" s="249">
        <v>69.89</v>
      </c>
    </row>
    <row r="2700" spans="1:7" ht="15.95" customHeight="1">
      <c r="A2700" s="247" t="s">
        <v>25458</v>
      </c>
      <c r="B2700" s="248" t="s">
        <v>5034</v>
      </c>
      <c r="C2700" s="640" t="s">
        <v>5035</v>
      </c>
      <c r="D2700" s="640"/>
      <c r="E2700" s="640"/>
      <c r="F2700" s="248" t="s">
        <v>86</v>
      </c>
      <c r="G2700" s="249">
        <v>87.42</v>
      </c>
    </row>
    <row r="2701" spans="1:7" ht="15.95" customHeight="1">
      <c r="A2701" s="247" t="s">
        <v>25459</v>
      </c>
      <c r="B2701" s="248" t="s">
        <v>5036</v>
      </c>
      <c r="C2701" s="640" t="s">
        <v>5037</v>
      </c>
      <c r="D2701" s="640"/>
      <c r="E2701" s="640"/>
      <c r="F2701" s="248" t="s">
        <v>86</v>
      </c>
      <c r="G2701" s="249">
        <v>107.15</v>
      </c>
    </row>
    <row r="2702" spans="1:7" ht="15.95" customHeight="1">
      <c r="A2702" s="247" t="s">
        <v>25460</v>
      </c>
      <c r="B2702" s="248" t="s">
        <v>5038</v>
      </c>
      <c r="C2702" s="640" t="s">
        <v>5039</v>
      </c>
      <c r="D2702" s="640"/>
      <c r="E2702" s="640"/>
      <c r="F2702" s="248" t="s">
        <v>86</v>
      </c>
      <c r="G2702" s="249">
        <v>208.29</v>
      </c>
    </row>
    <row r="2703" spans="1:7" ht="15.95" customHeight="1">
      <c r="A2703" s="247" t="s">
        <v>25461</v>
      </c>
      <c r="B2703" s="248" t="s">
        <v>5040</v>
      </c>
      <c r="C2703" s="640" t="s">
        <v>5041</v>
      </c>
      <c r="D2703" s="640"/>
      <c r="E2703" s="640"/>
      <c r="F2703" s="248" t="s">
        <v>86</v>
      </c>
      <c r="G2703" s="249">
        <v>331.78</v>
      </c>
    </row>
    <row r="2704" spans="1:7" ht="15.95" customHeight="1">
      <c r="A2704" s="247" t="s">
        <v>25462</v>
      </c>
      <c r="B2704" s="248" t="s">
        <v>5042</v>
      </c>
      <c r="C2704" s="640" t="s">
        <v>5043</v>
      </c>
      <c r="D2704" s="640"/>
      <c r="E2704" s="640"/>
      <c r="F2704" s="248" t="s">
        <v>86</v>
      </c>
      <c r="G2704" s="249">
        <v>323.17</v>
      </c>
    </row>
    <row r="2705" spans="1:7" ht="15.95" customHeight="1">
      <c r="A2705" s="247" t="s">
        <v>25463</v>
      </c>
      <c r="B2705" s="248" t="s">
        <v>5044</v>
      </c>
      <c r="C2705" s="640" t="s">
        <v>5045</v>
      </c>
      <c r="D2705" s="640"/>
      <c r="E2705" s="640"/>
      <c r="F2705" s="248" t="s">
        <v>86</v>
      </c>
      <c r="G2705" s="249">
        <v>198.77</v>
      </c>
    </row>
    <row r="2706" spans="1:7" ht="15.95" customHeight="1">
      <c r="A2706" s="247" t="s">
        <v>25464</v>
      </c>
      <c r="B2706" s="248" t="s">
        <v>5046</v>
      </c>
      <c r="C2706" s="640" t="s">
        <v>5047</v>
      </c>
      <c r="D2706" s="640"/>
      <c r="E2706" s="640"/>
      <c r="F2706" s="248" t="s">
        <v>86</v>
      </c>
      <c r="G2706" s="249">
        <v>185.85</v>
      </c>
    </row>
    <row r="2707" spans="1:7" ht="15.95" customHeight="1">
      <c r="A2707" s="247" t="s">
        <v>25465</v>
      </c>
      <c r="B2707" s="248" t="s">
        <v>5048</v>
      </c>
      <c r="C2707" s="640" t="s">
        <v>5049</v>
      </c>
      <c r="D2707" s="640"/>
      <c r="E2707" s="640"/>
      <c r="F2707" s="248" t="s">
        <v>86</v>
      </c>
      <c r="G2707" s="249">
        <v>18.77</v>
      </c>
    </row>
    <row r="2708" spans="1:7" ht="15.95" customHeight="1">
      <c r="A2708" s="247" t="s">
        <v>25466</v>
      </c>
      <c r="B2708" s="248" t="s">
        <v>5050</v>
      </c>
      <c r="C2708" s="640" t="s">
        <v>5051</v>
      </c>
      <c r="D2708" s="640"/>
      <c r="E2708" s="640"/>
      <c r="F2708" s="248" t="s">
        <v>86</v>
      </c>
      <c r="G2708" s="249">
        <v>21.08</v>
      </c>
    </row>
    <row r="2709" spans="1:7" ht="15.95" customHeight="1">
      <c r="A2709" s="247" t="s">
        <v>25467</v>
      </c>
      <c r="B2709" s="248" t="s">
        <v>5052</v>
      </c>
      <c r="C2709" s="640" t="s">
        <v>5053</v>
      </c>
      <c r="D2709" s="640"/>
      <c r="E2709" s="640"/>
      <c r="F2709" s="248" t="s">
        <v>86</v>
      </c>
      <c r="G2709" s="249">
        <v>9.91</v>
      </c>
    </row>
    <row r="2710" spans="1:7" ht="15.95" customHeight="1">
      <c r="A2710" s="247" t="s">
        <v>25468</v>
      </c>
      <c r="B2710" s="248" t="s">
        <v>5054</v>
      </c>
      <c r="C2710" s="640" t="s">
        <v>5055</v>
      </c>
      <c r="D2710" s="640"/>
      <c r="E2710" s="640"/>
      <c r="F2710" s="248" t="s">
        <v>86</v>
      </c>
      <c r="G2710" s="249">
        <v>10.19</v>
      </c>
    </row>
    <row r="2711" spans="1:7" ht="15.95" customHeight="1">
      <c r="A2711" s="247" t="s">
        <v>25469</v>
      </c>
      <c r="B2711" s="248" t="s">
        <v>5056</v>
      </c>
      <c r="C2711" s="640" t="s">
        <v>5057</v>
      </c>
      <c r="D2711" s="640"/>
      <c r="E2711" s="640"/>
      <c r="F2711" s="248" t="s">
        <v>86</v>
      </c>
      <c r="G2711" s="249">
        <v>13.25</v>
      </c>
    </row>
    <row r="2712" spans="1:7" ht="15.95" customHeight="1">
      <c r="A2712" s="247" t="s">
        <v>25470</v>
      </c>
      <c r="B2712" s="248" t="s">
        <v>5058</v>
      </c>
      <c r="C2712" s="640" t="s">
        <v>5059</v>
      </c>
      <c r="D2712" s="640"/>
      <c r="E2712" s="640"/>
      <c r="F2712" s="248" t="s">
        <v>86</v>
      </c>
      <c r="G2712" s="249">
        <v>24.17</v>
      </c>
    </row>
    <row r="2713" spans="1:7" ht="15.95" customHeight="1">
      <c r="A2713" s="247" t="s">
        <v>25471</v>
      </c>
      <c r="B2713" s="248" t="s">
        <v>5060</v>
      </c>
      <c r="C2713" s="640" t="s">
        <v>5061</v>
      </c>
      <c r="D2713" s="640"/>
      <c r="E2713" s="640"/>
      <c r="F2713" s="248" t="s">
        <v>86</v>
      </c>
      <c r="G2713" s="249">
        <v>25.19</v>
      </c>
    </row>
    <row r="2714" spans="1:7" ht="15.95" customHeight="1">
      <c r="A2714" s="247" t="s">
        <v>25472</v>
      </c>
      <c r="B2714" s="248" t="s">
        <v>5062</v>
      </c>
      <c r="C2714" s="640" t="s">
        <v>5063</v>
      </c>
      <c r="D2714" s="640"/>
      <c r="E2714" s="640"/>
      <c r="F2714" s="248" t="s">
        <v>86</v>
      </c>
      <c r="G2714" s="249">
        <v>49.06</v>
      </c>
    </row>
    <row r="2715" spans="1:7" ht="15.95" customHeight="1">
      <c r="A2715" s="247" t="s">
        <v>25473</v>
      </c>
      <c r="B2715" s="248" t="s">
        <v>5064</v>
      </c>
      <c r="C2715" s="640" t="s">
        <v>5065</v>
      </c>
      <c r="D2715" s="640"/>
      <c r="E2715" s="640"/>
      <c r="F2715" s="248" t="s">
        <v>86</v>
      </c>
      <c r="G2715" s="249">
        <v>85.33</v>
      </c>
    </row>
    <row r="2716" spans="1:7" ht="15.95" customHeight="1">
      <c r="A2716" s="247" t="s">
        <v>25474</v>
      </c>
      <c r="B2716" s="248" t="s">
        <v>5066</v>
      </c>
      <c r="C2716" s="640" t="s">
        <v>5067</v>
      </c>
      <c r="D2716" s="640"/>
      <c r="E2716" s="640"/>
      <c r="F2716" s="248" t="s">
        <v>86</v>
      </c>
      <c r="G2716" s="249">
        <v>108.66</v>
      </c>
    </row>
    <row r="2717" spans="1:7" ht="15.95" customHeight="1">
      <c r="A2717" s="247" t="s">
        <v>25475</v>
      </c>
      <c r="B2717" s="248" t="s">
        <v>5068</v>
      </c>
      <c r="C2717" s="640" t="s">
        <v>5069</v>
      </c>
      <c r="D2717" s="640"/>
      <c r="E2717" s="640"/>
      <c r="F2717" s="248" t="s">
        <v>86</v>
      </c>
      <c r="G2717" s="249">
        <v>213.47</v>
      </c>
    </row>
    <row r="2718" spans="1:7" ht="15.95" customHeight="1">
      <c r="A2718" s="247" t="s">
        <v>25476</v>
      </c>
      <c r="B2718" s="248" t="s">
        <v>5070</v>
      </c>
      <c r="C2718" s="640" t="s">
        <v>5071</v>
      </c>
      <c r="D2718" s="640"/>
      <c r="E2718" s="640"/>
      <c r="F2718" s="248" t="s">
        <v>86</v>
      </c>
      <c r="G2718" s="249">
        <v>11.95</v>
      </c>
    </row>
    <row r="2719" spans="1:7" ht="15.95" customHeight="1">
      <c r="A2719" s="247" t="s">
        <v>25477</v>
      </c>
      <c r="B2719" s="248" t="s">
        <v>5072</v>
      </c>
      <c r="C2719" s="640" t="s">
        <v>5073</v>
      </c>
      <c r="D2719" s="640"/>
      <c r="E2719" s="640"/>
      <c r="F2719" s="248" t="s">
        <v>86</v>
      </c>
      <c r="G2719" s="249">
        <v>14.08</v>
      </c>
    </row>
    <row r="2720" spans="1:7" ht="15.95" customHeight="1">
      <c r="A2720" s="247" t="s">
        <v>25478</v>
      </c>
      <c r="B2720" s="248" t="s">
        <v>5074</v>
      </c>
      <c r="C2720" s="640" t="s">
        <v>5075</v>
      </c>
      <c r="D2720" s="640"/>
      <c r="E2720" s="640"/>
      <c r="F2720" s="248" t="s">
        <v>86</v>
      </c>
      <c r="G2720" s="249">
        <v>24.87</v>
      </c>
    </row>
    <row r="2721" spans="1:7" ht="15.95" customHeight="1">
      <c r="A2721" s="640" t="s">
        <v>25479</v>
      </c>
      <c r="B2721" s="643" t="s">
        <v>5076</v>
      </c>
      <c r="C2721" s="640" t="s">
        <v>5077</v>
      </c>
      <c r="D2721" s="640"/>
      <c r="E2721" s="640"/>
      <c r="F2721" s="643" t="s">
        <v>86</v>
      </c>
      <c r="G2721" s="641">
        <v>19.649999999999999</v>
      </c>
    </row>
    <row r="2722" spans="1:7" ht="6" customHeight="1">
      <c r="A2722" s="640"/>
      <c r="B2722" s="643"/>
      <c r="C2722" s="640"/>
      <c r="D2722" s="640"/>
      <c r="E2722" s="640"/>
      <c r="F2722" s="643"/>
      <c r="G2722" s="641"/>
    </row>
    <row r="2723" spans="1:7" ht="15.95" customHeight="1">
      <c r="A2723" s="640" t="s">
        <v>25480</v>
      </c>
      <c r="B2723" s="643" t="s">
        <v>5078</v>
      </c>
      <c r="C2723" s="640" t="s">
        <v>5079</v>
      </c>
      <c r="D2723" s="640"/>
      <c r="E2723" s="640"/>
      <c r="F2723" s="643" t="s">
        <v>86</v>
      </c>
      <c r="G2723" s="641">
        <v>22.62</v>
      </c>
    </row>
    <row r="2724" spans="1:7" ht="6" customHeight="1">
      <c r="A2724" s="640"/>
      <c r="B2724" s="643"/>
      <c r="C2724" s="640"/>
      <c r="D2724" s="640"/>
      <c r="E2724" s="640"/>
      <c r="F2724" s="643"/>
      <c r="G2724" s="641"/>
    </row>
    <row r="2725" spans="1:7" ht="15.95" customHeight="1">
      <c r="A2725" s="640" t="s">
        <v>25481</v>
      </c>
      <c r="B2725" s="643" t="s">
        <v>5080</v>
      </c>
      <c r="C2725" s="640" t="s">
        <v>5081</v>
      </c>
      <c r="D2725" s="640"/>
      <c r="E2725" s="640"/>
      <c r="F2725" s="643" t="s">
        <v>86</v>
      </c>
      <c r="G2725" s="641">
        <v>41.2</v>
      </c>
    </row>
    <row r="2726" spans="1:7" ht="6" customHeight="1">
      <c r="A2726" s="640"/>
      <c r="B2726" s="643"/>
      <c r="C2726" s="640"/>
      <c r="D2726" s="640"/>
      <c r="E2726" s="640"/>
      <c r="F2726" s="643"/>
      <c r="G2726" s="641"/>
    </row>
    <row r="2727" spans="1:7" ht="15.95" customHeight="1">
      <c r="A2727" s="640" t="s">
        <v>25482</v>
      </c>
      <c r="B2727" s="643" t="s">
        <v>5082</v>
      </c>
      <c r="C2727" s="640" t="s">
        <v>5083</v>
      </c>
      <c r="D2727" s="640"/>
      <c r="E2727" s="640"/>
      <c r="F2727" s="643" t="s">
        <v>86</v>
      </c>
      <c r="G2727" s="641">
        <v>38.840000000000003</v>
      </c>
    </row>
    <row r="2728" spans="1:7" ht="6" customHeight="1">
      <c r="A2728" s="640"/>
      <c r="B2728" s="643"/>
      <c r="C2728" s="640"/>
      <c r="D2728" s="640"/>
      <c r="E2728" s="640"/>
      <c r="F2728" s="643"/>
      <c r="G2728" s="641"/>
    </row>
    <row r="2729" spans="1:7" ht="15.95" customHeight="1">
      <c r="A2729" s="247" t="s">
        <v>25483</v>
      </c>
      <c r="B2729" s="248" t="s">
        <v>5084</v>
      </c>
      <c r="C2729" s="640" t="s">
        <v>5085</v>
      </c>
      <c r="D2729" s="640"/>
      <c r="E2729" s="640"/>
      <c r="F2729" s="248" t="s">
        <v>86</v>
      </c>
      <c r="G2729" s="249">
        <v>39.409999999999997</v>
      </c>
    </row>
    <row r="2730" spans="1:7" ht="15.95" customHeight="1">
      <c r="A2730" s="247" t="s">
        <v>25484</v>
      </c>
      <c r="B2730" s="248" t="s">
        <v>5086</v>
      </c>
      <c r="C2730" s="640" t="s">
        <v>5087</v>
      </c>
      <c r="D2730" s="640"/>
      <c r="E2730" s="640"/>
      <c r="F2730" s="248" t="s">
        <v>86</v>
      </c>
      <c r="G2730" s="249">
        <v>23.35</v>
      </c>
    </row>
    <row r="2731" spans="1:7" ht="15.95" customHeight="1">
      <c r="A2731" s="247" t="s">
        <v>25485</v>
      </c>
      <c r="B2731" s="248" t="s">
        <v>5088</v>
      </c>
      <c r="C2731" s="640" t="s">
        <v>5089</v>
      </c>
      <c r="D2731" s="640"/>
      <c r="E2731" s="640"/>
      <c r="F2731" s="248" t="s">
        <v>86</v>
      </c>
      <c r="G2731" s="249">
        <v>19.95</v>
      </c>
    </row>
    <row r="2732" spans="1:7" ht="15.95" customHeight="1">
      <c r="A2732" s="640" t="s">
        <v>25486</v>
      </c>
      <c r="B2732" s="643" t="s">
        <v>5090</v>
      </c>
      <c r="C2732" s="640" t="s">
        <v>5091</v>
      </c>
      <c r="D2732" s="640"/>
      <c r="E2732" s="640"/>
      <c r="F2732" s="643" t="s">
        <v>86</v>
      </c>
      <c r="G2732" s="641">
        <v>13.36</v>
      </c>
    </row>
    <row r="2733" spans="1:7" ht="6" customHeight="1">
      <c r="A2733" s="640"/>
      <c r="B2733" s="643"/>
      <c r="C2733" s="640"/>
      <c r="D2733" s="640"/>
      <c r="E2733" s="640"/>
      <c r="F2733" s="643"/>
      <c r="G2733" s="641"/>
    </row>
    <row r="2734" spans="1:7" ht="15.95" customHeight="1">
      <c r="A2734" s="640" t="s">
        <v>25487</v>
      </c>
      <c r="B2734" s="643" t="s">
        <v>5092</v>
      </c>
      <c r="C2734" s="640" t="s">
        <v>5093</v>
      </c>
      <c r="D2734" s="640"/>
      <c r="E2734" s="640"/>
      <c r="F2734" s="643" t="s">
        <v>86</v>
      </c>
      <c r="G2734" s="641">
        <v>16.920000000000002</v>
      </c>
    </row>
    <row r="2735" spans="1:7" ht="6" customHeight="1">
      <c r="A2735" s="640"/>
      <c r="B2735" s="643"/>
      <c r="C2735" s="640"/>
      <c r="D2735" s="640"/>
      <c r="E2735" s="640"/>
      <c r="F2735" s="643"/>
      <c r="G2735" s="641"/>
    </row>
    <row r="2736" spans="1:7" ht="15.95" customHeight="1">
      <c r="A2736" s="640" t="s">
        <v>25488</v>
      </c>
      <c r="B2736" s="643" t="s">
        <v>5094</v>
      </c>
      <c r="C2736" s="640" t="s">
        <v>5095</v>
      </c>
      <c r="D2736" s="640"/>
      <c r="E2736" s="640"/>
      <c r="F2736" s="643" t="s">
        <v>86</v>
      </c>
      <c r="G2736" s="641">
        <v>24.3</v>
      </c>
    </row>
    <row r="2737" spans="1:7" ht="6" customHeight="1">
      <c r="A2737" s="640"/>
      <c r="B2737" s="643"/>
      <c r="C2737" s="640"/>
      <c r="D2737" s="640"/>
      <c r="E2737" s="640"/>
      <c r="F2737" s="643"/>
      <c r="G2737" s="641"/>
    </row>
    <row r="2738" spans="1:7" ht="15.95" customHeight="1">
      <c r="A2738" s="247" t="s">
        <v>25489</v>
      </c>
      <c r="B2738" s="248" t="s">
        <v>5096</v>
      </c>
      <c r="C2738" s="640" t="s">
        <v>5097</v>
      </c>
      <c r="D2738" s="640"/>
      <c r="E2738" s="640"/>
      <c r="F2738" s="248" t="s">
        <v>86</v>
      </c>
      <c r="G2738" s="249">
        <v>24.8</v>
      </c>
    </row>
    <row r="2739" spans="1:7" ht="15.95" customHeight="1">
      <c r="A2739" s="247" t="s">
        <v>25490</v>
      </c>
      <c r="B2739" s="248" t="s">
        <v>5098</v>
      </c>
      <c r="C2739" s="640" t="s">
        <v>5099</v>
      </c>
      <c r="D2739" s="640"/>
      <c r="E2739" s="640"/>
      <c r="F2739" s="248" t="s">
        <v>86</v>
      </c>
      <c r="G2739" s="249">
        <v>26.6</v>
      </c>
    </row>
    <row r="2740" spans="1:7" ht="15.95" customHeight="1">
      <c r="A2740" s="247" t="s">
        <v>25491</v>
      </c>
      <c r="B2740" s="248" t="s">
        <v>5100</v>
      </c>
      <c r="C2740" s="640" t="s">
        <v>5101</v>
      </c>
      <c r="D2740" s="640"/>
      <c r="E2740" s="640"/>
      <c r="F2740" s="248" t="s">
        <v>86</v>
      </c>
      <c r="G2740" s="249">
        <v>31.79</v>
      </c>
    </row>
    <row r="2741" spans="1:7" ht="15.95" customHeight="1">
      <c r="A2741" s="640" t="s">
        <v>25492</v>
      </c>
      <c r="B2741" s="643" t="s">
        <v>5102</v>
      </c>
      <c r="C2741" s="640" t="s">
        <v>5103</v>
      </c>
      <c r="D2741" s="640"/>
      <c r="E2741" s="640"/>
      <c r="F2741" s="643" t="s">
        <v>86</v>
      </c>
      <c r="G2741" s="641">
        <v>35.58</v>
      </c>
    </row>
    <row r="2742" spans="1:7" ht="6" customHeight="1">
      <c r="A2742" s="640"/>
      <c r="B2742" s="643"/>
      <c r="C2742" s="640"/>
      <c r="D2742" s="640"/>
      <c r="E2742" s="640"/>
      <c r="F2742" s="643"/>
      <c r="G2742" s="641"/>
    </row>
    <row r="2743" spans="1:7" ht="15.95" customHeight="1">
      <c r="A2743" s="247" t="s">
        <v>25493</v>
      </c>
      <c r="B2743" s="248" t="s">
        <v>5104</v>
      </c>
      <c r="C2743" s="640" t="s">
        <v>5105</v>
      </c>
      <c r="D2743" s="640"/>
      <c r="E2743" s="640"/>
      <c r="F2743" s="248" t="s">
        <v>86</v>
      </c>
      <c r="G2743" s="249">
        <v>72.19</v>
      </c>
    </row>
    <row r="2744" spans="1:7" ht="15.95" customHeight="1">
      <c r="A2744" s="640" t="s">
        <v>25494</v>
      </c>
      <c r="B2744" s="643" t="s">
        <v>5106</v>
      </c>
      <c r="C2744" s="640" t="s">
        <v>5107</v>
      </c>
      <c r="D2744" s="640"/>
      <c r="E2744" s="640"/>
      <c r="F2744" s="643" t="s">
        <v>86</v>
      </c>
      <c r="G2744" s="641">
        <v>89.03</v>
      </c>
    </row>
    <row r="2745" spans="1:7" ht="6" customHeight="1">
      <c r="A2745" s="640"/>
      <c r="B2745" s="643"/>
      <c r="C2745" s="640"/>
      <c r="D2745" s="640"/>
      <c r="E2745" s="640"/>
      <c r="F2745" s="643"/>
      <c r="G2745" s="641"/>
    </row>
    <row r="2746" spans="1:7" ht="15.95" customHeight="1">
      <c r="A2746" s="247" t="s">
        <v>25495</v>
      </c>
      <c r="B2746" s="248" t="s">
        <v>5108</v>
      </c>
      <c r="C2746" s="640" t="s">
        <v>5109</v>
      </c>
      <c r="D2746" s="640"/>
      <c r="E2746" s="640"/>
      <c r="F2746" s="248" t="s">
        <v>86</v>
      </c>
      <c r="G2746" s="249">
        <v>134.5</v>
      </c>
    </row>
    <row r="2747" spans="1:7" ht="15.95" customHeight="1">
      <c r="A2747" s="640" t="s">
        <v>25496</v>
      </c>
      <c r="B2747" s="643" t="s">
        <v>5110</v>
      </c>
      <c r="C2747" s="640" t="s">
        <v>5111</v>
      </c>
      <c r="D2747" s="640"/>
      <c r="E2747" s="640"/>
      <c r="F2747" s="643" t="s">
        <v>86</v>
      </c>
      <c r="G2747" s="641">
        <v>91.55</v>
      </c>
    </row>
    <row r="2748" spans="1:7" ht="6" customHeight="1">
      <c r="A2748" s="640"/>
      <c r="B2748" s="643"/>
      <c r="C2748" s="640"/>
      <c r="D2748" s="640"/>
      <c r="E2748" s="640"/>
      <c r="F2748" s="643"/>
      <c r="G2748" s="641"/>
    </row>
    <row r="2749" spans="1:7" ht="15.95" customHeight="1">
      <c r="A2749" s="247" t="s">
        <v>25497</v>
      </c>
      <c r="B2749" s="248" t="s">
        <v>5112</v>
      </c>
      <c r="C2749" s="640" t="s">
        <v>5113</v>
      </c>
      <c r="D2749" s="640"/>
      <c r="E2749" s="640"/>
      <c r="F2749" s="248" t="s">
        <v>86</v>
      </c>
      <c r="G2749" s="249">
        <v>184.16</v>
      </c>
    </row>
    <row r="2750" spans="1:7" ht="15.95" customHeight="1">
      <c r="A2750" s="247" t="s">
        <v>25498</v>
      </c>
      <c r="B2750" s="248" t="s">
        <v>5114</v>
      </c>
      <c r="C2750" s="640" t="s">
        <v>5115</v>
      </c>
      <c r="D2750" s="640"/>
      <c r="E2750" s="640"/>
      <c r="F2750" s="248" t="s">
        <v>86</v>
      </c>
      <c r="G2750" s="249">
        <v>195.92</v>
      </c>
    </row>
    <row r="2751" spans="1:7" ht="15.95" customHeight="1">
      <c r="A2751" s="247" t="s">
        <v>25499</v>
      </c>
      <c r="B2751" s="248" t="s">
        <v>5116</v>
      </c>
      <c r="C2751" s="640" t="s">
        <v>5117</v>
      </c>
      <c r="D2751" s="640"/>
      <c r="E2751" s="640"/>
      <c r="F2751" s="248" t="s">
        <v>86</v>
      </c>
      <c r="G2751" s="249">
        <v>219.05</v>
      </c>
    </row>
    <row r="2752" spans="1:7" ht="15.95" customHeight="1">
      <c r="A2752" s="247" t="s">
        <v>25500</v>
      </c>
      <c r="B2752" s="248" t="s">
        <v>5118</v>
      </c>
      <c r="C2752" s="640" t="s">
        <v>5119</v>
      </c>
      <c r="D2752" s="640"/>
      <c r="E2752" s="640"/>
      <c r="F2752" s="248" t="s">
        <v>86</v>
      </c>
      <c r="G2752" s="249">
        <v>15.11</v>
      </c>
    </row>
    <row r="2753" spans="1:7" ht="15.95" customHeight="1">
      <c r="A2753" s="247" t="s">
        <v>25501</v>
      </c>
      <c r="B2753" s="248" t="s">
        <v>5120</v>
      </c>
      <c r="C2753" s="640" t="s">
        <v>5121</v>
      </c>
      <c r="D2753" s="640"/>
      <c r="E2753" s="640"/>
      <c r="F2753" s="248" t="s">
        <v>86</v>
      </c>
      <c r="G2753" s="249">
        <v>24.83</v>
      </c>
    </row>
    <row r="2754" spans="1:7" ht="15.95" customHeight="1">
      <c r="A2754" s="247" t="s">
        <v>25502</v>
      </c>
      <c r="B2754" s="248" t="s">
        <v>5122</v>
      </c>
      <c r="C2754" s="640" t="s">
        <v>5123</v>
      </c>
      <c r="D2754" s="640"/>
      <c r="E2754" s="640"/>
      <c r="F2754" s="248" t="s">
        <v>86</v>
      </c>
      <c r="G2754" s="249">
        <v>18.420000000000002</v>
      </c>
    </row>
    <row r="2755" spans="1:7" ht="15.95" customHeight="1">
      <c r="A2755" s="247" t="s">
        <v>25503</v>
      </c>
      <c r="B2755" s="248" t="s">
        <v>5124</v>
      </c>
      <c r="C2755" s="640" t="s">
        <v>5125</v>
      </c>
      <c r="D2755" s="640"/>
      <c r="E2755" s="640"/>
      <c r="F2755" s="248" t="s">
        <v>86</v>
      </c>
      <c r="G2755" s="249">
        <v>27.78</v>
      </c>
    </row>
    <row r="2756" spans="1:7" ht="15.95" customHeight="1">
      <c r="A2756" s="640" t="s">
        <v>25504</v>
      </c>
      <c r="B2756" s="643" t="s">
        <v>5126</v>
      </c>
      <c r="C2756" s="640" t="s">
        <v>5127</v>
      </c>
      <c r="D2756" s="640"/>
      <c r="E2756" s="640"/>
      <c r="F2756" s="643" t="s">
        <v>86</v>
      </c>
      <c r="G2756" s="641">
        <v>32.44</v>
      </c>
    </row>
    <row r="2757" spans="1:7" ht="6" customHeight="1">
      <c r="A2757" s="640"/>
      <c r="B2757" s="643"/>
      <c r="C2757" s="640"/>
      <c r="D2757" s="640"/>
      <c r="E2757" s="640"/>
      <c r="F2757" s="643"/>
      <c r="G2757" s="641"/>
    </row>
    <row r="2758" spans="1:7" ht="15.95" customHeight="1">
      <c r="A2758" s="247" t="s">
        <v>25505</v>
      </c>
      <c r="B2758" s="248" t="s">
        <v>5128</v>
      </c>
      <c r="C2758" s="640" t="s">
        <v>5129</v>
      </c>
      <c r="D2758" s="640"/>
      <c r="E2758" s="640"/>
      <c r="F2758" s="248" t="s">
        <v>22</v>
      </c>
      <c r="G2758" s="249">
        <v>17.97</v>
      </c>
    </row>
    <row r="2759" spans="1:7" ht="15.95" customHeight="1">
      <c r="A2759" s="247" t="s">
        <v>25506</v>
      </c>
      <c r="B2759" s="248" t="s">
        <v>5130</v>
      </c>
      <c r="C2759" s="640" t="s">
        <v>5131</v>
      </c>
      <c r="D2759" s="640"/>
      <c r="E2759" s="640"/>
      <c r="F2759" s="248" t="s">
        <v>22</v>
      </c>
      <c r="G2759" s="249">
        <v>24.78</v>
      </c>
    </row>
    <row r="2760" spans="1:7" ht="15.95" customHeight="1">
      <c r="A2760" s="247" t="s">
        <v>25507</v>
      </c>
      <c r="B2760" s="248" t="s">
        <v>5132</v>
      </c>
      <c r="C2760" s="640" t="s">
        <v>5133</v>
      </c>
      <c r="D2760" s="640"/>
      <c r="E2760" s="640"/>
      <c r="F2760" s="248" t="s">
        <v>22</v>
      </c>
      <c r="G2760" s="249">
        <v>38.229999999999997</v>
      </c>
    </row>
    <row r="2761" spans="1:7" ht="15.95" customHeight="1">
      <c r="A2761" s="247" t="s">
        <v>25508</v>
      </c>
      <c r="B2761" s="248" t="s">
        <v>5134</v>
      </c>
      <c r="C2761" s="640" t="s">
        <v>5135</v>
      </c>
      <c r="D2761" s="640"/>
      <c r="E2761" s="640"/>
      <c r="F2761" s="248" t="s">
        <v>22</v>
      </c>
      <c r="G2761" s="249">
        <v>42.14</v>
      </c>
    </row>
    <row r="2762" spans="1:7" ht="15.95" customHeight="1">
      <c r="A2762" s="247" t="s">
        <v>25509</v>
      </c>
      <c r="B2762" s="248" t="s">
        <v>5136</v>
      </c>
      <c r="C2762" s="640" t="s">
        <v>5137</v>
      </c>
      <c r="D2762" s="640"/>
      <c r="E2762" s="640"/>
      <c r="F2762" s="248" t="s">
        <v>22</v>
      </c>
      <c r="G2762" s="249">
        <v>24.75</v>
      </c>
    </row>
    <row r="2763" spans="1:7" ht="15.95" customHeight="1">
      <c r="A2763" s="247" t="s">
        <v>25510</v>
      </c>
      <c r="B2763" s="248" t="s">
        <v>5138</v>
      </c>
      <c r="C2763" s="640" t="s">
        <v>5139</v>
      </c>
      <c r="D2763" s="640"/>
      <c r="E2763" s="640"/>
      <c r="F2763" s="248" t="s">
        <v>22</v>
      </c>
      <c r="G2763" s="249">
        <v>37.07</v>
      </c>
    </row>
    <row r="2764" spans="1:7" ht="15.95" customHeight="1">
      <c r="A2764" s="247" t="s">
        <v>25511</v>
      </c>
      <c r="B2764" s="248" t="s">
        <v>5140</v>
      </c>
      <c r="C2764" s="640" t="s">
        <v>5141</v>
      </c>
      <c r="D2764" s="640"/>
      <c r="E2764" s="640"/>
      <c r="F2764" s="248" t="s">
        <v>22</v>
      </c>
      <c r="G2764" s="249">
        <v>40.229999999999997</v>
      </c>
    </row>
    <row r="2765" spans="1:7" ht="15.95" customHeight="1">
      <c r="A2765" s="247" t="s">
        <v>25512</v>
      </c>
      <c r="B2765" s="248" t="s">
        <v>5142</v>
      </c>
      <c r="C2765" s="640" t="s">
        <v>5143</v>
      </c>
      <c r="D2765" s="640"/>
      <c r="E2765" s="640"/>
      <c r="F2765" s="248" t="s">
        <v>22</v>
      </c>
      <c r="G2765" s="249">
        <v>67.31</v>
      </c>
    </row>
    <row r="2766" spans="1:7" ht="15.95" customHeight="1">
      <c r="A2766" s="247" t="s">
        <v>25513</v>
      </c>
      <c r="B2766" s="248" t="s">
        <v>5144</v>
      </c>
      <c r="C2766" s="640" t="s">
        <v>5145</v>
      </c>
      <c r="D2766" s="640"/>
      <c r="E2766" s="640"/>
      <c r="F2766" s="248" t="s">
        <v>22</v>
      </c>
      <c r="G2766" s="249">
        <v>126.1</v>
      </c>
    </row>
    <row r="2767" spans="1:7" ht="15.95" customHeight="1">
      <c r="A2767" s="247" t="s">
        <v>25514</v>
      </c>
      <c r="B2767" s="248" t="s">
        <v>5146</v>
      </c>
      <c r="C2767" s="640" t="s">
        <v>5147</v>
      </c>
      <c r="D2767" s="640"/>
      <c r="E2767" s="640"/>
      <c r="F2767" s="248" t="s">
        <v>22</v>
      </c>
      <c r="G2767" s="249">
        <v>142.63999999999999</v>
      </c>
    </row>
    <row r="2768" spans="1:7" ht="15.95" customHeight="1">
      <c r="A2768" s="247" t="s">
        <v>25515</v>
      </c>
      <c r="B2768" s="248" t="s">
        <v>5148</v>
      </c>
      <c r="C2768" s="640" t="s">
        <v>5149</v>
      </c>
      <c r="D2768" s="640"/>
      <c r="E2768" s="640"/>
      <c r="F2768" s="248" t="s">
        <v>22</v>
      </c>
      <c r="G2768" s="249">
        <v>199.97</v>
      </c>
    </row>
    <row r="2769" spans="1:7" ht="15.95" customHeight="1">
      <c r="A2769" s="247" t="s">
        <v>25516</v>
      </c>
      <c r="B2769" s="248" t="s">
        <v>5150</v>
      </c>
      <c r="C2769" s="640" t="s">
        <v>5151</v>
      </c>
      <c r="D2769" s="640"/>
      <c r="E2769" s="640"/>
      <c r="F2769" s="248" t="s">
        <v>22</v>
      </c>
      <c r="G2769" s="249">
        <v>122.12</v>
      </c>
    </row>
    <row r="2770" spans="1:7" ht="15.95" customHeight="1">
      <c r="A2770" s="247" t="s">
        <v>25517</v>
      </c>
      <c r="B2770" s="248" t="s">
        <v>5152</v>
      </c>
      <c r="C2770" s="640" t="s">
        <v>5153</v>
      </c>
      <c r="D2770" s="640"/>
      <c r="E2770" s="640"/>
      <c r="F2770" s="248" t="s">
        <v>22</v>
      </c>
      <c r="G2770" s="249">
        <v>124.93</v>
      </c>
    </row>
    <row r="2771" spans="1:7" ht="15.95" customHeight="1">
      <c r="A2771" s="247" t="s">
        <v>25518</v>
      </c>
      <c r="B2771" s="248" t="s">
        <v>5154</v>
      </c>
      <c r="C2771" s="640" t="s">
        <v>5155</v>
      </c>
      <c r="D2771" s="640"/>
      <c r="E2771" s="640"/>
      <c r="F2771" s="248" t="s">
        <v>22</v>
      </c>
      <c r="G2771" s="249">
        <v>12.14</v>
      </c>
    </row>
    <row r="2772" spans="1:7" ht="15.95" customHeight="1">
      <c r="A2772" s="247" t="s">
        <v>25519</v>
      </c>
      <c r="B2772" s="248" t="s">
        <v>5156</v>
      </c>
      <c r="C2772" s="640" t="s">
        <v>5157</v>
      </c>
      <c r="D2772" s="640"/>
      <c r="E2772" s="640"/>
      <c r="F2772" s="248" t="s">
        <v>22</v>
      </c>
      <c r="G2772" s="249">
        <v>17.75</v>
      </c>
    </row>
    <row r="2773" spans="1:7" ht="15.95" customHeight="1">
      <c r="A2773" s="247" t="s">
        <v>25520</v>
      </c>
      <c r="B2773" s="248" t="s">
        <v>5158</v>
      </c>
      <c r="C2773" s="640" t="s">
        <v>5159</v>
      </c>
      <c r="D2773" s="640"/>
      <c r="E2773" s="640"/>
      <c r="F2773" s="248" t="s">
        <v>22</v>
      </c>
      <c r="G2773" s="249">
        <v>27.14</v>
      </c>
    </row>
    <row r="2774" spans="1:7" ht="15.95" customHeight="1">
      <c r="A2774" s="247" t="s">
        <v>25521</v>
      </c>
      <c r="B2774" s="248" t="s">
        <v>5160</v>
      </c>
      <c r="C2774" s="640" t="s">
        <v>5161</v>
      </c>
      <c r="D2774" s="640"/>
      <c r="E2774" s="640"/>
      <c r="F2774" s="248" t="s">
        <v>22</v>
      </c>
      <c r="G2774" s="249">
        <v>37.619999999999997</v>
      </c>
    </row>
    <row r="2775" spans="1:7" ht="15.95" customHeight="1">
      <c r="A2775" s="247" t="s">
        <v>25522</v>
      </c>
      <c r="B2775" s="248" t="s">
        <v>5162</v>
      </c>
      <c r="C2775" s="640" t="s">
        <v>5163</v>
      </c>
      <c r="D2775" s="640"/>
      <c r="E2775" s="640"/>
      <c r="F2775" s="248" t="s">
        <v>22</v>
      </c>
      <c r="G2775" s="249">
        <v>47.23</v>
      </c>
    </row>
    <row r="2776" spans="1:7" ht="15.95" customHeight="1">
      <c r="A2776" s="247" t="s">
        <v>25523</v>
      </c>
      <c r="B2776" s="248" t="s">
        <v>5164</v>
      </c>
      <c r="C2776" s="640" t="s">
        <v>5165</v>
      </c>
      <c r="D2776" s="640"/>
      <c r="E2776" s="640"/>
      <c r="F2776" s="248" t="s">
        <v>22</v>
      </c>
      <c r="G2776" s="249">
        <v>65.180000000000007</v>
      </c>
    </row>
    <row r="2777" spans="1:7" ht="15.95" customHeight="1">
      <c r="A2777" s="247" t="s">
        <v>25524</v>
      </c>
      <c r="B2777" s="248" t="s">
        <v>5166</v>
      </c>
      <c r="C2777" s="640" t="s">
        <v>5167</v>
      </c>
      <c r="D2777" s="640"/>
      <c r="E2777" s="640"/>
      <c r="F2777" s="248" t="s">
        <v>22</v>
      </c>
      <c r="G2777" s="249">
        <v>89.13</v>
      </c>
    </row>
    <row r="2778" spans="1:7" ht="15.95" customHeight="1">
      <c r="A2778" s="247" t="s">
        <v>25525</v>
      </c>
      <c r="B2778" s="248" t="s">
        <v>5168</v>
      </c>
      <c r="C2778" s="640" t="s">
        <v>5169</v>
      </c>
      <c r="D2778" s="640"/>
      <c r="E2778" s="640"/>
      <c r="F2778" s="248" t="s">
        <v>22</v>
      </c>
      <c r="G2778" s="249">
        <v>122.12</v>
      </c>
    </row>
    <row r="2779" spans="1:7" ht="15.95" customHeight="1">
      <c r="A2779" s="247" t="s">
        <v>25526</v>
      </c>
      <c r="B2779" s="248" t="s">
        <v>5170</v>
      </c>
      <c r="C2779" s="640" t="s">
        <v>5171</v>
      </c>
      <c r="D2779" s="640"/>
      <c r="E2779" s="640"/>
      <c r="F2779" s="248" t="s">
        <v>22</v>
      </c>
      <c r="G2779" s="249">
        <v>144.72999999999999</v>
      </c>
    </row>
    <row r="2780" spans="1:7" ht="15.95" customHeight="1">
      <c r="A2780" s="640" t="s">
        <v>25527</v>
      </c>
      <c r="B2780" s="643" t="s">
        <v>5172</v>
      </c>
      <c r="C2780" s="640" t="s">
        <v>5173</v>
      </c>
      <c r="D2780" s="640"/>
      <c r="E2780" s="640"/>
      <c r="F2780" s="643" t="s">
        <v>22</v>
      </c>
      <c r="G2780" s="641">
        <v>80.540000000000006</v>
      </c>
    </row>
    <row r="2781" spans="1:7" ht="6" customHeight="1">
      <c r="A2781" s="640"/>
      <c r="B2781" s="643"/>
      <c r="C2781" s="640"/>
      <c r="D2781" s="640"/>
      <c r="E2781" s="640"/>
      <c r="F2781" s="643"/>
      <c r="G2781" s="641"/>
    </row>
    <row r="2782" spans="1:7" ht="15.95" customHeight="1">
      <c r="A2782" s="640" t="s">
        <v>25528</v>
      </c>
      <c r="B2782" s="643" t="s">
        <v>5174</v>
      </c>
      <c r="C2782" s="640" t="s">
        <v>5175</v>
      </c>
      <c r="D2782" s="640"/>
      <c r="E2782" s="640"/>
      <c r="F2782" s="643" t="s">
        <v>22</v>
      </c>
      <c r="G2782" s="641">
        <v>119.79</v>
      </c>
    </row>
    <row r="2783" spans="1:7" ht="6" customHeight="1">
      <c r="A2783" s="640"/>
      <c r="B2783" s="643"/>
      <c r="C2783" s="640"/>
      <c r="D2783" s="640"/>
      <c r="E2783" s="640"/>
      <c r="F2783" s="643"/>
      <c r="G2783" s="641"/>
    </row>
    <row r="2784" spans="1:7" ht="15.95" customHeight="1">
      <c r="A2784" s="247" t="s">
        <v>25529</v>
      </c>
      <c r="B2784" s="248" t="s">
        <v>5176</v>
      </c>
      <c r="C2784" s="640" t="s">
        <v>5177</v>
      </c>
      <c r="D2784" s="640"/>
      <c r="E2784" s="640"/>
      <c r="F2784" s="248" t="s">
        <v>22</v>
      </c>
      <c r="G2784" s="249">
        <v>7</v>
      </c>
    </row>
    <row r="2785" spans="1:7" ht="15.95" customHeight="1">
      <c r="A2785" s="247" t="s">
        <v>25530</v>
      </c>
      <c r="B2785" s="248" t="s">
        <v>5178</v>
      </c>
      <c r="C2785" s="640" t="s">
        <v>5179</v>
      </c>
      <c r="D2785" s="640"/>
      <c r="E2785" s="640"/>
      <c r="F2785" s="248" t="s">
        <v>22</v>
      </c>
      <c r="G2785" s="249">
        <v>9.5299999999999994</v>
      </c>
    </row>
    <row r="2786" spans="1:7" ht="15.95" customHeight="1">
      <c r="A2786" s="247" t="s">
        <v>25531</v>
      </c>
      <c r="B2786" s="248" t="s">
        <v>5180</v>
      </c>
      <c r="C2786" s="640" t="s">
        <v>5181</v>
      </c>
      <c r="D2786" s="640"/>
      <c r="E2786" s="640"/>
      <c r="F2786" s="248" t="s">
        <v>22</v>
      </c>
      <c r="G2786" s="249">
        <v>14.24</v>
      </c>
    </row>
    <row r="2787" spans="1:7" ht="15.95" customHeight="1">
      <c r="A2787" s="247" t="s">
        <v>25532</v>
      </c>
      <c r="B2787" s="248" t="s">
        <v>5182</v>
      </c>
      <c r="C2787" s="640" t="s">
        <v>5183</v>
      </c>
      <c r="D2787" s="640"/>
      <c r="E2787" s="640"/>
      <c r="F2787" s="248" t="s">
        <v>22</v>
      </c>
      <c r="G2787" s="249">
        <v>21.17</v>
      </c>
    </row>
    <row r="2788" spans="1:7" ht="15.95" customHeight="1">
      <c r="A2788" s="247" t="s">
        <v>25533</v>
      </c>
      <c r="B2788" s="248" t="s">
        <v>5184</v>
      </c>
      <c r="C2788" s="640" t="s">
        <v>5185</v>
      </c>
      <c r="D2788" s="640"/>
      <c r="E2788" s="640"/>
      <c r="F2788" s="248" t="s">
        <v>22</v>
      </c>
      <c r="G2788" s="249">
        <v>24.75</v>
      </c>
    </row>
    <row r="2789" spans="1:7" ht="15.95" customHeight="1">
      <c r="A2789" s="247" t="s">
        <v>25534</v>
      </c>
      <c r="B2789" s="248" t="s">
        <v>5186</v>
      </c>
      <c r="C2789" s="640" t="s">
        <v>5187</v>
      </c>
      <c r="D2789" s="640"/>
      <c r="E2789" s="640"/>
      <c r="F2789" s="248" t="s">
        <v>22</v>
      </c>
      <c r="G2789" s="249">
        <v>37.25</v>
      </c>
    </row>
    <row r="2790" spans="1:7" ht="15.95" customHeight="1">
      <c r="A2790" s="247" t="s">
        <v>25535</v>
      </c>
      <c r="B2790" s="248" t="s">
        <v>5188</v>
      </c>
      <c r="C2790" s="640" t="s">
        <v>5189</v>
      </c>
      <c r="D2790" s="640"/>
      <c r="E2790" s="640"/>
      <c r="F2790" s="248" t="s">
        <v>22</v>
      </c>
      <c r="G2790" s="249">
        <v>58.42</v>
      </c>
    </row>
    <row r="2791" spans="1:7" ht="15.95" customHeight="1">
      <c r="A2791" s="247" t="s">
        <v>25536</v>
      </c>
      <c r="B2791" s="248" t="s">
        <v>5190</v>
      </c>
      <c r="C2791" s="640" t="s">
        <v>5191</v>
      </c>
      <c r="D2791" s="640"/>
      <c r="E2791" s="640"/>
      <c r="F2791" s="248" t="s">
        <v>22</v>
      </c>
      <c r="G2791" s="249">
        <v>71.62</v>
      </c>
    </row>
    <row r="2792" spans="1:7" ht="15.95" customHeight="1">
      <c r="A2792" s="247" t="s">
        <v>25537</v>
      </c>
      <c r="B2792" s="248" t="s">
        <v>5192</v>
      </c>
      <c r="C2792" s="640" t="s">
        <v>5193</v>
      </c>
      <c r="D2792" s="640"/>
      <c r="E2792" s="640"/>
      <c r="F2792" s="248" t="s">
        <v>22</v>
      </c>
      <c r="G2792" s="249">
        <v>104.25</v>
      </c>
    </row>
    <row r="2793" spans="1:7" ht="15.95" customHeight="1">
      <c r="A2793" s="247" t="s">
        <v>25538</v>
      </c>
      <c r="B2793" s="248" t="s">
        <v>5194</v>
      </c>
      <c r="C2793" s="640" t="s">
        <v>5195</v>
      </c>
      <c r="D2793" s="640"/>
      <c r="E2793" s="640"/>
      <c r="F2793" s="248" t="s">
        <v>22</v>
      </c>
      <c r="G2793" s="249">
        <v>19.920000000000002</v>
      </c>
    </row>
    <row r="2794" spans="1:7" ht="15.95" customHeight="1">
      <c r="A2794" s="247" t="s">
        <v>25539</v>
      </c>
      <c r="B2794" s="248" t="s">
        <v>5196</v>
      </c>
      <c r="C2794" s="640" t="s">
        <v>5197</v>
      </c>
      <c r="D2794" s="640"/>
      <c r="E2794" s="640"/>
      <c r="F2794" s="248" t="s">
        <v>22</v>
      </c>
      <c r="G2794" s="249">
        <v>24.03</v>
      </c>
    </row>
    <row r="2795" spans="1:7" ht="15.95" customHeight="1">
      <c r="A2795" s="247" t="s">
        <v>25540</v>
      </c>
      <c r="B2795" s="248" t="s">
        <v>5198</v>
      </c>
      <c r="C2795" s="640" t="s">
        <v>5199</v>
      </c>
      <c r="D2795" s="640"/>
      <c r="E2795" s="640"/>
      <c r="F2795" s="248" t="s">
        <v>22</v>
      </c>
      <c r="G2795" s="249">
        <v>32.1</v>
      </c>
    </row>
    <row r="2796" spans="1:7" ht="15.95" customHeight="1">
      <c r="A2796" s="247" t="s">
        <v>25541</v>
      </c>
      <c r="B2796" s="248" t="s">
        <v>5200</v>
      </c>
      <c r="C2796" s="640" t="s">
        <v>5201</v>
      </c>
      <c r="D2796" s="640"/>
      <c r="E2796" s="640"/>
      <c r="F2796" s="248" t="s">
        <v>22</v>
      </c>
      <c r="G2796" s="249">
        <v>40.090000000000003</v>
      </c>
    </row>
    <row r="2797" spans="1:7" ht="15.95" customHeight="1">
      <c r="A2797" s="247" t="s">
        <v>25542</v>
      </c>
      <c r="B2797" s="248" t="s">
        <v>5202</v>
      </c>
      <c r="C2797" s="640" t="s">
        <v>5203</v>
      </c>
      <c r="D2797" s="640"/>
      <c r="E2797" s="640"/>
      <c r="F2797" s="248" t="s">
        <v>22</v>
      </c>
      <c r="G2797" s="249">
        <v>45.69</v>
      </c>
    </row>
    <row r="2798" spans="1:7" ht="15.95" customHeight="1">
      <c r="A2798" s="247" t="s">
        <v>25543</v>
      </c>
      <c r="B2798" s="248" t="s">
        <v>5204</v>
      </c>
      <c r="C2798" s="640" t="s">
        <v>5205</v>
      </c>
      <c r="D2798" s="640"/>
      <c r="E2798" s="640"/>
      <c r="F2798" s="248" t="s">
        <v>22</v>
      </c>
      <c r="G2798" s="249">
        <v>63.73</v>
      </c>
    </row>
    <row r="2799" spans="1:7" ht="15.95" customHeight="1">
      <c r="A2799" s="247" t="s">
        <v>25544</v>
      </c>
      <c r="B2799" s="248" t="s">
        <v>5206</v>
      </c>
      <c r="C2799" s="640" t="s">
        <v>5207</v>
      </c>
      <c r="D2799" s="640"/>
      <c r="E2799" s="640"/>
      <c r="F2799" s="248" t="s">
        <v>22</v>
      </c>
      <c r="G2799" s="249">
        <v>95.1</v>
      </c>
    </row>
    <row r="2800" spans="1:7" ht="15.95" customHeight="1">
      <c r="A2800" s="247" t="s">
        <v>25545</v>
      </c>
      <c r="B2800" s="248" t="s">
        <v>5208</v>
      </c>
      <c r="C2800" s="640" t="s">
        <v>5209</v>
      </c>
      <c r="D2800" s="640"/>
      <c r="E2800" s="640"/>
      <c r="F2800" s="248" t="s">
        <v>22</v>
      </c>
      <c r="G2800" s="249">
        <v>108.47</v>
      </c>
    </row>
    <row r="2801" spans="1:7" ht="15.95" customHeight="1">
      <c r="A2801" s="247" t="s">
        <v>25546</v>
      </c>
      <c r="B2801" s="248" t="s">
        <v>5210</v>
      </c>
      <c r="C2801" s="640" t="s">
        <v>5211</v>
      </c>
      <c r="D2801" s="640"/>
      <c r="E2801" s="640"/>
      <c r="F2801" s="248" t="s">
        <v>22</v>
      </c>
      <c r="G2801" s="249">
        <v>152.52000000000001</v>
      </c>
    </row>
    <row r="2802" spans="1:7" ht="15.95" customHeight="1">
      <c r="A2802" s="247" t="s">
        <v>25547</v>
      </c>
      <c r="B2802" s="248" t="s">
        <v>5212</v>
      </c>
      <c r="C2802" s="640" t="s">
        <v>5213</v>
      </c>
      <c r="D2802" s="640"/>
      <c r="E2802" s="640"/>
      <c r="F2802" s="248" t="s">
        <v>86</v>
      </c>
      <c r="G2802" s="249">
        <v>12.5</v>
      </c>
    </row>
    <row r="2803" spans="1:7" ht="15.95" customHeight="1">
      <c r="A2803" s="247" t="s">
        <v>25548</v>
      </c>
      <c r="B2803" s="248" t="s">
        <v>5214</v>
      </c>
      <c r="C2803" s="640" t="s">
        <v>5215</v>
      </c>
      <c r="D2803" s="640"/>
      <c r="E2803" s="640"/>
      <c r="F2803" s="248" t="s">
        <v>86</v>
      </c>
      <c r="G2803" s="249">
        <v>14.51</v>
      </c>
    </row>
    <row r="2804" spans="1:7" ht="15.95" customHeight="1">
      <c r="A2804" s="247" t="s">
        <v>25549</v>
      </c>
      <c r="B2804" s="248" t="s">
        <v>5216</v>
      </c>
      <c r="C2804" s="640" t="s">
        <v>5217</v>
      </c>
      <c r="D2804" s="640"/>
      <c r="E2804" s="640"/>
      <c r="F2804" s="248" t="s">
        <v>86</v>
      </c>
      <c r="G2804" s="249">
        <v>26.03</v>
      </c>
    </row>
    <row r="2805" spans="1:7" ht="15.95" customHeight="1">
      <c r="A2805" s="247" t="s">
        <v>25550</v>
      </c>
      <c r="B2805" s="248" t="s">
        <v>5218</v>
      </c>
      <c r="C2805" s="640" t="s">
        <v>5219</v>
      </c>
      <c r="D2805" s="640"/>
      <c r="E2805" s="640"/>
      <c r="F2805" s="248" t="s">
        <v>86</v>
      </c>
      <c r="G2805" s="249">
        <v>43.32</v>
      </c>
    </row>
    <row r="2806" spans="1:7" ht="15.95" customHeight="1">
      <c r="A2806" s="247" t="s">
        <v>25551</v>
      </c>
      <c r="B2806" s="248" t="s">
        <v>5220</v>
      </c>
      <c r="C2806" s="640" t="s">
        <v>5221</v>
      </c>
      <c r="D2806" s="640"/>
      <c r="E2806" s="640"/>
      <c r="F2806" s="248" t="s">
        <v>86</v>
      </c>
      <c r="G2806" s="249">
        <v>43.94</v>
      </c>
    </row>
    <row r="2807" spans="1:7" ht="15.95" customHeight="1">
      <c r="A2807" s="247" t="s">
        <v>25552</v>
      </c>
      <c r="B2807" s="248" t="s">
        <v>5222</v>
      </c>
      <c r="C2807" s="640" t="s">
        <v>5223</v>
      </c>
      <c r="D2807" s="640"/>
      <c r="E2807" s="640"/>
      <c r="F2807" s="248" t="s">
        <v>86</v>
      </c>
      <c r="G2807" s="249">
        <v>96.5</v>
      </c>
    </row>
    <row r="2808" spans="1:7" ht="15.95" customHeight="1">
      <c r="A2808" s="247" t="s">
        <v>25553</v>
      </c>
      <c r="B2808" s="248" t="s">
        <v>5224</v>
      </c>
      <c r="C2808" s="640" t="s">
        <v>5225</v>
      </c>
      <c r="D2808" s="640"/>
      <c r="E2808" s="640"/>
      <c r="F2808" s="248" t="s">
        <v>86</v>
      </c>
      <c r="G2808" s="249">
        <v>240.35</v>
      </c>
    </row>
    <row r="2809" spans="1:7" ht="15.95" customHeight="1">
      <c r="A2809" s="247" t="s">
        <v>25554</v>
      </c>
      <c r="B2809" s="248" t="s">
        <v>5226</v>
      </c>
      <c r="C2809" s="640" t="s">
        <v>5227</v>
      </c>
      <c r="D2809" s="640"/>
      <c r="E2809" s="640"/>
      <c r="F2809" s="248" t="s">
        <v>86</v>
      </c>
      <c r="G2809" s="249">
        <v>191.91</v>
      </c>
    </row>
    <row r="2810" spans="1:7" ht="15.95" customHeight="1">
      <c r="A2810" s="247" t="s">
        <v>25555</v>
      </c>
      <c r="B2810" s="248" t="s">
        <v>5228</v>
      </c>
      <c r="C2810" s="640" t="s">
        <v>5229</v>
      </c>
      <c r="D2810" s="640"/>
      <c r="E2810" s="640"/>
      <c r="F2810" s="248" t="s">
        <v>86</v>
      </c>
      <c r="G2810" s="249">
        <v>365.54</v>
      </c>
    </row>
    <row r="2811" spans="1:7" ht="15.95" customHeight="1">
      <c r="A2811" s="247" t="s">
        <v>25556</v>
      </c>
      <c r="B2811" s="248" t="s">
        <v>5230</v>
      </c>
      <c r="C2811" s="640" t="s">
        <v>5231</v>
      </c>
      <c r="D2811" s="640"/>
      <c r="E2811" s="640"/>
      <c r="F2811" s="248" t="s">
        <v>86</v>
      </c>
      <c r="G2811" s="249">
        <v>11.75</v>
      </c>
    </row>
    <row r="2812" spans="1:7" ht="15.95" customHeight="1">
      <c r="A2812" s="247" t="s">
        <v>25557</v>
      </c>
      <c r="B2812" s="248" t="s">
        <v>5232</v>
      </c>
      <c r="C2812" s="640" t="s">
        <v>5233</v>
      </c>
      <c r="D2812" s="640"/>
      <c r="E2812" s="640"/>
      <c r="F2812" s="248" t="s">
        <v>86</v>
      </c>
      <c r="G2812" s="249">
        <v>13.53</v>
      </c>
    </row>
    <row r="2813" spans="1:7" ht="15.95" customHeight="1">
      <c r="A2813" s="247" t="s">
        <v>25558</v>
      </c>
      <c r="B2813" s="248" t="s">
        <v>5234</v>
      </c>
      <c r="C2813" s="640" t="s">
        <v>5235</v>
      </c>
      <c r="D2813" s="640"/>
      <c r="E2813" s="640"/>
      <c r="F2813" s="248" t="s">
        <v>86</v>
      </c>
      <c r="G2813" s="249">
        <v>19.850000000000001</v>
      </c>
    </row>
    <row r="2814" spans="1:7" ht="15.95" customHeight="1">
      <c r="A2814" s="247" t="s">
        <v>25559</v>
      </c>
      <c r="B2814" s="248" t="s">
        <v>5236</v>
      </c>
      <c r="C2814" s="640" t="s">
        <v>5237</v>
      </c>
      <c r="D2814" s="640"/>
      <c r="E2814" s="640"/>
      <c r="F2814" s="248" t="s">
        <v>86</v>
      </c>
      <c r="G2814" s="249">
        <v>35.97</v>
      </c>
    </row>
    <row r="2815" spans="1:7" ht="15.95" customHeight="1">
      <c r="A2815" s="247" t="s">
        <v>25560</v>
      </c>
      <c r="B2815" s="248" t="s">
        <v>5238</v>
      </c>
      <c r="C2815" s="640" t="s">
        <v>5239</v>
      </c>
      <c r="D2815" s="640"/>
      <c r="E2815" s="640"/>
      <c r="F2815" s="248" t="s">
        <v>86</v>
      </c>
      <c r="G2815" s="249">
        <v>38.76</v>
      </c>
    </row>
    <row r="2816" spans="1:7" ht="15.95" customHeight="1">
      <c r="A2816" s="247" t="s">
        <v>25561</v>
      </c>
      <c r="B2816" s="248" t="s">
        <v>5240</v>
      </c>
      <c r="C2816" s="640" t="s">
        <v>5241</v>
      </c>
      <c r="D2816" s="640"/>
      <c r="E2816" s="640"/>
      <c r="F2816" s="248" t="s">
        <v>86</v>
      </c>
      <c r="G2816" s="249">
        <v>88.01</v>
      </c>
    </row>
    <row r="2817" spans="1:7" ht="15.95" customHeight="1">
      <c r="A2817" s="247" t="s">
        <v>25562</v>
      </c>
      <c r="B2817" s="248" t="s">
        <v>5242</v>
      </c>
      <c r="C2817" s="640" t="s">
        <v>5243</v>
      </c>
      <c r="D2817" s="640"/>
      <c r="E2817" s="640"/>
      <c r="F2817" s="248" t="s">
        <v>86</v>
      </c>
      <c r="G2817" s="249">
        <v>173.93</v>
      </c>
    </row>
    <row r="2818" spans="1:7" ht="15.95" customHeight="1">
      <c r="A2818" s="247" t="s">
        <v>25563</v>
      </c>
      <c r="B2818" s="248" t="s">
        <v>5244</v>
      </c>
      <c r="C2818" s="640" t="s">
        <v>5245</v>
      </c>
      <c r="D2818" s="640"/>
      <c r="E2818" s="640"/>
      <c r="F2818" s="248" t="s">
        <v>86</v>
      </c>
      <c r="G2818" s="249">
        <v>203.56</v>
      </c>
    </row>
    <row r="2819" spans="1:7" ht="15.95" customHeight="1">
      <c r="A2819" s="247" t="s">
        <v>25564</v>
      </c>
      <c r="B2819" s="248" t="s">
        <v>5246</v>
      </c>
      <c r="C2819" s="640" t="s">
        <v>5247</v>
      </c>
      <c r="D2819" s="640"/>
      <c r="E2819" s="640"/>
      <c r="F2819" s="248" t="s">
        <v>86</v>
      </c>
      <c r="G2819" s="249">
        <v>433.01</v>
      </c>
    </row>
    <row r="2820" spans="1:7" ht="15.95" customHeight="1">
      <c r="A2820" s="245" t="s">
        <v>25565</v>
      </c>
      <c r="B2820" s="642" t="s">
        <v>5248</v>
      </c>
      <c r="C2820" s="642"/>
      <c r="D2820" s="642"/>
      <c r="E2820" s="642"/>
      <c r="F2820" s="642"/>
      <c r="G2820" s="246">
        <v>307.70999999999998</v>
      </c>
    </row>
    <row r="2821" spans="1:7" ht="15.95" customHeight="1">
      <c r="A2821" s="247" t="s">
        <v>25566</v>
      </c>
      <c r="B2821" s="248" t="s">
        <v>5249</v>
      </c>
      <c r="C2821" s="640" t="s">
        <v>5250</v>
      </c>
      <c r="D2821" s="640"/>
      <c r="E2821" s="640"/>
      <c r="F2821" s="248" t="s">
        <v>22</v>
      </c>
      <c r="G2821" s="249">
        <v>16.239999999999998</v>
      </c>
    </row>
    <row r="2822" spans="1:7" ht="15.95" customHeight="1">
      <c r="A2822" s="247" t="s">
        <v>25567</v>
      </c>
      <c r="B2822" s="248" t="s">
        <v>5251</v>
      </c>
      <c r="C2822" s="640" t="s">
        <v>5252</v>
      </c>
      <c r="D2822" s="640"/>
      <c r="E2822" s="640"/>
      <c r="F2822" s="248" t="s">
        <v>22</v>
      </c>
      <c r="G2822" s="249">
        <v>17.04</v>
      </c>
    </row>
    <row r="2823" spans="1:7" ht="15.95" customHeight="1">
      <c r="A2823" s="247" t="s">
        <v>25568</v>
      </c>
      <c r="B2823" s="248" t="s">
        <v>5253</v>
      </c>
      <c r="C2823" s="640" t="s">
        <v>5254</v>
      </c>
      <c r="D2823" s="640"/>
      <c r="E2823" s="640"/>
      <c r="F2823" s="248" t="s">
        <v>22</v>
      </c>
      <c r="G2823" s="249">
        <v>19.559999999999999</v>
      </c>
    </row>
    <row r="2824" spans="1:7" ht="15.95" customHeight="1">
      <c r="A2824" s="247" t="s">
        <v>25569</v>
      </c>
      <c r="B2824" s="248" t="s">
        <v>5255</v>
      </c>
      <c r="C2824" s="640" t="s">
        <v>5256</v>
      </c>
      <c r="D2824" s="640"/>
      <c r="E2824" s="640"/>
      <c r="F2824" s="248" t="s">
        <v>22</v>
      </c>
      <c r="G2824" s="249">
        <v>20.63</v>
      </c>
    </row>
    <row r="2825" spans="1:7" ht="15.95" customHeight="1">
      <c r="A2825" s="247" t="s">
        <v>25570</v>
      </c>
      <c r="B2825" s="248" t="s">
        <v>5257</v>
      </c>
      <c r="C2825" s="640" t="s">
        <v>5258</v>
      </c>
      <c r="D2825" s="640"/>
      <c r="E2825" s="640"/>
      <c r="F2825" s="248" t="s">
        <v>22</v>
      </c>
      <c r="G2825" s="249">
        <v>21.73</v>
      </c>
    </row>
    <row r="2826" spans="1:7" ht="15.95" customHeight="1">
      <c r="A2826" s="247" t="s">
        <v>25571</v>
      </c>
      <c r="B2826" s="248" t="s">
        <v>5259</v>
      </c>
      <c r="C2826" s="640" t="s">
        <v>5260</v>
      </c>
      <c r="D2826" s="640"/>
      <c r="E2826" s="640"/>
      <c r="F2826" s="248" t="s">
        <v>22</v>
      </c>
      <c r="G2826" s="249">
        <v>24.05</v>
      </c>
    </row>
    <row r="2827" spans="1:7" ht="15.95" customHeight="1">
      <c r="A2827" s="247" t="s">
        <v>25572</v>
      </c>
      <c r="B2827" s="248" t="s">
        <v>5261</v>
      </c>
      <c r="C2827" s="640" t="s">
        <v>5262</v>
      </c>
      <c r="D2827" s="640"/>
      <c r="E2827" s="640"/>
      <c r="F2827" s="248" t="s">
        <v>22</v>
      </c>
      <c r="G2827" s="249">
        <v>27.18</v>
      </c>
    </row>
    <row r="2828" spans="1:7" ht="15.95" customHeight="1">
      <c r="A2828" s="247" t="s">
        <v>25573</v>
      </c>
      <c r="B2828" s="248" t="s">
        <v>5263</v>
      </c>
      <c r="C2828" s="640" t="s">
        <v>5264</v>
      </c>
      <c r="D2828" s="640"/>
      <c r="E2828" s="640"/>
      <c r="F2828" s="248" t="s">
        <v>22</v>
      </c>
      <c r="G2828" s="249">
        <v>32.85</v>
      </c>
    </row>
    <row r="2829" spans="1:7" ht="15.95" customHeight="1">
      <c r="A2829" s="247" t="s">
        <v>25574</v>
      </c>
      <c r="B2829" s="248" t="s">
        <v>5265</v>
      </c>
      <c r="C2829" s="640" t="s">
        <v>5266</v>
      </c>
      <c r="D2829" s="640"/>
      <c r="E2829" s="640"/>
      <c r="F2829" s="248" t="s">
        <v>22</v>
      </c>
      <c r="G2829" s="249">
        <v>36.979999999999997</v>
      </c>
    </row>
    <row r="2830" spans="1:7" ht="15.95" customHeight="1">
      <c r="A2830" s="247" t="s">
        <v>25575</v>
      </c>
      <c r="B2830" s="248" t="s">
        <v>5267</v>
      </c>
      <c r="C2830" s="640" t="s">
        <v>5268</v>
      </c>
      <c r="D2830" s="640"/>
      <c r="E2830" s="640"/>
      <c r="F2830" s="248" t="s">
        <v>22</v>
      </c>
      <c r="G2830" s="249">
        <v>41.82</v>
      </c>
    </row>
    <row r="2831" spans="1:7" ht="15.95" customHeight="1">
      <c r="A2831" s="247" t="s">
        <v>25576</v>
      </c>
      <c r="B2831" s="248" t="s">
        <v>5269</v>
      </c>
      <c r="C2831" s="640" t="s">
        <v>5270</v>
      </c>
      <c r="D2831" s="640"/>
      <c r="E2831" s="640"/>
      <c r="F2831" s="248" t="s">
        <v>22</v>
      </c>
      <c r="G2831" s="249">
        <v>49.63</v>
      </c>
    </row>
    <row r="2832" spans="1:7" ht="15.95" customHeight="1">
      <c r="A2832" s="245" t="s">
        <v>25577</v>
      </c>
      <c r="B2832" s="642" t="s">
        <v>5271</v>
      </c>
      <c r="C2832" s="642"/>
      <c r="D2832" s="642"/>
      <c r="E2832" s="642"/>
      <c r="F2832" s="642"/>
      <c r="G2832" s="246">
        <v>384.37</v>
      </c>
    </row>
    <row r="2833" spans="1:7" ht="15.95" customHeight="1">
      <c r="A2833" s="247" t="s">
        <v>25578</v>
      </c>
      <c r="B2833" s="248" t="s">
        <v>5272</v>
      </c>
      <c r="C2833" s="640" t="s">
        <v>5273</v>
      </c>
      <c r="D2833" s="640"/>
      <c r="E2833" s="640"/>
      <c r="F2833" s="248" t="s">
        <v>22</v>
      </c>
      <c r="G2833" s="249">
        <v>6.9</v>
      </c>
    </row>
    <row r="2834" spans="1:7" ht="15.95" customHeight="1">
      <c r="A2834" s="247" t="s">
        <v>25579</v>
      </c>
      <c r="B2834" s="248" t="s">
        <v>5274</v>
      </c>
      <c r="C2834" s="640" t="s">
        <v>5275</v>
      </c>
      <c r="D2834" s="640"/>
      <c r="E2834" s="640"/>
      <c r="F2834" s="248" t="s">
        <v>22</v>
      </c>
      <c r="G2834" s="249">
        <v>8.92</v>
      </c>
    </row>
    <row r="2835" spans="1:7" ht="15.95" customHeight="1">
      <c r="A2835" s="247" t="s">
        <v>25580</v>
      </c>
      <c r="B2835" s="248" t="s">
        <v>5276</v>
      </c>
      <c r="C2835" s="640" t="s">
        <v>5277</v>
      </c>
      <c r="D2835" s="640"/>
      <c r="E2835" s="640"/>
      <c r="F2835" s="248" t="s">
        <v>22</v>
      </c>
      <c r="G2835" s="249">
        <v>10.88</v>
      </c>
    </row>
    <row r="2836" spans="1:7" ht="15.95" customHeight="1">
      <c r="A2836" s="247" t="s">
        <v>25581</v>
      </c>
      <c r="B2836" s="248" t="s">
        <v>5278</v>
      </c>
      <c r="C2836" s="640" t="s">
        <v>5279</v>
      </c>
      <c r="D2836" s="640"/>
      <c r="E2836" s="640"/>
      <c r="F2836" s="248" t="s">
        <v>22</v>
      </c>
      <c r="G2836" s="249">
        <v>14.8</v>
      </c>
    </row>
    <row r="2837" spans="1:7" ht="15.95" customHeight="1">
      <c r="A2837" s="247" t="s">
        <v>25582</v>
      </c>
      <c r="B2837" s="248" t="s">
        <v>5280</v>
      </c>
      <c r="C2837" s="640" t="s">
        <v>5281</v>
      </c>
      <c r="D2837" s="640"/>
      <c r="E2837" s="640"/>
      <c r="F2837" s="248" t="s">
        <v>22</v>
      </c>
      <c r="G2837" s="249">
        <v>18.309999999999999</v>
      </c>
    </row>
    <row r="2838" spans="1:7" ht="15.95" customHeight="1">
      <c r="A2838" s="247" t="s">
        <v>25583</v>
      </c>
      <c r="B2838" s="248" t="s">
        <v>5282</v>
      </c>
      <c r="C2838" s="640" t="s">
        <v>5283</v>
      </c>
      <c r="D2838" s="640"/>
      <c r="E2838" s="640"/>
      <c r="F2838" s="248" t="s">
        <v>22</v>
      </c>
      <c r="G2838" s="249">
        <v>22.94</v>
      </c>
    </row>
    <row r="2839" spans="1:7" ht="15.95" customHeight="1">
      <c r="A2839" s="247" t="s">
        <v>25584</v>
      </c>
      <c r="B2839" s="248" t="s">
        <v>5284</v>
      </c>
      <c r="C2839" s="640" t="s">
        <v>5285</v>
      </c>
      <c r="D2839" s="640"/>
      <c r="E2839" s="640"/>
      <c r="F2839" s="248" t="s">
        <v>22</v>
      </c>
      <c r="G2839" s="249">
        <v>26.07</v>
      </c>
    </row>
    <row r="2840" spans="1:7" ht="15.95" customHeight="1">
      <c r="A2840" s="247" t="s">
        <v>25585</v>
      </c>
      <c r="B2840" s="248" t="s">
        <v>5286</v>
      </c>
      <c r="C2840" s="640" t="s">
        <v>5287</v>
      </c>
      <c r="D2840" s="640"/>
      <c r="E2840" s="640"/>
      <c r="F2840" s="248" t="s">
        <v>22</v>
      </c>
      <c r="G2840" s="249">
        <v>30.91</v>
      </c>
    </row>
    <row r="2841" spans="1:7" ht="15.95" customHeight="1">
      <c r="A2841" s="247" t="s">
        <v>25586</v>
      </c>
      <c r="B2841" s="248" t="s">
        <v>5288</v>
      </c>
      <c r="C2841" s="640" t="s">
        <v>5289</v>
      </c>
      <c r="D2841" s="640"/>
      <c r="E2841" s="640"/>
      <c r="F2841" s="248" t="s">
        <v>22</v>
      </c>
      <c r="G2841" s="249">
        <v>41.92</v>
      </c>
    </row>
    <row r="2842" spans="1:7" ht="15.95" customHeight="1">
      <c r="A2842" s="247" t="s">
        <v>25587</v>
      </c>
      <c r="B2842" s="248" t="s">
        <v>5290</v>
      </c>
      <c r="C2842" s="640" t="s">
        <v>5291</v>
      </c>
      <c r="D2842" s="640"/>
      <c r="E2842" s="640"/>
      <c r="F2842" s="248" t="s">
        <v>22</v>
      </c>
      <c r="G2842" s="249">
        <v>52.98</v>
      </c>
    </row>
    <row r="2843" spans="1:7" ht="15.95" customHeight="1">
      <c r="A2843" s="247" t="s">
        <v>25588</v>
      </c>
      <c r="B2843" s="248" t="s">
        <v>5292</v>
      </c>
      <c r="C2843" s="640" t="s">
        <v>5293</v>
      </c>
      <c r="D2843" s="640"/>
      <c r="E2843" s="640"/>
      <c r="F2843" s="248" t="s">
        <v>22</v>
      </c>
      <c r="G2843" s="249">
        <v>67.290000000000006</v>
      </c>
    </row>
    <row r="2844" spans="1:7" ht="15.95" customHeight="1">
      <c r="A2844" s="247" t="s">
        <v>25589</v>
      </c>
      <c r="B2844" s="248" t="s">
        <v>5294</v>
      </c>
      <c r="C2844" s="640" t="s">
        <v>5295</v>
      </c>
      <c r="D2844" s="640"/>
      <c r="E2844" s="640"/>
      <c r="F2844" s="248" t="s">
        <v>22</v>
      </c>
      <c r="G2844" s="249">
        <v>82.45</v>
      </c>
    </row>
    <row r="2845" spans="1:7" ht="15.95" customHeight="1">
      <c r="A2845" s="245" t="s">
        <v>25590</v>
      </c>
      <c r="B2845" s="642" t="s">
        <v>5296</v>
      </c>
      <c r="C2845" s="642"/>
      <c r="D2845" s="642"/>
      <c r="E2845" s="642"/>
      <c r="F2845" s="642"/>
      <c r="G2845" s="246">
        <v>3159.44</v>
      </c>
    </row>
    <row r="2846" spans="1:7" ht="15.95" customHeight="1">
      <c r="A2846" s="247" t="s">
        <v>25591</v>
      </c>
      <c r="B2846" s="248" t="s">
        <v>5297</v>
      </c>
      <c r="C2846" s="640" t="s">
        <v>5298</v>
      </c>
      <c r="D2846" s="640"/>
      <c r="E2846" s="640"/>
      <c r="F2846" s="248" t="s">
        <v>22</v>
      </c>
      <c r="G2846" s="249">
        <v>23.14</v>
      </c>
    </row>
    <row r="2847" spans="1:7" ht="15.95" customHeight="1">
      <c r="A2847" s="247" t="s">
        <v>25592</v>
      </c>
      <c r="B2847" s="248" t="s">
        <v>5299</v>
      </c>
      <c r="C2847" s="640" t="s">
        <v>5300</v>
      </c>
      <c r="D2847" s="640"/>
      <c r="E2847" s="640"/>
      <c r="F2847" s="248" t="s">
        <v>22</v>
      </c>
      <c r="G2847" s="249">
        <v>30.78</v>
      </c>
    </row>
    <row r="2848" spans="1:7" ht="15.95" customHeight="1">
      <c r="A2848" s="247" t="s">
        <v>25593</v>
      </c>
      <c r="B2848" s="248" t="s">
        <v>5301</v>
      </c>
      <c r="C2848" s="640" t="s">
        <v>5302</v>
      </c>
      <c r="D2848" s="640"/>
      <c r="E2848" s="640"/>
      <c r="F2848" s="248" t="s">
        <v>22</v>
      </c>
      <c r="G2848" s="249">
        <v>40.4</v>
      </c>
    </row>
    <row r="2849" spans="1:7" ht="15.95" customHeight="1">
      <c r="A2849" s="247" t="s">
        <v>25594</v>
      </c>
      <c r="B2849" s="248" t="s">
        <v>5303</v>
      </c>
      <c r="C2849" s="640" t="s">
        <v>5304</v>
      </c>
      <c r="D2849" s="640"/>
      <c r="E2849" s="640"/>
      <c r="F2849" s="248" t="s">
        <v>22</v>
      </c>
      <c r="G2849" s="249">
        <v>62.86</v>
      </c>
    </row>
    <row r="2850" spans="1:7" ht="15.95" customHeight="1">
      <c r="A2850" s="247" t="s">
        <v>25595</v>
      </c>
      <c r="B2850" s="248" t="s">
        <v>5305</v>
      </c>
      <c r="C2850" s="640" t="s">
        <v>5306</v>
      </c>
      <c r="D2850" s="640"/>
      <c r="E2850" s="640"/>
      <c r="F2850" s="248" t="s">
        <v>22</v>
      </c>
      <c r="G2850" s="249">
        <v>86.86</v>
      </c>
    </row>
    <row r="2851" spans="1:7" ht="15.95" customHeight="1">
      <c r="A2851" s="247" t="s">
        <v>25596</v>
      </c>
      <c r="B2851" s="248" t="s">
        <v>5307</v>
      </c>
      <c r="C2851" s="640" t="s">
        <v>5308</v>
      </c>
      <c r="D2851" s="640"/>
      <c r="E2851" s="640"/>
      <c r="F2851" s="248" t="s">
        <v>22</v>
      </c>
      <c r="G2851" s="249">
        <v>109.38</v>
      </c>
    </row>
    <row r="2852" spans="1:7" ht="15.95" customHeight="1">
      <c r="A2852" s="247" t="s">
        <v>25597</v>
      </c>
      <c r="B2852" s="248" t="s">
        <v>5309</v>
      </c>
      <c r="C2852" s="640" t="s">
        <v>5310</v>
      </c>
      <c r="D2852" s="640"/>
      <c r="E2852" s="640"/>
      <c r="F2852" s="248" t="s">
        <v>22</v>
      </c>
      <c r="G2852" s="249">
        <v>137.16999999999999</v>
      </c>
    </row>
    <row r="2853" spans="1:7" ht="15.95" customHeight="1">
      <c r="A2853" s="247" t="s">
        <v>25598</v>
      </c>
      <c r="B2853" s="248" t="s">
        <v>5311</v>
      </c>
      <c r="C2853" s="640" t="s">
        <v>5312</v>
      </c>
      <c r="D2853" s="640"/>
      <c r="E2853" s="640"/>
      <c r="F2853" s="248" t="s">
        <v>22</v>
      </c>
      <c r="G2853" s="249">
        <v>161.9</v>
      </c>
    </row>
    <row r="2854" spans="1:7" ht="15.95" customHeight="1">
      <c r="A2854" s="247" t="s">
        <v>25599</v>
      </c>
      <c r="B2854" s="248" t="s">
        <v>5313</v>
      </c>
      <c r="C2854" s="640" t="s">
        <v>5314</v>
      </c>
      <c r="D2854" s="640"/>
      <c r="E2854" s="640"/>
      <c r="F2854" s="248" t="s">
        <v>22</v>
      </c>
      <c r="G2854" s="249">
        <v>200.6</v>
      </c>
    </row>
    <row r="2855" spans="1:7" ht="15.95" customHeight="1">
      <c r="A2855" s="247" t="s">
        <v>25600</v>
      </c>
      <c r="B2855" s="248" t="s">
        <v>5315</v>
      </c>
      <c r="C2855" s="640" t="s">
        <v>5316</v>
      </c>
      <c r="D2855" s="640"/>
      <c r="E2855" s="640"/>
      <c r="F2855" s="248" t="s">
        <v>22</v>
      </c>
      <c r="G2855" s="249">
        <v>258.37</v>
      </c>
    </row>
    <row r="2856" spans="1:7" ht="15.95" customHeight="1">
      <c r="A2856" s="247" t="s">
        <v>25601</v>
      </c>
      <c r="B2856" s="248" t="s">
        <v>5317</v>
      </c>
      <c r="C2856" s="640" t="s">
        <v>5318</v>
      </c>
      <c r="D2856" s="640"/>
      <c r="E2856" s="640"/>
      <c r="F2856" s="248" t="s">
        <v>22</v>
      </c>
      <c r="G2856" s="249">
        <v>345.2</v>
      </c>
    </row>
    <row r="2857" spans="1:7" ht="15.95" customHeight="1">
      <c r="A2857" s="247" t="s">
        <v>25602</v>
      </c>
      <c r="B2857" s="248" t="s">
        <v>5319</v>
      </c>
      <c r="C2857" s="640" t="s">
        <v>5320</v>
      </c>
      <c r="D2857" s="640"/>
      <c r="E2857" s="640"/>
      <c r="F2857" s="248" t="s">
        <v>22</v>
      </c>
      <c r="G2857" s="249">
        <v>436.69</v>
      </c>
    </row>
    <row r="2858" spans="1:7" ht="15.95" customHeight="1">
      <c r="A2858" s="247" t="s">
        <v>25603</v>
      </c>
      <c r="B2858" s="248" t="s">
        <v>5321</v>
      </c>
      <c r="C2858" s="640" t="s">
        <v>5322</v>
      </c>
      <c r="D2858" s="640"/>
      <c r="E2858" s="640"/>
      <c r="F2858" s="248" t="s">
        <v>22</v>
      </c>
      <c r="G2858" s="249">
        <v>556.77</v>
      </c>
    </row>
    <row r="2859" spans="1:7" ht="15.95" customHeight="1">
      <c r="A2859" s="247" t="s">
        <v>25604</v>
      </c>
      <c r="B2859" s="248" t="s">
        <v>5323</v>
      </c>
      <c r="C2859" s="640" t="s">
        <v>5324</v>
      </c>
      <c r="D2859" s="640"/>
      <c r="E2859" s="640"/>
      <c r="F2859" s="248" t="s">
        <v>22</v>
      </c>
      <c r="G2859" s="249">
        <v>709.32</v>
      </c>
    </row>
    <row r="2860" spans="1:7" ht="15.95" customHeight="1">
      <c r="A2860" s="245" t="s">
        <v>25605</v>
      </c>
      <c r="B2860" s="642" t="s">
        <v>5325</v>
      </c>
      <c r="C2860" s="642"/>
      <c r="D2860" s="642"/>
      <c r="E2860" s="642"/>
      <c r="F2860" s="642"/>
      <c r="G2860" s="246">
        <v>8305.27</v>
      </c>
    </row>
    <row r="2861" spans="1:7" ht="15.95" customHeight="1">
      <c r="A2861" s="247" t="s">
        <v>25606</v>
      </c>
      <c r="B2861" s="248" t="s">
        <v>5326</v>
      </c>
      <c r="C2861" s="640" t="s">
        <v>5327</v>
      </c>
      <c r="D2861" s="640"/>
      <c r="E2861" s="640"/>
      <c r="F2861" s="248" t="s">
        <v>86</v>
      </c>
      <c r="G2861" s="249">
        <v>12.63</v>
      </c>
    </row>
    <row r="2862" spans="1:7" ht="15.95" customHeight="1">
      <c r="A2862" s="247" t="s">
        <v>25607</v>
      </c>
      <c r="B2862" s="248" t="s">
        <v>5328</v>
      </c>
      <c r="C2862" s="640" t="s">
        <v>5329</v>
      </c>
      <c r="D2862" s="640"/>
      <c r="E2862" s="640"/>
      <c r="F2862" s="248" t="s">
        <v>86</v>
      </c>
      <c r="G2862" s="249">
        <v>18.760000000000002</v>
      </c>
    </row>
    <row r="2863" spans="1:7" ht="15.95" customHeight="1">
      <c r="A2863" s="247" t="s">
        <v>25608</v>
      </c>
      <c r="B2863" s="248" t="s">
        <v>5330</v>
      </c>
      <c r="C2863" s="640" t="s">
        <v>5331</v>
      </c>
      <c r="D2863" s="640"/>
      <c r="E2863" s="640"/>
      <c r="F2863" s="248" t="s">
        <v>86</v>
      </c>
      <c r="G2863" s="249">
        <v>26.59</v>
      </c>
    </row>
    <row r="2864" spans="1:7" ht="15.95" customHeight="1">
      <c r="A2864" s="247" t="s">
        <v>25609</v>
      </c>
      <c r="B2864" s="248" t="s">
        <v>5332</v>
      </c>
      <c r="C2864" s="640" t="s">
        <v>5333</v>
      </c>
      <c r="D2864" s="640"/>
      <c r="E2864" s="640"/>
      <c r="F2864" s="248" t="s">
        <v>86</v>
      </c>
      <c r="G2864" s="249">
        <v>49.22</v>
      </c>
    </row>
    <row r="2865" spans="1:7" ht="15.95" customHeight="1">
      <c r="A2865" s="247" t="s">
        <v>25610</v>
      </c>
      <c r="B2865" s="248" t="s">
        <v>5334</v>
      </c>
      <c r="C2865" s="640" t="s">
        <v>5335</v>
      </c>
      <c r="D2865" s="640"/>
      <c r="E2865" s="640"/>
      <c r="F2865" s="248" t="s">
        <v>86</v>
      </c>
      <c r="G2865" s="249">
        <v>69.31</v>
      </c>
    </row>
    <row r="2866" spans="1:7" ht="15.95" customHeight="1">
      <c r="A2866" s="247" t="s">
        <v>25611</v>
      </c>
      <c r="B2866" s="248" t="s">
        <v>5336</v>
      </c>
      <c r="C2866" s="640" t="s">
        <v>5337</v>
      </c>
      <c r="D2866" s="640"/>
      <c r="E2866" s="640"/>
      <c r="F2866" s="248" t="s">
        <v>86</v>
      </c>
      <c r="G2866" s="249">
        <v>102.47</v>
      </c>
    </row>
    <row r="2867" spans="1:7" ht="15.95" customHeight="1">
      <c r="A2867" s="247" t="s">
        <v>25612</v>
      </c>
      <c r="B2867" s="248" t="s">
        <v>5338</v>
      </c>
      <c r="C2867" s="640" t="s">
        <v>5339</v>
      </c>
      <c r="D2867" s="640"/>
      <c r="E2867" s="640"/>
      <c r="F2867" s="248" t="s">
        <v>86</v>
      </c>
      <c r="G2867" s="249">
        <v>324.16000000000003</v>
      </c>
    </row>
    <row r="2868" spans="1:7" ht="15.95" customHeight="1">
      <c r="A2868" s="247" t="s">
        <v>25613</v>
      </c>
      <c r="B2868" s="248" t="s">
        <v>5340</v>
      </c>
      <c r="C2868" s="640" t="s">
        <v>5341</v>
      </c>
      <c r="D2868" s="640"/>
      <c r="E2868" s="640"/>
      <c r="F2868" s="248" t="s">
        <v>86</v>
      </c>
      <c r="G2868" s="249">
        <v>309.61</v>
      </c>
    </row>
    <row r="2869" spans="1:7" ht="15.95" customHeight="1">
      <c r="A2869" s="247" t="s">
        <v>25614</v>
      </c>
      <c r="B2869" s="248" t="s">
        <v>5342</v>
      </c>
      <c r="C2869" s="640" t="s">
        <v>5343</v>
      </c>
      <c r="D2869" s="640"/>
      <c r="E2869" s="640"/>
      <c r="F2869" s="248" t="s">
        <v>86</v>
      </c>
      <c r="G2869" s="249">
        <v>749.68</v>
      </c>
    </row>
    <row r="2870" spans="1:7" ht="15.95" customHeight="1">
      <c r="A2870" s="247" t="s">
        <v>25615</v>
      </c>
      <c r="B2870" s="248" t="s">
        <v>5344</v>
      </c>
      <c r="C2870" s="640" t="s">
        <v>5345</v>
      </c>
      <c r="D2870" s="640"/>
      <c r="E2870" s="640"/>
      <c r="F2870" s="248" t="s">
        <v>86</v>
      </c>
      <c r="G2870" s="249">
        <v>15.3</v>
      </c>
    </row>
    <row r="2871" spans="1:7" ht="15.95" customHeight="1">
      <c r="A2871" s="247" t="s">
        <v>25616</v>
      </c>
      <c r="B2871" s="248" t="s">
        <v>5346</v>
      </c>
      <c r="C2871" s="640" t="s">
        <v>5347</v>
      </c>
      <c r="D2871" s="640"/>
      <c r="E2871" s="640"/>
      <c r="F2871" s="248" t="s">
        <v>86</v>
      </c>
      <c r="G2871" s="249">
        <v>22.91</v>
      </c>
    </row>
    <row r="2872" spans="1:7" ht="15.95" customHeight="1">
      <c r="A2872" s="247" t="s">
        <v>25617</v>
      </c>
      <c r="B2872" s="248" t="s">
        <v>5348</v>
      </c>
      <c r="C2872" s="640" t="s">
        <v>5349</v>
      </c>
      <c r="D2872" s="640"/>
      <c r="E2872" s="640"/>
      <c r="F2872" s="248" t="s">
        <v>86</v>
      </c>
      <c r="G2872" s="249">
        <v>31.95</v>
      </c>
    </row>
    <row r="2873" spans="1:7" ht="15.95" customHeight="1">
      <c r="A2873" s="247" t="s">
        <v>25618</v>
      </c>
      <c r="B2873" s="248" t="s">
        <v>5350</v>
      </c>
      <c r="C2873" s="640" t="s">
        <v>5351</v>
      </c>
      <c r="D2873" s="640"/>
      <c r="E2873" s="640"/>
      <c r="F2873" s="248" t="s">
        <v>86</v>
      </c>
      <c r="G2873" s="249">
        <v>67.23</v>
      </c>
    </row>
    <row r="2874" spans="1:7" ht="15.95" customHeight="1">
      <c r="A2874" s="247" t="s">
        <v>25619</v>
      </c>
      <c r="B2874" s="248" t="s">
        <v>5352</v>
      </c>
      <c r="C2874" s="640" t="s">
        <v>5353</v>
      </c>
      <c r="D2874" s="640"/>
      <c r="E2874" s="640"/>
      <c r="F2874" s="248" t="s">
        <v>86</v>
      </c>
      <c r="G2874" s="249">
        <v>83.25</v>
      </c>
    </row>
    <row r="2875" spans="1:7" ht="15.95" customHeight="1">
      <c r="A2875" s="247" t="s">
        <v>25620</v>
      </c>
      <c r="B2875" s="248" t="s">
        <v>5354</v>
      </c>
      <c r="C2875" s="640" t="s">
        <v>5355</v>
      </c>
      <c r="D2875" s="640"/>
      <c r="E2875" s="640"/>
      <c r="F2875" s="248" t="s">
        <v>86</v>
      </c>
      <c r="G2875" s="249">
        <v>149.22</v>
      </c>
    </row>
    <row r="2876" spans="1:7" ht="15.95" customHeight="1">
      <c r="A2876" s="247" t="s">
        <v>25621</v>
      </c>
      <c r="B2876" s="248" t="s">
        <v>5356</v>
      </c>
      <c r="C2876" s="640" t="s">
        <v>5357</v>
      </c>
      <c r="D2876" s="640"/>
      <c r="E2876" s="640"/>
      <c r="F2876" s="248" t="s">
        <v>86</v>
      </c>
      <c r="G2876" s="249">
        <v>386.69</v>
      </c>
    </row>
    <row r="2877" spans="1:7" ht="15.95" customHeight="1">
      <c r="A2877" s="247" t="s">
        <v>25622</v>
      </c>
      <c r="B2877" s="248" t="s">
        <v>5358</v>
      </c>
      <c r="C2877" s="640" t="s">
        <v>5359</v>
      </c>
      <c r="D2877" s="640"/>
      <c r="E2877" s="640"/>
      <c r="F2877" s="248" t="s">
        <v>86</v>
      </c>
      <c r="G2877" s="249">
        <v>462.38</v>
      </c>
    </row>
    <row r="2878" spans="1:7" ht="15.95" customHeight="1">
      <c r="A2878" s="247" t="s">
        <v>25623</v>
      </c>
      <c r="B2878" s="248" t="s">
        <v>5360</v>
      </c>
      <c r="C2878" s="640" t="s">
        <v>5361</v>
      </c>
      <c r="D2878" s="640"/>
      <c r="E2878" s="640"/>
      <c r="F2878" s="248" t="s">
        <v>86</v>
      </c>
      <c r="G2878" s="249">
        <v>932.73</v>
      </c>
    </row>
    <row r="2879" spans="1:7" ht="15.95" customHeight="1">
      <c r="A2879" s="247" t="s">
        <v>25624</v>
      </c>
      <c r="B2879" s="248" t="s">
        <v>5362</v>
      </c>
      <c r="C2879" s="640" t="s">
        <v>5363</v>
      </c>
      <c r="D2879" s="640"/>
      <c r="E2879" s="640"/>
      <c r="F2879" s="248" t="s">
        <v>22</v>
      </c>
      <c r="G2879" s="249">
        <v>32.869999999999997</v>
      </c>
    </row>
    <row r="2880" spans="1:7" ht="15.95" customHeight="1">
      <c r="A2880" s="247" t="s">
        <v>25625</v>
      </c>
      <c r="B2880" s="248" t="s">
        <v>5364</v>
      </c>
      <c r="C2880" s="640" t="s">
        <v>5365</v>
      </c>
      <c r="D2880" s="640"/>
      <c r="E2880" s="640"/>
      <c r="F2880" s="248" t="s">
        <v>22</v>
      </c>
      <c r="G2880" s="249">
        <v>55.18</v>
      </c>
    </row>
    <row r="2881" spans="1:7" ht="15.95" customHeight="1">
      <c r="A2881" s="247" t="s">
        <v>25626</v>
      </c>
      <c r="B2881" s="248" t="s">
        <v>5366</v>
      </c>
      <c r="C2881" s="640" t="s">
        <v>5367</v>
      </c>
      <c r="D2881" s="640"/>
      <c r="E2881" s="640"/>
      <c r="F2881" s="248" t="s">
        <v>22</v>
      </c>
      <c r="G2881" s="249">
        <v>68.430000000000007</v>
      </c>
    </row>
    <row r="2882" spans="1:7" ht="15.95" customHeight="1">
      <c r="A2882" s="247" t="s">
        <v>25627</v>
      </c>
      <c r="B2882" s="248" t="s">
        <v>5368</v>
      </c>
      <c r="C2882" s="640" t="s">
        <v>5369</v>
      </c>
      <c r="D2882" s="640"/>
      <c r="E2882" s="640"/>
      <c r="F2882" s="248" t="s">
        <v>22</v>
      </c>
      <c r="G2882" s="249">
        <v>99.65</v>
      </c>
    </row>
    <row r="2883" spans="1:7" ht="15.95" customHeight="1">
      <c r="A2883" s="247" t="s">
        <v>25628</v>
      </c>
      <c r="B2883" s="248" t="s">
        <v>5370</v>
      </c>
      <c r="C2883" s="640" t="s">
        <v>5371</v>
      </c>
      <c r="D2883" s="640"/>
      <c r="E2883" s="640"/>
      <c r="F2883" s="248" t="s">
        <v>22</v>
      </c>
      <c r="G2883" s="249">
        <v>131.49</v>
      </c>
    </row>
    <row r="2884" spans="1:7" ht="15.95" customHeight="1">
      <c r="A2884" s="247" t="s">
        <v>25629</v>
      </c>
      <c r="B2884" s="248" t="s">
        <v>5372</v>
      </c>
      <c r="C2884" s="640" t="s">
        <v>5373</v>
      </c>
      <c r="D2884" s="640"/>
      <c r="E2884" s="640"/>
      <c r="F2884" s="248" t="s">
        <v>22</v>
      </c>
      <c r="G2884" s="249">
        <v>190.91</v>
      </c>
    </row>
    <row r="2885" spans="1:7" ht="15.95" customHeight="1">
      <c r="A2885" s="247" t="s">
        <v>25630</v>
      </c>
      <c r="B2885" s="248" t="s">
        <v>5374</v>
      </c>
      <c r="C2885" s="640" t="s">
        <v>5375</v>
      </c>
      <c r="D2885" s="640"/>
      <c r="E2885" s="640"/>
      <c r="F2885" s="248" t="s">
        <v>22</v>
      </c>
      <c r="G2885" s="249">
        <v>266.08999999999997</v>
      </c>
    </row>
    <row r="2886" spans="1:7" ht="15.95" customHeight="1">
      <c r="A2886" s="247" t="s">
        <v>25631</v>
      </c>
      <c r="B2886" s="248" t="s">
        <v>5376</v>
      </c>
      <c r="C2886" s="640" t="s">
        <v>5377</v>
      </c>
      <c r="D2886" s="640"/>
      <c r="E2886" s="640"/>
      <c r="F2886" s="248" t="s">
        <v>22</v>
      </c>
      <c r="G2886" s="249">
        <v>383.78</v>
      </c>
    </row>
    <row r="2887" spans="1:7" ht="15.95" customHeight="1">
      <c r="A2887" s="247" t="s">
        <v>25632</v>
      </c>
      <c r="B2887" s="248" t="s">
        <v>5378</v>
      </c>
      <c r="C2887" s="640" t="s">
        <v>5379</v>
      </c>
      <c r="D2887" s="640"/>
      <c r="E2887" s="640"/>
      <c r="F2887" s="248" t="s">
        <v>22</v>
      </c>
      <c r="G2887" s="249">
        <v>560.35</v>
      </c>
    </row>
    <row r="2888" spans="1:7" ht="15.95" customHeight="1">
      <c r="A2888" s="247" t="s">
        <v>25633</v>
      </c>
      <c r="B2888" s="248" t="s">
        <v>5380</v>
      </c>
      <c r="C2888" s="640" t="s">
        <v>5381</v>
      </c>
      <c r="D2888" s="640"/>
      <c r="E2888" s="640"/>
      <c r="F2888" s="248" t="s">
        <v>22</v>
      </c>
      <c r="G2888" s="249">
        <v>65.33</v>
      </c>
    </row>
    <row r="2889" spans="1:7" ht="15.95" customHeight="1">
      <c r="A2889" s="247" t="s">
        <v>25634</v>
      </c>
      <c r="B2889" s="248" t="s">
        <v>5382</v>
      </c>
      <c r="C2889" s="640" t="s">
        <v>5383</v>
      </c>
      <c r="D2889" s="640"/>
      <c r="E2889" s="640"/>
      <c r="F2889" s="248" t="s">
        <v>22</v>
      </c>
      <c r="G2889" s="249">
        <v>98.73</v>
      </c>
    </row>
    <row r="2890" spans="1:7" ht="15.95" customHeight="1">
      <c r="A2890" s="247" t="s">
        <v>25635</v>
      </c>
      <c r="B2890" s="248" t="s">
        <v>5384</v>
      </c>
      <c r="C2890" s="640" t="s">
        <v>5385</v>
      </c>
      <c r="D2890" s="640"/>
      <c r="E2890" s="640"/>
      <c r="F2890" s="248" t="s">
        <v>22</v>
      </c>
      <c r="G2890" s="249">
        <v>118.81</v>
      </c>
    </row>
    <row r="2891" spans="1:7" ht="15.95" customHeight="1">
      <c r="A2891" s="247" t="s">
        <v>25636</v>
      </c>
      <c r="B2891" s="248" t="s">
        <v>5386</v>
      </c>
      <c r="C2891" s="640" t="s">
        <v>5387</v>
      </c>
      <c r="D2891" s="640"/>
      <c r="E2891" s="640"/>
      <c r="F2891" s="248" t="s">
        <v>22</v>
      </c>
      <c r="G2891" s="249">
        <v>166.24</v>
      </c>
    </row>
    <row r="2892" spans="1:7" ht="15.95" customHeight="1">
      <c r="A2892" s="247" t="s">
        <v>25637</v>
      </c>
      <c r="B2892" s="248" t="s">
        <v>5388</v>
      </c>
      <c r="C2892" s="640" t="s">
        <v>5389</v>
      </c>
      <c r="D2892" s="640"/>
      <c r="E2892" s="640"/>
      <c r="F2892" s="248" t="s">
        <v>22</v>
      </c>
      <c r="G2892" s="249">
        <v>205.51</v>
      </c>
    </row>
    <row r="2893" spans="1:7" ht="15.95" customHeight="1">
      <c r="A2893" s="247" t="s">
        <v>25638</v>
      </c>
      <c r="B2893" s="248" t="s">
        <v>5390</v>
      </c>
      <c r="C2893" s="640" t="s">
        <v>5391</v>
      </c>
      <c r="D2893" s="640"/>
      <c r="E2893" s="640"/>
      <c r="F2893" s="248" t="s">
        <v>22</v>
      </c>
      <c r="G2893" s="249">
        <v>295.8</v>
      </c>
    </row>
    <row r="2894" spans="1:7" ht="15.95" customHeight="1">
      <c r="A2894" s="247" t="s">
        <v>25639</v>
      </c>
      <c r="B2894" s="248" t="s">
        <v>5392</v>
      </c>
      <c r="C2894" s="640" t="s">
        <v>5393</v>
      </c>
      <c r="D2894" s="640"/>
      <c r="E2894" s="640"/>
      <c r="F2894" s="248" t="s">
        <v>22</v>
      </c>
      <c r="G2894" s="249">
        <v>409.45</v>
      </c>
    </row>
    <row r="2895" spans="1:7" ht="15.95" customHeight="1">
      <c r="A2895" s="247" t="s">
        <v>25640</v>
      </c>
      <c r="B2895" s="248" t="s">
        <v>5394</v>
      </c>
      <c r="C2895" s="640" t="s">
        <v>5395</v>
      </c>
      <c r="D2895" s="640"/>
      <c r="E2895" s="640"/>
      <c r="F2895" s="248" t="s">
        <v>22</v>
      </c>
      <c r="G2895" s="249">
        <v>547.96</v>
      </c>
    </row>
    <row r="2896" spans="1:7" ht="15.95" customHeight="1">
      <c r="A2896" s="247" t="s">
        <v>25641</v>
      </c>
      <c r="B2896" s="248" t="s">
        <v>5396</v>
      </c>
      <c r="C2896" s="640" t="s">
        <v>5397</v>
      </c>
      <c r="D2896" s="640"/>
      <c r="E2896" s="640"/>
      <c r="F2896" s="248" t="s">
        <v>22</v>
      </c>
      <c r="G2896" s="249">
        <v>794.6</v>
      </c>
    </row>
    <row r="2897" spans="1:7" ht="15.95" customHeight="1">
      <c r="A2897" s="245" t="s">
        <v>25642</v>
      </c>
      <c r="B2897" s="642" t="s">
        <v>5398</v>
      </c>
      <c r="C2897" s="642"/>
      <c r="D2897" s="642"/>
      <c r="E2897" s="642"/>
      <c r="F2897" s="642"/>
      <c r="G2897" s="246">
        <v>15740.36</v>
      </c>
    </row>
    <row r="2898" spans="1:7" ht="15.95" customHeight="1">
      <c r="A2898" s="247" t="s">
        <v>25643</v>
      </c>
      <c r="B2898" s="248" t="s">
        <v>5399</v>
      </c>
      <c r="C2898" s="640" t="s">
        <v>5400</v>
      </c>
      <c r="D2898" s="640"/>
      <c r="E2898" s="640"/>
      <c r="F2898" s="248" t="s">
        <v>86</v>
      </c>
      <c r="G2898" s="249">
        <v>47.45</v>
      </c>
    </row>
    <row r="2899" spans="1:7" ht="15.95" customHeight="1">
      <c r="A2899" s="247" t="s">
        <v>25644</v>
      </c>
      <c r="B2899" s="248" t="s">
        <v>5401</v>
      </c>
      <c r="C2899" s="640" t="s">
        <v>5402</v>
      </c>
      <c r="D2899" s="640"/>
      <c r="E2899" s="640"/>
      <c r="F2899" s="248" t="s">
        <v>86</v>
      </c>
      <c r="G2899" s="249">
        <v>34.520000000000003</v>
      </c>
    </row>
    <row r="2900" spans="1:7" ht="15.95" customHeight="1">
      <c r="A2900" s="247" t="s">
        <v>25645</v>
      </c>
      <c r="B2900" s="248" t="s">
        <v>5403</v>
      </c>
      <c r="C2900" s="640" t="s">
        <v>5404</v>
      </c>
      <c r="D2900" s="640"/>
      <c r="E2900" s="640"/>
      <c r="F2900" s="248" t="s">
        <v>86</v>
      </c>
      <c r="G2900" s="249">
        <v>55.83</v>
      </c>
    </row>
    <row r="2901" spans="1:7" ht="15.95" customHeight="1">
      <c r="A2901" s="247" t="s">
        <v>25646</v>
      </c>
      <c r="B2901" s="248" t="s">
        <v>5405</v>
      </c>
      <c r="C2901" s="640" t="s">
        <v>5406</v>
      </c>
      <c r="D2901" s="640"/>
      <c r="E2901" s="640"/>
      <c r="F2901" s="248" t="s">
        <v>86</v>
      </c>
      <c r="G2901" s="249">
        <v>57.76</v>
      </c>
    </row>
    <row r="2902" spans="1:7" ht="15.95" customHeight="1">
      <c r="A2902" s="247" t="s">
        <v>25647</v>
      </c>
      <c r="B2902" s="248" t="s">
        <v>5407</v>
      </c>
      <c r="C2902" s="640" t="s">
        <v>5408</v>
      </c>
      <c r="D2902" s="640"/>
      <c r="E2902" s="640"/>
      <c r="F2902" s="248" t="s">
        <v>86</v>
      </c>
      <c r="G2902" s="249">
        <v>77.78</v>
      </c>
    </row>
    <row r="2903" spans="1:7" ht="15.95" customHeight="1">
      <c r="A2903" s="247" t="s">
        <v>25648</v>
      </c>
      <c r="B2903" s="248" t="s">
        <v>5409</v>
      </c>
      <c r="C2903" s="640" t="s">
        <v>5410</v>
      </c>
      <c r="D2903" s="640"/>
      <c r="E2903" s="640"/>
      <c r="F2903" s="248" t="s">
        <v>86</v>
      </c>
      <c r="G2903" s="249">
        <v>110.8</v>
      </c>
    </row>
    <row r="2904" spans="1:7" ht="15.95" customHeight="1">
      <c r="A2904" s="247" t="s">
        <v>25649</v>
      </c>
      <c r="B2904" s="248" t="s">
        <v>5411</v>
      </c>
      <c r="C2904" s="640" t="s">
        <v>5412</v>
      </c>
      <c r="D2904" s="640"/>
      <c r="E2904" s="640"/>
      <c r="F2904" s="248" t="s">
        <v>86</v>
      </c>
      <c r="G2904" s="249">
        <v>130.38</v>
      </c>
    </row>
    <row r="2905" spans="1:7" ht="15.95" customHeight="1">
      <c r="A2905" s="247" t="s">
        <v>25650</v>
      </c>
      <c r="B2905" s="248" t="s">
        <v>5413</v>
      </c>
      <c r="C2905" s="640" t="s">
        <v>5414</v>
      </c>
      <c r="D2905" s="640"/>
      <c r="E2905" s="640"/>
      <c r="F2905" s="248" t="s">
        <v>86</v>
      </c>
      <c r="G2905" s="249">
        <v>167.26</v>
      </c>
    </row>
    <row r="2906" spans="1:7" ht="15.95" customHeight="1">
      <c r="A2906" s="247" t="s">
        <v>25651</v>
      </c>
      <c r="B2906" s="248" t="s">
        <v>5415</v>
      </c>
      <c r="C2906" s="640" t="s">
        <v>5416</v>
      </c>
      <c r="D2906" s="640"/>
      <c r="E2906" s="640"/>
      <c r="F2906" s="248" t="s">
        <v>86</v>
      </c>
      <c r="G2906" s="249">
        <v>320.11</v>
      </c>
    </row>
    <row r="2907" spans="1:7" ht="15.95" customHeight="1">
      <c r="A2907" s="247" t="s">
        <v>25652</v>
      </c>
      <c r="B2907" s="248" t="s">
        <v>5417</v>
      </c>
      <c r="C2907" s="640" t="s">
        <v>5418</v>
      </c>
      <c r="D2907" s="640"/>
      <c r="E2907" s="640"/>
      <c r="F2907" s="248" t="s">
        <v>86</v>
      </c>
      <c r="G2907" s="249">
        <v>377.16</v>
      </c>
    </row>
    <row r="2908" spans="1:7" ht="15.95" customHeight="1">
      <c r="A2908" s="247" t="s">
        <v>25653</v>
      </c>
      <c r="B2908" s="248" t="s">
        <v>5419</v>
      </c>
      <c r="C2908" s="640" t="s">
        <v>5420</v>
      </c>
      <c r="D2908" s="640"/>
      <c r="E2908" s="640"/>
      <c r="F2908" s="248" t="s">
        <v>86</v>
      </c>
      <c r="G2908" s="249">
        <v>745.95</v>
      </c>
    </row>
    <row r="2909" spans="1:7" ht="15.95" customHeight="1">
      <c r="A2909" s="247" t="s">
        <v>25654</v>
      </c>
      <c r="B2909" s="248" t="s">
        <v>5421</v>
      </c>
      <c r="C2909" s="640" t="s">
        <v>5422</v>
      </c>
      <c r="D2909" s="640"/>
      <c r="E2909" s="640"/>
      <c r="F2909" s="248" t="s">
        <v>86</v>
      </c>
      <c r="G2909" s="249">
        <v>100.64</v>
      </c>
    </row>
    <row r="2910" spans="1:7" ht="15.95" customHeight="1">
      <c r="A2910" s="247" t="s">
        <v>25655</v>
      </c>
      <c r="B2910" s="248" t="s">
        <v>5423</v>
      </c>
      <c r="C2910" s="640" t="s">
        <v>5424</v>
      </c>
      <c r="D2910" s="640"/>
      <c r="E2910" s="640"/>
      <c r="F2910" s="248" t="s">
        <v>86</v>
      </c>
      <c r="G2910" s="249">
        <v>110.31</v>
      </c>
    </row>
    <row r="2911" spans="1:7" ht="15.95" customHeight="1">
      <c r="A2911" s="247" t="s">
        <v>25656</v>
      </c>
      <c r="B2911" s="248" t="s">
        <v>5425</v>
      </c>
      <c r="C2911" s="640" t="s">
        <v>5426</v>
      </c>
      <c r="D2911" s="640"/>
      <c r="E2911" s="640"/>
      <c r="F2911" s="248" t="s">
        <v>86</v>
      </c>
      <c r="G2911" s="249">
        <v>129.24</v>
      </c>
    </row>
    <row r="2912" spans="1:7" ht="15.95" customHeight="1">
      <c r="A2912" s="247" t="s">
        <v>25657</v>
      </c>
      <c r="B2912" s="248" t="s">
        <v>5427</v>
      </c>
      <c r="C2912" s="640" t="s">
        <v>5428</v>
      </c>
      <c r="D2912" s="640"/>
      <c r="E2912" s="640"/>
      <c r="F2912" s="248" t="s">
        <v>86</v>
      </c>
      <c r="G2912" s="249">
        <v>183.95</v>
      </c>
    </row>
    <row r="2913" spans="1:7" ht="15.95" customHeight="1">
      <c r="A2913" s="247" t="s">
        <v>25658</v>
      </c>
      <c r="B2913" s="248" t="s">
        <v>5429</v>
      </c>
      <c r="C2913" s="640" t="s">
        <v>5430</v>
      </c>
      <c r="D2913" s="640"/>
      <c r="E2913" s="640"/>
      <c r="F2913" s="248" t="s">
        <v>86</v>
      </c>
      <c r="G2913" s="249">
        <v>190.66</v>
      </c>
    </row>
    <row r="2914" spans="1:7" ht="15.95" customHeight="1">
      <c r="A2914" s="247" t="s">
        <v>25659</v>
      </c>
      <c r="B2914" s="248" t="s">
        <v>5431</v>
      </c>
      <c r="C2914" s="640" t="s">
        <v>5432</v>
      </c>
      <c r="D2914" s="640"/>
      <c r="E2914" s="640"/>
      <c r="F2914" s="248" t="s">
        <v>86</v>
      </c>
      <c r="G2914" s="249">
        <v>102.82</v>
      </c>
    </row>
    <row r="2915" spans="1:7" ht="15.95" customHeight="1">
      <c r="A2915" s="247" t="s">
        <v>25660</v>
      </c>
      <c r="B2915" s="248" t="s">
        <v>5433</v>
      </c>
      <c r="C2915" s="640" t="s">
        <v>5434</v>
      </c>
      <c r="D2915" s="640"/>
      <c r="E2915" s="640"/>
      <c r="F2915" s="248" t="s">
        <v>86</v>
      </c>
      <c r="G2915" s="249">
        <v>105.53</v>
      </c>
    </row>
    <row r="2916" spans="1:7" ht="15.95" customHeight="1">
      <c r="A2916" s="247" t="s">
        <v>25661</v>
      </c>
      <c r="B2916" s="248" t="s">
        <v>5435</v>
      </c>
      <c r="C2916" s="640" t="s">
        <v>5436</v>
      </c>
      <c r="D2916" s="640"/>
      <c r="E2916" s="640"/>
      <c r="F2916" s="248" t="s">
        <v>86</v>
      </c>
      <c r="G2916" s="249">
        <v>108.51</v>
      </c>
    </row>
    <row r="2917" spans="1:7" ht="15.95" customHeight="1">
      <c r="A2917" s="247" t="s">
        <v>25662</v>
      </c>
      <c r="B2917" s="248" t="s">
        <v>5437</v>
      </c>
      <c r="C2917" s="640" t="s">
        <v>5438</v>
      </c>
      <c r="D2917" s="640"/>
      <c r="E2917" s="640"/>
      <c r="F2917" s="248" t="s">
        <v>86</v>
      </c>
      <c r="G2917" s="249">
        <v>46.17</v>
      </c>
    </row>
    <row r="2918" spans="1:7" ht="15.95" customHeight="1">
      <c r="A2918" s="247" t="s">
        <v>25663</v>
      </c>
      <c r="B2918" s="248" t="s">
        <v>5439</v>
      </c>
      <c r="C2918" s="640" t="s">
        <v>5440</v>
      </c>
      <c r="D2918" s="640"/>
      <c r="E2918" s="640"/>
      <c r="F2918" s="248" t="s">
        <v>86</v>
      </c>
      <c r="G2918" s="249">
        <v>773.97</v>
      </c>
    </row>
    <row r="2919" spans="1:7" ht="15.95" customHeight="1">
      <c r="A2919" s="247" t="s">
        <v>25664</v>
      </c>
      <c r="B2919" s="248" t="s">
        <v>5441</v>
      </c>
      <c r="C2919" s="640" t="s">
        <v>5442</v>
      </c>
      <c r="D2919" s="640"/>
      <c r="E2919" s="640"/>
      <c r="F2919" s="248" t="s">
        <v>86</v>
      </c>
      <c r="G2919" s="249">
        <v>69.55</v>
      </c>
    </row>
    <row r="2920" spans="1:7" ht="15.95" customHeight="1">
      <c r="A2920" s="247" t="s">
        <v>25665</v>
      </c>
      <c r="B2920" s="248" t="s">
        <v>5443</v>
      </c>
      <c r="C2920" s="640" t="s">
        <v>5444</v>
      </c>
      <c r="D2920" s="640"/>
      <c r="E2920" s="640"/>
      <c r="F2920" s="248" t="s">
        <v>86</v>
      </c>
      <c r="G2920" s="249">
        <v>89.32</v>
      </c>
    </row>
    <row r="2921" spans="1:7" ht="15.95" customHeight="1">
      <c r="A2921" s="247" t="s">
        <v>25666</v>
      </c>
      <c r="B2921" s="248" t="s">
        <v>5445</v>
      </c>
      <c r="C2921" s="640" t="s">
        <v>5446</v>
      </c>
      <c r="D2921" s="640"/>
      <c r="E2921" s="640"/>
      <c r="F2921" s="248" t="s">
        <v>86</v>
      </c>
      <c r="G2921" s="249">
        <v>126.72</v>
      </c>
    </row>
    <row r="2922" spans="1:7" ht="15.95" customHeight="1">
      <c r="A2922" s="247" t="s">
        <v>25667</v>
      </c>
      <c r="B2922" s="248" t="s">
        <v>5447</v>
      </c>
      <c r="C2922" s="640" t="s">
        <v>5448</v>
      </c>
      <c r="D2922" s="640"/>
      <c r="E2922" s="640"/>
      <c r="F2922" s="248" t="s">
        <v>86</v>
      </c>
      <c r="G2922" s="249">
        <v>150.02000000000001</v>
      </c>
    </row>
    <row r="2923" spans="1:7" ht="15.95" customHeight="1">
      <c r="A2923" s="247" t="s">
        <v>25668</v>
      </c>
      <c r="B2923" s="248" t="s">
        <v>5449</v>
      </c>
      <c r="C2923" s="640" t="s">
        <v>5450</v>
      </c>
      <c r="D2923" s="640"/>
      <c r="E2923" s="640"/>
      <c r="F2923" s="248" t="s">
        <v>86</v>
      </c>
      <c r="G2923" s="249">
        <v>224.25</v>
      </c>
    </row>
    <row r="2924" spans="1:7" ht="15.95" customHeight="1">
      <c r="A2924" s="247" t="s">
        <v>25669</v>
      </c>
      <c r="B2924" s="248" t="s">
        <v>5451</v>
      </c>
      <c r="C2924" s="640" t="s">
        <v>5452</v>
      </c>
      <c r="D2924" s="640"/>
      <c r="E2924" s="640"/>
      <c r="F2924" s="248" t="s">
        <v>86</v>
      </c>
      <c r="G2924" s="249">
        <v>238.54</v>
      </c>
    </row>
    <row r="2925" spans="1:7" ht="15.95" customHeight="1">
      <c r="A2925" s="247" t="s">
        <v>25670</v>
      </c>
      <c r="B2925" s="248" t="s">
        <v>5453</v>
      </c>
      <c r="C2925" s="640" t="s">
        <v>5454</v>
      </c>
      <c r="D2925" s="640"/>
      <c r="E2925" s="640"/>
      <c r="F2925" s="248" t="s">
        <v>86</v>
      </c>
      <c r="G2925" s="249">
        <v>79.81</v>
      </c>
    </row>
    <row r="2926" spans="1:7" ht="15.95" customHeight="1">
      <c r="A2926" s="247" t="s">
        <v>25671</v>
      </c>
      <c r="B2926" s="248" t="s">
        <v>5455</v>
      </c>
      <c r="C2926" s="640" t="s">
        <v>5456</v>
      </c>
      <c r="D2926" s="640"/>
      <c r="E2926" s="640"/>
      <c r="F2926" s="248" t="s">
        <v>86</v>
      </c>
      <c r="G2926" s="249">
        <v>99.68</v>
      </c>
    </row>
    <row r="2927" spans="1:7" ht="15.95" customHeight="1">
      <c r="A2927" s="247" t="s">
        <v>25672</v>
      </c>
      <c r="B2927" s="248" t="s">
        <v>5457</v>
      </c>
      <c r="C2927" s="640" t="s">
        <v>5458</v>
      </c>
      <c r="D2927" s="640"/>
      <c r="E2927" s="640"/>
      <c r="F2927" s="248" t="s">
        <v>86</v>
      </c>
      <c r="G2927" s="249">
        <v>264.58999999999997</v>
      </c>
    </row>
    <row r="2928" spans="1:7" ht="15.95" customHeight="1">
      <c r="A2928" s="247" t="s">
        <v>25673</v>
      </c>
      <c r="B2928" s="248" t="s">
        <v>5459</v>
      </c>
      <c r="C2928" s="640" t="s">
        <v>5460</v>
      </c>
      <c r="D2928" s="640"/>
      <c r="E2928" s="640"/>
      <c r="F2928" s="248" t="s">
        <v>86</v>
      </c>
      <c r="G2928" s="249">
        <v>392.93</v>
      </c>
    </row>
    <row r="2929" spans="1:7" ht="15.95" customHeight="1">
      <c r="A2929" s="247" t="s">
        <v>25674</v>
      </c>
      <c r="B2929" s="248" t="s">
        <v>5461</v>
      </c>
      <c r="C2929" s="640" t="s">
        <v>5462</v>
      </c>
      <c r="D2929" s="640"/>
      <c r="E2929" s="640"/>
      <c r="F2929" s="248" t="s">
        <v>86</v>
      </c>
      <c r="G2929" s="249">
        <v>188.6</v>
      </c>
    </row>
    <row r="2930" spans="1:7" ht="15.95" customHeight="1">
      <c r="A2930" s="247" t="s">
        <v>25675</v>
      </c>
      <c r="B2930" s="248" t="s">
        <v>5463</v>
      </c>
      <c r="C2930" s="640" t="s">
        <v>5464</v>
      </c>
      <c r="D2930" s="640"/>
      <c r="E2930" s="640"/>
      <c r="F2930" s="248" t="s">
        <v>86</v>
      </c>
      <c r="G2930" s="249">
        <v>453.12</v>
      </c>
    </row>
    <row r="2931" spans="1:7" ht="15.95" customHeight="1">
      <c r="A2931" s="247" t="s">
        <v>25676</v>
      </c>
      <c r="B2931" s="248" t="s">
        <v>5465</v>
      </c>
      <c r="C2931" s="640" t="s">
        <v>5466</v>
      </c>
      <c r="D2931" s="640"/>
      <c r="E2931" s="640"/>
      <c r="F2931" s="248" t="s">
        <v>86</v>
      </c>
      <c r="G2931" s="249">
        <v>75.44</v>
      </c>
    </row>
    <row r="2932" spans="1:7" ht="15.95" customHeight="1">
      <c r="A2932" s="247" t="s">
        <v>25677</v>
      </c>
      <c r="B2932" s="248" t="s">
        <v>5467</v>
      </c>
      <c r="C2932" s="640" t="s">
        <v>5468</v>
      </c>
      <c r="D2932" s="640"/>
      <c r="E2932" s="640"/>
      <c r="F2932" s="248" t="s">
        <v>86</v>
      </c>
      <c r="G2932" s="249">
        <v>82.87</v>
      </c>
    </row>
    <row r="2933" spans="1:7" ht="15.95" customHeight="1">
      <c r="A2933" s="247" t="s">
        <v>25678</v>
      </c>
      <c r="B2933" s="248" t="s">
        <v>5469</v>
      </c>
      <c r="C2933" s="640" t="s">
        <v>5470</v>
      </c>
      <c r="D2933" s="640"/>
      <c r="E2933" s="640"/>
      <c r="F2933" s="248" t="s">
        <v>86</v>
      </c>
      <c r="G2933" s="249">
        <v>89.26</v>
      </c>
    </row>
    <row r="2934" spans="1:7" ht="15.95" customHeight="1">
      <c r="A2934" s="247" t="s">
        <v>25679</v>
      </c>
      <c r="B2934" s="248" t="s">
        <v>5471</v>
      </c>
      <c r="C2934" s="640" t="s">
        <v>5472</v>
      </c>
      <c r="D2934" s="640"/>
      <c r="E2934" s="640"/>
      <c r="F2934" s="248" t="s">
        <v>86</v>
      </c>
      <c r="G2934" s="249">
        <v>141.25</v>
      </c>
    </row>
    <row r="2935" spans="1:7" ht="15.95" customHeight="1">
      <c r="A2935" s="247" t="s">
        <v>25680</v>
      </c>
      <c r="B2935" s="248" t="s">
        <v>5473</v>
      </c>
      <c r="C2935" s="640" t="s">
        <v>5474</v>
      </c>
      <c r="D2935" s="640"/>
      <c r="E2935" s="640"/>
      <c r="F2935" s="248" t="s">
        <v>86</v>
      </c>
      <c r="G2935" s="249">
        <v>148.41</v>
      </c>
    </row>
    <row r="2936" spans="1:7" ht="15.95" customHeight="1">
      <c r="A2936" s="247" t="s">
        <v>25681</v>
      </c>
      <c r="B2936" s="248" t="s">
        <v>5475</v>
      </c>
      <c r="C2936" s="640" t="s">
        <v>5476</v>
      </c>
      <c r="D2936" s="640"/>
      <c r="E2936" s="640"/>
      <c r="F2936" s="248" t="s">
        <v>86</v>
      </c>
      <c r="G2936" s="249">
        <v>205.95</v>
      </c>
    </row>
    <row r="2937" spans="1:7" ht="15.95" customHeight="1">
      <c r="A2937" s="247" t="s">
        <v>25682</v>
      </c>
      <c r="B2937" s="248" t="s">
        <v>5477</v>
      </c>
      <c r="C2937" s="640" t="s">
        <v>5478</v>
      </c>
      <c r="D2937" s="640"/>
      <c r="E2937" s="640"/>
      <c r="F2937" s="248" t="s">
        <v>86</v>
      </c>
      <c r="G2937" s="249">
        <v>351.9</v>
      </c>
    </row>
    <row r="2938" spans="1:7" ht="15.95" customHeight="1">
      <c r="A2938" s="247" t="s">
        <v>25683</v>
      </c>
      <c r="B2938" s="248" t="s">
        <v>5479</v>
      </c>
      <c r="C2938" s="640" t="s">
        <v>5480</v>
      </c>
      <c r="D2938" s="640"/>
      <c r="E2938" s="640"/>
      <c r="F2938" s="248" t="s">
        <v>86</v>
      </c>
      <c r="G2938" s="249">
        <v>464.02</v>
      </c>
    </row>
    <row r="2939" spans="1:7" ht="15.95" customHeight="1">
      <c r="A2939" s="247" t="s">
        <v>25684</v>
      </c>
      <c r="B2939" s="248" t="s">
        <v>5481</v>
      </c>
      <c r="C2939" s="640" t="s">
        <v>5482</v>
      </c>
      <c r="D2939" s="640"/>
      <c r="E2939" s="640"/>
      <c r="F2939" s="248" t="s">
        <v>86</v>
      </c>
      <c r="G2939" s="249">
        <v>792.95</v>
      </c>
    </row>
    <row r="2940" spans="1:7" ht="15.95" customHeight="1">
      <c r="A2940" s="247" t="s">
        <v>25685</v>
      </c>
      <c r="B2940" s="248" t="s">
        <v>5483</v>
      </c>
      <c r="C2940" s="640" t="s">
        <v>5484</v>
      </c>
      <c r="D2940" s="640"/>
      <c r="E2940" s="640"/>
      <c r="F2940" s="248" t="s">
        <v>86</v>
      </c>
      <c r="G2940" s="249">
        <v>329.39</v>
      </c>
    </row>
    <row r="2941" spans="1:7" ht="15.95" customHeight="1">
      <c r="A2941" s="247" t="s">
        <v>25686</v>
      </c>
      <c r="B2941" s="248" t="s">
        <v>5485</v>
      </c>
      <c r="C2941" s="640" t="s">
        <v>5486</v>
      </c>
      <c r="D2941" s="640"/>
      <c r="E2941" s="640"/>
      <c r="F2941" s="248" t="s">
        <v>86</v>
      </c>
      <c r="G2941" s="249">
        <v>69.709999999999994</v>
      </c>
    </row>
    <row r="2942" spans="1:7" ht="15.95" customHeight="1">
      <c r="A2942" s="247" t="s">
        <v>25687</v>
      </c>
      <c r="B2942" s="248" t="s">
        <v>5487</v>
      </c>
      <c r="C2942" s="640" t="s">
        <v>5488</v>
      </c>
      <c r="D2942" s="640"/>
      <c r="E2942" s="640"/>
      <c r="F2942" s="248" t="s">
        <v>86</v>
      </c>
      <c r="G2942" s="249">
        <v>85.2</v>
      </c>
    </row>
    <row r="2943" spans="1:7" ht="15.95" customHeight="1">
      <c r="A2943" s="247" t="s">
        <v>25688</v>
      </c>
      <c r="B2943" s="248" t="s">
        <v>5489</v>
      </c>
      <c r="C2943" s="640" t="s">
        <v>5490</v>
      </c>
      <c r="D2943" s="640"/>
      <c r="E2943" s="640"/>
      <c r="F2943" s="248" t="s">
        <v>86</v>
      </c>
      <c r="G2943" s="249">
        <v>108.23</v>
      </c>
    </row>
    <row r="2944" spans="1:7" ht="15.95" customHeight="1">
      <c r="A2944" s="247" t="s">
        <v>25689</v>
      </c>
      <c r="B2944" s="248" t="s">
        <v>5491</v>
      </c>
      <c r="C2944" s="640" t="s">
        <v>5492</v>
      </c>
      <c r="D2944" s="640"/>
      <c r="E2944" s="640"/>
      <c r="F2944" s="248" t="s">
        <v>86</v>
      </c>
      <c r="G2944" s="249">
        <v>168.63</v>
      </c>
    </row>
    <row r="2945" spans="1:7" ht="15.95" customHeight="1">
      <c r="A2945" s="247" t="s">
        <v>25690</v>
      </c>
      <c r="B2945" s="248" t="s">
        <v>5493</v>
      </c>
      <c r="C2945" s="640" t="s">
        <v>5494</v>
      </c>
      <c r="D2945" s="640"/>
      <c r="E2945" s="640"/>
      <c r="F2945" s="248" t="s">
        <v>86</v>
      </c>
      <c r="G2945" s="249">
        <v>215.93</v>
      </c>
    </row>
    <row r="2946" spans="1:7" ht="15.95" customHeight="1">
      <c r="A2946" s="247" t="s">
        <v>25691</v>
      </c>
      <c r="B2946" s="248" t="s">
        <v>5495</v>
      </c>
      <c r="C2946" s="640" t="s">
        <v>5496</v>
      </c>
      <c r="D2946" s="640"/>
      <c r="E2946" s="640"/>
      <c r="F2946" s="248" t="s">
        <v>86</v>
      </c>
      <c r="G2946" s="249">
        <v>277.55</v>
      </c>
    </row>
    <row r="2947" spans="1:7" ht="15.95" customHeight="1">
      <c r="A2947" s="247" t="s">
        <v>25692</v>
      </c>
      <c r="B2947" s="248" t="s">
        <v>5497</v>
      </c>
      <c r="C2947" s="640" t="s">
        <v>5498</v>
      </c>
      <c r="D2947" s="640"/>
      <c r="E2947" s="640"/>
      <c r="F2947" s="248" t="s">
        <v>86</v>
      </c>
      <c r="G2947" s="249">
        <v>438.93</v>
      </c>
    </row>
    <row r="2948" spans="1:7" ht="15.95" customHeight="1">
      <c r="A2948" s="247" t="s">
        <v>25693</v>
      </c>
      <c r="B2948" s="248" t="s">
        <v>5499</v>
      </c>
      <c r="C2948" s="640" t="s">
        <v>5500</v>
      </c>
      <c r="D2948" s="640"/>
      <c r="E2948" s="640"/>
      <c r="F2948" s="248" t="s">
        <v>86</v>
      </c>
      <c r="G2948" s="249">
        <v>597.79</v>
      </c>
    </row>
    <row r="2949" spans="1:7" ht="15.95" customHeight="1">
      <c r="A2949" s="247" t="s">
        <v>25694</v>
      </c>
      <c r="B2949" s="248" t="s">
        <v>5501</v>
      </c>
      <c r="C2949" s="640" t="s">
        <v>5502</v>
      </c>
      <c r="D2949" s="640"/>
      <c r="E2949" s="640"/>
      <c r="F2949" s="248" t="s">
        <v>86</v>
      </c>
      <c r="G2949" s="249">
        <v>897.78</v>
      </c>
    </row>
    <row r="2950" spans="1:7" ht="15.95" customHeight="1">
      <c r="A2950" s="247" t="s">
        <v>25695</v>
      </c>
      <c r="B2950" s="248" t="s">
        <v>5503</v>
      </c>
      <c r="C2950" s="640" t="s">
        <v>5504</v>
      </c>
      <c r="D2950" s="640"/>
      <c r="E2950" s="640"/>
      <c r="F2950" s="248" t="s">
        <v>86</v>
      </c>
      <c r="G2950" s="249">
        <v>69.709999999999994</v>
      </c>
    </row>
    <row r="2951" spans="1:7" ht="15.95" customHeight="1">
      <c r="A2951" s="247" t="s">
        <v>25696</v>
      </c>
      <c r="B2951" s="248" t="s">
        <v>5505</v>
      </c>
      <c r="C2951" s="640" t="s">
        <v>5506</v>
      </c>
      <c r="D2951" s="640"/>
      <c r="E2951" s="640"/>
      <c r="F2951" s="248" t="s">
        <v>86</v>
      </c>
      <c r="G2951" s="249">
        <v>85.2</v>
      </c>
    </row>
    <row r="2952" spans="1:7" ht="15.95" customHeight="1">
      <c r="A2952" s="247" t="s">
        <v>25697</v>
      </c>
      <c r="B2952" s="248" t="s">
        <v>5507</v>
      </c>
      <c r="C2952" s="640" t="s">
        <v>5508</v>
      </c>
      <c r="D2952" s="640"/>
      <c r="E2952" s="640"/>
      <c r="F2952" s="248" t="s">
        <v>86</v>
      </c>
      <c r="G2952" s="249">
        <v>108.23</v>
      </c>
    </row>
    <row r="2953" spans="1:7" ht="15.95" customHeight="1">
      <c r="A2953" s="247" t="s">
        <v>25698</v>
      </c>
      <c r="B2953" s="248" t="s">
        <v>5509</v>
      </c>
      <c r="C2953" s="640" t="s">
        <v>5510</v>
      </c>
      <c r="D2953" s="640"/>
      <c r="E2953" s="640"/>
      <c r="F2953" s="248" t="s">
        <v>86</v>
      </c>
      <c r="G2953" s="249">
        <v>168.63</v>
      </c>
    </row>
    <row r="2954" spans="1:7" ht="15.95" customHeight="1">
      <c r="A2954" s="247" t="s">
        <v>25699</v>
      </c>
      <c r="B2954" s="248" t="s">
        <v>5511</v>
      </c>
      <c r="C2954" s="640" t="s">
        <v>5512</v>
      </c>
      <c r="D2954" s="640"/>
      <c r="E2954" s="640"/>
      <c r="F2954" s="248" t="s">
        <v>86</v>
      </c>
      <c r="G2954" s="249">
        <v>215.93</v>
      </c>
    </row>
    <row r="2955" spans="1:7" ht="15.95" customHeight="1">
      <c r="A2955" s="247" t="s">
        <v>25700</v>
      </c>
      <c r="B2955" s="248" t="s">
        <v>5513</v>
      </c>
      <c r="C2955" s="640" t="s">
        <v>5514</v>
      </c>
      <c r="D2955" s="640"/>
      <c r="E2955" s="640"/>
      <c r="F2955" s="248" t="s">
        <v>86</v>
      </c>
      <c r="G2955" s="249">
        <v>277.55</v>
      </c>
    </row>
    <row r="2956" spans="1:7" ht="15.95" customHeight="1">
      <c r="A2956" s="247" t="s">
        <v>25701</v>
      </c>
      <c r="B2956" s="248" t="s">
        <v>5515</v>
      </c>
      <c r="C2956" s="640" t="s">
        <v>5516</v>
      </c>
      <c r="D2956" s="640"/>
      <c r="E2956" s="640"/>
      <c r="F2956" s="248" t="s">
        <v>86</v>
      </c>
      <c r="G2956" s="249">
        <v>438.93</v>
      </c>
    </row>
    <row r="2957" spans="1:7" ht="15.95" customHeight="1">
      <c r="A2957" s="247" t="s">
        <v>25702</v>
      </c>
      <c r="B2957" s="248" t="s">
        <v>5517</v>
      </c>
      <c r="C2957" s="640" t="s">
        <v>5518</v>
      </c>
      <c r="D2957" s="640"/>
      <c r="E2957" s="640"/>
      <c r="F2957" s="248" t="s">
        <v>86</v>
      </c>
      <c r="G2957" s="249">
        <v>597.79</v>
      </c>
    </row>
    <row r="2958" spans="1:7" ht="15.95" customHeight="1">
      <c r="A2958" s="247" t="s">
        <v>25703</v>
      </c>
      <c r="B2958" s="248" t="s">
        <v>5519</v>
      </c>
      <c r="C2958" s="640" t="s">
        <v>5520</v>
      </c>
      <c r="D2958" s="640"/>
      <c r="E2958" s="640"/>
      <c r="F2958" s="248" t="s">
        <v>86</v>
      </c>
      <c r="G2958" s="249">
        <v>897.78</v>
      </c>
    </row>
    <row r="2959" spans="1:7" ht="15.95" customHeight="1">
      <c r="A2959" s="247" t="s">
        <v>25704</v>
      </c>
      <c r="B2959" s="248" t="s">
        <v>5521</v>
      </c>
      <c r="C2959" s="640" t="s">
        <v>5522</v>
      </c>
      <c r="D2959" s="640"/>
      <c r="E2959" s="640"/>
      <c r="F2959" s="248" t="s">
        <v>86</v>
      </c>
      <c r="G2959" s="249">
        <v>320.67</v>
      </c>
    </row>
    <row r="2960" spans="1:7" ht="15.95" customHeight="1">
      <c r="A2960" s="247" t="s">
        <v>25705</v>
      </c>
      <c r="B2960" s="248" t="s">
        <v>5523</v>
      </c>
      <c r="C2960" s="640" t="s">
        <v>5524</v>
      </c>
      <c r="D2960" s="640"/>
      <c r="E2960" s="640"/>
      <c r="F2960" s="248" t="s">
        <v>86</v>
      </c>
      <c r="G2960" s="249">
        <v>323.43</v>
      </c>
    </row>
    <row r="2961" spans="1:7" ht="15.95" customHeight="1">
      <c r="A2961" s="247" t="s">
        <v>25706</v>
      </c>
      <c r="B2961" s="248" t="s">
        <v>5525</v>
      </c>
      <c r="C2961" s="640" t="s">
        <v>5526</v>
      </c>
      <c r="D2961" s="640"/>
      <c r="E2961" s="640"/>
      <c r="F2961" s="248" t="s">
        <v>86</v>
      </c>
      <c r="G2961" s="249">
        <v>341.39</v>
      </c>
    </row>
    <row r="2962" spans="1:7" ht="15.95" customHeight="1">
      <c r="A2962" s="245" t="s">
        <v>25707</v>
      </c>
      <c r="B2962" s="642" t="s">
        <v>5527</v>
      </c>
      <c r="C2962" s="642"/>
      <c r="D2962" s="642"/>
      <c r="E2962" s="642"/>
      <c r="F2962" s="642"/>
      <c r="G2962" s="246">
        <v>41934.75</v>
      </c>
    </row>
    <row r="2963" spans="1:7" ht="15.95" customHeight="1">
      <c r="A2963" s="247" t="s">
        <v>25708</v>
      </c>
      <c r="B2963" s="248" t="s">
        <v>5528</v>
      </c>
      <c r="C2963" s="640" t="s">
        <v>5529</v>
      </c>
      <c r="D2963" s="640"/>
      <c r="E2963" s="640"/>
      <c r="F2963" s="248" t="s">
        <v>86</v>
      </c>
      <c r="G2963" s="249">
        <v>285.43</v>
      </c>
    </row>
    <row r="2964" spans="1:7" ht="15.95" customHeight="1">
      <c r="A2964" s="247" t="s">
        <v>25709</v>
      </c>
      <c r="B2964" s="248" t="s">
        <v>5530</v>
      </c>
      <c r="C2964" s="640" t="s">
        <v>5531</v>
      </c>
      <c r="D2964" s="640"/>
      <c r="E2964" s="640"/>
      <c r="F2964" s="248" t="s">
        <v>86</v>
      </c>
      <c r="G2964" s="249">
        <v>322.10000000000002</v>
      </c>
    </row>
    <row r="2965" spans="1:7" ht="15.95" customHeight="1">
      <c r="A2965" s="247" t="s">
        <v>25710</v>
      </c>
      <c r="B2965" s="248" t="s">
        <v>5532</v>
      </c>
      <c r="C2965" s="640" t="s">
        <v>5533</v>
      </c>
      <c r="D2965" s="640"/>
      <c r="E2965" s="640"/>
      <c r="F2965" s="248" t="s">
        <v>86</v>
      </c>
      <c r="G2965" s="249">
        <v>164.99</v>
      </c>
    </row>
    <row r="2966" spans="1:7" ht="15.95" customHeight="1">
      <c r="A2966" s="247" t="s">
        <v>25711</v>
      </c>
      <c r="B2966" s="248" t="s">
        <v>5534</v>
      </c>
      <c r="C2966" s="640" t="s">
        <v>5535</v>
      </c>
      <c r="D2966" s="640"/>
      <c r="E2966" s="640"/>
      <c r="F2966" s="248" t="s">
        <v>86</v>
      </c>
      <c r="G2966" s="249">
        <v>661.55</v>
      </c>
    </row>
    <row r="2967" spans="1:7" ht="15.95" customHeight="1">
      <c r="A2967" s="247" t="s">
        <v>25712</v>
      </c>
      <c r="B2967" s="248" t="s">
        <v>5536</v>
      </c>
      <c r="C2967" s="640" t="s">
        <v>5537</v>
      </c>
      <c r="D2967" s="640"/>
      <c r="E2967" s="640"/>
      <c r="F2967" s="248" t="s">
        <v>86</v>
      </c>
      <c r="G2967" s="249">
        <v>687.29</v>
      </c>
    </row>
    <row r="2968" spans="1:7" ht="15.95" customHeight="1">
      <c r="A2968" s="247" t="s">
        <v>25713</v>
      </c>
      <c r="B2968" s="248" t="s">
        <v>5538</v>
      </c>
      <c r="C2968" s="640" t="s">
        <v>5539</v>
      </c>
      <c r="D2968" s="640"/>
      <c r="E2968" s="640"/>
      <c r="F2968" s="248" t="s">
        <v>86</v>
      </c>
      <c r="G2968" s="249">
        <v>634.54</v>
      </c>
    </row>
    <row r="2969" spans="1:7" ht="15.95" customHeight="1">
      <c r="A2969" s="247" t="s">
        <v>25714</v>
      </c>
      <c r="B2969" s="248" t="s">
        <v>5540</v>
      </c>
      <c r="C2969" s="640" t="s">
        <v>5541</v>
      </c>
      <c r="D2969" s="640"/>
      <c r="E2969" s="640"/>
      <c r="F2969" s="248" t="s">
        <v>86</v>
      </c>
      <c r="G2969" s="249">
        <v>411.42</v>
      </c>
    </row>
    <row r="2970" spans="1:7" ht="15.95" customHeight="1">
      <c r="A2970" s="247" t="s">
        <v>25715</v>
      </c>
      <c r="B2970" s="248" t="s">
        <v>5542</v>
      </c>
      <c r="C2970" s="640" t="s">
        <v>5543</v>
      </c>
      <c r="D2970" s="640"/>
      <c r="E2970" s="640"/>
      <c r="F2970" s="248" t="s">
        <v>86</v>
      </c>
      <c r="G2970" s="249">
        <v>864.43</v>
      </c>
    </row>
    <row r="2971" spans="1:7" ht="15.95" customHeight="1">
      <c r="A2971" s="247" t="s">
        <v>25716</v>
      </c>
      <c r="B2971" s="248" t="s">
        <v>5544</v>
      </c>
      <c r="C2971" s="640" t="s">
        <v>5545</v>
      </c>
      <c r="D2971" s="640"/>
      <c r="E2971" s="640"/>
      <c r="F2971" s="248" t="s">
        <v>86</v>
      </c>
      <c r="G2971" s="249">
        <v>746.88</v>
      </c>
    </row>
    <row r="2972" spans="1:7" ht="15.95" customHeight="1">
      <c r="A2972" s="247" t="s">
        <v>25717</v>
      </c>
      <c r="B2972" s="248" t="s">
        <v>5546</v>
      </c>
      <c r="C2972" s="640" t="s">
        <v>5547</v>
      </c>
      <c r="D2972" s="640"/>
      <c r="E2972" s="640"/>
      <c r="F2972" s="248" t="s">
        <v>86</v>
      </c>
      <c r="G2972" s="249">
        <v>981.48</v>
      </c>
    </row>
    <row r="2973" spans="1:7" ht="15.95" customHeight="1">
      <c r="A2973" s="247" t="s">
        <v>25718</v>
      </c>
      <c r="B2973" s="248" t="s">
        <v>5548</v>
      </c>
      <c r="C2973" s="640" t="s">
        <v>5549</v>
      </c>
      <c r="D2973" s="640"/>
      <c r="E2973" s="640"/>
      <c r="F2973" s="248" t="s">
        <v>12</v>
      </c>
      <c r="G2973" s="249">
        <v>608.34</v>
      </c>
    </row>
    <row r="2974" spans="1:7" ht="15.95" customHeight="1">
      <c r="A2974" s="247" t="s">
        <v>25719</v>
      </c>
      <c r="B2974" s="248" t="s">
        <v>5550</v>
      </c>
      <c r="C2974" s="640" t="s">
        <v>5551</v>
      </c>
      <c r="D2974" s="640"/>
      <c r="E2974" s="640"/>
      <c r="F2974" s="248" t="s">
        <v>12</v>
      </c>
      <c r="G2974" s="249">
        <v>411.72</v>
      </c>
    </row>
    <row r="2975" spans="1:7" ht="15.95" customHeight="1">
      <c r="A2975" s="247" t="s">
        <v>25720</v>
      </c>
      <c r="B2975" s="248" t="s">
        <v>5552</v>
      </c>
      <c r="C2975" s="640" t="s">
        <v>5553</v>
      </c>
      <c r="D2975" s="640"/>
      <c r="E2975" s="640"/>
      <c r="F2975" s="248" t="s">
        <v>12</v>
      </c>
      <c r="G2975" s="249">
        <v>498.84</v>
      </c>
    </row>
    <row r="2976" spans="1:7" ht="15.95" customHeight="1">
      <c r="A2976" s="247" t="s">
        <v>25721</v>
      </c>
      <c r="B2976" s="248" t="s">
        <v>5554</v>
      </c>
      <c r="C2976" s="640" t="s">
        <v>5555</v>
      </c>
      <c r="D2976" s="640"/>
      <c r="E2976" s="640"/>
      <c r="F2976" s="248" t="s">
        <v>12</v>
      </c>
      <c r="G2976" s="249">
        <v>921.96</v>
      </c>
    </row>
    <row r="2977" spans="1:7" ht="15.95" customHeight="1">
      <c r="A2977" s="247" t="s">
        <v>25722</v>
      </c>
      <c r="B2977" s="248" t="s">
        <v>5556</v>
      </c>
      <c r="C2977" s="640" t="s">
        <v>5557</v>
      </c>
      <c r="D2977" s="640"/>
      <c r="E2977" s="640"/>
      <c r="F2977" s="248" t="s">
        <v>22</v>
      </c>
      <c r="G2977" s="249">
        <v>332.66</v>
      </c>
    </row>
    <row r="2978" spans="1:7">
      <c r="A2978" s="247" t="s">
        <v>25723</v>
      </c>
      <c r="B2978" s="248" t="s">
        <v>5558</v>
      </c>
      <c r="C2978" s="640" t="s">
        <v>5559</v>
      </c>
      <c r="D2978" s="640"/>
      <c r="E2978" s="640"/>
      <c r="F2978" s="248" t="s">
        <v>2877</v>
      </c>
      <c r="G2978" s="249">
        <v>914.53</v>
      </c>
    </row>
    <row r="2979" spans="1:7" ht="36.75" customHeight="1">
      <c r="A2979" s="247" t="s">
        <v>25724</v>
      </c>
      <c r="B2979" s="248" t="s">
        <v>5560</v>
      </c>
      <c r="C2979" s="640" t="s">
        <v>5561</v>
      </c>
      <c r="D2979" s="640"/>
      <c r="E2979" s="640"/>
      <c r="F2979" s="248" t="s">
        <v>2877</v>
      </c>
      <c r="G2979" s="249">
        <v>995.88</v>
      </c>
    </row>
    <row r="2980" spans="1:7" ht="15.95" customHeight="1">
      <c r="A2980" s="247" t="s">
        <v>25725</v>
      </c>
      <c r="B2980" s="248" t="s">
        <v>5562</v>
      </c>
      <c r="C2980" s="640" t="s">
        <v>5563</v>
      </c>
      <c r="D2980" s="640"/>
      <c r="E2980" s="640"/>
      <c r="F2980" s="248" t="s">
        <v>86</v>
      </c>
      <c r="G2980" s="249">
        <v>1949.2</v>
      </c>
    </row>
    <row r="2981" spans="1:7" ht="15.95" customHeight="1">
      <c r="A2981" s="247" t="s">
        <v>25726</v>
      </c>
      <c r="B2981" s="248" t="s">
        <v>5564</v>
      </c>
      <c r="C2981" s="640" t="s">
        <v>5565</v>
      </c>
      <c r="D2981" s="640"/>
      <c r="E2981" s="640"/>
      <c r="F2981" s="248" t="s">
        <v>86</v>
      </c>
      <c r="G2981" s="249">
        <v>2427.13</v>
      </c>
    </row>
    <row r="2982" spans="1:7" ht="15.95" customHeight="1">
      <c r="A2982" s="247" t="s">
        <v>25727</v>
      </c>
      <c r="B2982" s="248" t="s">
        <v>5566</v>
      </c>
      <c r="C2982" s="640" t="s">
        <v>5567</v>
      </c>
      <c r="D2982" s="640"/>
      <c r="E2982" s="640"/>
      <c r="F2982" s="248" t="s">
        <v>86</v>
      </c>
      <c r="G2982" s="249">
        <v>57.53</v>
      </c>
    </row>
    <row r="2983" spans="1:7" ht="15.95" customHeight="1">
      <c r="A2983" s="247" t="s">
        <v>25728</v>
      </c>
      <c r="B2983" s="248" t="s">
        <v>5568</v>
      </c>
      <c r="C2983" s="640" t="s">
        <v>5569</v>
      </c>
      <c r="D2983" s="640"/>
      <c r="E2983" s="640"/>
      <c r="F2983" s="248" t="s">
        <v>86</v>
      </c>
      <c r="G2983" s="249">
        <v>61.66</v>
      </c>
    </row>
    <row r="2984" spans="1:7" ht="15.95" customHeight="1">
      <c r="A2984" s="247" t="s">
        <v>25729</v>
      </c>
      <c r="B2984" s="248" t="s">
        <v>5570</v>
      </c>
      <c r="C2984" s="640" t="s">
        <v>5571</v>
      </c>
      <c r="D2984" s="640"/>
      <c r="E2984" s="640"/>
      <c r="F2984" s="248" t="s">
        <v>86</v>
      </c>
      <c r="G2984" s="249">
        <v>179.76</v>
      </c>
    </row>
    <row r="2985" spans="1:7" ht="15.95" customHeight="1">
      <c r="A2985" s="247" t="s">
        <v>25730</v>
      </c>
      <c r="B2985" s="248" t="s">
        <v>5572</v>
      </c>
      <c r="C2985" s="640" t="s">
        <v>5573</v>
      </c>
      <c r="D2985" s="640"/>
      <c r="E2985" s="640"/>
      <c r="F2985" s="248" t="s">
        <v>86</v>
      </c>
      <c r="G2985" s="249">
        <v>105.49</v>
      </c>
    </row>
    <row r="2986" spans="1:7" ht="15.95" customHeight="1">
      <c r="A2986" s="247" t="s">
        <v>25731</v>
      </c>
      <c r="B2986" s="248" t="s">
        <v>216</v>
      </c>
      <c r="C2986" s="640" t="s">
        <v>219</v>
      </c>
      <c r="D2986" s="640"/>
      <c r="E2986" s="640"/>
      <c r="F2986" s="248" t="s">
        <v>86</v>
      </c>
      <c r="G2986" s="249">
        <v>13.22</v>
      </c>
    </row>
    <row r="2987" spans="1:7" ht="15.95" customHeight="1">
      <c r="A2987" s="640" t="s">
        <v>25732</v>
      </c>
      <c r="B2987" s="643" t="s">
        <v>5574</v>
      </c>
      <c r="C2987" s="640" t="s">
        <v>5575</v>
      </c>
      <c r="D2987" s="640"/>
      <c r="E2987" s="640"/>
      <c r="F2987" s="643" t="s">
        <v>86</v>
      </c>
      <c r="G2987" s="641">
        <v>1145.72</v>
      </c>
    </row>
    <row r="2988" spans="1:7" ht="6" customHeight="1">
      <c r="A2988" s="640"/>
      <c r="B2988" s="643"/>
      <c r="C2988" s="640"/>
      <c r="D2988" s="640"/>
      <c r="E2988" s="640"/>
      <c r="F2988" s="643"/>
      <c r="G2988" s="641"/>
    </row>
    <row r="2989" spans="1:7" ht="15.95" customHeight="1">
      <c r="A2989" s="247" t="s">
        <v>25733</v>
      </c>
      <c r="B2989" s="248" t="s">
        <v>5576</v>
      </c>
      <c r="C2989" s="640" t="s">
        <v>5577</v>
      </c>
      <c r="D2989" s="640"/>
      <c r="E2989" s="640"/>
      <c r="F2989" s="248" t="s">
        <v>86</v>
      </c>
      <c r="G2989" s="249">
        <v>416.82</v>
      </c>
    </row>
    <row r="2990" spans="1:7" ht="15.95" customHeight="1">
      <c r="A2990" s="247" t="s">
        <v>25734</v>
      </c>
      <c r="B2990" s="248" t="s">
        <v>5578</v>
      </c>
      <c r="C2990" s="640" t="s">
        <v>5579</v>
      </c>
      <c r="D2990" s="640"/>
      <c r="E2990" s="640"/>
      <c r="F2990" s="248" t="s">
        <v>86</v>
      </c>
      <c r="G2990" s="249">
        <v>480.34</v>
      </c>
    </row>
    <row r="2991" spans="1:7" ht="15.95" customHeight="1">
      <c r="A2991" s="247" t="s">
        <v>25735</v>
      </c>
      <c r="B2991" s="248" t="s">
        <v>5580</v>
      </c>
      <c r="C2991" s="640" t="s">
        <v>5581</v>
      </c>
      <c r="D2991" s="640"/>
      <c r="E2991" s="640"/>
      <c r="F2991" s="248" t="s">
        <v>86</v>
      </c>
      <c r="G2991" s="249">
        <v>463.18</v>
      </c>
    </row>
    <row r="2992" spans="1:7" ht="15.95" customHeight="1">
      <c r="A2992" s="247" t="s">
        <v>25736</v>
      </c>
      <c r="B2992" s="248" t="s">
        <v>5582</v>
      </c>
      <c r="C2992" s="640" t="s">
        <v>5583</v>
      </c>
      <c r="D2992" s="640"/>
      <c r="E2992" s="640"/>
      <c r="F2992" s="248" t="s">
        <v>86</v>
      </c>
      <c r="G2992" s="249">
        <v>364.52</v>
      </c>
    </row>
    <row r="2993" spans="1:7" ht="15.95" customHeight="1">
      <c r="A2993" s="247" t="s">
        <v>25737</v>
      </c>
      <c r="B2993" s="248" t="s">
        <v>5584</v>
      </c>
      <c r="C2993" s="640" t="s">
        <v>5585</v>
      </c>
      <c r="D2993" s="640"/>
      <c r="E2993" s="640"/>
      <c r="F2993" s="248" t="s">
        <v>86</v>
      </c>
      <c r="G2993" s="249">
        <v>72.8</v>
      </c>
    </row>
    <row r="2994" spans="1:7" ht="15.95" customHeight="1">
      <c r="A2994" s="247" t="s">
        <v>25738</v>
      </c>
      <c r="B2994" s="248" t="s">
        <v>5586</v>
      </c>
      <c r="C2994" s="640" t="s">
        <v>5587</v>
      </c>
      <c r="D2994" s="640"/>
      <c r="E2994" s="640"/>
      <c r="F2994" s="248" t="s">
        <v>86</v>
      </c>
      <c r="G2994" s="249">
        <v>26.47</v>
      </c>
    </row>
    <row r="2995" spans="1:7" ht="15.95" customHeight="1">
      <c r="A2995" s="247" t="s">
        <v>25739</v>
      </c>
      <c r="B2995" s="248" t="s">
        <v>5588</v>
      </c>
      <c r="C2995" s="640" t="s">
        <v>5589</v>
      </c>
      <c r="D2995" s="640"/>
      <c r="E2995" s="640"/>
      <c r="F2995" s="248" t="s">
        <v>86</v>
      </c>
      <c r="G2995" s="249">
        <v>12.03</v>
      </c>
    </row>
    <row r="2996" spans="1:7" ht="15.95" customHeight="1">
      <c r="A2996" s="247" t="s">
        <v>25740</v>
      </c>
      <c r="B2996" s="248" t="s">
        <v>5590</v>
      </c>
      <c r="C2996" s="640" t="s">
        <v>5591</v>
      </c>
      <c r="D2996" s="640"/>
      <c r="E2996" s="640"/>
      <c r="F2996" s="248" t="s">
        <v>12</v>
      </c>
      <c r="G2996" s="249">
        <v>524.98</v>
      </c>
    </row>
    <row r="2997" spans="1:7" ht="15.95" customHeight="1">
      <c r="A2997" s="247" t="s">
        <v>25741</v>
      </c>
      <c r="B2997" s="248" t="s">
        <v>5592</v>
      </c>
      <c r="C2997" s="640" t="s">
        <v>5593</v>
      </c>
      <c r="D2997" s="640"/>
      <c r="E2997" s="640"/>
      <c r="F2997" s="248" t="s">
        <v>86</v>
      </c>
      <c r="G2997" s="249">
        <v>774.09</v>
      </c>
    </row>
    <row r="2998" spans="1:7" ht="15.95" customHeight="1">
      <c r="A2998" s="247" t="s">
        <v>25742</v>
      </c>
      <c r="B2998" s="248" t="s">
        <v>5594</v>
      </c>
      <c r="C2998" s="640" t="s">
        <v>5595</v>
      </c>
      <c r="D2998" s="640"/>
      <c r="E2998" s="640"/>
      <c r="F2998" s="248" t="s">
        <v>86</v>
      </c>
      <c r="G2998" s="249">
        <v>376.37</v>
      </c>
    </row>
    <row r="2999" spans="1:7" ht="15.95" customHeight="1">
      <c r="A2999" s="247" t="s">
        <v>25743</v>
      </c>
      <c r="B2999" s="248" t="s">
        <v>5596</v>
      </c>
      <c r="C2999" s="640" t="s">
        <v>5597</v>
      </c>
      <c r="D2999" s="640"/>
      <c r="E2999" s="640"/>
      <c r="F2999" s="248" t="s">
        <v>86</v>
      </c>
      <c r="G2999" s="249">
        <v>667.15</v>
      </c>
    </row>
    <row r="3000" spans="1:7" ht="15.95" customHeight="1">
      <c r="A3000" s="247" t="s">
        <v>25744</v>
      </c>
      <c r="B3000" s="248" t="s">
        <v>5598</v>
      </c>
      <c r="C3000" s="640" t="s">
        <v>5599</v>
      </c>
      <c r="D3000" s="640"/>
      <c r="E3000" s="640"/>
      <c r="F3000" s="248" t="s">
        <v>86</v>
      </c>
      <c r="G3000" s="249">
        <v>542.11</v>
      </c>
    </row>
    <row r="3001" spans="1:7" ht="15.95" customHeight="1">
      <c r="A3001" s="640" t="s">
        <v>25745</v>
      </c>
      <c r="B3001" s="643" t="s">
        <v>5600</v>
      </c>
      <c r="C3001" s="640" t="s">
        <v>5601</v>
      </c>
      <c r="D3001" s="640"/>
      <c r="E3001" s="640"/>
      <c r="F3001" s="643" t="s">
        <v>86</v>
      </c>
      <c r="G3001" s="641">
        <v>301.33999999999997</v>
      </c>
    </row>
    <row r="3002" spans="1:7" ht="6" customHeight="1">
      <c r="A3002" s="640"/>
      <c r="B3002" s="643"/>
      <c r="C3002" s="640"/>
      <c r="D3002" s="640"/>
      <c r="E3002" s="640"/>
      <c r="F3002" s="643"/>
      <c r="G3002" s="641"/>
    </row>
    <row r="3003" spans="1:7" ht="15.95" customHeight="1">
      <c r="A3003" s="640" t="s">
        <v>25746</v>
      </c>
      <c r="B3003" s="643" t="s">
        <v>5602</v>
      </c>
      <c r="C3003" s="640" t="s">
        <v>5603</v>
      </c>
      <c r="D3003" s="640"/>
      <c r="E3003" s="640"/>
      <c r="F3003" s="643" t="s">
        <v>86</v>
      </c>
      <c r="G3003" s="641">
        <v>257.12</v>
      </c>
    </row>
    <row r="3004" spans="1:7" ht="6" customHeight="1">
      <c r="A3004" s="640"/>
      <c r="B3004" s="643"/>
      <c r="C3004" s="640"/>
      <c r="D3004" s="640"/>
      <c r="E3004" s="640"/>
      <c r="F3004" s="643"/>
      <c r="G3004" s="641"/>
    </row>
    <row r="3005" spans="1:7" ht="15.95" customHeight="1">
      <c r="A3005" s="247" t="s">
        <v>25747</v>
      </c>
      <c r="B3005" s="248" t="s">
        <v>5604</v>
      </c>
      <c r="C3005" s="640" t="s">
        <v>5605</v>
      </c>
      <c r="D3005" s="640"/>
      <c r="E3005" s="640"/>
      <c r="F3005" s="248" t="s">
        <v>22</v>
      </c>
      <c r="G3005" s="249">
        <v>1012.8</v>
      </c>
    </row>
    <row r="3006" spans="1:7" ht="15.95" customHeight="1">
      <c r="A3006" s="247" t="s">
        <v>25748</v>
      </c>
      <c r="B3006" s="248" t="s">
        <v>5606</v>
      </c>
      <c r="C3006" s="640" t="s">
        <v>5607</v>
      </c>
      <c r="D3006" s="640"/>
      <c r="E3006" s="640"/>
      <c r="F3006" s="248" t="s">
        <v>86</v>
      </c>
      <c r="G3006" s="249">
        <v>636.24</v>
      </c>
    </row>
    <row r="3007" spans="1:7" ht="15.95" customHeight="1">
      <c r="A3007" s="247" t="s">
        <v>25749</v>
      </c>
      <c r="B3007" s="248" t="s">
        <v>5608</v>
      </c>
      <c r="C3007" s="640" t="s">
        <v>5609</v>
      </c>
      <c r="D3007" s="640"/>
      <c r="E3007" s="640"/>
      <c r="F3007" s="248" t="s">
        <v>86</v>
      </c>
      <c r="G3007" s="249">
        <v>331.07</v>
      </c>
    </row>
    <row r="3008" spans="1:7" ht="15.95" customHeight="1">
      <c r="A3008" s="247" t="s">
        <v>25750</v>
      </c>
      <c r="B3008" s="248" t="s">
        <v>5610</v>
      </c>
      <c r="C3008" s="640" t="s">
        <v>5611</v>
      </c>
      <c r="D3008" s="640"/>
      <c r="E3008" s="640"/>
      <c r="F3008" s="248" t="s">
        <v>86</v>
      </c>
      <c r="G3008" s="249">
        <v>130.1</v>
      </c>
    </row>
    <row r="3009" spans="1:7" ht="15.95" customHeight="1">
      <c r="A3009" s="640" t="s">
        <v>25751</v>
      </c>
      <c r="B3009" s="643" t="s">
        <v>5612</v>
      </c>
      <c r="C3009" s="640" t="s">
        <v>5613</v>
      </c>
      <c r="D3009" s="640"/>
      <c r="E3009" s="640"/>
      <c r="F3009" s="643" t="s">
        <v>86</v>
      </c>
      <c r="G3009" s="641">
        <v>204.59</v>
      </c>
    </row>
    <row r="3010" spans="1:7" ht="6" customHeight="1">
      <c r="A3010" s="640"/>
      <c r="B3010" s="643"/>
      <c r="C3010" s="640"/>
      <c r="D3010" s="640"/>
      <c r="E3010" s="640"/>
      <c r="F3010" s="643"/>
      <c r="G3010" s="641"/>
    </row>
    <row r="3011" spans="1:7" ht="15.95" customHeight="1">
      <c r="A3011" s="247" t="s">
        <v>25752</v>
      </c>
      <c r="B3011" s="248" t="s">
        <v>5614</v>
      </c>
      <c r="C3011" s="640" t="s">
        <v>5615</v>
      </c>
      <c r="D3011" s="640"/>
      <c r="E3011" s="640"/>
      <c r="F3011" s="248" t="s">
        <v>86</v>
      </c>
      <c r="G3011" s="249">
        <v>131.27000000000001</v>
      </c>
    </row>
    <row r="3012" spans="1:7" ht="15.95" customHeight="1">
      <c r="A3012" s="247" t="s">
        <v>25753</v>
      </c>
      <c r="B3012" s="248" t="s">
        <v>5616</v>
      </c>
      <c r="C3012" s="640" t="s">
        <v>5617</v>
      </c>
      <c r="D3012" s="640"/>
      <c r="E3012" s="640"/>
      <c r="F3012" s="248" t="s">
        <v>86</v>
      </c>
      <c r="G3012" s="249">
        <v>177.45</v>
      </c>
    </row>
    <row r="3013" spans="1:7" ht="15.95" customHeight="1">
      <c r="A3013" s="247" t="s">
        <v>25754</v>
      </c>
      <c r="B3013" s="248" t="s">
        <v>5618</v>
      </c>
      <c r="C3013" s="640" t="s">
        <v>5619</v>
      </c>
      <c r="D3013" s="640"/>
      <c r="E3013" s="640"/>
      <c r="F3013" s="248" t="s">
        <v>22</v>
      </c>
      <c r="G3013" s="249">
        <v>195.9</v>
      </c>
    </row>
    <row r="3014" spans="1:7" ht="15.95" customHeight="1">
      <c r="A3014" s="247" t="s">
        <v>25755</v>
      </c>
      <c r="B3014" s="248" t="s">
        <v>5620</v>
      </c>
      <c r="C3014" s="640" t="s">
        <v>5621</v>
      </c>
      <c r="D3014" s="640"/>
      <c r="E3014" s="640"/>
      <c r="F3014" s="248" t="s">
        <v>86</v>
      </c>
      <c r="G3014" s="249">
        <v>729.79</v>
      </c>
    </row>
    <row r="3015" spans="1:7" ht="15.95" customHeight="1">
      <c r="A3015" s="247" t="s">
        <v>25756</v>
      </c>
      <c r="B3015" s="248" t="s">
        <v>5622</v>
      </c>
      <c r="C3015" s="640" t="s">
        <v>5623</v>
      </c>
      <c r="D3015" s="640"/>
      <c r="E3015" s="640"/>
      <c r="F3015" s="248" t="s">
        <v>86</v>
      </c>
      <c r="G3015" s="249">
        <v>904.66</v>
      </c>
    </row>
    <row r="3016" spans="1:7" ht="15.95" customHeight="1">
      <c r="A3016" s="247" t="s">
        <v>25757</v>
      </c>
      <c r="B3016" s="248" t="s">
        <v>5624</v>
      </c>
      <c r="C3016" s="640" t="s">
        <v>5625</v>
      </c>
      <c r="D3016" s="640"/>
      <c r="E3016" s="640"/>
      <c r="F3016" s="248" t="s">
        <v>86</v>
      </c>
      <c r="G3016" s="249">
        <v>1157.26</v>
      </c>
    </row>
    <row r="3017" spans="1:7" ht="15.95" customHeight="1">
      <c r="A3017" s="247" t="s">
        <v>25758</v>
      </c>
      <c r="B3017" s="248" t="s">
        <v>5626</v>
      </c>
      <c r="C3017" s="640" t="s">
        <v>5627</v>
      </c>
      <c r="D3017" s="640"/>
      <c r="E3017" s="640"/>
      <c r="F3017" s="248" t="s">
        <v>86</v>
      </c>
      <c r="G3017" s="249">
        <v>1927.79</v>
      </c>
    </row>
    <row r="3018" spans="1:7" ht="15.95" customHeight="1">
      <c r="A3018" s="247" t="s">
        <v>25759</v>
      </c>
      <c r="B3018" s="248" t="s">
        <v>5628</v>
      </c>
      <c r="C3018" s="640" t="s">
        <v>5629</v>
      </c>
      <c r="D3018" s="640"/>
      <c r="E3018" s="640"/>
      <c r="F3018" s="248" t="s">
        <v>86</v>
      </c>
      <c r="G3018" s="249">
        <v>1618.38</v>
      </c>
    </row>
    <row r="3019" spans="1:7" ht="15.95" customHeight="1">
      <c r="A3019" s="247" t="s">
        <v>25760</v>
      </c>
      <c r="B3019" s="248" t="s">
        <v>5630</v>
      </c>
      <c r="C3019" s="640" t="s">
        <v>5631</v>
      </c>
      <c r="D3019" s="640"/>
      <c r="E3019" s="640"/>
      <c r="F3019" s="248" t="s">
        <v>86</v>
      </c>
      <c r="G3019" s="249">
        <v>2722.97</v>
      </c>
    </row>
    <row r="3020" spans="1:7" ht="15.95" customHeight="1">
      <c r="A3020" s="247" t="s">
        <v>25761</v>
      </c>
      <c r="B3020" s="248" t="s">
        <v>5632</v>
      </c>
      <c r="C3020" s="640" t="s">
        <v>5633</v>
      </c>
      <c r="D3020" s="640"/>
      <c r="E3020" s="640"/>
      <c r="F3020" s="248" t="s">
        <v>86</v>
      </c>
      <c r="G3020" s="249">
        <v>151.46</v>
      </c>
    </row>
    <row r="3021" spans="1:7" ht="15.95" customHeight="1">
      <c r="A3021" s="247" t="s">
        <v>25762</v>
      </c>
      <c r="B3021" s="248" t="s">
        <v>5634</v>
      </c>
      <c r="C3021" s="640" t="s">
        <v>5635</v>
      </c>
      <c r="D3021" s="640"/>
      <c r="E3021" s="640"/>
      <c r="F3021" s="248" t="s">
        <v>86</v>
      </c>
      <c r="G3021" s="249">
        <v>242.64</v>
      </c>
    </row>
    <row r="3022" spans="1:7" ht="15.95" customHeight="1">
      <c r="A3022" s="247" t="s">
        <v>25763</v>
      </c>
      <c r="B3022" s="248" t="s">
        <v>5636</v>
      </c>
      <c r="C3022" s="640" t="s">
        <v>5637</v>
      </c>
      <c r="D3022" s="640"/>
      <c r="E3022" s="640"/>
      <c r="F3022" s="248" t="s">
        <v>86</v>
      </c>
      <c r="G3022" s="249">
        <v>77.260000000000005</v>
      </c>
    </row>
    <row r="3023" spans="1:7" ht="15.95" customHeight="1">
      <c r="A3023" s="247" t="s">
        <v>25764</v>
      </c>
      <c r="B3023" s="248" t="s">
        <v>5638</v>
      </c>
      <c r="C3023" s="640" t="s">
        <v>5639</v>
      </c>
      <c r="D3023" s="640"/>
      <c r="E3023" s="640"/>
      <c r="F3023" s="248" t="s">
        <v>86</v>
      </c>
      <c r="G3023" s="249">
        <v>34.26</v>
      </c>
    </row>
    <row r="3024" spans="1:7" ht="15.95" customHeight="1">
      <c r="A3024" s="247" t="s">
        <v>25765</v>
      </c>
      <c r="B3024" s="248" t="s">
        <v>5640</v>
      </c>
      <c r="C3024" s="640" t="s">
        <v>5641</v>
      </c>
      <c r="D3024" s="640"/>
      <c r="E3024" s="640"/>
      <c r="F3024" s="248" t="s">
        <v>86</v>
      </c>
      <c r="G3024" s="249">
        <v>66.33</v>
      </c>
    </row>
    <row r="3025" spans="1:7" ht="15.95" customHeight="1">
      <c r="A3025" s="247" t="s">
        <v>25766</v>
      </c>
      <c r="B3025" s="248" t="s">
        <v>5642</v>
      </c>
      <c r="C3025" s="640" t="s">
        <v>5643</v>
      </c>
      <c r="D3025" s="640"/>
      <c r="E3025" s="640"/>
      <c r="F3025" s="248" t="s">
        <v>86</v>
      </c>
      <c r="G3025" s="249">
        <v>53.36</v>
      </c>
    </row>
    <row r="3026" spans="1:7" ht="15.95" customHeight="1">
      <c r="A3026" s="247" t="s">
        <v>25767</v>
      </c>
      <c r="B3026" s="248" t="s">
        <v>5644</v>
      </c>
      <c r="C3026" s="640" t="s">
        <v>5645</v>
      </c>
      <c r="D3026" s="640"/>
      <c r="E3026" s="640"/>
      <c r="F3026" s="248" t="s">
        <v>86</v>
      </c>
      <c r="G3026" s="249">
        <v>94.34</v>
      </c>
    </row>
    <row r="3027" spans="1:7" ht="15.95" customHeight="1">
      <c r="A3027" s="247" t="s">
        <v>25768</v>
      </c>
      <c r="B3027" s="248" t="s">
        <v>5646</v>
      </c>
      <c r="C3027" s="640" t="s">
        <v>5647</v>
      </c>
      <c r="D3027" s="640"/>
      <c r="E3027" s="640"/>
      <c r="F3027" s="248" t="s">
        <v>86</v>
      </c>
      <c r="G3027" s="249">
        <v>55.97</v>
      </c>
    </row>
    <row r="3028" spans="1:7" ht="15.95" customHeight="1">
      <c r="A3028" s="247" t="s">
        <v>25769</v>
      </c>
      <c r="B3028" s="248" t="s">
        <v>5648</v>
      </c>
      <c r="C3028" s="640" t="s">
        <v>5649</v>
      </c>
      <c r="D3028" s="640"/>
      <c r="E3028" s="640"/>
      <c r="F3028" s="248" t="s">
        <v>86</v>
      </c>
      <c r="G3028" s="249">
        <v>72.41</v>
      </c>
    </row>
    <row r="3029" spans="1:7" ht="15.95" customHeight="1">
      <c r="A3029" s="247" t="s">
        <v>25770</v>
      </c>
      <c r="B3029" s="248" t="s">
        <v>5650</v>
      </c>
      <c r="C3029" s="640" t="s">
        <v>5651</v>
      </c>
      <c r="D3029" s="640"/>
      <c r="E3029" s="640"/>
      <c r="F3029" s="248" t="s">
        <v>86</v>
      </c>
      <c r="G3029" s="249">
        <v>76.78</v>
      </c>
    </row>
    <row r="3030" spans="1:7" ht="15.95" customHeight="1">
      <c r="A3030" s="247" t="s">
        <v>25771</v>
      </c>
      <c r="B3030" s="248" t="s">
        <v>5652</v>
      </c>
      <c r="C3030" s="640" t="s">
        <v>5653</v>
      </c>
      <c r="D3030" s="640"/>
      <c r="E3030" s="640"/>
      <c r="F3030" s="248" t="s">
        <v>86</v>
      </c>
      <c r="G3030" s="249">
        <v>44.52</v>
      </c>
    </row>
    <row r="3031" spans="1:7" ht="15.95" customHeight="1">
      <c r="A3031" s="247" t="s">
        <v>25772</v>
      </c>
      <c r="B3031" s="248" t="s">
        <v>5654</v>
      </c>
      <c r="C3031" s="640" t="s">
        <v>5655</v>
      </c>
      <c r="D3031" s="640"/>
      <c r="E3031" s="640"/>
      <c r="F3031" s="248" t="s">
        <v>86</v>
      </c>
      <c r="G3031" s="249">
        <v>199.04</v>
      </c>
    </row>
    <row r="3032" spans="1:7" ht="15.95" customHeight="1">
      <c r="A3032" s="247" t="s">
        <v>25773</v>
      </c>
      <c r="B3032" s="248" t="s">
        <v>5656</v>
      </c>
      <c r="C3032" s="640" t="s">
        <v>5657</v>
      </c>
      <c r="D3032" s="640"/>
      <c r="E3032" s="640"/>
      <c r="F3032" s="248" t="s">
        <v>86</v>
      </c>
      <c r="G3032" s="249">
        <v>208.76</v>
      </c>
    </row>
    <row r="3033" spans="1:7" ht="15.95" customHeight="1">
      <c r="A3033" s="247" t="s">
        <v>25774</v>
      </c>
      <c r="B3033" s="248" t="s">
        <v>5658</v>
      </c>
      <c r="C3033" s="640" t="s">
        <v>5659</v>
      </c>
      <c r="D3033" s="640"/>
      <c r="E3033" s="640"/>
      <c r="F3033" s="248" t="s">
        <v>86</v>
      </c>
      <c r="G3033" s="249">
        <v>29.3</v>
      </c>
    </row>
    <row r="3034" spans="1:7" ht="15.95" customHeight="1">
      <c r="A3034" s="247" t="s">
        <v>25775</v>
      </c>
      <c r="B3034" s="248" t="s">
        <v>5660</v>
      </c>
      <c r="C3034" s="640" t="s">
        <v>5661</v>
      </c>
      <c r="D3034" s="640"/>
      <c r="E3034" s="640"/>
      <c r="F3034" s="248" t="s">
        <v>86</v>
      </c>
      <c r="G3034" s="249">
        <v>90.24</v>
      </c>
    </row>
    <row r="3035" spans="1:7" ht="15.95" customHeight="1">
      <c r="A3035" s="247" t="s">
        <v>25776</v>
      </c>
      <c r="B3035" s="248" t="s">
        <v>5662</v>
      </c>
      <c r="C3035" s="640" t="s">
        <v>5663</v>
      </c>
      <c r="D3035" s="640"/>
      <c r="E3035" s="640"/>
      <c r="F3035" s="248" t="s">
        <v>12</v>
      </c>
      <c r="G3035" s="249">
        <v>1087.01</v>
      </c>
    </row>
    <row r="3036" spans="1:7" ht="15.95" customHeight="1">
      <c r="A3036" s="247" t="s">
        <v>25777</v>
      </c>
      <c r="B3036" s="248" t="s">
        <v>5664</v>
      </c>
      <c r="C3036" s="640" t="s">
        <v>5665</v>
      </c>
      <c r="D3036" s="640"/>
      <c r="E3036" s="640"/>
      <c r="F3036" s="248" t="s">
        <v>86</v>
      </c>
      <c r="G3036" s="249">
        <v>744.44</v>
      </c>
    </row>
    <row r="3037" spans="1:7" ht="15.95" customHeight="1">
      <c r="A3037" s="640" t="s">
        <v>25778</v>
      </c>
      <c r="B3037" s="643" t="s">
        <v>5666</v>
      </c>
      <c r="C3037" s="640" t="s">
        <v>5667</v>
      </c>
      <c r="D3037" s="640"/>
      <c r="E3037" s="640"/>
      <c r="F3037" s="643" t="s">
        <v>86</v>
      </c>
      <c r="G3037" s="641">
        <v>218.23</v>
      </c>
    </row>
    <row r="3038" spans="1:7" ht="6" customHeight="1">
      <c r="A3038" s="640"/>
      <c r="B3038" s="643"/>
      <c r="C3038" s="640"/>
      <c r="D3038" s="640"/>
      <c r="E3038" s="640"/>
      <c r="F3038" s="643"/>
      <c r="G3038" s="641"/>
    </row>
    <row r="3039" spans="1:7" ht="15.95" customHeight="1">
      <c r="A3039" s="640" t="s">
        <v>25779</v>
      </c>
      <c r="B3039" s="643" t="s">
        <v>5668</v>
      </c>
      <c r="C3039" s="640" t="s">
        <v>5669</v>
      </c>
      <c r="D3039" s="640"/>
      <c r="E3039" s="640"/>
      <c r="F3039" s="643" t="s">
        <v>86</v>
      </c>
      <c r="G3039" s="641">
        <v>195.87</v>
      </c>
    </row>
    <row r="3040" spans="1:7" ht="6" customHeight="1">
      <c r="A3040" s="640"/>
      <c r="B3040" s="643"/>
      <c r="C3040" s="640"/>
      <c r="D3040" s="640"/>
      <c r="E3040" s="640"/>
      <c r="F3040" s="643"/>
      <c r="G3040" s="641"/>
    </row>
    <row r="3041" spans="1:7" ht="15.95" customHeight="1">
      <c r="A3041" s="247" t="s">
        <v>25780</v>
      </c>
      <c r="B3041" s="248" t="s">
        <v>5670</v>
      </c>
      <c r="C3041" s="640" t="s">
        <v>5671</v>
      </c>
      <c r="D3041" s="640"/>
      <c r="E3041" s="640"/>
      <c r="F3041" s="248" t="s">
        <v>86</v>
      </c>
      <c r="G3041" s="249">
        <v>779.57</v>
      </c>
    </row>
    <row r="3042" spans="1:7" ht="15.95" customHeight="1">
      <c r="A3042" s="640" t="s">
        <v>25781</v>
      </c>
      <c r="B3042" s="643" t="s">
        <v>5672</v>
      </c>
      <c r="C3042" s="640" t="s">
        <v>5673</v>
      </c>
      <c r="D3042" s="640"/>
      <c r="E3042" s="640"/>
      <c r="F3042" s="643" t="s">
        <v>86</v>
      </c>
      <c r="G3042" s="641">
        <v>1592.48</v>
      </c>
    </row>
    <row r="3043" spans="1:7" ht="6" customHeight="1">
      <c r="A3043" s="640"/>
      <c r="B3043" s="643"/>
      <c r="C3043" s="640"/>
      <c r="D3043" s="640"/>
      <c r="E3043" s="640"/>
      <c r="F3043" s="643"/>
      <c r="G3043" s="641"/>
    </row>
    <row r="3044" spans="1:7" ht="15.95" customHeight="1">
      <c r="A3044" s="247" t="s">
        <v>25782</v>
      </c>
      <c r="B3044" s="248" t="s">
        <v>5674</v>
      </c>
      <c r="C3044" s="640" t="s">
        <v>5675</v>
      </c>
      <c r="D3044" s="640"/>
      <c r="E3044" s="640"/>
      <c r="F3044" s="248" t="s">
        <v>86</v>
      </c>
      <c r="G3044" s="249">
        <v>260.73</v>
      </c>
    </row>
    <row r="3045" spans="1:7" ht="15.95" customHeight="1">
      <c r="A3045" s="247" t="s">
        <v>25783</v>
      </c>
      <c r="B3045" s="248" t="s">
        <v>5676</v>
      </c>
      <c r="C3045" s="640" t="s">
        <v>5677</v>
      </c>
      <c r="D3045" s="640"/>
      <c r="E3045" s="640"/>
      <c r="F3045" s="248" t="s">
        <v>86</v>
      </c>
      <c r="G3045" s="249">
        <v>164.52</v>
      </c>
    </row>
    <row r="3046" spans="1:7" ht="15.95" customHeight="1">
      <c r="A3046" s="247" t="s">
        <v>25784</v>
      </c>
      <c r="B3046" s="248" t="s">
        <v>5678</v>
      </c>
      <c r="C3046" s="640" t="s">
        <v>5679</v>
      </c>
      <c r="D3046" s="640"/>
      <c r="E3046" s="640"/>
      <c r="F3046" s="248" t="s">
        <v>86</v>
      </c>
      <c r="G3046" s="249">
        <v>208.36</v>
      </c>
    </row>
    <row r="3047" spans="1:7" ht="15.95" customHeight="1">
      <c r="A3047" s="247" t="s">
        <v>25785</v>
      </c>
      <c r="B3047" s="248" t="s">
        <v>5680</v>
      </c>
      <c r="C3047" s="640" t="s">
        <v>5681</v>
      </c>
      <c r="D3047" s="640"/>
      <c r="E3047" s="640"/>
      <c r="F3047" s="248" t="s">
        <v>86</v>
      </c>
      <c r="G3047" s="249">
        <v>771.48</v>
      </c>
    </row>
    <row r="3048" spans="1:7" ht="15.95" customHeight="1">
      <c r="A3048" s="640" t="s">
        <v>25786</v>
      </c>
      <c r="B3048" s="643" t="s">
        <v>5682</v>
      </c>
      <c r="C3048" s="640" t="s">
        <v>5683</v>
      </c>
      <c r="D3048" s="640"/>
      <c r="E3048" s="640"/>
      <c r="F3048" s="643" t="s">
        <v>86</v>
      </c>
      <c r="G3048" s="641">
        <v>125.25</v>
      </c>
    </row>
    <row r="3049" spans="1:7" ht="6" customHeight="1">
      <c r="A3049" s="640"/>
      <c r="B3049" s="643"/>
      <c r="C3049" s="640"/>
      <c r="D3049" s="640"/>
      <c r="E3049" s="640"/>
      <c r="F3049" s="643"/>
      <c r="G3049" s="641"/>
    </row>
    <row r="3050" spans="1:7" ht="15.95" customHeight="1">
      <c r="A3050" s="247" t="s">
        <v>25787</v>
      </c>
      <c r="B3050" s="248" t="s">
        <v>5684</v>
      </c>
      <c r="C3050" s="640" t="s">
        <v>5685</v>
      </c>
      <c r="D3050" s="640"/>
      <c r="E3050" s="640"/>
      <c r="F3050" s="248" t="s">
        <v>86</v>
      </c>
      <c r="G3050" s="249">
        <v>138.16</v>
      </c>
    </row>
    <row r="3051" spans="1:7" ht="15.95" customHeight="1">
      <c r="A3051" s="247" t="s">
        <v>25788</v>
      </c>
      <c r="B3051" s="248" t="s">
        <v>5686</v>
      </c>
      <c r="C3051" s="640" t="s">
        <v>5687</v>
      </c>
      <c r="D3051" s="640"/>
      <c r="E3051" s="640"/>
      <c r="F3051" s="248" t="s">
        <v>86</v>
      </c>
      <c r="G3051" s="249">
        <v>69.680000000000007</v>
      </c>
    </row>
    <row r="3052" spans="1:7" ht="15.95" customHeight="1">
      <c r="A3052" s="247" t="s">
        <v>25789</v>
      </c>
      <c r="B3052" s="248" t="s">
        <v>5688</v>
      </c>
      <c r="C3052" s="640" t="s">
        <v>5689</v>
      </c>
      <c r="D3052" s="640"/>
      <c r="E3052" s="640"/>
      <c r="F3052" s="248" t="s">
        <v>86</v>
      </c>
      <c r="G3052" s="249">
        <v>33.770000000000003</v>
      </c>
    </row>
    <row r="3053" spans="1:7" ht="15.95" customHeight="1">
      <c r="A3053" s="247" t="s">
        <v>25790</v>
      </c>
      <c r="B3053" s="248" t="s">
        <v>5690</v>
      </c>
      <c r="C3053" s="640" t="s">
        <v>5691</v>
      </c>
      <c r="D3053" s="640"/>
      <c r="E3053" s="640"/>
      <c r="F3053" s="248" t="s">
        <v>86</v>
      </c>
      <c r="G3053" s="249">
        <v>197.99</v>
      </c>
    </row>
    <row r="3054" spans="1:7" ht="15.95" customHeight="1">
      <c r="A3054" s="247" t="s">
        <v>25791</v>
      </c>
      <c r="B3054" s="248" t="s">
        <v>5692</v>
      </c>
      <c r="C3054" s="640" t="s">
        <v>5693</v>
      </c>
      <c r="D3054" s="640"/>
      <c r="E3054" s="640"/>
      <c r="F3054" s="248" t="s">
        <v>86</v>
      </c>
      <c r="G3054" s="249">
        <v>237.29</v>
      </c>
    </row>
    <row r="3055" spans="1:7" ht="15.95" customHeight="1">
      <c r="A3055" s="247" t="s">
        <v>25792</v>
      </c>
      <c r="B3055" s="248" t="s">
        <v>5694</v>
      </c>
      <c r="C3055" s="640" t="s">
        <v>5695</v>
      </c>
      <c r="D3055" s="640"/>
      <c r="E3055" s="640"/>
      <c r="F3055" s="248" t="s">
        <v>86</v>
      </c>
      <c r="G3055" s="249">
        <v>69.91</v>
      </c>
    </row>
    <row r="3056" spans="1:7" ht="15.95" customHeight="1">
      <c r="A3056" s="245" t="s">
        <v>25793</v>
      </c>
      <c r="B3056" s="642" t="s">
        <v>271</v>
      </c>
      <c r="C3056" s="642"/>
      <c r="D3056" s="642"/>
      <c r="E3056" s="642"/>
      <c r="F3056" s="642"/>
      <c r="G3056" s="246">
        <v>116373.02</v>
      </c>
    </row>
    <row r="3057" spans="1:7" ht="15.95" customHeight="1">
      <c r="A3057" s="247" t="s">
        <v>25794</v>
      </c>
      <c r="B3057" s="248" t="s">
        <v>5696</v>
      </c>
      <c r="C3057" s="640" t="s">
        <v>5697</v>
      </c>
      <c r="D3057" s="640"/>
      <c r="E3057" s="640"/>
      <c r="F3057" s="248" t="s">
        <v>86</v>
      </c>
      <c r="G3057" s="249">
        <v>2529.3200000000002</v>
      </c>
    </row>
    <row r="3058" spans="1:7" ht="15.95" customHeight="1">
      <c r="A3058" s="247" t="s">
        <v>25795</v>
      </c>
      <c r="B3058" s="248" t="s">
        <v>5698</v>
      </c>
      <c r="C3058" s="640" t="s">
        <v>5699</v>
      </c>
      <c r="D3058" s="640"/>
      <c r="E3058" s="640"/>
      <c r="F3058" s="248" t="s">
        <v>86</v>
      </c>
      <c r="G3058" s="249">
        <v>79.14</v>
      </c>
    </row>
    <row r="3059" spans="1:7" ht="15.95" customHeight="1">
      <c r="A3059" s="247" t="s">
        <v>25796</v>
      </c>
      <c r="B3059" s="248" t="s">
        <v>5700</v>
      </c>
      <c r="C3059" s="640" t="s">
        <v>5701</v>
      </c>
      <c r="D3059" s="640"/>
      <c r="E3059" s="640"/>
      <c r="F3059" s="248" t="s">
        <v>86</v>
      </c>
      <c r="G3059" s="249">
        <v>3803.8</v>
      </c>
    </row>
    <row r="3060" spans="1:7" ht="15.95" customHeight="1">
      <c r="A3060" s="247" t="s">
        <v>25797</v>
      </c>
      <c r="B3060" s="248" t="s">
        <v>5702</v>
      </c>
      <c r="C3060" s="640" t="s">
        <v>5703</v>
      </c>
      <c r="D3060" s="640"/>
      <c r="E3060" s="640"/>
      <c r="F3060" s="248" t="s">
        <v>86</v>
      </c>
      <c r="G3060" s="249">
        <v>84.13</v>
      </c>
    </row>
    <row r="3061" spans="1:7" ht="15.95" customHeight="1">
      <c r="A3061" s="247" t="s">
        <v>25798</v>
      </c>
      <c r="B3061" s="248" t="s">
        <v>5704</v>
      </c>
      <c r="C3061" s="640" t="s">
        <v>5705</v>
      </c>
      <c r="D3061" s="640"/>
      <c r="E3061" s="640"/>
      <c r="F3061" s="248" t="s">
        <v>86</v>
      </c>
      <c r="G3061" s="249">
        <v>169.5</v>
      </c>
    </row>
    <row r="3062" spans="1:7" ht="15.95" customHeight="1">
      <c r="A3062" s="247" t="s">
        <v>25799</v>
      </c>
      <c r="B3062" s="248" t="s">
        <v>5706</v>
      </c>
      <c r="C3062" s="640" t="s">
        <v>5707</v>
      </c>
      <c r="D3062" s="640"/>
      <c r="E3062" s="640"/>
      <c r="F3062" s="248" t="s">
        <v>86</v>
      </c>
      <c r="G3062" s="249">
        <v>331.37</v>
      </c>
    </row>
    <row r="3063" spans="1:7" ht="15.95" customHeight="1">
      <c r="A3063" s="247" t="s">
        <v>25800</v>
      </c>
      <c r="B3063" s="248" t="s">
        <v>5708</v>
      </c>
      <c r="C3063" s="640" t="s">
        <v>5709</v>
      </c>
      <c r="D3063" s="640"/>
      <c r="E3063" s="640"/>
      <c r="F3063" s="248" t="s">
        <v>86</v>
      </c>
      <c r="G3063" s="249">
        <v>798.45</v>
      </c>
    </row>
    <row r="3064" spans="1:7" ht="15.95" customHeight="1">
      <c r="A3064" s="247" t="s">
        <v>25801</v>
      </c>
      <c r="B3064" s="248" t="s">
        <v>5710</v>
      </c>
      <c r="C3064" s="640" t="s">
        <v>5711</v>
      </c>
      <c r="D3064" s="640"/>
      <c r="E3064" s="640"/>
      <c r="F3064" s="248" t="s">
        <v>86</v>
      </c>
      <c r="G3064" s="249">
        <v>769.48</v>
      </c>
    </row>
    <row r="3065" spans="1:7" ht="15.95" customHeight="1">
      <c r="A3065" s="247" t="s">
        <v>25802</v>
      </c>
      <c r="B3065" s="248" t="s">
        <v>5712</v>
      </c>
      <c r="C3065" s="640" t="s">
        <v>5713</v>
      </c>
      <c r="D3065" s="640"/>
      <c r="E3065" s="640"/>
      <c r="F3065" s="248" t="s">
        <v>86</v>
      </c>
      <c r="G3065" s="249">
        <v>785.94</v>
      </c>
    </row>
    <row r="3066" spans="1:7" ht="15.95" customHeight="1">
      <c r="A3066" s="247" t="s">
        <v>25803</v>
      </c>
      <c r="B3066" s="248" t="s">
        <v>5714</v>
      </c>
      <c r="C3066" s="640" t="s">
        <v>5715</v>
      </c>
      <c r="D3066" s="640"/>
      <c r="E3066" s="640"/>
      <c r="F3066" s="248" t="s">
        <v>86</v>
      </c>
      <c r="G3066" s="249">
        <v>1204.07</v>
      </c>
    </row>
    <row r="3067" spans="1:7" ht="15.95" customHeight="1">
      <c r="A3067" s="247" t="s">
        <v>25804</v>
      </c>
      <c r="B3067" s="248" t="s">
        <v>5716</v>
      </c>
      <c r="C3067" s="640" t="s">
        <v>5717</v>
      </c>
      <c r="D3067" s="640"/>
      <c r="E3067" s="640"/>
      <c r="F3067" s="248" t="s">
        <v>86</v>
      </c>
      <c r="G3067" s="249">
        <v>1483.79</v>
      </c>
    </row>
    <row r="3068" spans="1:7" ht="15.95" customHeight="1">
      <c r="A3068" s="247" t="s">
        <v>25805</v>
      </c>
      <c r="B3068" s="248" t="s">
        <v>5718</v>
      </c>
      <c r="C3068" s="640" t="s">
        <v>5719</v>
      </c>
      <c r="D3068" s="640"/>
      <c r="E3068" s="640"/>
      <c r="F3068" s="248" t="s">
        <v>86</v>
      </c>
      <c r="G3068" s="249">
        <v>1851.75</v>
      </c>
    </row>
    <row r="3069" spans="1:7" ht="15.95" customHeight="1">
      <c r="A3069" s="247" t="s">
        <v>25806</v>
      </c>
      <c r="B3069" s="248" t="s">
        <v>5720</v>
      </c>
      <c r="C3069" s="640" t="s">
        <v>5721</v>
      </c>
      <c r="D3069" s="640"/>
      <c r="E3069" s="640"/>
      <c r="F3069" s="248" t="s">
        <v>86</v>
      </c>
      <c r="G3069" s="249">
        <v>2015.3</v>
      </c>
    </row>
    <row r="3070" spans="1:7" ht="15.95" customHeight="1">
      <c r="A3070" s="247" t="s">
        <v>25807</v>
      </c>
      <c r="B3070" s="248" t="s">
        <v>5722</v>
      </c>
      <c r="C3070" s="640" t="s">
        <v>5723</v>
      </c>
      <c r="D3070" s="640"/>
      <c r="E3070" s="640"/>
      <c r="F3070" s="248" t="s">
        <v>86</v>
      </c>
      <c r="G3070" s="249">
        <v>2695.97</v>
      </c>
    </row>
    <row r="3071" spans="1:7" ht="15.95" customHeight="1">
      <c r="A3071" s="247" t="s">
        <v>25808</v>
      </c>
      <c r="B3071" s="248" t="s">
        <v>5724</v>
      </c>
      <c r="C3071" s="640" t="s">
        <v>5725</v>
      </c>
      <c r="D3071" s="640"/>
      <c r="E3071" s="640"/>
      <c r="F3071" s="248" t="s">
        <v>86</v>
      </c>
      <c r="G3071" s="249">
        <v>3524.16</v>
      </c>
    </row>
    <row r="3072" spans="1:7" ht="15.95" customHeight="1">
      <c r="A3072" s="247" t="s">
        <v>25809</v>
      </c>
      <c r="B3072" s="248" t="s">
        <v>5726</v>
      </c>
      <c r="C3072" s="640" t="s">
        <v>5727</v>
      </c>
      <c r="D3072" s="640"/>
      <c r="E3072" s="640"/>
      <c r="F3072" s="248" t="s">
        <v>86</v>
      </c>
      <c r="G3072" s="249">
        <v>3915.18</v>
      </c>
    </row>
    <row r="3073" spans="1:7" ht="15.95" customHeight="1">
      <c r="A3073" s="247" t="s">
        <v>25810</v>
      </c>
      <c r="B3073" s="248" t="s">
        <v>5728</v>
      </c>
      <c r="C3073" s="640" t="s">
        <v>5729</v>
      </c>
      <c r="D3073" s="640"/>
      <c r="E3073" s="640"/>
      <c r="F3073" s="248" t="s">
        <v>86</v>
      </c>
      <c r="G3073" s="249">
        <v>5979.11</v>
      </c>
    </row>
    <row r="3074" spans="1:7" ht="15.95" customHeight="1">
      <c r="A3074" s="247" t="s">
        <v>25811</v>
      </c>
      <c r="B3074" s="248" t="s">
        <v>5730</v>
      </c>
      <c r="C3074" s="640" t="s">
        <v>5731</v>
      </c>
      <c r="D3074" s="640"/>
      <c r="E3074" s="640"/>
      <c r="F3074" s="248" t="s">
        <v>86</v>
      </c>
      <c r="G3074" s="249">
        <v>7175.72</v>
      </c>
    </row>
    <row r="3075" spans="1:7" ht="15.95" customHeight="1">
      <c r="A3075" s="247" t="s">
        <v>25812</v>
      </c>
      <c r="B3075" s="248" t="s">
        <v>5732</v>
      </c>
      <c r="C3075" s="640" t="s">
        <v>5733</v>
      </c>
      <c r="D3075" s="640"/>
      <c r="E3075" s="640"/>
      <c r="F3075" s="248" t="s">
        <v>86</v>
      </c>
      <c r="G3075" s="249">
        <v>1639.41</v>
      </c>
    </row>
    <row r="3076" spans="1:7" ht="15.95" customHeight="1">
      <c r="A3076" s="247" t="s">
        <v>25813</v>
      </c>
      <c r="B3076" s="248" t="s">
        <v>5734</v>
      </c>
      <c r="C3076" s="640" t="s">
        <v>5735</v>
      </c>
      <c r="D3076" s="640"/>
      <c r="E3076" s="640"/>
      <c r="F3076" s="248" t="s">
        <v>86</v>
      </c>
      <c r="G3076" s="249">
        <v>1598.66</v>
      </c>
    </row>
    <row r="3077" spans="1:7" ht="15.95" customHeight="1">
      <c r="A3077" s="247" t="s">
        <v>25814</v>
      </c>
      <c r="B3077" s="248" t="s">
        <v>5736</v>
      </c>
      <c r="C3077" s="640" t="s">
        <v>5737</v>
      </c>
      <c r="D3077" s="640"/>
      <c r="E3077" s="640"/>
      <c r="F3077" s="248" t="s">
        <v>86</v>
      </c>
      <c r="G3077" s="249">
        <v>1861.22</v>
      </c>
    </row>
    <row r="3078" spans="1:7" ht="15.95" customHeight="1">
      <c r="A3078" s="247" t="s">
        <v>25815</v>
      </c>
      <c r="B3078" s="248" t="s">
        <v>5738</v>
      </c>
      <c r="C3078" s="640" t="s">
        <v>5739</v>
      </c>
      <c r="D3078" s="640"/>
      <c r="E3078" s="640"/>
      <c r="F3078" s="248" t="s">
        <v>86</v>
      </c>
      <c r="G3078" s="249">
        <v>2105.33</v>
      </c>
    </row>
    <row r="3079" spans="1:7" ht="15.95" customHeight="1">
      <c r="A3079" s="247" t="s">
        <v>25816</v>
      </c>
      <c r="B3079" s="248" t="s">
        <v>5740</v>
      </c>
      <c r="C3079" s="640" t="s">
        <v>5741</v>
      </c>
      <c r="D3079" s="640"/>
      <c r="E3079" s="640"/>
      <c r="F3079" s="248" t="s">
        <v>86</v>
      </c>
      <c r="G3079" s="249">
        <v>2484.54</v>
      </c>
    </row>
    <row r="3080" spans="1:7" ht="15.95" customHeight="1">
      <c r="A3080" s="247" t="s">
        <v>25817</v>
      </c>
      <c r="B3080" s="248" t="s">
        <v>5742</v>
      </c>
      <c r="C3080" s="640" t="s">
        <v>5743</v>
      </c>
      <c r="D3080" s="640"/>
      <c r="E3080" s="640"/>
      <c r="F3080" s="248" t="s">
        <v>86</v>
      </c>
      <c r="G3080" s="249">
        <v>2652</v>
      </c>
    </row>
    <row r="3081" spans="1:7" ht="15.95" customHeight="1">
      <c r="A3081" s="247" t="s">
        <v>25818</v>
      </c>
      <c r="B3081" s="248" t="s">
        <v>5744</v>
      </c>
      <c r="C3081" s="640" t="s">
        <v>5745</v>
      </c>
      <c r="D3081" s="640"/>
      <c r="E3081" s="640"/>
      <c r="F3081" s="248" t="s">
        <v>86</v>
      </c>
      <c r="G3081" s="249">
        <v>2723.34</v>
      </c>
    </row>
    <row r="3082" spans="1:7" ht="15.95" customHeight="1">
      <c r="A3082" s="247" t="s">
        <v>25819</v>
      </c>
      <c r="B3082" s="248" t="s">
        <v>5746</v>
      </c>
      <c r="C3082" s="640" t="s">
        <v>5747</v>
      </c>
      <c r="D3082" s="640"/>
      <c r="E3082" s="640"/>
      <c r="F3082" s="248" t="s">
        <v>86</v>
      </c>
      <c r="G3082" s="249">
        <v>2841.63</v>
      </c>
    </row>
    <row r="3083" spans="1:7" ht="15.95" customHeight="1">
      <c r="A3083" s="247" t="s">
        <v>25820</v>
      </c>
      <c r="B3083" s="248" t="s">
        <v>5748</v>
      </c>
      <c r="C3083" s="640" t="s">
        <v>5749</v>
      </c>
      <c r="D3083" s="640"/>
      <c r="E3083" s="640"/>
      <c r="F3083" s="248" t="s">
        <v>86</v>
      </c>
      <c r="G3083" s="249">
        <v>4213.92</v>
      </c>
    </row>
    <row r="3084" spans="1:7" ht="15.95" customHeight="1">
      <c r="A3084" s="247" t="s">
        <v>25821</v>
      </c>
      <c r="B3084" s="248" t="s">
        <v>5750</v>
      </c>
      <c r="C3084" s="640" t="s">
        <v>5751</v>
      </c>
      <c r="D3084" s="640"/>
      <c r="E3084" s="640"/>
      <c r="F3084" s="248" t="s">
        <v>86</v>
      </c>
      <c r="G3084" s="249">
        <v>1062.4100000000001</v>
      </c>
    </row>
    <row r="3085" spans="1:7" ht="15.95" customHeight="1">
      <c r="A3085" s="247" t="s">
        <v>25822</v>
      </c>
      <c r="B3085" s="248" t="s">
        <v>5752</v>
      </c>
      <c r="C3085" s="640" t="s">
        <v>5753</v>
      </c>
      <c r="D3085" s="640"/>
      <c r="E3085" s="640"/>
      <c r="F3085" s="248" t="s">
        <v>86</v>
      </c>
      <c r="G3085" s="249">
        <v>7715.34</v>
      </c>
    </row>
    <row r="3086" spans="1:7" ht="15.95" customHeight="1">
      <c r="A3086" s="247" t="s">
        <v>25823</v>
      </c>
      <c r="B3086" s="248" t="s">
        <v>5754</v>
      </c>
      <c r="C3086" s="640" t="s">
        <v>5755</v>
      </c>
      <c r="D3086" s="640"/>
      <c r="E3086" s="640"/>
      <c r="F3086" s="248" t="s">
        <v>86</v>
      </c>
      <c r="G3086" s="249">
        <v>15378.05</v>
      </c>
    </row>
    <row r="3087" spans="1:7" ht="15.95" customHeight="1">
      <c r="A3087" s="247" t="s">
        <v>25824</v>
      </c>
      <c r="B3087" s="248" t="s">
        <v>5756</v>
      </c>
      <c r="C3087" s="640" t="s">
        <v>5757</v>
      </c>
      <c r="D3087" s="640"/>
      <c r="E3087" s="640"/>
      <c r="F3087" s="248" t="s">
        <v>86</v>
      </c>
      <c r="G3087" s="249">
        <v>23070.71</v>
      </c>
    </row>
    <row r="3088" spans="1:7" ht="15.95" customHeight="1">
      <c r="A3088" s="247" t="s">
        <v>25825</v>
      </c>
      <c r="B3088" s="248" t="s">
        <v>5758</v>
      </c>
      <c r="C3088" s="640" t="s">
        <v>5759</v>
      </c>
      <c r="D3088" s="640"/>
      <c r="E3088" s="640"/>
      <c r="F3088" s="248" t="s">
        <v>86</v>
      </c>
      <c r="G3088" s="249">
        <v>380.62</v>
      </c>
    </row>
    <row r="3089" spans="1:7" ht="15.95" customHeight="1">
      <c r="A3089" s="247" t="s">
        <v>25826</v>
      </c>
      <c r="B3089" s="248" t="s">
        <v>5760</v>
      </c>
      <c r="C3089" s="640" t="s">
        <v>5761</v>
      </c>
      <c r="D3089" s="640"/>
      <c r="E3089" s="640"/>
      <c r="F3089" s="248" t="s">
        <v>86</v>
      </c>
      <c r="G3089" s="249">
        <v>116.4</v>
      </c>
    </row>
    <row r="3090" spans="1:7" ht="15.95" customHeight="1">
      <c r="A3090" s="247" t="s">
        <v>25827</v>
      </c>
      <c r="B3090" s="248" t="s">
        <v>5762</v>
      </c>
      <c r="C3090" s="640" t="s">
        <v>5763</v>
      </c>
      <c r="D3090" s="640"/>
      <c r="E3090" s="640"/>
      <c r="F3090" s="248" t="s">
        <v>86</v>
      </c>
      <c r="G3090" s="249">
        <v>3079.08</v>
      </c>
    </row>
    <row r="3091" spans="1:7" ht="15.95" customHeight="1">
      <c r="A3091" s="247" t="s">
        <v>25828</v>
      </c>
      <c r="B3091" s="248" t="s">
        <v>5764</v>
      </c>
      <c r="C3091" s="640" t="s">
        <v>5765</v>
      </c>
      <c r="D3091" s="640"/>
      <c r="E3091" s="640"/>
      <c r="F3091" s="248" t="s">
        <v>86</v>
      </c>
      <c r="G3091" s="249">
        <v>258.54000000000002</v>
      </c>
    </row>
    <row r="3092" spans="1:7" ht="15.95" customHeight="1">
      <c r="A3092" s="247" t="s">
        <v>25829</v>
      </c>
      <c r="B3092" s="248" t="s">
        <v>5766</v>
      </c>
      <c r="C3092" s="640" t="s">
        <v>5767</v>
      </c>
      <c r="D3092" s="640"/>
      <c r="E3092" s="640"/>
      <c r="F3092" s="248" t="s">
        <v>86</v>
      </c>
      <c r="G3092" s="249">
        <v>858.83</v>
      </c>
    </row>
    <row r="3093" spans="1:7" ht="15.95" customHeight="1">
      <c r="A3093" s="247" t="s">
        <v>25830</v>
      </c>
      <c r="B3093" s="248" t="s">
        <v>5768</v>
      </c>
      <c r="C3093" s="640" t="s">
        <v>5769</v>
      </c>
      <c r="D3093" s="640"/>
      <c r="E3093" s="640"/>
      <c r="F3093" s="248" t="s">
        <v>86</v>
      </c>
      <c r="G3093" s="249">
        <v>905.09</v>
      </c>
    </row>
    <row r="3094" spans="1:7" ht="15.95" customHeight="1">
      <c r="A3094" s="247" t="s">
        <v>25831</v>
      </c>
      <c r="B3094" s="248" t="s">
        <v>5770</v>
      </c>
      <c r="C3094" s="640" t="s">
        <v>5771</v>
      </c>
      <c r="D3094" s="640"/>
      <c r="E3094" s="640"/>
      <c r="F3094" s="248" t="s">
        <v>86</v>
      </c>
      <c r="G3094" s="249">
        <v>1212.1500000000001</v>
      </c>
    </row>
    <row r="3095" spans="1:7" ht="15.95" customHeight="1">
      <c r="A3095" s="247" t="s">
        <v>25832</v>
      </c>
      <c r="B3095" s="248" t="s">
        <v>5772</v>
      </c>
      <c r="C3095" s="640" t="s">
        <v>5773</v>
      </c>
      <c r="D3095" s="640"/>
      <c r="E3095" s="640"/>
      <c r="F3095" s="248" t="s">
        <v>86</v>
      </c>
      <c r="G3095" s="249">
        <v>258.95</v>
      </c>
    </row>
    <row r="3096" spans="1:7" ht="15.95" customHeight="1">
      <c r="A3096" s="247" t="s">
        <v>25833</v>
      </c>
      <c r="B3096" s="248" t="s">
        <v>5774</v>
      </c>
      <c r="C3096" s="640" t="s">
        <v>5775</v>
      </c>
      <c r="D3096" s="640"/>
      <c r="E3096" s="640"/>
      <c r="F3096" s="248" t="s">
        <v>86</v>
      </c>
      <c r="G3096" s="249">
        <v>70.89</v>
      </c>
    </row>
    <row r="3097" spans="1:7" ht="15.95" customHeight="1">
      <c r="A3097" s="247" t="s">
        <v>25834</v>
      </c>
      <c r="B3097" s="248" t="s">
        <v>5776</v>
      </c>
      <c r="C3097" s="640" t="s">
        <v>5777</v>
      </c>
      <c r="D3097" s="640"/>
      <c r="E3097" s="640"/>
      <c r="F3097" s="248" t="s">
        <v>86</v>
      </c>
      <c r="G3097" s="249">
        <v>73.569999999999993</v>
      </c>
    </row>
    <row r="3098" spans="1:7" ht="15.95" customHeight="1">
      <c r="A3098" s="247" t="s">
        <v>25835</v>
      </c>
      <c r="B3098" s="248" t="s">
        <v>5778</v>
      </c>
      <c r="C3098" s="640" t="s">
        <v>5779</v>
      </c>
      <c r="D3098" s="640"/>
      <c r="E3098" s="640"/>
      <c r="F3098" s="248" t="s">
        <v>86</v>
      </c>
      <c r="G3098" s="249">
        <v>45.25</v>
      </c>
    </row>
    <row r="3099" spans="1:7" ht="15.95" customHeight="1">
      <c r="A3099" s="247" t="s">
        <v>25836</v>
      </c>
      <c r="B3099" s="248" t="s">
        <v>5780</v>
      </c>
      <c r="C3099" s="640" t="s">
        <v>5781</v>
      </c>
      <c r="D3099" s="640"/>
      <c r="E3099" s="640"/>
      <c r="F3099" s="248" t="s">
        <v>86</v>
      </c>
      <c r="G3099" s="249">
        <v>58.46</v>
      </c>
    </row>
    <row r="3100" spans="1:7" ht="15.95" customHeight="1">
      <c r="A3100" s="247" t="s">
        <v>25837</v>
      </c>
      <c r="B3100" s="248" t="s">
        <v>5782</v>
      </c>
      <c r="C3100" s="640" t="s">
        <v>5783</v>
      </c>
      <c r="D3100" s="640"/>
      <c r="E3100" s="640"/>
      <c r="F3100" s="248" t="s">
        <v>86</v>
      </c>
      <c r="G3100" s="249">
        <v>87.12</v>
      </c>
    </row>
    <row r="3101" spans="1:7" ht="15.95" customHeight="1">
      <c r="A3101" s="247" t="s">
        <v>25838</v>
      </c>
      <c r="B3101" s="248" t="s">
        <v>5784</v>
      </c>
      <c r="C3101" s="640" t="s">
        <v>5785</v>
      </c>
      <c r="D3101" s="640"/>
      <c r="E3101" s="640"/>
      <c r="F3101" s="248" t="s">
        <v>86</v>
      </c>
      <c r="G3101" s="249">
        <v>84.87</v>
      </c>
    </row>
    <row r="3102" spans="1:7" ht="15.95" customHeight="1">
      <c r="A3102" s="247" t="s">
        <v>25839</v>
      </c>
      <c r="B3102" s="248" t="s">
        <v>5786</v>
      </c>
      <c r="C3102" s="640" t="s">
        <v>5787</v>
      </c>
      <c r="D3102" s="640"/>
      <c r="E3102" s="640"/>
      <c r="F3102" s="248" t="s">
        <v>86</v>
      </c>
      <c r="G3102" s="249">
        <v>139.29</v>
      </c>
    </row>
    <row r="3103" spans="1:7" ht="15.95" customHeight="1">
      <c r="A3103" s="247" t="s">
        <v>25840</v>
      </c>
      <c r="B3103" s="248" t="s">
        <v>5788</v>
      </c>
      <c r="C3103" s="640" t="s">
        <v>5789</v>
      </c>
      <c r="D3103" s="640"/>
      <c r="E3103" s="640"/>
      <c r="F3103" s="248" t="s">
        <v>86</v>
      </c>
      <c r="G3103" s="249">
        <v>201.17</v>
      </c>
    </row>
    <row r="3104" spans="1:7" ht="15.95" customHeight="1">
      <c r="A3104" s="245" t="s">
        <v>25841</v>
      </c>
      <c r="B3104" s="642" t="s">
        <v>5790</v>
      </c>
      <c r="C3104" s="642"/>
      <c r="D3104" s="642"/>
      <c r="E3104" s="642"/>
      <c r="F3104" s="642"/>
      <c r="G3104" s="246">
        <v>145988.17000000001</v>
      </c>
    </row>
    <row r="3105" spans="1:7" ht="15.95" customHeight="1">
      <c r="A3105" s="247" t="s">
        <v>25842</v>
      </c>
      <c r="B3105" s="248" t="s">
        <v>5791</v>
      </c>
      <c r="C3105" s="640" t="s">
        <v>5792</v>
      </c>
      <c r="D3105" s="640"/>
      <c r="E3105" s="640"/>
      <c r="F3105" s="248" t="s">
        <v>22</v>
      </c>
      <c r="G3105" s="249">
        <v>310.02999999999997</v>
      </c>
    </row>
    <row r="3106" spans="1:7" ht="15.95" customHeight="1">
      <c r="A3106" s="247" t="s">
        <v>25843</v>
      </c>
      <c r="B3106" s="248" t="s">
        <v>5793</v>
      </c>
      <c r="C3106" s="640" t="s">
        <v>5794</v>
      </c>
      <c r="D3106" s="640"/>
      <c r="E3106" s="640"/>
      <c r="F3106" s="248" t="s">
        <v>22</v>
      </c>
      <c r="G3106" s="249">
        <v>508.07</v>
      </c>
    </row>
    <row r="3107" spans="1:7" ht="15.95" customHeight="1">
      <c r="A3107" s="247" t="s">
        <v>25844</v>
      </c>
      <c r="B3107" s="248" t="s">
        <v>5795</v>
      </c>
      <c r="C3107" s="640" t="s">
        <v>5796</v>
      </c>
      <c r="D3107" s="640"/>
      <c r="E3107" s="640"/>
      <c r="F3107" s="248" t="s">
        <v>22</v>
      </c>
      <c r="G3107" s="249">
        <v>730.21</v>
      </c>
    </row>
    <row r="3108" spans="1:7" ht="15.95" customHeight="1">
      <c r="A3108" s="247" t="s">
        <v>25845</v>
      </c>
      <c r="B3108" s="248" t="s">
        <v>5797</v>
      </c>
      <c r="C3108" s="640" t="s">
        <v>5798</v>
      </c>
      <c r="D3108" s="640"/>
      <c r="E3108" s="640"/>
      <c r="F3108" s="248" t="s">
        <v>22</v>
      </c>
      <c r="G3108" s="249">
        <v>261.37</v>
      </c>
    </row>
    <row r="3109" spans="1:7" ht="15.95" customHeight="1">
      <c r="A3109" s="247" t="s">
        <v>25846</v>
      </c>
      <c r="B3109" s="248" t="s">
        <v>5799</v>
      </c>
      <c r="C3109" s="640" t="s">
        <v>5800</v>
      </c>
      <c r="D3109" s="640"/>
      <c r="E3109" s="640"/>
      <c r="F3109" s="248" t="s">
        <v>86</v>
      </c>
      <c r="G3109" s="249">
        <v>374.61</v>
      </c>
    </row>
    <row r="3110" spans="1:7" ht="15.95" customHeight="1">
      <c r="A3110" s="247" t="s">
        <v>25847</v>
      </c>
      <c r="B3110" s="248" t="s">
        <v>5801</v>
      </c>
      <c r="C3110" s="640" t="s">
        <v>5802</v>
      </c>
      <c r="D3110" s="640"/>
      <c r="E3110" s="640"/>
      <c r="F3110" s="248" t="s">
        <v>86</v>
      </c>
      <c r="G3110" s="249">
        <v>545.73</v>
      </c>
    </row>
    <row r="3111" spans="1:7" ht="15.95" customHeight="1">
      <c r="A3111" s="247" t="s">
        <v>25848</v>
      </c>
      <c r="B3111" s="248" t="s">
        <v>5803</v>
      </c>
      <c r="C3111" s="640" t="s">
        <v>5804</v>
      </c>
      <c r="D3111" s="640"/>
      <c r="E3111" s="640"/>
      <c r="F3111" s="248" t="s">
        <v>86</v>
      </c>
      <c r="G3111" s="249">
        <v>287.2</v>
      </c>
    </row>
    <row r="3112" spans="1:7" ht="15.95" customHeight="1">
      <c r="A3112" s="247" t="s">
        <v>25849</v>
      </c>
      <c r="B3112" s="248" t="s">
        <v>5805</v>
      </c>
      <c r="C3112" s="640" t="s">
        <v>5806</v>
      </c>
      <c r="D3112" s="640"/>
      <c r="E3112" s="640"/>
      <c r="F3112" s="248" t="s">
        <v>86</v>
      </c>
      <c r="G3112" s="249">
        <v>334.51</v>
      </c>
    </row>
    <row r="3113" spans="1:7" ht="15.95" customHeight="1">
      <c r="A3113" s="247" t="s">
        <v>25850</v>
      </c>
      <c r="B3113" s="248" t="s">
        <v>5807</v>
      </c>
      <c r="C3113" s="640" t="s">
        <v>5808</v>
      </c>
      <c r="D3113" s="640"/>
      <c r="E3113" s="640"/>
      <c r="F3113" s="248" t="s">
        <v>86</v>
      </c>
      <c r="G3113" s="249">
        <v>95.68</v>
      </c>
    </row>
    <row r="3114" spans="1:7" ht="15.95" customHeight="1">
      <c r="A3114" s="247" t="s">
        <v>25851</v>
      </c>
      <c r="B3114" s="248" t="s">
        <v>5809</v>
      </c>
      <c r="C3114" s="640" t="s">
        <v>5810</v>
      </c>
      <c r="D3114" s="640"/>
      <c r="E3114" s="640"/>
      <c r="F3114" s="248" t="s">
        <v>12</v>
      </c>
      <c r="G3114" s="249">
        <v>164.61</v>
      </c>
    </row>
    <row r="3115" spans="1:7" ht="15.95" customHeight="1">
      <c r="A3115" s="640" t="s">
        <v>25852</v>
      </c>
      <c r="B3115" s="643" t="s">
        <v>5811</v>
      </c>
      <c r="C3115" s="640" t="s">
        <v>5812</v>
      </c>
      <c r="D3115" s="640"/>
      <c r="E3115" s="640"/>
      <c r="F3115" s="643" t="s">
        <v>86</v>
      </c>
      <c r="G3115" s="641">
        <v>297.89999999999998</v>
      </c>
    </row>
    <row r="3116" spans="1:7" ht="6" customHeight="1">
      <c r="A3116" s="640"/>
      <c r="B3116" s="643"/>
      <c r="C3116" s="640"/>
      <c r="D3116" s="640"/>
      <c r="E3116" s="640"/>
      <c r="F3116" s="643"/>
      <c r="G3116" s="641"/>
    </row>
    <row r="3117" spans="1:7" ht="15.95" customHeight="1">
      <c r="A3117" s="640" t="s">
        <v>25853</v>
      </c>
      <c r="B3117" s="643" t="s">
        <v>5813</v>
      </c>
      <c r="C3117" s="640" t="s">
        <v>5814</v>
      </c>
      <c r="D3117" s="640"/>
      <c r="E3117" s="640"/>
      <c r="F3117" s="643" t="s">
        <v>86</v>
      </c>
      <c r="G3117" s="641">
        <v>465.14</v>
      </c>
    </row>
    <row r="3118" spans="1:7" ht="6" customHeight="1">
      <c r="A3118" s="640"/>
      <c r="B3118" s="643"/>
      <c r="C3118" s="640"/>
      <c r="D3118" s="640"/>
      <c r="E3118" s="640"/>
      <c r="F3118" s="643"/>
      <c r="G3118" s="641"/>
    </row>
    <row r="3119" spans="1:7" ht="15.95" customHeight="1">
      <c r="A3119" s="640" t="s">
        <v>25854</v>
      </c>
      <c r="B3119" s="643" t="s">
        <v>5815</v>
      </c>
      <c r="C3119" s="640" t="s">
        <v>5816</v>
      </c>
      <c r="D3119" s="640"/>
      <c r="E3119" s="640"/>
      <c r="F3119" s="643" t="s">
        <v>86</v>
      </c>
      <c r="G3119" s="641">
        <v>650.63</v>
      </c>
    </row>
    <row r="3120" spans="1:7" ht="6" customHeight="1">
      <c r="A3120" s="640"/>
      <c r="B3120" s="643"/>
      <c r="C3120" s="640"/>
      <c r="D3120" s="640"/>
      <c r="E3120" s="640"/>
      <c r="F3120" s="643"/>
      <c r="G3120" s="641"/>
    </row>
    <row r="3121" spans="1:7" ht="15.95" customHeight="1">
      <c r="A3121" s="247" t="s">
        <v>25855</v>
      </c>
      <c r="B3121" s="248" t="s">
        <v>5817</v>
      </c>
      <c r="C3121" s="640" t="s">
        <v>5818</v>
      </c>
      <c r="D3121" s="640"/>
      <c r="E3121" s="640"/>
      <c r="F3121" s="248" t="s">
        <v>12</v>
      </c>
      <c r="G3121" s="249">
        <v>257.02</v>
      </c>
    </row>
    <row r="3122" spans="1:7" ht="15.95" customHeight="1">
      <c r="A3122" s="640" t="s">
        <v>25856</v>
      </c>
      <c r="B3122" s="643" t="s">
        <v>5819</v>
      </c>
      <c r="C3122" s="640" t="s">
        <v>5820</v>
      </c>
      <c r="D3122" s="640"/>
      <c r="E3122" s="640"/>
      <c r="F3122" s="643" t="s">
        <v>86</v>
      </c>
      <c r="G3122" s="641">
        <v>505.37</v>
      </c>
    </row>
    <row r="3123" spans="1:7" ht="6" customHeight="1">
      <c r="A3123" s="640"/>
      <c r="B3123" s="643"/>
      <c r="C3123" s="640"/>
      <c r="D3123" s="640"/>
      <c r="E3123" s="640"/>
      <c r="F3123" s="643"/>
      <c r="G3123" s="641"/>
    </row>
    <row r="3124" spans="1:7" ht="15.95" customHeight="1">
      <c r="A3124" s="640" t="s">
        <v>25857</v>
      </c>
      <c r="B3124" s="643" t="s">
        <v>5821</v>
      </c>
      <c r="C3124" s="640" t="s">
        <v>5822</v>
      </c>
      <c r="D3124" s="640"/>
      <c r="E3124" s="640"/>
      <c r="F3124" s="643" t="s">
        <v>86</v>
      </c>
      <c r="G3124" s="641">
        <v>726.93</v>
      </c>
    </row>
    <row r="3125" spans="1:7" ht="6" customHeight="1">
      <c r="A3125" s="640"/>
      <c r="B3125" s="643"/>
      <c r="C3125" s="640"/>
      <c r="D3125" s="640"/>
      <c r="E3125" s="640"/>
      <c r="F3125" s="643"/>
      <c r="G3125" s="641"/>
    </row>
    <row r="3126" spans="1:7" ht="15.95" customHeight="1">
      <c r="A3126" s="640" t="s">
        <v>25858</v>
      </c>
      <c r="B3126" s="643" t="s">
        <v>5823</v>
      </c>
      <c r="C3126" s="640" t="s">
        <v>5824</v>
      </c>
      <c r="D3126" s="640"/>
      <c r="E3126" s="640"/>
      <c r="F3126" s="643" t="s">
        <v>86</v>
      </c>
      <c r="G3126" s="641">
        <v>951.8</v>
      </c>
    </row>
    <row r="3127" spans="1:7" ht="6" customHeight="1">
      <c r="A3127" s="640"/>
      <c r="B3127" s="643"/>
      <c r="C3127" s="640"/>
      <c r="D3127" s="640"/>
      <c r="E3127" s="640"/>
      <c r="F3127" s="643"/>
      <c r="G3127" s="641"/>
    </row>
    <row r="3128" spans="1:7" ht="15.95" customHeight="1">
      <c r="A3128" s="247" t="s">
        <v>25859</v>
      </c>
      <c r="B3128" s="248" t="s">
        <v>5825</v>
      </c>
      <c r="C3128" s="640" t="s">
        <v>5826</v>
      </c>
      <c r="D3128" s="640"/>
      <c r="E3128" s="640"/>
      <c r="F3128" s="248" t="s">
        <v>12</v>
      </c>
      <c r="G3128" s="249">
        <v>222.28</v>
      </c>
    </row>
    <row r="3129" spans="1:7" ht="15.95" customHeight="1">
      <c r="A3129" s="247" t="s">
        <v>25860</v>
      </c>
      <c r="B3129" s="248" t="s">
        <v>5827</v>
      </c>
      <c r="C3129" s="640" t="s">
        <v>5828</v>
      </c>
      <c r="D3129" s="640"/>
      <c r="E3129" s="640"/>
      <c r="F3129" s="248" t="s">
        <v>14</v>
      </c>
      <c r="G3129" s="249">
        <v>644.62</v>
      </c>
    </row>
    <row r="3130" spans="1:7" ht="15.95" customHeight="1">
      <c r="A3130" s="247" t="s">
        <v>25861</v>
      </c>
      <c r="B3130" s="248" t="s">
        <v>5829</v>
      </c>
      <c r="C3130" s="640" t="s">
        <v>5830</v>
      </c>
      <c r="D3130" s="640"/>
      <c r="E3130" s="640"/>
      <c r="F3130" s="248" t="s">
        <v>86</v>
      </c>
      <c r="G3130" s="249">
        <v>184.52</v>
      </c>
    </row>
    <row r="3131" spans="1:7" ht="15.95" customHeight="1">
      <c r="A3131" s="247" t="s">
        <v>25862</v>
      </c>
      <c r="B3131" s="248" t="s">
        <v>5831</v>
      </c>
      <c r="C3131" s="640" t="s">
        <v>5832</v>
      </c>
      <c r="D3131" s="640"/>
      <c r="E3131" s="640"/>
      <c r="F3131" s="248" t="s">
        <v>86</v>
      </c>
      <c r="G3131" s="249">
        <v>773.07</v>
      </c>
    </row>
    <row r="3132" spans="1:7" ht="15.95" customHeight="1">
      <c r="A3132" s="247" t="s">
        <v>25863</v>
      </c>
      <c r="B3132" s="248" t="s">
        <v>5833</v>
      </c>
      <c r="C3132" s="640" t="s">
        <v>5834</v>
      </c>
      <c r="D3132" s="640"/>
      <c r="E3132" s="640"/>
      <c r="F3132" s="248" t="s">
        <v>86</v>
      </c>
      <c r="G3132" s="249">
        <v>244.86</v>
      </c>
    </row>
    <row r="3133" spans="1:7" ht="15.95" customHeight="1">
      <c r="A3133" s="247" t="s">
        <v>25864</v>
      </c>
      <c r="B3133" s="248" t="s">
        <v>5835</v>
      </c>
      <c r="C3133" s="640" t="s">
        <v>5836</v>
      </c>
      <c r="D3133" s="640"/>
      <c r="E3133" s="640"/>
      <c r="F3133" s="248" t="s">
        <v>86</v>
      </c>
      <c r="G3133" s="249">
        <v>5713.66</v>
      </c>
    </row>
    <row r="3134" spans="1:7" ht="15.95" customHeight="1">
      <c r="A3134" s="247" t="s">
        <v>25865</v>
      </c>
      <c r="B3134" s="248" t="s">
        <v>5837</v>
      </c>
      <c r="C3134" s="640" t="s">
        <v>5838</v>
      </c>
      <c r="D3134" s="640"/>
      <c r="E3134" s="640"/>
      <c r="F3134" s="248" t="s">
        <v>86</v>
      </c>
      <c r="G3134" s="249">
        <v>1870.74</v>
      </c>
    </row>
    <row r="3135" spans="1:7" ht="15.95" customHeight="1">
      <c r="A3135" s="247" t="s">
        <v>25866</v>
      </c>
      <c r="B3135" s="248" t="s">
        <v>5839</v>
      </c>
      <c r="C3135" s="640" t="s">
        <v>5840</v>
      </c>
      <c r="D3135" s="640"/>
      <c r="E3135" s="640"/>
      <c r="F3135" s="248" t="s">
        <v>86</v>
      </c>
      <c r="G3135" s="249">
        <v>2530.5500000000002</v>
      </c>
    </row>
    <row r="3136" spans="1:7" ht="15.95" customHeight="1">
      <c r="A3136" s="247" t="s">
        <v>25867</v>
      </c>
      <c r="B3136" s="248" t="s">
        <v>5841</v>
      </c>
      <c r="C3136" s="640" t="s">
        <v>5842</v>
      </c>
      <c r="D3136" s="640"/>
      <c r="E3136" s="640"/>
      <c r="F3136" s="248" t="s">
        <v>86</v>
      </c>
      <c r="G3136" s="249">
        <v>6086.87</v>
      </c>
    </row>
    <row r="3137" spans="1:7" ht="15.95" customHeight="1">
      <c r="A3137" s="247" t="s">
        <v>25868</v>
      </c>
      <c r="B3137" s="248" t="s">
        <v>5843</v>
      </c>
      <c r="C3137" s="640" t="s">
        <v>5844</v>
      </c>
      <c r="D3137" s="640"/>
      <c r="E3137" s="640"/>
      <c r="F3137" s="248" t="s">
        <v>86</v>
      </c>
      <c r="G3137" s="249">
        <v>1714.87</v>
      </c>
    </row>
    <row r="3138" spans="1:7" ht="15.95" customHeight="1">
      <c r="A3138" s="247" t="s">
        <v>25869</v>
      </c>
      <c r="B3138" s="248" t="s">
        <v>5845</v>
      </c>
      <c r="C3138" s="640" t="s">
        <v>5846</v>
      </c>
      <c r="D3138" s="640"/>
      <c r="E3138" s="640"/>
      <c r="F3138" s="248" t="s">
        <v>86</v>
      </c>
      <c r="G3138" s="249">
        <v>1043.78</v>
      </c>
    </row>
    <row r="3139" spans="1:7" ht="15.95" customHeight="1">
      <c r="A3139" s="247" t="s">
        <v>25870</v>
      </c>
      <c r="B3139" s="248" t="s">
        <v>5847</v>
      </c>
      <c r="C3139" s="640" t="s">
        <v>5848</v>
      </c>
      <c r="D3139" s="640"/>
      <c r="E3139" s="640"/>
      <c r="F3139" s="248" t="s">
        <v>86</v>
      </c>
      <c r="G3139" s="249">
        <v>861.88</v>
      </c>
    </row>
    <row r="3140" spans="1:7" ht="15.95" customHeight="1">
      <c r="A3140" s="247" t="s">
        <v>25871</v>
      </c>
      <c r="B3140" s="248" t="s">
        <v>5849</v>
      </c>
      <c r="C3140" s="640" t="s">
        <v>5850</v>
      </c>
      <c r="D3140" s="640"/>
      <c r="E3140" s="640"/>
      <c r="F3140" s="248" t="s">
        <v>86</v>
      </c>
      <c r="G3140" s="249">
        <v>1277.68</v>
      </c>
    </row>
    <row r="3141" spans="1:7" ht="15.95" customHeight="1">
      <c r="A3141" s="247" t="s">
        <v>25872</v>
      </c>
      <c r="B3141" s="248" t="s">
        <v>5851</v>
      </c>
      <c r="C3141" s="640" t="s">
        <v>5852</v>
      </c>
      <c r="D3141" s="640"/>
      <c r="E3141" s="640"/>
      <c r="F3141" s="248" t="s">
        <v>86</v>
      </c>
      <c r="G3141" s="249">
        <v>1349.23</v>
      </c>
    </row>
    <row r="3142" spans="1:7" ht="15.95" customHeight="1">
      <c r="A3142" s="247" t="s">
        <v>25873</v>
      </c>
      <c r="B3142" s="248" t="s">
        <v>5853</v>
      </c>
      <c r="C3142" s="640" t="s">
        <v>5854</v>
      </c>
      <c r="D3142" s="640"/>
      <c r="E3142" s="640"/>
      <c r="F3142" s="248" t="s">
        <v>86</v>
      </c>
      <c r="G3142" s="249">
        <v>228.36</v>
      </c>
    </row>
    <row r="3143" spans="1:7" ht="15.95" customHeight="1">
      <c r="A3143" s="247" t="s">
        <v>25874</v>
      </c>
      <c r="B3143" s="248" t="s">
        <v>5855</v>
      </c>
      <c r="C3143" s="640" t="s">
        <v>5856</v>
      </c>
      <c r="D3143" s="640"/>
      <c r="E3143" s="640"/>
      <c r="F3143" s="248" t="s">
        <v>86</v>
      </c>
      <c r="G3143" s="249">
        <v>499.92</v>
      </c>
    </row>
    <row r="3144" spans="1:7" ht="15.95" customHeight="1">
      <c r="A3144" s="247" t="s">
        <v>25875</v>
      </c>
      <c r="B3144" s="248" t="s">
        <v>5857</v>
      </c>
      <c r="C3144" s="640" t="s">
        <v>5858</v>
      </c>
      <c r="D3144" s="640"/>
      <c r="E3144" s="640"/>
      <c r="F3144" s="248" t="s">
        <v>86</v>
      </c>
      <c r="G3144" s="249">
        <v>342.1</v>
      </c>
    </row>
    <row r="3145" spans="1:7" ht="15.95" customHeight="1">
      <c r="A3145" s="247" t="s">
        <v>25876</v>
      </c>
      <c r="B3145" s="248" t="s">
        <v>5859</v>
      </c>
      <c r="C3145" s="640" t="s">
        <v>5860</v>
      </c>
      <c r="D3145" s="640"/>
      <c r="E3145" s="640"/>
      <c r="F3145" s="248" t="s">
        <v>86</v>
      </c>
      <c r="G3145" s="249">
        <v>847.53</v>
      </c>
    </row>
    <row r="3146" spans="1:7" ht="15.95" customHeight="1">
      <c r="A3146" s="247" t="s">
        <v>25877</v>
      </c>
      <c r="B3146" s="248" t="s">
        <v>5861</v>
      </c>
      <c r="C3146" s="640" t="s">
        <v>5862</v>
      </c>
      <c r="D3146" s="640"/>
      <c r="E3146" s="640"/>
      <c r="F3146" s="248" t="s">
        <v>86</v>
      </c>
      <c r="G3146" s="249">
        <v>364.06</v>
      </c>
    </row>
    <row r="3147" spans="1:7" ht="15.95" customHeight="1">
      <c r="A3147" s="247" t="s">
        <v>25878</v>
      </c>
      <c r="B3147" s="248" t="s">
        <v>5863</v>
      </c>
      <c r="C3147" s="640" t="s">
        <v>5864</v>
      </c>
      <c r="D3147" s="640"/>
      <c r="E3147" s="640"/>
      <c r="F3147" s="248" t="s">
        <v>86</v>
      </c>
      <c r="G3147" s="249">
        <v>1030.51</v>
      </c>
    </row>
    <row r="3148" spans="1:7" ht="15.95" customHeight="1">
      <c r="A3148" s="640" t="s">
        <v>25879</v>
      </c>
      <c r="B3148" s="643" t="s">
        <v>5865</v>
      </c>
      <c r="C3148" s="640" t="s">
        <v>5866</v>
      </c>
      <c r="D3148" s="640"/>
      <c r="E3148" s="640"/>
      <c r="F3148" s="643" t="s">
        <v>86</v>
      </c>
      <c r="G3148" s="641">
        <v>3255.53</v>
      </c>
    </row>
    <row r="3149" spans="1:7" ht="6" customHeight="1">
      <c r="A3149" s="640"/>
      <c r="B3149" s="643"/>
      <c r="C3149" s="640"/>
      <c r="D3149" s="640"/>
      <c r="E3149" s="640"/>
      <c r="F3149" s="643"/>
      <c r="G3149" s="641"/>
    </row>
    <row r="3150" spans="1:7" ht="15.95" customHeight="1">
      <c r="A3150" s="640" t="s">
        <v>25880</v>
      </c>
      <c r="B3150" s="643" t="s">
        <v>5867</v>
      </c>
      <c r="C3150" s="640" t="s">
        <v>5868</v>
      </c>
      <c r="D3150" s="640"/>
      <c r="E3150" s="640"/>
      <c r="F3150" s="643" t="s">
        <v>86</v>
      </c>
      <c r="G3150" s="641">
        <v>4964.55</v>
      </c>
    </row>
    <row r="3151" spans="1:7" ht="6" customHeight="1">
      <c r="A3151" s="640"/>
      <c r="B3151" s="643"/>
      <c r="C3151" s="640"/>
      <c r="D3151" s="640"/>
      <c r="E3151" s="640"/>
      <c r="F3151" s="643"/>
      <c r="G3151" s="641"/>
    </row>
    <row r="3152" spans="1:7" ht="15.95" customHeight="1">
      <c r="A3152" s="640" t="s">
        <v>25881</v>
      </c>
      <c r="B3152" s="643" t="s">
        <v>5869</v>
      </c>
      <c r="C3152" s="640" t="s">
        <v>5870</v>
      </c>
      <c r="D3152" s="640"/>
      <c r="E3152" s="640"/>
      <c r="F3152" s="643" t="s">
        <v>86</v>
      </c>
      <c r="G3152" s="641">
        <v>6194.02</v>
      </c>
    </row>
    <row r="3153" spans="1:7" ht="6" customHeight="1">
      <c r="A3153" s="640"/>
      <c r="B3153" s="643"/>
      <c r="C3153" s="640"/>
      <c r="D3153" s="640"/>
      <c r="E3153" s="640"/>
      <c r="F3153" s="643"/>
      <c r="G3153" s="641"/>
    </row>
    <row r="3154" spans="1:7" ht="15.95" customHeight="1">
      <c r="A3154" s="247" t="s">
        <v>25882</v>
      </c>
      <c r="B3154" s="248" t="s">
        <v>5871</v>
      </c>
      <c r="C3154" s="640" t="s">
        <v>5872</v>
      </c>
      <c r="D3154" s="640"/>
      <c r="E3154" s="640"/>
      <c r="F3154" s="248" t="s">
        <v>86</v>
      </c>
      <c r="G3154" s="249">
        <v>682.92</v>
      </c>
    </row>
    <row r="3155" spans="1:7" ht="15.95" customHeight="1">
      <c r="A3155" s="247" t="s">
        <v>25883</v>
      </c>
      <c r="B3155" s="248" t="s">
        <v>5873</v>
      </c>
      <c r="C3155" s="640" t="s">
        <v>5874</v>
      </c>
      <c r="D3155" s="640"/>
      <c r="E3155" s="640"/>
      <c r="F3155" s="248" t="s">
        <v>86</v>
      </c>
      <c r="G3155" s="249">
        <v>2907.94</v>
      </c>
    </row>
    <row r="3156" spans="1:7" ht="15.95" customHeight="1">
      <c r="A3156" s="247" t="s">
        <v>25884</v>
      </c>
      <c r="B3156" s="248" t="s">
        <v>5875</v>
      </c>
      <c r="C3156" s="640" t="s">
        <v>5876</v>
      </c>
      <c r="D3156" s="640"/>
      <c r="E3156" s="640"/>
      <c r="F3156" s="248" t="s">
        <v>86</v>
      </c>
      <c r="G3156" s="249">
        <v>4391.22</v>
      </c>
    </row>
    <row r="3157" spans="1:7" ht="15.95" customHeight="1">
      <c r="A3157" s="247" t="s">
        <v>25885</v>
      </c>
      <c r="B3157" s="248" t="s">
        <v>5877</v>
      </c>
      <c r="C3157" s="640" t="s">
        <v>5878</v>
      </c>
      <c r="D3157" s="640"/>
      <c r="E3157" s="640"/>
      <c r="F3157" s="248" t="s">
        <v>86</v>
      </c>
      <c r="G3157" s="249">
        <v>5602.05</v>
      </c>
    </row>
    <row r="3158" spans="1:7" ht="15.95" customHeight="1">
      <c r="A3158" s="640" t="s">
        <v>25886</v>
      </c>
      <c r="B3158" s="643" t="s">
        <v>5879</v>
      </c>
      <c r="C3158" s="640" t="s">
        <v>5880</v>
      </c>
      <c r="D3158" s="640"/>
      <c r="E3158" s="640"/>
      <c r="F3158" s="643" t="s">
        <v>86</v>
      </c>
      <c r="G3158" s="641">
        <v>38.74</v>
      </c>
    </row>
    <row r="3159" spans="1:7" ht="6" customHeight="1">
      <c r="A3159" s="640"/>
      <c r="B3159" s="643"/>
      <c r="C3159" s="640"/>
      <c r="D3159" s="640"/>
      <c r="E3159" s="640"/>
      <c r="F3159" s="643"/>
      <c r="G3159" s="641"/>
    </row>
    <row r="3160" spans="1:7" ht="15.95" customHeight="1">
      <c r="A3160" s="640" t="s">
        <v>25887</v>
      </c>
      <c r="B3160" s="643" t="s">
        <v>5881</v>
      </c>
      <c r="C3160" s="640" t="s">
        <v>5882</v>
      </c>
      <c r="D3160" s="640"/>
      <c r="E3160" s="640"/>
      <c r="F3160" s="643" t="s">
        <v>86</v>
      </c>
      <c r="G3160" s="641">
        <v>55.68</v>
      </c>
    </row>
    <row r="3161" spans="1:7" ht="6" customHeight="1">
      <c r="A3161" s="640"/>
      <c r="B3161" s="643"/>
      <c r="C3161" s="640"/>
      <c r="D3161" s="640"/>
      <c r="E3161" s="640"/>
      <c r="F3161" s="643"/>
      <c r="G3161" s="641"/>
    </row>
    <row r="3162" spans="1:7" ht="15.95" customHeight="1">
      <c r="A3162" s="640" t="s">
        <v>25888</v>
      </c>
      <c r="B3162" s="643" t="s">
        <v>5883</v>
      </c>
      <c r="C3162" s="640" t="s">
        <v>5884</v>
      </c>
      <c r="D3162" s="640"/>
      <c r="E3162" s="640"/>
      <c r="F3162" s="643" t="s">
        <v>86</v>
      </c>
      <c r="G3162" s="641">
        <v>56.45</v>
      </c>
    </row>
    <row r="3163" spans="1:7" ht="6" customHeight="1">
      <c r="A3163" s="640"/>
      <c r="B3163" s="643"/>
      <c r="C3163" s="640"/>
      <c r="D3163" s="640"/>
      <c r="E3163" s="640"/>
      <c r="F3163" s="643"/>
      <c r="G3163" s="641"/>
    </row>
    <row r="3164" spans="1:7" ht="15.95" customHeight="1">
      <c r="A3164" s="640" t="s">
        <v>25889</v>
      </c>
      <c r="B3164" s="643" t="s">
        <v>5885</v>
      </c>
      <c r="C3164" s="640" t="s">
        <v>5886</v>
      </c>
      <c r="D3164" s="640"/>
      <c r="E3164" s="640"/>
      <c r="F3164" s="643" t="s">
        <v>86</v>
      </c>
      <c r="G3164" s="641">
        <v>59.56</v>
      </c>
    </row>
    <row r="3165" spans="1:7" ht="15" customHeight="1">
      <c r="A3165" s="640"/>
      <c r="B3165" s="643"/>
      <c r="C3165" s="640"/>
      <c r="D3165" s="640"/>
      <c r="E3165" s="640"/>
      <c r="F3165" s="643"/>
      <c r="G3165" s="641"/>
    </row>
    <row r="3166" spans="1:7" ht="15.95" customHeight="1">
      <c r="A3166" s="640" t="s">
        <v>25890</v>
      </c>
      <c r="B3166" s="643" t="s">
        <v>5887</v>
      </c>
      <c r="C3166" s="640" t="s">
        <v>5888</v>
      </c>
      <c r="D3166" s="640"/>
      <c r="E3166" s="640"/>
      <c r="F3166" s="643" t="s">
        <v>86</v>
      </c>
      <c r="G3166" s="641">
        <v>63</v>
      </c>
    </row>
    <row r="3167" spans="1:7" ht="6" customHeight="1">
      <c r="A3167" s="640"/>
      <c r="B3167" s="643"/>
      <c r="C3167" s="640"/>
      <c r="D3167" s="640"/>
      <c r="E3167" s="640"/>
      <c r="F3167" s="643"/>
      <c r="G3167" s="641"/>
    </row>
    <row r="3168" spans="1:7" ht="15.95" customHeight="1">
      <c r="A3168" s="640" t="s">
        <v>25891</v>
      </c>
      <c r="B3168" s="643" t="s">
        <v>5889</v>
      </c>
      <c r="C3168" s="640" t="s">
        <v>5890</v>
      </c>
      <c r="D3168" s="640"/>
      <c r="E3168" s="640"/>
      <c r="F3168" s="643" t="s">
        <v>86</v>
      </c>
      <c r="G3168" s="641">
        <v>74.67</v>
      </c>
    </row>
    <row r="3169" spans="1:7" ht="6" customHeight="1">
      <c r="A3169" s="640"/>
      <c r="B3169" s="643"/>
      <c r="C3169" s="640"/>
      <c r="D3169" s="640"/>
      <c r="E3169" s="640"/>
      <c r="F3169" s="643"/>
      <c r="G3169" s="641"/>
    </row>
    <row r="3170" spans="1:7" ht="15.95" customHeight="1">
      <c r="A3170" s="640" t="s">
        <v>25892</v>
      </c>
      <c r="B3170" s="643" t="s">
        <v>5891</v>
      </c>
      <c r="C3170" s="640" t="s">
        <v>5892</v>
      </c>
      <c r="D3170" s="640"/>
      <c r="E3170" s="640"/>
      <c r="F3170" s="643" t="s">
        <v>86</v>
      </c>
      <c r="G3170" s="641">
        <v>73.040000000000006</v>
      </c>
    </row>
    <row r="3171" spans="1:7" ht="6" customHeight="1">
      <c r="A3171" s="640"/>
      <c r="B3171" s="643"/>
      <c r="C3171" s="640"/>
      <c r="D3171" s="640"/>
      <c r="E3171" s="640"/>
      <c r="F3171" s="643"/>
      <c r="G3171" s="641"/>
    </row>
    <row r="3172" spans="1:7" ht="15.95" customHeight="1">
      <c r="A3172" s="640" t="s">
        <v>25893</v>
      </c>
      <c r="B3172" s="643" t="s">
        <v>5893</v>
      </c>
      <c r="C3172" s="640" t="s">
        <v>5894</v>
      </c>
      <c r="D3172" s="640"/>
      <c r="E3172" s="640"/>
      <c r="F3172" s="643" t="s">
        <v>86</v>
      </c>
      <c r="G3172" s="641">
        <v>90.78</v>
      </c>
    </row>
    <row r="3173" spans="1:7" ht="6" customHeight="1">
      <c r="A3173" s="640"/>
      <c r="B3173" s="643"/>
      <c r="C3173" s="640"/>
      <c r="D3173" s="640"/>
      <c r="E3173" s="640"/>
      <c r="F3173" s="643"/>
      <c r="G3173" s="641"/>
    </row>
    <row r="3174" spans="1:7" ht="15.95" customHeight="1">
      <c r="A3174" s="640" t="s">
        <v>25894</v>
      </c>
      <c r="B3174" s="643" t="s">
        <v>5895</v>
      </c>
      <c r="C3174" s="640" t="s">
        <v>5896</v>
      </c>
      <c r="D3174" s="640"/>
      <c r="E3174" s="640"/>
      <c r="F3174" s="643" t="s">
        <v>86</v>
      </c>
      <c r="G3174" s="641">
        <v>128.66999999999999</v>
      </c>
    </row>
    <row r="3175" spans="1:7" ht="6" customHeight="1">
      <c r="A3175" s="640"/>
      <c r="B3175" s="643"/>
      <c r="C3175" s="640"/>
      <c r="D3175" s="640"/>
      <c r="E3175" s="640"/>
      <c r="F3175" s="643"/>
      <c r="G3175" s="641"/>
    </row>
    <row r="3176" spans="1:7" ht="15.95" customHeight="1">
      <c r="A3176" s="247" t="s">
        <v>25895</v>
      </c>
      <c r="B3176" s="248" t="s">
        <v>5897</v>
      </c>
      <c r="C3176" s="640" t="s">
        <v>5898</v>
      </c>
      <c r="D3176" s="640"/>
      <c r="E3176" s="640"/>
      <c r="F3176" s="248" t="s">
        <v>86</v>
      </c>
      <c r="G3176" s="249">
        <v>341.22</v>
      </c>
    </row>
    <row r="3177" spans="1:7" ht="15.95" customHeight="1">
      <c r="A3177" s="247" t="s">
        <v>25896</v>
      </c>
      <c r="B3177" s="248" t="s">
        <v>5899</v>
      </c>
      <c r="C3177" s="640" t="s">
        <v>5900</v>
      </c>
      <c r="D3177" s="640"/>
      <c r="E3177" s="640"/>
      <c r="F3177" s="248" t="s">
        <v>86</v>
      </c>
      <c r="G3177" s="249">
        <v>507.69</v>
      </c>
    </row>
    <row r="3178" spans="1:7" ht="15.95" customHeight="1">
      <c r="A3178" s="247" t="s">
        <v>25897</v>
      </c>
      <c r="B3178" s="248" t="s">
        <v>5901</v>
      </c>
      <c r="C3178" s="640" t="s">
        <v>5902</v>
      </c>
      <c r="D3178" s="640"/>
      <c r="E3178" s="640"/>
      <c r="F3178" s="248" t="s">
        <v>86</v>
      </c>
      <c r="G3178" s="249">
        <v>86.13</v>
      </c>
    </row>
    <row r="3179" spans="1:7" ht="15.95" customHeight="1">
      <c r="A3179" s="247" t="s">
        <v>25898</v>
      </c>
      <c r="B3179" s="248" t="s">
        <v>5903</v>
      </c>
      <c r="C3179" s="640" t="s">
        <v>5904</v>
      </c>
      <c r="D3179" s="640"/>
      <c r="E3179" s="640"/>
      <c r="F3179" s="248" t="s">
        <v>86</v>
      </c>
      <c r="G3179" s="249">
        <v>862.33</v>
      </c>
    </row>
    <row r="3180" spans="1:7" ht="15.95" customHeight="1">
      <c r="A3180" s="247" t="s">
        <v>25899</v>
      </c>
      <c r="B3180" s="248" t="s">
        <v>5905</v>
      </c>
      <c r="C3180" s="640" t="s">
        <v>5906</v>
      </c>
      <c r="D3180" s="640"/>
      <c r="E3180" s="640"/>
      <c r="F3180" s="248" t="s">
        <v>86</v>
      </c>
      <c r="G3180" s="249">
        <v>2364.04</v>
      </c>
    </row>
    <row r="3181" spans="1:7" ht="15.95" customHeight="1">
      <c r="A3181" s="247" t="s">
        <v>25900</v>
      </c>
      <c r="B3181" s="248" t="s">
        <v>5907</v>
      </c>
      <c r="C3181" s="640" t="s">
        <v>5908</v>
      </c>
      <c r="D3181" s="640"/>
      <c r="E3181" s="640"/>
      <c r="F3181" s="248" t="s">
        <v>86</v>
      </c>
      <c r="G3181" s="249">
        <v>4183.83</v>
      </c>
    </row>
    <row r="3182" spans="1:7" ht="15.95" customHeight="1">
      <c r="A3182" s="640" t="s">
        <v>25901</v>
      </c>
      <c r="B3182" s="643" t="s">
        <v>5909</v>
      </c>
      <c r="C3182" s="640" t="s">
        <v>5910</v>
      </c>
      <c r="D3182" s="640"/>
      <c r="E3182" s="640"/>
      <c r="F3182" s="643" t="s">
        <v>86</v>
      </c>
      <c r="G3182" s="641">
        <v>2482.59</v>
      </c>
    </row>
    <row r="3183" spans="1:7" ht="6" customHeight="1">
      <c r="A3183" s="640"/>
      <c r="B3183" s="643"/>
      <c r="C3183" s="640"/>
      <c r="D3183" s="640"/>
      <c r="E3183" s="640"/>
      <c r="F3183" s="643"/>
      <c r="G3183" s="641"/>
    </row>
    <row r="3184" spans="1:7" ht="15.95" customHeight="1">
      <c r="A3184" s="640" t="s">
        <v>25902</v>
      </c>
      <c r="B3184" s="643" t="s">
        <v>5911</v>
      </c>
      <c r="C3184" s="640" t="s">
        <v>5912</v>
      </c>
      <c r="D3184" s="640"/>
      <c r="E3184" s="640"/>
      <c r="F3184" s="643" t="s">
        <v>86</v>
      </c>
      <c r="G3184" s="641">
        <v>3132.29</v>
      </c>
    </row>
    <row r="3185" spans="1:7" ht="6" customHeight="1">
      <c r="A3185" s="640"/>
      <c r="B3185" s="643"/>
      <c r="C3185" s="640"/>
      <c r="D3185" s="640"/>
      <c r="E3185" s="640"/>
      <c r="F3185" s="643"/>
      <c r="G3185" s="641"/>
    </row>
    <row r="3186" spans="1:7" ht="15.95" customHeight="1">
      <c r="A3186" s="640" t="s">
        <v>25903</v>
      </c>
      <c r="B3186" s="643" t="s">
        <v>5913</v>
      </c>
      <c r="C3186" s="640" t="s">
        <v>5914</v>
      </c>
      <c r="D3186" s="640"/>
      <c r="E3186" s="640"/>
      <c r="F3186" s="643" t="s">
        <v>86</v>
      </c>
      <c r="G3186" s="641">
        <v>3789.49</v>
      </c>
    </row>
    <row r="3187" spans="1:7" ht="6" customHeight="1">
      <c r="A3187" s="640"/>
      <c r="B3187" s="643"/>
      <c r="C3187" s="640"/>
      <c r="D3187" s="640"/>
      <c r="E3187" s="640"/>
      <c r="F3187" s="643"/>
      <c r="G3187" s="641"/>
    </row>
    <row r="3188" spans="1:7" ht="15.95" customHeight="1">
      <c r="A3188" s="640" t="s">
        <v>25904</v>
      </c>
      <c r="B3188" s="643" t="s">
        <v>5915</v>
      </c>
      <c r="C3188" s="640" t="s">
        <v>5916</v>
      </c>
      <c r="D3188" s="640"/>
      <c r="E3188" s="640"/>
      <c r="F3188" s="643" t="s">
        <v>86</v>
      </c>
      <c r="G3188" s="641">
        <v>37274.089999999997</v>
      </c>
    </row>
    <row r="3189" spans="1:7" ht="15" customHeight="1">
      <c r="A3189" s="640"/>
      <c r="B3189" s="643"/>
      <c r="C3189" s="640"/>
      <c r="D3189" s="640"/>
      <c r="E3189" s="640"/>
      <c r="F3189" s="643"/>
      <c r="G3189" s="641"/>
    </row>
    <row r="3190" spans="1:7" ht="15.95" customHeight="1">
      <c r="A3190" s="640" t="s">
        <v>25905</v>
      </c>
      <c r="B3190" s="643" t="s">
        <v>217</v>
      </c>
      <c r="C3190" s="640" t="s">
        <v>218</v>
      </c>
      <c r="D3190" s="640"/>
      <c r="E3190" s="640"/>
      <c r="F3190" s="643" t="s">
        <v>86</v>
      </c>
      <c r="G3190" s="641">
        <v>23860.14</v>
      </c>
    </row>
    <row r="3191" spans="1:7" ht="6" customHeight="1">
      <c r="A3191" s="640"/>
      <c r="B3191" s="643"/>
      <c r="C3191" s="640"/>
      <c r="D3191" s="640"/>
      <c r="E3191" s="640"/>
      <c r="F3191" s="643"/>
      <c r="G3191" s="641"/>
    </row>
    <row r="3192" spans="1:7" ht="15.95" customHeight="1">
      <c r="A3192" s="247" t="s">
        <v>25906</v>
      </c>
      <c r="B3192" s="248" t="s">
        <v>5917</v>
      </c>
      <c r="C3192" s="640" t="s">
        <v>5918</v>
      </c>
      <c r="D3192" s="640"/>
      <c r="E3192" s="640"/>
      <c r="F3192" s="248" t="s">
        <v>86</v>
      </c>
      <c r="G3192" s="249">
        <v>760.37</v>
      </c>
    </row>
    <row r="3193" spans="1:7" ht="15.95" customHeight="1">
      <c r="A3193" s="247" t="s">
        <v>25907</v>
      </c>
      <c r="B3193" s="248" t="s">
        <v>5919</v>
      </c>
      <c r="C3193" s="640" t="s">
        <v>5920</v>
      </c>
      <c r="D3193" s="640"/>
      <c r="E3193" s="640"/>
      <c r="F3193" s="248" t="s">
        <v>86</v>
      </c>
      <c r="G3193" s="249">
        <v>1156.3499999999999</v>
      </c>
    </row>
    <row r="3194" spans="1:7" ht="15.95" customHeight="1">
      <c r="A3194" s="247" t="s">
        <v>25908</v>
      </c>
      <c r="B3194" s="248" t="s">
        <v>5921</v>
      </c>
      <c r="C3194" s="640" t="s">
        <v>5922</v>
      </c>
      <c r="D3194" s="640"/>
      <c r="E3194" s="640"/>
      <c r="F3194" s="248" t="s">
        <v>12</v>
      </c>
      <c r="G3194" s="249">
        <v>80.09</v>
      </c>
    </row>
    <row r="3195" spans="1:7" ht="15.95" customHeight="1">
      <c r="A3195" s="247" t="s">
        <v>25909</v>
      </c>
      <c r="B3195" s="248" t="s">
        <v>5923</v>
      </c>
      <c r="C3195" s="640" t="s">
        <v>5924</v>
      </c>
      <c r="D3195" s="640"/>
      <c r="E3195" s="640"/>
      <c r="F3195" s="248" t="s">
        <v>12</v>
      </c>
      <c r="G3195" s="249">
        <v>128.15</v>
      </c>
    </row>
    <row r="3196" spans="1:7" ht="15.95" customHeight="1">
      <c r="A3196" s="247" t="s">
        <v>25910</v>
      </c>
      <c r="B3196" s="248" t="s">
        <v>5925</v>
      </c>
      <c r="C3196" s="640" t="s">
        <v>5926</v>
      </c>
      <c r="D3196" s="640"/>
      <c r="E3196" s="640"/>
      <c r="F3196" s="248" t="s">
        <v>12</v>
      </c>
      <c r="G3196" s="249">
        <v>240.27</v>
      </c>
    </row>
    <row r="3197" spans="1:7" ht="15.95" customHeight="1">
      <c r="A3197" s="247" t="s">
        <v>25911</v>
      </c>
      <c r="B3197" s="248" t="s">
        <v>5927</v>
      </c>
      <c r="C3197" s="640" t="s">
        <v>5928</v>
      </c>
      <c r="D3197" s="640"/>
      <c r="E3197" s="640"/>
      <c r="F3197" s="248" t="s">
        <v>86</v>
      </c>
      <c r="G3197" s="249">
        <v>117.73</v>
      </c>
    </row>
    <row r="3198" spans="1:7" ht="15.95" customHeight="1">
      <c r="A3198" s="247" t="s">
        <v>25912</v>
      </c>
      <c r="B3198" s="248" t="s">
        <v>5929</v>
      </c>
      <c r="C3198" s="640" t="s">
        <v>5930</v>
      </c>
      <c r="D3198" s="640"/>
      <c r="E3198" s="640"/>
      <c r="F3198" s="248" t="s">
        <v>86</v>
      </c>
      <c r="G3198" s="249">
        <v>153.77000000000001</v>
      </c>
    </row>
    <row r="3199" spans="1:7" ht="15.95" customHeight="1">
      <c r="A3199" s="247" t="s">
        <v>25913</v>
      </c>
      <c r="B3199" s="248" t="s">
        <v>5931</v>
      </c>
      <c r="C3199" s="640" t="s">
        <v>5932</v>
      </c>
      <c r="D3199" s="640"/>
      <c r="E3199" s="640"/>
      <c r="F3199" s="248" t="s">
        <v>86</v>
      </c>
      <c r="G3199" s="249">
        <v>194.62</v>
      </c>
    </row>
    <row r="3200" spans="1:7" ht="15.95" customHeight="1">
      <c r="A3200" s="247" t="s">
        <v>25914</v>
      </c>
      <c r="B3200" s="248" t="s">
        <v>5933</v>
      </c>
      <c r="C3200" s="640" t="s">
        <v>5934</v>
      </c>
      <c r="D3200" s="640"/>
      <c r="E3200" s="640"/>
      <c r="F3200" s="248" t="s">
        <v>86</v>
      </c>
      <c r="G3200" s="249">
        <v>240.27</v>
      </c>
    </row>
    <row r="3201" spans="1:7" ht="15.95" customHeight="1">
      <c r="A3201" s="247" t="s">
        <v>25915</v>
      </c>
      <c r="B3201" s="248" t="s">
        <v>5935</v>
      </c>
      <c r="C3201" s="640" t="s">
        <v>5936</v>
      </c>
      <c r="D3201" s="640"/>
      <c r="E3201" s="640"/>
      <c r="F3201" s="248" t="s">
        <v>86</v>
      </c>
      <c r="G3201" s="249">
        <v>95.99</v>
      </c>
    </row>
    <row r="3202" spans="1:7" ht="15.95" customHeight="1">
      <c r="A3202" s="245" t="s">
        <v>25916</v>
      </c>
      <c r="B3202" s="642" t="s">
        <v>5937</v>
      </c>
      <c r="C3202" s="642"/>
      <c r="D3202" s="642"/>
      <c r="E3202" s="642"/>
      <c r="F3202" s="642"/>
      <c r="G3202" s="246">
        <v>27464.99</v>
      </c>
    </row>
    <row r="3203" spans="1:7" ht="15.95" customHeight="1">
      <c r="A3203" s="640" t="s">
        <v>25917</v>
      </c>
      <c r="B3203" s="643" t="s">
        <v>5938</v>
      </c>
      <c r="C3203" s="640" t="s">
        <v>5939</v>
      </c>
      <c r="D3203" s="640"/>
      <c r="E3203" s="640"/>
      <c r="F3203" s="643" t="s">
        <v>86</v>
      </c>
      <c r="G3203" s="641">
        <v>1446.21</v>
      </c>
    </row>
    <row r="3204" spans="1:7" ht="6" customHeight="1">
      <c r="A3204" s="640"/>
      <c r="B3204" s="643"/>
      <c r="C3204" s="640"/>
      <c r="D3204" s="640"/>
      <c r="E3204" s="640"/>
      <c r="F3204" s="643"/>
      <c r="G3204" s="641"/>
    </row>
    <row r="3205" spans="1:7" ht="15.95" customHeight="1">
      <c r="A3205" s="640" t="s">
        <v>25918</v>
      </c>
      <c r="B3205" s="643" t="s">
        <v>5940</v>
      </c>
      <c r="C3205" s="640" t="s">
        <v>5941</v>
      </c>
      <c r="D3205" s="640"/>
      <c r="E3205" s="640"/>
      <c r="F3205" s="643" t="s">
        <v>86</v>
      </c>
      <c r="G3205" s="641">
        <v>2006.12</v>
      </c>
    </row>
    <row r="3206" spans="1:7" ht="6" customHeight="1">
      <c r="A3206" s="640"/>
      <c r="B3206" s="643"/>
      <c r="C3206" s="640"/>
      <c r="D3206" s="640"/>
      <c r="E3206" s="640"/>
      <c r="F3206" s="643"/>
      <c r="G3206" s="641"/>
    </row>
    <row r="3207" spans="1:7" ht="15.95" customHeight="1">
      <c r="A3207" s="640" t="s">
        <v>25919</v>
      </c>
      <c r="B3207" s="643" t="s">
        <v>5942</v>
      </c>
      <c r="C3207" s="640" t="s">
        <v>5943</v>
      </c>
      <c r="D3207" s="640"/>
      <c r="E3207" s="640"/>
      <c r="F3207" s="643" t="s">
        <v>86</v>
      </c>
      <c r="G3207" s="641">
        <v>2309.52</v>
      </c>
    </row>
    <row r="3208" spans="1:7" ht="6" customHeight="1">
      <c r="A3208" s="640"/>
      <c r="B3208" s="643"/>
      <c r="C3208" s="640"/>
      <c r="D3208" s="640"/>
      <c r="E3208" s="640"/>
      <c r="F3208" s="643"/>
      <c r="G3208" s="641"/>
    </row>
    <row r="3209" spans="1:7" ht="15.95" customHeight="1">
      <c r="A3209" s="640" t="s">
        <v>25920</v>
      </c>
      <c r="B3209" s="643" t="s">
        <v>5944</v>
      </c>
      <c r="C3209" s="640" t="s">
        <v>5945</v>
      </c>
      <c r="D3209" s="640"/>
      <c r="E3209" s="640"/>
      <c r="F3209" s="643" t="s">
        <v>86</v>
      </c>
      <c r="G3209" s="641">
        <v>12470.49</v>
      </c>
    </row>
    <row r="3210" spans="1:7" ht="6" customHeight="1">
      <c r="A3210" s="640"/>
      <c r="B3210" s="643"/>
      <c r="C3210" s="640"/>
      <c r="D3210" s="640"/>
      <c r="E3210" s="640"/>
      <c r="F3210" s="643"/>
      <c r="G3210" s="641"/>
    </row>
    <row r="3211" spans="1:7" ht="15.95" customHeight="1">
      <c r="A3211" s="247" t="s">
        <v>25921</v>
      </c>
      <c r="B3211" s="248" t="s">
        <v>5946</v>
      </c>
      <c r="C3211" s="640" t="s">
        <v>5947</v>
      </c>
      <c r="D3211" s="640"/>
      <c r="E3211" s="640"/>
      <c r="F3211" s="248" t="s">
        <v>12</v>
      </c>
      <c r="G3211" s="249">
        <v>429.82</v>
      </c>
    </row>
    <row r="3212" spans="1:7" ht="15.95" customHeight="1">
      <c r="A3212" s="247" t="s">
        <v>25922</v>
      </c>
      <c r="B3212" s="248" t="s">
        <v>5948</v>
      </c>
      <c r="C3212" s="640" t="s">
        <v>5949</v>
      </c>
      <c r="D3212" s="640"/>
      <c r="E3212" s="640"/>
      <c r="F3212" s="248" t="s">
        <v>12</v>
      </c>
      <c r="G3212" s="249">
        <v>205.74</v>
      </c>
    </row>
    <row r="3213" spans="1:7" ht="15.95" customHeight="1">
      <c r="A3213" s="247" t="s">
        <v>25923</v>
      </c>
      <c r="B3213" s="248" t="s">
        <v>5950</v>
      </c>
      <c r="C3213" s="640" t="s">
        <v>5951</v>
      </c>
      <c r="D3213" s="640"/>
      <c r="E3213" s="640"/>
      <c r="F3213" s="248" t="s">
        <v>86</v>
      </c>
      <c r="G3213" s="249">
        <v>478.7</v>
      </c>
    </row>
    <row r="3214" spans="1:7" ht="15.95" customHeight="1">
      <c r="A3214" s="247" t="s">
        <v>25924</v>
      </c>
      <c r="B3214" s="248" t="s">
        <v>5952</v>
      </c>
      <c r="C3214" s="640" t="s">
        <v>5953</v>
      </c>
      <c r="D3214" s="640"/>
      <c r="E3214" s="640"/>
      <c r="F3214" s="248" t="s">
        <v>86</v>
      </c>
      <c r="G3214" s="249">
        <v>707.46</v>
      </c>
    </row>
    <row r="3215" spans="1:7" ht="15.95" customHeight="1">
      <c r="A3215" s="247" t="s">
        <v>25925</v>
      </c>
      <c r="B3215" s="248" t="s">
        <v>5954</v>
      </c>
      <c r="C3215" s="640" t="s">
        <v>5955</v>
      </c>
      <c r="D3215" s="640"/>
      <c r="E3215" s="640"/>
      <c r="F3215" s="248" t="s">
        <v>86</v>
      </c>
      <c r="G3215" s="249">
        <v>1549.94</v>
      </c>
    </row>
    <row r="3216" spans="1:7" ht="15.95" customHeight="1">
      <c r="A3216" s="247" t="s">
        <v>25926</v>
      </c>
      <c r="B3216" s="248" t="s">
        <v>5956</v>
      </c>
      <c r="C3216" s="640" t="s">
        <v>5957</v>
      </c>
      <c r="D3216" s="640"/>
      <c r="E3216" s="640"/>
      <c r="F3216" s="248" t="s">
        <v>86</v>
      </c>
      <c r="G3216" s="249">
        <v>1805.14</v>
      </c>
    </row>
    <row r="3217" spans="1:7" ht="15.95" customHeight="1">
      <c r="A3217" s="247" t="s">
        <v>25927</v>
      </c>
      <c r="B3217" s="248" t="s">
        <v>5958</v>
      </c>
      <c r="C3217" s="640" t="s">
        <v>5959</v>
      </c>
      <c r="D3217" s="640"/>
      <c r="E3217" s="640"/>
      <c r="F3217" s="248" t="s">
        <v>86</v>
      </c>
      <c r="G3217" s="249">
        <v>348.74</v>
      </c>
    </row>
    <row r="3218" spans="1:7" ht="15.95" customHeight="1">
      <c r="A3218" s="640" t="s">
        <v>25928</v>
      </c>
      <c r="B3218" s="643" t="s">
        <v>5960</v>
      </c>
      <c r="C3218" s="640" t="s">
        <v>5961</v>
      </c>
      <c r="D3218" s="640"/>
      <c r="E3218" s="640"/>
      <c r="F3218" s="643" t="s">
        <v>12</v>
      </c>
      <c r="G3218" s="641">
        <v>1487.73</v>
      </c>
    </row>
    <row r="3219" spans="1:7" ht="6" customHeight="1">
      <c r="A3219" s="640"/>
      <c r="B3219" s="643"/>
      <c r="C3219" s="640"/>
      <c r="D3219" s="640"/>
      <c r="E3219" s="640"/>
      <c r="F3219" s="643"/>
      <c r="G3219" s="641"/>
    </row>
    <row r="3220" spans="1:7" ht="15.95" customHeight="1">
      <c r="A3220" s="247" t="s">
        <v>25929</v>
      </c>
      <c r="B3220" s="248" t="s">
        <v>5962</v>
      </c>
      <c r="C3220" s="640" t="s">
        <v>5963</v>
      </c>
      <c r="D3220" s="640"/>
      <c r="E3220" s="640"/>
      <c r="F3220" s="248" t="s">
        <v>12</v>
      </c>
      <c r="G3220" s="249">
        <v>1603.2</v>
      </c>
    </row>
    <row r="3221" spans="1:7" ht="15.95" customHeight="1">
      <c r="A3221" s="247" t="s">
        <v>25930</v>
      </c>
      <c r="B3221" s="248" t="s">
        <v>5964</v>
      </c>
      <c r="C3221" s="640" t="s">
        <v>5965</v>
      </c>
      <c r="D3221" s="640"/>
      <c r="E3221" s="640"/>
      <c r="F3221" s="248" t="s">
        <v>12</v>
      </c>
      <c r="G3221" s="249">
        <v>126.32</v>
      </c>
    </row>
    <row r="3222" spans="1:7" ht="15.95" customHeight="1">
      <c r="A3222" s="247" t="s">
        <v>25931</v>
      </c>
      <c r="B3222" s="248" t="s">
        <v>5966</v>
      </c>
      <c r="C3222" s="640" t="s">
        <v>5967</v>
      </c>
      <c r="D3222" s="640"/>
      <c r="E3222" s="640"/>
      <c r="F3222" s="248" t="s">
        <v>86</v>
      </c>
      <c r="G3222" s="249">
        <v>161.63999999999999</v>
      </c>
    </row>
    <row r="3223" spans="1:7" ht="15.95" customHeight="1">
      <c r="A3223" s="247" t="s">
        <v>25932</v>
      </c>
      <c r="B3223" s="248" t="s">
        <v>5968</v>
      </c>
      <c r="C3223" s="640" t="s">
        <v>5969</v>
      </c>
      <c r="D3223" s="640"/>
      <c r="E3223" s="640"/>
      <c r="F3223" s="248" t="s">
        <v>12</v>
      </c>
      <c r="G3223" s="249">
        <v>328.22</v>
      </c>
    </row>
    <row r="3224" spans="1:7" ht="15.95" customHeight="1">
      <c r="A3224" s="245" t="s">
        <v>25933</v>
      </c>
      <c r="B3224" s="642" t="s">
        <v>5970</v>
      </c>
      <c r="C3224" s="642"/>
      <c r="D3224" s="642"/>
      <c r="E3224" s="642"/>
      <c r="F3224" s="642"/>
      <c r="G3224" s="246">
        <v>2510.21</v>
      </c>
    </row>
    <row r="3225" spans="1:7" ht="15.95" customHeight="1">
      <c r="A3225" s="247" t="s">
        <v>25934</v>
      </c>
      <c r="B3225" s="248" t="s">
        <v>5971</v>
      </c>
      <c r="C3225" s="640" t="s">
        <v>5972</v>
      </c>
      <c r="D3225" s="640"/>
      <c r="E3225" s="640"/>
      <c r="F3225" s="248" t="s">
        <v>86</v>
      </c>
      <c r="G3225" s="249">
        <v>326.38</v>
      </c>
    </row>
    <row r="3226" spans="1:7" ht="15.95" customHeight="1">
      <c r="A3226" s="247" t="s">
        <v>25935</v>
      </c>
      <c r="B3226" s="248" t="s">
        <v>5973</v>
      </c>
      <c r="C3226" s="640" t="s">
        <v>5974</v>
      </c>
      <c r="D3226" s="640"/>
      <c r="E3226" s="640"/>
      <c r="F3226" s="248" t="s">
        <v>86</v>
      </c>
      <c r="G3226" s="249">
        <v>176.23</v>
      </c>
    </row>
    <row r="3227" spans="1:7" ht="15.95" customHeight="1">
      <c r="A3227" s="247" t="s">
        <v>25936</v>
      </c>
      <c r="B3227" s="248" t="s">
        <v>5975</v>
      </c>
      <c r="C3227" s="640" t="s">
        <v>5976</v>
      </c>
      <c r="D3227" s="640"/>
      <c r="E3227" s="640"/>
      <c r="F3227" s="248" t="s">
        <v>86</v>
      </c>
      <c r="G3227" s="249">
        <v>569.91999999999996</v>
      </c>
    </row>
    <row r="3228" spans="1:7" ht="15.95" customHeight="1">
      <c r="A3228" s="640" t="s">
        <v>25937</v>
      </c>
      <c r="B3228" s="643" t="s">
        <v>5977</v>
      </c>
      <c r="C3228" s="640" t="s">
        <v>5978</v>
      </c>
      <c r="D3228" s="640"/>
      <c r="E3228" s="640"/>
      <c r="F3228" s="643" t="s">
        <v>86</v>
      </c>
      <c r="G3228" s="641">
        <v>74.19</v>
      </c>
    </row>
    <row r="3229" spans="1:7" ht="6" customHeight="1">
      <c r="A3229" s="640"/>
      <c r="B3229" s="643"/>
      <c r="C3229" s="640"/>
      <c r="D3229" s="640"/>
      <c r="E3229" s="640"/>
      <c r="F3229" s="643"/>
      <c r="G3229" s="641"/>
    </row>
    <row r="3230" spans="1:7" ht="15.95" customHeight="1">
      <c r="A3230" s="640" t="s">
        <v>25938</v>
      </c>
      <c r="B3230" s="643" t="s">
        <v>5979</v>
      </c>
      <c r="C3230" s="640" t="s">
        <v>5980</v>
      </c>
      <c r="D3230" s="640"/>
      <c r="E3230" s="640"/>
      <c r="F3230" s="643" t="s">
        <v>86</v>
      </c>
      <c r="G3230" s="641">
        <v>20.27</v>
      </c>
    </row>
    <row r="3231" spans="1:7" ht="6" customHeight="1">
      <c r="A3231" s="640"/>
      <c r="B3231" s="643"/>
      <c r="C3231" s="640"/>
      <c r="D3231" s="640"/>
      <c r="E3231" s="640"/>
      <c r="F3231" s="643"/>
      <c r="G3231" s="641"/>
    </row>
    <row r="3232" spans="1:7" ht="15.95" customHeight="1">
      <c r="A3232" s="247" t="s">
        <v>25939</v>
      </c>
      <c r="B3232" s="248" t="s">
        <v>5981</v>
      </c>
      <c r="C3232" s="640" t="s">
        <v>5982</v>
      </c>
      <c r="D3232" s="640"/>
      <c r="E3232" s="640"/>
      <c r="F3232" s="248" t="s">
        <v>86</v>
      </c>
      <c r="G3232" s="249">
        <v>52.81</v>
      </c>
    </row>
    <row r="3233" spans="1:7" ht="15.95" customHeight="1">
      <c r="A3233" s="640" t="s">
        <v>25940</v>
      </c>
      <c r="B3233" s="643" t="s">
        <v>5983</v>
      </c>
      <c r="C3233" s="640" t="s">
        <v>5984</v>
      </c>
      <c r="D3233" s="640"/>
      <c r="E3233" s="640"/>
      <c r="F3233" s="643" t="s">
        <v>86</v>
      </c>
      <c r="G3233" s="641">
        <v>520.47</v>
      </c>
    </row>
    <row r="3234" spans="1:7" ht="6" customHeight="1">
      <c r="A3234" s="640"/>
      <c r="B3234" s="643"/>
      <c r="C3234" s="640"/>
      <c r="D3234" s="640"/>
      <c r="E3234" s="640"/>
      <c r="F3234" s="643"/>
      <c r="G3234" s="641"/>
    </row>
    <row r="3235" spans="1:7" ht="15.95" customHeight="1">
      <c r="A3235" s="247" t="s">
        <v>25941</v>
      </c>
      <c r="B3235" s="248" t="s">
        <v>5985</v>
      </c>
      <c r="C3235" s="640" t="s">
        <v>5986</v>
      </c>
      <c r="D3235" s="640"/>
      <c r="E3235" s="640"/>
      <c r="F3235" s="248" t="s">
        <v>22</v>
      </c>
      <c r="G3235" s="249">
        <v>43.85</v>
      </c>
    </row>
    <row r="3236" spans="1:7" ht="15.95" customHeight="1">
      <c r="A3236" s="247" t="s">
        <v>25942</v>
      </c>
      <c r="B3236" s="248" t="s">
        <v>5987</v>
      </c>
      <c r="C3236" s="640" t="s">
        <v>5988</v>
      </c>
      <c r="D3236" s="640"/>
      <c r="E3236" s="640"/>
      <c r="F3236" s="248" t="s">
        <v>22</v>
      </c>
      <c r="G3236" s="249">
        <v>48.63</v>
      </c>
    </row>
    <row r="3237" spans="1:7" ht="15.95" customHeight="1">
      <c r="A3237" s="247" t="s">
        <v>25943</v>
      </c>
      <c r="B3237" s="248" t="s">
        <v>5989</v>
      </c>
      <c r="C3237" s="640" t="s">
        <v>5990</v>
      </c>
      <c r="D3237" s="640"/>
      <c r="E3237" s="640"/>
      <c r="F3237" s="248" t="s">
        <v>22</v>
      </c>
      <c r="G3237" s="249">
        <v>62.58</v>
      </c>
    </row>
    <row r="3238" spans="1:7" ht="15.95" customHeight="1">
      <c r="A3238" s="247" t="s">
        <v>25944</v>
      </c>
      <c r="B3238" s="248" t="s">
        <v>5991</v>
      </c>
      <c r="C3238" s="640" t="s">
        <v>5992</v>
      </c>
      <c r="D3238" s="640"/>
      <c r="E3238" s="640"/>
      <c r="F3238" s="248" t="s">
        <v>22</v>
      </c>
      <c r="G3238" s="249">
        <v>31.21</v>
      </c>
    </row>
    <row r="3239" spans="1:7" ht="15.95" customHeight="1">
      <c r="A3239" s="247" t="s">
        <v>25945</v>
      </c>
      <c r="B3239" s="248" t="s">
        <v>5993</v>
      </c>
      <c r="C3239" s="640" t="s">
        <v>5994</v>
      </c>
      <c r="D3239" s="640"/>
      <c r="E3239" s="640"/>
      <c r="F3239" s="248" t="s">
        <v>22</v>
      </c>
      <c r="G3239" s="249">
        <v>25.7</v>
      </c>
    </row>
    <row r="3240" spans="1:7" ht="15.95" customHeight="1">
      <c r="A3240" s="247" t="s">
        <v>25946</v>
      </c>
      <c r="B3240" s="248" t="s">
        <v>5995</v>
      </c>
      <c r="C3240" s="640" t="s">
        <v>5996</v>
      </c>
      <c r="D3240" s="640"/>
      <c r="E3240" s="640"/>
      <c r="F3240" s="248" t="s">
        <v>22</v>
      </c>
      <c r="G3240" s="249">
        <v>15.43</v>
      </c>
    </row>
    <row r="3241" spans="1:7" ht="15.95" customHeight="1">
      <c r="A3241" s="247" t="s">
        <v>25947</v>
      </c>
      <c r="B3241" s="248" t="s">
        <v>5997</v>
      </c>
      <c r="C3241" s="640" t="s">
        <v>5998</v>
      </c>
      <c r="D3241" s="640"/>
      <c r="E3241" s="640"/>
      <c r="F3241" s="248" t="s">
        <v>22</v>
      </c>
      <c r="G3241" s="249">
        <v>100.89</v>
      </c>
    </row>
    <row r="3242" spans="1:7" ht="15.95" customHeight="1">
      <c r="A3242" s="247" t="s">
        <v>25948</v>
      </c>
      <c r="B3242" s="248" t="s">
        <v>5999</v>
      </c>
      <c r="C3242" s="640" t="s">
        <v>6000</v>
      </c>
      <c r="D3242" s="640"/>
      <c r="E3242" s="640"/>
      <c r="F3242" s="248" t="s">
        <v>22</v>
      </c>
      <c r="G3242" s="249">
        <v>100.92</v>
      </c>
    </row>
    <row r="3243" spans="1:7" ht="15.95" customHeight="1">
      <c r="A3243" s="247" t="s">
        <v>25949</v>
      </c>
      <c r="B3243" s="248" t="s">
        <v>6001</v>
      </c>
      <c r="C3243" s="640" t="s">
        <v>6002</v>
      </c>
      <c r="D3243" s="640"/>
      <c r="E3243" s="640"/>
      <c r="F3243" s="248" t="s">
        <v>22</v>
      </c>
      <c r="G3243" s="249">
        <v>81.8</v>
      </c>
    </row>
    <row r="3244" spans="1:7" ht="15.95" customHeight="1">
      <c r="A3244" s="247" t="s">
        <v>25950</v>
      </c>
      <c r="B3244" s="248" t="s">
        <v>6003</v>
      </c>
      <c r="C3244" s="640" t="s">
        <v>6004</v>
      </c>
      <c r="D3244" s="640"/>
      <c r="E3244" s="640"/>
      <c r="F3244" s="248" t="s">
        <v>22</v>
      </c>
      <c r="G3244" s="249">
        <v>106.33</v>
      </c>
    </row>
    <row r="3245" spans="1:7" ht="15.95" customHeight="1">
      <c r="A3245" s="247" t="s">
        <v>25951</v>
      </c>
      <c r="B3245" s="248" t="s">
        <v>6005</v>
      </c>
      <c r="C3245" s="640" t="s">
        <v>6006</v>
      </c>
      <c r="D3245" s="640"/>
      <c r="E3245" s="640"/>
      <c r="F3245" s="248" t="s">
        <v>22</v>
      </c>
      <c r="G3245" s="249">
        <v>77.84</v>
      </c>
    </row>
    <row r="3246" spans="1:7" ht="15.95" customHeight="1">
      <c r="A3246" s="247" t="s">
        <v>25952</v>
      </c>
      <c r="B3246" s="248" t="s">
        <v>6007</v>
      </c>
      <c r="C3246" s="640" t="s">
        <v>6008</v>
      </c>
      <c r="D3246" s="640"/>
      <c r="E3246" s="640"/>
      <c r="F3246" s="248" t="s">
        <v>22</v>
      </c>
      <c r="G3246" s="249">
        <v>74.760000000000005</v>
      </c>
    </row>
    <row r="3247" spans="1:7" ht="15.95" customHeight="1">
      <c r="A3247" s="245" t="s">
        <v>25953</v>
      </c>
      <c r="B3247" s="642" t="s">
        <v>2393</v>
      </c>
      <c r="C3247" s="642"/>
      <c r="D3247" s="642"/>
      <c r="E3247" s="642"/>
      <c r="F3247" s="642"/>
      <c r="G3247" s="246">
        <v>942922.86</v>
      </c>
    </row>
    <row r="3248" spans="1:7" ht="15.95" customHeight="1">
      <c r="A3248" s="247" t="s">
        <v>25954</v>
      </c>
      <c r="B3248" s="248" t="s">
        <v>6009</v>
      </c>
      <c r="C3248" s="640" t="s">
        <v>6010</v>
      </c>
      <c r="D3248" s="640"/>
      <c r="E3248" s="640"/>
      <c r="F3248" s="248" t="s">
        <v>86</v>
      </c>
      <c r="G3248" s="249">
        <v>779.84</v>
      </c>
    </row>
    <row r="3249" spans="1:7" ht="15.95" customHeight="1">
      <c r="A3249" s="247" t="s">
        <v>25955</v>
      </c>
      <c r="B3249" s="248" t="s">
        <v>6011</v>
      </c>
      <c r="C3249" s="640" t="s">
        <v>6012</v>
      </c>
      <c r="D3249" s="640"/>
      <c r="E3249" s="640"/>
      <c r="F3249" s="248" t="s">
        <v>86</v>
      </c>
      <c r="G3249" s="249">
        <v>1264.5899999999999</v>
      </c>
    </row>
    <row r="3250" spans="1:7" ht="15.95" customHeight="1">
      <c r="A3250" s="247" t="s">
        <v>25956</v>
      </c>
      <c r="B3250" s="248" t="s">
        <v>6013</v>
      </c>
      <c r="C3250" s="640" t="s">
        <v>6014</v>
      </c>
      <c r="D3250" s="640"/>
      <c r="E3250" s="640"/>
      <c r="F3250" s="248" t="s">
        <v>86</v>
      </c>
      <c r="G3250" s="249">
        <v>3039.01</v>
      </c>
    </row>
    <row r="3251" spans="1:7" ht="15.95" customHeight="1">
      <c r="A3251" s="247" t="s">
        <v>25957</v>
      </c>
      <c r="B3251" s="248" t="s">
        <v>6015</v>
      </c>
      <c r="C3251" s="640" t="s">
        <v>6016</v>
      </c>
      <c r="D3251" s="640"/>
      <c r="E3251" s="640"/>
      <c r="F3251" s="248" t="s">
        <v>22</v>
      </c>
      <c r="G3251" s="249">
        <v>28.93</v>
      </c>
    </row>
    <row r="3252" spans="1:7" ht="15.95" customHeight="1">
      <c r="A3252" s="247" t="s">
        <v>25958</v>
      </c>
      <c r="B3252" s="248" t="s">
        <v>6017</v>
      </c>
      <c r="C3252" s="640" t="s">
        <v>6018</v>
      </c>
      <c r="D3252" s="640"/>
      <c r="E3252" s="640"/>
      <c r="F3252" s="248" t="s">
        <v>22</v>
      </c>
      <c r="G3252" s="249">
        <v>19.45</v>
      </c>
    </row>
    <row r="3253" spans="1:7" ht="15.95" customHeight="1">
      <c r="A3253" s="247" t="s">
        <v>25959</v>
      </c>
      <c r="B3253" s="248" t="s">
        <v>6019</v>
      </c>
      <c r="C3253" s="640" t="s">
        <v>6020</v>
      </c>
      <c r="D3253" s="640"/>
      <c r="E3253" s="640"/>
      <c r="F3253" s="248" t="s">
        <v>14</v>
      </c>
      <c r="G3253" s="249">
        <v>830.37</v>
      </c>
    </row>
    <row r="3254" spans="1:7" ht="15.95" customHeight="1">
      <c r="A3254" s="640" t="s">
        <v>25960</v>
      </c>
      <c r="B3254" s="643" t="s">
        <v>6021</v>
      </c>
      <c r="C3254" s="640" t="s">
        <v>6022</v>
      </c>
      <c r="D3254" s="640"/>
      <c r="E3254" s="640"/>
      <c r="F3254" s="643" t="s">
        <v>86</v>
      </c>
      <c r="G3254" s="641">
        <v>206055.74</v>
      </c>
    </row>
    <row r="3255" spans="1:7" ht="15" customHeight="1">
      <c r="A3255" s="640"/>
      <c r="B3255" s="643"/>
      <c r="C3255" s="640"/>
      <c r="D3255" s="640"/>
      <c r="E3255" s="640"/>
      <c r="F3255" s="643"/>
      <c r="G3255" s="641"/>
    </row>
    <row r="3256" spans="1:7" ht="15.95" customHeight="1">
      <c r="A3256" s="640" t="s">
        <v>25961</v>
      </c>
      <c r="B3256" s="643" t="s">
        <v>6023</v>
      </c>
      <c r="C3256" s="640" t="s">
        <v>6024</v>
      </c>
      <c r="D3256" s="640"/>
      <c r="E3256" s="640"/>
      <c r="F3256" s="643" t="s">
        <v>86</v>
      </c>
      <c r="G3256" s="641">
        <v>206055.74</v>
      </c>
    </row>
    <row r="3257" spans="1:7" ht="15" customHeight="1">
      <c r="A3257" s="640"/>
      <c r="B3257" s="643"/>
      <c r="C3257" s="640"/>
      <c r="D3257" s="640"/>
      <c r="E3257" s="640"/>
      <c r="F3257" s="643"/>
      <c r="G3257" s="641"/>
    </row>
    <row r="3258" spans="1:7" ht="15.95" customHeight="1">
      <c r="A3258" s="640" t="s">
        <v>25962</v>
      </c>
      <c r="B3258" s="643" t="s">
        <v>6025</v>
      </c>
      <c r="C3258" s="640" t="s">
        <v>6026</v>
      </c>
      <c r="D3258" s="640"/>
      <c r="E3258" s="640"/>
      <c r="F3258" s="643" t="s">
        <v>86</v>
      </c>
      <c r="G3258" s="641">
        <v>246694.77</v>
      </c>
    </row>
    <row r="3259" spans="1:7" ht="15" customHeight="1">
      <c r="A3259" s="640"/>
      <c r="B3259" s="643"/>
      <c r="C3259" s="640"/>
      <c r="D3259" s="640"/>
      <c r="E3259" s="640"/>
      <c r="F3259" s="643"/>
      <c r="G3259" s="641"/>
    </row>
    <row r="3260" spans="1:7" ht="15.95" customHeight="1">
      <c r="A3260" s="640" t="s">
        <v>25963</v>
      </c>
      <c r="B3260" s="643" t="s">
        <v>6027</v>
      </c>
      <c r="C3260" s="640" t="s">
        <v>6028</v>
      </c>
      <c r="D3260" s="640"/>
      <c r="E3260" s="640"/>
      <c r="F3260" s="643" t="s">
        <v>86</v>
      </c>
      <c r="G3260" s="641">
        <v>264223.02</v>
      </c>
    </row>
    <row r="3261" spans="1:7" ht="15" customHeight="1">
      <c r="A3261" s="640"/>
      <c r="B3261" s="643"/>
      <c r="C3261" s="640"/>
      <c r="D3261" s="640"/>
      <c r="E3261" s="640"/>
      <c r="F3261" s="643"/>
      <c r="G3261" s="641"/>
    </row>
    <row r="3262" spans="1:7" ht="15.95" customHeight="1">
      <c r="A3262" s="247" t="s">
        <v>25964</v>
      </c>
      <c r="B3262" s="248" t="s">
        <v>384</v>
      </c>
      <c r="C3262" s="640" t="s">
        <v>6029</v>
      </c>
      <c r="D3262" s="640"/>
      <c r="E3262" s="640"/>
      <c r="F3262" s="248" t="s">
        <v>86</v>
      </c>
      <c r="G3262" s="249">
        <v>4497.57</v>
      </c>
    </row>
    <row r="3263" spans="1:7" ht="15.95" customHeight="1">
      <c r="A3263" s="247" t="s">
        <v>25965</v>
      </c>
      <c r="B3263" s="248" t="s">
        <v>6030</v>
      </c>
      <c r="C3263" s="640" t="s">
        <v>6031</v>
      </c>
      <c r="D3263" s="640"/>
      <c r="E3263" s="640"/>
      <c r="F3263" s="248" t="s">
        <v>86</v>
      </c>
      <c r="G3263" s="249">
        <v>3230.9</v>
      </c>
    </row>
    <row r="3264" spans="1:7" ht="15.95" customHeight="1">
      <c r="A3264" s="247" t="s">
        <v>25966</v>
      </c>
      <c r="B3264" s="248" t="s">
        <v>6032</v>
      </c>
      <c r="C3264" s="640" t="s">
        <v>6033</v>
      </c>
      <c r="D3264" s="640"/>
      <c r="E3264" s="640"/>
      <c r="F3264" s="248" t="s">
        <v>12</v>
      </c>
      <c r="G3264" s="249">
        <v>182.9</v>
      </c>
    </row>
    <row r="3265" spans="1:7" ht="15.95" customHeight="1">
      <c r="A3265" s="247" t="s">
        <v>25967</v>
      </c>
      <c r="B3265" s="248" t="s">
        <v>6034</v>
      </c>
      <c r="C3265" s="640" t="s">
        <v>6035</v>
      </c>
      <c r="D3265" s="640"/>
      <c r="E3265" s="640"/>
      <c r="F3265" s="248" t="s">
        <v>86</v>
      </c>
      <c r="G3265" s="249">
        <v>157.99</v>
      </c>
    </row>
    <row r="3266" spans="1:7" ht="15.95" customHeight="1">
      <c r="A3266" s="247" t="s">
        <v>25968</v>
      </c>
      <c r="B3266" s="248" t="s">
        <v>6036</v>
      </c>
      <c r="C3266" s="640" t="s">
        <v>6037</v>
      </c>
      <c r="D3266" s="640"/>
      <c r="E3266" s="640"/>
      <c r="F3266" s="248" t="s">
        <v>86</v>
      </c>
      <c r="G3266" s="249">
        <v>205.94</v>
      </c>
    </row>
    <row r="3267" spans="1:7" ht="15.95" customHeight="1">
      <c r="A3267" s="247" t="s">
        <v>25969</v>
      </c>
      <c r="B3267" s="248" t="s">
        <v>6038</v>
      </c>
      <c r="C3267" s="640" t="s">
        <v>6039</v>
      </c>
      <c r="D3267" s="640"/>
      <c r="E3267" s="640"/>
      <c r="F3267" s="248" t="s">
        <v>86</v>
      </c>
      <c r="G3267" s="249">
        <v>252.34</v>
      </c>
    </row>
    <row r="3268" spans="1:7" ht="15.95" customHeight="1">
      <c r="A3268" s="247" t="s">
        <v>25970</v>
      </c>
      <c r="B3268" s="248" t="s">
        <v>6040</v>
      </c>
      <c r="C3268" s="640" t="s">
        <v>6041</v>
      </c>
      <c r="D3268" s="640"/>
      <c r="E3268" s="640"/>
      <c r="F3268" s="248" t="s">
        <v>86</v>
      </c>
      <c r="G3268" s="249">
        <v>298.7</v>
      </c>
    </row>
    <row r="3269" spans="1:7" ht="15.95" customHeight="1">
      <c r="A3269" s="247" t="s">
        <v>25971</v>
      </c>
      <c r="B3269" s="248" t="s">
        <v>6042</v>
      </c>
      <c r="C3269" s="640" t="s">
        <v>6043</v>
      </c>
      <c r="D3269" s="640"/>
      <c r="E3269" s="640"/>
      <c r="F3269" s="248" t="s">
        <v>86</v>
      </c>
      <c r="G3269" s="249">
        <v>520.20000000000005</v>
      </c>
    </row>
    <row r="3270" spans="1:7" ht="15.95" customHeight="1">
      <c r="A3270" s="247" t="s">
        <v>25972</v>
      </c>
      <c r="B3270" s="248" t="s">
        <v>6044</v>
      </c>
      <c r="C3270" s="640" t="s">
        <v>6045</v>
      </c>
      <c r="D3270" s="640"/>
      <c r="E3270" s="640"/>
      <c r="F3270" s="248" t="s">
        <v>86</v>
      </c>
      <c r="G3270" s="249">
        <v>620.12</v>
      </c>
    </row>
    <row r="3271" spans="1:7" ht="15.95" customHeight="1">
      <c r="A3271" s="247" t="s">
        <v>25973</v>
      </c>
      <c r="B3271" s="248" t="s">
        <v>6046</v>
      </c>
      <c r="C3271" s="640" t="s">
        <v>6047</v>
      </c>
      <c r="D3271" s="640"/>
      <c r="E3271" s="640"/>
      <c r="F3271" s="248" t="s">
        <v>6048</v>
      </c>
      <c r="G3271" s="249">
        <v>256.47000000000003</v>
      </c>
    </row>
    <row r="3272" spans="1:7" ht="15.95" customHeight="1">
      <c r="A3272" s="247" t="s">
        <v>25974</v>
      </c>
      <c r="B3272" s="248" t="s">
        <v>6049</v>
      </c>
      <c r="C3272" s="640" t="s">
        <v>6050</v>
      </c>
      <c r="D3272" s="640"/>
      <c r="E3272" s="640"/>
      <c r="F3272" s="248" t="s">
        <v>6048</v>
      </c>
      <c r="G3272" s="249">
        <v>238.04</v>
      </c>
    </row>
    <row r="3273" spans="1:7" ht="15.95" customHeight="1">
      <c r="A3273" s="640" t="s">
        <v>25975</v>
      </c>
      <c r="B3273" s="643" t="s">
        <v>6051</v>
      </c>
      <c r="C3273" s="640" t="s">
        <v>6052</v>
      </c>
      <c r="D3273" s="640"/>
      <c r="E3273" s="640"/>
      <c r="F3273" s="643" t="s">
        <v>6048</v>
      </c>
      <c r="G3273" s="641">
        <v>254.23</v>
      </c>
    </row>
    <row r="3274" spans="1:7" ht="6" customHeight="1">
      <c r="A3274" s="640"/>
      <c r="B3274" s="643"/>
      <c r="C3274" s="640"/>
      <c r="D3274" s="640"/>
      <c r="E3274" s="640"/>
      <c r="F3274" s="643"/>
      <c r="G3274" s="641"/>
    </row>
    <row r="3275" spans="1:7" ht="15.95" customHeight="1">
      <c r="A3275" s="640" t="s">
        <v>25976</v>
      </c>
      <c r="B3275" s="643" t="s">
        <v>6053</v>
      </c>
      <c r="C3275" s="640" t="s">
        <v>6054</v>
      </c>
      <c r="D3275" s="640"/>
      <c r="E3275" s="640"/>
      <c r="F3275" s="643" t="s">
        <v>6048</v>
      </c>
      <c r="G3275" s="641">
        <v>266.08999999999997</v>
      </c>
    </row>
    <row r="3276" spans="1:7" ht="6" customHeight="1">
      <c r="A3276" s="640"/>
      <c r="B3276" s="643"/>
      <c r="C3276" s="640"/>
      <c r="D3276" s="640"/>
      <c r="E3276" s="640"/>
      <c r="F3276" s="643"/>
      <c r="G3276" s="641"/>
    </row>
    <row r="3277" spans="1:7" ht="15.95" customHeight="1">
      <c r="A3277" s="640" t="s">
        <v>25977</v>
      </c>
      <c r="B3277" s="643" t="s">
        <v>6055</v>
      </c>
      <c r="C3277" s="640" t="s">
        <v>6056</v>
      </c>
      <c r="D3277" s="640"/>
      <c r="E3277" s="640"/>
      <c r="F3277" s="643" t="s">
        <v>22</v>
      </c>
      <c r="G3277" s="641">
        <v>8.9</v>
      </c>
    </row>
    <row r="3278" spans="1:7" ht="6" customHeight="1">
      <c r="A3278" s="640"/>
      <c r="B3278" s="643"/>
      <c r="C3278" s="640"/>
      <c r="D3278" s="640"/>
      <c r="E3278" s="640"/>
      <c r="F3278" s="643"/>
      <c r="G3278" s="641"/>
    </row>
    <row r="3279" spans="1:7" ht="15.95" customHeight="1">
      <c r="A3279" s="247" t="s">
        <v>25978</v>
      </c>
      <c r="B3279" s="248" t="s">
        <v>6057</v>
      </c>
      <c r="C3279" s="640" t="s">
        <v>6058</v>
      </c>
      <c r="D3279" s="640"/>
      <c r="E3279" s="640"/>
      <c r="F3279" s="248" t="s">
        <v>86</v>
      </c>
      <c r="G3279" s="249">
        <v>2941.01</v>
      </c>
    </row>
    <row r="3280" spans="1:7" ht="15.95" customHeight="1">
      <c r="A3280" s="245" t="s">
        <v>25979</v>
      </c>
      <c r="B3280" s="642" t="s">
        <v>6059</v>
      </c>
      <c r="C3280" s="642"/>
      <c r="D3280" s="642"/>
      <c r="E3280" s="642"/>
      <c r="F3280" s="642"/>
      <c r="G3280" s="246">
        <v>69383.88</v>
      </c>
    </row>
    <row r="3281" spans="1:7" ht="15.95" customHeight="1">
      <c r="A3281" s="640" t="s">
        <v>25980</v>
      </c>
      <c r="B3281" s="643" t="s">
        <v>6060</v>
      </c>
      <c r="C3281" s="640" t="s">
        <v>6061</v>
      </c>
      <c r="D3281" s="640"/>
      <c r="E3281" s="640"/>
      <c r="F3281" s="643" t="s">
        <v>86</v>
      </c>
      <c r="G3281" s="641">
        <v>9553.42</v>
      </c>
    </row>
    <row r="3282" spans="1:7" ht="6" customHeight="1">
      <c r="A3282" s="640"/>
      <c r="B3282" s="643"/>
      <c r="C3282" s="640"/>
      <c r="D3282" s="640"/>
      <c r="E3282" s="640"/>
      <c r="F3282" s="643"/>
      <c r="G3282" s="641"/>
    </row>
    <row r="3283" spans="1:7" ht="15.95" customHeight="1">
      <c r="A3283" s="247" t="s">
        <v>25981</v>
      </c>
      <c r="B3283" s="248" t="s">
        <v>6062</v>
      </c>
      <c r="C3283" s="640" t="s">
        <v>6063</v>
      </c>
      <c r="D3283" s="640"/>
      <c r="E3283" s="640"/>
      <c r="F3283" s="248" t="s">
        <v>86</v>
      </c>
      <c r="G3283" s="249">
        <v>10237.959999999999</v>
      </c>
    </row>
    <row r="3284" spans="1:7" ht="15.95" customHeight="1">
      <c r="A3284" s="247" t="s">
        <v>25982</v>
      </c>
      <c r="B3284" s="248" t="s">
        <v>6064</v>
      </c>
      <c r="C3284" s="640" t="s">
        <v>6065</v>
      </c>
      <c r="D3284" s="640"/>
      <c r="E3284" s="640"/>
      <c r="F3284" s="248" t="s">
        <v>86</v>
      </c>
      <c r="G3284" s="249">
        <v>10802.13</v>
      </c>
    </row>
    <row r="3285" spans="1:7" ht="15.95" customHeight="1">
      <c r="A3285" s="247" t="s">
        <v>25983</v>
      </c>
      <c r="B3285" s="248" t="s">
        <v>6066</v>
      </c>
      <c r="C3285" s="640" t="s">
        <v>6067</v>
      </c>
      <c r="D3285" s="640"/>
      <c r="E3285" s="640"/>
      <c r="F3285" s="248" t="s">
        <v>86</v>
      </c>
      <c r="G3285" s="249">
        <v>661</v>
      </c>
    </row>
    <row r="3286" spans="1:7" ht="15.95" customHeight="1">
      <c r="A3286" s="247" t="s">
        <v>25984</v>
      </c>
      <c r="B3286" s="248" t="s">
        <v>6068</v>
      </c>
      <c r="C3286" s="640" t="s">
        <v>6069</v>
      </c>
      <c r="D3286" s="640"/>
      <c r="E3286" s="640"/>
      <c r="F3286" s="248" t="s">
        <v>86</v>
      </c>
      <c r="G3286" s="249">
        <v>1984.33</v>
      </c>
    </row>
    <row r="3287" spans="1:7" ht="15.95" customHeight="1">
      <c r="A3287" s="247" t="s">
        <v>25985</v>
      </c>
      <c r="B3287" s="248" t="s">
        <v>6070</v>
      </c>
      <c r="C3287" s="640" t="s">
        <v>6071</v>
      </c>
      <c r="D3287" s="640"/>
      <c r="E3287" s="640"/>
      <c r="F3287" s="248" t="s">
        <v>86</v>
      </c>
      <c r="G3287" s="249">
        <v>4120.8</v>
      </c>
    </row>
    <row r="3288" spans="1:7" ht="15.95" customHeight="1">
      <c r="A3288" s="247" t="s">
        <v>25986</v>
      </c>
      <c r="B3288" s="248" t="s">
        <v>6072</v>
      </c>
      <c r="C3288" s="640" t="s">
        <v>6073</v>
      </c>
      <c r="D3288" s="640"/>
      <c r="E3288" s="640"/>
      <c r="F3288" s="248" t="s">
        <v>86</v>
      </c>
      <c r="G3288" s="249">
        <v>4592.53</v>
      </c>
    </row>
    <row r="3289" spans="1:7" ht="15.95" customHeight="1">
      <c r="A3289" s="247" t="s">
        <v>25987</v>
      </c>
      <c r="B3289" s="248" t="s">
        <v>6074</v>
      </c>
      <c r="C3289" s="640" t="s">
        <v>6075</v>
      </c>
      <c r="D3289" s="640"/>
      <c r="E3289" s="640"/>
      <c r="F3289" s="248" t="s">
        <v>86</v>
      </c>
      <c r="G3289" s="249">
        <v>7482.56</v>
      </c>
    </row>
    <row r="3290" spans="1:7" ht="15.95" customHeight="1">
      <c r="A3290" s="247" t="s">
        <v>25988</v>
      </c>
      <c r="B3290" s="248" t="s">
        <v>6076</v>
      </c>
      <c r="C3290" s="640" t="s">
        <v>6077</v>
      </c>
      <c r="D3290" s="640"/>
      <c r="E3290" s="640"/>
      <c r="F3290" s="248" t="s">
        <v>86</v>
      </c>
      <c r="G3290" s="249">
        <v>8824.66</v>
      </c>
    </row>
    <row r="3291" spans="1:7" ht="15.95" customHeight="1">
      <c r="A3291" s="247" t="s">
        <v>25989</v>
      </c>
      <c r="B3291" s="248" t="s">
        <v>6078</v>
      </c>
      <c r="C3291" s="640" t="s">
        <v>6079</v>
      </c>
      <c r="D3291" s="640"/>
      <c r="E3291" s="640"/>
      <c r="F3291" s="248" t="s">
        <v>86</v>
      </c>
      <c r="G3291" s="249">
        <v>11124.49</v>
      </c>
    </row>
    <row r="3292" spans="1:7" ht="15.95" customHeight="1">
      <c r="A3292" s="245" t="s">
        <v>25990</v>
      </c>
      <c r="B3292" s="642" t="s">
        <v>6080</v>
      </c>
      <c r="C3292" s="642"/>
      <c r="D3292" s="642"/>
      <c r="E3292" s="642"/>
      <c r="F3292" s="642"/>
      <c r="G3292" s="246">
        <v>287451.99</v>
      </c>
    </row>
    <row r="3293" spans="1:7" ht="15.95" customHeight="1">
      <c r="A3293" s="247" t="s">
        <v>25991</v>
      </c>
      <c r="B3293" s="248" t="s">
        <v>6081</v>
      </c>
      <c r="C3293" s="640" t="s">
        <v>6082</v>
      </c>
      <c r="D3293" s="640"/>
      <c r="E3293" s="640"/>
      <c r="F3293" s="248" t="s">
        <v>86</v>
      </c>
      <c r="G3293" s="249">
        <v>19.899999999999999</v>
      </c>
    </row>
    <row r="3294" spans="1:7" ht="15.95" customHeight="1">
      <c r="A3294" s="247" t="s">
        <v>25992</v>
      </c>
      <c r="B3294" s="248" t="s">
        <v>6083</v>
      </c>
      <c r="C3294" s="640" t="s">
        <v>6084</v>
      </c>
      <c r="D3294" s="640"/>
      <c r="E3294" s="640"/>
      <c r="F3294" s="248" t="s">
        <v>109</v>
      </c>
      <c r="G3294" s="249">
        <v>55.13</v>
      </c>
    </row>
    <row r="3295" spans="1:7" ht="15.95" customHeight="1">
      <c r="A3295" s="640" t="s">
        <v>25993</v>
      </c>
      <c r="B3295" s="643" t="s">
        <v>6085</v>
      </c>
      <c r="C3295" s="640" t="s">
        <v>6086</v>
      </c>
      <c r="D3295" s="640"/>
      <c r="E3295" s="640"/>
      <c r="F3295" s="643" t="s">
        <v>86</v>
      </c>
      <c r="G3295" s="641">
        <v>1296.9000000000001</v>
      </c>
    </row>
    <row r="3296" spans="1:7" ht="6" customHeight="1">
      <c r="A3296" s="640"/>
      <c r="B3296" s="643"/>
      <c r="C3296" s="640"/>
      <c r="D3296" s="640"/>
      <c r="E3296" s="640"/>
      <c r="F3296" s="643"/>
      <c r="G3296" s="641"/>
    </row>
    <row r="3297" spans="1:7" ht="15.95" customHeight="1">
      <c r="A3297" s="247" t="s">
        <v>25994</v>
      </c>
      <c r="B3297" s="248" t="s">
        <v>6087</v>
      </c>
      <c r="C3297" s="640" t="s">
        <v>6088</v>
      </c>
      <c r="D3297" s="640"/>
      <c r="E3297" s="640"/>
      <c r="F3297" s="248" t="s">
        <v>86</v>
      </c>
      <c r="G3297" s="249">
        <v>1328.11</v>
      </c>
    </row>
    <row r="3298" spans="1:7" ht="15.95" customHeight="1">
      <c r="A3298" s="640" t="s">
        <v>25995</v>
      </c>
      <c r="B3298" s="643" t="s">
        <v>6089</v>
      </c>
      <c r="C3298" s="640" t="s">
        <v>6090</v>
      </c>
      <c r="D3298" s="640"/>
      <c r="E3298" s="640"/>
      <c r="F3298" s="643" t="s">
        <v>14</v>
      </c>
      <c r="G3298" s="641">
        <v>106.55</v>
      </c>
    </row>
    <row r="3299" spans="1:7" ht="6" customHeight="1">
      <c r="A3299" s="640"/>
      <c r="B3299" s="643"/>
      <c r="C3299" s="640"/>
      <c r="D3299" s="640"/>
      <c r="E3299" s="640"/>
      <c r="F3299" s="643"/>
      <c r="G3299" s="641"/>
    </row>
    <row r="3300" spans="1:7" ht="15.95" customHeight="1">
      <c r="A3300" s="247" t="s">
        <v>25996</v>
      </c>
      <c r="B3300" s="248" t="s">
        <v>6091</v>
      </c>
      <c r="C3300" s="640" t="s">
        <v>6092</v>
      </c>
      <c r="D3300" s="640"/>
      <c r="E3300" s="640"/>
      <c r="F3300" s="248" t="s">
        <v>86</v>
      </c>
      <c r="G3300" s="249">
        <v>11.85</v>
      </c>
    </row>
    <row r="3301" spans="1:7" ht="15.95" customHeight="1">
      <c r="A3301" s="247" t="s">
        <v>25997</v>
      </c>
      <c r="B3301" s="248" t="s">
        <v>6093</v>
      </c>
      <c r="C3301" s="640" t="s">
        <v>6094</v>
      </c>
      <c r="D3301" s="640"/>
      <c r="E3301" s="640"/>
      <c r="F3301" s="248" t="s">
        <v>86</v>
      </c>
      <c r="G3301" s="249">
        <v>16.27</v>
      </c>
    </row>
    <row r="3302" spans="1:7" ht="15.95" customHeight="1">
      <c r="A3302" s="247" t="s">
        <v>25998</v>
      </c>
      <c r="B3302" s="248" t="s">
        <v>6095</v>
      </c>
      <c r="C3302" s="640" t="s">
        <v>6096</v>
      </c>
      <c r="D3302" s="640"/>
      <c r="E3302" s="640"/>
      <c r="F3302" s="248" t="s">
        <v>86</v>
      </c>
      <c r="G3302" s="249">
        <v>2725.12</v>
      </c>
    </row>
    <row r="3303" spans="1:7" ht="15.95" customHeight="1">
      <c r="A3303" s="640" t="s">
        <v>25999</v>
      </c>
      <c r="B3303" s="643" t="s">
        <v>6097</v>
      </c>
      <c r="C3303" s="640" t="s">
        <v>6098</v>
      </c>
      <c r="D3303" s="640"/>
      <c r="E3303" s="640"/>
      <c r="F3303" s="643" t="s">
        <v>14</v>
      </c>
      <c r="G3303" s="641">
        <v>11.2</v>
      </c>
    </row>
    <row r="3304" spans="1:7" ht="6" customHeight="1">
      <c r="A3304" s="640"/>
      <c r="B3304" s="643"/>
      <c r="C3304" s="640"/>
      <c r="D3304" s="640"/>
      <c r="E3304" s="640"/>
      <c r="F3304" s="643"/>
      <c r="G3304" s="641"/>
    </row>
    <row r="3305" spans="1:7" ht="15.95" customHeight="1">
      <c r="A3305" s="640" t="s">
        <v>26000</v>
      </c>
      <c r="B3305" s="643" t="s">
        <v>6099</v>
      </c>
      <c r="C3305" s="640" t="s">
        <v>6100</v>
      </c>
      <c r="D3305" s="640"/>
      <c r="E3305" s="640"/>
      <c r="F3305" s="643" t="s">
        <v>14</v>
      </c>
      <c r="G3305" s="641">
        <v>18.579999999999998</v>
      </c>
    </row>
    <row r="3306" spans="1:7" ht="6" customHeight="1">
      <c r="A3306" s="640"/>
      <c r="B3306" s="643"/>
      <c r="C3306" s="640"/>
      <c r="D3306" s="640"/>
      <c r="E3306" s="640"/>
      <c r="F3306" s="643"/>
      <c r="G3306" s="641"/>
    </row>
    <row r="3307" spans="1:7" ht="15.95" customHeight="1">
      <c r="A3307" s="640" t="s">
        <v>26001</v>
      </c>
      <c r="B3307" s="643" t="s">
        <v>6101</v>
      </c>
      <c r="C3307" s="640" t="s">
        <v>6102</v>
      </c>
      <c r="D3307" s="640"/>
      <c r="E3307" s="640"/>
      <c r="F3307" s="643" t="s">
        <v>12</v>
      </c>
      <c r="G3307" s="641">
        <v>51.35</v>
      </c>
    </row>
    <row r="3308" spans="1:7" ht="6" customHeight="1">
      <c r="A3308" s="640"/>
      <c r="B3308" s="643"/>
      <c r="C3308" s="640"/>
      <c r="D3308" s="640"/>
      <c r="E3308" s="640"/>
      <c r="F3308" s="643"/>
      <c r="G3308" s="641"/>
    </row>
    <row r="3309" spans="1:7" ht="15.95" customHeight="1">
      <c r="A3309" s="640" t="s">
        <v>26002</v>
      </c>
      <c r="B3309" s="643" t="s">
        <v>6103</v>
      </c>
      <c r="C3309" s="640" t="s">
        <v>6104</v>
      </c>
      <c r="D3309" s="640"/>
      <c r="E3309" s="640"/>
      <c r="F3309" s="643" t="s">
        <v>12</v>
      </c>
      <c r="G3309" s="641">
        <v>172.66</v>
      </c>
    </row>
    <row r="3310" spans="1:7" ht="6" customHeight="1">
      <c r="A3310" s="640"/>
      <c r="B3310" s="643"/>
      <c r="C3310" s="640"/>
      <c r="D3310" s="640"/>
      <c r="E3310" s="640"/>
      <c r="F3310" s="643"/>
      <c r="G3310" s="641"/>
    </row>
    <row r="3311" spans="1:7" ht="15.95" customHeight="1">
      <c r="A3311" s="247" t="s">
        <v>26003</v>
      </c>
      <c r="B3311" s="248" t="s">
        <v>6105</v>
      </c>
      <c r="C3311" s="640" t="s">
        <v>6106</v>
      </c>
      <c r="D3311" s="640"/>
      <c r="E3311" s="640"/>
      <c r="F3311" s="248" t="s">
        <v>12</v>
      </c>
      <c r="G3311" s="249">
        <v>183.39</v>
      </c>
    </row>
    <row r="3312" spans="1:7" ht="15.95" customHeight="1">
      <c r="A3312" s="247" t="s">
        <v>26004</v>
      </c>
      <c r="B3312" s="248" t="s">
        <v>6107</v>
      </c>
      <c r="C3312" s="640" t="s">
        <v>6108</v>
      </c>
      <c r="D3312" s="640"/>
      <c r="E3312" s="640"/>
      <c r="F3312" s="248" t="s">
        <v>12</v>
      </c>
      <c r="G3312" s="249">
        <v>635.5</v>
      </c>
    </row>
    <row r="3313" spans="1:7" ht="15.95" customHeight="1">
      <c r="A3313" s="640" t="s">
        <v>26005</v>
      </c>
      <c r="B3313" s="643" t="s">
        <v>6109</v>
      </c>
      <c r="C3313" s="640" t="s">
        <v>6110</v>
      </c>
      <c r="D3313" s="640"/>
      <c r="E3313" s="640"/>
      <c r="F3313" s="643" t="s">
        <v>12</v>
      </c>
      <c r="G3313" s="641">
        <v>951.29</v>
      </c>
    </row>
    <row r="3314" spans="1:7" ht="6" customHeight="1">
      <c r="A3314" s="640"/>
      <c r="B3314" s="643"/>
      <c r="C3314" s="640"/>
      <c r="D3314" s="640"/>
      <c r="E3314" s="640"/>
      <c r="F3314" s="643"/>
      <c r="G3314" s="641"/>
    </row>
    <row r="3315" spans="1:7" ht="15.95" customHeight="1">
      <c r="A3315" s="247" t="s">
        <v>26006</v>
      </c>
      <c r="B3315" s="248" t="s">
        <v>6111</v>
      </c>
      <c r="C3315" s="640" t="s">
        <v>6112</v>
      </c>
      <c r="D3315" s="640"/>
      <c r="E3315" s="640"/>
      <c r="F3315" s="248" t="s">
        <v>12</v>
      </c>
      <c r="G3315" s="249">
        <v>290.36</v>
      </c>
    </row>
    <row r="3316" spans="1:7" ht="15.95" customHeight="1">
      <c r="A3316" s="640" t="s">
        <v>26007</v>
      </c>
      <c r="B3316" s="643" t="s">
        <v>6113</v>
      </c>
      <c r="C3316" s="640" t="s">
        <v>6114</v>
      </c>
      <c r="D3316" s="640"/>
      <c r="E3316" s="640"/>
      <c r="F3316" s="643" t="s">
        <v>12</v>
      </c>
      <c r="G3316" s="641">
        <v>376.98</v>
      </c>
    </row>
    <row r="3317" spans="1:7" ht="6" customHeight="1">
      <c r="A3317" s="640"/>
      <c r="B3317" s="643"/>
      <c r="C3317" s="640"/>
      <c r="D3317" s="640"/>
      <c r="E3317" s="640"/>
      <c r="F3317" s="643"/>
      <c r="G3317" s="641"/>
    </row>
    <row r="3318" spans="1:7" ht="15.95" customHeight="1">
      <c r="A3318" s="640" t="s">
        <v>26008</v>
      </c>
      <c r="B3318" s="643" t="s">
        <v>6115</v>
      </c>
      <c r="C3318" s="640" t="s">
        <v>6116</v>
      </c>
      <c r="D3318" s="640"/>
      <c r="E3318" s="640"/>
      <c r="F3318" s="643" t="s">
        <v>86</v>
      </c>
      <c r="G3318" s="641">
        <v>21.38</v>
      </c>
    </row>
    <row r="3319" spans="1:7" ht="6" customHeight="1">
      <c r="A3319" s="640"/>
      <c r="B3319" s="643"/>
      <c r="C3319" s="640"/>
      <c r="D3319" s="640"/>
      <c r="E3319" s="640"/>
      <c r="F3319" s="643"/>
      <c r="G3319" s="641"/>
    </row>
    <row r="3320" spans="1:7" ht="15.95" customHeight="1">
      <c r="A3320" s="640" t="s">
        <v>26009</v>
      </c>
      <c r="B3320" s="643" t="s">
        <v>6117</v>
      </c>
      <c r="C3320" s="640" t="s">
        <v>6118</v>
      </c>
      <c r="D3320" s="640"/>
      <c r="E3320" s="640"/>
      <c r="F3320" s="643" t="s">
        <v>86</v>
      </c>
      <c r="G3320" s="641">
        <v>15.34</v>
      </c>
    </row>
    <row r="3321" spans="1:7" ht="6" customHeight="1">
      <c r="A3321" s="640"/>
      <c r="B3321" s="643"/>
      <c r="C3321" s="640"/>
      <c r="D3321" s="640"/>
      <c r="E3321" s="640"/>
      <c r="F3321" s="643"/>
      <c r="G3321" s="641"/>
    </row>
    <row r="3322" spans="1:7" ht="15.95" customHeight="1">
      <c r="A3322" s="640" t="s">
        <v>26010</v>
      </c>
      <c r="B3322" s="643" t="s">
        <v>6119</v>
      </c>
      <c r="C3322" s="640" t="s">
        <v>6120</v>
      </c>
      <c r="D3322" s="640"/>
      <c r="E3322" s="640"/>
      <c r="F3322" s="643" t="s">
        <v>86</v>
      </c>
      <c r="G3322" s="641">
        <v>21.38</v>
      </c>
    </row>
    <row r="3323" spans="1:7" ht="6" customHeight="1">
      <c r="A3323" s="640"/>
      <c r="B3323" s="643"/>
      <c r="C3323" s="640"/>
      <c r="D3323" s="640"/>
      <c r="E3323" s="640"/>
      <c r="F3323" s="643"/>
      <c r="G3323" s="641"/>
    </row>
    <row r="3324" spans="1:7" ht="15.95" customHeight="1">
      <c r="A3324" s="640" t="s">
        <v>26011</v>
      </c>
      <c r="B3324" s="643" t="s">
        <v>6121</v>
      </c>
      <c r="C3324" s="640" t="s">
        <v>6122</v>
      </c>
      <c r="D3324" s="640"/>
      <c r="E3324" s="640"/>
      <c r="F3324" s="643" t="s">
        <v>86</v>
      </c>
      <c r="G3324" s="641">
        <v>12.28</v>
      </c>
    </row>
    <row r="3325" spans="1:7" ht="6" customHeight="1">
      <c r="A3325" s="640"/>
      <c r="B3325" s="643"/>
      <c r="C3325" s="640"/>
      <c r="D3325" s="640"/>
      <c r="E3325" s="640"/>
      <c r="F3325" s="643"/>
      <c r="G3325" s="641"/>
    </row>
    <row r="3326" spans="1:7" ht="15.95" customHeight="1">
      <c r="A3326" s="640" t="s">
        <v>26012</v>
      </c>
      <c r="B3326" s="643" t="s">
        <v>6123</v>
      </c>
      <c r="C3326" s="640" t="s">
        <v>6124</v>
      </c>
      <c r="D3326" s="640"/>
      <c r="E3326" s="640"/>
      <c r="F3326" s="643" t="s">
        <v>86</v>
      </c>
      <c r="G3326" s="641">
        <v>15.34</v>
      </c>
    </row>
    <row r="3327" spans="1:7" ht="15" customHeight="1">
      <c r="A3327" s="640"/>
      <c r="B3327" s="643"/>
      <c r="C3327" s="640"/>
      <c r="D3327" s="640"/>
      <c r="E3327" s="640"/>
      <c r="F3327" s="643"/>
      <c r="G3327" s="641"/>
    </row>
    <row r="3328" spans="1:7" ht="15.95" customHeight="1">
      <c r="A3328" s="640" t="s">
        <v>26013</v>
      </c>
      <c r="B3328" s="643" t="s">
        <v>6125</v>
      </c>
      <c r="C3328" s="640" t="s">
        <v>6126</v>
      </c>
      <c r="D3328" s="640"/>
      <c r="E3328" s="640"/>
      <c r="F3328" s="643" t="s">
        <v>86</v>
      </c>
      <c r="G3328" s="641">
        <v>134.88999999999999</v>
      </c>
    </row>
    <row r="3329" spans="1:7" ht="6" customHeight="1">
      <c r="A3329" s="640"/>
      <c r="B3329" s="643"/>
      <c r="C3329" s="640"/>
      <c r="D3329" s="640"/>
      <c r="E3329" s="640"/>
      <c r="F3329" s="643"/>
      <c r="G3329" s="641"/>
    </row>
    <row r="3330" spans="1:7" ht="15.95" customHeight="1">
      <c r="A3330" s="640" t="s">
        <v>26014</v>
      </c>
      <c r="B3330" s="643" t="s">
        <v>6127</v>
      </c>
      <c r="C3330" s="640" t="s">
        <v>6128</v>
      </c>
      <c r="D3330" s="640"/>
      <c r="E3330" s="640"/>
      <c r="F3330" s="643" t="s">
        <v>86</v>
      </c>
      <c r="G3330" s="641">
        <v>122.17</v>
      </c>
    </row>
    <row r="3331" spans="1:7" ht="6" customHeight="1">
      <c r="A3331" s="640"/>
      <c r="B3331" s="643"/>
      <c r="C3331" s="640"/>
      <c r="D3331" s="640"/>
      <c r="E3331" s="640"/>
      <c r="F3331" s="643"/>
      <c r="G3331" s="641"/>
    </row>
    <row r="3332" spans="1:7" ht="15.95" customHeight="1">
      <c r="A3332" s="247" t="s">
        <v>26015</v>
      </c>
      <c r="B3332" s="248" t="s">
        <v>6129</v>
      </c>
      <c r="C3332" s="640" t="s">
        <v>6130</v>
      </c>
      <c r="D3332" s="640"/>
      <c r="E3332" s="640"/>
      <c r="F3332" s="248" t="s">
        <v>86</v>
      </c>
      <c r="G3332" s="249">
        <v>8035.6</v>
      </c>
    </row>
    <row r="3333" spans="1:7" ht="15.95" customHeight="1">
      <c r="A3333" s="247" t="s">
        <v>26016</v>
      </c>
      <c r="B3333" s="248" t="s">
        <v>6131</v>
      </c>
      <c r="C3333" s="640" t="s">
        <v>6132</v>
      </c>
      <c r="D3333" s="640"/>
      <c r="E3333" s="640"/>
      <c r="F3333" s="248" t="s">
        <v>86</v>
      </c>
      <c r="G3333" s="249">
        <v>20224.16</v>
      </c>
    </row>
    <row r="3334" spans="1:7" ht="15.95" customHeight="1">
      <c r="A3334" s="247" t="s">
        <v>26017</v>
      </c>
      <c r="B3334" s="248" t="s">
        <v>6133</v>
      </c>
      <c r="C3334" s="640" t="s">
        <v>6134</v>
      </c>
      <c r="D3334" s="640"/>
      <c r="E3334" s="640"/>
      <c r="F3334" s="248" t="s">
        <v>86</v>
      </c>
      <c r="G3334" s="249">
        <v>842.31</v>
      </c>
    </row>
    <row r="3335" spans="1:7" ht="15.95" customHeight="1">
      <c r="A3335" s="247" t="s">
        <v>26018</v>
      </c>
      <c r="B3335" s="248" t="s">
        <v>6135</v>
      </c>
      <c r="C3335" s="640" t="s">
        <v>6136</v>
      </c>
      <c r="D3335" s="640"/>
      <c r="E3335" s="640"/>
      <c r="F3335" s="248" t="s">
        <v>86</v>
      </c>
      <c r="G3335" s="249">
        <v>1263.46</v>
      </c>
    </row>
    <row r="3336" spans="1:7" ht="15.95" customHeight="1">
      <c r="A3336" s="640" t="s">
        <v>26019</v>
      </c>
      <c r="B3336" s="643" t="s">
        <v>6137</v>
      </c>
      <c r="C3336" s="640" t="s">
        <v>6138</v>
      </c>
      <c r="D3336" s="640"/>
      <c r="E3336" s="640"/>
      <c r="F3336" s="643" t="s">
        <v>86</v>
      </c>
      <c r="G3336" s="641">
        <v>1684.62</v>
      </c>
    </row>
    <row r="3337" spans="1:7" ht="6" customHeight="1">
      <c r="A3337" s="640"/>
      <c r="B3337" s="643"/>
      <c r="C3337" s="640"/>
      <c r="D3337" s="640"/>
      <c r="E3337" s="640"/>
      <c r="F3337" s="643"/>
      <c r="G3337" s="641"/>
    </row>
    <row r="3338" spans="1:7" ht="15.95" customHeight="1">
      <c r="A3338" s="247" t="s">
        <v>26020</v>
      </c>
      <c r="B3338" s="248" t="s">
        <v>6139</v>
      </c>
      <c r="C3338" s="640" t="s">
        <v>6140</v>
      </c>
      <c r="D3338" s="640"/>
      <c r="E3338" s="640"/>
      <c r="F3338" s="248" t="s">
        <v>86</v>
      </c>
      <c r="G3338" s="249">
        <v>1684.62</v>
      </c>
    </row>
    <row r="3339" spans="1:7" ht="15.95" customHeight="1">
      <c r="A3339" s="640" t="s">
        <v>26021</v>
      </c>
      <c r="B3339" s="643" t="s">
        <v>6141</v>
      </c>
      <c r="C3339" s="640" t="s">
        <v>6142</v>
      </c>
      <c r="D3339" s="640"/>
      <c r="E3339" s="640"/>
      <c r="F3339" s="643" t="s">
        <v>86</v>
      </c>
      <c r="G3339" s="641">
        <v>2962.56</v>
      </c>
    </row>
    <row r="3340" spans="1:7" ht="6" customHeight="1">
      <c r="A3340" s="640"/>
      <c r="B3340" s="643"/>
      <c r="C3340" s="640"/>
      <c r="D3340" s="640"/>
      <c r="E3340" s="640"/>
      <c r="F3340" s="643"/>
      <c r="G3340" s="641"/>
    </row>
    <row r="3341" spans="1:7" ht="15.95" customHeight="1">
      <c r="A3341" s="247" t="s">
        <v>26022</v>
      </c>
      <c r="B3341" s="248" t="s">
        <v>6143</v>
      </c>
      <c r="C3341" s="640" t="s">
        <v>6144</v>
      </c>
      <c r="D3341" s="640"/>
      <c r="E3341" s="640"/>
      <c r="F3341" s="248" t="s">
        <v>86</v>
      </c>
      <c r="G3341" s="249">
        <v>1928.69</v>
      </c>
    </row>
    <row r="3342" spans="1:7" ht="15.95" customHeight="1">
      <c r="A3342" s="247" t="s">
        <v>26023</v>
      </c>
      <c r="B3342" s="248" t="s">
        <v>6145</v>
      </c>
      <c r="C3342" s="640" t="s">
        <v>6146</v>
      </c>
      <c r="D3342" s="640"/>
      <c r="E3342" s="640"/>
      <c r="F3342" s="248" t="s">
        <v>86</v>
      </c>
      <c r="G3342" s="249">
        <v>3216.55</v>
      </c>
    </row>
    <row r="3343" spans="1:7" ht="15.95" customHeight="1">
      <c r="A3343" s="247" t="s">
        <v>26024</v>
      </c>
      <c r="B3343" s="248" t="s">
        <v>6147</v>
      </c>
      <c r="C3343" s="640" t="s">
        <v>6148</v>
      </c>
      <c r="D3343" s="640"/>
      <c r="E3343" s="640"/>
      <c r="F3343" s="248" t="s">
        <v>86</v>
      </c>
      <c r="G3343" s="249">
        <v>8266.48</v>
      </c>
    </row>
    <row r="3344" spans="1:7" ht="15.95" customHeight="1">
      <c r="A3344" s="247" t="s">
        <v>26025</v>
      </c>
      <c r="B3344" s="248" t="s">
        <v>6149</v>
      </c>
      <c r="C3344" s="640" t="s">
        <v>6150</v>
      </c>
      <c r="D3344" s="640"/>
      <c r="E3344" s="640"/>
      <c r="F3344" s="248" t="s">
        <v>86</v>
      </c>
      <c r="G3344" s="249">
        <v>17230.810000000001</v>
      </c>
    </row>
    <row r="3345" spans="1:7" ht="15.95" customHeight="1">
      <c r="A3345" s="247" t="s">
        <v>26026</v>
      </c>
      <c r="B3345" s="248" t="s">
        <v>6151</v>
      </c>
      <c r="C3345" s="640" t="s">
        <v>6152</v>
      </c>
      <c r="D3345" s="640"/>
      <c r="E3345" s="640"/>
      <c r="F3345" s="248" t="s">
        <v>86</v>
      </c>
      <c r="G3345" s="249">
        <v>30867.94</v>
      </c>
    </row>
    <row r="3346" spans="1:7" ht="15.95" customHeight="1">
      <c r="A3346" s="247" t="s">
        <v>26027</v>
      </c>
      <c r="B3346" s="248" t="s">
        <v>6153</v>
      </c>
      <c r="C3346" s="640" t="s">
        <v>6154</v>
      </c>
      <c r="D3346" s="640"/>
      <c r="E3346" s="640"/>
      <c r="F3346" s="248" t="s">
        <v>86</v>
      </c>
      <c r="G3346" s="249">
        <v>40073.06</v>
      </c>
    </row>
    <row r="3347" spans="1:7" ht="15.95" customHeight="1">
      <c r="A3347" s="247" t="s">
        <v>26028</v>
      </c>
      <c r="B3347" s="248" t="s">
        <v>6155</v>
      </c>
      <c r="C3347" s="640" t="s">
        <v>6156</v>
      </c>
      <c r="D3347" s="640"/>
      <c r="E3347" s="640"/>
      <c r="F3347" s="248" t="s">
        <v>86</v>
      </c>
      <c r="G3347" s="249">
        <v>1358.51</v>
      </c>
    </row>
    <row r="3348" spans="1:7" ht="15.95" customHeight="1">
      <c r="A3348" s="640" t="s">
        <v>26029</v>
      </c>
      <c r="B3348" s="643" t="s">
        <v>6157</v>
      </c>
      <c r="C3348" s="640" t="s">
        <v>6158</v>
      </c>
      <c r="D3348" s="640"/>
      <c r="E3348" s="640"/>
      <c r="F3348" s="643" t="s">
        <v>86</v>
      </c>
      <c r="G3348" s="641">
        <v>2039.01</v>
      </c>
    </row>
    <row r="3349" spans="1:7" ht="6" customHeight="1">
      <c r="A3349" s="640"/>
      <c r="B3349" s="643"/>
      <c r="C3349" s="640"/>
      <c r="D3349" s="640"/>
      <c r="E3349" s="640"/>
      <c r="F3349" s="643"/>
      <c r="G3349" s="641"/>
    </row>
    <row r="3350" spans="1:7" ht="15.95" customHeight="1">
      <c r="A3350" s="640" t="s">
        <v>26030</v>
      </c>
      <c r="B3350" s="643" t="s">
        <v>6159</v>
      </c>
      <c r="C3350" s="640" t="s">
        <v>6160</v>
      </c>
      <c r="D3350" s="640"/>
      <c r="E3350" s="640"/>
      <c r="F3350" s="643" t="s">
        <v>86</v>
      </c>
      <c r="G3350" s="641">
        <v>2722</v>
      </c>
    </row>
    <row r="3351" spans="1:7" ht="6" customHeight="1">
      <c r="A3351" s="640"/>
      <c r="B3351" s="643"/>
      <c r="C3351" s="640"/>
      <c r="D3351" s="640"/>
      <c r="E3351" s="640"/>
      <c r="F3351" s="643"/>
      <c r="G3351" s="641"/>
    </row>
    <row r="3352" spans="1:7" ht="15.95" customHeight="1">
      <c r="A3352" s="247" t="s">
        <v>26031</v>
      </c>
      <c r="B3352" s="248" t="s">
        <v>6161</v>
      </c>
      <c r="C3352" s="640" t="s">
        <v>6162</v>
      </c>
      <c r="D3352" s="640"/>
      <c r="E3352" s="640"/>
      <c r="F3352" s="248" t="s">
        <v>86</v>
      </c>
      <c r="G3352" s="249">
        <v>2445.48</v>
      </c>
    </row>
    <row r="3353" spans="1:7" ht="15.95" customHeight="1">
      <c r="A3353" s="640" t="s">
        <v>26032</v>
      </c>
      <c r="B3353" s="643" t="s">
        <v>6163</v>
      </c>
      <c r="C3353" s="640" t="s">
        <v>6164</v>
      </c>
      <c r="D3353" s="640"/>
      <c r="E3353" s="640"/>
      <c r="F3353" s="643" t="s">
        <v>86</v>
      </c>
      <c r="G3353" s="641">
        <v>4101.84</v>
      </c>
    </row>
    <row r="3354" spans="1:7" ht="6" customHeight="1">
      <c r="A3354" s="640"/>
      <c r="B3354" s="643"/>
      <c r="C3354" s="640"/>
      <c r="D3354" s="640"/>
      <c r="E3354" s="640"/>
      <c r="F3354" s="643"/>
      <c r="G3354" s="641"/>
    </row>
    <row r="3355" spans="1:7" ht="15.95" customHeight="1">
      <c r="A3355" s="640" t="s">
        <v>26033</v>
      </c>
      <c r="B3355" s="643" t="s">
        <v>6165</v>
      </c>
      <c r="C3355" s="640" t="s">
        <v>6166</v>
      </c>
      <c r="D3355" s="640"/>
      <c r="E3355" s="640"/>
      <c r="F3355" s="643" t="s">
        <v>86</v>
      </c>
      <c r="G3355" s="641">
        <v>5726.6</v>
      </c>
    </row>
    <row r="3356" spans="1:7" ht="6" customHeight="1">
      <c r="A3356" s="640"/>
      <c r="B3356" s="643"/>
      <c r="C3356" s="640"/>
      <c r="D3356" s="640"/>
      <c r="E3356" s="640"/>
      <c r="F3356" s="643"/>
      <c r="G3356" s="641"/>
    </row>
    <row r="3357" spans="1:7" ht="15.95" customHeight="1">
      <c r="A3357" s="247" t="s">
        <v>26034</v>
      </c>
      <c r="B3357" s="248" t="s">
        <v>6167</v>
      </c>
      <c r="C3357" s="640" t="s">
        <v>6168</v>
      </c>
      <c r="D3357" s="640"/>
      <c r="E3357" s="640"/>
      <c r="F3357" s="248" t="s">
        <v>86</v>
      </c>
      <c r="G3357" s="249">
        <v>3991.04</v>
      </c>
    </row>
    <row r="3358" spans="1:7" ht="15.95" customHeight="1">
      <c r="A3358" s="640" t="s">
        <v>26035</v>
      </c>
      <c r="B3358" s="643" t="s">
        <v>6169</v>
      </c>
      <c r="C3358" s="640" t="s">
        <v>6170</v>
      </c>
      <c r="D3358" s="640"/>
      <c r="E3358" s="640"/>
      <c r="F3358" s="643" t="s">
        <v>86</v>
      </c>
      <c r="G3358" s="641">
        <v>8108.89</v>
      </c>
    </row>
    <row r="3359" spans="1:7" ht="6" customHeight="1">
      <c r="A3359" s="640"/>
      <c r="B3359" s="643"/>
      <c r="C3359" s="640"/>
      <c r="D3359" s="640"/>
      <c r="E3359" s="640"/>
      <c r="F3359" s="643"/>
      <c r="G3359" s="641"/>
    </row>
    <row r="3360" spans="1:7" ht="15.95" customHeight="1">
      <c r="A3360" s="247" t="s">
        <v>26036</v>
      </c>
      <c r="B3360" s="248" t="s">
        <v>6171</v>
      </c>
      <c r="C3360" s="640" t="s">
        <v>6172</v>
      </c>
      <c r="D3360" s="640"/>
      <c r="E3360" s="640"/>
      <c r="F3360" s="248" t="s">
        <v>86</v>
      </c>
      <c r="G3360" s="249">
        <v>3947.52</v>
      </c>
    </row>
    <row r="3361" spans="1:7" ht="15.95" customHeight="1">
      <c r="A3361" s="247" t="s">
        <v>26037</v>
      </c>
      <c r="B3361" s="248" t="s">
        <v>6173</v>
      </c>
      <c r="C3361" s="640" t="s">
        <v>6174</v>
      </c>
      <c r="D3361" s="640"/>
      <c r="E3361" s="640"/>
      <c r="F3361" s="248" t="s">
        <v>86</v>
      </c>
      <c r="G3361" s="249">
        <v>16071.2</v>
      </c>
    </row>
    <row r="3362" spans="1:7" ht="15.95" customHeight="1">
      <c r="A3362" s="247" t="s">
        <v>26038</v>
      </c>
      <c r="B3362" s="248" t="s">
        <v>6175</v>
      </c>
      <c r="C3362" s="640" t="s">
        <v>6176</v>
      </c>
      <c r="D3362" s="640"/>
      <c r="E3362" s="640"/>
      <c r="F3362" s="248" t="s">
        <v>2877</v>
      </c>
      <c r="G3362" s="249">
        <v>49849.68</v>
      </c>
    </row>
    <row r="3363" spans="1:7" ht="15.95" customHeight="1">
      <c r="A3363" s="247" t="s">
        <v>26039</v>
      </c>
      <c r="B3363" s="248" t="s">
        <v>6177</v>
      </c>
      <c r="C3363" s="640" t="s">
        <v>6178</v>
      </c>
      <c r="D3363" s="640"/>
      <c r="E3363" s="640"/>
      <c r="F3363" s="248" t="s">
        <v>12</v>
      </c>
      <c r="G3363" s="249">
        <v>283.81</v>
      </c>
    </row>
    <row r="3364" spans="1:7" ht="15.95" customHeight="1">
      <c r="A3364" s="247" t="s">
        <v>26040</v>
      </c>
      <c r="B3364" s="248" t="s">
        <v>6179</v>
      </c>
      <c r="C3364" s="640" t="s">
        <v>6180</v>
      </c>
      <c r="D3364" s="640"/>
      <c r="E3364" s="640"/>
      <c r="F3364" s="248" t="s">
        <v>86</v>
      </c>
      <c r="G3364" s="249">
        <v>56.79</v>
      </c>
    </row>
    <row r="3365" spans="1:7" ht="15.95" customHeight="1">
      <c r="A3365" s="247" t="s">
        <v>26041</v>
      </c>
      <c r="B3365" s="248" t="s">
        <v>6181</v>
      </c>
      <c r="C3365" s="640" t="s">
        <v>6182</v>
      </c>
      <c r="D3365" s="640"/>
      <c r="E3365" s="640"/>
      <c r="F3365" s="248" t="s">
        <v>86</v>
      </c>
      <c r="G3365" s="249">
        <v>771.94</v>
      </c>
    </row>
    <row r="3366" spans="1:7" ht="15.95" customHeight="1">
      <c r="A3366" s="247" t="s">
        <v>26042</v>
      </c>
      <c r="B3366" s="248" t="s">
        <v>6183</v>
      </c>
      <c r="C3366" s="640" t="s">
        <v>6184</v>
      </c>
      <c r="D3366" s="640"/>
      <c r="E3366" s="640"/>
      <c r="F3366" s="248" t="s">
        <v>86</v>
      </c>
      <c r="G3366" s="249">
        <v>6291.13</v>
      </c>
    </row>
    <row r="3367" spans="1:7" ht="15.95" customHeight="1">
      <c r="A3367" s="247" t="s">
        <v>26043</v>
      </c>
      <c r="B3367" s="248" t="s">
        <v>6185</v>
      </c>
      <c r="C3367" s="640" t="s">
        <v>6186</v>
      </c>
      <c r="D3367" s="640"/>
      <c r="E3367" s="640"/>
      <c r="F3367" s="248" t="s">
        <v>22</v>
      </c>
      <c r="G3367" s="249">
        <v>6802.19</v>
      </c>
    </row>
    <row r="3368" spans="1:7" ht="15.95" customHeight="1">
      <c r="A3368" s="247" t="s">
        <v>26044</v>
      </c>
      <c r="B3368" s="248" t="s">
        <v>6187</v>
      </c>
      <c r="C3368" s="640" t="s">
        <v>6188</v>
      </c>
      <c r="D3368" s="640"/>
      <c r="E3368" s="640"/>
      <c r="F3368" s="248" t="s">
        <v>22</v>
      </c>
      <c r="G3368" s="249">
        <v>10762.71</v>
      </c>
    </row>
    <row r="3369" spans="1:7" ht="15.95" customHeight="1">
      <c r="A3369" s="247" t="s">
        <v>26045</v>
      </c>
      <c r="B3369" s="248" t="s">
        <v>6189</v>
      </c>
      <c r="C3369" s="640" t="s">
        <v>6190</v>
      </c>
      <c r="D3369" s="640"/>
      <c r="E3369" s="640"/>
      <c r="F3369" s="248" t="s">
        <v>22</v>
      </c>
      <c r="G3369" s="249">
        <v>15098.1</v>
      </c>
    </row>
    <row r="3370" spans="1:7" ht="15.95" customHeight="1">
      <c r="A3370" s="247" t="s">
        <v>26046</v>
      </c>
      <c r="B3370" s="248" t="s">
        <v>6191</v>
      </c>
      <c r="C3370" s="640" t="s">
        <v>6192</v>
      </c>
      <c r="D3370" s="640"/>
      <c r="E3370" s="640"/>
      <c r="F3370" s="248" t="s">
        <v>86</v>
      </c>
      <c r="G3370" s="249">
        <v>148.77000000000001</v>
      </c>
    </row>
    <row r="3371" spans="1:7" ht="15.95" customHeight="1">
      <c r="A3371" s="245" t="s">
        <v>26047</v>
      </c>
      <c r="B3371" s="642" t="s">
        <v>6193</v>
      </c>
      <c r="C3371" s="642"/>
      <c r="D3371" s="642"/>
      <c r="E3371" s="642"/>
      <c r="F3371" s="642"/>
      <c r="G3371" s="246">
        <v>140848.88</v>
      </c>
    </row>
    <row r="3372" spans="1:7" ht="15.95" customHeight="1">
      <c r="A3372" s="247" t="s">
        <v>26048</v>
      </c>
      <c r="B3372" s="248" t="s">
        <v>6194</v>
      </c>
      <c r="C3372" s="640" t="s">
        <v>6195</v>
      </c>
      <c r="D3372" s="640"/>
      <c r="E3372" s="640"/>
      <c r="F3372" s="248" t="s">
        <v>86</v>
      </c>
      <c r="G3372" s="249">
        <v>919.7</v>
      </c>
    </row>
    <row r="3373" spans="1:7" ht="15.95" customHeight="1">
      <c r="A3373" s="247" t="s">
        <v>26049</v>
      </c>
      <c r="B3373" s="248" t="s">
        <v>6196</v>
      </c>
      <c r="C3373" s="640" t="s">
        <v>6197</v>
      </c>
      <c r="D3373" s="640"/>
      <c r="E3373" s="640"/>
      <c r="F3373" s="248" t="s">
        <v>86</v>
      </c>
      <c r="G3373" s="249">
        <v>1357.58</v>
      </c>
    </row>
    <row r="3374" spans="1:7" ht="15.95" customHeight="1">
      <c r="A3374" s="247" t="s">
        <v>26050</v>
      </c>
      <c r="B3374" s="248" t="s">
        <v>6198</v>
      </c>
      <c r="C3374" s="640" t="s">
        <v>6199</v>
      </c>
      <c r="D3374" s="640"/>
      <c r="E3374" s="640"/>
      <c r="F3374" s="248" t="s">
        <v>86</v>
      </c>
      <c r="G3374" s="249">
        <v>1268.1400000000001</v>
      </c>
    </row>
    <row r="3375" spans="1:7" ht="15.95" customHeight="1">
      <c r="A3375" s="247" t="s">
        <v>26051</v>
      </c>
      <c r="B3375" s="248" t="s">
        <v>6200</v>
      </c>
      <c r="C3375" s="640" t="s">
        <v>6201</v>
      </c>
      <c r="D3375" s="640"/>
      <c r="E3375" s="640"/>
      <c r="F3375" s="248" t="s">
        <v>86</v>
      </c>
      <c r="G3375" s="249">
        <v>3170.88</v>
      </c>
    </row>
    <row r="3376" spans="1:7" ht="15.95" customHeight="1">
      <c r="A3376" s="247" t="s">
        <v>26052</v>
      </c>
      <c r="B3376" s="248" t="s">
        <v>6202</v>
      </c>
      <c r="C3376" s="640" t="s">
        <v>6203</v>
      </c>
      <c r="D3376" s="640"/>
      <c r="E3376" s="640"/>
      <c r="F3376" s="248" t="s">
        <v>86</v>
      </c>
      <c r="G3376" s="249">
        <v>340.96</v>
      </c>
    </row>
    <row r="3377" spans="1:7" ht="15.95" customHeight="1">
      <c r="A3377" s="247" t="s">
        <v>26053</v>
      </c>
      <c r="B3377" s="248" t="s">
        <v>6204</v>
      </c>
      <c r="C3377" s="640" t="s">
        <v>6205</v>
      </c>
      <c r="D3377" s="640"/>
      <c r="E3377" s="640"/>
      <c r="F3377" s="248" t="s">
        <v>86</v>
      </c>
      <c r="G3377" s="249">
        <v>59630.58</v>
      </c>
    </row>
    <row r="3378" spans="1:7" ht="15.95" customHeight="1">
      <c r="A3378" s="247" t="s">
        <v>26054</v>
      </c>
      <c r="B3378" s="248" t="s">
        <v>6206</v>
      </c>
      <c r="C3378" s="640" t="s">
        <v>6207</v>
      </c>
      <c r="D3378" s="640"/>
      <c r="E3378" s="640"/>
      <c r="F3378" s="248" t="s">
        <v>86</v>
      </c>
      <c r="G3378" s="249">
        <v>74135.839999999997</v>
      </c>
    </row>
    <row r="3379" spans="1:7" ht="15.95" customHeight="1">
      <c r="A3379" s="247" t="s">
        <v>26055</v>
      </c>
      <c r="B3379" s="248" t="s">
        <v>6208</v>
      </c>
      <c r="C3379" s="640" t="s">
        <v>6209</v>
      </c>
      <c r="D3379" s="640"/>
      <c r="E3379" s="640"/>
      <c r="F3379" s="248" t="s">
        <v>22</v>
      </c>
      <c r="G3379" s="249">
        <v>25.2</v>
      </c>
    </row>
    <row r="3380" spans="1:7" ht="15.95" customHeight="1">
      <c r="A3380" s="245" t="s">
        <v>26056</v>
      </c>
      <c r="B3380" s="642" t="s">
        <v>6210</v>
      </c>
      <c r="C3380" s="642"/>
      <c r="D3380" s="642"/>
      <c r="E3380" s="642"/>
      <c r="F3380" s="642"/>
      <c r="G3380" s="246">
        <v>26534.75</v>
      </c>
    </row>
    <row r="3381" spans="1:7" ht="15.95" customHeight="1">
      <c r="A3381" s="245" t="s">
        <v>26057</v>
      </c>
      <c r="B3381" s="642" t="s">
        <v>6211</v>
      </c>
      <c r="C3381" s="642"/>
      <c r="D3381" s="642"/>
      <c r="E3381" s="642"/>
      <c r="F3381" s="642"/>
      <c r="G3381" s="246">
        <v>757.8</v>
      </c>
    </row>
    <row r="3382" spans="1:7" ht="15.95" customHeight="1">
      <c r="A3382" s="247" t="s">
        <v>26058</v>
      </c>
      <c r="B3382" s="248" t="s">
        <v>6212</v>
      </c>
      <c r="C3382" s="640" t="s">
        <v>6213</v>
      </c>
      <c r="D3382" s="640"/>
      <c r="E3382" s="640"/>
      <c r="F3382" s="248" t="s">
        <v>86</v>
      </c>
      <c r="G3382" s="249">
        <v>66.260000000000005</v>
      </c>
    </row>
    <row r="3383" spans="1:7" ht="15.95" customHeight="1">
      <c r="A3383" s="247" t="s">
        <v>26059</v>
      </c>
      <c r="B3383" s="248" t="s">
        <v>6214</v>
      </c>
      <c r="C3383" s="640" t="s">
        <v>6215</v>
      </c>
      <c r="D3383" s="640"/>
      <c r="E3383" s="640"/>
      <c r="F3383" s="248" t="s">
        <v>86</v>
      </c>
      <c r="G3383" s="249">
        <v>51.36</v>
      </c>
    </row>
    <row r="3384" spans="1:7" ht="15.95" customHeight="1">
      <c r="A3384" s="247" t="s">
        <v>26060</v>
      </c>
      <c r="B3384" s="248" t="s">
        <v>6216</v>
      </c>
      <c r="C3384" s="640" t="s">
        <v>6217</v>
      </c>
      <c r="D3384" s="640"/>
      <c r="E3384" s="640"/>
      <c r="F3384" s="248" t="s">
        <v>86</v>
      </c>
      <c r="G3384" s="249">
        <v>69.88</v>
      </c>
    </row>
    <row r="3385" spans="1:7" ht="15.95" customHeight="1">
      <c r="A3385" s="247" t="s">
        <v>26061</v>
      </c>
      <c r="B3385" s="248" t="s">
        <v>6218</v>
      </c>
      <c r="C3385" s="640" t="s">
        <v>6219</v>
      </c>
      <c r="D3385" s="640"/>
      <c r="E3385" s="640"/>
      <c r="F3385" s="248" t="s">
        <v>86</v>
      </c>
      <c r="G3385" s="249">
        <v>149.82</v>
      </c>
    </row>
    <row r="3386" spans="1:7" ht="15.95" customHeight="1">
      <c r="A3386" s="247" t="s">
        <v>26062</v>
      </c>
      <c r="B3386" s="248" t="s">
        <v>6220</v>
      </c>
      <c r="C3386" s="640" t="s">
        <v>6221</v>
      </c>
      <c r="D3386" s="640"/>
      <c r="E3386" s="640"/>
      <c r="F3386" s="248" t="s">
        <v>86</v>
      </c>
      <c r="G3386" s="249">
        <v>208.52</v>
      </c>
    </row>
    <row r="3387" spans="1:7" ht="15.95" customHeight="1">
      <c r="A3387" s="247" t="s">
        <v>26063</v>
      </c>
      <c r="B3387" s="248" t="s">
        <v>6222</v>
      </c>
      <c r="C3387" s="640" t="s">
        <v>6223</v>
      </c>
      <c r="D3387" s="640"/>
      <c r="E3387" s="640"/>
      <c r="F3387" s="248" t="s">
        <v>86</v>
      </c>
      <c r="G3387" s="249">
        <v>34.409999999999997</v>
      </c>
    </row>
    <row r="3388" spans="1:7" ht="15.95" customHeight="1">
      <c r="A3388" s="247" t="s">
        <v>26064</v>
      </c>
      <c r="B3388" s="248" t="s">
        <v>6224</v>
      </c>
      <c r="C3388" s="640" t="s">
        <v>6225</v>
      </c>
      <c r="D3388" s="640"/>
      <c r="E3388" s="640"/>
      <c r="F3388" s="248" t="s">
        <v>86</v>
      </c>
      <c r="G3388" s="249">
        <v>71.150000000000006</v>
      </c>
    </row>
    <row r="3389" spans="1:7" ht="15.95" customHeight="1">
      <c r="A3389" s="247" t="s">
        <v>26065</v>
      </c>
      <c r="B3389" s="248" t="s">
        <v>6226</v>
      </c>
      <c r="C3389" s="640" t="s">
        <v>6227</v>
      </c>
      <c r="D3389" s="640"/>
      <c r="E3389" s="640"/>
      <c r="F3389" s="248" t="s">
        <v>86</v>
      </c>
      <c r="G3389" s="249">
        <v>34.07</v>
      </c>
    </row>
    <row r="3390" spans="1:7" ht="15.95" customHeight="1">
      <c r="A3390" s="640" t="s">
        <v>26066</v>
      </c>
      <c r="B3390" s="643" t="s">
        <v>6228</v>
      </c>
      <c r="C3390" s="640" t="s">
        <v>6229</v>
      </c>
      <c r="D3390" s="640"/>
      <c r="E3390" s="640"/>
      <c r="F3390" s="643" t="s">
        <v>86</v>
      </c>
      <c r="G3390" s="641">
        <v>16.13</v>
      </c>
    </row>
    <row r="3391" spans="1:7" ht="6" customHeight="1">
      <c r="A3391" s="640"/>
      <c r="B3391" s="643"/>
      <c r="C3391" s="640"/>
      <c r="D3391" s="640"/>
      <c r="E3391" s="640"/>
      <c r="F3391" s="643"/>
      <c r="G3391" s="641"/>
    </row>
    <row r="3392" spans="1:7" ht="15.95" customHeight="1">
      <c r="A3392" s="247" t="s">
        <v>26067</v>
      </c>
      <c r="B3392" s="248" t="s">
        <v>6230</v>
      </c>
      <c r="C3392" s="640" t="s">
        <v>6231</v>
      </c>
      <c r="D3392" s="640"/>
      <c r="E3392" s="640"/>
      <c r="F3392" s="248" t="s">
        <v>86</v>
      </c>
      <c r="G3392" s="249">
        <v>11.93</v>
      </c>
    </row>
    <row r="3393" spans="1:7" ht="15.95" customHeight="1">
      <c r="A3393" s="247" t="s">
        <v>26068</v>
      </c>
      <c r="B3393" s="248" t="s">
        <v>6232</v>
      </c>
      <c r="C3393" s="640" t="s">
        <v>6233</v>
      </c>
      <c r="D3393" s="640"/>
      <c r="E3393" s="640"/>
      <c r="F3393" s="248" t="s">
        <v>86</v>
      </c>
      <c r="G3393" s="249">
        <v>16.09</v>
      </c>
    </row>
    <row r="3394" spans="1:7" ht="15.95" customHeight="1">
      <c r="A3394" s="247" t="s">
        <v>26069</v>
      </c>
      <c r="B3394" s="248" t="s">
        <v>6234</v>
      </c>
      <c r="C3394" s="640" t="s">
        <v>6235</v>
      </c>
      <c r="D3394" s="640"/>
      <c r="E3394" s="640"/>
      <c r="F3394" s="248" t="s">
        <v>86</v>
      </c>
      <c r="G3394" s="249">
        <v>28.18</v>
      </c>
    </row>
    <row r="3395" spans="1:7" ht="15.95" customHeight="1">
      <c r="A3395" s="245" t="s">
        <v>26070</v>
      </c>
      <c r="B3395" s="642" t="s">
        <v>6236</v>
      </c>
      <c r="C3395" s="642"/>
      <c r="D3395" s="642"/>
      <c r="E3395" s="642"/>
      <c r="F3395" s="642"/>
      <c r="G3395" s="246">
        <v>1547.11</v>
      </c>
    </row>
    <row r="3396" spans="1:7" ht="15.95" customHeight="1">
      <c r="A3396" s="247" t="s">
        <v>26071</v>
      </c>
      <c r="B3396" s="248" t="s">
        <v>6237</v>
      </c>
      <c r="C3396" s="640" t="s">
        <v>6238</v>
      </c>
      <c r="D3396" s="640"/>
      <c r="E3396" s="640"/>
      <c r="F3396" s="248" t="s">
        <v>86</v>
      </c>
      <c r="G3396" s="249">
        <v>40.340000000000003</v>
      </c>
    </row>
    <row r="3397" spans="1:7" ht="15.95" customHeight="1">
      <c r="A3397" s="247" t="s">
        <v>26072</v>
      </c>
      <c r="B3397" s="248" t="s">
        <v>6239</v>
      </c>
      <c r="C3397" s="640" t="s">
        <v>6240</v>
      </c>
      <c r="D3397" s="640"/>
      <c r="E3397" s="640"/>
      <c r="F3397" s="248" t="s">
        <v>86</v>
      </c>
      <c r="G3397" s="249">
        <v>52.67</v>
      </c>
    </row>
    <row r="3398" spans="1:7" ht="15.95" customHeight="1">
      <c r="A3398" s="247" t="s">
        <v>26073</v>
      </c>
      <c r="B3398" s="248" t="s">
        <v>6241</v>
      </c>
      <c r="C3398" s="640" t="s">
        <v>6242</v>
      </c>
      <c r="D3398" s="640"/>
      <c r="E3398" s="640"/>
      <c r="F3398" s="248" t="s">
        <v>86</v>
      </c>
      <c r="G3398" s="249">
        <v>30.94</v>
      </c>
    </row>
    <row r="3399" spans="1:7" ht="15.95" customHeight="1">
      <c r="A3399" s="247" t="s">
        <v>26074</v>
      </c>
      <c r="B3399" s="248" t="s">
        <v>6243</v>
      </c>
      <c r="C3399" s="640" t="s">
        <v>6244</v>
      </c>
      <c r="D3399" s="640"/>
      <c r="E3399" s="640"/>
      <c r="F3399" s="248" t="s">
        <v>86</v>
      </c>
      <c r="G3399" s="249">
        <v>57.08</v>
      </c>
    </row>
    <row r="3400" spans="1:7" ht="15.95" customHeight="1">
      <c r="A3400" s="640" t="s">
        <v>26075</v>
      </c>
      <c r="B3400" s="643" t="s">
        <v>6245</v>
      </c>
      <c r="C3400" s="640" t="s">
        <v>6246</v>
      </c>
      <c r="D3400" s="640"/>
      <c r="E3400" s="640"/>
      <c r="F3400" s="643" t="s">
        <v>86</v>
      </c>
      <c r="G3400" s="641">
        <v>45.67</v>
      </c>
    </row>
    <row r="3401" spans="1:7" ht="6" customHeight="1">
      <c r="A3401" s="640"/>
      <c r="B3401" s="643"/>
      <c r="C3401" s="640"/>
      <c r="D3401" s="640"/>
      <c r="E3401" s="640"/>
      <c r="F3401" s="643"/>
      <c r="G3401" s="641"/>
    </row>
    <row r="3402" spans="1:7" ht="15.95" customHeight="1">
      <c r="A3402" s="247" t="s">
        <v>26076</v>
      </c>
      <c r="B3402" s="248" t="s">
        <v>6247</v>
      </c>
      <c r="C3402" s="640" t="s">
        <v>6248</v>
      </c>
      <c r="D3402" s="640"/>
      <c r="E3402" s="640"/>
      <c r="F3402" s="248" t="s">
        <v>86</v>
      </c>
      <c r="G3402" s="249">
        <v>153.43</v>
      </c>
    </row>
    <row r="3403" spans="1:7" ht="15.95" customHeight="1">
      <c r="A3403" s="247" t="s">
        <v>26077</v>
      </c>
      <c r="B3403" s="248" t="s">
        <v>6249</v>
      </c>
      <c r="C3403" s="640" t="s">
        <v>6250</v>
      </c>
      <c r="D3403" s="640"/>
      <c r="E3403" s="640"/>
      <c r="F3403" s="248" t="s">
        <v>86</v>
      </c>
      <c r="G3403" s="249">
        <v>84.63</v>
      </c>
    </row>
    <row r="3404" spans="1:7" ht="15.95" customHeight="1">
      <c r="A3404" s="247" t="s">
        <v>26078</v>
      </c>
      <c r="B3404" s="248" t="s">
        <v>6251</v>
      </c>
      <c r="C3404" s="640" t="s">
        <v>6252</v>
      </c>
      <c r="D3404" s="640"/>
      <c r="E3404" s="640"/>
      <c r="F3404" s="248" t="s">
        <v>86</v>
      </c>
      <c r="G3404" s="249">
        <v>176.88</v>
      </c>
    </row>
    <row r="3405" spans="1:7" ht="15.95" customHeight="1">
      <c r="A3405" s="247" t="s">
        <v>26079</v>
      </c>
      <c r="B3405" s="248" t="s">
        <v>6253</v>
      </c>
      <c r="C3405" s="640" t="s">
        <v>6254</v>
      </c>
      <c r="D3405" s="640"/>
      <c r="E3405" s="640"/>
      <c r="F3405" s="248" t="s">
        <v>86</v>
      </c>
      <c r="G3405" s="249">
        <v>57.18</v>
      </c>
    </row>
    <row r="3406" spans="1:7" ht="15.95" customHeight="1">
      <c r="A3406" s="247" t="s">
        <v>26080</v>
      </c>
      <c r="B3406" s="248" t="s">
        <v>6255</v>
      </c>
      <c r="C3406" s="640" t="s">
        <v>6256</v>
      </c>
      <c r="D3406" s="640"/>
      <c r="E3406" s="640"/>
      <c r="F3406" s="248" t="s">
        <v>86</v>
      </c>
      <c r="G3406" s="249">
        <v>40.840000000000003</v>
      </c>
    </row>
    <row r="3407" spans="1:7" ht="15.95" customHeight="1">
      <c r="A3407" s="247" t="s">
        <v>26081</v>
      </c>
      <c r="B3407" s="248" t="s">
        <v>6257</v>
      </c>
      <c r="C3407" s="640" t="s">
        <v>6258</v>
      </c>
      <c r="D3407" s="640"/>
      <c r="E3407" s="640"/>
      <c r="F3407" s="248" t="s">
        <v>86</v>
      </c>
      <c r="G3407" s="249">
        <v>30.48</v>
      </c>
    </row>
    <row r="3408" spans="1:7" ht="15.95" customHeight="1">
      <c r="A3408" s="247" t="s">
        <v>26082</v>
      </c>
      <c r="B3408" s="248" t="s">
        <v>6259</v>
      </c>
      <c r="C3408" s="640" t="s">
        <v>6260</v>
      </c>
      <c r="D3408" s="640"/>
      <c r="E3408" s="640"/>
      <c r="F3408" s="248" t="s">
        <v>86</v>
      </c>
      <c r="G3408" s="249">
        <v>25.71</v>
      </c>
    </row>
    <row r="3409" spans="1:7" ht="15.95" customHeight="1">
      <c r="A3409" s="640" t="s">
        <v>26083</v>
      </c>
      <c r="B3409" s="643" t="s">
        <v>6261</v>
      </c>
      <c r="C3409" s="640" t="s">
        <v>6262</v>
      </c>
      <c r="D3409" s="640"/>
      <c r="E3409" s="640"/>
      <c r="F3409" s="643" t="s">
        <v>86</v>
      </c>
      <c r="G3409" s="641">
        <v>37.950000000000003</v>
      </c>
    </row>
    <row r="3410" spans="1:7" ht="6" customHeight="1">
      <c r="A3410" s="640"/>
      <c r="B3410" s="643"/>
      <c r="C3410" s="640"/>
      <c r="D3410" s="640"/>
      <c r="E3410" s="640"/>
      <c r="F3410" s="643"/>
      <c r="G3410" s="641"/>
    </row>
    <row r="3411" spans="1:7" ht="15.95" customHeight="1">
      <c r="A3411" s="640" t="s">
        <v>26084</v>
      </c>
      <c r="B3411" s="643" t="s">
        <v>6263</v>
      </c>
      <c r="C3411" s="640" t="s">
        <v>6264</v>
      </c>
      <c r="D3411" s="640"/>
      <c r="E3411" s="640"/>
      <c r="F3411" s="643" t="s">
        <v>86</v>
      </c>
      <c r="G3411" s="641">
        <v>7.57</v>
      </c>
    </row>
    <row r="3412" spans="1:7" ht="6" customHeight="1">
      <c r="A3412" s="640"/>
      <c r="B3412" s="643"/>
      <c r="C3412" s="640"/>
      <c r="D3412" s="640"/>
      <c r="E3412" s="640"/>
      <c r="F3412" s="643"/>
      <c r="G3412" s="641"/>
    </row>
    <row r="3413" spans="1:7" ht="15.95" customHeight="1">
      <c r="A3413" s="247" t="s">
        <v>26085</v>
      </c>
      <c r="B3413" s="248" t="s">
        <v>6265</v>
      </c>
      <c r="C3413" s="640" t="s">
        <v>6266</v>
      </c>
      <c r="D3413" s="640"/>
      <c r="E3413" s="640"/>
      <c r="F3413" s="248" t="s">
        <v>86</v>
      </c>
      <c r="G3413" s="249">
        <v>10.64</v>
      </c>
    </row>
    <row r="3414" spans="1:7" ht="15.95" customHeight="1">
      <c r="A3414" s="640" t="s">
        <v>26086</v>
      </c>
      <c r="B3414" s="643" t="s">
        <v>6267</v>
      </c>
      <c r="C3414" s="640" t="s">
        <v>6268</v>
      </c>
      <c r="D3414" s="640"/>
      <c r="E3414" s="640"/>
      <c r="F3414" s="643" t="s">
        <v>86</v>
      </c>
      <c r="G3414" s="641">
        <v>96.68</v>
      </c>
    </row>
    <row r="3415" spans="1:7" ht="6" customHeight="1">
      <c r="A3415" s="640"/>
      <c r="B3415" s="643"/>
      <c r="C3415" s="640"/>
      <c r="D3415" s="640"/>
      <c r="E3415" s="640"/>
      <c r="F3415" s="643"/>
      <c r="G3415" s="641"/>
    </row>
    <row r="3416" spans="1:7" ht="15.95" customHeight="1">
      <c r="A3416" s="640" t="s">
        <v>26087</v>
      </c>
      <c r="B3416" s="643" t="s">
        <v>6269</v>
      </c>
      <c r="C3416" s="640" t="s">
        <v>6270</v>
      </c>
      <c r="D3416" s="640"/>
      <c r="E3416" s="640"/>
      <c r="F3416" s="643" t="s">
        <v>86</v>
      </c>
      <c r="G3416" s="641">
        <v>45.4</v>
      </c>
    </row>
    <row r="3417" spans="1:7" ht="6" customHeight="1">
      <c r="A3417" s="640"/>
      <c r="B3417" s="643"/>
      <c r="C3417" s="640"/>
      <c r="D3417" s="640"/>
      <c r="E3417" s="640"/>
      <c r="F3417" s="643"/>
      <c r="G3417" s="641"/>
    </row>
    <row r="3418" spans="1:7" ht="15.95" customHeight="1">
      <c r="A3418" s="247" t="s">
        <v>26088</v>
      </c>
      <c r="B3418" s="248" t="s">
        <v>6271</v>
      </c>
      <c r="C3418" s="640" t="s">
        <v>6272</v>
      </c>
      <c r="D3418" s="640"/>
      <c r="E3418" s="640"/>
      <c r="F3418" s="248" t="s">
        <v>86</v>
      </c>
      <c r="G3418" s="249">
        <v>5.01</v>
      </c>
    </row>
    <row r="3419" spans="1:7" ht="15.95" customHeight="1">
      <c r="A3419" s="247" t="s">
        <v>26089</v>
      </c>
      <c r="B3419" s="248" t="s">
        <v>6273</v>
      </c>
      <c r="C3419" s="640" t="s">
        <v>6274</v>
      </c>
      <c r="D3419" s="640"/>
      <c r="E3419" s="640"/>
      <c r="F3419" s="248" t="s">
        <v>86</v>
      </c>
      <c r="G3419" s="249">
        <v>44.08</v>
      </c>
    </row>
    <row r="3420" spans="1:7" ht="15.95" customHeight="1">
      <c r="A3420" s="247" t="s">
        <v>26090</v>
      </c>
      <c r="B3420" s="248" t="s">
        <v>6275</v>
      </c>
      <c r="C3420" s="640" t="s">
        <v>6276</v>
      </c>
      <c r="D3420" s="640"/>
      <c r="E3420" s="640"/>
      <c r="F3420" s="248" t="s">
        <v>86</v>
      </c>
      <c r="G3420" s="249">
        <v>80.819999999999993</v>
      </c>
    </row>
    <row r="3421" spans="1:7" ht="15.95" customHeight="1">
      <c r="A3421" s="640" t="s">
        <v>26091</v>
      </c>
      <c r="B3421" s="643" t="s">
        <v>6277</v>
      </c>
      <c r="C3421" s="640" t="s">
        <v>6278</v>
      </c>
      <c r="D3421" s="640"/>
      <c r="E3421" s="640"/>
      <c r="F3421" s="643" t="s">
        <v>86</v>
      </c>
      <c r="G3421" s="641">
        <v>7.76</v>
      </c>
    </row>
    <row r="3422" spans="1:7" ht="6" customHeight="1">
      <c r="A3422" s="640"/>
      <c r="B3422" s="643"/>
      <c r="C3422" s="640"/>
      <c r="D3422" s="640"/>
      <c r="E3422" s="640"/>
      <c r="F3422" s="643"/>
      <c r="G3422" s="641"/>
    </row>
    <row r="3423" spans="1:7" ht="15.95" customHeight="1">
      <c r="A3423" s="640" t="s">
        <v>26092</v>
      </c>
      <c r="B3423" s="643" t="s">
        <v>6279</v>
      </c>
      <c r="C3423" s="640" t="s">
        <v>6280</v>
      </c>
      <c r="D3423" s="640"/>
      <c r="E3423" s="640"/>
      <c r="F3423" s="643" t="s">
        <v>86</v>
      </c>
      <c r="G3423" s="641">
        <v>23.67</v>
      </c>
    </row>
    <row r="3424" spans="1:7" ht="6" customHeight="1">
      <c r="A3424" s="640"/>
      <c r="B3424" s="643"/>
      <c r="C3424" s="640"/>
      <c r="D3424" s="640"/>
      <c r="E3424" s="640"/>
      <c r="F3424" s="643"/>
      <c r="G3424" s="641"/>
    </row>
    <row r="3425" spans="1:7" ht="15.95" customHeight="1">
      <c r="A3425" s="640" t="s">
        <v>26093</v>
      </c>
      <c r="B3425" s="643" t="s">
        <v>6281</v>
      </c>
      <c r="C3425" s="640" t="s">
        <v>6282</v>
      </c>
      <c r="D3425" s="640"/>
      <c r="E3425" s="640"/>
      <c r="F3425" s="643" t="s">
        <v>86</v>
      </c>
      <c r="G3425" s="641">
        <v>66.099999999999994</v>
      </c>
    </row>
    <row r="3426" spans="1:7" ht="6" customHeight="1">
      <c r="A3426" s="640"/>
      <c r="B3426" s="643"/>
      <c r="C3426" s="640"/>
      <c r="D3426" s="640"/>
      <c r="E3426" s="640"/>
      <c r="F3426" s="643"/>
      <c r="G3426" s="641"/>
    </row>
    <row r="3427" spans="1:7" ht="15.95" customHeight="1">
      <c r="A3427" s="640" t="s">
        <v>26094</v>
      </c>
      <c r="B3427" s="643" t="s">
        <v>6283</v>
      </c>
      <c r="C3427" s="640" t="s">
        <v>6284</v>
      </c>
      <c r="D3427" s="640"/>
      <c r="E3427" s="640"/>
      <c r="F3427" s="643" t="s">
        <v>86</v>
      </c>
      <c r="G3427" s="641">
        <v>74.150000000000006</v>
      </c>
    </row>
    <row r="3428" spans="1:7" ht="6" customHeight="1">
      <c r="A3428" s="640"/>
      <c r="B3428" s="643"/>
      <c r="C3428" s="640"/>
      <c r="D3428" s="640"/>
      <c r="E3428" s="640"/>
      <c r="F3428" s="643"/>
      <c r="G3428" s="641"/>
    </row>
    <row r="3429" spans="1:7" ht="15.95" customHeight="1">
      <c r="A3429" s="640" t="s">
        <v>26095</v>
      </c>
      <c r="B3429" s="643" t="s">
        <v>6285</v>
      </c>
      <c r="C3429" s="640" t="s">
        <v>6286</v>
      </c>
      <c r="D3429" s="640"/>
      <c r="E3429" s="640"/>
      <c r="F3429" s="643" t="s">
        <v>86</v>
      </c>
      <c r="G3429" s="641">
        <v>146.55000000000001</v>
      </c>
    </row>
    <row r="3430" spans="1:7" ht="6" customHeight="1">
      <c r="A3430" s="640"/>
      <c r="B3430" s="643"/>
      <c r="C3430" s="640"/>
      <c r="D3430" s="640"/>
      <c r="E3430" s="640"/>
      <c r="F3430" s="643"/>
      <c r="G3430" s="641"/>
    </row>
    <row r="3431" spans="1:7" ht="15.95" customHeight="1">
      <c r="A3431" s="640" t="s">
        <v>26096</v>
      </c>
      <c r="B3431" s="643" t="s">
        <v>6287</v>
      </c>
      <c r="C3431" s="640" t="s">
        <v>6288</v>
      </c>
      <c r="D3431" s="640"/>
      <c r="E3431" s="640"/>
      <c r="F3431" s="643" t="s">
        <v>86</v>
      </c>
      <c r="G3431" s="641">
        <v>51.83</v>
      </c>
    </row>
    <row r="3432" spans="1:7" ht="6" customHeight="1">
      <c r="A3432" s="640"/>
      <c r="B3432" s="643"/>
      <c r="C3432" s="640"/>
      <c r="D3432" s="640"/>
      <c r="E3432" s="640"/>
      <c r="F3432" s="643"/>
      <c r="G3432" s="641"/>
    </row>
    <row r="3433" spans="1:7" ht="15.95" customHeight="1">
      <c r="A3433" s="247" t="s">
        <v>26097</v>
      </c>
      <c r="B3433" s="248" t="s">
        <v>6289</v>
      </c>
      <c r="C3433" s="640" t="s">
        <v>6290</v>
      </c>
      <c r="D3433" s="640"/>
      <c r="E3433" s="640"/>
      <c r="F3433" s="248" t="s">
        <v>86</v>
      </c>
      <c r="G3433" s="249">
        <v>16.34</v>
      </c>
    </row>
    <row r="3434" spans="1:7" ht="15.95" customHeight="1">
      <c r="A3434" s="247" t="s">
        <v>26098</v>
      </c>
      <c r="B3434" s="248" t="s">
        <v>6291</v>
      </c>
      <c r="C3434" s="640" t="s">
        <v>6292</v>
      </c>
      <c r="D3434" s="640"/>
      <c r="E3434" s="640"/>
      <c r="F3434" s="248" t="s">
        <v>86</v>
      </c>
      <c r="G3434" s="249">
        <v>10.93</v>
      </c>
    </row>
    <row r="3435" spans="1:7" ht="15.95" customHeight="1">
      <c r="A3435" s="247" t="s">
        <v>26099</v>
      </c>
      <c r="B3435" s="248" t="s">
        <v>6293</v>
      </c>
      <c r="C3435" s="640" t="s">
        <v>6294</v>
      </c>
      <c r="D3435" s="640"/>
      <c r="E3435" s="640"/>
      <c r="F3435" s="248" t="s">
        <v>86</v>
      </c>
      <c r="G3435" s="249">
        <v>25.78</v>
      </c>
    </row>
    <row r="3436" spans="1:7" ht="15.95" customHeight="1">
      <c r="A3436" s="245" t="s">
        <v>26100</v>
      </c>
      <c r="B3436" s="642" t="s">
        <v>6295</v>
      </c>
      <c r="C3436" s="642"/>
      <c r="D3436" s="642"/>
      <c r="E3436" s="642"/>
      <c r="F3436" s="642"/>
      <c r="G3436" s="246">
        <v>3303.41</v>
      </c>
    </row>
    <row r="3437" spans="1:7" ht="15.95" customHeight="1">
      <c r="A3437" s="247" t="s">
        <v>26101</v>
      </c>
      <c r="B3437" s="248" t="s">
        <v>6296</v>
      </c>
      <c r="C3437" s="640" t="s">
        <v>6297</v>
      </c>
      <c r="D3437" s="640"/>
      <c r="E3437" s="640"/>
      <c r="F3437" s="248" t="s">
        <v>86</v>
      </c>
      <c r="G3437" s="249">
        <v>72.099999999999994</v>
      </c>
    </row>
    <row r="3438" spans="1:7" ht="15.95" customHeight="1">
      <c r="A3438" s="247" t="s">
        <v>26102</v>
      </c>
      <c r="B3438" s="248" t="s">
        <v>6298</v>
      </c>
      <c r="C3438" s="640" t="s">
        <v>6299</v>
      </c>
      <c r="D3438" s="640"/>
      <c r="E3438" s="640"/>
      <c r="F3438" s="248" t="s">
        <v>86</v>
      </c>
      <c r="G3438" s="249">
        <v>100.94</v>
      </c>
    </row>
    <row r="3439" spans="1:7" ht="15.95" customHeight="1">
      <c r="A3439" s="247" t="s">
        <v>26103</v>
      </c>
      <c r="B3439" s="248" t="s">
        <v>6300</v>
      </c>
      <c r="C3439" s="640" t="s">
        <v>6301</v>
      </c>
      <c r="D3439" s="640"/>
      <c r="E3439" s="640"/>
      <c r="F3439" s="248" t="s">
        <v>86</v>
      </c>
      <c r="G3439" s="249">
        <v>129.78</v>
      </c>
    </row>
    <row r="3440" spans="1:7" ht="15.95" customHeight="1">
      <c r="A3440" s="247" t="s">
        <v>26104</v>
      </c>
      <c r="B3440" s="248" t="s">
        <v>6302</v>
      </c>
      <c r="C3440" s="640" t="s">
        <v>6303</v>
      </c>
      <c r="D3440" s="640"/>
      <c r="E3440" s="640"/>
      <c r="F3440" s="248" t="s">
        <v>22</v>
      </c>
      <c r="G3440" s="249">
        <v>7.15</v>
      </c>
    </row>
    <row r="3441" spans="1:7" ht="15.95" customHeight="1">
      <c r="A3441" s="247" t="s">
        <v>26105</v>
      </c>
      <c r="B3441" s="248" t="s">
        <v>6304</v>
      </c>
      <c r="C3441" s="640" t="s">
        <v>6305</v>
      </c>
      <c r="D3441" s="640"/>
      <c r="E3441" s="640"/>
      <c r="F3441" s="248" t="s">
        <v>86</v>
      </c>
      <c r="G3441" s="249">
        <v>50.42</v>
      </c>
    </row>
    <row r="3442" spans="1:7" ht="15.95" customHeight="1">
      <c r="A3442" s="247" t="s">
        <v>26106</v>
      </c>
      <c r="B3442" s="248" t="s">
        <v>6306</v>
      </c>
      <c r="C3442" s="640" t="s">
        <v>6307</v>
      </c>
      <c r="D3442" s="640"/>
      <c r="E3442" s="640"/>
      <c r="F3442" s="248" t="s">
        <v>86</v>
      </c>
      <c r="G3442" s="249">
        <v>24.5</v>
      </c>
    </row>
    <row r="3443" spans="1:7" ht="15.95" customHeight="1">
      <c r="A3443" s="640" t="s">
        <v>26107</v>
      </c>
      <c r="B3443" s="643" t="s">
        <v>6308</v>
      </c>
      <c r="C3443" s="640" t="s">
        <v>6309</v>
      </c>
      <c r="D3443" s="640"/>
      <c r="E3443" s="640"/>
      <c r="F3443" s="643" t="s">
        <v>86</v>
      </c>
      <c r="G3443" s="641">
        <v>27.45</v>
      </c>
    </row>
    <row r="3444" spans="1:7" ht="6" customHeight="1">
      <c r="A3444" s="640"/>
      <c r="B3444" s="643"/>
      <c r="C3444" s="640"/>
      <c r="D3444" s="640"/>
      <c r="E3444" s="640"/>
      <c r="F3444" s="643"/>
      <c r="G3444" s="641"/>
    </row>
    <row r="3445" spans="1:7" ht="15.95" customHeight="1">
      <c r="A3445" s="640" t="s">
        <v>26108</v>
      </c>
      <c r="B3445" s="643" t="s">
        <v>6310</v>
      </c>
      <c r="C3445" s="640" t="s">
        <v>6311</v>
      </c>
      <c r="D3445" s="640"/>
      <c r="E3445" s="640"/>
      <c r="F3445" s="643" t="s">
        <v>86</v>
      </c>
      <c r="G3445" s="641">
        <v>40.840000000000003</v>
      </c>
    </row>
    <row r="3446" spans="1:7" ht="6" customHeight="1">
      <c r="A3446" s="640"/>
      <c r="B3446" s="643"/>
      <c r="C3446" s="640"/>
      <c r="D3446" s="640"/>
      <c r="E3446" s="640"/>
      <c r="F3446" s="643"/>
      <c r="G3446" s="641"/>
    </row>
    <row r="3447" spans="1:7" ht="15.95" customHeight="1">
      <c r="A3447" s="247" t="s">
        <v>26109</v>
      </c>
      <c r="B3447" s="248" t="s">
        <v>6312</v>
      </c>
      <c r="C3447" s="640" t="s">
        <v>6313</v>
      </c>
      <c r="D3447" s="640"/>
      <c r="E3447" s="640"/>
      <c r="F3447" s="248" t="s">
        <v>86</v>
      </c>
      <c r="G3447" s="249">
        <v>24.5</v>
      </c>
    </row>
    <row r="3448" spans="1:7" ht="15.95" customHeight="1">
      <c r="A3448" s="640" t="s">
        <v>26110</v>
      </c>
      <c r="B3448" s="643" t="s">
        <v>6314</v>
      </c>
      <c r="C3448" s="640" t="s">
        <v>6315</v>
      </c>
      <c r="D3448" s="640"/>
      <c r="E3448" s="640"/>
      <c r="F3448" s="643" t="s">
        <v>86</v>
      </c>
      <c r="G3448" s="641">
        <v>143.01</v>
      </c>
    </row>
    <row r="3449" spans="1:7" ht="6" customHeight="1">
      <c r="A3449" s="640"/>
      <c r="B3449" s="643"/>
      <c r="C3449" s="640"/>
      <c r="D3449" s="640"/>
      <c r="E3449" s="640"/>
      <c r="F3449" s="643"/>
      <c r="G3449" s="641"/>
    </row>
    <row r="3450" spans="1:7" ht="15.95" customHeight="1">
      <c r="A3450" s="640" t="s">
        <v>26111</v>
      </c>
      <c r="B3450" s="643" t="s">
        <v>6316</v>
      </c>
      <c r="C3450" s="640" t="s">
        <v>6317</v>
      </c>
      <c r="D3450" s="640"/>
      <c r="E3450" s="640"/>
      <c r="F3450" s="643" t="s">
        <v>86</v>
      </c>
      <c r="G3450" s="641">
        <v>121.72</v>
      </c>
    </row>
    <row r="3451" spans="1:7" ht="6" customHeight="1">
      <c r="A3451" s="640"/>
      <c r="B3451" s="643"/>
      <c r="C3451" s="640"/>
      <c r="D3451" s="640"/>
      <c r="E3451" s="640"/>
      <c r="F3451" s="643"/>
      <c r="G3451" s="641"/>
    </row>
    <row r="3452" spans="1:7" ht="15.95" customHeight="1">
      <c r="A3452" s="247" t="s">
        <v>26112</v>
      </c>
      <c r="B3452" s="248" t="s">
        <v>6318</v>
      </c>
      <c r="C3452" s="640" t="s">
        <v>6319</v>
      </c>
      <c r="D3452" s="640"/>
      <c r="E3452" s="640"/>
      <c r="F3452" s="248" t="s">
        <v>86</v>
      </c>
      <c r="G3452" s="249">
        <v>100.43</v>
      </c>
    </row>
    <row r="3453" spans="1:7" ht="15.95" customHeight="1">
      <c r="A3453" s="640" t="s">
        <v>26113</v>
      </c>
      <c r="B3453" s="643" t="s">
        <v>6320</v>
      </c>
      <c r="C3453" s="640" t="s">
        <v>6321</v>
      </c>
      <c r="D3453" s="640"/>
      <c r="E3453" s="640"/>
      <c r="F3453" s="643" t="s">
        <v>86</v>
      </c>
      <c r="G3453" s="641">
        <v>262.20999999999998</v>
      </c>
    </row>
    <row r="3454" spans="1:7" ht="6" customHeight="1">
      <c r="A3454" s="640"/>
      <c r="B3454" s="643"/>
      <c r="C3454" s="640"/>
      <c r="D3454" s="640"/>
      <c r="E3454" s="640"/>
      <c r="F3454" s="643"/>
      <c r="G3454" s="641"/>
    </row>
    <row r="3455" spans="1:7" ht="15.95" customHeight="1">
      <c r="A3455" s="640" t="s">
        <v>26114</v>
      </c>
      <c r="B3455" s="643" t="s">
        <v>6322</v>
      </c>
      <c r="C3455" s="640" t="s">
        <v>6323</v>
      </c>
      <c r="D3455" s="640"/>
      <c r="E3455" s="640"/>
      <c r="F3455" s="643" t="s">
        <v>86</v>
      </c>
      <c r="G3455" s="641">
        <v>240.92</v>
      </c>
    </row>
    <row r="3456" spans="1:7" ht="6" customHeight="1">
      <c r="A3456" s="640"/>
      <c r="B3456" s="643"/>
      <c r="C3456" s="640"/>
      <c r="D3456" s="640"/>
      <c r="E3456" s="640"/>
      <c r="F3456" s="643"/>
      <c r="G3456" s="641"/>
    </row>
    <row r="3457" spans="1:7" ht="15.95" customHeight="1">
      <c r="A3457" s="247" t="s">
        <v>26115</v>
      </c>
      <c r="B3457" s="248" t="s">
        <v>6324</v>
      </c>
      <c r="C3457" s="640" t="s">
        <v>6325</v>
      </c>
      <c r="D3457" s="640"/>
      <c r="E3457" s="640"/>
      <c r="F3457" s="248" t="s">
        <v>86</v>
      </c>
      <c r="G3457" s="249">
        <v>219.63</v>
      </c>
    </row>
    <row r="3458" spans="1:7" ht="15.95" customHeight="1">
      <c r="A3458" s="640" t="s">
        <v>26116</v>
      </c>
      <c r="B3458" s="643" t="s">
        <v>6326</v>
      </c>
      <c r="C3458" s="640" t="s">
        <v>6327</v>
      </c>
      <c r="D3458" s="640"/>
      <c r="E3458" s="640"/>
      <c r="F3458" s="643" t="s">
        <v>86</v>
      </c>
      <c r="G3458" s="641">
        <v>334.07</v>
      </c>
    </row>
    <row r="3459" spans="1:7" ht="6" customHeight="1">
      <c r="A3459" s="640"/>
      <c r="B3459" s="643"/>
      <c r="C3459" s="640"/>
      <c r="D3459" s="640"/>
      <c r="E3459" s="640"/>
      <c r="F3459" s="643"/>
      <c r="G3459" s="641"/>
    </row>
    <row r="3460" spans="1:7" ht="15.95" customHeight="1">
      <c r="A3460" s="640" t="s">
        <v>26117</v>
      </c>
      <c r="B3460" s="643" t="s">
        <v>6328</v>
      </c>
      <c r="C3460" s="640" t="s">
        <v>6329</v>
      </c>
      <c r="D3460" s="640"/>
      <c r="E3460" s="640"/>
      <c r="F3460" s="643" t="s">
        <v>86</v>
      </c>
      <c r="G3460" s="641">
        <v>322.33</v>
      </c>
    </row>
    <row r="3461" spans="1:7" ht="6" customHeight="1">
      <c r="A3461" s="640"/>
      <c r="B3461" s="643"/>
      <c r="C3461" s="640"/>
      <c r="D3461" s="640"/>
      <c r="E3461" s="640"/>
      <c r="F3461" s="643"/>
      <c r="G3461" s="641"/>
    </row>
    <row r="3462" spans="1:7" ht="15.95" customHeight="1">
      <c r="A3462" s="247" t="s">
        <v>26118</v>
      </c>
      <c r="B3462" s="248" t="s">
        <v>6330</v>
      </c>
      <c r="C3462" s="640" t="s">
        <v>6331</v>
      </c>
      <c r="D3462" s="640"/>
      <c r="E3462" s="640"/>
      <c r="F3462" s="248" t="s">
        <v>86</v>
      </c>
      <c r="G3462" s="249">
        <v>301.04000000000002</v>
      </c>
    </row>
    <row r="3463" spans="1:7" ht="15.95" customHeight="1">
      <c r="A3463" s="640" t="s">
        <v>26119</v>
      </c>
      <c r="B3463" s="643" t="s">
        <v>6332</v>
      </c>
      <c r="C3463" s="640" t="s">
        <v>6333</v>
      </c>
      <c r="D3463" s="640"/>
      <c r="E3463" s="640"/>
      <c r="F3463" s="643" t="s">
        <v>86</v>
      </c>
      <c r="G3463" s="641">
        <v>118.69</v>
      </c>
    </row>
    <row r="3464" spans="1:7" ht="6" customHeight="1">
      <c r="A3464" s="640"/>
      <c r="B3464" s="643"/>
      <c r="C3464" s="640"/>
      <c r="D3464" s="640"/>
      <c r="E3464" s="640"/>
      <c r="F3464" s="643"/>
      <c r="G3464" s="641"/>
    </row>
    <row r="3465" spans="1:7" ht="15.95" customHeight="1">
      <c r="A3465" s="640" t="s">
        <v>26120</v>
      </c>
      <c r="B3465" s="643" t="s">
        <v>6334</v>
      </c>
      <c r="C3465" s="640" t="s">
        <v>6335</v>
      </c>
      <c r="D3465" s="640"/>
      <c r="E3465" s="640"/>
      <c r="F3465" s="643" t="s">
        <v>86</v>
      </c>
      <c r="G3465" s="641">
        <v>97.4</v>
      </c>
    </row>
    <row r="3466" spans="1:7" ht="6" customHeight="1">
      <c r="A3466" s="640"/>
      <c r="B3466" s="643"/>
      <c r="C3466" s="640"/>
      <c r="D3466" s="640"/>
      <c r="E3466" s="640"/>
      <c r="F3466" s="643"/>
      <c r="G3466" s="641"/>
    </row>
    <row r="3467" spans="1:7" ht="15.95" customHeight="1">
      <c r="A3467" s="247" t="s">
        <v>26121</v>
      </c>
      <c r="B3467" s="248" t="s">
        <v>6336</v>
      </c>
      <c r="C3467" s="640" t="s">
        <v>6337</v>
      </c>
      <c r="D3467" s="640"/>
      <c r="E3467" s="640"/>
      <c r="F3467" s="248" t="s">
        <v>86</v>
      </c>
      <c r="G3467" s="249">
        <v>75.47</v>
      </c>
    </row>
    <row r="3468" spans="1:7" ht="15.95" customHeight="1">
      <c r="A3468" s="247" t="s">
        <v>26122</v>
      </c>
      <c r="B3468" s="248" t="s">
        <v>6338</v>
      </c>
      <c r="C3468" s="640" t="s">
        <v>6339</v>
      </c>
      <c r="D3468" s="640"/>
      <c r="E3468" s="640"/>
      <c r="F3468" s="248" t="s">
        <v>86</v>
      </c>
      <c r="G3468" s="249">
        <v>179.37</v>
      </c>
    </row>
    <row r="3469" spans="1:7" ht="15.95" customHeight="1">
      <c r="A3469" s="640" t="s">
        <v>26123</v>
      </c>
      <c r="B3469" s="643" t="s">
        <v>6340</v>
      </c>
      <c r="C3469" s="640" t="s">
        <v>6341</v>
      </c>
      <c r="D3469" s="640"/>
      <c r="E3469" s="640"/>
      <c r="F3469" s="643" t="s">
        <v>86</v>
      </c>
      <c r="G3469" s="641">
        <v>157.47</v>
      </c>
    </row>
    <row r="3470" spans="1:7" ht="6" customHeight="1">
      <c r="A3470" s="640"/>
      <c r="B3470" s="643"/>
      <c r="C3470" s="640"/>
      <c r="D3470" s="640"/>
      <c r="E3470" s="640"/>
      <c r="F3470" s="643"/>
      <c r="G3470" s="641"/>
    </row>
    <row r="3471" spans="1:7" ht="15.95" customHeight="1">
      <c r="A3471" s="640" t="s">
        <v>26124</v>
      </c>
      <c r="B3471" s="643" t="s">
        <v>6342</v>
      </c>
      <c r="C3471" s="640" t="s">
        <v>6343</v>
      </c>
      <c r="D3471" s="640"/>
      <c r="E3471" s="640"/>
      <c r="F3471" s="643" t="s">
        <v>86</v>
      </c>
      <c r="G3471" s="641">
        <v>136.79</v>
      </c>
    </row>
    <row r="3472" spans="1:7" ht="6" customHeight="1">
      <c r="A3472" s="640"/>
      <c r="B3472" s="643"/>
      <c r="C3472" s="640"/>
      <c r="D3472" s="640"/>
      <c r="E3472" s="640"/>
      <c r="F3472" s="643"/>
      <c r="G3472" s="641"/>
    </row>
    <row r="3473" spans="1:7" ht="15.95" customHeight="1">
      <c r="A3473" s="247" t="s">
        <v>26125</v>
      </c>
      <c r="B3473" s="248" t="s">
        <v>6344</v>
      </c>
      <c r="C3473" s="640" t="s">
        <v>6345</v>
      </c>
      <c r="D3473" s="640"/>
      <c r="E3473" s="640"/>
      <c r="F3473" s="248" t="s">
        <v>86</v>
      </c>
      <c r="G3473" s="249">
        <v>15.18</v>
      </c>
    </row>
    <row r="3474" spans="1:7" ht="15.95" customHeight="1">
      <c r="A3474" s="245" t="s">
        <v>26126</v>
      </c>
      <c r="B3474" s="642" t="s">
        <v>6346</v>
      </c>
      <c r="C3474" s="642"/>
      <c r="D3474" s="642"/>
      <c r="E3474" s="642"/>
      <c r="F3474" s="642"/>
      <c r="G3474" s="246">
        <v>12986.59</v>
      </c>
    </row>
    <row r="3475" spans="1:7" ht="15.95" customHeight="1">
      <c r="A3475" s="247" t="s">
        <v>26127</v>
      </c>
      <c r="B3475" s="248" t="s">
        <v>6347</v>
      </c>
      <c r="C3475" s="640" t="s">
        <v>6348</v>
      </c>
      <c r="D3475" s="640"/>
      <c r="E3475" s="640"/>
      <c r="F3475" s="248" t="s">
        <v>86</v>
      </c>
      <c r="G3475" s="249">
        <v>241.51</v>
      </c>
    </row>
    <row r="3476" spans="1:7" ht="15.95" customHeight="1">
      <c r="A3476" s="247" t="s">
        <v>26128</v>
      </c>
      <c r="B3476" s="248" t="s">
        <v>6349</v>
      </c>
      <c r="C3476" s="640" t="s">
        <v>6350</v>
      </c>
      <c r="D3476" s="640"/>
      <c r="E3476" s="640"/>
      <c r="F3476" s="248" t="s">
        <v>86</v>
      </c>
      <c r="G3476" s="249">
        <v>351.51</v>
      </c>
    </row>
    <row r="3477" spans="1:7" ht="15.95" customHeight="1">
      <c r="A3477" s="247" t="s">
        <v>26129</v>
      </c>
      <c r="B3477" s="248" t="s">
        <v>6351</v>
      </c>
      <c r="C3477" s="640" t="s">
        <v>6352</v>
      </c>
      <c r="D3477" s="640"/>
      <c r="E3477" s="640"/>
      <c r="F3477" s="248" t="s">
        <v>86</v>
      </c>
      <c r="G3477" s="249">
        <v>784.63</v>
      </c>
    </row>
    <row r="3478" spans="1:7" ht="15.95" customHeight="1">
      <c r="A3478" s="247" t="s">
        <v>26130</v>
      </c>
      <c r="B3478" s="248" t="s">
        <v>6353</v>
      </c>
      <c r="C3478" s="640" t="s">
        <v>6354</v>
      </c>
      <c r="D3478" s="640"/>
      <c r="E3478" s="640"/>
      <c r="F3478" s="248" t="s">
        <v>86</v>
      </c>
      <c r="G3478" s="249">
        <v>429.86</v>
      </c>
    </row>
    <row r="3479" spans="1:7" ht="15.95" customHeight="1">
      <c r="A3479" s="247" t="s">
        <v>26131</v>
      </c>
      <c r="B3479" s="248" t="s">
        <v>6355</v>
      </c>
      <c r="C3479" s="640" t="s">
        <v>6356</v>
      </c>
      <c r="D3479" s="640"/>
      <c r="E3479" s="640"/>
      <c r="F3479" s="248" t="s">
        <v>86</v>
      </c>
      <c r="G3479" s="249">
        <v>1217.92</v>
      </c>
    </row>
    <row r="3480" spans="1:7" ht="15.95" customHeight="1">
      <c r="A3480" s="247" t="s">
        <v>26132</v>
      </c>
      <c r="B3480" s="248" t="s">
        <v>6357</v>
      </c>
      <c r="C3480" s="640" t="s">
        <v>6358</v>
      </c>
      <c r="D3480" s="640"/>
      <c r="E3480" s="640"/>
      <c r="F3480" s="248" t="s">
        <v>86</v>
      </c>
      <c r="G3480" s="249">
        <v>2165.4699999999998</v>
      </c>
    </row>
    <row r="3481" spans="1:7" ht="15.95" customHeight="1">
      <c r="A3481" s="247" t="s">
        <v>26133</v>
      </c>
      <c r="B3481" s="248" t="s">
        <v>6359</v>
      </c>
      <c r="C3481" s="640" t="s">
        <v>6360</v>
      </c>
      <c r="D3481" s="640"/>
      <c r="E3481" s="640"/>
      <c r="F3481" s="248" t="s">
        <v>86</v>
      </c>
      <c r="G3481" s="249">
        <v>3464.75</v>
      </c>
    </row>
    <row r="3482" spans="1:7" ht="15.95" customHeight="1">
      <c r="A3482" s="247" t="s">
        <v>26134</v>
      </c>
      <c r="B3482" s="248" t="s">
        <v>6361</v>
      </c>
      <c r="C3482" s="640" t="s">
        <v>6362</v>
      </c>
      <c r="D3482" s="640"/>
      <c r="E3482" s="640"/>
      <c r="F3482" s="248" t="s">
        <v>86</v>
      </c>
      <c r="G3482" s="249">
        <v>4330.9399999999996</v>
      </c>
    </row>
    <row r="3483" spans="1:7" ht="15.95" customHeight="1">
      <c r="A3483" s="245" t="s">
        <v>26135</v>
      </c>
      <c r="B3483" s="642" t="s">
        <v>6363</v>
      </c>
      <c r="C3483" s="642"/>
      <c r="D3483" s="642"/>
      <c r="E3483" s="642"/>
      <c r="F3483" s="642"/>
      <c r="G3483" s="246">
        <v>2901.78</v>
      </c>
    </row>
    <row r="3484" spans="1:7" ht="15.95" customHeight="1">
      <c r="A3484" s="247" t="s">
        <v>26136</v>
      </c>
      <c r="B3484" s="248" t="s">
        <v>6364</v>
      </c>
      <c r="C3484" s="640" t="s">
        <v>6365</v>
      </c>
      <c r="D3484" s="640"/>
      <c r="E3484" s="640"/>
      <c r="F3484" s="248" t="s">
        <v>86</v>
      </c>
      <c r="G3484" s="249">
        <v>55.25</v>
      </c>
    </row>
    <row r="3485" spans="1:7" ht="15.95" customHeight="1">
      <c r="A3485" s="247" t="s">
        <v>26137</v>
      </c>
      <c r="B3485" s="248" t="s">
        <v>6366</v>
      </c>
      <c r="C3485" s="640" t="s">
        <v>6367</v>
      </c>
      <c r="D3485" s="640"/>
      <c r="E3485" s="640"/>
      <c r="F3485" s="248" t="s">
        <v>86</v>
      </c>
      <c r="G3485" s="249">
        <v>40.61</v>
      </c>
    </row>
    <row r="3486" spans="1:7" ht="15.95" customHeight="1">
      <c r="A3486" s="247" t="s">
        <v>26138</v>
      </c>
      <c r="B3486" s="248" t="s">
        <v>6368</v>
      </c>
      <c r="C3486" s="640" t="s">
        <v>6369</v>
      </c>
      <c r="D3486" s="640"/>
      <c r="E3486" s="640"/>
      <c r="F3486" s="248" t="s">
        <v>86</v>
      </c>
      <c r="G3486" s="249">
        <v>27.05</v>
      </c>
    </row>
    <row r="3487" spans="1:7" ht="15.95" customHeight="1">
      <c r="A3487" s="247" t="s">
        <v>26139</v>
      </c>
      <c r="B3487" s="248" t="s">
        <v>6370</v>
      </c>
      <c r="C3487" s="640" t="s">
        <v>6371</v>
      </c>
      <c r="D3487" s="640"/>
      <c r="E3487" s="640"/>
      <c r="F3487" s="248" t="s">
        <v>86</v>
      </c>
      <c r="G3487" s="249">
        <v>77.08</v>
      </c>
    </row>
    <row r="3488" spans="1:7" ht="15.95" customHeight="1">
      <c r="A3488" s="247" t="s">
        <v>26140</v>
      </c>
      <c r="B3488" s="248" t="s">
        <v>6372</v>
      </c>
      <c r="C3488" s="640" t="s">
        <v>6373</v>
      </c>
      <c r="D3488" s="640"/>
      <c r="E3488" s="640"/>
      <c r="F3488" s="248" t="s">
        <v>86</v>
      </c>
      <c r="G3488" s="249">
        <v>12.44</v>
      </c>
    </row>
    <row r="3489" spans="1:7" ht="15.95" customHeight="1">
      <c r="A3489" s="247" t="s">
        <v>26141</v>
      </c>
      <c r="B3489" s="248" t="s">
        <v>6374</v>
      </c>
      <c r="C3489" s="640" t="s">
        <v>6375</v>
      </c>
      <c r="D3489" s="640"/>
      <c r="E3489" s="640"/>
      <c r="F3489" s="248" t="s">
        <v>86</v>
      </c>
      <c r="G3489" s="249">
        <v>174.06</v>
      </c>
    </row>
    <row r="3490" spans="1:7" ht="15.95" customHeight="1">
      <c r="A3490" s="247" t="s">
        <v>26142</v>
      </c>
      <c r="B3490" s="248" t="s">
        <v>6376</v>
      </c>
      <c r="C3490" s="640" t="s">
        <v>6377</v>
      </c>
      <c r="D3490" s="640"/>
      <c r="E3490" s="640"/>
      <c r="F3490" s="248" t="s">
        <v>86</v>
      </c>
      <c r="G3490" s="249">
        <v>148.65</v>
      </c>
    </row>
    <row r="3491" spans="1:7" ht="15.95" customHeight="1">
      <c r="A3491" s="247" t="s">
        <v>26143</v>
      </c>
      <c r="B3491" s="248" t="s">
        <v>6378</v>
      </c>
      <c r="C3491" s="640" t="s">
        <v>6379</v>
      </c>
      <c r="D3491" s="640"/>
      <c r="E3491" s="640"/>
      <c r="F3491" s="248" t="s">
        <v>86</v>
      </c>
      <c r="G3491" s="249">
        <v>184.22</v>
      </c>
    </row>
    <row r="3492" spans="1:7" ht="15.95" customHeight="1">
      <c r="A3492" s="247" t="s">
        <v>26144</v>
      </c>
      <c r="B3492" s="248" t="s">
        <v>6380</v>
      </c>
      <c r="C3492" s="640" t="s">
        <v>6381</v>
      </c>
      <c r="D3492" s="640"/>
      <c r="E3492" s="640"/>
      <c r="F3492" s="248" t="s">
        <v>86</v>
      </c>
      <c r="G3492" s="249">
        <v>362.22</v>
      </c>
    </row>
    <row r="3493" spans="1:7" ht="15.95" customHeight="1">
      <c r="A3493" s="247" t="s">
        <v>26145</v>
      </c>
      <c r="B3493" s="248" t="s">
        <v>6275</v>
      </c>
      <c r="C3493" s="640" t="s">
        <v>6276</v>
      </c>
      <c r="D3493" s="640"/>
      <c r="E3493" s="640"/>
      <c r="F3493" s="248" t="s">
        <v>86</v>
      </c>
      <c r="G3493" s="249">
        <v>80.819999999999993</v>
      </c>
    </row>
    <row r="3494" spans="1:7" ht="15.95" customHeight="1">
      <c r="A3494" s="247" t="s">
        <v>26146</v>
      </c>
      <c r="B3494" s="248" t="s">
        <v>6382</v>
      </c>
      <c r="C3494" s="640" t="s">
        <v>6383</v>
      </c>
      <c r="D3494" s="640"/>
      <c r="E3494" s="640"/>
      <c r="F3494" s="248" t="s">
        <v>86</v>
      </c>
      <c r="G3494" s="249">
        <v>162.26</v>
      </c>
    </row>
    <row r="3495" spans="1:7" ht="15.95" customHeight="1">
      <c r="A3495" s="247" t="s">
        <v>26147</v>
      </c>
      <c r="B3495" s="248" t="s">
        <v>6384</v>
      </c>
      <c r="C3495" s="640" t="s">
        <v>6385</v>
      </c>
      <c r="D3495" s="640"/>
      <c r="E3495" s="640"/>
      <c r="F3495" s="248" t="s">
        <v>22</v>
      </c>
      <c r="G3495" s="249">
        <v>2.2999999999999998</v>
      </c>
    </row>
    <row r="3496" spans="1:7" ht="15.95" customHeight="1">
      <c r="A3496" s="247" t="s">
        <v>26148</v>
      </c>
      <c r="B3496" s="248" t="s">
        <v>6386</v>
      </c>
      <c r="C3496" s="640" t="s">
        <v>6387</v>
      </c>
      <c r="D3496" s="640"/>
      <c r="E3496" s="640"/>
      <c r="F3496" s="248" t="s">
        <v>86</v>
      </c>
      <c r="G3496" s="249">
        <v>40.72</v>
      </c>
    </row>
    <row r="3497" spans="1:7" ht="15.95" customHeight="1">
      <c r="A3497" s="247" t="s">
        <v>26149</v>
      </c>
      <c r="B3497" s="248" t="s">
        <v>6388</v>
      </c>
      <c r="C3497" s="640" t="s">
        <v>6389</v>
      </c>
      <c r="D3497" s="640"/>
      <c r="E3497" s="640"/>
      <c r="F3497" s="248" t="s">
        <v>86</v>
      </c>
      <c r="G3497" s="249">
        <v>40.72</v>
      </c>
    </row>
    <row r="3498" spans="1:7" ht="15.95" customHeight="1">
      <c r="A3498" s="247" t="s">
        <v>26150</v>
      </c>
      <c r="B3498" s="248" t="s">
        <v>6390</v>
      </c>
      <c r="C3498" s="640" t="s">
        <v>6391</v>
      </c>
      <c r="D3498" s="640"/>
      <c r="E3498" s="640"/>
      <c r="F3498" s="248" t="s">
        <v>86</v>
      </c>
      <c r="G3498" s="249">
        <v>23.12</v>
      </c>
    </row>
    <row r="3499" spans="1:7" ht="15.95" customHeight="1">
      <c r="A3499" s="247" t="s">
        <v>26151</v>
      </c>
      <c r="B3499" s="248" t="s">
        <v>6392</v>
      </c>
      <c r="C3499" s="640" t="s">
        <v>6393</v>
      </c>
      <c r="D3499" s="640"/>
      <c r="E3499" s="640"/>
      <c r="F3499" s="248" t="s">
        <v>86</v>
      </c>
      <c r="G3499" s="249">
        <v>23.12</v>
      </c>
    </row>
    <row r="3500" spans="1:7" ht="15.95" customHeight="1">
      <c r="A3500" s="247" t="s">
        <v>26152</v>
      </c>
      <c r="B3500" s="248" t="s">
        <v>6394</v>
      </c>
      <c r="C3500" s="640" t="s">
        <v>6395</v>
      </c>
      <c r="D3500" s="640"/>
      <c r="E3500" s="640"/>
      <c r="F3500" s="248" t="s">
        <v>86</v>
      </c>
      <c r="G3500" s="249">
        <v>103.66</v>
      </c>
    </row>
    <row r="3501" spans="1:7" ht="15.95" customHeight="1">
      <c r="A3501" s="247" t="s">
        <v>26153</v>
      </c>
      <c r="B3501" s="248" t="s">
        <v>6396</v>
      </c>
      <c r="C3501" s="640" t="s">
        <v>6397</v>
      </c>
      <c r="D3501" s="640"/>
      <c r="E3501" s="640"/>
      <c r="F3501" s="248" t="s">
        <v>86</v>
      </c>
      <c r="G3501" s="249">
        <v>38.36</v>
      </c>
    </row>
    <row r="3502" spans="1:7" ht="15.95" customHeight="1">
      <c r="A3502" s="247" t="s">
        <v>26154</v>
      </c>
      <c r="B3502" s="248" t="s">
        <v>6398</v>
      </c>
      <c r="C3502" s="640" t="s">
        <v>6399</v>
      </c>
      <c r="D3502" s="640"/>
      <c r="E3502" s="640"/>
      <c r="F3502" s="248" t="s">
        <v>86</v>
      </c>
      <c r="G3502" s="249">
        <v>34.380000000000003</v>
      </c>
    </row>
    <row r="3503" spans="1:7" ht="15.95" customHeight="1">
      <c r="A3503" s="247" t="s">
        <v>26155</v>
      </c>
      <c r="B3503" s="248" t="s">
        <v>6400</v>
      </c>
      <c r="C3503" s="640" t="s">
        <v>6401</v>
      </c>
      <c r="D3503" s="640"/>
      <c r="E3503" s="640"/>
      <c r="F3503" s="248" t="s">
        <v>86</v>
      </c>
      <c r="G3503" s="249">
        <v>44.6</v>
      </c>
    </row>
    <row r="3504" spans="1:7" ht="15.95" customHeight="1">
      <c r="A3504" s="247" t="s">
        <v>26156</v>
      </c>
      <c r="B3504" s="248" t="s">
        <v>6402</v>
      </c>
      <c r="C3504" s="640" t="s">
        <v>6403</v>
      </c>
      <c r="D3504" s="640"/>
      <c r="E3504" s="640"/>
      <c r="F3504" s="248" t="s">
        <v>86</v>
      </c>
      <c r="G3504" s="249">
        <v>74.33</v>
      </c>
    </row>
    <row r="3505" spans="1:7" ht="15.95" customHeight="1">
      <c r="A3505" s="247" t="s">
        <v>26157</v>
      </c>
      <c r="B3505" s="248" t="s">
        <v>6404</v>
      </c>
      <c r="C3505" s="640" t="s">
        <v>6405</v>
      </c>
      <c r="D3505" s="640"/>
      <c r="E3505" s="640"/>
      <c r="F3505" s="248" t="s">
        <v>86</v>
      </c>
      <c r="G3505" s="249">
        <v>105.56</v>
      </c>
    </row>
    <row r="3506" spans="1:7" ht="15.95" customHeight="1">
      <c r="A3506" s="247" t="s">
        <v>26158</v>
      </c>
      <c r="B3506" s="248" t="s">
        <v>6406</v>
      </c>
      <c r="C3506" s="640" t="s">
        <v>6407</v>
      </c>
      <c r="D3506" s="640"/>
      <c r="E3506" s="640"/>
      <c r="F3506" s="248" t="s">
        <v>86</v>
      </c>
      <c r="G3506" s="249">
        <v>158.46</v>
      </c>
    </row>
    <row r="3507" spans="1:7" ht="15.95" customHeight="1">
      <c r="A3507" s="247" t="s">
        <v>26159</v>
      </c>
      <c r="B3507" s="248" t="s">
        <v>6408</v>
      </c>
      <c r="C3507" s="640" t="s">
        <v>6409</v>
      </c>
      <c r="D3507" s="640"/>
      <c r="E3507" s="640"/>
      <c r="F3507" s="248" t="s">
        <v>86</v>
      </c>
      <c r="G3507" s="249">
        <v>211.36</v>
      </c>
    </row>
    <row r="3508" spans="1:7" ht="15.95" customHeight="1">
      <c r="A3508" s="247" t="s">
        <v>26160</v>
      </c>
      <c r="B3508" s="248" t="s">
        <v>6410</v>
      </c>
      <c r="C3508" s="640" t="s">
        <v>6411</v>
      </c>
      <c r="D3508" s="640"/>
      <c r="E3508" s="640"/>
      <c r="F3508" s="248" t="s">
        <v>86</v>
      </c>
      <c r="G3508" s="249">
        <v>114.34</v>
      </c>
    </row>
    <row r="3509" spans="1:7" ht="15.95" customHeight="1">
      <c r="A3509" s="247" t="s">
        <v>26161</v>
      </c>
      <c r="B3509" s="248" t="s">
        <v>6412</v>
      </c>
      <c r="C3509" s="640" t="s">
        <v>6413</v>
      </c>
      <c r="D3509" s="640"/>
      <c r="E3509" s="640"/>
      <c r="F3509" s="248" t="s">
        <v>86</v>
      </c>
      <c r="G3509" s="249">
        <v>224.99</v>
      </c>
    </row>
    <row r="3510" spans="1:7" ht="15.95" customHeight="1">
      <c r="A3510" s="247" t="s">
        <v>26162</v>
      </c>
      <c r="B3510" s="248" t="s">
        <v>6414</v>
      </c>
      <c r="C3510" s="640" t="s">
        <v>6415</v>
      </c>
      <c r="D3510" s="640"/>
      <c r="E3510" s="640"/>
      <c r="F3510" s="248" t="s">
        <v>86</v>
      </c>
      <c r="G3510" s="249">
        <v>102.81</v>
      </c>
    </row>
    <row r="3511" spans="1:7" ht="15.95" customHeight="1">
      <c r="A3511" s="247" t="s">
        <v>26163</v>
      </c>
      <c r="B3511" s="248" t="s">
        <v>6416</v>
      </c>
      <c r="C3511" s="640" t="s">
        <v>6417</v>
      </c>
      <c r="D3511" s="640"/>
      <c r="E3511" s="640"/>
      <c r="F3511" s="248" t="s">
        <v>86</v>
      </c>
      <c r="G3511" s="249">
        <v>129.55000000000001</v>
      </c>
    </row>
    <row r="3512" spans="1:7" ht="15.95" customHeight="1">
      <c r="A3512" s="247" t="s">
        <v>26164</v>
      </c>
      <c r="B3512" s="248" t="s">
        <v>6418</v>
      </c>
      <c r="C3512" s="640" t="s">
        <v>6419</v>
      </c>
      <c r="D3512" s="640"/>
      <c r="E3512" s="640"/>
      <c r="F3512" s="248" t="s">
        <v>86</v>
      </c>
      <c r="G3512" s="249">
        <v>17.46</v>
      </c>
    </row>
    <row r="3513" spans="1:7" ht="15.95" customHeight="1">
      <c r="A3513" s="247" t="s">
        <v>26165</v>
      </c>
      <c r="B3513" s="248" t="s">
        <v>6420</v>
      </c>
      <c r="C3513" s="640" t="s">
        <v>6421</v>
      </c>
      <c r="D3513" s="640"/>
      <c r="E3513" s="640"/>
      <c r="F3513" s="248" t="s">
        <v>86</v>
      </c>
      <c r="G3513" s="249">
        <v>87.28</v>
      </c>
    </row>
    <row r="3514" spans="1:7" ht="15.95" customHeight="1">
      <c r="A3514" s="245" t="s">
        <v>26166</v>
      </c>
      <c r="B3514" s="642" t="s">
        <v>6422</v>
      </c>
      <c r="C3514" s="642"/>
      <c r="D3514" s="642"/>
      <c r="E3514" s="642"/>
      <c r="F3514" s="642"/>
      <c r="G3514" s="246">
        <v>95.05</v>
      </c>
    </row>
    <row r="3515" spans="1:7" ht="15.95" customHeight="1">
      <c r="A3515" s="247" t="s">
        <v>26167</v>
      </c>
      <c r="B3515" s="248" t="s">
        <v>6423</v>
      </c>
      <c r="C3515" s="640" t="s">
        <v>6424</v>
      </c>
      <c r="D3515" s="640"/>
      <c r="E3515" s="640"/>
      <c r="F3515" s="248" t="s">
        <v>86</v>
      </c>
      <c r="G3515" s="249">
        <v>95.05</v>
      </c>
    </row>
    <row r="3516" spans="1:7" ht="15.95" customHeight="1">
      <c r="A3516" s="245" t="s">
        <v>26168</v>
      </c>
      <c r="B3516" s="642" t="s">
        <v>6425</v>
      </c>
      <c r="C3516" s="642"/>
      <c r="D3516" s="642"/>
      <c r="E3516" s="642"/>
      <c r="F3516" s="642"/>
      <c r="G3516" s="246">
        <v>4943.01</v>
      </c>
    </row>
    <row r="3517" spans="1:7" ht="15.95" customHeight="1">
      <c r="A3517" s="247" t="s">
        <v>26169</v>
      </c>
      <c r="B3517" s="248" t="s">
        <v>6426</v>
      </c>
      <c r="C3517" s="640" t="s">
        <v>6427</v>
      </c>
      <c r="D3517" s="640"/>
      <c r="E3517" s="640"/>
      <c r="F3517" s="248" t="s">
        <v>86</v>
      </c>
      <c r="G3517" s="249">
        <v>192.09</v>
      </c>
    </row>
    <row r="3518" spans="1:7" ht="15.95" customHeight="1">
      <c r="A3518" s="247" t="s">
        <v>26170</v>
      </c>
      <c r="B3518" s="248" t="s">
        <v>6428</v>
      </c>
      <c r="C3518" s="640" t="s">
        <v>6429</v>
      </c>
      <c r="D3518" s="640"/>
      <c r="E3518" s="640"/>
      <c r="F3518" s="248" t="s">
        <v>86</v>
      </c>
      <c r="G3518" s="249">
        <v>331.23</v>
      </c>
    </row>
    <row r="3519" spans="1:7" ht="15.95" customHeight="1">
      <c r="A3519" s="247" t="s">
        <v>26171</v>
      </c>
      <c r="B3519" s="248" t="s">
        <v>6430</v>
      </c>
      <c r="C3519" s="640" t="s">
        <v>6431</v>
      </c>
      <c r="D3519" s="640"/>
      <c r="E3519" s="640"/>
      <c r="F3519" s="248" t="s">
        <v>6432</v>
      </c>
      <c r="G3519" s="249">
        <v>67.14</v>
      </c>
    </row>
    <row r="3520" spans="1:7" ht="15.95" customHeight="1">
      <c r="A3520" s="247" t="s">
        <v>26172</v>
      </c>
      <c r="B3520" s="248" t="s">
        <v>6433</v>
      </c>
      <c r="C3520" s="640" t="s">
        <v>6434</v>
      </c>
      <c r="D3520" s="640"/>
      <c r="E3520" s="640"/>
      <c r="F3520" s="248" t="s">
        <v>86</v>
      </c>
      <c r="G3520" s="249">
        <v>1077.24</v>
      </c>
    </row>
    <row r="3521" spans="1:7" ht="15.95" customHeight="1">
      <c r="A3521" s="640" t="s">
        <v>26173</v>
      </c>
      <c r="B3521" s="643" t="s">
        <v>6435</v>
      </c>
      <c r="C3521" s="640" t="s">
        <v>6436</v>
      </c>
      <c r="D3521" s="640"/>
      <c r="E3521" s="640"/>
      <c r="F3521" s="643" t="s">
        <v>86</v>
      </c>
      <c r="G3521" s="641">
        <v>1509.84</v>
      </c>
    </row>
    <row r="3522" spans="1:7" ht="6" customHeight="1">
      <c r="A3522" s="640"/>
      <c r="B3522" s="643"/>
      <c r="C3522" s="640"/>
      <c r="D3522" s="640"/>
      <c r="E3522" s="640"/>
      <c r="F3522" s="643"/>
      <c r="G3522" s="641"/>
    </row>
    <row r="3523" spans="1:7" ht="15.95" customHeight="1">
      <c r="A3523" s="247" t="s">
        <v>26174</v>
      </c>
      <c r="B3523" s="248" t="s">
        <v>6437</v>
      </c>
      <c r="C3523" s="640" t="s">
        <v>6438</v>
      </c>
      <c r="D3523" s="640"/>
      <c r="E3523" s="640"/>
      <c r="F3523" s="248" t="s">
        <v>86</v>
      </c>
      <c r="G3523" s="249">
        <v>26.67</v>
      </c>
    </row>
    <row r="3524" spans="1:7" ht="15.95" customHeight="1">
      <c r="A3524" s="247" t="s">
        <v>26175</v>
      </c>
      <c r="B3524" s="248" t="s">
        <v>6439</v>
      </c>
      <c r="C3524" s="640" t="s">
        <v>6440</v>
      </c>
      <c r="D3524" s="640"/>
      <c r="E3524" s="640"/>
      <c r="F3524" s="248" t="s">
        <v>86</v>
      </c>
      <c r="G3524" s="249">
        <v>1000.72</v>
      </c>
    </row>
    <row r="3525" spans="1:7" ht="15.95" customHeight="1">
      <c r="A3525" s="640" t="s">
        <v>26176</v>
      </c>
      <c r="B3525" s="643" t="s">
        <v>6441</v>
      </c>
      <c r="C3525" s="640" t="s">
        <v>6442</v>
      </c>
      <c r="D3525" s="640"/>
      <c r="E3525" s="640"/>
      <c r="F3525" s="643" t="s">
        <v>86</v>
      </c>
      <c r="G3525" s="641">
        <v>420.12</v>
      </c>
    </row>
    <row r="3526" spans="1:7" ht="6" customHeight="1">
      <c r="A3526" s="640"/>
      <c r="B3526" s="643"/>
      <c r="C3526" s="640"/>
      <c r="D3526" s="640"/>
      <c r="E3526" s="640"/>
      <c r="F3526" s="643"/>
      <c r="G3526" s="641"/>
    </row>
    <row r="3527" spans="1:7" ht="15.95" customHeight="1">
      <c r="A3527" s="247" t="s">
        <v>26177</v>
      </c>
      <c r="B3527" s="248" t="s">
        <v>6443</v>
      </c>
      <c r="C3527" s="640" t="s">
        <v>6444</v>
      </c>
      <c r="D3527" s="640"/>
      <c r="E3527" s="640"/>
      <c r="F3527" s="248" t="s">
        <v>86</v>
      </c>
      <c r="G3527" s="249">
        <v>58.28</v>
      </c>
    </row>
    <row r="3528" spans="1:7" ht="15.95" customHeight="1">
      <c r="A3528" s="247" t="s">
        <v>26178</v>
      </c>
      <c r="B3528" s="248" t="s">
        <v>6445</v>
      </c>
      <c r="C3528" s="640" t="s">
        <v>6446</v>
      </c>
      <c r="D3528" s="640"/>
      <c r="E3528" s="640"/>
      <c r="F3528" s="248" t="s">
        <v>86</v>
      </c>
      <c r="G3528" s="249">
        <v>78.2</v>
      </c>
    </row>
    <row r="3529" spans="1:7" ht="15.95" customHeight="1">
      <c r="A3529" s="247" t="s">
        <v>26179</v>
      </c>
      <c r="B3529" s="248" t="s">
        <v>6447</v>
      </c>
      <c r="C3529" s="640" t="s">
        <v>6448</v>
      </c>
      <c r="D3529" s="640"/>
      <c r="E3529" s="640"/>
      <c r="F3529" s="248" t="s">
        <v>86</v>
      </c>
      <c r="G3529" s="249">
        <v>154.1</v>
      </c>
    </row>
    <row r="3530" spans="1:7" ht="15.95" customHeight="1">
      <c r="A3530" s="247" t="s">
        <v>26180</v>
      </c>
      <c r="B3530" s="248" t="s">
        <v>6449</v>
      </c>
      <c r="C3530" s="640" t="s">
        <v>6450</v>
      </c>
      <c r="D3530" s="640"/>
      <c r="E3530" s="640"/>
      <c r="F3530" s="248" t="s">
        <v>86</v>
      </c>
      <c r="G3530" s="249">
        <v>27.38</v>
      </c>
    </row>
    <row r="3531" spans="1:7" ht="15.95" customHeight="1">
      <c r="A3531" s="245" t="s">
        <v>26181</v>
      </c>
      <c r="B3531" s="642" t="s">
        <v>6451</v>
      </c>
      <c r="C3531" s="642"/>
      <c r="D3531" s="642"/>
      <c r="E3531" s="642"/>
      <c r="F3531" s="642"/>
      <c r="G3531" s="246">
        <v>7051079.0999999996</v>
      </c>
    </row>
    <row r="3532" spans="1:7" ht="15.95" customHeight="1">
      <c r="A3532" s="245" t="s">
        <v>26182</v>
      </c>
      <c r="B3532" s="642" t="s">
        <v>6452</v>
      </c>
      <c r="C3532" s="642"/>
      <c r="D3532" s="642"/>
      <c r="E3532" s="642"/>
      <c r="F3532" s="642"/>
      <c r="G3532" s="246">
        <v>1332.16</v>
      </c>
    </row>
    <row r="3533" spans="1:7" ht="15.95" customHeight="1">
      <c r="A3533" s="247" t="s">
        <v>26183</v>
      </c>
      <c r="B3533" s="248" t="s">
        <v>6453</v>
      </c>
      <c r="C3533" s="640" t="s">
        <v>6454</v>
      </c>
      <c r="D3533" s="640"/>
      <c r="E3533" s="640"/>
      <c r="F3533" s="248" t="s">
        <v>86</v>
      </c>
      <c r="G3533" s="249">
        <v>5.73</v>
      </c>
    </row>
    <row r="3534" spans="1:7" ht="15.95" customHeight="1">
      <c r="A3534" s="247" t="s">
        <v>26184</v>
      </c>
      <c r="B3534" s="248" t="s">
        <v>6455</v>
      </c>
      <c r="C3534" s="640" t="s">
        <v>6456</v>
      </c>
      <c r="D3534" s="640"/>
      <c r="E3534" s="640"/>
      <c r="F3534" s="248" t="s">
        <v>86</v>
      </c>
      <c r="G3534" s="249">
        <v>7.06</v>
      </c>
    </row>
    <row r="3535" spans="1:7" ht="15.95" customHeight="1">
      <c r="A3535" s="247" t="s">
        <v>26185</v>
      </c>
      <c r="B3535" s="248" t="s">
        <v>6457</v>
      </c>
      <c r="C3535" s="640" t="s">
        <v>6458</v>
      </c>
      <c r="D3535" s="640"/>
      <c r="E3535" s="640"/>
      <c r="F3535" s="248" t="s">
        <v>86</v>
      </c>
      <c r="G3535" s="249">
        <v>9.76</v>
      </c>
    </row>
    <row r="3536" spans="1:7" ht="15.95" customHeight="1">
      <c r="A3536" s="247" t="s">
        <v>26186</v>
      </c>
      <c r="B3536" s="248" t="s">
        <v>6459</v>
      </c>
      <c r="C3536" s="640" t="s">
        <v>6460</v>
      </c>
      <c r="D3536" s="640"/>
      <c r="E3536" s="640"/>
      <c r="F3536" s="248" t="s">
        <v>86</v>
      </c>
      <c r="G3536" s="249">
        <v>13.32</v>
      </c>
    </row>
    <row r="3537" spans="1:7" ht="15.95" customHeight="1">
      <c r="A3537" s="247" t="s">
        <v>26187</v>
      </c>
      <c r="B3537" s="248" t="s">
        <v>6461</v>
      </c>
      <c r="C3537" s="640" t="s">
        <v>6462</v>
      </c>
      <c r="D3537" s="640"/>
      <c r="E3537" s="640"/>
      <c r="F3537" s="248" t="s">
        <v>86</v>
      </c>
      <c r="G3537" s="249">
        <v>16.47</v>
      </c>
    </row>
    <row r="3538" spans="1:7" ht="15.95" customHeight="1">
      <c r="A3538" s="247" t="s">
        <v>26188</v>
      </c>
      <c r="B3538" s="248" t="s">
        <v>6463</v>
      </c>
      <c r="C3538" s="640" t="s">
        <v>6464</v>
      </c>
      <c r="D3538" s="640"/>
      <c r="E3538" s="640"/>
      <c r="F3538" s="248" t="s">
        <v>86</v>
      </c>
      <c r="G3538" s="249">
        <v>25.64</v>
      </c>
    </row>
    <row r="3539" spans="1:7" ht="15.95" customHeight="1">
      <c r="A3539" s="247" t="s">
        <v>26189</v>
      </c>
      <c r="B3539" s="248" t="s">
        <v>6465</v>
      </c>
      <c r="C3539" s="640" t="s">
        <v>6466</v>
      </c>
      <c r="D3539" s="640"/>
      <c r="E3539" s="640"/>
      <c r="F3539" s="248" t="s">
        <v>86</v>
      </c>
      <c r="G3539" s="249">
        <v>58.07</v>
      </c>
    </row>
    <row r="3540" spans="1:7" ht="15.95" customHeight="1">
      <c r="A3540" s="247" t="s">
        <v>26190</v>
      </c>
      <c r="B3540" s="248" t="s">
        <v>6467</v>
      </c>
      <c r="C3540" s="640" t="s">
        <v>6468</v>
      </c>
      <c r="D3540" s="640"/>
      <c r="E3540" s="640"/>
      <c r="F3540" s="248" t="s">
        <v>86</v>
      </c>
      <c r="G3540" s="249">
        <v>66.75</v>
      </c>
    </row>
    <row r="3541" spans="1:7" ht="15.95" customHeight="1">
      <c r="A3541" s="247" t="s">
        <v>26191</v>
      </c>
      <c r="B3541" s="248" t="s">
        <v>6469</v>
      </c>
      <c r="C3541" s="640" t="s">
        <v>6470</v>
      </c>
      <c r="D3541" s="640"/>
      <c r="E3541" s="640"/>
      <c r="F3541" s="248" t="s">
        <v>86</v>
      </c>
      <c r="G3541" s="249">
        <v>99.13</v>
      </c>
    </row>
    <row r="3542" spans="1:7" ht="15.95" customHeight="1">
      <c r="A3542" s="247" t="s">
        <v>26192</v>
      </c>
      <c r="B3542" s="248" t="s">
        <v>6471</v>
      </c>
      <c r="C3542" s="640" t="s">
        <v>6472</v>
      </c>
      <c r="D3542" s="640"/>
      <c r="E3542" s="640"/>
      <c r="F3542" s="248" t="s">
        <v>22</v>
      </c>
      <c r="G3542" s="249">
        <v>19.190000000000001</v>
      </c>
    </row>
    <row r="3543" spans="1:7" ht="15.95" customHeight="1">
      <c r="A3543" s="247" t="s">
        <v>26193</v>
      </c>
      <c r="B3543" s="248" t="s">
        <v>6473</v>
      </c>
      <c r="C3543" s="640" t="s">
        <v>6474</v>
      </c>
      <c r="D3543" s="640"/>
      <c r="E3543" s="640"/>
      <c r="F3543" s="248" t="s">
        <v>22</v>
      </c>
      <c r="G3543" s="249">
        <v>26.4</v>
      </c>
    </row>
    <row r="3544" spans="1:7" ht="15.95" customHeight="1">
      <c r="A3544" s="247" t="s">
        <v>26194</v>
      </c>
      <c r="B3544" s="248" t="s">
        <v>6475</v>
      </c>
      <c r="C3544" s="640" t="s">
        <v>6476</v>
      </c>
      <c r="D3544" s="640"/>
      <c r="E3544" s="640"/>
      <c r="F3544" s="248" t="s">
        <v>22</v>
      </c>
      <c r="G3544" s="249">
        <v>36.799999999999997</v>
      </c>
    </row>
    <row r="3545" spans="1:7" ht="15.95" customHeight="1">
      <c r="A3545" s="247" t="s">
        <v>26195</v>
      </c>
      <c r="B3545" s="248" t="s">
        <v>6477</v>
      </c>
      <c r="C3545" s="640" t="s">
        <v>6478</v>
      </c>
      <c r="D3545" s="640"/>
      <c r="E3545" s="640"/>
      <c r="F3545" s="248" t="s">
        <v>22</v>
      </c>
      <c r="G3545" s="249">
        <v>11.02</v>
      </c>
    </row>
    <row r="3546" spans="1:7" ht="15.95" customHeight="1">
      <c r="A3546" s="247" t="s">
        <v>26196</v>
      </c>
      <c r="B3546" s="248" t="s">
        <v>6479</v>
      </c>
      <c r="C3546" s="640" t="s">
        <v>6480</v>
      </c>
      <c r="D3546" s="640"/>
      <c r="E3546" s="640"/>
      <c r="F3546" s="248" t="s">
        <v>22</v>
      </c>
      <c r="G3546" s="249">
        <v>11.92</v>
      </c>
    </row>
    <row r="3547" spans="1:7" ht="15.95" customHeight="1">
      <c r="A3547" s="247" t="s">
        <v>26197</v>
      </c>
      <c r="B3547" s="248" t="s">
        <v>6481</v>
      </c>
      <c r="C3547" s="640" t="s">
        <v>6482</v>
      </c>
      <c r="D3547" s="640"/>
      <c r="E3547" s="640"/>
      <c r="F3547" s="248" t="s">
        <v>22</v>
      </c>
      <c r="G3547" s="249">
        <v>15.79</v>
      </c>
    </row>
    <row r="3548" spans="1:7" ht="15.95" customHeight="1">
      <c r="A3548" s="247" t="s">
        <v>26198</v>
      </c>
      <c r="B3548" s="248" t="s">
        <v>6483</v>
      </c>
      <c r="C3548" s="640" t="s">
        <v>6484</v>
      </c>
      <c r="D3548" s="640"/>
      <c r="E3548" s="640"/>
      <c r="F3548" s="248" t="s">
        <v>22</v>
      </c>
      <c r="G3548" s="249">
        <v>22.48</v>
      </c>
    </row>
    <row r="3549" spans="1:7" ht="15.95" customHeight="1">
      <c r="A3549" s="247" t="s">
        <v>26199</v>
      </c>
      <c r="B3549" s="248" t="s">
        <v>6485</v>
      </c>
      <c r="C3549" s="640" t="s">
        <v>6486</v>
      </c>
      <c r="D3549" s="640"/>
      <c r="E3549" s="640"/>
      <c r="F3549" s="248" t="s">
        <v>22</v>
      </c>
      <c r="G3549" s="249">
        <v>26.45</v>
      </c>
    </row>
    <row r="3550" spans="1:7" ht="15.95" customHeight="1">
      <c r="A3550" s="247" t="s">
        <v>26200</v>
      </c>
      <c r="B3550" s="248" t="s">
        <v>6487</v>
      </c>
      <c r="C3550" s="640" t="s">
        <v>6488</v>
      </c>
      <c r="D3550" s="640"/>
      <c r="E3550" s="640"/>
      <c r="F3550" s="248" t="s">
        <v>22</v>
      </c>
      <c r="G3550" s="249">
        <v>38.71</v>
      </c>
    </row>
    <row r="3551" spans="1:7" ht="15.95" customHeight="1">
      <c r="A3551" s="247" t="s">
        <v>26201</v>
      </c>
      <c r="B3551" s="248" t="s">
        <v>6489</v>
      </c>
      <c r="C3551" s="640" t="s">
        <v>6490</v>
      </c>
      <c r="D3551" s="640"/>
      <c r="E3551" s="640"/>
      <c r="F3551" s="248" t="s">
        <v>22</v>
      </c>
      <c r="G3551" s="249">
        <v>53.89</v>
      </c>
    </row>
    <row r="3552" spans="1:7" ht="15.95" customHeight="1">
      <c r="A3552" s="247" t="s">
        <v>26202</v>
      </c>
      <c r="B3552" s="248" t="s">
        <v>6491</v>
      </c>
      <c r="C3552" s="640" t="s">
        <v>6492</v>
      </c>
      <c r="D3552" s="640"/>
      <c r="E3552" s="640"/>
      <c r="F3552" s="248" t="s">
        <v>22</v>
      </c>
      <c r="G3552" s="249">
        <v>65.84</v>
      </c>
    </row>
    <row r="3553" spans="1:7" ht="15.95" customHeight="1">
      <c r="A3553" s="247" t="s">
        <v>26203</v>
      </c>
      <c r="B3553" s="248" t="s">
        <v>6493</v>
      </c>
      <c r="C3553" s="640" t="s">
        <v>6494</v>
      </c>
      <c r="D3553" s="640"/>
      <c r="E3553" s="640"/>
      <c r="F3553" s="248" t="s">
        <v>22</v>
      </c>
      <c r="G3553" s="249">
        <v>92.48</v>
      </c>
    </row>
    <row r="3554" spans="1:7" ht="15.95" customHeight="1">
      <c r="A3554" s="247" t="s">
        <v>26204</v>
      </c>
      <c r="B3554" s="248" t="s">
        <v>6495</v>
      </c>
      <c r="C3554" s="640" t="s">
        <v>6496</v>
      </c>
      <c r="D3554" s="640"/>
      <c r="E3554" s="640"/>
      <c r="F3554" s="248" t="s">
        <v>22</v>
      </c>
      <c r="G3554" s="249">
        <v>17.010000000000002</v>
      </c>
    </row>
    <row r="3555" spans="1:7" ht="15.95" customHeight="1">
      <c r="A3555" s="247" t="s">
        <v>26205</v>
      </c>
      <c r="B3555" s="248" t="s">
        <v>6497</v>
      </c>
      <c r="C3555" s="640" t="s">
        <v>6498</v>
      </c>
      <c r="D3555" s="640"/>
      <c r="E3555" s="640"/>
      <c r="F3555" s="248" t="s">
        <v>22</v>
      </c>
      <c r="G3555" s="249">
        <v>18</v>
      </c>
    </row>
    <row r="3556" spans="1:7" ht="15.95" customHeight="1">
      <c r="A3556" s="247" t="s">
        <v>26206</v>
      </c>
      <c r="B3556" s="248" t="s">
        <v>6499</v>
      </c>
      <c r="C3556" s="640" t="s">
        <v>6500</v>
      </c>
      <c r="D3556" s="640"/>
      <c r="E3556" s="640"/>
      <c r="F3556" s="248" t="s">
        <v>22</v>
      </c>
      <c r="G3556" s="249">
        <v>27.32</v>
      </c>
    </row>
    <row r="3557" spans="1:7" ht="15.95" customHeight="1">
      <c r="A3557" s="247" t="s">
        <v>26207</v>
      </c>
      <c r="B3557" s="248" t="s">
        <v>6501</v>
      </c>
      <c r="C3557" s="640" t="s">
        <v>6502</v>
      </c>
      <c r="D3557" s="640"/>
      <c r="E3557" s="640"/>
      <c r="F3557" s="248" t="s">
        <v>22</v>
      </c>
      <c r="G3557" s="249">
        <v>32.090000000000003</v>
      </c>
    </row>
    <row r="3558" spans="1:7" ht="15.95" customHeight="1">
      <c r="A3558" s="247" t="s">
        <v>26208</v>
      </c>
      <c r="B3558" s="248" t="s">
        <v>6503</v>
      </c>
      <c r="C3558" s="640" t="s">
        <v>6504</v>
      </c>
      <c r="D3558" s="640"/>
      <c r="E3558" s="640"/>
      <c r="F3558" s="248" t="s">
        <v>22</v>
      </c>
      <c r="G3558" s="249">
        <v>37.44</v>
      </c>
    </row>
    <row r="3559" spans="1:7" ht="15.95" customHeight="1">
      <c r="A3559" s="247" t="s">
        <v>26209</v>
      </c>
      <c r="B3559" s="248" t="s">
        <v>6505</v>
      </c>
      <c r="C3559" s="640" t="s">
        <v>6506</v>
      </c>
      <c r="D3559" s="640"/>
      <c r="E3559" s="640"/>
      <c r="F3559" s="248" t="s">
        <v>22</v>
      </c>
      <c r="G3559" s="249">
        <v>49.06</v>
      </c>
    </row>
    <row r="3560" spans="1:7" ht="15.95" customHeight="1">
      <c r="A3560" s="247" t="s">
        <v>26210</v>
      </c>
      <c r="B3560" s="248" t="s">
        <v>6507</v>
      </c>
      <c r="C3560" s="640" t="s">
        <v>6508</v>
      </c>
      <c r="D3560" s="640"/>
      <c r="E3560" s="640"/>
      <c r="F3560" s="248" t="s">
        <v>22</v>
      </c>
      <c r="G3560" s="249">
        <v>66.33</v>
      </c>
    </row>
    <row r="3561" spans="1:7" ht="15.95" customHeight="1">
      <c r="A3561" s="247" t="s">
        <v>26211</v>
      </c>
      <c r="B3561" s="248" t="s">
        <v>6509</v>
      </c>
      <c r="C3561" s="640" t="s">
        <v>6510</v>
      </c>
      <c r="D3561" s="640"/>
      <c r="E3561" s="640"/>
      <c r="F3561" s="248" t="s">
        <v>22</v>
      </c>
      <c r="G3561" s="249">
        <v>77.61</v>
      </c>
    </row>
    <row r="3562" spans="1:7" ht="15.95" customHeight="1">
      <c r="A3562" s="247" t="s">
        <v>26212</v>
      </c>
      <c r="B3562" s="248" t="s">
        <v>6511</v>
      </c>
      <c r="C3562" s="640" t="s">
        <v>6512</v>
      </c>
      <c r="D3562" s="640"/>
      <c r="E3562" s="640"/>
      <c r="F3562" s="248" t="s">
        <v>22</v>
      </c>
      <c r="G3562" s="249">
        <v>106.05</v>
      </c>
    </row>
    <row r="3563" spans="1:7" ht="15.95" customHeight="1">
      <c r="A3563" s="247" t="s">
        <v>26213</v>
      </c>
      <c r="B3563" s="248" t="s">
        <v>6513</v>
      </c>
      <c r="C3563" s="640" t="s">
        <v>6514</v>
      </c>
      <c r="D3563" s="640"/>
      <c r="E3563" s="640"/>
      <c r="F3563" s="248" t="s">
        <v>22</v>
      </c>
      <c r="G3563" s="249">
        <v>17.5</v>
      </c>
    </row>
    <row r="3564" spans="1:7" ht="15.95" customHeight="1">
      <c r="A3564" s="247" t="s">
        <v>26214</v>
      </c>
      <c r="B3564" s="248" t="s">
        <v>6515</v>
      </c>
      <c r="C3564" s="640" t="s">
        <v>6516</v>
      </c>
      <c r="D3564" s="640"/>
      <c r="E3564" s="640"/>
      <c r="F3564" s="248" t="s">
        <v>86</v>
      </c>
      <c r="G3564" s="249">
        <v>1.67</v>
      </c>
    </row>
    <row r="3565" spans="1:7" ht="15.95" customHeight="1">
      <c r="A3565" s="247" t="s">
        <v>26215</v>
      </c>
      <c r="B3565" s="248" t="s">
        <v>6517</v>
      </c>
      <c r="C3565" s="640" t="s">
        <v>6518</v>
      </c>
      <c r="D3565" s="640"/>
      <c r="E3565" s="640"/>
      <c r="F3565" s="248" t="s">
        <v>86</v>
      </c>
      <c r="G3565" s="249">
        <v>2.48</v>
      </c>
    </row>
    <row r="3566" spans="1:7" ht="15.95" customHeight="1">
      <c r="A3566" s="247" t="s">
        <v>26216</v>
      </c>
      <c r="B3566" s="248" t="s">
        <v>6519</v>
      </c>
      <c r="C3566" s="640" t="s">
        <v>6520</v>
      </c>
      <c r="D3566" s="640"/>
      <c r="E3566" s="640"/>
      <c r="F3566" s="248" t="s">
        <v>86</v>
      </c>
      <c r="G3566" s="249">
        <v>3.81</v>
      </c>
    </row>
    <row r="3567" spans="1:7" ht="15.95" customHeight="1">
      <c r="A3567" s="247" t="s">
        <v>26217</v>
      </c>
      <c r="B3567" s="248" t="s">
        <v>6521</v>
      </c>
      <c r="C3567" s="640" t="s">
        <v>6522</v>
      </c>
      <c r="D3567" s="640"/>
      <c r="E3567" s="640"/>
      <c r="F3567" s="248" t="s">
        <v>86</v>
      </c>
      <c r="G3567" s="249">
        <v>5.6</v>
      </c>
    </row>
    <row r="3568" spans="1:7" ht="15.95" customHeight="1">
      <c r="A3568" s="247" t="s">
        <v>26218</v>
      </c>
      <c r="B3568" s="248" t="s">
        <v>6523</v>
      </c>
      <c r="C3568" s="640" t="s">
        <v>6524</v>
      </c>
      <c r="D3568" s="640"/>
      <c r="E3568" s="640"/>
      <c r="F3568" s="248" t="s">
        <v>86</v>
      </c>
      <c r="G3568" s="249">
        <v>7.42</v>
      </c>
    </row>
    <row r="3569" spans="1:7" ht="15.95" customHeight="1">
      <c r="A3569" s="247" t="s">
        <v>26219</v>
      </c>
      <c r="B3569" s="248" t="s">
        <v>6525</v>
      </c>
      <c r="C3569" s="640" t="s">
        <v>6526</v>
      </c>
      <c r="D3569" s="640"/>
      <c r="E3569" s="640"/>
      <c r="F3569" s="248" t="s">
        <v>86</v>
      </c>
      <c r="G3569" s="249">
        <v>9.44</v>
      </c>
    </row>
    <row r="3570" spans="1:7" ht="15.95" customHeight="1">
      <c r="A3570" s="247" t="s">
        <v>26220</v>
      </c>
      <c r="B3570" s="248" t="s">
        <v>6527</v>
      </c>
      <c r="C3570" s="640" t="s">
        <v>6528</v>
      </c>
      <c r="D3570" s="640"/>
      <c r="E3570" s="640"/>
      <c r="F3570" s="248" t="s">
        <v>86</v>
      </c>
      <c r="G3570" s="249">
        <v>20.02</v>
      </c>
    </row>
    <row r="3571" spans="1:7" ht="15.95" customHeight="1">
      <c r="A3571" s="247" t="s">
        <v>26221</v>
      </c>
      <c r="B3571" s="248" t="s">
        <v>6529</v>
      </c>
      <c r="C3571" s="640" t="s">
        <v>6530</v>
      </c>
      <c r="D3571" s="640"/>
      <c r="E3571" s="640"/>
      <c r="F3571" s="248" t="s">
        <v>86</v>
      </c>
      <c r="G3571" s="249">
        <v>31.71</v>
      </c>
    </row>
    <row r="3572" spans="1:7" ht="15.95" customHeight="1">
      <c r="A3572" s="247" t="s">
        <v>26222</v>
      </c>
      <c r="B3572" s="248" t="s">
        <v>6531</v>
      </c>
      <c r="C3572" s="640" t="s">
        <v>6532</v>
      </c>
      <c r="D3572" s="640"/>
      <c r="E3572" s="640"/>
      <c r="F3572" s="248" t="s">
        <v>86</v>
      </c>
      <c r="G3572" s="249">
        <v>47.6</v>
      </c>
    </row>
    <row r="3573" spans="1:7" ht="15.95" customHeight="1">
      <c r="A3573" s="247" t="s">
        <v>26223</v>
      </c>
      <c r="B3573" s="248" t="s">
        <v>6533</v>
      </c>
      <c r="C3573" s="640" t="s">
        <v>6534</v>
      </c>
      <c r="D3573" s="640"/>
      <c r="E3573" s="640"/>
      <c r="F3573" s="248" t="s">
        <v>86</v>
      </c>
      <c r="G3573" s="249">
        <v>5.15</v>
      </c>
    </row>
    <row r="3574" spans="1:7" ht="15.95" customHeight="1">
      <c r="A3574" s="247" t="s">
        <v>26224</v>
      </c>
      <c r="B3574" s="248" t="s">
        <v>6535</v>
      </c>
      <c r="C3574" s="640" t="s">
        <v>6536</v>
      </c>
      <c r="D3574" s="640"/>
      <c r="E3574" s="640"/>
      <c r="F3574" s="248" t="s">
        <v>22</v>
      </c>
      <c r="G3574" s="249">
        <v>15.37</v>
      </c>
    </row>
    <row r="3575" spans="1:7" ht="15.95" customHeight="1">
      <c r="A3575" s="247" t="s">
        <v>26225</v>
      </c>
      <c r="B3575" s="248" t="s">
        <v>6537</v>
      </c>
      <c r="C3575" s="640" t="s">
        <v>6538</v>
      </c>
      <c r="D3575" s="640"/>
      <c r="E3575" s="640"/>
      <c r="F3575" s="248" t="s">
        <v>22</v>
      </c>
      <c r="G3575" s="249">
        <v>8.68</v>
      </c>
    </row>
    <row r="3576" spans="1:7" ht="15.95" customHeight="1">
      <c r="A3576" s="247" t="s">
        <v>26226</v>
      </c>
      <c r="B3576" s="248" t="s">
        <v>6539</v>
      </c>
      <c r="C3576" s="640" t="s">
        <v>6540</v>
      </c>
      <c r="D3576" s="640"/>
      <c r="E3576" s="640"/>
      <c r="F3576" s="248" t="s">
        <v>86</v>
      </c>
      <c r="G3576" s="249">
        <v>1.9</v>
      </c>
    </row>
    <row r="3577" spans="1:7" ht="15.95" customHeight="1">
      <c r="A3577" s="245" t="s">
        <v>26227</v>
      </c>
      <c r="B3577" s="642" t="s">
        <v>6541</v>
      </c>
      <c r="C3577" s="642"/>
      <c r="D3577" s="642"/>
      <c r="E3577" s="642"/>
      <c r="F3577" s="642"/>
      <c r="G3577" s="246">
        <v>421.7</v>
      </c>
    </row>
    <row r="3578" spans="1:7" ht="15.95" customHeight="1">
      <c r="A3578" s="247" t="s">
        <v>26228</v>
      </c>
      <c r="B3578" s="248" t="s">
        <v>6542</v>
      </c>
      <c r="C3578" s="640" t="s">
        <v>6543</v>
      </c>
      <c r="D3578" s="640"/>
      <c r="E3578" s="640"/>
      <c r="F3578" s="248" t="s">
        <v>22</v>
      </c>
      <c r="G3578" s="249">
        <v>26.91</v>
      </c>
    </row>
    <row r="3579" spans="1:7" ht="15.95" customHeight="1">
      <c r="A3579" s="247" t="s">
        <v>26229</v>
      </c>
      <c r="B3579" s="248" t="s">
        <v>6544</v>
      </c>
      <c r="C3579" s="640" t="s">
        <v>6545</v>
      </c>
      <c r="D3579" s="640"/>
      <c r="E3579" s="640"/>
      <c r="F3579" s="248" t="s">
        <v>22</v>
      </c>
      <c r="G3579" s="249">
        <v>34.11</v>
      </c>
    </row>
    <row r="3580" spans="1:7" ht="15.95" customHeight="1">
      <c r="A3580" s="247" t="s">
        <v>26230</v>
      </c>
      <c r="B3580" s="248" t="s">
        <v>6546</v>
      </c>
      <c r="C3580" s="640" t="s">
        <v>6547</v>
      </c>
      <c r="D3580" s="640"/>
      <c r="E3580" s="640"/>
      <c r="F3580" s="248" t="s">
        <v>22</v>
      </c>
      <c r="G3580" s="249">
        <v>42.93</v>
      </c>
    </row>
    <row r="3581" spans="1:7" ht="15.95" customHeight="1">
      <c r="A3581" s="247" t="s">
        <v>26231</v>
      </c>
      <c r="B3581" s="248" t="s">
        <v>6548</v>
      </c>
      <c r="C3581" s="640" t="s">
        <v>6549</v>
      </c>
      <c r="D3581" s="640"/>
      <c r="E3581" s="640"/>
      <c r="F3581" s="248" t="s">
        <v>22</v>
      </c>
      <c r="G3581" s="249">
        <v>51.27</v>
      </c>
    </row>
    <row r="3582" spans="1:7" ht="15.95" customHeight="1">
      <c r="A3582" s="247" t="s">
        <v>26232</v>
      </c>
      <c r="B3582" s="248" t="s">
        <v>6550</v>
      </c>
      <c r="C3582" s="640" t="s">
        <v>6551</v>
      </c>
      <c r="D3582" s="640"/>
      <c r="E3582" s="640"/>
      <c r="F3582" s="248" t="s">
        <v>22</v>
      </c>
      <c r="G3582" s="249">
        <v>71.58</v>
      </c>
    </row>
    <row r="3583" spans="1:7" ht="15.95" customHeight="1">
      <c r="A3583" s="247" t="s">
        <v>26233</v>
      </c>
      <c r="B3583" s="248" t="s">
        <v>6552</v>
      </c>
      <c r="C3583" s="640" t="s">
        <v>6553</v>
      </c>
      <c r="D3583" s="640"/>
      <c r="E3583" s="640"/>
      <c r="F3583" s="248" t="s">
        <v>22</v>
      </c>
      <c r="G3583" s="249">
        <v>85.71</v>
      </c>
    </row>
    <row r="3584" spans="1:7" ht="15.95" customHeight="1">
      <c r="A3584" s="247" t="s">
        <v>26234</v>
      </c>
      <c r="B3584" s="248" t="s">
        <v>6554</v>
      </c>
      <c r="C3584" s="640" t="s">
        <v>6555</v>
      </c>
      <c r="D3584" s="640"/>
      <c r="E3584" s="640"/>
      <c r="F3584" s="248" t="s">
        <v>22</v>
      </c>
      <c r="G3584" s="249">
        <v>109.19</v>
      </c>
    </row>
    <row r="3585" spans="1:7" ht="15.95" customHeight="1">
      <c r="A3585" s="245" t="s">
        <v>26235</v>
      </c>
      <c r="B3585" s="642" t="s">
        <v>6556</v>
      </c>
      <c r="C3585" s="642"/>
      <c r="D3585" s="642"/>
      <c r="E3585" s="642"/>
      <c r="F3585" s="642"/>
      <c r="G3585" s="246">
        <v>1619.35</v>
      </c>
    </row>
    <row r="3586" spans="1:7" ht="15.95" customHeight="1">
      <c r="A3586" s="247" t="s">
        <v>26236</v>
      </c>
      <c r="B3586" s="248" t="s">
        <v>6557</v>
      </c>
      <c r="C3586" s="640" t="s">
        <v>6558</v>
      </c>
      <c r="D3586" s="640"/>
      <c r="E3586" s="640"/>
      <c r="F3586" s="248" t="s">
        <v>22</v>
      </c>
      <c r="G3586" s="249">
        <v>40.770000000000003</v>
      </c>
    </row>
    <row r="3587" spans="1:7" ht="15.95" customHeight="1">
      <c r="A3587" s="247" t="s">
        <v>26237</v>
      </c>
      <c r="B3587" s="248" t="s">
        <v>6559</v>
      </c>
      <c r="C3587" s="640" t="s">
        <v>6560</v>
      </c>
      <c r="D3587" s="640"/>
      <c r="E3587" s="640"/>
      <c r="F3587" s="248" t="s">
        <v>22</v>
      </c>
      <c r="G3587" s="249">
        <v>41.05</v>
      </c>
    </row>
    <row r="3588" spans="1:7" ht="15.95" customHeight="1">
      <c r="A3588" s="247" t="s">
        <v>26238</v>
      </c>
      <c r="B3588" s="248" t="s">
        <v>6561</v>
      </c>
      <c r="C3588" s="640" t="s">
        <v>6562</v>
      </c>
      <c r="D3588" s="640"/>
      <c r="E3588" s="640"/>
      <c r="F3588" s="248" t="s">
        <v>22</v>
      </c>
      <c r="G3588" s="249">
        <v>44.64</v>
      </c>
    </row>
    <row r="3589" spans="1:7" ht="15.95" customHeight="1">
      <c r="A3589" s="247" t="s">
        <v>26239</v>
      </c>
      <c r="B3589" s="248" t="s">
        <v>6563</v>
      </c>
      <c r="C3589" s="640" t="s">
        <v>6564</v>
      </c>
      <c r="D3589" s="640"/>
      <c r="E3589" s="640"/>
      <c r="F3589" s="248" t="s">
        <v>22</v>
      </c>
      <c r="G3589" s="249">
        <v>45.07</v>
      </c>
    </row>
    <row r="3590" spans="1:7" ht="15.95" customHeight="1">
      <c r="A3590" s="247" t="s">
        <v>26240</v>
      </c>
      <c r="B3590" s="248" t="s">
        <v>6565</v>
      </c>
      <c r="C3590" s="640" t="s">
        <v>6566</v>
      </c>
      <c r="D3590" s="640"/>
      <c r="E3590" s="640"/>
      <c r="F3590" s="248" t="s">
        <v>22</v>
      </c>
      <c r="G3590" s="249">
        <v>50.67</v>
      </c>
    </row>
    <row r="3591" spans="1:7" ht="15.95" customHeight="1">
      <c r="A3591" s="247" t="s">
        <v>26241</v>
      </c>
      <c r="B3591" s="248" t="s">
        <v>6567</v>
      </c>
      <c r="C3591" s="640" t="s">
        <v>6568</v>
      </c>
      <c r="D3591" s="640"/>
      <c r="E3591" s="640"/>
      <c r="F3591" s="248" t="s">
        <v>22</v>
      </c>
      <c r="G3591" s="249">
        <v>47.99</v>
      </c>
    </row>
    <row r="3592" spans="1:7" ht="15.95" customHeight="1">
      <c r="A3592" s="247" t="s">
        <v>26242</v>
      </c>
      <c r="B3592" s="248" t="s">
        <v>6569</v>
      </c>
      <c r="C3592" s="640" t="s">
        <v>6570</v>
      </c>
      <c r="D3592" s="640"/>
      <c r="E3592" s="640"/>
      <c r="F3592" s="248" t="s">
        <v>22</v>
      </c>
      <c r="G3592" s="249">
        <v>52.44</v>
      </c>
    </row>
    <row r="3593" spans="1:7" ht="15.95" customHeight="1">
      <c r="A3593" s="247" t="s">
        <v>26243</v>
      </c>
      <c r="B3593" s="248" t="s">
        <v>6571</v>
      </c>
      <c r="C3593" s="640" t="s">
        <v>6572</v>
      </c>
      <c r="D3593" s="640"/>
      <c r="E3593" s="640"/>
      <c r="F3593" s="248" t="s">
        <v>22</v>
      </c>
      <c r="G3593" s="249">
        <v>53.98</v>
      </c>
    </row>
    <row r="3594" spans="1:7" ht="15.95" customHeight="1">
      <c r="A3594" s="247" t="s">
        <v>26244</v>
      </c>
      <c r="B3594" s="248" t="s">
        <v>6573</v>
      </c>
      <c r="C3594" s="640" t="s">
        <v>6574</v>
      </c>
      <c r="D3594" s="640"/>
      <c r="E3594" s="640"/>
      <c r="F3594" s="248" t="s">
        <v>22</v>
      </c>
      <c r="G3594" s="249">
        <v>59.2</v>
      </c>
    </row>
    <row r="3595" spans="1:7" ht="15.95" customHeight="1">
      <c r="A3595" s="247" t="s">
        <v>26245</v>
      </c>
      <c r="B3595" s="248" t="s">
        <v>429</v>
      </c>
      <c r="C3595" s="640" t="s">
        <v>433</v>
      </c>
      <c r="D3595" s="640"/>
      <c r="E3595" s="640"/>
      <c r="F3595" s="248" t="s">
        <v>22</v>
      </c>
      <c r="G3595" s="249">
        <v>70.72</v>
      </c>
    </row>
    <row r="3596" spans="1:7" ht="15.95" customHeight="1">
      <c r="A3596" s="247" t="s">
        <v>26246</v>
      </c>
      <c r="B3596" s="248" t="s">
        <v>6575</v>
      </c>
      <c r="C3596" s="640" t="s">
        <v>6576</v>
      </c>
      <c r="D3596" s="640"/>
      <c r="E3596" s="640"/>
      <c r="F3596" s="248" t="s">
        <v>22</v>
      </c>
      <c r="G3596" s="249">
        <v>59.15</v>
      </c>
    </row>
    <row r="3597" spans="1:7" ht="15.95" customHeight="1">
      <c r="A3597" s="247" t="s">
        <v>26247</v>
      </c>
      <c r="B3597" s="248" t="s">
        <v>6577</v>
      </c>
      <c r="C3597" s="640" t="s">
        <v>6578</v>
      </c>
      <c r="D3597" s="640"/>
      <c r="E3597" s="640"/>
      <c r="F3597" s="248" t="s">
        <v>22</v>
      </c>
      <c r="G3597" s="249">
        <v>80.28</v>
      </c>
    </row>
    <row r="3598" spans="1:7" ht="15.95" customHeight="1">
      <c r="A3598" s="247" t="s">
        <v>26248</v>
      </c>
      <c r="B3598" s="248" t="s">
        <v>6579</v>
      </c>
      <c r="C3598" s="640" t="s">
        <v>6580</v>
      </c>
      <c r="D3598" s="640"/>
      <c r="E3598" s="640"/>
      <c r="F3598" s="248" t="s">
        <v>22</v>
      </c>
      <c r="G3598" s="249">
        <v>94.13</v>
      </c>
    </row>
    <row r="3599" spans="1:7" ht="15.95" customHeight="1">
      <c r="A3599" s="247" t="s">
        <v>26249</v>
      </c>
      <c r="B3599" s="248" t="s">
        <v>6581</v>
      </c>
      <c r="C3599" s="640" t="s">
        <v>6582</v>
      </c>
      <c r="D3599" s="640"/>
      <c r="E3599" s="640"/>
      <c r="F3599" s="248" t="s">
        <v>22</v>
      </c>
      <c r="G3599" s="249">
        <v>148.22</v>
      </c>
    </row>
    <row r="3600" spans="1:7" ht="15.95" customHeight="1">
      <c r="A3600" s="640" t="s">
        <v>26250</v>
      </c>
      <c r="B3600" s="643" t="s">
        <v>6583</v>
      </c>
      <c r="C3600" s="640" t="s">
        <v>6584</v>
      </c>
      <c r="D3600" s="640"/>
      <c r="E3600" s="640"/>
      <c r="F3600" s="643" t="s">
        <v>22</v>
      </c>
      <c r="G3600" s="641">
        <v>26.14</v>
      </c>
    </row>
    <row r="3601" spans="1:7" ht="6" customHeight="1">
      <c r="A3601" s="640"/>
      <c r="B3601" s="643"/>
      <c r="C3601" s="640"/>
      <c r="D3601" s="640"/>
      <c r="E3601" s="640"/>
      <c r="F3601" s="643"/>
      <c r="G3601" s="641"/>
    </row>
    <row r="3602" spans="1:7" ht="15.95" customHeight="1">
      <c r="A3602" s="640" t="s">
        <v>26251</v>
      </c>
      <c r="B3602" s="643" t="s">
        <v>6585</v>
      </c>
      <c r="C3602" s="640" t="s">
        <v>6586</v>
      </c>
      <c r="D3602" s="640"/>
      <c r="E3602" s="640"/>
      <c r="F3602" s="643" t="s">
        <v>22</v>
      </c>
      <c r="G3602" s="641">
        <v>31.12</v>
      </c>
    </row>
    <row r="3603" spans="1:7" ht="6" customHeight="1">
      <c r="A3603" s="640"/>
      <c r="B3603" s="643"/>
      <c r="C3603" s="640"/>
      <c r="D3603" s="640"/>
      <c r="E3603" s="640"/>
      <c r="F3603" s="643"/>
      <c r="G3603" s="641"/>
    </row>
    <row r="3604" spans="1:7" ht="15.95" customHeight="1">
      <c r="A3604" s="640" t="s">
        <v>26252</v>
      </c>
      <c r="B3604" s="643" t="s">
        <v>6587</v>
      </c>
      <c r="C3604" s="640" t="s">
        <v>6588</v>
      </c>
      <c r="D3604" s="640"/>
      <c r="E3604" s="640"/>
      <c r="F3604" s="643" t="s">
        <v>22</v>
      </c>
      <c r="G3604" s="641">
        <v>37.700000000000003</v>
      </c>
    </row>
    <row r="3605" spans="1:7" ht="6" customHeight="1">
      <c r="A3605" s="640"/>
      <c r="B3605" s="643"/>
      <c r="C3605" s="640"/>
      <c r="D3605" s="640"/>
      <c r="E3605" s="640"/>
      <c r="F3605" s="643"/>
      <c r="G3605" s="641"/>
    </row>
    <row r="3606" spans="1:7" ht="15.95" customHeight="1">
      <c r="A3606" s="640" t="s">
        <v>26253</v>
      </c>
      <c r="B3606" s="643" t="s">
        <v>6589</v>
      </c>
      <c r="C3606" s="640" t="s">
        <v>6590</v>
      </c>
      <c r="D3606" s="640"/>
      <c r="E3606" s="640"/>
      <c r="F3606" s="643" t="s">
        <v>22</v>
      </c>
      <c r="G3606" s="641">
        <v>53.65</v>
      </c>
    </row>
    <row r="3607" spans="1:7" ht="6" customHeight="1">
      <c r="A3607" s="640"/>
      <c r="B3607" s="643"/>
      <c r="C3607" s="640"/>
      <c r="D3607" s="640"/>
      <c r="E3607" s="640"/>
      <c r="F3607" s="643"/>
      <c r="G3607" s="641"/>
    </row>
    <row r="3608" spans="1:7" ht="15.95" customHeight="1">
      <c r="A3608" s="640" t="s">
        <v>26254</v>
      </c>
      <c r="B3608" s="643" t="s">
        <v>6591</v>
      </c>
      <c r="C3608" s="640" t="s">
        <v>6592</v>
      </c>
      <c r="D3608" s="640"/>
      <c r="E3608" s="640"/>
      <c r="F3608" s="643" t="s">
        <v>22</v>
      </c>
      <c r="G3608" s="641">
        <v>66.400000000000006</v>
      </c>
    </row>
    <row r="3609" spans="1:7" ht="6" customHeight="1">
      <c r="A3609" s="640"/>
      <c r="B3609" s="643"/>
      <c r="C3609" s="640"/>
      <c r="D3609" s="640"/>
      <c r="E3609" s="640"/>
      <c r="F3609" s="643"/>
      <c r="G3609" s="641"/>
    </row>
    <row r="3610" spans="1:7" ht="15.95" customHeight="1">
      <c r="A3610" s="640" t="s">
        <v>26255</v>
      </c>
      <c r="B3610" s="643" t="s">
        <v>6593</v>
      </c>
      <c r="C3610" s="640" t="s">
        <v>6594</v>
      </c>
      <c r="D3610" s="640"/>
      <c r="E3610" s="640"/>
      <c r="F3610" s="643" t="s">
        <v>22</v>
      </c>
      <c r="G3610" s="641">
        <v>96.38</v>
      </c>
    </row>
    <row r="3611" spans="1:7" ht="6" customHeight="1">
      <c r="A3611" s="640"/>
      <c r="B3611" s="643"/>
      <c r="C3611" s="640"/>
      <c r="D3611" s="640"/>
      <c r="E3611" s="640"/>
      <c r="F3611" s="643"/>
      <c r="G3611" s="641"/>
    </row>
    <row r="3612" spans="1:7" ht="15.95" customHeight="1">
      <c r="A3612" s="640" t="s">
        <v>26256</v>
      </c>
      <c r="B3612" s="643" t="s">
        <v>6595</v>
      </c>
      <c r="C3612" s="640" t="s">
        <v>6596</v>
      </c>
      <c r="D3612" s="640"/>
      <c r="E3612" s="640"/>
      <c r="F3612" s="643" t="s">
        <v>22</v>
      </c>
      <c r="G3612" s="641">
        <v>101.18</v>
      </c>
    </row>
    <row r="3613" spans="1:7" ht="6" customHeight="1">
      <c r="A3613" s="640"/>
      <c r="B3613" s="643"/>
      <c r="C3613" s="640"/>
      <c r="D3613" s="640"/>
      <c r="E3613" s="640"/>
      <c r="F3613" s="643"/>
      <c r="G3613" s="641"/>
    </row>
    <row r="3614" spans="1:7" ht="15.95" customHeight="1">
      <c r="A3614" s="247" t="s">
        <v>26257</v>
      </c>
      <c r="B3614" s="248" t="s">
        <v>6597</v>
      </c>
      <c r="C3614" s="640" t="s">
        <v>6598</v>
      </c>
      <c r="D3614" s="640"/>
      <c r="E3614" s="640"/>
      <c r="F3614" s="248" t="s">
        <v>22</v>
      </c>
      <c r="G3614" s="249">
        <v>78.790000000000006</v>
      </c>
    </row>
    <row r="3615" spans="1:7" ht="15.95" customHeight="1">
      <c r="A3615" s="247" t="s">
        <v>26258</v>
      </c>
      <c r="B3615" s="248" t="s">
        <v>6599</v>
      </c>
      <c r="C3615" s="640" t="s">
        <v>6600</v>
      </c>
      <c r="D3615" s="640"/>
      <c r="E3615" s="640"/>
      <c r="F3615" s="248" t="s">
        <v>22</v>
      </c>
      <c r="G3615" s="249">
        <v>105.37</v>
      </c>
    </row>
    <row r="3616" spans="1:7" ht="15.95" customHeight="1">
      <c r="A3616" s="247" t="s">
        <v>26259</v>
      </c>
      <c r="B3616" s="248" t="s">
        <v>6601</v>
      </c>
      <c r="C3616" s="640" t="s">
        <v>6602</v>
      </c>
      <c r="D3616" s="640"/>
      <c r="E3616" s="640"/>
      <c r="F3616" s="248" t="s">
        <v>22</v>
      </c>
      <c r="G3616" s="249">
        <v>134.31</v>
      </c>
    </row>
    <row r="3617" spans="1:7" ht="15.95" customHeight="1">
      <c r="A3617" s="245" t="s">
        <v>26260</v>
      </c>
      <c r="B3617" s="642" t="s">
        <v>6603</v>
      </c>
      <c r="C3617" s="642"/>
      <c r="D3617" s="642"/>
      <c r="E3617" s="642"/>
      <c r="F3617" s="642"/>
      <c r="G3617" s="246">
        <v>665.65</v>
      </c>
    </row>
    <row r="3618" spans="1:7" ht="15.95" customHeight="1">
      <c r="A3618" s="247" t="s">
        <v>26261</v>
      </c>
      <c r="B3618" s="248" t="s">
        <v>6604</v>
      </c>
      <c r="C3618" s="640" t="s">
        <v>6605</v>
      </c>
      <c r="D3618" s="640"/>
      <c r="E3618" s="640"/>
      <c r="F3618" s="248" t="s">
        <v>22</v>
      </c>
      <c r="G3618" s="249">
        <v>10.82</v>
      </c>
    </row>
    <row r="3619" spans="1:7" ht="15.95" customHeight="1">
      <c r="A3619" s="247" t="s">
        <v>26262</v>
      </c>
      <c r="B3619" s="248" t="s">
        <v>6606</v>
      </c>
      <c r="C3619" s="640" t="s">
        <v>6607</v>
      </c>
      <c r="D3619" s="640"/>
      <c r="E3619" s="640"/>
      <c r="F3619" s="248" t="s">
        <v>22</v>
      </c>
      <c r="G3619" s="249">
        <v>30.35</v>
      </c>
    </row>
    <row r="3620" spans="1:7" ht="15.95" customHeight="1">
      <c r="A3620" s="247" t="s">
        <v>26263</v>
      </c>
      <c r="B3620" s="248" t="s">
        <v>6608</v>
      </c>
      <c r="C3620" s="640" t="s">
        <v>6609</v>
      </c>
      <c r="D3620" s="640"/>
      <c r="E3620" s="640"/>
      <c r="F3620" s="248" t="s">
        <v>22</v>
      </c>
      <c r="G3620" s="249">
        <v>81.73</v>
      </c>
    </row>
    <row r="3621" spans="1:7" ht="15.95" customHeight="1">
      <c r="A3621" s="247" t="s">
        <v>26264</v>
      </c>
      <c r="B3621" s="248" t="s">
        <v>6610</v>
      </c>
      <c r="C3621" s="640" t="s">
        <v>6611</v>
      </c>
      <c r="D3621" s="640"/>
      <c r="E3621" s="640"/>
      <c r="F3621" s="248" t="s">
        <v>22</v>
      </c>
      <c r="G3621" s="249">
        <v>84.92</v>
      </c>
    </row>
    <row r="3622" spans="1:7" ht="15.95" customHeight="1">
      <c r="A3622" s="640" t="s">
        <v>26265</v>
      </c>
      <c r="B3622" s="643" t="s">
        <v>6612</v>
      </c>
      <c r="C3622" s="640" t="s">
        <v>6613</v>
      </c>
      <c r="D3622" s="640"/>
      <c r="E3622" s="640"/>
      <c r="F3622" s="643" t="s">
        <v>22</v>
      </c>
      <c r="G3622" s="641">
        <v>233.84</v>
      </c>
    </row>
    <row r="3623" spans="1:7" ht="6" customHeight="1">
      <c r="A3623" s="640"/>
      <c r="B3623" s="643"/>
      <c r="C3623" s="640"/>
      <c r="D3623" s="640"/>
      <c r="E3623" s="640"/>
      <c r="F3623" s="643"/>
      <c r="G3623" s="641"/>
    </row>
    <row r="3624" spans="1:7" ht="15.95" customHeight="1">
      <c r="A3624" s="640" t="s">
        <v>26266</v>
      </c>
      <c r="B3624" s="643" t="s">
        <v>6614</v>
      </c>
      <c r="C3624" s="640" t="s">
        <v>6615</v>
      </c>
      <c r="D3624" s="640"/>
      <c r="E3624" s="640"/>
      <c r="F3624" s="643" t="s">
        <v>86</v>
      </c>
      <c r="G3624" s="641">
        <v>51.49</v>
      </c>
    </row>
    <row r="3625" spans="1:7" ht="6" customHeight="1">
      <c r="A3625" s="640"/>
      <c r="B3625" s="643"/>
      <c r="C3625" s="640"/>
      <c r="D3625" s="640"/>
      <c r="E3625" s="640"/>
      <c r="F3625" s="643"/>
      <c r="G3625" s="641"/>
    </row>
    <row r="3626" spans="1:7" ht="15.95" customHeight="1">
      <c r="A3626" s="640" t="s">
        <v>26267</v>
      </c>
      <c r="B3626" s="643" t="s">
        <v>6616</v>
      </c>
      <c r="C3626" s="640" t="s">
        <v>6617</v>
      </c>
      <c r="D3626" s="640"/>
      <c r="E3626" s="640"/>
      <c r="F3626" s="643" t="s">
        <v>86</v>
      </c>
      <c r="G3626" s="641">
        <v>53.92</v>
      </c>
    </row>
    <row r="3627" spans="1:7" ht="6" customHeight="1">
      <c r="A3627" s="640"/>
      <c r="B3627" s="643"/>
      <c r="C3627" s="640"/>
      <c r="D3627" s="640"/>
      <c r="E3627" s="640"/>
      <c r="F3627" s="643"/>
      <c r="G3627" s="641"/>
    </row>
    <row r="3628" spans="1:7" ht="15.95" customHeight="1">
      <c r="A3628" s="247" t="s">
        <v>26268</v>
      </c>
      <c r="B3628" s="248" t="s">
        <v>6618</v>
      </c>
      <c r="C3628" s="640" t="s">
        <v>6619</v>
      </c>
      <c r="D3628" s="640"/>
      <c r="E3628" s="640"/>
      <c r="F3628" s="248" t="s">
        <v>86</v>
      </c>
      <c r="G3628" s="249">
        <v>57.11</v>
      </c>
    </row>
    <row r="3629" spans="1:7" ht="15.95" customHeight="1">
      <c r="A3629" s="640" t="s">
        <v>26269</v>
      </c>
      <c r="B3629" s="643" t="s">
        <v>6620</v>
      </c>
      <c r="C3629" s="640" t="s">
        <v>6621</v>
      </c>
      <c r="D3629" s="640"/>
      <c r="E3629" s="640"/>
      <c r="F3629" s="643" t="s">
        <v>86</v>
      </c>
      <c r="G3629" s="641">
        <v>9.75</v>
      </c>
    </row>
    <row r="3630" spans="1:7" ht="6" customHeight="1">
      <c r="A3630" s="640"/>
      <c r="B3630" s="643"/>
      <c r="C3630" s="640"/>
      <c r="D3630" s="640"/>
      <c r="E3630" s="640"/>
      <c r="F3630" s="643"/>
      <c r="G3630" s="641"/>
    </row>
    <row r="3631" spans="1:7" ht="15.95" customHeight="1">
      <c r="A3631" s="247" t="s">
        <v>26270</v>
      </c>
      <c r="B3631" s="248" t="s">
        <v>6622</v>
      </c>
      <c r="C3631" s="640" t="s">
        <v>6623</v>
      </c>
      <c r="D3631" s="640"/>
      <c r="E3631" s="640"/>
      <c r="F3631" s="248" t="s">
        <v>22</v>
      </c>
      <c r="G3631" s="249">
        <v>32.5</v>
      </c>
    </row>
    <row r="3632" spans="1:7" ht="15.95" customHeight="1">
      <c r="A3632" s="247" t="s">
        <v>26271</v>
      </c>
      <c r="B3632" s="248" t="s">
        <v>6624</v>
      </c>
      <c r="C3632" s="640" t="s">
        <v>6625</v>
      </c>
      <c r="D3632" s="640"/>
      <c r="E3632" s="640"/>
      <c r="F3632" s="248" t="s">
        <v>86</v>
      </c>
      <c r="G3632" s="249">
        <v>19.22</v>
      </c>
    </row>
    <row r="3633" spans="1:7" ht="15.95" customHeight="1">
      <c r="A3633" s="245" t="s">
        <v>26272</v>
      </c>
      <c r="B3633" s="642" t="s">
        <v>6626</v>
      </c>
      <c r="C3633" s="642"/>
      <c r="D3633" s="642"/>
      <c r="E3633" s="642"/>
      <c r="F3633" s="642"/>
      <c r="G3633" s="246">
        <v>191.62</v>
      </c>
    </row>
    <row r="3634" spans="1:7" ht="15.95" customHeight="1">
      <c r="A3634" s="247" t="s">
        <v>26273</v>
      </c>
      <c r="B3634" s="248" t="s">
        <v>6627</v>
      </c>
      <c r="C3634" s="640" t="s">
        <v>6628</v>
      </c>
      <c r="D3634" s="640"/>
      <c r="E3634" s="640"/>
      <c r="F3634" s="248" t="s">
        <v>6629</v>
      </c>
      <c r="G3634" s="249">
        <v>1.57</v>
      </c>
    </row>
    <row r="3635" spans="1:7" ht="15.95" customHeight="1">
      <c r="A3635" s="247" t="s">
        <v>26274</v>
      </c>
      <c r="B3635" s="248" t="s">
        <v>6630</v>
      </c>
      <c r="C3635" s="640" t="s">
        <v>6631</v>
      </c>
      <c r="D3635" s="640"/>
      <c r="E3635" s="640"/>
      <c r="F3635" s="248" t="s">
        <v>6629</v>
      </c>
      <c r="G3635" s="249">
        <v>1.72</v>
      </c>
    </row>
    <row r="3636" spans="1:7" ht="15.95" customHeight="1">
      <c r="A3636" s="247" t="s">
        <v>26275</v>
      </c>
      <c r="B3636" s="248" t="s">
        <v>6632</v>
      </c>
      <c r="C3636" s="640" t="s">
        <v>6633</v>
      </c>
      <c r="D3636" s="640"/>
      <c r="E3636" s="640"/>
      <c r="F3636" s="248" t="s">
        <v>6629</v>
      </c>
      <c r="G3636" s="249">
        <v>2</v>
      </c>
    </row>
    <row r="3637" spans="1:7" ht="15.95" customHeight="1">
      <c r="A3637" s="247" t="s">
        <v>26276</v>
      </c>
      <c r="B3637" s="248" t="s">
        <v>6634</v>
      </c>
      <c r="C3637" s="640" t="s">
        <v>6635</v>
      </c>
      <c r="D3637" s="640"/>
      <c r="E3637" s="640"/>
      <c r="F3637" s="248" t="s">
        <v>6629</v>
      </c>
      <c r="G3637" s="249">
        <v>3.38</v>
      </c>
    </row>
    <row r="3638" spans="1:7" ht="15.95" customHeight="1">
      <c r="A3638" s="247" t="s">
        <v>26277</v>
      </c>
      <c r="B3638" s="248" t="s">
        <v>6636</v>
      </c>
      <c r="C3638" s="640" t="s">
        <v>6637</v>
      </c>
      <c r="D3638" s="640"/>
      <c r="E3638" s="640"/>
      <c r="F3638" s="248" t="s">
        <v>6629</v>
      </c>
      <c r="G3638" s="249">
        <v>4.2300000000000004</v>
      </c>
    </row>
    <row r="3639" spans="1:7" ht="15.95" customHeight="1">
      <c r="A3639" s="247" t="s">
        <v>26278</v>
      </c>
      <c r="B3639" s="248" t="s">
        <v>6638</v>
      </c>
      <c r="C3639" s="640" t="s">
        <v>6639</v>
      </c>
      <c r="D3639" s="640"/>
      <c r="E3639" s="640"/>
      <c r="F3639" s="248" t="s">
        <v>6629</v>
      </c>
      <c r="G3639" s="249">
        <v>6.67</v>
      </c>
    </row>
    <row r="3640" spans="1:7" ht="15.95" customHeight="1">
      <c r="A3640" s="247" t="s">
        <v>26279</v>
      </c>
      <c r="B3640" s="248" t="s">
        <v>6640</v>
      </c>
      <c r="C3640" s="640" t="s">
        <v>6641</v>
      </c>
      <c r="D3640" s="640"/>
      <c r="E3640" s="640"/>
      <c r="F3640" s="248" t="s">
        <v>6629</v>
      </c>
      <c r="G3640" s="249">
        <v>11.12</v>
      </c>
    </row>
    <row r="3641" spans="1:7" ht="15.95" customHeight="1">
      <c r="A3641" s="247" t="s">
        <v>26280</v>
      </c>
      <c r="B3641" s="248" t="s">
        <v>6642</v>
      </c>
      <c r="C3641" s="640" t="s">
        <v>6643</v>
      </c>
      <c r="D3641" s="640"/>
      <c r="E3641" s="640"/>
      <c r="F3641" s="248" t="s">
        <v>6629</v>
      </c>
      <c r="G3641" s="249">
        <v>18.03</v>
      </c>
    </row>
    <row r="3642" spans="1:7" ht="15.95" customHeight="1">
      <c r="A3642" s="247" t="s">
        <v>26281</v>
      </c>
      <c r="B3642" s="248" t="s">
        <v>6644</v>
      </c>
      <c r="C3642" s="640" t="s">
        <v>6645</v>
      </c>
      <c r="D3642" s="640"/>
      <c r="E3642" s="640"/>
      <c r="F3642" s="248" t="s">
        <v>6629</v>
      </c>
      <c r="G3642" s="249">
        <v>24.29</v>
      </c>
    </row>
    <row r="3643" spans="1:7" ht="15.95" customHeight="1">
      <c r="A3643" s="247" t="s">
        <v>26282</v>
      </c>
      <c r="B3643" s="248" t="s">
        <v>6646</v>
      </c>
      <c r="C3643" s="640" t="s">
        <v>6647</v>
      </c>
      <c r="D3643" s="640"/>
      <c r="E3643" s="640"/>
      <c r="F3643" s="248" t="s">
        <v>6629</v>
      </c>
      <c r="G3643" s="249">
        <v>22</v>
      </c>
    </row>
    <row r="3644" spans="1:7" ht="15.95" customHeight="1">
      <c r="A3644" s="247" t="s">
        <v>26283</v>
      </c>
      <c r="B3644" s="248" t="s">
        <v>6648</v>
      </c>
      <c r="C3644" s="640" t="s">
        <v>6649</v>
      </c>
      <c r="D3644" s="640"/>
      <c r="E3644" s="640"/>
      <c r="F3644" s="248" t="s">
        <v>86</v>
      </c>
      <c r="G3644" s="249">
        <v>7.17</v>
      </c>
    </row>
    <row r="3645" spans="1:7" ht="15.95" customHeight="1">
      <c r="A3645" s="247" t="s">
        <v>26284</v>
      </c>
      <c r="B3645" s="248" t="s">
        <v>6650</v>
      </c>
      <c r="C3645" s="640" t="s">
        <v>6651</v>
      </c>
      <c r="D3645" s="640"/>
      <c r="E3645" s="640"/>
      <c r="F3645" s="248" t="s">
        <v>86</v>
      </c>
      <c r="G3645" s="249">
        <v>8.32</v>
      </c>
    </row>
    <row r="3646" spans="1:7" ht="15.95" customHeight="1">
      <c r="A3646" s="247" t="s">
        <v>26285</v>
      </c>
      <c r="B3646" s="248" t="s">
        <v>6652</v>
      </c>
      <c r="C3646" s="640" t="s">
        <v>6653</v>
      </c>
      <c r="D3646" s="640"/>
      <c r="E3646" s="640"/>
      <c r="F3646" s="248" t="s">
        <v>86</v>
      </c>
      <c r="G3646" s="249">
        <v>9.82</v>
      </c>
    </row>
    <row r="3647" spans="1:7" ht="15.95" customHeight="1">
      <c r="A3647" s="247" t="s">
        <v>26286</v>
      </c>
      <c r="B3647" s="248" t="s">
        <v>6654</v>
      </c>
      <c r="C3647" s="640" t="s">
        <v>6655</v>
      </c>
      <c r="D3647" s="640"/>
      <c r="E3647" s="640"/>
      <c r="F3647" s="248" t="s">
        <v>86</v>
      </c>
      <c r="G3647" s="249">
        <v>10.98</v>
      </c>
    </row>
    <row r="3648" spans="1:7" ht="15.95" customHeight="1">
      <c r="A3648" s="247" t="s">
        <v>26287</v>
      </c>
      <c r="B3648" s="248" t="s">
        <v>6656</v>
      </c>
      <c r="C3648" s="640" t="s">
        <v>6657</v>
      </c>
      <c r="D3648" s="640"/>
      <c r="E3648" s="640"/>
      <c r="F3648" s="248" t="s">
        <v>86</v>
      </c>
      <c r="G3648" s="249">
        <v>7.54</v>
      </c>
    </row>
    <row r="3649" spans="1:7" ht="15.95" customHeight="1">
      <c r="A3649" s="247" t="s">
        <v>26288</v>
      </c>
      <c r="B3649" s="248" t="s">
        <v>6658</v>
      </c>
      <c r="C3649" s="640" t="s">
        <v>6659</v>
      </c>
      <c r="D3649" s="640"/>
      <c r="E3649" s="640"/>
      <c r="F3649" s="248" t="s">
        <v>86</v>
      </c>
      <c r="G3649" s="249">
        <v>11.61</v>
      </c>
    </row>
    <row r="3650" spans="1:7" ht="15.95" customHeight="1">
      <c r="A3650" s="247" t="s">
        <v>26289</v>
      </c>
      <c r="B3650" s="248" t="s">
        <v>6660</v>
      </c>
      <c r="C3650" s="640" t="s">
        <v>6661</v>
      </c>
      <c r="D3650" s="640"/>
      <c r="E3650" s="640"/>
      <c r="F3650" s="248" t="s">
        <v>86</v>
      </c>
      <c r="G3650" s="249">
        <v>18.75</v>
      </c>
    </row>
    <row r="3651" spans="1:7" ht="15.95" customHeight="1">
      <c r="A3651" s="640" t="s">
        <v>26290</v>
      </c>
      <c r="B3651" s="643" t="s">
        <v>6662</v>
      </c>
      <c r="C3651" s="640" t="s">
        <v>6663</v>
      </c>
      <c r="D3651" s="640"/>
      <c r="E3651" s="640"/>
      <c r="F3651" s="643" t="s">
        <v>86</v>
      </c>
      <c r="G3651" s="641">
        <v>22.42</v>
      </c>
    </row>
    <row r="3652" spans="1:7" ht="6" customHeight="1">
      <c r="A3652" s="640"/>
      <c r="B3652" s="643"/>
      <c r="C3652" s="640"/>
      <c r="D3652" s="640"/>
      <c r="E3652" s="640"/>
      <c r="F3652" s="643"/>
      <c r="G3652" s="641"/>
    </row>
    <row r="3653" spans="1:7" ht="15.95" customHeight="1">
      <c r="A3653" s="245" t="s">
        <v>26291</v>
      </c>
      <c r="B3653" s="642" t="s">
        <v>6664</v>
      </c>
      <c r="C3653" s="642"/>
      <c r="D3653" s="642"/>
      <c r="E3653" s="642"/>
      <c r="F3653" s="642"/>
      <c r="G3653" s="246">
        <v>61474.35</v>
      </c>
    </row>
    <row r="3654" spans="1:7" ht="15.95" customHeight="1">
      <c r="A3654" s="247" t="s">
        <v>26292</v>
      </c>
      <c r="B3654" s="248" t="s">
        <v>6665</v>
      </c>
      <c r="C3654" s="640" t="s">
        <v>6666</v>
      </c>
      <c r="D3654" s="640"/>
      <c r="E3654" s="640"/>
      <c r="F3654" s="248" t="s">
        <v>86</v>
      </c>
      <c r="G3654" s="249">
        <v>102.54</v>
      </c>
    </row>
    <row r="3655" spans="1:7" ht="15.95" customHeight="1">
      <c r="A3655" s="247" t="s">
        <v>26293</v>
      </c>
      <c r="B3655" s="248" t="s">
        <v>6667</v>
      </c>
      <c r="C3655" s="640" t="s">
        <v>6668</v>
      </c>
      <c r="D3655" s="640"/>
      <c r="E3655" s="640"/>
      <c r="F3655" s="248" t="s">
        <v>86</v>
      </c>
      <c r="G3655" s="249">
        <v>92.13</v>
      </c>
    </row>
    <row r="3656" spans="1:7" ht="15.95" customHeight="1">
      <c r="A3656" s="247" t="s">
        <v>26294</v>
      </c>
      <c r="B3656" s="248" t="s">
        <v>6669</v>
      </c>
      <c r="C3656" s="640" t="s">
        <v>6670</v>
      </c>
      <c r="D3656" s="640"/>
      <c r="E3656" s="640"/>
      <c r="F3656" s="248" t="s">
        <v>86</v>
      </c>
      <c r="G3656" s="249">
        <v>169.79</v>
      </c>
    </row>
    <row r="3657" spans="1:7" ht="15.95" customHeight="1">
      <c r="A3657" s="247" t="s">
        <v>26295</v>
      </c>
      <c r="B3657" s="248" t="s">
        <v>6671</v>
      </c>
      <c r="C3657" s="640" t="s">
        <v>6672</v>
      </c>
      <c r="D3657" s="640"/>
      <c r="E3657" s="640"/>
      <c r="F3657" s="248" t="s">
        <v>86</v>
      </c>
      <c r="G3657" s="249">
        <v>311.14</v>
      </c>
    </row>
    <row r="3658" spans="1:7" ht="15.95" customHeight="1">
      <c r="A3658" s="247" t="s">
        <v>26296</v>
      </c>
      <c r="B3658" s="248" t="s">
        <v>6673</v>
      </c>
      <c r="C3658" s="640" t="s">
        <v>6674</v>
      </c>
      <c r="D3658" s="640"/>
      <c r="E3658" s="640"/>
      <c r="F3658" s="248" t="s">
        <v>86</v>
      </c>
      <c r="G3658" s="249">
        <v>473.85</v>
      </c>
    </row>
    <row r="3659" spans="1:7" ht="15.95" customHeight="1">
      <c r="A3659" s="247" t="s">
        <v>26297</v>
      </c>
      <c r="B3659" s="248" t="s">
        <v>6675</v>
      </c>
      <c r="C3659" s="640" t="s">
        <v>6676</v>
      </c>
      <c r="D3659" s="640"/>
      <c r="E3659" s="640"/>
      <c r="F3659" s="248" t="s">
        <v>86</v>
      </c>
      <c r="G3659" s="249">
        <v>666.52</v>
      </c>
    </row>
    <row r="3660" spans="1:7" ht="15.95" customHeight="1">
      <c r="A3660" s="247" t="s">
        <v>26298</v>
      </c>
      <c r="B3660" s="248" t="s">
        <v>6677</v>
      </c>
      <c r="C3660" s="640" t="s">
        <v>6678</v>
      </c>
      <c r="D3660" s="640"/>
      <c r="E3660" s="640"/>
      <c r="F3660" s="248" t="s">
        <v>86</v>
      </c>
      <c r="G3660" s="249">
        <v>336.68</v>
      </c>
    </row>
    <row r="3661" spans="1:7" ht="15.95" customHeight="1">
      <c r="A3661" s="247" t="s">
        <v>26299</v>
      </c>
      <c r="B3661" s="248" t="s">
        <v>6679</v>
      </c>
      <c r="C3661" s="640" t="s">
        <v>6680</v>
      </c>
      <c r="D3661" s="640"/>
      <c r="E3661" s="640"/>
      <c r="F3661" s="248" t="s">
        <v>86</v>
      </c>
      <c r="G3661" s="249">
        <v>697.33</v>
      </c>
    </row>
    <row r="3662" spans="1:7" ht="15.95" customHeight="1">
      <c r="A3662" s="247" t="s">
        <v>26300</v>
      </c>
      <c r="B3662" s="248" t="s">
        <v>6681</v>
      </c>
      <c r="C3662" s="640" t="s">
        <v>6682</v>
      </c>
      <c r="D3662" s="640"/>
      <c r="E3662" s="640"/>
      <c r="F3662" s="248" t="s">
        <v>86</v>
      </c>
      <c r="G3662" s="249">
        <v>90.95</v>
      </c>
    </row>
    <row r="3663" spans="1:7" ht="15.95" customHeight="1">
      <c r="A3663" s="247" t="s">
        <v>26301</v>
      </c>
      <c r="B3663" s="248" t="s">
        <v>6683</v>
      </c>
      <c r="C3663" s="640" t="s">
        <v>6684</v>
      </c>
      <c r="D3663" s="640"/>
      <c r="E3663" s="640"/>
      <c r="F3663" s="248" t="s">
        <v>86</v>
      </c>
      <c r="G3663" s="249">
        <v>500.63</v>
      </c>
    </row>
    <row r="3664" spans="1:7" ht="15.95" customHeight="1">
      <c r="A3664" s="247" t="s">
        <v>26302</v>
      </c>
      <c r="B3664" s="248" t="s">
        <v>6685</v>
      </c>
      <c r="C3664" s="640" t="s">
        <v>6686</v>
      </c>
      <c r="D3664" s="640"/>
      <c r="E3664" s="640"/>
      <c r="F3664" s="248" t="s">
        <v>86</v>
      </c>
      <c r="G3664" s="249">
        <v>119.12</v>
      </c>
    </row>
    <row r="3665" spans="1:7" ht="15.95" customHeight="1">
      <c r="A3665" s="247" t="s">
        <v>26303</v>
      </c>
      <c r="B3665" s="248" t="s">
        <v>6687</v>
      </c>
      <c r="C3665" s="640" t="s">
        <v>6688</v>
      </c>
      <c r="D3665" s="640"/>
      <c r="E3665" s="640"/>
      <c r="F3665" s="248" t="s">
        <v>86</v>
      </c>
      <c r="G3665" s="249">
        <v>163.79</v>
      </c>
    </row>
    <row r="3666" spans="1:7" ht="15.95" customHeight="1">
      <c r="A3666" s="247" t="s">
        <v>26304</v>
      </c>
      <c r="B3666" s="248" t="s">
        <v>6689</v>
      </c>
      <c r="C3666" s="640" t="s">
        <v>6690</v>
      </c>
      <c r="D3666" s="640"/>
      <c r="E3666" s="640"/>
      <c r="F3666" s="248" t="s">
        <v>86</v>
      </c>
      <c r="G3666" s="249">
        <v>168.01</v>
      </c>
    </row>
    <row r="3667" spans="1:7" ht="15.95" customHeight="1">
      <c r="A3667" s="247" t="s">
        <v>26305</v>
      </c>
      <c r="B3667" s="248" t="s">
        <v>6691</v>
      </c>
      <c r="C3667" s="640" t="s">
        <v>6692</v>
      </c>
      <c r="D3667" s="640"/>
      <c r="E3667" s="640"/>
      <c r="F3667" s="248" t="s">
        <v>86</v>
      </c>
      <c r="G3667" s="249">
        <v>154.4</v>
      </c>
    </row>
    <row r="3668" spans="1:7" ht="15.95" customHeight="1">
      <c r="A3668" s="247" t="s">
        <v>26306</v>
      </c>
      <c r="B3668" s="248" t="s">
        <v>6693</v>
      </c>
      <c r="C3668" s="640" t="s">
        <v>6694</v>
      </c>
      <c r="D3668" s="640"/>
      <c r="E3668" s="640"/>
      <c r="F3668" s="248" t="s">
        <v>86</v>
      </c>
      <c r="G3668" s="249">
        <v>156.69999999999999</v>
      </c>
    </row>
    <row r="3669" spans="1:7" ht="15.95" customHeight="1">
      <c r="A3669" s="247" t="s">
        <v>26307</v>
      </c>
      <c r="B3669" s="248" t="s">
        <v>6695</v>
      </c>
      <c r="C3669" s="640" t="s">
        <v>6696</v>
      </c>
      <c r="D3669" s="640"/>
      <c r="E3669" s="640"/>
      <c r="F3669" s="248" t="s">
        <v>86</v>
      </c>
      <c r="G3669" s="249">
        <v>8.42</v>
      </c>
    </row>
    <row r="3670" spans="1:7" ht="15.95" customHeight="1">
      <c r="A3670" s="247" t="s">
        <v>26308</v>
      </c>
      <c r="B3670" s="248" t="s">
        <v>6697</v>
      </c>
      <c r="C3670" s="640" t="s">
        <v>6698</v>
      </c>
      <c r="D3670" s="640"/>
      <c r="E3670" s="640"/>
      <c r="F3670" s="248" t="s">
        <v>86</v>
      </c>
      <c r="G3670" s="249">
        <v>16.23</v>
      </c>
    </row>
    <row r="3671" spans="1:7" ht="15.95" customHeight="1">
      <c r="A3671" s="247" t="s">
        <v>26309</v>
      </c>
      <c r="B3671" s="248" t="s">
        <v>6699</v>
      </c>
      <c r="C3671" s="640" t="s">
        <v>6700</v>
      </c>
      <c r="D3671" s="640"/>
      <c r="E3671" s="640"/>
      <c r="F3671" s="248" t="s">
        <v>86</v>
      </c>
      <c r="G3671" s="249">
        <v>17.420000000000002</v>
      </c>
    </row>
    <row r="3672" spans="1:7" ht="15.95" customHeight="1">
      <c r="A3672" s="247" t="s">
        <v>26310</v>
      </c>
      <c r="B3672" s="248" t="s">
        <v>6701</v>
      </c>
      <c r="C3672" s="640" t="s">
        <v>6702</v>
      </c>
      <c r="D3672" s="640"/>
      <c r="E3672" s="640"/>
      <c r="F3672" s="248" t="s">
        <v>86</v>
      </c>
      <c r="G3672" s="249">
        <v>8.85</v>
      </c>
    </row>
    <row r="3673" spans="1:7" ht="15.95" customHeight="1">
      <c r="A3673" s="247" t="s">
        <v>26311</v>
      </c>
      <c r="B3673" s="248" t="s">
        <v>6703</v>
      </c>
      <c r="C3673" s="640" t="s">
        <v>6704</v>
      </c>
      <c r="D3673" s="640"/>
      <c r="E3673" s="640"/>
      <c r="F3673" s="248" t="s">
        <v>86</v>
      </c>
      <c r="G3673" s="249">
        <v>11.18</v>
      </c>
    </row>
    <row r="3674" spans="1:7" ht="15.95" customHeight="1">
      <c r="A3674" s="247" t="s">
        <v>26312</v>
      </c>
      <c r="B3674" s="248" t="s">
        <v>6705</v>
      </c>
      <c r="C3674" s="640" t="s">
        <v>6706</v>
      </c>
      <c r="D3674" s="640"/>
      <c r="E3674" s="640"/>
      <c r="F3674" s="248" t="s">
        <v>86</v>
      </c>
      <c r="G3674" s="249">
        <v>28.5</v>
      </c>
    </row>
    <row r="3675" spans="1:7" ht="15.95" customHeight="1">
      <c r="A3675" s="247" t="s">
        <v>26313</v>
      </c>
      <c r="B3675" s="248" t="s">
        <v>6707</v>
      </c>
      <c r="C3675" s="640" t="s">
        <v>6708</v>
      </c>
      <c r="D3675" s="640"/>
      <c r="E3675" s="640"/>
      <c r="F3675" s="248" t="s">
        <v>86</v>
      </c>
      <c r="G3675" s="249">
        <v>50.49</v>
      </c>
    </row>
    <row r="3676" spans="1:7" ht="15.95" customHeight="1">
      <c r="A3676" s="247" t="s">
        <v>26314</v>
      </c>
      <c r="B3676" s="248" t="s">
        <v>6709</v>
      </c>
      <c r="C3676" s="640" t="s">
        <v>6710</v>
      </c>
      <c r="D3676" s="640"/>
      <c r="E3676" s="640"/>
      <c r="F3676" s="248" t="s">
        <v>86</v>
      </c>
      <c r="G3676" s="249">
        <v>82.9</v>
      </c>
    </row>
    <row r="3677" spans="1:7" ht="15.95" customHeight="1">
      <c r="A3677" s="247" t="s">
        <v>26315</v>
      </c>
      <c r="B3677" s="248" t="s">
        <v>6711</v>
      </c>
      <c r="C3677" s="640" t="s">
        <v>6712</v>
      </c>
      <c r="D3677" s="640"/>
      <c r="E3677" s="640"/>
      <c r="F3677" s="248" t="s">
        <v>86</v>
      </c>
      <c r="G3677" s="249">
        <v>177.62</v>
      </c>
    </row>
    <row r="3678" spans="1:7" ht="15.95" customHeight="1">
      <c r="A3678" s="247" t="s">
        <v>26316</v>
      </c>
      <c r="B3678" s="248" t="s">
        <v>6713</v>
      </c>
      <c r="C3678" s="640" t="s">
        <v>6714</v>
      </c>
      <c r="D3678" s="640"/>
      <c r="E3678" s="640"/>
      <c r="F3678" s="248" t="s">
        <v>86</v>
      </c>
      <c r="G3678" s="249">
        <v>222.79</v>
      </c>
    </row>
    <row r="3679" spans="1:7" ht="15.95" customHeight="1">
      <c r="A3679" s="247" t="s">
        <v>26317</v>
      </c>
      <c r="B3679" s="248" t="s">
        <v>6715</v>
      </c>
      <c r="C3679" s="640" t="s">
        <v>6716</v>
      </c>
      <c r="D3679" s="640"/>
      <c r="E3679" s="640"/>
      <c r="F3679" s="248" t="s">
        <v>12</v>
      </c>
      <c r="G3679" s="249">
        <v>165.04</v>
      </c>
    </row>
    <row r="3680" spans="1:7" ht="15.95" customHeight="1">
      <c r="A3680" s="247" t="s">
        <v>26318</v>
      </c>
      <c r="B3680" s="248" t="s">
        <v>6717</v>
      </c>
      <c r="C3680" s="640" t="s">
        <v>6718</v>
      </c>
      <c r="D3680" s="640"/>
      <c r="E3680" s="640"/>
      <c r="F3680" s="248" t="s">
        <v>86</v>
      </c>
      <c r="G3680" s="249">
        <v>38.46</v>
      </c>
    </row>
    <row r="3681" spans="1:7" ht="15.95" customHeight="1">
      <c r="A3681" s="247" t="s">
        <v>26319</v>
      </c>
      <c r="B3681" s="248" t="s">
        <v>6719</v>
      </c>
      <c r="C3681" s="640" t="s">
        <v>6720</v>
      </c>
      <c r="D3681" s="640"/>
      <c r="E3681" s="640"/>
      <c r="F3681" s="248" t="s">
        <v>86</v>
      </c>
      <c r="G3681" s="249">
        <v>43.42</v>
      </c>
    </row>
    <row r="3682" spans="1:7" ht="15.95" customHeight="1">
      <c r="A3682" s="640" t="s">
        <v>26320</v>
      </c>
      <c r="B3682" s="643" t="s">
        <v>6721</v>
      </c>
      <c r="C3682" s="640" t="s">
        <v>6722</v>
      </c>
      <c r="D3682" s="640"/>
      <c r="E3682" s="640"/>
      <c r="F3682" s="643" t="s">
        <v>86</v>
      </c>
      <c r="G3682" s="641">
        <v>280.08</v>
      </c>
    </row>
    <row r="3683" spans="1:7" ht="6" customHeight="1">
      <c r="A3683" s="640"/>
      <c r="B3683" s="643"/>
      <c r="C3683" s="640"/>
      <c r="D3683" s="640"/>
      <c r="E3683" s="640"/>
      <c r="F3683" s="643"/>
      <c r="G3683" s="641"/>
    </row>
    <row r="3684" spans="1:7" ht="15.95" customHeight="1">
      <c r="A3684" s="640" t="s">
        <v>26321</v>
      </c>
      <c r="B3684" s="643" t="s">
        <v>6723</v>
      </c>
      <c r="C3684" s="640" t="s">
        <v>6724</v>
      </c>
      <c r="D3684" s="640"/>
      <c r="E3684" s="640"/>
      <c r="F3684" s="643" t="s">
        <v>86</v>
      </c>
      <c r="G3684" s="641">
        <v>435.28</v>
      </c>
    </row>
    <row r="3685" spans="1:7" ht="6" customHeight="1">
      <c r="A3685" s="640"/>
      <c r="B3685" s="643"/>
      <c r="C3685" s="640"/>
      <c r="D3685" s="640"/>
      <c r="E3685" s="640"/>
      <c r="F3685" s="643"/>
      <c r="G3685" s="641"/>
    </row>
    <row r="3686" spans="1:7" ht="15.95" customHeight="1">
      <c r="A3686" s="640" t="s">
        <v>26322</v>
      </c>
      <c r="B3686" s="643" t="s">
        <v>6725</v>
      </c>
      <c r="C3686" s="640" t="s">
        <v>6726</v>
      </c>
      <c r="D3686" s="640"/>
      <c r="E3686" s="640"/>
      <c r="F3686" s="643" t="s">
        <v>86</v>
      </c>
      <c r="G3686" s="641">
        <v>600.25</v>
      </c>
    </row>
    <row r="3687" spans="1:7" ht="6" customHeight="1">
      <c r="A3687" s="640"/>
      <c r="B3687" s="643"/>
      <c r="C3687" s="640"/>
      <c r="D3687" s="640"/>
      <c r="E3687" s="640"/>
      <c r="F3687" s="643"/>
      <c r="G3687" s="641"/>
    </row>
    <row r="3688" spans="1:7" ht="15.95" customHeight="1">
      <c r="A3688" s="247" t="s">
        <v>26323</v>
      </c>
      <c r="B3688" s="248" t="s">
        <v>6727</v>
      </c>
      <c r="C3688" s="640" t="s">
        <v>6728</v>
      </c>
      <c r="D3688" s="640"/>
      <c r="E3688" s="640"/>
      <c r="F3688" s="248" t="s">
        <v>12</v>
      </c>
      <c r="G3688" s="249">
        <v>256.91000000000003</v>
      </c>
    </row>
    <row r="3689" spans="1:7" ht="15.95" customHeight="1">
      <c r="A3689" s="640" t="s">
        <v>26324</v>
      </c>
      <c r="B3689" s="643" t="s">
        <v>6729</v>
      </c>
      <c r="C3689" s="640" t="s">
        <v>6730</v>
      </c>
      <c r="D3689" s="640"/>
      <c r="E3689" s="640"/>
      <c r="F3689" s="643" t="s">
        <v>86</v>
      </c>
      <c r="G3689" s="641">
        <v>473.51</v>
      </c>
    </row>
    <row r="3690" spans="1:7" ht="6" customHeight="1">
      <c r="A3690" s="640"/>
      <c r="B3690" s="643"/>
      <c r="C3690" s="640"/>
      <c r="D3690" s="640"/>
      <c r="E3690" s="640"/>
      <c r="F3690" s="643"/>
      <c r="G3690" s="641"/>
    </row>
    <row r="3691" spans="1:7" ht="15.95" customHeight="1">
      <c r="A3691" s="640" t="s">
        <v>26325</v>
      </c>
      <c r="B3691" s="643" t="s">
        <v>6731</v>
      </c>
      <c r="C3691" s="640" t="s">
        <v>6732</v>
      </c>
      <c r="D3691" s="640"/>
      <c r="E3691" s="640"/>
      <c r="F3691" s="643" t="s">
        <v>86</v>
      </c>
      <c r="G3691" s="641">
        <v>676.44</v>
      </c>
    </row>
    <row r="3692" spans="1:7" ht="6" customHeight="1">
      <c r="A3692" s="640"/>
      <c r="B3692" s="643"/>
      <c r="C3692" s="640"/>
      <c r="D3692" s="640"/>
      <c r="E3692" s="640"/>
      <c r="F3692" s="643"/>
      <c r="G3692" s="641"/>
    </row>
    <row r="3693" spans="1:7" ht="15.95" customHeight="1">
      <c r="A3693" s="640" t="s">
        <v>26326</v>
      </c>
      <c r="B3693" s="643" t="s">
        <v>6733</v>
      </c>
      <c r="C3693" s="640" t="s">
        <v>6734</v>
      </c>
      <c r="D3693" s="640"/>
      <c r="E3693" s="640"/>
      <c r="F3693" s="643" t="s">
        <v>86</v>
      </c>
      <c r="G3693" s="641">
        <v>881.67</v>
      </c>
    </row>
    <row r="3694" spans="1:7" ht="6" customHeight="1">
      <c r="A3694" s="640"/>
      <c r="B3694" s="643"/>
      <c r="C3694" s="640"/>
      <c r="D3694" s="640"/>
      <c r="E3694" s="640"/>
      <c r="F3694" s="643"/>
      <c r="G3694" s="641"/>
    </row>
    <row r="3695" spans="1:7" ht="15.95" customHeight="1">
      <c r="A3695" s="640" t="s">
        <v>26327</v>
      </c>
      <c r="B3695" s="643" t="s">
        <v>6735</v>
      </c>
      <c r="C3695" s="640" t="s">
        <v>6736</v>
      </c>
      <c r="D3695" s="640"/>
      <c r="E3695" s="640"/>
      <c r="F3695" s="643" t="s">
        <v>86</v>
      </c>
      <c r="G3695" s="641">
        <v>91.01</v>
      </c>
    </row>
    <row r="3696" spans="1:7" ht="6" customHeight="1">
      <c r="A3696" s="640"/>
      <c r="B3696" s="643"/>
      <c r="C3696" s="640"/>
      <c r="D3696" s="640"/>
      <c r="E3696" s="640"/>
      <c r="F3696" s="643"/>
      <c r="G3696" s="641"/>
    </row>
    <row r="3697" spans="1:7" ht="15.95" customHeight="1">
      <c r="A3697" s="640" t="s">
        <v>26328</v>
      </c>
      <c r="B3697" s="643" t="s">
        <v>6737</v>
      </c>
      <c r="C3697" s="640" t="s">
        <v>6738</v>
      </c>
      <c r="D3697" s="640"/>
      <c r="E3697" s="640"/>
      <c r="F3697" s="643" t="s">
        <v>86</v>
      </c>
      <c r="G3697" s="641">
        <v>166.61</v>
      </c>
    </row>
    <row r="3698" spans="1:7" ht="15" customHeight="1">
      <c r="A3698" s="640"/>
      <c r="B3698" s="643"/>
      <c r="C3698" s="640"/>
      <c r="D3698" s="640"/>
      <c r="E3698" s="640"/>
      <c r="F3698" s="643"/>
      <c r="G3698" s="641"/>
    </row>
    <row r="3699" spans="1:7" ht="15.95" customHeight="1">
      <c r="A3699" s="640" t="s">
        <v>26329</v>
      </c>
      <c r="B3699" s="643" t="s">
        <v>6739</v>
      </c>
      <c r="C3699" s="640" t="s">
        <v>6740</v>
      </c>
      <c r="D3699" s="640"/>
      <c r="E3699" s="640"/>
      <c r="F3699" s="643" t="s">
        <v>86</v>
      </c>
      <c r="G3699" s="641">
        <v>242.25</v>
      </c>
    </row>
    <row r="3700" spans="1:7" ht="15" customHeight="1">
      <c r="A3700" s="640"/>
      <c r="B3700" s="643"/>
      <c r="C3700" s="640"/>
      <c r="D3700" s="640"/>
      <c r="E3700" s="640"/>
      <c r="F3700" s="643"/>
      <c r="G3700" s="641"/>
    </row>
    <row r="3701" spans="1:7" ht="15.95" customHeight="1">
      <c r="A3701" s="640" t="s">
        <v>26330</v>
      </c>
      <c r="B3701" s="643" t="s">
        <v>6741</v>
      </c>
      <c r="C3701" s="640" t="s">
        <v>6742</v>
      </c>
      <c r="D3701" s="640"/>
      <c r="E3701" s="640"/>
      <c r="F3701" s="643" t="s">
        <v>86</v>
      </c>
      <c r="G3701" s="641">
        <v>312</v>
      </c>
    </row>
    <row r="3702" spans="1:7" ht="6" customHeight="1">
      <c r="A3702" s="640"/>
      <c r="B3702" s="643"/>
      <c r="C3702" s="640"/>
      <c r="D3702" s="640"/>
      <c r="E3702" s="640"/>
      <c r="F3702" s="643"/>
      <c r="G3702" s="641"/>
    </row>
    <row r="3703" spans="1:7" ht="15.95" customHeight="1">
      <c r="A3703" s="640" t="s">
        <v>26331</v>
      </c>
      <c r="B3703" s="643" t="s">
        <v>6743</v>
      </c>
      <c r="C3703" s="640" t="s">
        <v>6744</v>
      </c>
      <c r="D3703" s="640"/>
      <c r="E3703" s="640"/>
      <c r="F3703" s="643" t="s">
        <v>86</v>
      </c>
      <c r="G3703" s="641">
        <v>498.14</v>
      </c>
    </row>
    <row r="3704" spans="1:7" ht="15" customHeight="1">
      <c r="A3704" s="640"/>
      <c r="B3704" s="643"/>
      <c r="C3704" s="640"/>
      <c r="D3704" s="640"/>
      <c r="E3704" s="640"/>
      <c r="F3704" s="643"/>
      <c r="G3704" s="641"/>
    </row>
    <row r="3705" spans="1:7" ht="15.95" customHeight="1">
      <c r="A3705" s="640" t="s">
        <v>26332</v>
      </c>
      <c r="B3705" s="643" t="s">
        <v>6745</v>
      </c>
      <c r="C3705" s="640" t="s">
        <v>6746</v>
      </c>
      <c r="D3705" s="640"/>
      <c r="E3705" s="640"/>
      <c r="F3705" s="643" t="s">
        <v>86</v>
      </c>
      <c r="G3705" s="641">
        <v>86.21</v>
      </c>
    </row>
    <row r="3706" spans="1:7" ht="6" customHeight="1">
      <c r="A3706" s="640"/>
      <c r="B3706" s="643"/>
      <c r="C3706" s="640"/>
      <c r="D3706" s="640"/>
      <c r="E3706" s="640"/>
      <c r="F3706" s="643"/>
      <c r="G3706" s="641"/>
    </row>
    <row r="3707" spans="1:7" ht="15.95" customHeight="1">
      <c r="A3707" s="640" t="s">
        <v>26333</v>
      </c>
      <c r="B3707" s="643" t="s">
        <v>6747</v>
      </c>
      <c r="C3707" s="640" t="s">
        <v>6748</v>
      </c>
      <c r="D3707" s="640"/>
      <c r="E3707" s="640"/>
      <c r="F3707" s="643" t="s">
        <v>86</v>
      </c>
      <c r="G3707" s="641">
        <v>157.01</v>
      </c>
    </row>
    <row r="3708" spans="1:7" ht="15" customHeight="1">
      <c r="A3708" s="640"/>
      <c r="B3708" s="643"/>
      <c r="C3708" s="640"/>
      <c r="D3708" s="640"/>
      <c r="E3708" s="640"/>
      <c r="F3708" s="643"/>
      <c r="G3708" s="641"/>
    </row>
    <row r="3709" spans="1:7" ht="15.95" customHeight="1">
      <c r="A3709" s="640" t="s">
        <v>26334</v>
      </c>
      <c r="B3709" s="643" t="s">
        <v>6749</v>
      </c>
      <c r="C3709" s="640" t="s">
        <v>6750</v>
      </c>
      <c r="D3709" s="640"/>
      <c r="E3709" s="640"/>
      <c r="F3709" s="643" t="s">
        <v>86</v>
      </c>
      <c r="G3709" s="641">
        <v>223.06</v>
      </c>
    </row>
    <row r="3710" spans="1:7" ht="6" customHeight="1">
      <c r="A3710" s="640"/>
      <c r="B3710" s="643"/>
      <c r="C3710" s="640"/>
      <c r="D3710" s="640"/>
      <c r="E3710" s="640"/>
      <c r="F3710" s="643"/>
      <c r="G3710" s="641"/>
    </row>
    <row r="3711" spans="1:7" ht="15.95" customHeight="1">
      <c r="A3711" s="640" t="s">
        <v>26335</v>
      </c>
      <c r="B3711" s="643" t="s">
        <v>6751</v>
      </c>
      <c r="C3711" s="640" t="s">
        <v>6752</v>
      </c>
      <c r="D3711" s="640"/>
      <c r="E3711" s="640"/>
      <c r="F3711" s="643" t="s">
        <v>86</v>
      </c>
      <c r="G3711" s="641">
        <v>288.01</v>
      </c>
    </row>
    <row r="3712" spans="1:7" ht="6" customHeight="1">
      <c r="A3712" s="640"/>
      <c r="B3712" s="643"/>
      <c r="C3712" s="640"/>
      <c r="D3712" s="640"/>
      <c r="E3712" s="640"/>
      <c r="F3712" s="643"/>
      <c r="G3712" s="641"/>
    </row>
    <row r="3713" spans="1:7" ht="15.95" customHeight="1">
      <c r="A3713" s="640" t="s">
        <v>26336</v>
      </c>
      <c r="B3713" s="643" t="s">
        <v>6753</v>
      </c>
      <c r="C3713" s="640" t="s">
        <v>6754</v>
      </c>
      <c r="D3713" s="640"/>
      <c r="E3713" s="640"/>
      <c r="F3713" s="643" t="s">
        <v>86</v>
      </c>
      <c r="G3713" s="641">
        <v>459.77</v>
      </c>
    </row>
    <row r="3714" spans="1:7" ht="6" customHeight="1">
      <c r="A3714" s="640"/>
      <c r="B3714" s="643"/>
      <c r="C3714" s="640"/>
      <c r="D3714" s="640"/>
      <c r="E3714" s="640"/>
      <c r="F3714" s="643"/>
      <c r="G3714" s="641"/>
    </row>
    <row r="3715" spans="1:7" ht="15.95" customHeight="1">
      <c r="A3715" s="247" t="s">
        <v>26337</v>
      </c>
      <c r="B3715" s="248" t="s">
        <v>6755</v>
      </c>
      <c r="C3715" s="640" t="s">
        <v>6756</v>
      </c>
      <c r="D3715" s="640"/>
      <c r="E3715" s="640"/>
      <c r="F3715" s="248" t="s">
        <v>86</v>
      </c>
      <c r="G3715" s="249">
        <v>996.06</v>
      </c>
    </row>
    <row r="3716" spans="1:7" ht="15.95" customHeight="1">
      <c r="A3716" s="247" t="s">
        <v>26338</v>
      </c>
      <c r="B3716" s="248" t="s">
        <v>6757</v>
      </c>
      <c r="C3716" s="640" t="s">
        <v>6758</v>
      </c>
      <c r="D3716" s="640"/>
      <c r="E3716" s="640"/>
      <c r="F3716" s="248" t="s">
        <v>86</v>
      </c>
      <c r="G3716" s="249">
        <v>1692.99</v>
      </c>
    </row>
    <row r="3717" spans="1:7" ht="15.95" customHeight="1">
      <c r="A3717" s="247" t="s">
        <v>26339</v>
      </c>
      <c r="B3717" s="248" t="s">
        <v>6759</v>
      </c>
      <c r="C3717" s="640" t="s">
        <v>6760</v>
      </c>
      <c r="D3717" s="640"/>
      <c r="E3717" s="640"/>
      <c r="F3717" s="248" t="s">
        <v>86</v>
      </c>
      <c r="G3717" s="249">
        <v>217.89</v>
      </c>
    </row>
    <row r="3718" spans="1:7" ht="15.95" customHeight="1">
      <c r="A3718" s="247" t="s">
        <v>26340</v>
      </c>
      <c r="B3718" s="248" t="s">
        <v>6761</v>
      </c>
      <c r="C3718" s="640" t="s">
        <v>6762</v>
      </c>
      <c r="D3718" s="640"/>
      <c r="E3718" s="640"/>
      <c r="F3718" s="248" t="s">
        <v>86</v>
      </c>
      <c r="G3718" s="249">
        <v>19.559999999999999</v>
      </c>
    </row>
    <row r="3719" spans="1:7" ht="15.95" customHeight="1">
      <c r="A3719" s="247" t="s">
        <v>26341</v>
      </c>
      <c r="B3719" s="248" t="s">
        <v>6763</v>
      </c>
      <c r="C3719" s="640" t="s">
        <v>6764</v>
      </c>
      <c r="D3719" s="640"/>
      <c r="E3719" s="640"/>
      <c r="F3719" s="248" t="s">
        <v>86</v>
      </c>
      <c r="G3719" s="249">
        <v>23.9</v>
      </c>
    </row>
    <row r="3720" spans="1:7" ht="15.95" customHeight="1">
      <c r="A3720" s="247" t="s">
        <v>26342</v>
      </c>
      <c r="B3720" s="248" t="s">
        <v>6765</v>
      </c>
      <c r="C3720" s="640" t="s">
        <v>6766</v>
      </c>
      <c r="D3720" s="640"/>
      <c r="E3720" s="640"/>
      <c r="F3720" s="248" t="s">
        <v>86</v>
      </c>
      <c r="G3720" s="249">
        <v>30.02</v>
      </c>
    </row>
    <row r="3721" spans="1:7" ht="15.95" customHeight="1">
      <c r="A3721" s="247" t="s">
        <v>26343</v>
      </c>
      <c r="B3721" s="248" t="s">
        <v>6767</v>
      </c>
      <c r="C3721" s="640" t="s">
        <v>6768</v>
      </c>
      <c r="D3721" s="640"/>
      <c r="E3721" s="640"/>
      <c r="F3721" s="248" t="s">
        <v>26</v>
      </c>
      <c r="G3721" s="249">
        <v>143.08000000000001</v>
      </c>
    </row>
    <row r="3722" spans="1:7" ht="15.95" customHeight="1">
      <c r="A3722" s="247" t="s">
        <v>26344</v>
      </c>
      <c r="B3722" s="248" t="s">
        <v>6769</v>
      </c>
      <c r="C3722" s="640" t="s">
        <v>6770</v>
      </c>
      <c r="D3722" s="640"/>
      <c r="E3722" s="640"/>
      <c r="F3722" s="248" t="s">
        <v>86</v>
      </c>
      <c r="G3722" s="249">
        <v>2950.72</v>
      </c>
    </row>
    <row r="3723" spans="1:7" ht="15.95" customHeight="1">
      <c r="A3723" s="247" t="s">
        <v>26345</v>
      </c>
      <c r="B3723" s="248" t="s">
        <v>6771</v>
      </c>
      <c r="C3723" s="640" t="s">
        <v>6772</v>
      </c>
      <c r="D3723" s="640"/>
      <c r="E3723" s="640"/>
      <c r="F3723" s="248" t="s">
        <v>86</v>
      </c>
      <c r="G3723" s="249">
        <v>5.55</v>
      </c>
    </row>
    <row r="3724" spans="1:7" ht="15.95" customHeight="1">
      <c r="A3724" s="247" t="s">
        <v>26346</v>
      </c>
      <c r="B3724" s="248" t="s">
        <v>6773</v>
      </c>
      <c r="C3724" s="640" t="s">
        <v>6774</v>
      </c>
      <c r="D3724" s="640"/>
      <c r="E3724" s="640"/>
      <c r="F3724" s="248" t="s">
        <v>86</v>
      </c>
      <c r="G3724" s="249">
        <v>87.16</v>
      </c>
    </row>
    <row r="3725" spans="1:7" ht="15.95" customHeight="1">
      <c r="A3725" s="247" t="s">
        <v>26347</v>
      </c>
      <c r="B3725" s="248" t="s">
        <v>6775</v>
      </c>
      <c r="C3725" s="640" t="s">
        <v>6776</v>
      </c>
      <c r="D3725" s="640"/>
      <c r="E3725" s="640"/>
      <c r="F3725" s="248" t="s">
        <v>86</v>
      </c>
      <c r="G3725" s="249">
        <v>18.86</v>
      </c>
    </row>
    <row r="3726" spans="1:7" ht="15.95" customHeight="1">
      <c r="A3726" s="247" t="s">
        <v>26348</v>
      </c>
      <c r="B3726" s="248" t="s">
        <v>6777</v>
      </c>
      <c r="C3726" s="640" t="s">
        <v>6778</v>
      </c>
      <c r="D3726" s="640"/>
      <c r="E3726" s="640"/>
      <c r="F3726" s="248" t="s">
        <v>86</v>
      </c>
      <c r="G3726" s="249">
        <v>25.51</v>
      </c>
    </row>
    <row r="3727" spans="1:7" ht="15.95" customHeight="1">
      <c r="A3727" s="247" t="s">
        <v>26349</v>
      </c>
      <c r="B3727" s="248" t="s">
        <v>6779</v>
      </c>
      <c r="C3727" s="640" t="s">
        <v>6780</v>
      </c>
      <c r="D3727" s="640"/>
      <c r="E3727" s="640"/>
      <c r="F3727" s="248" t="s">
        <v>86</v>
      </c>
      <c r="G3727" s="249">
        <v>34.65</v>
      </c>
    </row>
    <row r="3728" spans="1:7" ht="15.95" customHeight="1">
      <c r="A3728" s="247" t="s">
        <v>26350</v>
      </c>
      <c r="B3728" s="248" t="s">
        <v>6781</v>
      </c>
      <c r="C3728" s="640" t="s">
        <v>6782</v>
      </c>
      <c r="D3728" s="640"/>
      <c r="E3728" s="640"/>
      <c r="F3728" s="248" t="s">
        <v>86</v>
      </c>
      <c r="G3728" s="249">
        <v>50.63</v>
      </c>
    </row>
    <row r="3729" spans="1:7" ht="15.95" customHeight="1">
      <c r="A3729" s="247" t="s">
        <v>26351</v>
      </c>
      <c r="B3729" s="248" t="s">
        <v>6783</v>
      </c>
      <c r="C3729" s="640" t="s">
        <v>6784</v>
      </c>
      <c r="D3729" s="640"/>
      <c r="E3729" s="640"/>
      <c r="F3729" s="248" t="s">
        <v>86</v>
      </c>
      <c r="G3729" s="249">
        <v>57.01</v>
      </c>
    </row>
    <row r="3730" spans="1:7" ht="15.95" customHeight="1">
      <c r="A3730" s="247" t="s">
        <v>26352</v>
      </c>
      <c r="B3730" s="248" t="s">
        <v>6785</v>
      </c>
      <c r="C3730" s="640" t="s">
        <v>6786</v>
      </c>
      <c r="D3730" s="640"/>
      <c r="E3730" s="640"/>
      <c r="F3730" s="248" t="s">
        <v>86</v>
      </c>
      <c r="G3730" s="249">
        <v>77.64</v>
      </c>
    </row>
    <row r="3731" spans="1:7" ht="15.95" customHeight="1">
      <c r="A3731" s="247" t="s">
        <v>26353</v>
      </c>
      <c r="B3731" s="248" t="s">
        <v>6787</v>
      </c>
      <c r="C3731" s="640" t="s">
        <v>6788</v>
      </c>
      <c r="D3731" s="640"/>
      <c r="E3731" s="640"/>
      <c r="F3731" s="248" t="s">
        <v>86</v>
      </c>
      <c r="G3731" s="249">
        <v>132.87</v>
      </c>
    </row>
    <row r="3732" spans="1:7" ht="15.95" customHeight="1">
      <c r="A3732" s="247" t="s">
        <v>26354</v>
      </c>
      <c r="B3732" s="248" t="s">
        <v>6789</v>
      </c>
      <c r="C3732" s="640" t="s">
        <v>6790</v>
      </c>
      <c r="D3732" s="640"/>
      <c r="E3732" s="640"/>
      <c r="F3732" s="248" t="s">
        <v>86</v>
      </c>
      <c r="G3732" s="249">
        <v>180.26</v>
      </c>
    </row>
    <row r="3733" spans="1:7" ht="15.95" customHeight="1">
      <c r="A3733" s="247" t="s">
        <v>26355</v>
      </c>
      <c r="B3733" s="248" t="s">
        <v>6791</v>
      </c>
      <c r="C3733" s="640" t="s">
        <v>6792</v>
      </c>
      <c r="D3733" s="640"/>
      <c r="E3733" s="640"/>
      <c r="F3733" s="248" t="s">
        <v>86</v>
      </c>
      <c r="G3733" s="249">
        <v>196.38</v>
      </c>
    </row>
    <row r="3734" spans="1:7" ht="15.95" customHeight="1">
      <c r="A3734" s="247" t="s">
        <v>26356</v>
      </c>
      <c r="B3734" s="248" t="s">
        <v>6793</v>
      </c>
      <c r="C3734" s="640" t="s">
        <v>6794</v>
      </c>
      <c r="D3734" s="640"/>
      <c r="E3734" s="640"/>
      <c r="F3734" s="248" t="s">
        <v>86</v>
      </c>
      <c r="G3734" s="249">
        <v>310.20999999999998</v>
      </c>
    </row>
    <row r="3735" spans="1:7" ht="15.95" customHeight="1">
      <c r="A3735" s="247" t="s">
        <v>26357</v>
      </c>
      <c r="B3735" s="248" t="s">
        <v>6795</v>
      </c>
      <c r="C3735" s="640" t="s">
        <v>6796</v>
      </c>
      <c r="D3735" s="640"/>
      <c r="E3735" s="640"/>
      <c r="F3735" s="248" t="s">
        <v>86</v>
      </c>
      <c r="G3735" s="249">
        <v>21.77</v>
      </c>
    </row>
    <row r="3736" spans="1:7" ht="15.95" customHeight="1">
      <c r="A3736" s="247" t="s">
        <v>26358</v>
      </c>
      <c r="B3736" s="248" t="s">
        <v>6797</v>
      </c>
      <c r="C3736" s="640" t="s">
        <v>6798</v>
      </c>
      <c r="D3736" s="640"/>
      <c r="E3736" s="640"/>
      <c r="F3736" s="248" t="s">
        <v>86</v>
      </c>
      <c r="G3736" s="249">
        <v>170.32</v>
      </c>
    </row>
    <row r="3737" spans="1:7" ht="15.95" customHeight="1">
      <c r="A3737" s="247" t="s">
        <v>26359</v>
      </c>
      <c r="B3737" s="248" t="s">
        <v>428</v>
      </c>
      <c r="C3737" s="640" t="s">
        <v>432</v>
      </c>
      <c r="D3737" s="640"/>
      <c r="E3737" s="640"/>
      <c r="F3737" s="248" t="s">
        <v>86</v>
      </c>
      <c r="G3737" s="249">
        <v>1736</v>
      </c>
    </row>
    <row r="3738" spans="1:7" ht="15.95" customHeight="1">
      <c r="A3738" s="247" t="s">
        <v>26360</v>
      </c>
      <c r="B3738" s="248" t="s">
        <v>6799</v>
      </c>
      <c r="C3738" s="640" t="s">
        <v>6800</v>
      </c>
      <c r="D3738" s="640"/>
      <c r="E3738" s="640"/>
      <c r="F3738" s="248" t="s">
        <v>86</v>
      </c>
      <c r="G3738" s="249">
        <v>1577.77</v>
      </c>
    </row>
    <row r="3739" spans="1:7" ht="15.95" customHeight="1">
      <c r="A3739" s="247" t="s">
        <v>26361</v>
      </c>
      <c r="B3739" s="248" t="s">
        <v>6801</v>
      </c>
      <c r="C3739" s="640" t="s">
        <v>6802</v>
      </c>
      <c r="D3739" s="640"/>
      <c r="E3739" s="640"/>
      <c r="F3739" s="248" t="s">
        <v>86</v>
      </c>
      <c r="G3739" s="249">
        <v>1601.48</v>
      </c>
    </row>
    <row r="3740" spans="1:7" ht="15.95" customHeight="1">
      <c r="A3740" s="247" t="s">
        <v>26362</v>
      </c>
      <c r="B3740" s="248" t="s">
        <v>6803</v>
      </c>
      <c r="C3740" s="640" t="s">
        <v>6804</v>
      </c>
      <c r="D3740" s="640"/>
      <c r="E3740" s="640"/>
      <c r="F3740" s="248" t="s">
        <v>86</v>
      </c>
      <c r="G3740" s="249">
        <v>405.43</v>
      </c>
    </row>
    <row r="3741" spans="1:7" ht="15.95" customHeight="1">
      <c r="A3741" s="247" t="s">
        <v>26363</v>
      </c>
      <c r="B3741" s="248" t="s">
        <v>6805</v>
      </c>
      <c r="C3741" s="640" t="s">
        <v>6806</v>
      </c>
      <c r="D3741" s="640"/>
      <c r="E3741" s="640"/>
      <c r="F3741" s="248" t="s">
        <v>86</v>
      </c>
      <c r="G3741" s="249">
        <v>82.93</v>
      </c>
    </row>
    <row r="3742" spans="1:7" ht="15.95" customHeight="1">
      <c r="A3742" s="247" t="s">
        <v>26364</v>
      </c>
      <c r="B3742" s="248" t="s">
        <v>6807</v>
      </c>
      <c r="C3742" s="640" t="s">
        <v>6808</v>
      </c>
      <c r="D3742" s="640"/>
      <c r="E3742" s="640"/>
      <c r="F3742" s="248" t="s">
        <v>86</v>
      </c>
      <c r="G3742" s="249">
        <v>98.94</v>
      </c>
    </row>
    <row r="3743" spans="1:7" ht="15.95" customHeight="1">
      <c r="A3743" s="247" t="s">
        <v>26365</v>
      </c>
      <c r="B3743" s="248" t="s">
        <v>6809</v>
      </c>
      <c r="C3743" s="640" t="s">
        <v>6810</v>
      </c>
      <c r="D3743" s="640"/>
      <c r="E3743" s="640"/>
      <c r="F3743" s="248" t="s">
        <v>86</v>
      </c>
      <c r="G3743" s="249">
        <v>214.51</v>
      </c>
    </row>
    <row r="3744" spans="1:7" ht="15.95" customHeight="1">
      <c r="A3744" s="247" t="s">
        <v>26366</v>
      </c>
      <c r="B3744" s="248" t="s">
        <v>6811</v>
      </c>
      <c r="C3744" s="640" t="s">
        <v>6812</v>
      </c>
      <c r="D3744" s="640"/>
      <c r="E3744" s="640"/>
      <c r="F3744" s="248" t="s">
        <v>86</v>
      </c>
      <c r="G3744" s="249">
        <v>214.51</v>
      </c>
    </row>
    <row r="3745" spans="1:7" ht="15.95" customHeight="1">
      <c r="A3745" s="640" t="s">
        <v>26367</v>
      </c>
      <c r="B3745" s="643" t="s">
        <v>6813</v>
      </c>
      <c r="C3745" s="640" t="s">
        <v>6814</v>
      </c>
      <c r="D3745" s="640"/>
      <c r="E3745" s="640"/>
      <c r="F3745" s="643" t="s">
        <v>86</v>
      </c>
      <c r="G3745" s="641">
        <v>314.31</v>
      </c>
    </row>
    <row r="3746" spans="1:7" ht="6" customHeight="1">
      <c r="A3746" s="640"/>
      <c r="B3746" s="643"/>
      <c r="C3746" s="640"/>
      <c r="D3746" s="640"/>
      <c r="E3746" s="640"/>
      <c r="F3746" s="643"/>
      <c r="G3746" s="641"/>
    </row>
    <row r="3747" spans="1:7" ht="15.95" customHeight="1">
      <c r="A3747" s="640" t="s">
        <v>26368</v>
      </c>
      <c r="B3747" s="643" t="s">
        <v>6815</v>
      </c>
      <c r="C3747" s="640" t="s">
        <v>6816</v>
      </c>
      <c r="D3747" s="640"/>
      <c r="E3747" s="640"/>
      <c r="F3747" s="643" t="s">
        <v>86</v>
      </c>
      <c r="G3747" s="641">
        <v>382.16</v>
      </c>
    </row>
    <row r="3748" spans="1:7" ht="6" customHeight="1">
      <c r="A3748" s="640"/>
      <c r="B3748" s="643"/>
      <c r="C3748" s="640"/>
      <c r="D3748" s="640"/>
      <c r="E3748" s="640"/>
      <c r="F3748" s="643"/>
      <c r="G3748" s="641"/>
    </row>
    <row r="3749" spans="1:7" ht="15.95" customHeight="1">
      <c r="A3749" s="640" t="s">
        <v>26369</v>
      </c>
      <c r="B3749" s="643" t="s">
        <v>6817</v>
      </c>
      <c r="C3749" s="640" t="s">
        <v>6818</v>
      </c>
      <c r="D3749" s="640"/>
      <c r="E3749" s="640"/>
      <c r="F3749" s="643" t="s">
        <v>86</v>
      </c>
      <c r="G3749" s="641">
        <v>464.68</v>
      </c>
    </row>
    <row r="3750" spans="1:7" ht="6" customHeight="1">
      <c r="A3750" s="640"/>
      <c r="B3750" s="643"/>
      <c r="C3750" s="640"/>
      <c r="D3750" s="640"/>
      <c r="E3750" s="640"/>
      <c r="F3750" s="643"/>
      <c r="G3750" s="641"/>
    </row>
    <row r="3751" spans="1:7" ht="15.95" customHeight="1">
      <c r="A3751" s="640" t="s">
        <v>26370</v>
      </c>
      <c r="B3751" s="643" t="s">
        <v>6819</v>
      </c>
      <c r="C3751" s="640" t="s">
        <v>6820</v>
      </c>
      <c r="D3751" s="640"/>
      <c r="E3751" s="640"/>
      <c r="F3751" s="643" t="s">
        <v>86</v>
      </c>
      <c r="G3751" s="641">
        <v>774.14</v>
      </c>
    </row>
    <row r="3752" spans="1:7" ht="6" customHeight="1">
      <c r="A3752" s="640"/>
      <c r="B3752" s="643"/>
      <c r="C3752" s="640"/>
      <c r="D3752" s="640"/>
      <c r="E3752" s="640"/>
      <c r="F3752" s="643"/>
      <c r="G3752" s="641"/>
    </row>
    <row r="3753" spans="1:7" ht="15.95" customHeight="1">
      <c r="A3753" s="640" t="s">
        <v>26371</v>
      </c>
      <c r="B3753" s="643" t="s">
        <v>6821</v>
      </c>
      <c r="C3753" s="640" t="s">
        <v>6822</v>
      </c>
      <c r="D3753" s="640"/>
      <c r="E3753" s="640"/>
      <c r="F3753" s="643" t="s">
        <v>86</v>
      </c>
      <c r="G3753" s="641">
        <v>810.74</v>
      </c>
    </row>
    <row r="3754" spans="1:7" ht="6" customHeight="1">
      <c r="A3754" s="640"/>
      <c r="B3754" s="643"/>
      <c r="C3754" s="640"/>
      <c r="D3754" s="640"/>
      <c r="E3754" s="640"/>
      <c r="F3754" s="643"/>
      <c r="G3754" s="641"/>
    </row>
    <row r="3755" spans="1:7" ht="15.95" customHeight="1">
      <c r="A3755" s="640" t="s">
        <v>26372</v>
      </c>
      <c r="B3755" s="643" t="s">
        <v>6823</v>
      </c>
      <c r="C3755" s="640" t="s">
        <v>6824</v>
      </c>
      <c r="D3755" s="640"/>
      <c r="E3755" s="640"/>
      <c r="F3755" s="643" t="s">
        <v>86</v>
      </c>
      <c r="G3755" s="641">
        <v>335.25</v>
      </c>
    </row>
    <row r="3756" spans="1:7" ht="6" customHeight="1">
      <c r="A3756" s="640"/>
      <c r="B3756" s="643"/>
      <c r="C3756" s="640"/>
      <c r="D3756" s="640"/>
      <c r="E3756" s="640"/>
      <c r="F3756" s="643"/>
      <c r="G3756" s="641"/>
    </row>
    <row r="3757" spans="1:7" ht="15.95" customHeight="1">
      <c r="A3757" s="640" t="s">
        <v>26373</v>
      </c>
      <c r="B3757" s="643" t="s">
        <v>6825</v>
      </c>
      <c r="C3757" s="640" t="s">
        <v>6826</v>
      </c>
      <c r="D3757" s="640"/>
      <c r="E3757" s="640"/>
      <c r="F3757" s="643" t="s">
        <v>86</v>
      </c>
      <c r="G3757" s="641">
        <v>446.73</v>
      </c>
    </row>
    <row r="3758" spans="1:7" ht="6" customHeight="1">
      <c r="A3758" s="640"/>
      <c r="B3758" s="643"/>
      <c r="C3758" s="640"/>
      <c r="D3758" s="640"/>
      <c r="E3758" s="640"/>
      <c r="F3758" s="643"/>
      <c r="G3758" s="641"/>
    </row>
    <row r="3759" spans="1:7" ht="15.95" customHeight="1">
      <c r="A3759" s="640" t="s">
        <v>26374</v>
      </c>
      <c r="B3759" s="643" t="s">
        <v>6827</v>
      </c>
      <c r="C3759" s="640" t="s">
        <v>6828</v>
      </c>
      <c r="D3759" s="640"/>
      <c r="E3759" s="640"/>
      <c r="F3759" s="643" t="s">
        <v>86</v>
      </c>
      <c r="G3759" s="641">
        <v>767.49</v>
      </c>
    </row>
    <row r="3760" spans="1:7" ht="6" customHeight="1">
      <c r="A3760" s="640"/>
      <c r="B3760" s="643"/>
      <c r="C3760" s="640"/>
      <c r="D3760" s="640"/>
      <c r="E3760" s="640"/>
      <c r="F3760" s="643"/>
      <c r="G3760" s="641"/>
    </row>
    <row r="3761" spans="1:7" ht="15.95" customHeight="1">
      <c r="A3761" s="640" t="s">
        <v>26375</v>
      </c>
      <c r="B3761" s="643" t="s">
        <v>6829</v>
      </c>
      <c r="C3761" s="640" t="s">
        <v>6830</v>
      </c>
      <c r="D3761" s="640"/>
      <c r="E3761" s="640"/>
      <c r="F3761" s="643" t="s">
        <v>86</v>
      </c>
      <c r="G3761" s="641">
        <v>1130.6500000000001</v>
      </c>
    </row>
    <row r="3762" spans="1:7" ht="6" customHeight="1">
      <c r="A3762" s="640"/>
      <c r="B3762" s="643"/>
      <c r="C3762" s="640"/>
      <c r="D3762" s="640"/>
      <c r="E3762" s="640"/>
      <c r="F3762" s="643"/>
      <c r="G3762" s="641"/>
    </row>
    <row r="3763" spans="1:7" ht="15.95" customHeight="1">
      <c r="A3763" s="247" t="s">
        <v>26376</v>
      </c>
      <c r="B3763" s="248" t="s">
        <v>6831</v>
      </c>
      <c r="C3763" s="640" t="s">
        <v>6832</v>
      </c>
      <c r="D3763" s="640"/>
      <c r="E3763" s="640"/>
      <c r="F3763" s="248" t="s">
        <v>86</v>
      </c>
      <c r="G3763" s="249">
        <v>2420.79</v>
      </c>
    </row>
    <row r="3764" spans="1:7" ht="15.95" customHeight="1">
      <c r="A3764" s="247" t="s">
        <v>26377</v>
      </c>
      <c r="B3764" s="248" t="s">
        <v>6833</v>
      </c>
      <c r="C3764" s="640" t="s">
        <v>6834</v>
      </c>
      <c r="D3764" s="640"/>
      <c r="E3764" s="640"/>
      <c r="F3764" s="248" t="s">
        <v>86</v>
      </c>
      <c r="G3764" s="249">
        <v>3150.66</v>
      </c>
    </row>
    <row r="3765" spans="1:7" ht="15.95" customHeight="1">
      <c r="A3765" s="247" t="s">
        <v>26378</v>
      </c>
      <c r="B3765" s="248" t="s">
        <v>6835</v>
      </c>
      <c r="C3765" s="640" t="s">
        <v>6836</v>
      </c>
      <c r="D3765" s="640"/>
      <c r="E3765" s="640"/>
      <c r="F3765" s="248" t="s">
        <v>86</v>
      </c>
      <c r="G3765" s="249">
        <v>87.76</v>
      </c>
    </row>
    <row r="3766" spans="1:7" ht="15.95" customHeight="1">
      <c r="A3766" s="247" t="s">
        <v>26379</v>
      </c>
      <c r="B3766" s="248" t="s">
        <v>6837</v>
      </c>
      <c r="C3766" s="640" t="s">
        <v>6838</v>
      </c>
      <c r="D3766" s="640"/>
      <c r="E3766" s="640"/>
      <c r="F3766" s="248" t="s">
        <v>86</v>
      </c>
      <c r="G3766" s="249">
        <v>147.16999999999999</v>
      </c>
    </row>
    <row r="3767" spans="1:7" ht="15.95" customHeight="1">
      <c r="A3767" s="247" t="s">
        <v>26380</v>
      </c>
      <c r="B3767" s="248" t="s">
        <v>6839</v>
      </c>
      <c r="C3767" s="640" t="s">
        <v>6840</v>
      </c>
      <c r="D3767" s="640"/>
      <c r="E3767" s="640"/>
      <c r="F3767" s="248" t="s">
        <v>86</v>
      </c>
      <c r="G3767" s="249">
        <v>226.82</v>
      </c>
    </row>
    <row r="3768" spans="1:7" ht="15.95" customHeight="1">
      <c r="A3768" s="247" t="s">
        <v>26381</v>
      </c>
      <c r="B3768" s="248" t="s">
        <v>6841</v>
      </c>
      <c r="C3768" s="640" t="s">
        <v>6842</v>
      </c>
      <c r="D3768" s="640"/>
      <c r="E3768" s="640"/>
      <c r="F3768" s="248" t="s">
        <v>86</v>
      </c>
      <c r="G3768" s="249">
        <v>383.52</v>
      </c>
    </row>
    <row r="3769" spans="1:7" ht="15.95" customHeight="1">
      <c r="A3769" s="247" t="s">
        <v>26382</v>
      </c>
      <c r="B3769" s="248" t="s">
        <v>6843</v>
      </c>
      <c r="C3769" s="640" t="s">
        <v>6844</v>
      </c>
      <c r="D3769" s="640"/>
      <c r="E3769" s="640"/>
      <c r="F3769" s="248" t="s">
        <v>86</v>
      </c>
      <c r="G3769" s="249">
        <v>573.91999999999996</v>
      </c>
    </row>
    <row r="3770" spans="1:7" ht="15.95" customHeight="1">
      <c r="A3770" s="247" t="s">
        <v>26383</v>
      </c>
      <c r="B3770" s="248" t="s">
        <v>6845</v>
      </c>
      <c r="C3770" s="640" t="s">
        <v>6846</v>
      </c>
      <c r="D3770" s="640"/>
      <c r="E3770" s="640"/>
      <c r="F3770" s="248" t="s">
        <v>86</v>
      </c>
      <c r="G3770" s="249">
        <v>632.61</v>
      </c>
    </row>
    <row r="3771" spans="1:7" ht="15.95" customHeight="1">
      <c r="A3771" s="247" t="s">
        <v>26384</v>
      </c>
      <c r="B3771" s="248" t="s">
        <v>6847</v>
      </c>
      <c r="C3771" s="640" t="s">
        <v>6848</v>
      </c>
      <c r="D3771" s="640"/>
      <c r="E3771" s="640"/>
      <c r="F3771" s="248" t="s">
        <v>86</v>
      </c>
      <c r="G3771" s="249">
        <v>684.09</v>
      </c>
    </row>
    <row r="3772" spans="1:7" ht="15.95" customHeight="1">
      <c r="A3772" s="247" t="s">
        <v>26385</v>
      </c>
      <c r="B3772" s="248" t="s">
        <v>6849</v>
      </c>
      <c r="C3772" s="640" t="s">
        <v>6850</v>
      </c>
      <c r="D3772" s="640"/>
      <c r="E3772" s="640"/>
      <c r="F3772" s="248" t="s">
        <v>86</v>
      </c>
      <c r="G3772" s="249">
        <v>1045.6600000000001</v>
      </c>
    </row>
    <row r="3773" spans="1:7" ht="15.95" customHeight="1">
      <c r="A3773" s="247" t="s">
        <v>26386</v>
      </c>
      <c r="B3773" s="248" t="s">
        <v>6851</v>
      </c>
      <c r="C3773" s="640" t="s">
        <v>6852</v>
      </c>
      <c r="D3773" s="640"/>
      <c r="E3773" s="640"/>
      <c r="F3773" s="248" t="s">
        <v>86</v>
      </c>
      <c r="G3773" s="249">
        <v>2934.49</v>
      </c>
    </row>
    <row r="3774" spans="1:7" ht="15.95" customHeight="1">
      <c r="A3774" s="247" t="s">
        <v>26387</v>
      </c>
      <c r="B3774" s="248" t="s">
        <v>6853</v>
      </c>
      <c r="C3774" s="640" t="s">
        <v>6854</v>
      </c>
      <c r="D3774" s="640"/>
      <c r="E3774" s="640"/>
      <c r="F3774" s="248" t="s">
        <v>86</v>
      </c>
      <c r="G3774" s="249">
        <v>5572.59</v>
      </c>
    </row>
    <row r="3775" spans="1:7" ht="15.95" customHeight="1">
      <c r="A3775" s="247" t="s">
        <v>26388</v>
      </c>
      <c r="B3775" s="248" t="s">
        <v>6855</v>
      </c>
      <c r="C3775" s="640" t="s">
        <v>6856</v>
      </c>
      <c r="D3775" s="640"/>
      <c r="E3775" s="640"/>
      <c r="F3775" s="248" t="s">
        <v>86</v>
      </c>
      <c r="G3775" s="249">
        <v>11957.85</v>
      </c>
    </row>
    <row r="3776" spans="1:7" ht="15.95" customHeight="1">
      <c r="A3776" s="247" t="s">
        <v>26389</v>
      </c>
      <c r="B3776" s="248" t="s">
        <v>6857</v>
      </c>
      <c r="C3776" s="640" t="s">
        <v>6858</v>
      </c>
      <c r="D3776" s="640"/>
      <c r="E3776" s="640"/>
      <c r="F3776" s="248" t="s">
        <v>86</v>
      </c>
      <c r="G3776" s="249">
        <v>106.26</v>
      </c>
    </row>
    <row r="3777" spans="1:7" ht="15.95" customHeight="1">
      <c r="A3777" s="247" t="s">
        <v>26390</v>
      </c>
      <c r="B3777" s="248" t="s">
        <v>6859</v>
      </c>
      <c r="C3777" s="640" t="s">
        <v>6860</v>
      </c>
      <c r="D3777" s="640"/>
      <c r="E3777" s="640"/>
      <c r="F3777" s="248" t="s">
        <v>86</v>
      </c>
      <c r="G3777" s="249">
        <v>1324.15</v>
      </c>
    </row>
    <row r="3778" spans="1:7" ht="15.95" customHeight="1">
      <c r="A3778" s="247" t="s">
        <v>26391</v>
      </c>
      <c r="B3778" s="248" t="s">
        <v>6861</v>
      </c>
      <c r="C3778" s="640" t="s">
        <v>6862</v>
      </c>
      <c r="D3778" s="640"/>
      <c r="E3778" s="640"/>
      <c r="F3778" s="248" t="s">
        <v>12</v>
      </c>
      <c r="G3778" s="249">
        <v>222.14</v>
      </c>
    </row>
    <row r="3779" spans="1:7" ht="15.95" customHeight="1">
      <c r="A3779" s="245" t="s">
        <v>26392</v>
      </c>
      <c r="B3779" s="642" t="s">
        <v>6863</v>
      </c>
      <c r="C3779" s="642"/>
      <c r="D3779" s="642"/>
      <c r="E3779" s="642"/>
      <c r="F3779" s="642"/>
      <c r="G3779" s="246">
        <v>5615.57</v>
      </c>
    </row>
    <row r="3780" spans="1:7" ht="15.95" customHeight="1">
      <c r="A3780" s="247" t="s">
        <v>26393</v>
      </c>
      <c r="B3780" s="248" t="s">
        <v>6864</v>
      </c>
      <c r="C3780" s="640" t="s">
        <v>6865</v>
      </c>
      <c r="D3780" s="640"/>
      <c r="E3780" s="640"/>
      <c r="F3780" s="248" t="s">
        <v>22</v>
      </c>
      <c r="G3780" s="249">
        <v>2.89</v>
      </c>
    </row>
    <row r="3781" spans="1:7" ht="15.95" customHeight="1">
      <c r="A3781" s="247" t="s">
        <v>26394</v>
      </c>
      <c r="B3781" s="248" t="s">
        <v>6866</v>
      </c>
      <c r="C3781" s="640" t="s">
        <v>6867</v>
      </c>
      <c r="D3781" s="640"/>
      <c r="E3781" s="640"/>
      <c r="F3781" s="248" t="s">
        <v>22</v>
      </c>
      <c r="G3781" s="249">
        <v>6.94</v>
      </c>
    </row>
    <row r="3782" spans="1:7" ht="15.95" customHeight="1">
      <c r="A3782" s="247" t="s">
        <v>26395</v>
      </c>
      <c r="B3782" s="248" t="s">
        <v>6868</v>
      </c>
      <c r="C3782" s="640" t="s">
        <v>6869</v>
      </c>
      <c r="D3782" s="640"/>
      <c r="E3782" s="640"/>
      <c r="F3782" s="248" t="s">
        <v>22</v>
      </c>
      <c r="G3782" s="249">
        <v>8.17</v>
      </c>
    </row>
    <row r="3783" spans="1:7" ht="15.95" customHeight="1">
      <c r="A3783" s="247" t="s">
        <v>26396</v>
      </c>
      <c r="B3783" s="248" t="s">
        <v>6870</v>
      </c>
      <c r="C3783" s="640" t="s">
        <v>6871</v>
      </c>
      <c r="D3783" s="640"/>
      <c r="E3783" s="640"/>
      <c r="F3783" s="248" t="s">
        <v>22</v>
      </c>
      <c r="G3783" s="249">
        <v>8.8699999999999992</v>
      </c>
    </row>
    <row r="3784" spans="1:7" ht="15.95" customHeight="1">
      <c r="A3784" s="247" t="s">
        <v>26397</v>
      </c>
      <c r="B3784" s="248" t="s">
        <v>6872</v>
      </c>
      <c r="C3784" s="640" t="s">
        <v>6873</v>
      </c>
      <c r="D3784" s="640"/>
      <c r="E3784" s="640"/>
      <c r="F3784" s="248" t="s">
        <v>22</v>
      </c>
      <c r="G3784" s="249">
        <v>9.2799999999999994</v>
      </c>
    </row>
    <row r="3785" spans="1:7" ht="15.95" customHeight="1">
      <c r="A3785" s="247" t="s">
        <v>26398</v>
      </c>
      <c r="B3785" s="248" t="s">
        <v>6874</v>
      </c>
      <c r="C3785" s="640" t="s">
        <v>6875</v>
      </c>
      <c r="D3785" s="640"/>
      <c r="E3785" s="640"/>
      <c r="F3785" s="248" t="s">
        <v>22</v>
      </c>
      <c r="G3785" s="249">
        <v>13.27</v>
      </c>
    </row>
    <row r="3786" spans="1:7" ht="15.95" customHeight="1">
      <c r="A3786" s="247" t="s">
        <v>26399</v>
      </c>
      <c r="B3786" s="248" t="s">
        <v>6876</v>
      </c>
      <c r="C3786" s="640" t="s">
        <v>6877</v>
      </c>
      <c r="D3786" s="640"/>
      <c r="E3786" s="640"/>
      <c r="F3786" s="248" t="s">
        <v>22</v>
      </c>
      <c r="G3786" s="249">
        <v>16.190000000000001</v>
      </c>
    </row>
    <row r="3787" spans="1:7" ht="15.95" customHeight="1">
      <c r="A3787" s="247" t="s">
        <v>26400</v>
      </c>
      <c r="B3787" s="248" t="s">
        <v>6878</v>
      </c>
      <c r="C3787" s="640" t="s">
        <v>6879</v>
      </c>
      <c r="D3787" s="640"/>
      <c r="E3787" s="640"/>
      <c r="F3787" s="248" t="s">
        <v>22</v>
      </c>
      <c r="G3787" s="249">
        <v>23.88</v>
      </c>
    </row>
    <row r="3788" spans="1:7" ht="15.95" customHeight="1">
      <c r="A3788" s="247" t="s">
        <v>26401</v>
      </c>
      <c r="B3788" s="248" t="s">
        <v>6880</v>
      </c>
      <c r="C3788" s="640" t="s">
        <v>6881</v>
      </c>
      <c r="D3788" s="640"/>
      <c r="E3788" s="640"/>
      <c r="F3788" s="248" t="s">
        <v>22</v>
      </c>
      <c r="G3788" s="249">
        <v>31.54</v>
      </c>
    </row>
    <row r="3789" spans="1:7" ht="15.95" customHeight="1">
      <c r="A3789" s="247" t="s">
        <v>26402</v>
      </c>
      <c r="B3789" s="248" t="s">
        <v>6882</v>
      </c>
      <c r="C3789" s="640" t="s">
        <v>6883</v>
      </c>
      <c r="D3789" s="640"/>
      <c r="E3789" s="640"/>
      <c r="F3789" s="248" t="s">
        <v>22</v>
      </c>
      <c r="G3789" s="249">
        <v>44.69</v>
      </c>
    </row>
    <row r="3790" spans="1:7" ht="15.95" customHeight="1">
      <c r="A3790" s="247" t="s">
        <v>26403</v>
      </c>
      <c r="B3790" s="248" t="s">
        <v>6884</v>
      </c>
      <c r="C3790" s="640" t="s">
        <v>6885</v>
      </c>
      <c r="D3790" s="640"/>
      <c r="E3790" s="640"/>
      <c r="F3790" s="248" t="s">
        <v>22</v>
      </c>
      <c r="G3790" s="249">
        <v>64.14</v>
      </c>
    </row>
    <row r="3791" spans="1:7" ht="15.95" customHeight="1">
      <c r="A3791" s="247" t="s">
        <v>26404</v>
      </c>
      <c r="B3791" s="248" t="s">
        <v>6886</v>
      </c>
      <c r="C3791" s="640" t="s">
        <v>6887</v>
      </c>
      <c r="D3791" s="640"/>
      <c r="E3791" s="640"/>
      <c r="F3791" s="248" t="s">
        <v>22</v>
      </c>
      <c r="G3791" s="249">
        <v>82.15</v>
      </c>
    </row>
    <row r="3792" spans="1:7" ht="15.95" customHeight="1">
      <c r="A3792" s="247" t="s">
        <v>26405</v>
      </c>
      <c r="B3792" s="248" t="s">
        <v>6888</v>
      </c>
      <c r="C3792" s="640" t="s">
        <v>6889</v>
      </c>
      <c r="D3792" s="640"/>
      <c r="E3792" s="640"/>
      <c r="F3792" s="248" t="s">
        <v>22</v>
      </c>
      <c r="G3792" s="249">
        <v>13.8</v>
      </c>
    </row>
    <row r="3793" spans="1:7" ht="15.95" customHeight="1">
      <c r="A3793" s="247" t="s">
        <v>26406</v>
      </c>
      <c r="B3793" s="248" t="s">
        <v>6890</v>
      </c>
      <c r="C3793" s="640" t="s">
        <v>6891</v>
      </c>
      <c r="D3793" s="640"/>
      <c r="E3793" s="640"/>
      <c r="F3793" s="248" t="s">
        <v>22</v>
      </c>
      <c r="G3793" s="249">
        <v>9.8000000000000007</v>
      </c>
    </row>
    <row r="3794" spans="1:7" ht="15.95" customHeight="1">
      <c r="A3794" s="247" t="s">
        <v>26407</v>
      </c>
      <c r="B3794" s="248" t="s">
        <v>6892</v>
      </c>
      <c r="C3794" s="640" t="s">
        <v>6893</v>
      </c>
      <c r="D3794" s="640"/>
      <c r="E3794" s="640"/>
      <c r="F3794" s="248" t="s">
        <v>22</v>
      </c>
      <c r="G3794" s="249">
        <v>7.17</v>
      </c>
    </row>
    <row r="3795" spans="1:7" ht="15.95" customHeight="1">
      <c r="A3795" s="247" t="s">
        <v>26408</v>
      </c>
      <c r="B3795" s="248" t="s">
        <v>6894</v>
      </c>
      <c r="C3795" s="640" t="s">
        <v>6895</v>
      </c>
      <c r="D3795" s="640"/>
      <c r="E3795" s="640"/>
      <c r="F3795" s="248" t="s">
        <v>22</v>
      </c>
      <c r="G3795" s="249">
        <v>8.67</v>
      </c>
    </row>
    <row r="3796" spans="1:7" ht="15.95" customHeight="1">
      <c r="A3796" s="247" t="s">
        <v>26409</v>
      </c>
      <c r="B3796" s="248" t="s">
        <v>6896</v>
      </c>
      <c r="C3796" s="640" t="s">
        <v>6897</v>
      </c>
      <c r="D3796" s="640"/>
      <c r="E3796" s="640"/>
      <c r="F3796" s="248" t="s">
        <v>22</v>
      </c>
      <c r="G3796" s="249">
        <v>10.38</v>
      </c>
    </row>
    <row r="3797" spans="1:7" ht="15.95" customHeight="1">
      <c r="A3797" s="247" t="s">
        <v>26410</v>
      </c>
      <c r="B3797" s="248" t="s">
        <v>6898</v>
      </c>
      <c r="C3797" s="640" t="s">
        <v>6899</v>
      </c>
      <c r="D3797" s="640"/>
      <c r="E3797" s="640"/>
      <c r="F3797" s="248" t="s">
        <v>22</v>
      </c>
      <c r="G3797" s="249">
        <v>13.66</v>
      </c>
    </row>
    <row r="3798" spans="1:7" ht="15.95" customHeight="1">
      <c r="A3798" s="247" t="s">
        <v>26411</v>
      </c>
      <c r="B3798" s="248" t="s">
        <v>6900</v>
      </c>
      <c r="C3798" s="640" t="s">
        <v>6901</v>
      </c>
      <c r="D3798" s="640"/>
      <c r="E3798" s="640"/>
      <c r="F3798" s="248" t="s">
        <v>22</v>
      </c>
      <c r="G3798" s="249">
        <v>18.62</v>
      </c>
    </row>
    <row r="3799" spans="1:7" ht="15.95" customHeight="1">
      <c r="A3799" s="247" t="s">
        <v>26412</v>
      </c>
      <c r="B3799" s="248" t="s">
        <v>6902</v>
      </c>
      <c r="C3799" s="640" t="s">
        <v>6903</v>
      </c>
      <c r="D3799" s="640"/>
      <c r="E3799" s="640"/>
      <c r="F3799" s="248" t="s">
        <v>22</v>
      </c>
      <c r="G3799" s="249">
        <v>25.14</v>
      </c>
    </row>
    <row r="3800" spans="1:7" ht="15.95" customHeight="1">
      <c r="A3800" s="247" t="s">
        <v>26413</v>
      </c>
      <c r="B3800" s="248" t="s">
        <v>6904</v>
      </c>
      <c r="C3800" s="640" t="s">
        <v>6905</v>
      </c>
      <c r="D3800" s="640"/>
      <c r="E3800" s="640"/>
      <c r="F3800" s="248" t="s">
        <v>22</v>
      </c>
      <c r="G3800" s="249">
        <v>33.61</v>
      </c>
    </row>
    <row r="3801" spans="1:7" ht="15.95" customHeight="1">
      <c r="A3801" s="247" t="s">
        <v>26414</v>
      </c>
      <c r="B3801" s="248" t="s">
        <v>6906</v>
      </c>
      <c r="C3801" s="640" t="s">
        <v>6907</v>
      </c>
      <c r="D3801" s="640"/>
      <c r="E3801" s="640"/>
      <c r="F3801" s="248" t="s">
        <v>22</v>
      </c>
      <c r="G3801" s="249">
        <v>48.37</v>
      </c>
    </row>
    <row r="3802" spans="1:7" ht="15.95" customHeight="1">
      <c r="A3802" s="247" t="s">
        <v>26415</v>
      </c>
      <c r="B3802" s="248" t="s">
        <v>6908</v>
      </c>
      <c r="C3802" s="640" t="s">
        <v>6909</v>
      </c>
      <c r="D3802" s="640"/>
      <c r="E3802" s="640"/>
      <c r="F3802" s="248" t="s">
        <v>22</v>
      </c>
      <c r="G3802" s="249">
        <v>63.14</v>
      </c>
    </row>
    <row r="3803" spans="1:7" ht="15.95" customHeight="1">
      <c r="A3803" s="247" t="s">
        <v>26416</v>
      </c>
      <c r="B3803" s="248" t="s">
        <v>6910</v>
      </c>
      <c r="C3803" s="640" t="s">
        <v>6911</v>
      </c>
      <c r="D3803" s="640"/>
      <c r="E3803" s="640"/>
      <c r="F3803" s="248" t="s">
        <v>22</v>
      </c>
      <c r="G3803" s="249">
        <v>79.92</v>
      </c>
    </row>
    <row r="3804" spans="1:7" ht="15.95" customHeight="1">
      <c r="A3804" s="247" t="s">
        <v>26417</v>
      </c>
      <c r="B3804" s="248" t="s">
        <v>6912</v>
      </c>
      <c r="C3804" s="640" t="s">
        <v>6913</v>
      </c>
      <c r="D3804" s="640"/>
      <c r="E3804" s="640"/>
      <c r="F3804" s="248" t="s">
        <v>22</v>
      </c>
      <c r="G3804" s="249">
        <v>103.66</v>
      </c>
    </row>
    <row r="3805" spans="1:7" ht="15.95" customHeight="1">
      <c r="A3805" s="247" t="s">
        <v>26418</v>
      </c>
      <c r="B3805" s="248" t="s">
        <v>6914</v>
      </c>
      <c r="C3805" s="640" t="s">
        <v>6915</v>
      </c>
      <c r="D3805" s="640"/>
      <c r="E3805" s="640"/>
      <c r="F3805" s="248" t="s">
        <v>22</v>
      </c>
      <c r="G3805" s="249">
        <v>128.44</v>
      </c>
    </row>
    <row r="3806" spans="1:7" ht="15.95" customHeight="1">
      <c r="A3806" s="247" t="s">
        <v>26419</v>
      </c>
      <c r="B3806" s="248" t="s">
        <v>6916</v>
      </c>
      <c r="C3806" s="640" t="s">
        <v>6917</v>
      </c>
      <c r="D3806" s="640"/>
      <c r="E3806" s="640"/>
      <c r="F3806" s="248" t="s">
        <v>22</v>
      </c>
      <c r="G3806" s="249">
        <v>159.22999999999999</v>
      </c>
    </row>
    <row r="3807" spans="1:7" ht="15.95" customHeight="1">
      <c r="A3807" s="247" t="s">
        <v>26420</v>
      </c>
      <c r="B3807" s="248" t="s">
        <v>6918</v>
      </c>
      <c r="C3807" s="640" t="s">
        <v>6919</v>
      </c>
      <c r="D3807" s="640"/>
      <c r="E3807" s="640"/>
      <c r="F3807" s="248" t="s">
        <v>22</v>
      </c>
      <c r="G3807" s="249">
        <v>207.34</v>
      </c>
    </row>
    <row r="3808" spans="1:7" ht="15.95" customHeight="1">
      <c r="A3808" s="247" t="s">
        <v>26421</v>
      </c>
      <c r="B3808" s="248" t="s">
        <v>6920</v>
      </c>
      <c r="C3808" s="640" t="s">
        <v>6921</v>
      </c>
      <c r="D3808" s="640"/>
      <c r="E3808" s="640"/>
      <c r="F3808" s="248" t="s">
        <v>22</v>
      </c>
      <c r="G3808" s="249">
        <v>259.41000000000003</v>
      </c>
    </row>
    <row r="3809" spans="1:7" ht="15.95" customHeight="1">
      <c r="A3809" s="247" t="s">
        <v>26422</v>
      </c>
      <c r="B3809" s="248" t="s">
        <v>6922</v>
      </c>
      <c r="C3809" s="640" t="s">
        <v>6923</v>
      </c>
      <c r="D3809" s="640"/>
      <c r="E3809" s="640"/>
      <c r="F3809" s="248" t="s">
        <v>22</v>
      </c>
      <c r="G3809" s="249">
        <v>340.13</v>
      </c>
    </row>
    <row r="3810" spans="1:7" ht="15.95" customHeight="1">
      <c r="A3810" s="247" t="s">
        <v>26423</v>
      </c>
      <c r="B3810" s="248" t="s">
        <v>6924</v>
      </c>
      <c r="C3810" s="640" t="s">
        <v>6925</v>
      </c>
      <c r="D3810" s="640"/>
      <c r="E3810" s="640"/>
      <c r="F3810" s="248" t="s">
        <v>22</v>
      </c>
      <c r="G3810" s="249">
        <v>62.73</v>
      </c>
    </row>
    <row r="3811" spans="1:7" ht="15.95" customHeight="1">
      <c r="A3811" s="247" t="s">
        <v>26424</v>
      </c>
      <c r="B3811" s="248" t="s">
        <v>6926</v>
      </c>
      <c r="C3811" s="640" t="s">
        <v>6927</v>
      </c>
      <c r="D3811" s="640"/>
      <c r="E3811" s="640"/>
      <c r="F3811" s="248" t="s">
        <v>22</v>
      </c>
      <c r="G3811" s="249">
        <v>143.91</v>
      </c>
    </row>
    <row r="3812" spans="1:7" ht="15.95" customHeight="1">
      <c r="A3812" s="247" t="s">
        <v>26425</v>
      </c>
      <c r="B3812" s="248" t="s">
        <v>6928</v>
      </c>
      <c r="C3812" s="640" t="s">
        <v>6929</v>
      </c>
      <c r="D3812" s="640"/>
      <c r="E3812" s="640"/>
      <c r="F3812" s="248" t="s">
        <v>22</v>
      </c>
      <c r="G3812" s="249">
        <v>6.91</v>
      </c>
    </row>
    <row r="3813" spans="1:7" ht="15.95" customHeight="1">
      <c r="A3813" s="247" t="s">
        <v>26426</v>
      </c>
      <c r="B3813" s="248" t="s">
        <v>6930</v>
      </c>
      <c r="C3813" s="640" t="s">
        <v>6931</v>
      </c>
      <c r="D3813" s="640"/>
      <c r="E3813" s="640"/>
      <c r="F3813" s="248" t="s">
        <v>22</v>
      </c>
      <c r="G3813" s="249">
        <v>8.76</v>
      </c>
    </row>
    <row r="3814" spans="1:7" ht="15.95" customHeight="1">
      <c r="A3814" s="247" t="s">
        <v>26427</v>
      </c>
      <c r="B3814" s="248" t="s">
        <v>6932</v>
      </c>
      <c r="C3814" s="640" t="s">
        <v>6933</v>
      </c>
      <c r="D3814" s="640"/>
      <c r="E3814" s="640"/>
      <c r="F3814" s="248" t="s">
        <v>22</v>
      </c>
      <c r="G3814" s="249">
        <v>9.8699999999999992</v>
      </c>
    </row>
    <row r="3815" spans="1:7" ht="15.95" customHeight="1">
      <c r="A3815" s="247" t="s">
        <v>26428</v>
      </c>
      <c r="B3815" s="248" t="s">
        <v>6934</v>
      </c>
      <c r="C3815" s="640" t="s">
        <v>6935</v>
      </c>
      <c r="D3815" s="640"/>
      <c r="E3815" s="640"/>
      <c r="F3815" s="248" t="s">
        <v>22</v>
      </c>
      <c r="G3815" s="249">
        <v>15.57</v>
      </c>
    </row>
    <row r="3816" spans="1:7" ht="15.95" customHeight="1">
      <c r="A3816" s="247" t="s">
        <v>26429</v>
      </c>
      <c r="B3816" s="248" t="s">
        <v>6936</v>
      </c>
      <c r="C3816" s="640" t="s">
        <v>6937</v>
      </c>
      <c r="D3816" s="640"/>
      <c r="E3816" s="640"/>
      <c r="F3816" s="248" t="s">
        <v>22</v>
      </c>
      <c r="G3816" s="249">
        <v>18.52</v>
      </c>
    </row>
    <row r="3817" spans="1:7" ht="15.95" customHeight="1">
      <c r="A3817" s="247" t="s">
        <v>26430</v>
      </c>
      <c r="B3817" s="248" t="s">
        <v>6938</v>
      </c>
      <c r="C3817" s="640" t="s">
        <v>6939</v>
      </c>
      <c r="D3817" s="640"/>
      <c r="E3817" s="640"/>
      <c r="F3817" s="248" t="s">
        <v>22</v>
      </c>
      <c r="G3817" s="249">
        <v>25.08</v>
      </c>
    </row>
    <row r="3818" spans="1:7" ht="15.95" customHeight="1">
      <c r="A3818" s="247" t="s">
        <v>26431</v>
      </c>
      <c r="B3818" s="248" t="s">
        <v>6940</v>
      </c>
      <c r="C3818" s="640" t="s">
        <v>6941</v>
      </c>
      <c r="D3818" s="640"/>
      <c r="E3818" s="640"/>
      <c r="F3818" s="248" t="s">
        <v>22</v>
      </c>
      <c r="G3818" s="249">
        <v>33.17</v>
      </c>
    </row>
    <row r="3819" spans="1:7" ht="15.95" customHeight="1">
      <c r="A3819" s="247" t="s">
        <v>26432</v>
      </c>
      <c r="B3819" s="248" t="s">
        <v>6942</v>
      </c>
      <c r="C3819" s="640" t="s">
        <v>6943</v>
      </c>
      <c r="D3819" s="640"/>
      <c r="E3819" s="640"/>
      <c r="F3819" s="248" t="s">
        <v>22</v>
      </c>
      <c r="G3819" s="249">
        <v>47.58</v>
      </c>
    </row>
    <row r="3820" spans="1:7" ht="15.95" customHeight="1">
      <c r="A3820" s="247" t="s">
        <v>26433</v>
      </c>
      <c r="B3820" s="248" t="s">
        <v>6944</v>
      </c>
      <c r="C3820" s="640" t="s">
        <v>6945</v>
      </c>
      <c r="D3820" s="640"/>
      <c r="E3820" s="640"/>
      <c r="F3820" s="248" t="s">
        <v>22</v>
      </c>
      <c r="G3820" s="249">
        <v>61.9</v>
      </c>
    </row>
    <row r="3821" spans="1:7" ht="15.95" customHeight="1">
      <c r="A3821" s="247" t="s">
        <v>26434</v>
      </c>
      <c r="B3821" s="248" t="s">
        <v>6946</v>
      </c>
      <c r="C3821" s="640" t="s">
        <v>6947</v>
      </c>
      <c r="D3821" s="640"/>
      <c r="E3821" s="640"/>
      <c r="F3821" s="248" t="s">
        <v>22</v>
      </c>
      <c r="G3821" s="249">
        <v>79.510000000000005</v>
      </c>
    </row>
    <row r="3822" spans="1:7" ht="15.95" customHeight="1">
      <c r="A3822" s="247" t="s">
        <v>26435</v>
      </c>
      <c r="B3822" s="248" t="s">
        <v>6948</v>
      </c>
      <c r="C3822" s="640" t="s">
        <v>6949</v>
      </c>
      <c r="D3822" s="640"/>
      <c r="E3822" s="640"/>
      <c r="F3822" s="248" t="s">
        <v>22</v>
      </c>
      <c r="G3822" s="249">
        <v>101.21</v>
      </c>
    </row>
    <row r="3823" spans="1:7" ht="15.95" customHeight="1">
      <c r="A3823" s="247" t="s">
        <v>26436</v>
      </c>
      <c r="B3823" s="248" t="s">
        <v>6950</v>
      </c>
      <c r="C3823" s="640" t="s">
        <v>6951</v>
      </c>
      <c r="D3823" s="640"/>
      <c r="E3823" s="640"/>
      <c r="F3823" s="248" t="s">
        <v>22</v>
      </c>
      <c r="G3823" s="249">
        <v>126.13</v>
      </c>
    </row>
    <row r="3824" spans="1:7" ht="15.95" customHeight="1">
      <c r="A3824" s="247" t="s">
        <v>26437</v>
      </c>
      <c r="B3824" s="248" t="s">
        <v>6952</v>
      </c>
      <c r="C3824" s="640" t="s">
        <v>6953</v>
      </c>
      <c r="D3824" s="640"/>
      <c r="E3824" s="640"/>
      <c r="F3824" s="248" t="s">
        <v>22</v>
      </c>
      <c r="G3824" s="249">
        <v>156.56</v>
      </c>
    </row>
    <row r="3825" spans="1:7" ht="15.95" customHeight="1">
      <c r="A3825" s="247" t="s">
        <v>26438</v>
      </c>
      <c r="B3825" s="248" t="s">
        <v>6954</v>
      </c>
      <c r="C3825" s="640" t="s">
        <v>6955</v>
      </c>
      <c r="D3825" s="640"/>
      <c r="E3825" s="640"/>
      <c r="F3825" s="248" t="s">
        <v>22</v>
      </c>
      <c r="G3825" s="249">
        <v>204.37</v>
      </c>
    </row>
    <row r="3826" spans="1:7" ht="15.95" customHeight="1">
      <c r="A3826" s="247" t="s">
        <v>26439</v>
      </c>
      <c r="B3826" s="248" t="s">
        <v>6956</v>
      </c>
      <c r="C3826" s="640" t="s">
        <v>6957</v>
      </c>
      <c r="D3826" s="640"/>
      <c r="E3826" s="640"/>
      <c r="F3826" s="248" t="s">
        <v>22</v>
      </c>
      <c r="G3826" s="249">
        <v>253.42</v>
      </c>
    </row>
    <row r="3827" spans="1:7" ht="15.95" customHeight="1">
      <c r="A3827" s="247" t="s">
        <v>26440</v>
      </c>
      <c r="B3827" s="248" t="s">
        <v>6958</v>
      </c>
      <c r="C3827" s="640" t="s">
        <v>6959</v>
      </c>
      <c r="D3827" s="640"/>
      <c r="E3827" s="640"/>
      <c r="F3827" s="248" t="s">
        <v>22</v>
      </c>
      <c r="G3827" s="249">
        <v>330.13</v>
      </c>
    </row>
    <row r="3828" spans="1:7" ht="15.95" customHeight="1">
      <c r="A3828" s="247" t="s">
        <v>26441</v>
      </c>
      <c r="B3828" s="248" t="s">
        <v>6960</v>
      </c>
      <c r="C3828" s="640" t="s">
        <v>6961</v>
      </c>
      <c r="D3828" s="640"/>
      <c r="E3828" s="640"/>
      <c r="F3828" s="248" t="s">
        <v>22</v>
      </c>
      <c r="G3828" s="249">
        <v>409.56</v>
      </c>
    </row>
    <row r="3829" spans="1:7" ht="15.95" customHeight="1">
      <c r="A3829" s="247" t="s">
        <v>26442</v>
      </c>
      <c r="B3829" s="248" t="s">
        <v>6962</v>
      </c>
      <c r="C3829" s="640" t="s">
        <v>6963</v>
      </c>
      <c r="D3829" s="640"/>
      <c r="E3829" s="640"/>
      <c r="F3829" s="248" t="s">
        <v>22</v>
      </c>
      <c r="G3829" s="249">
        <v>12.37</v>
      </c>
    </row>
    <row r="3830" spans="1:7" ht="15.95" customHeight="1">
      <c r="A3830" s="247" t="s">
        <v>26443</v>
      </c>
      <c r="B3830" s="248" t="s">
        <v>6964</v>
      </c>
      <c r="C3830" s="640" t="s">
        <v>6965</v>
      </c>
      <c r="D3830" s="640"/>
      <c r="E3830" s="640"/>
      <c r="F3830" s="248" t="s">
        <v>22</v>
      </c>
      <c r="G3830" s="249">
        <v>12.76</v>
      </c>
    </row>
    <row r="3831" spans="1:7" ht="15.95" customHeight="1">
      <c r="A3831" s="247" t="s">
        <v>26444</v>
      </c>
      <c r="B3831" s="248" t="s">
        <v>6966</v>
      </c>
      <c r="C3831" s="640" t="s">
        <v>6967</v>
      </c>
      <c r="D3831" s="640"/>
      <c r="E3831" s="640"/>
      <c r="F3831" s="248" t="s">
        <v>22</v>
      </c>
      <c r="G3831" s="249">
        <v>13.23</v>
      </c>
    </row>
    <row r="3832" spans="1:7" ht="15.95" customHeight="1">
      <c r="A3832" s="247" t="s">
        <v>26445</v>
      </c>
      <c r="B3832" s="248" t="s">
        <v>6968</v>
      </c>
      <c r="C3832" s="640" t="s">
        <v>6969</v>
      </c>
      <c r="D3832" s="640"/>
      <c r="E3832" s="640"/>
      <c r="F3832" s="248" t="s">
        <v>22</v>
      </c>
      <c r="G3832" s="249">
        <v>13.86</v>
      </c>
    </row>
    <row r="3833" spans="1:7" ht="15.95" customHeight="1">
      <c r="A3833" s="247" t="s">
        <v>26446</v>
      </c>
      <c r="B3833" s="248" t="s">
        <v>6970</v>
      </c>
      <c r="C3833" s="640" t="s">
        <v>6971</v>
      </c>
      <c r="D3833" s="640"/>
      <c r="E3833" s="640"/>
      <c r="F3833" s="248" t="s">
        <v>22</v>
      </c>
      <c r="G3833" s="249">
        <v>82.36</v>
      </c>
    </row>
    <row r="3834" spans="1:7" ht="15.95" customHeight="1">
      <c r="A3834" s="247" t="s">
        <v>26447</v>
      </c>
      <c r="B3834" s="248" t="s">
        <v>6972</v>
      </c>
      <c r="C3834" s="640" t="s">
        <v>6973</v>
      </c>
      <c r="D3834" s="640"/>
      <c r="E3834" s="640"/>
      <c r="F3834" s="248" t="s">
        <v>22</v>
      </c>
      <c r="G3834" s="249">
        <v>12.64</v>
      </c>
    </row>
    <row r="3835" spans="1:7" ht="15.95" customHeight="1">
      <c r="A3835" s="247" t="s">
        <v>26448</v>
      </c>
      <c r="B3835" s="248" t="s">
        <v>6974</v>
      </c>
      <c r="C3835" s="640" t="s">
        <v>6975</v>
      </c>
      <c r="D3835" s="640"/>
      <c r="E3835" s="640"/>
      <c r="F3835" s="248" t="s">
        <v>22</v>
      </c>
      <c r="G3835" s="249">
        <v>12.98</v>
      </c>
    </row>
    <row r="3836" spans="1:7" ht="15.95" customHeight="1">
      <c r="A3836" s="247" t="s">
        <v>26449</v>
      </c>
      <c r="B3836" s="248" t="s">
        <v>6976</v>
      </c>
      <c r="C3836" s="640" t="s">
        <v>6977</v>
      </c>
      <c r="D3836" s="640"/>
      <c r="E3836" s="640"/>
      <c r="F3836" s="248" t="s">
        <v>22</v>
      </c>
      <c r="G3836" s="249">
        <v>13.36</v>
      </c>
    </row>
    <row r="3837" spans="1:7" ht="15.95" customHeight="1">
      <c r="A3837" s="247" t="s">
        <v>26450</v>
      </c>
      <c r="B3837" s="248" t="s">
        <v>6978</v>
      </c>
      <c r="C3837" s="640" t="s">
        <v>6979</v>
      </c>
      <c r="D3837" s="640"/>
      <c r="E3837" s="640"/>
      <c r="F3837" s="248" t="s">
        <v>22</v>
      </c>
      <c r="G3837" s="249">
        <v>50.83</v>
      </c>
    </row>
    <row r="3838" spans="1:7" ht="15.95" customHeight="1">
      <c r="A3838" s="247" t="s">
        <v>26451</v>
      </c>
      <c r="B3838" s="248" t="s">
        <v>6980</v>
      </c>
      <c r="C3838" s="640" t="s">
        <v>6981</v>
      </c>
      <c r="D3838" s="640"/>
      <c r="E3838" s="640"/>
      <c r="F3838" s="248" t="s">
        <v>22</v>
      </c>
      <c r="G3838" s="249">
        <v>7.23</v>
      </c>
    </row>
    <row r="3839" spans="1:7" ht="15.95" customHeight="1">
      <c r="A3839" s="247" t="s">
        <v>26452</v>
      </c>
      <c r="B3839" s="248" t="s">
        <v>6982</v>
      </c>
      <c r="C3839" s="640" t="s">
        <v>6983</v>
      </c>
      <c r="D3839" s="640"/>
      <c r="E3839" s="640"/>
      <c r="F3839" s="248" t="s">
        <v>22</v>
      </c>
      <c r="G3839" s="249">
        <v>7.92</v>
      </c>
    </row>
    <row r="3840" spans="1:7" ht="15.95" customHeight="1">
      <c r="A3840" s="247" t="s">
        <v>26453</v>
      </c>
      <c r="B3840" s="248" t="s">
        <v>6984</v>
      </c>
      <c r="C3840" s="640" t="s">
        <v>6985</v>
      </c>
      <c r="D3840" s="640"/>
      <c r="E3840" s="640"/>
      <c r="F3840" s="248" t="s">
        <v>22</v>
      </c>
      <c r="G3840" s="249">
        <v>8</v>
      </c>
    </row>
    <row r="3841" spans="1:7" ht="15.95" customHeight="1">
      <c r="A3841" s="247" t="s">
        <v>26454</v>
      </c>
      <c r="B3841" s="248" t="s">
        <v>6986</v>
      </c>
      <c r="C3841" s="640" t="s">
        <v>6987</v>
      </c>
      <c r="D3841" s="640"/>
      <c r="E3841" s="640"/>
      <c r="F3841" s="248" t="s">
        <v>22</v>
      </c>
      <c r="G3841" s="249">
        <v>8.7799999999999994</v>
      </c>
    </row>
    <row r="3842" spans="1:7" ht="15.95" customHeight="1">
      <c r="A3842" s="247" t="s">
        <v>26455</v>
      </c>
      <c r="B3842" s="248" t="s">
        <v>6988</v>
      </c>
      <c r="C3842" s="640" t="s">
        <v>6989</v>
      </c>
      <c r="D3842" s="640"/>
      <c r="E3842" s="640"/>
      <c r="F3842" s="248" t="s">
        <v>22</v>
      </c>
      <c r="G3842" s="249">
        <v>9.2799999999999994</v>
      </c>
    </row>
    <row r="3843" spans="1:7" ht="15.95" customHeight="1">
      <c r="A3843" s="247" t="s">
        <v>26456</v>
      </c>
      <c r="B3843" s="248" t="s">
        <v>6990</v>
      </c>
      <c r="C3843" s="640" t="s">
        <v>6991</v>
      </c>
      <c r="D3843" s="640"/>
      <c r="E3843" s="640"/>
      <c r="F3843" s="248" t="s">
        <v>22</v>
      </c>
      <c r="G3843" s="249">
        <v>10.050000000000001</v>
      </c>
    </row>
    <row r="3844" spans="1:7" ht="15.95" customHeight="1">
      <c r="A3844" s="247" t="s">
        <v>26457</v>
      </c>
      <c r="B3844" s="248" t="s">
        <v>6992</v>
      </c>
      <c r="C3844" s="640" t="s">
        <v>6993</v>
      </c>
      <c r="D3844" s="640"/>
      <c r="E3844" s="640"/>
      <c r="F3844" s="248" t="s">
        <v>22</v>
      </c>
      <c r="G3844" s="249">
        <v>17.34</v>
      </c>
    </row>
    <row r="3845" spans="1:7" ht="15.95" customHeight="1">
      <c r="A3845" s="247" t="s">
        <v>26458</v>
      </c>
      <c r="B3845" s="248" t="s">
        <v>6994</v>
      </c>
      <c r="C3845" s="640" t="s">
        <v>6995</v>
      </c>
      <c r="D3845" s="640"/>
      <c r="E3845" s="640"/>
      <c r="F3845" s="248" t="s">
        <v>22</v>
      </c>
      <c r="G3845" s="249">
        <v>23.21</v>
      </c>
    </row>
    <row r="3846" spans="1:7" ht="15.95" customHeight="1">
      <c r="A3846" s="247" t="s">
        <v>26459</v>
      </c>
      <c r="B3846" s="248" t="s">
        <v>6996</v>
      </c>
      <c r="C3846" s="640" t="s">
        <v>6997</v>
      </c>
      <c r="D3846" s="640"/>
      <c r="E3846" s="640"/>
      <c r="F3846" s="248" t="s">
        <v>22</v>
      </c>
      <c r="G3846" s="249">
        <v>28.95</v>
      </c>
    </row>
    <row r="3847" spans="1:7" ht="15.95" customHeight="1">
      <c r="A3847" s="247" t="s">
        <v>26460</v>
      </c>
      <c r="B3847" s="248" t="s">
        <v>6998</v>
      </c>
      <c r="C3847" s="640" t="s">
        <v>6999</v>
      </c>
      <c r="D3847" s="640"/>
      <c r="E3847" s="640"/>
      <c r="F3847" s="248" t="s">
        <v>22</v>
      </c>
      <c r="G3847" s="249">
        <v>40.15</v>
      </c>
    </row>
    <row r="3848" spans="1:7" ht="15.95" customHeight="1">
      <c r="A3848" s="247" t="s">
        <v>26461</v>
      </c>
      <c r="B3848" s="248" t="s">
        <v>7000</v>
      </c>
      <c r="C3848" s="640" t="s">
        <v>7001</v>
      </c>
      <c r="D3848" s="640"/>
      <c r="E3848" s="640"/>
      <c r="F3848" s="248" t="s">
        <v>22</v>
      </c>
      <c r="G3848" s="249">
        <v>53.75</v>
      </c>
    </row>
    <row r="3849" spans="1:7" ht="15.95" customHeight="1">
      <c r="A3849" s="247" t="s">
        <v>26462</v>
      </c>
      <c r="B3849" s="248" t="s">
        <v>7002</v>
      </c>
      <c r="C3849" s="640" t="s">
        <v>7003</v>
      </c>
      <c r="D3849" s="640"/>
      <c r="E3849" s="640"/>
      <c r="F3849" s="248" t="s">
        <v>22</v>
      </c>
      <c r="G3849" s="249">
        <v>114.89</v>
      </c>
    </row>
    <row r="3850" spans="1:7" ht="15.95" customHeight="1">
      <c r="A3850" s="247" t="s">
        <v>26463</v>
      </c>
      <c r="B3850" s="248" t="s">
        <v>7004</v>
      </c>
      <c r="C3850" s="640" t="s">
        <v>7005</v>
      </c>
      <c r="D3850" s="640"/>
      <c r="E3850" s="640"/>
      <c r="F3850" s="248" t="s">
        <v>22</v>
      </c>
      <c r="G3850" s="249">
        <v>19.739999999999998</v>
      </c>
    </row>
    <row r="3851" spans="1:7" ht="15.95" customHeight="1">
      <c r="A3851" s="247" t="s">
        <v>26464</v>
      </c>
      <c r="B3851" s="248" t="s">
        <v>7006</v>
      </c>
      <c r="C3851" s="640" t="s">
        <v>7007</v>
      </c>
      <c r="D3851" s="640"/>
      <c r="E3851" s="640"/>
      <c r="F3851" s="248" t="s">
        <v>22</v>
      </c>
      <c r="G3851" s="249">
        <v>26.54</v>
      </c>
    </row>
    <row r="3852" spans="1:7" ht="15.95" customHeight="1">
      <c r="A3852" s="247" t="s">
        <v>26465</v>
      </c>
      <c r="B3852" s="248" t="s">
        <v>7008</v>
      </c>
      <c r="C3852" s="640" t="s">
        <v>7009</v>
      </c>
      <c r="D3852" s="640"/>
      <c r="E3852" s="640"/>
      <c r="F3852" s="248" t="s">
        <v>22</v>
      </c>
      <c r="G3852" s="249">
        <v>29.47</v>
      </c>
    </row>
    <row r="3853" spans="1:7" ht="15.95" customHeight="1">
      <c r="A3853" s="247" t="s">
        <v>26466</v>
      </c>
      <c r="B3853" s="248" t="s">
        <v>7010</v>
      </c>
      <c r="C3853" s="640" t="s">
        <v>7011</v>
      </c>
      <c r="D3853" s="640"/>
      <c r="E3853" s="640"/>
      <c r="F3853" s="248" t="s">
        <v>22</v>
      </c>
      <c r="G3853" s="249">
        <v>40.15</v>
      </c>
    </row>
    <row r="3854" spans="1:7" ht="15.95" customHeight="1">
      <c r="A3854" s="247" t="s">
        <v>26467</v>
      </c>
      <c r="B3854" s="248" t="s">
        <v>7012</v>
      </c>
      <c r="C3854" s="640" t="s">
        <v>7013</v>
      </c>
      <c r="D3854" s="640"/>
      <c r="E3854" s="640"/>
      <c r="F3854" s="248" t="s">
        <v>22</v>
      </c>
      <c r="G3854" s="249">
        <v>75.14</v>
      </c>
    </row>
    <row r="3855" spans="1:7" ht="15.95" customHeight="1">
      <c r="A3855" s="247" t="s">
        <v>26468</v>
      </c>
      <c r="B3855" s="248" t="s">
        <v>7014</v>
      </c>
      <c r="C3855" s="640" t="s">
        <v>7015</v>
      </c>
      <c r="D3855" s="640"/>
      <c r="E3855" s="640"/>
      <c r="F3855" s="248" t="s">
        <v>22</v>
      </c>
      <c r="G3855" s="249">
        <v>85.25</v>
      </c>
    </row>
    <row r="3856" spans="1:7" ht="15.95" customHeight="1">
      <c r="A3856" s="247" t="s">
        <v>26469</v>
      </c>
      <c r="B3856" s="248" t="s">
        <v>7016</v>
      </c>
      <c r="C3856" s="640" t="s">
        <v>7017</v>
      </c>
      <c r="D3856" s="640"/>
      <c r="E3856" s="640"/>
      <c r="F3856" s="248" t="s">
        <v>22</v>
      </c>
      <c r="G3856" s="249">
        <v>10.78</v>
      </c>
    </row>
    <row r="3857" spans="1:7" ht="15.95" customHeight="1">
      <c r="A3857" s="247" t="s">
        <v>26470</v>
      </c>
      <c r="B3857" s="248" t="s">
        <v>7018</v>
      </c>
      <c r="C3857" s="640" t="s">
        <v>7019</v>
      </c>
      <c r="D3857" s="640"/>
      <c r="E3857" s="640"/>
      <c r="F3857" s="248" t="s">
        <v>22</v>
      </c>
      <c r="G3857" s="249">
        <v>11.43</v>
      </c>
    </row>
    <row r="3858" spans="1:7" ht="15.95" customHeight="1">
      <c r="A3858" s="247" t="s">
        <v>26471</v>
      </c>
      <c r="B3858" s="248" t="s">
        <v>7020</v>
      </c>
      <c r="C3858" s="640" t="s">
        <v>7021</v>
      </c>
      <c r="D3858" s="640"/>
      <c r="E3858" s="640"/>
      <c r="F3858" s="248" t="s">
        <v>22</v>
      </c>
      <c r="G3858" s="249">
        <v>43.81</v>
      </c>
    </row>
    <row r="3859" spans="1:7" ht="15.95" customHeight="1">
      <c r="A3859" s="247" t="s">
        <v>26472</v>
      </c>
      <c r="B3859" s="248" t="s">
        <v>7022</v>
      </c>
      <c r="C3859" s="640" t="s">
        <v>7023</v>
      </c>
      <c r="D3859" s="640"/>
      <c r="E3859" s="640"/>
      <c r="F3859" s="248" t="s">
        <v>86</v>
      </c>
      <c r="G3859" s="249">
        <v>5.63</v>
      </c>
    </row>
    <row r="3860" spans="1:7" ht="15.95" customHeight="1">
      <c r="A3860" s="247" t="s">
        <v>26473</v>
      </c>
      <c r="B3860" s="248" t="s">
        <v>7024</v>
      </c>
      <c r="C3860" s="640" t="s">
        <v>7025</v>
      </c>
      <c r="D3860" s="640"/>
      <c r="E3860" s="640"/>
      <c r="F3860" s="248" t="s">
        <v>86</v>
      </c>
      <c r="G3860" s="249">
        <v>3.72</v>
      </c>
    </row>
    <row r="3861" spans="1:7" ht="15.95" customHeight="1">
      <c r="A3861" s="247" t="s">
        <v>26474</v>
      </c>
      <c r="B3861" s="248" t="s">
        <v>7026</v>
      </c>
      <c r="C3861" s="640" t="s">
        <v>7027</v>
      </c>
      <c r="D3861" s="640"/>
      <c r="E3861" s="640"/>
      <c r="F3861" s="248" t="s">
        <v>86</v>
      </c>
      <c r="G3861" s="249">
        <v>13.17</v>
      </c>
    </row>
    <row r="3862" spans="1:7" ht="15.95" customHeight="1">
      <c r="A3862" s="247" t="s">
        <v>26475</v>
      </c>
      <c r="B3862" s="248" t="s">
        <v>7028</v>
      </c>
      <c r="C3862" s="640" t="s">
        <v>7029</v>
      </c>
      <c r="D3862" s="640"/>
      <c r="E3862" s="640"/>
      <c r="F3862" s="248" t="s">
        <v>86</v>
      </c>
      <c r="G3862" s="249">
        <v>9.93</v>
      </c>
    </row>
    <row r="3863" spans="1:7" ht="15.95" customHeight="1">
      <c r="A3863" s="247" t="s">
        <v>26476</v>
      </c>
      <c r="B3863" s="248" t="s">
        <v>7030</v>
      </c>
      <c r="C3863" s="640" t="s">
        <v>7031</v>
      </c>
      <c r="D3863" s="640"/>
      <c r="E3863" s="640"/>
      <c r="F3863" s="248" t="s">
        <v>86</v>
      </c>
      <c r="G3863" s="249">
        <v>12.18</v>
      </c>
    </row>
    <row r="3864" spans="1:7" ht="15.95" customHeight="1">
      <c r="A3864" s="247" t="s">
        <v>26477</v>
      </c>
      <c r="B3864" s="248" t="s">
        <v>7032</v>
      </c>
      <c r="C3864" s="640" t="s">
        <v>7033</v>
      </c>
      <c r="D3864" s="640"/>
      <c r="E3864" s="640"/>
      <c r="F3864" s="248" t="s">
        <v>86</v>
      </c>
      <c r="G3864" s="249">
        <v>34.54</v>
      </c>
    </row>
    <row r="3865" spans="1:7" ht="15.95" customHeight="1">
      <c r="A3865" s="247" t="s">
        <v>26478</v>
      </c>
      <c r="B3865" s="248" t="s">
        <v>7034</v>
      </c>
      <c r="C3865" s="640" t="s">
        <v>7035</v>
      </c>
      <c r="D3865" s="640"/>
      <c r="E3865" s="640"/>
      <c r="F3865" s="248" t="s">
        <v>86</v>
      </c>
      <c r="G3865" s="249">
        <v>85.31</v>
      </c>
    </row>
    <row r="3866" spans="1:7" ht="15.95" customHeight="1">
      <c r="A3866" s="247" t="s">
        <v>26479</v>
      </c>
      <c r="B3866" s="248" t="s">
        <v>7036</v>
      </c>
      <c r="C3866" s="640" t="s">
        <v>7037</v>
      </c>
      <c r="D3866" s="640"/>
      <c r="E3866" s="640"/>
      <c r="F3866" s="248" t="s">
        <v>22</v>
      </c>
      <c r="G3866" s="249">
        <v>60.94</v>
      </c>
    </row>
    <row r="3867" spans="1:7" ht="15.95" customHeight="1">
      <c r="A3867" s="247" t="s">
        <v>26480</v>
      </c>
      <c r="B3867" s="248" t="s">
        <v>7038</v>
      </c>
      <c r="C3867" s="640" t="s">
        <v>7039</v>
      </c>
      <c r="D3867" s="640"/>
      <c r="E3867" s="640"/>
      <c r="F3867" s="248" t="s">
        <v>22</v>
      </c>
      <c r="G3867" s="249">
        <v>100.37</v>
      </c>
    </row>
    <row r="3868" spans="1:7" ht="15.95" customHeight="1">
      <c r="A3868" s="247" t="s">
        <v>26481</v>
      </c>
      <c r="B3868" s="248" t="s">
        <v>7040</v>
      </c>
      <c r="C3868" s="640" t="s">
        <v>7041</v>
      </c>
      <c r="D3868" s="640"/>
      <c r="E3868" s="640"/>
      <c r="F3868" s="248" t="s">
        <v>22</v>
      </c>
      <c r="G3868" s="249">
        <v>3.68</v>
      </c>
    </row>
    <row r="3869" spans="1:7" ht="15.95" customHeight="1">
      <c r="A3869" s="247" t="s">
        <v>26482</v>
      </c>
      <c r="B3869" s="248" t="s">
        <v>7042</v>
      </c>
      <c r="C3869" s="640" t="s">
        <v>7043</v>
      </c>
      <c r="D3869" s="640"/>
      <c r="E3869" s="640"/>
      <c r="F3869" s="248" t="s">
        <v>22</v>
      </c>
      <c r="G3869" s="249">
        <v>4.33</v>
      </c>
    </row>
    <row r="3870" spans="1:7" ht="15.95" customHeight="1">
      <c r="A3870" s="247" t="s">
        <v>26483</v>
      </c>
      <c r="B3870" s="248" t="s">
        <v>7044</v>
      </c>
      <c r="C3870" s="640" t="s">
        <v>7045</v>
      </c>
      <c r="D3870" s="640"/>
      <c r="E3870" s="640"/>
      <c r="F3870" s="248" t="s">
        <v>22</v>
      </c>
      <c r="G3870" s="249">
        <v>4.8</v>
      </c>
    </row>
    <row r="3871" spans="1:7" ht="15.95" customHeight="1">
      <c r="A3871" s="247" t="s">
        <v>26484</v>
      </c>
      <c r="B3871" s="248" t="s">
        <v>7046</v>
      </c>
      <c r="C3871" s="640" t="s">
        <v>7047</v>
      </c>
      <c r="D3871" s="640"/>
      <c r="E3871" s="640"/>
      <c r="F3871" s="248" t="s">
        <v>22</v>
      </c>
      <c r="G3871" s="249">
        <v>5.43</v>
      </c>
    </row>
    <row r="3872" spans="1:7" ht="15.95" customHeight="1">
      <c r="A3872" s="247" t="s">
        <v>26485</v>
      </c>
      <c r="B3872" s="248" t="s">
        <v>7048</v>
      </c>
      <c r="C3872" s="640" t="s">
        <v>7049</v>
      </c>
      <c r="D3872" s="640"/>
      <c r="E3872" s="640"/>
      <c r="F3872" s="248" t="s">
        <v>22</v>
      </c>
      <c r="G3872" s="249">
        <v>6.53</v>
      </c>
    </row>
    <row r="3873" spans="1:7" ht="15.95" customHeight="1">
      <c r="A3873" s="247" t="s">
        <v>26486</v>
      </c>
      <c r="B3873" s="248" t="s">
        <v>7050</v>
      </c>
      <c r="C3873" s="640" t="s">
        <v>7051</v>
      </c>
      <c r="D3873" s="640"/>
      <c r="E3873" s="640"/>
      <c r="F3873" s="248" t="s">
        <v>22</v>
      </c>
      <c r="G3873" s="249">
        <v>8.2100000000000009</v>
      </c>
    </row>
    <row r="3874" spans="1:7" ht="15.95" customHeight="1">
      <c r="A3874" s="247" t="s">
        <v>26487</v>
      </c>
      <c r="B3874" s="248" t="s">
        <v>7052</v>
      </c>
      <c r="C3874" s="640" t="s">
        <v>7053</v>
      </c>
      <c r="D3874" s="640"/>
      <c r="E3874" s="640"/>
      <c r="F3874" s="248" t="s">
        <v>22</v>
      </c>
      <c r="G3874" s="249">
        <v>9.8000000000000007</v>
      </c>
    </row>
    <row r="3875" spans="1:7" ht="15.95" customHeight="1">
      <c r="A3875" s="247" t="s">
        <v>26488</v>
      </c>
      <c r="B3875" s="248" t="s">
        <v>7054</v>
      </c>
      <c r="C3875" s="640" t="s">
        <v>7055</v>
      </c>
      <c r="D3875" s="640"/>
      <c r="E3875" s="640"/>
      <c r="F3875" s="248" t="s">
        <v>22</v>
      </c>
      <c r="G3875" s="249">
        <v>12.89</v>
      </c>
    </row>
    <row r="3876" spans="1:7" ht="15.95" customHeight="1">
      <c r="A3876" s="247" t="s">
        <v>26489</v>
      </c>
      <c r="B3876" s="248" t="s">
        <v>7056</v>
      </c>
      <c r="C3876" s="640" t="s">
        <v>7057</v>
      </c>
      <c r="D3876" s="640"/>
      <c r="E3876" s="640"/>
      <c r="F3876" s="248" t="s">
        <v>22</v>
      </c>
      <c r="G3876" s="249">
        <v>4.55</v>
      </c>
    </row>
    <row r="3877" spans="1:7" ht="15.95" customHeight="1">
      <c r="A3877" s="247" t="s">
        <v>26490</v>
      </c>
      <c r="B3877" s="248" t="s">
        <v>7058</v>
      </c>
      <c r="C3877" s="640" t="s">
        <v>7059</v>
      </c>
      <c r="D3877" s="640"/>
      <c r="E3877" s="640"/>
      <c r="F3877" s="248" t="s">
        <v>22</v>
      </c>
      <c r="G3877" s="249">
        <v>6.09</v>
      </c>
    </row>
    <row r="3878" spans="1:7" ht="15.95" customHeight="1">
      <c r="A3878" s="247" t="s">
        <v>26491</v>
      </c>
      <c r="B3878" s="248" t="s">
        <v>7060</v>
      </c>
      <c r="C3878" s="640" t="s">
        <v>7061</v>
      </c>
      <c r="D3878" s="640"/>
      <c r="E3878" s="640"/>
      <c r="F3878" s="248" t="s">
        <v>22</v>
      </c>
      <c r="G3878" s="249">
        <v>8.82</v>
      </c>
    </row>
    <row r="3879" spans="1:7" ht="15.95" customHeight="1">
      <c r="A3879" s="247" t="s">
        <v>26492</v>
      </c>
      <c r="B3879" s="248" t="s">
        <v>7062</v>
      </c>
      <c r="C3879" s="640" t="s">
        <v>7063</v>
      </c>
      <c r="D3879" s="640"/>
      <c r="E3879" s="640"/>
      <c r="F3879" s="248" t="s">
        <v>86</v>
      </c>
      <c r="G3879" s="249">
        <v>28.82</v>
      </c>
    </row>
    <row r="3880" spans="1:7" ht="15.95" customHeight="1">
      <c r="A3880" s="247" t="s">
        <v>26493</v>
      </c>
      <c r="B3880" s="248" t="s">
        <v>7064</v>
      </c>
      <c r="C3880" s="640" t="s">
        <v>7065</v>
      </c>
      <c r="D3880" s="640"/>
      <c r="E3880" s="640"/>
      <c r="F3880" s="248" t="s">
        <v>86</v>
      </c>
      <c r="G3880" s="249">
        <v>104.21</v>
      </c>
    </row>
    <row r="3881" spans="1:7" ht="15.95" customHeight="1">
      <c r="A3881" s="247" t="s">
        <v>26494</v>
      </c>
      <c r="B3881" s="248" t="s">
        <v>7066</v>
      </c>
      <c r="C3881" s="640" t="s">
        <v>7067</v>
      </c>
      <c r="D3881" s="640"/>
      <c r="E3881" s="640"/>
      <c r="F3881" s="248" t="s">
        <v>22</v>
      </c>
      <c r="G3881" s="249">
        <v>3.52</v>
      </c>
    </row>
    <row r="3882" spans="1:7" ht="15.95" customHeight="1">
      <c r="A3882" s="247" t="s">
        <v>26495</v>
      </c>
      <c r="B3882" s="248" t="s">
        <v>7068</v>
      </c>
      <c r="C3882" s="640" t="s">
        <v>7069</v>
      </c>
      <c r="D3882" s="640"/>
      <c r="E3882" s="640"/>
      <c r="F3882" s="248" t="s">
        <v>22</v>
      </c>
      <c r="G3882" s="249">
        <v>7.38</v>
      </c>
    </row>
    <row r="3883" spans="1:7" ht="15.95" customHeight="1">
      <c r="A3883" s="247" t="s">
        <v>26496</v>
      </c>
      <c r="B3883" s="248" t="s">
        <v>7070</v>
      </c>
      <c r="C3883" s="640" t="s">
        <v>7071</v>
      </c>
      <c r="D3883" s="640"/>
      <c r="E3883" s="640"/>
      <c r="F3883" s="248" t="s">
        <v>22</v>
      </c>
      <c r="G3883" s="249">
        <v>3.21</v>
      </c>
    </row>
    <row r="3884" spans="1:7" ht="15.95" customHeight="1">
      <c r="A3884" s="247" t="s">
        <v>26497</v>
      </c>
      <c r="B3884" s="248" t="s">
        <v>7072</v>
      </c>
      <c r="C3884" s="640" t="s">
        <v>7073</v>
      </c>
      <c r="D3884" s="640"/>
      <c r="E3884" s="640"/>
      <c r="F3884" s="248" t="s">
        <v>86</v>
      </c>
      <c r="G3884" s="249">
        <v>12.89</v>
      </c>
    </row>
    <row r="3885" spans="1:7" ht="15.95" customHeight="1">
      <c r="A3885" s="247" t="s">
        <v>26498</v>
      </c>
      <c r="B3885" s="248" t="s">
        <v>7074</v>
      </c>
      <c r="C3885" s="640" t="s">
        <v>7075</v>
      </c>
      <c r="D3885" s="640"/>
      <c r="E3885" s="640"/>
      <c r="F3885" s="248" t="s">
        <v>86</v>
      </c>
      <c r="G3885" s="249">
        <v>14.12</v>
      </c>
    </row>
    <row r="3886" spans="1:7" ht="15.95" customHeight="1">
      <c r="A3886" s="247" t="s">
        <v>26499</v>
      </c>
      <c r="B3886" s="248" t="s">
        <v>7076</v>
      </c>
      <c r="C3886" s="640" t="s">
        <v>7077</v>
      </c>
      <c r="D3886" s="640"/>
      <c r="E3886" s="640"/>
      <c r="F3886" s="248" t="s">
        <v>86</v>
      </c>
      <c r="G3886" s="249">
        <v>28.85</v>
      </c>
    </row>
    <row r="3887" spans="1:7" ht="15.95" customHeight="1">
      <c r="A3887" s="247" t="s">
        <v>26500</v>
      </c>
      <c r="B3887" s="248" t="s">
        <v>7078</v>
      </c>
      <c r="C3887" s="640" t="s">
        <v>7079</v>
      </c>
      <c r="D3887" s="640"/>
      <c r="E3887" s="640"/>
      <c r="F3887" s="248" t="s">
        <v>86</v>
      </c>
      <c r="G3887" s="249">
        <v>38.39</v>
      </c>
    </row>
    <row r="3888" spans="1:7" ht="15.95" customHeight="1">
      <c r="A3888" s="247" t="s">
        <v>26501</v>
      </c>
      <c r="B3888" s="248" t="s">
        <v>7080</v>
      </c>
      <c r="C3888" s="640" t="s">
        <v>7081</v>
      </c>
      <c r="D3888" s="640"/>
      <c r="E3888" s="640"/>
      <c r="F3888" s="248" t="s">
        <v>86</v>
      </c>
      <c r="G3888" s="249">
        <v>79.78</v>
      </c>
    </row>
    <row r="3889" spans="1:7" ht="15.95" customHeight="1">
      <c r="A3889" s="247" t="s">
        <v>26502</v>
      </c>
      <c r="B3889" s="248" t="s">
        <v>7082</v>
      </c>
      <c r="C3889" s="640" t="s">
        <v>7083</v>
      </c>
      <c r="D3889" s="640"/>
      <c r="E3889" s="640"/>
      <c r="F3889" s="248" t="s">
        <v>86</v>
      </c>
      <c r="G3889" s="249">
        <v>30.7</v>
      </c>
    </row>
    <row r="3890" spans="1:7" ht="15.95" customHeight="1">
      <c r="A3890" s="247" t="s">
        <v>26503</v>
      </c>
      <c r="B3890" s="248" t="s">
        <v>7084</v>
      </c>
      <c r="C3890" s="640" t="s">
        <v>7085</v>
      </c>
      <c r="D3890" s="640"/>
      <c r="E3890" s="640"/>
      <c r="F3890" s="248" t="s">
        <v>86</v>
      </c>
      <c r="G3890" s="249">
        <v>8.64</v>
      </c>
    </row>
    <row r="3891" spans="1:7" ht="15.95" customHeight="1">
      <c r="A3891" s="247" t="s">
        <v>26504</v>
      </c>
      <c r="B3891" s="248" t="s">
        <v>7086</v>
      </c>
      <c r="C3891" s="640" t="s">
        <v>7087</v>
      </c>
      <c r="D3891" s="640"/>
      <c r="E3891" s="640"/>
      <c r="F3891" s="248" t="s">
        <v>86</v>
      </c>
      <c r="G3891" s="249">
        <v>8.64</v>
      </c>
    </row>
    <row r="3892" spans="1:7" ht="15.95" customHeight="1">
      <c r="A3892" s="247" t="s">
        <v>26505</v>
      </c>
      <c r="B3892" s="248" t="s">
        <v>7088</v>
      </c>
      <c r="C3892" s="640" t="s">
        <v>7089</v>
      </c>
      <c r="D3892" s="640"/>
      <c r="E3892" s="640"/>
      <c r="F3892" s="248" t="s">
        <v>22</v>
      </c>
      <c r="G3892" s="249">
        <v>11.86</v>
      </c>
    </row>
    <row r="3893" spans="1:7" ht="15.95" customHeight="1">
      <c r="A3893" s="245" t="s">
        <v>26506</v>
      </c>
      <c r="B3893" s="642" t="s">
        <v>7090</v>
      </c>
      <c r="C3893" s="642"/>
      <c r="D3893" s="642"/>
      <c r="E3893" s="642"/>
      <c r="F3893" s="642"/>
      <c r="G3893" s="246">
        <v>164443.81</v>
      </c>
    </row>
    <row r="3894" spans="1:7" ht="15.95" customHeight="1">
      <c r="A3894" s="247" t="s">
        <v>26507</v>
      </c>
      <c r="B3894" s="248" t="s">
        <v>7091</v>
      </c>
      <c r="C3894" s="640" t="s">
        <v>7092</v>
      </c>
      <c r="D3894" s="640"/>
      <c r="E3894" s="640"/>
      <c r="F3894" s="248" t="s">
        <v>86</v>
      </c>
      <c r="G3894" s="249">
        <v>59.63</v>
      </c>
    </row>
    <row r="3895" spans="1:7" ht="15.95" customHeight="1">
      <c r="A3895" s="247" t="s">
        <v>26508</v>
      </c>
      <c r="B3895" s="248" t="s">
        <v>7093</v>
      </c>
      <c r="C3895" s="640" t="s">
        <v>7094</v>
      </c>
      <c r="D3895" s="640"/>
      <c r="E3895" s="640"/>
      <c r="F3895" s="248" t="s">
        <v>86</v>
      </c>
      <c r="G3895" s="249">
        <v>73.62</v>
      </c>
    </row>
    <row r="3896" spans="1:7" ht="15.95" customHeight="1">
      <c r="A3896" s="247" t="s">
        <v>26509</v>
      </c>
      <c r="B3896" s="248" t="s">
        <v>7095</v>
      </c>
      <c r="C3896" s="640" t="s">
        <v>7096</v>
      </c>
      <c r="D3896" s="640"/>
      <c r="E3896" s="640"/>
      <c r="F3896" s="248" t="s">
        <v>86</v>
      </c>
      <c r="G3896" s="249">
        <v>70.27</v>
      </c>
    </row>
    <row r="3897" spans="1:7" ht="15.95" customHeight="1">
      <c r="A3897" s="247" t="s">
        <v>26510</v>
      </c>
      <c r="B3897" s="248" t="s">
        <v>7097</v>
      </c>
      <c r="C3897" s="640" t="s">
        <v>7098</v>
      </c>
      <c r="D3897" s="640"/>
      <c r="E3897" s="640"/>
      <c r="F3897" s="248" t="s">
        <v>86</v>
      </c>
      <c r="G3897" s="249">
        <v>205.55</v>
      </c>
    </row>
    <row r="3898" spans="1:7" ht="15.95" customHeight="1">
      <c r="A3898" s="247" t="s">
        <v>26511</v>
      </c>
      <c r="B3898" s="248" t="s">
        <v>7099</v>
      </c>
      <c r="C3898" s="640" t="s">
        <v>7100</v>
      </c>
      <c r="D3898" s="640"/>
      <c r="E3898" s="640"/>
      <c r="F3898" s="248" t="s">
        <v>86</v>
      </c>
      <c r="G3898" s="249">
        <v>213.43</v>
      </c>
    </row>
    <row r="3899" spans="1:7" ht="15.95" customHeight="1">
      <c r="A3899" s="247" t="s">
        <v>26512</v>
      </c>
      <c r="B3899" s="248" t="s">
        <v>7101</v>
      </c>
      <c r="C3899" s="640" t="s">
        <v>7102</v>
      </c>
      <c r="D3899" s="640"/>
      <c r="E3899" s="640"/>
      <c r="F3899" s="248" t="s">
        <v>86</v>
      </c>
      <c r="G3899" s="249">
        <v>281.07</v>
      </c>
    </row>
    <row r="3900" spans="1:7" ht="15.95" customHeight="1">
      <c r="A3900" s="247" t="s">
        <v>26513</v>
      </c>
      <c r="B3900" s="248" t="s">
        <v>7103</v>
      </c>
      <c r="C3900" s="640" t="s">
        <v>7104</v>
      </c>
      <c r="D3900" s="640"/>
      <c r="E3900" s="640"/>
      <c r="F3900" s="248" t="s">
        <v>86</v>
      </c>
      <c r="G3900" s="249">
        <v>1189.03</v>
      </c>
    </row>
    <row r="3901" spans="1:7" ht="15.95" customHeight="1">
      <c r="A3901" s="247" t="s">
        <v>26514</v>
      </c>
      <c r="B3901" s="248" t="s">
        <v>7105</v>
      </c>
      <c r="C3901" s="640" t="s">
        <v>7106</v>
      </c>
      <c r="D3901" s="640"/>
      <c r="E3901" s="640"/>
      <c r="F3901" s="248" t="s">
        <v>86</v>
      </c>
      <c r="G3901" s="249">
        <v>549.97</v>
      </c>
    </row>
    <row r="3902" spans="1:7" ht="15.95" customHeight="1">
      <c r="A3902" s="247" t="s">
        <v>26515</v>
      </c>
      <c r="B3902" s="248" t="s">
        <v>7107</v>
      </c>
      <c r="C3902" s="640" t="s">
        <v>7108</v>
      </c>
      <c r="D3902" s="640"/>
      <c r="E3902" s="640"/>
      <c r="F3902" s="248" t="s">
        <v>86</v>
      </c>
      <c r="G3902" s="249">
        <v>5720.03</v>
      </c>
    </row>
    <row r="3903" spans="1:7" ht="15.95" customHeight="1">
      <c r="A3903" s="247" t="s">
        <v>26516</v>
      </c>
      <c r="B3903" s="248" t="s">
        <v>7109</v>
      </c>
      <c r="C3903" s="640" t="s">
        <v>7110</v>
      </c>
      <c r="D3903" s="640"/>
      <c r="E3903" s="640"/>
      <c r="F3903" s="248" t="s">
        <v>86</v>
      </c>
      <c r="G3903" s="249">
        <v>223.25</v>
      </c>
    </row>
    <row r="3904" spans="1:7" ht="15.95" customHeight="1">
      <c r="A3904" s="247" t="s">
        <v>26517</v>
      </c>
      <c r="B3904" s="248" t="s">
        <v>7111</v>
      </c>
      <c r="C3904" s="640" t="s">
        <v>7112</v>
      </c>
      <c r="D3904" s="640"/>
      <c r="E3904" s="640"/>
      <c r="F3904" s="248" t="s">
        <v>86</v>
      </c>
      <c r="G3904" s="249">
        <v>283.33999999999997</v>
      </c>
    </row>
    <row r="3905" spans="1:7" ht="15.95" customHeight="1">
      <c r="A3905" s="247" t="s">
        <v>26518</v>
      </c>
      <c r="B3905" s="248" t="s">
        <v>7113</v>
      </c>
      <c r="C3905" s="640" t="s">
        <v>7114</v>
      </c>
      <c r="D3905" s="640"/>
      <c r="E3905" s="640"/>
      <c r="F3905" s="248" t="s">
        <v>86</v>
      </c>
      <c r="G3905" s="249">
        <v>334.29</v>
      </c>
    </row>
    <row r="3906" spans="1:7" ht="15.95" customHeight="1">
      <c r="A3906" s="247" t="s">
        <v>26519</v>
      </c>
      <c r="B3906" s="248" t="s">
        <v>7115</v>
      </c>
      <c r="C3906" s="640" t="s">
        <v>7116</v>
      </c>
      <c r="D3906" s="640"/>
      <c r="E3906" s="640"/>
      <c r="F3906" s="248" t="s">
        <v>86</v>
      </c>
      <c r="G3906" s="249">
        <v>490.08</v>
      </c>
    </row>
    <row r="3907" spans="1:7" ht="15.95" customHeight="1">
      <c r="A3907" s="247" t="s">
        <v>26520</v>
      </c>
      <c r="B3907" s="248" t="s">
        <v>7117</v>
      </c>
      <c r="C3907" s="640" t="s">
        <v>7118</v>
      </c>
      <c r="D3907" s="640"/>
      <c r="E3907" s="640"/>
      <c r="F3907" s="248" t="s">
        <v>86</v>
      </c>
      <c r="G3907" s="249">
        <v>601.54</v>
      </c>
    </row>
    <row r="3908" spans="1:7" ht="15.95" customHeight="1">
      <c r="A3908" s="247" t="s">
        <v>26521</v>
      </c>
      <c r="B3908" s="248" t="s">
        <v>7119</v>
      </c>
      <c r="C3908" s="640" t="s">
        <v>7120</v>
      </c>
      <c r="D3908" s="640"/>
      <c r="E3908" s="640"/>
      <c r="F3908" s="248" t="s">
        <v>86</v>
      </c>
      <c r="G3908" s="249">
        <v>618.52</v>
      </c>
    </row>
    <row r="3909" spans="1:7" ht="15.95" customHeight="1">
      <c r="A3909" s="247" t="s">
        <v>26522</v>
      </c>
      <c r="B3909" s="248" t="s">
        <v>7121</v>
      </c>
      <c r="C3909" s="640" t="s">
        <v>7122</v>
      </c>
      <c r="D3909" s="640"/>
      <c r="E3909" s="640"/>
      <c r="F3909" s="248" t="s">
        <v>86</v>
      </c>
      <c r="G3909" s="249">
        <v>620.70000000000005</v>
      </c>
    </row>
    <row r="3910" spans="1:7" ht="15.95" customHeight="1">
      <c r="A3910" s="247" t="s">
        <v>26523</v>
      </c>
      <c r="B3910" s="248" t="s">
        <v>7123</v>
      </c>
      <c r="C3910" s="640" t="s">
        <v>7124</v>
      </c>
      <c r="D3910" s="640"/>
      <c r="E3910" s="640"/>
      <c r="F3910" s="248" t="s">
        <v>86</v>
      </c>
      <c r="G3910" s="249">
        <v>773.43</v>
      </c>
    </row>
    <row r="3911" spans="1:7" ht="15.95" customHeight="1">
      <c r="A3911" s="247" t="s">
        <v>26524</v>
      </c>
      <c r="B3911" s="248" t="s">
        <v>7125</v>
      </c>
      <c r="C3911" s="640" t="s">
        <v>7126</v>
      </c>
      <c r="D3911" s="640"/>
      <c r="E3911" s="640"/>
      <c r="F3911" s="248" t="s">
        <v>86</v>
      </c>
      <c r="G3911" s="249">
        <v>198.08</v>
      </c>
    </row>
    <row r="3912" spans="1:7" ht="15.95" customHeight="1">
      <c r="A3912" s="247" t="s">
        <v>26525</v>
      </c>
      <c r="B3912" s="248" t="s">
        <v>7127</v>
      </c>
      <c r="C3912" s="640" t="s">
        <v>7128</v>
      </c>
      <c r="D3912" s="640"/>
      <c r="E3912" s="640"/>
      <c r="F3912" s="248" t="s">
        <v>86</v>
      </c>
      <c r="G3912" s="249">
        <v>237.42</v>
      </c>
    </row>
    <row r="3913" spans="1:7" ht="15.95" customHeight="1">
      <c r="A3913" s="247" t="s">
        <v>26526</v>
      </c>
      <c r="B3913" s="248" t="s">
        <v>7129</v>
      </c>
      <c r="C3913" s="640" t="s">
        <v>7130</v>
      </c>
      <c r="D3913" s="640"/>
      <c r="E3913" s="640"/>
      <c r="F3913" s="248" t="s">
        <v>86</v>
      </c>
      <c r="G3913" s="249">
        <v>386.27</v>
      </c>
    </row>
    <row r="3914" spans="1:7" ht="15.95" customHeight="1">
      <c r="A3914" s="247" t="s">
        <v>26527</v>
      </c>
      <c r="B3914" s="248" t="s">
        <v>7131</v>
      </c>
      <c r="C3914" s="640" t="s">
        <v>7132</v>
      </c>
      <c r="D3914" s="640"/>
      <c r="E3914" s="640"/>
      <c r="F3914" s="248" t="s">
        <v>86</v>
      </c>
      <c r="G3914" s="249">
        <v>484.61</v>
      </c>
    </row>
    <row r="3915" spans="1:7" ht="15.95" customHeight="1">
      <c r="A3915" s="247" t="s">
        <v>26528</v>
      </c>
      <c r="B3915" s="248" t="s">
        <v>7133</v>
      </c>
      <c r="C3915" s="640" t="s">
        <v>7134</v>
      </c>
      <c r="D3915" s="640"/>
      <c r="E3915" s="640"/>
      <c r="F3915" s="248" t="s">
        <v>86</v>
      </c>
      <c r="G3915" s="249">
        <v>944.16</v>
      </c>
    </row>
    <row r="3916" spans="1:7" ht="15.95" customHeight="1">
      <c r="A3916" s="247" t="s">
        <v>26529</v>
      </c>
      <c r="B3916" s="248" t="s">
        <v>7135</v>
      </c>
      <c r="C3916" s="640" t="s">
        <v>7136</v>
      </c>
      <c r="D3916" s="640"/>
      <c r="E3916" s="640"/>
      <c r="F3916" s="248" t="s">
        <v>86</v>
      </c>
      <c r="G3916" s="249">
        <v>727.6</v>
      </c>
    </row>
    <row r="3917" spans="1:7" ht="15.95" customHeight="1">
      <c r="A3917" s="247" t="s">
        <v>26530</v>
      </c>
      <c r="B3917" s="248" t="s">
        <v>7137</v>
      </c>
      <c r="C3917" s="640" t="s">
        <v>7138</v>
      </c>
      <c r="D3917" s="640"/>
      <c r="E3917" s="640"/>
      <c r="F3917" s="248" t="s">
        <v>86</v>
      </c>
      <c r="G3917" s="249">
        <v>144.41</v>
      </c>
    </row>
    <row r="3918" spans="1:7" ht="15.95" customHeight="1">
      <c r="A3918" s="247" t="s">
        <v>26531</v>
      </c>
      <c r="B3918" s="248" t="s">
        <v>7139</v>
      </c>
      <c r="C3918" s="640" t="s">
        <v>7140</v>
      </c>
      <c r="D3918" s="640"/>
      <c r="E3918" s="640"/>
      <c r="F3918" s="248" t="s">
        <v>86</v>
      </c>
      <c r="G3918" s="249">
        <v>24.06</v>
      </c>
    </row>
    <row r="3919" spans="1:7" ht="15.95" customHeight="1">
      <c r="A3919" s="247" t="s">
        <v>26532</v>
      </c>
      <c r="B3919" s="248" t="s">
        <v>7141</v>
      </c>
      <c r="C3919" s="640" t="s">
        <v>7142</v>
      </c>
      <c r="D3919" s="640"/>
      <c r="E3919" s="640"/>
      <c r="F3919" s="248" t="s">
        <v>86</v>
      </c>
      <c r="G3919" s="249">
        <v>24.06</v>
      </c>
    </row>
    <row r="3920" spans="1:7" ht="15.95" customHeight="1">
      <c r="A3920" s="247" t="s">
        <v>26533</v>
      </c>
      <c r="B3920" s="248" t="s">
        <v>7143</v>
      </c>
      <c r="C3920" s="640" t="s">
        <v>7144</v>
      </c>
      <c r="D3920" s="640"/>
      <c r="E3920" s="640"/>
      <c r="F3920" s="248" t="s">
        <v>86</v>
      </c>
      <c r="G3920" s="249">
        <v>24.06</v>
      </c>
    </row>
    <row r="3921" spans="1:7" ht="15.95" customHeight="1">
      <c r="A3921" s="247" t="s">
        <v>26534</v>
      </c>
      <c r="B3921" s="248" t="s">
        <v>7145</v>
      </c>
      <c r="C3921" s="640" t="s">
        <v>7146</v>
      </c>
      <c r="D3921" s="640"/>
      <c r="E3921" s="640"/>
      <c r="F3921" s="248" t="s">
        <v>86</v>
      </c>
      <c r="G3921" s="249">
        <v>24.06</v>
      </c>
    </row>
    <row r="3922" spans="1:7" ht="15.95" customHeight="1">
      <c r="A3922" s="247" t="s">
        <v>26535</v>
      </c>
      <c r="B3922" s="248" t="s">
        <v>7147</v>
      </c>
      <c r="C3922" s="640" t="s">
        <v>7148</v>
      </c>
      <c r="D3922" s="640"/>
      <c r="E3922" s="640"/>
      <c r="F3922" s="248" t="s">
        <v>86</v>
      </c>
      <c r="G3922" s="249">
        <v>31.57</v>
      </c>
    </row>
    <row r="3923" spans="1:7" ht="15.95" customHeight="1">
      <c r="A3923" s="247" t="s">
        <v>26536</v>
      </c>
      <c r="B3923" s="248" t="s">
        <v>7149</v>
      </c>
      <c r="C3923" s="640" t="s">
        <v>7150</v>
      </c>
      <c r="D3923" s="640"/>
      <c r="E3923" s="640"/>
      <c r="F3923" s="248" t="s">
        <v>86</v>
      </c>
      <c r="G3923" s="249">
        <v>31.57</v>
      </c>
    </row>
    <row r="3924" spans="1:7" ht="15.95" customHeight="1">
      <c r="A3924" s="247" t="s">
        <v>26537</v>
      </c>
      <c r="B3924" s="248" t="s">
        <v>7151</v>
      </c>
      <c r="C3924" s="640" t="s">
        <v>7152</v>
      </c>
      <c r="D3924" s="640"/>
      <c r="E3924" s="640"/>
      <c r="F3924" s="248" t="s">
        <v>86</v>
      </c>
      <c r="G3924" s="249">
        <v>31.57</v>
      </c>
    </row>
    <row r="3925" spans="1:7" ht="15.95" customHeight="1">
      <c r="A3925" s="247" t="s">
        <v>26538</v>
      </c>
      <c r="B3925" s="248" t="s">
        <v>7153</v>
      </c>
      <c r="C3925" s="640" t="s">
        <v>7154</v>
      </c>
      <c r="D3925" s="640"/>
      <c r="E3925" s="640"/>
      <c r="F3925" s="248" t="s">
        <v>86</v>
      </c>
      <c r="G3925" s="249">
        <v>77.08</v>
      </c>
    </row>
    <row r="3926" spans="1:7" ht="15.95" customHeight="1">
      <c r="A3926" s="247" t="s">
        <v>26539</v>
      </c>
      <c r="B3926" s="248" t="s">
        <v>7155</v>
      </c>
      <c r="C3926" s="640" t="s">
        <v>7156</v>
      </c>
      <c r="D3926" s="640"/>
      <c r="E3926" s="640"/>
      <c r="F3926" s="248" t="s">
        <v>86</v>
      </c>
      <c r="G3926" s="249">
        <v>77.08</v>
      </c>
    </row>
    <row r="3927" spans="1:7" ht="15.95" customHeight="1">
      <c r="A3927" s="247" t="s">
        <v>26540</v>
      </c>
      <c r="B3927" s="248" t="s">
        <v>7157</v>
      </c>
      <c r="C3927" s="640" t="s">
        <v>7158</v>
      </c>
      <c r="D3927" s="640"/>
      <c r="E3927" s="640"/>
      <c r="F3927" s="248" t="s">
        <v>86</v>
      </c>
      <c r="G3927" s="249">
        <v>77.08</v>
      </c>
    </row>
    <row r="3928" spans="1:7" ht="15.95" customHeight="1">
      <c r="A3928" s="247" t="s">
        <v>26541</v>
      </c>
      <c r="B3928" s="248" t="s">
        <v>7159</v>
      </c>
      <c r="C3928" s="640" t="s">
        <v>7160</v>
      </c>
      <c r="D3928" s="640"/>
      <c r="E3928" s="640"/>
      <c r="F3928" s="248" t="s">
        <v>86</v>
      </c>
      <c r="G3928" s="249">
        <v>77.08</v>
      </c>
    </row>
    <row r="3929" spans="1:7" ht="15.95" customHeight="1">
      <c r="A3929" s="247" t="s">
        <v>26542</v>
      </c>
      <c r="B3929" s="248" t="s">
        <v>7161</v>
      </c>
      <c r="C3929" s="640" t="s">
        <v>7162</v>
      </c>
      <c r="D3929" s="640"/>
      <c r="E3929" s="640"/>
      <c r="F3929" s="248" t="s">
        <v>86</v>
      </c>
      <c r="G3929" s="249">
        <v>77.91</v>
      </c>
    </row>
    <row r="3930" spans="1:7" ht="15.95" customHeight="1">
      <c r="A3930" s="247" t="s">
        <v>26543</v>
      </c>
      <c r="B3930" s="248" t="s">
        <v>7163</v>
      </c>
      <c r="C3930" s="640" t="s">
        <v>7164</v>
      </c>
      <c r="D3930" s="640"/>
      <c r="E3930" s="640"/>
      <c r="F3930" s="248" t="s">
        <v>86</v>
      </c>
      <c r="G3930" s="249">
        <v>78.150000000000006</v>
      </c>
    </row>
    <row r="3931" spans="1:7" ht="15.95" customHeight="1">
      <c r="A3931" s="247" t="s">
        <v>26544</v>
      </c>
      <c r="B3931" s="248" t="s">
        <v>7165</v>
      </c>
      <c r="C3931" s="640" t="s">
        <v>7166</v>
      </c>
      <c r="D3931" s="640"/>
      <c r="E3931" s="640"/>
      <c r="F3931" s="248" t="s">
        <v>86</v>
      </c>
      <c r="G3931" s="249">
        <v>81.2</v>
      </c>
    </row>
    <row r="3932" spans="1:7" ht="15.95" customHeight="1">
      <c r="A3932" s="247" t="s">
        <v>26545</v>
      </c>
      <c r="B3932" s="248" t="s">
        <v>208</v>
      </c>
      <c r="C3932" s="640" t="s">
        <v>209</v>
      </c>
      <c r="D3932" s="640"/>
      <c r="E3932" s="640"/>
      <c r="F3932" s="248" t="s">
        <v>86</v>
      </c>
      <c r="G3932" s="249">
        <v>160.13999999999999</v>
      </c>
    </row>
    <row r="3933" spans="1:7" ht="15.95" customHeight="1">
      <c r="A3933" s="247" t="s">
        <v>26546</v>
      </c>
      <c r="B3933" s="248" t="s">
        <v>7167</v>
      </c>
      <c r="C3933" s="640" t="s">
        <v>7168</v>
      </c>
      <c r="D3933" s="640"/>
      <c r="E3933" s="640"/>
      <c r="F3933" s="248" t="s">
        <v>86</v>
      </c>
      <c r="G3933" s="249">
        <v>270.64999999999998</v>
      </c>
    </row>
    <row r="3934" spans="1:7" ht="15.95" customHeight="1">
      <c r="A3934" s="640" t="s">
        <v>26547</v>
      </c>
      <c r="B3934" s="643" t="s">
        <v>7169</v>
      </c>
      <c r="C3934" s="640" t="s">
        <v>7170</v>
      </c>
      <c r="D3934" s="640"/>
      <c r="E3934" s="640"/>
      <c r="F3934" s="643" t="s">
        <v>86</v>
      </c>
      <c r="G3934" s="641">
        <v>414.51</v>
      </c>
    </row>
    <row r="3935" spans="1:7" ht="6" customHeight="1">
      <c r="A3935" s="640"/>
      <c r="B3935" s="643"/>
      <c r="C3935" s="640"/>
      <c r="D3935" s="640"/>
      <c r="E3935" s="640"/>
      <c r="F3935" s="643"/>
      <c r="G3935" s="641"/>
    </row>
    <row r="3936" spans="1:7" ht="15.95" customHeight="1">
      <c r="A3936" s="640" t="s">
        <v>26548</v>
      </c>
      <c r="B3936" s="643" t="s">
        <v>7171</v>
      </c>
      <c r="C3936" s="640" t="s">
        <v>7172</v>
      </c>
      <c r="D3936" s="640"/>
      <c r="E3936" s="640"/>
      <c r="F3936" s="643" t="s">
        <v>86</v>
      </c>
      <c r="G3936" s="641">
        <v>608.74</v>
      </c>
    </row>
    <row r="3937" spans="1:7" ht="6" customHeight="1">
      <c r="A3937" s="640"/>
      <c r="B3937" s="643"/>
      <c r="C3937" s="640"/>
      <c r="D3937" s="640"/>
      <c r="E3937" s="640"/>
      <c r="F3937" s="643"/>
      <c r="G3937" s="641"/>
    </row>
    <row r="3938" spans="1:7" ht="15.95" customHeight="1">
      <c r="A3938" s="640" t="s">
        <v>26549</v>
      </c>
      <c r="B3938" s="643" t="s">
        <v>7173</v>
      </c>
      <c r="C3938" s="640" t="s">
        <v>7174</v>
      </c>
      <c r="D3938" s="640"/>
      <c r="E3938" s="640"/>
      <c r="F3938" s="643" t="s">
        <v>86</v>
      </c>
      <c r="G3938" s="641">
        <v>961.05</v>
      </c>
    </row>
    <row r="3939" spans="1:7" ht="6" customHeight="1">
      <c r="A3939" s="640"/>
      <c r="B3939" s="643"/>
      <c r="C3939" s="640"/>
      <c r="D3939" s="640"/>
      <c r="E3939" s="640"/>
      <c r="F3939" s="643"/>
      <c r="G3939" s="641"/>
    </row>
    <row r="3940" spans="1:7" ht="15.95" customHeight="1">
      <c r="A3940" s="247" t="s">
        <v>26550</v>
      </c>
      <c r="B3940" s="248" t="s">
        <v>7175</v>
      </c>
      <c r="C3940" s="640" t="s">
        <v>7176</v>
      </c>
      <c r="D3940" s="640"/>
      <c r="E3940" s="640"/>
      <c r="F3940" s="248" t="s">
        <v>86</v>
      </c>
      <c r="G3940" s="249">
        <v>4268.74</v>
      </c>
    </row>
    <row r="3941" spans="1:7" ht="15.95" customHeight="1">
      <c r="A3941" s="640" t="s">
        <v>26551</v>
      </c>
      <c r="B3941" s="643" t="s">
        <v>7177</v>
      </c>
      <c r="C3941" s="640" t="s">
        <v>7178</v>
      </c>
      <c r="D3941" s="640"/>
      <c r="E3941" s="640"/>
      <c r="F3941" s="643" t="s">
        <v>86</v>
      </c>
      <c r="G3941" s="641">
        <v>1812.73</v>
      </c>
    </row>
    <row r="3942" spans="1:7" ht="15" customHeight="1">
      <c r="A3942" s="640"/>
      <c r="B3942" s="643"/>
      <c r="C3942" s="640"/>
      <c r="D3942" s="640"/>
      <c r="E3942" s="640"/>
      <c r="F3942" s="643"/>
      <c r="G3942" s="641"/>
    </row>
    <row r="3943" spans="1:7" ht="15.95" customHeight="1">
      <c r="A3943" s="640" t="s">
        <v>26552</v>
      </c>
      <c r="B3943" s="643" t="s">
        <v>7179</v>
      </c>
      <c r="C3943" s="640" t="s">
        <v>7180</v>
      </c>
      <c r="D3943" s="640"/>
      <c r="E3943" s="640"/>
      <c r="F3943" s="643" t="s">
        <v>86</v>
      </c>
      <c r="G3943" s="641">
        <v>4282.3999999999996</v>
      </c>
    </row>
    <row r="3944" spans="1:7" ht="6" customHeight="1">
      <c r="A3944" s="640"/>
      <c r="B3944" s="643"/>
      <c r="C3944" s="640"/>
      <c r="D3944" s="640"/>
      <c r="E3944" s="640"/>
      <c r="F3944" s="643"/>
      <c r="G3944" s="641"/>
    </row>
    <row r="3945" spans="1:7" ht="15.95" customHeight="1">
      <c r="A3945" s="247" t="s">
        <v>26553</v>
      </c>
      <c r="B3945" s="248" t="s">
        <v>7181</v>
      </c>
      <c r="C3945" s="640" t="s">
        <v>7182</v>
      </c>
      <c r="D3945" s="640"/>
      <c r="E3945" s="640"/>
      <c r="F3945" s="248" t="s">
        <v>86</v>
      </c>
      <c r="G3945" s="249">
        <v>103.67</v>
      </c>
    </row>
    <row r="3946" spans="1:7" ht="15.95" customHeight="1">
      <c r="A3946" s="247" t="s">
        <v>26554</v>
      </c>
      <c r="B3946" s="248" t="s">
        <v>7183</v>
      </c>
      <c r="C3946" s="640" t="s">
        <v>7184</v>
      </c>
      <c r="D3946" s="640"/>
      <c r="E3946" s="640"/>
      <c r="F3946" s="248" t="s">
        <v>86</v>
      </c>
      <c r="G3946" s="249">
        <v>103.67</v>
      </c>
    </row>
    <row r="3947" spans="1:7" ht="15.95" customHeight="1">
      <c r="A3947" s="247" t="s">
        <v>26555</v>
      </c>
      <c r="B3947" s="248" t="s">
        <v>430</v>
      </c>
      <c r="C3947" s="640" t="s">
        <v>434</v>
      </c>
      <c r="D3947" s="640"/>
      <c r="E3947" s="640"/>
      <c r="F3947" s="248" t="s">
        <v>86</v>
      </c>
      <c r="G3947" s="249">
        <v>115.07</v>
      </c>
    </row>
    <row r="3948" spans="1:7" ht="15.95" customHeight="1">
      <c r="A3948" s="247" t="s">
        <v>26556</v>
      </c>
      <c r="B3948" s="248" t="s">
        <v>7185</v>
      </c>
      <c r="C3948" s="640" t="s">
        <v>7186</v>
      </c>
      <c r="D3948" s="640"/>
      <c r="E3948" s="640"/>
      <c r="F3948" s="248" t="s">
        <v>86</v>
      </c>
      <c r="G3948" s="249">
        <v>248.43</v>
      </c>
    </row>
    <row r="3949" spans="1:7" ht="15.95" customHeight="1">
      <c r="A3949" s="247" t="s">
        <v>26557</v>
      </c>
      <c r="B3949" s="248" t="s">
        <v>7187</v>
      </c>
      <c r="C3949" s="640" t="s">
        <v>7188</v>
      </c>
      <c r="D3949" s="640"/>
      <c r="E3949" s="640"/>
      <c r="F3949" s="248" t="s">
        <v>86</v>
      </c>
      <c r="G3949" s="249">
        <v>308.60000000000002</v>
      </c>
    </row>
    <row r="3950" spans="1:7" ht="15.95" customHeight="1">
      <c r="A3950" s="247" t="s">
        <v>26558</v>
      </c>
      <c r="B3950" s="248" t="s">
        <v>7189</v>
      </c>
      <c r="C3950" s="640" t="s">
        <v>7190</v>
      </c>
      <c r="D3950" s="640"/>
      <c r="E3950" s="640"/>
      <c r="F3950" s="248" t="s">
        <v>86</v>
      </c>
      <c r="G3950" s="249">
        <v>2365.6799999999998</v>
      </c>
    </row>
    <row r="3951" spans="1:7" ht="15.95" customHeight="1">
      <c r="A3951" s="247" t="s">
        <v>26559</v>
      </c>
      <c r="B3951" s="248" t="s">
        <v>7191</v>
      </c>
      <c r="C3951" s="640" t="s">
        <v>7192</v>
      </c>
      <c r="D3951" s="640"/>
      <c r="E3951" s="640"/>
      <c r="F3951" s="248" t="s">
        <v>86</v>
      </c>
      <c r="G3951" s="249">
        <v>2621.3200000000002</v>
      </c>
    </row>
    <row r="3952" spans="1:7" ht="15.95" customHeight="1">
      <c r="A3952" s="247" t="s">
        <v>26560</v>
      </c>
      <c r="B3952" s="248" t="s">
        <v>7193</v>
      </c>
      <c r="C3952" s="640" t="s">
        <v>7194</v>
      </c>
      <c r="D3952" s="640"/>
      <c r="E3952" s="640"/>
      <c r="F3952" s="248" t="s">
        <v>86</v>
      </c>
      <c r="G3952" s="249">
        <v>3620.25</v>
      </c>
    </row>
    <row r="3953" spans="1:7" ht="15.95" customHeight="1">
      <c r="A3953" s="247" t="s">
        <v>26561</v>
      </c>
      <c r="B3953" s="248" t="s">
        <v>7195</v>
      </c>
      <c r="C3953" s="640" t="s">
        <v>7196</v>
      </c>
      <c r="D3953" s="640"/>
      <c r="E3953" s="640"/>
      <c r="F3953" s="248" t="s">
        <v>86</v>
      </c>
      <c r="G3953" s="249">
        <v>15450.89</v>
      </c>
    </row>
    <row r="3954" spans="1:7" ht="15.95" customHeight="1">
      <c r="A3954" s="247" t="s">
        <v>26562</v>
      </c>
      <c r="B3954" s="248" t="s">
        <v>7197</v>
      </c>
      <c r="C3954" s="640" t="s">
        <v>7198</v>
      </c>
      <c r="D3954" s="640"/>
      <c r="E3954" s="640"/>
      <c r="F3954" s="248" t="s">
        <v>86</v>
      </c>
      <c r="G3954" s="249">
        <v>15513.24</v>
      </c>
    </row>
    <row r="3955" spans="1:7" ht="15.95" customHeight="1">
      <c r="A3955" s="247" t="s">
        <v>26563</v>
      </c>
      <c r="B3955" s="248" t="s">
        <v>7199</v>
      </c>
      <c r="C3955" s="640" t="s">
        <v>7200</v>
      </c>
      <c r="D3955" s="640"/>
      <c r="E3955" s="640"/>
      <c r="F3955" s="248" t="s">
        <v>86</v>
      </c>
      <c r="G3955" s="249">
        <v>18823.8</v>
      </c>
    </row>
    <row r="3956" spans="1:7" ht="15.95" customHeight="1">
      <c r="A3956" s="247" t="s">
        <v>26564</v>
      </c>
      <c r="B3956" s="248" t="s">
        <v>7201</v>
      </c>
      <c r="C3956" s="640" t="s">
        <v>7202</v>
      </c>
      <c r="D3956" s="640"/>
      <c r="E3956" s="640"/>
      <c r="F3956" s="248" t="s">
        <v>86</v>
      </c>
      <c r="G3956" s="249">
        <v>34614.36</v>
      </c>
    </row>
    <row r="3957" spans="1:7" ht="15.95" customHeight="1">
      <c r="A3957" s="247" t="s">
        <v>26565</v>
      </c>
      <c r="B3957" s="248" t="s">
        <v>7203</v>
      </c>
      <c r="C3957" s="640" t="s">
        <v>7204</v>
      </c>
      <c r="D3957" s="640"/>
      <c r="E3957" s="640"/>
      <c r="F3957" s="248" t="s">
        <v>86</v>
      </c>
      <c r="G3957" s="249">
        <v>34944.53</v>
      </c>
    </row>
    <row r="3958" spans="1:7" ht="15.95" customHeight="1">
      <c r="A3958" s="247" t="s">
        <v>26566</v>
      </c>
      <c r="B3958" s="248" t="s">
        <v>7205</v>
      </c>
      <c r="C3958" s="640" t="s">
        <v>7206</v>
      </c>
      <c r="D3958" s="640"/>
      <c r="E3958" s="640"/>
      <c r="F3958" s="248" t="s">
        <v>86</v>
      </c>
      <c r="G3958" s="249">
        <v>308.60000000000002</v>
      </c>
    </row>
    <row r="3959" spans="1:7" ht="15.95" customHeight="1">
      <c r="A3959" s="247" t="s">
        <v>26567</v>
      </c>
      <c r="B3959" s="248" t="s">
        <v>7207</v>
      </c>
      <c r="C3959" s="640" t="s">
        <v>7208</v>
      </c>
      <c r="D3959" s="640"/>
      <c r="E3959" s="640"/>
      <c r="F3959" s="248" t="s">
        <v>86</v>
      </c>
      <c r="G3959" s="249">
        <v>99.06</v>
      </c>
    </row>
    <row r="3960" spans="1:7" ht="15.95" customHeight="1">
      <c r="A3960" s="247" t="s">
        <v>26568</v>
      </c>
      <c r="B3960" s="248" t="s">
        <v>7209</v>
      </c>
      <c r="C3960" s="640" t="s">
        <v>7210</v>
      </c>
      <c r="D3960" s="640"/>
      <c r="E3960" s="640"/>
      <c r="F3960" s="248" t="s">
        <v>86</v>
      </c>
      <c r="G3960" s="249">
        <v>99.06</v>
      </c>
    </row>
    <row r="3961" spans="1:7" ht="15.95" customHeight="1">
      <c r="A3961" s="247" t="s">
        <v>26569</v>
      </c>
      <c r="B3961" s="248" t="s">
        <v>7211</v>
      </c>
      <c r="C3961" s="640" t="s">
        <v>7212</v>
      </c>
      <c r="D3961" s="640"/>
      <c r="E3961" s="640"/>
      <c r="F3961" s="248" t="s">
        <v>86</v>
      </c>
      <c r="G3961" s="249">
        <v>99.06</v>
      </c>
    </row>
    <row r="3962" spans="1:7" ht="15.95" customHeight="1">
      <c r="A3962" s="247" t="s">
        <v>26570</v>
      </c>
      <c r="B3962" s="248" t="s">
        <v>7213</v>
      </c>
      <c r="C3962" s="640" t="s">
        <v>7214</v>
      </c>
      <c r="D3962" s="640"/>
      <c r="E3962" s="640"/>
      <c r="F3962" s="248" t="s">
        <v>86</v>
      </c>
      <c r="G3962" s="249">
        <v>99.06</v>
      </c>
    </row>
    <row r="3963" spans="1:7" ht="15.95" customHeight="1">
      <c r="A3963" s="247" t="s">
        <v>26571</v>
      </c>
      <c r="B3963" s="248" t="s">
        <v>7215</v>
      </c>
      <c r="C3963" s="640" t="s">
        <v>7216</v>
      </c>
      <c r="D3963" s="640"/>
      <c r="E3963" s="640"/>
      <c r="F3963" s="248" t="s">
        <v>86</v>
      </c>
      <c r="G3963" s="249">
        <v>99.06</v>
      </c>
    </row>
    <row r="3964" spans="1:7" ht="15.95" customHeight="1">
      <c r="A3964" s="247" t="s">
        <v>26572</v>
      </c>
      <c r="B3964" s="248" t="s">
        <v>7217</v>
      </c>
      <c r="C3964" s="640" t="s">
        <v>7218</v>
      </c>
      <c r="D3964" s="640"/>
      <c r="E3964" s="640"/>
      <c r="F3964" s="248" t="s">
        <v>86</v>
      </c>
      <c r="G3964" s="249">
        <v>99.06</v>
      </c>
    </row>
    <row r="3965" spans="1:7" ht="15.95" customHeight="1">
      <c r="A3965" s="247" t="s">
        <v>26573</v>
      </c>
      <c r="B3965" s="248" t="s">
        <v>7219</v>
      </c>
      <c r="C3965" s="640" t="s">
        <v>7220</v>
      </c>
      <c r="D3965" s="640"/>
      <c r="E3965" s="640"/>
      <c r="F3965" s="248" t="s">
        <v>86</v>
      </c>
      <c r="G3965" s="249">
        <v>99.06</v>
      </c>
    </row>
    <row r="3966" spans="1:7" ht="15.95" customHeight="1">
      <c r="A3966" s="247" t="s">
        <v>26574</v>
      </c>
      <c r="B3966" s="248" t="s">
        <v>7221</v>
      </c>
      <c r="C3966" s="640" t="s">
        <v>7222</v>
      </c>
      <c r="D3966" s="640"/>
      <c r="E3966" s="640"/>
      <c r="F3966" s="248" t="s">
        <v>86</v>
      </c>
      <c r="G3966" s="249">
        <v>110.75</v>
      </c>
    </row>
    <row r="3967" spans="1:7" ht="15.95" customHeight="1">
      <c r="A3967" s="247" t="s">
        <v>26575</v>
      </c>
      <c r="B3967" s="248" t="s">
        <v>7223</v>
      </c>
      <c r="C3967" s="640" t="s">
        <v>7224</v>
      </c>
      <c r="D3967" s="640"/>
      <c r="E3967" s="640"/>
      <c r="F3967" s="248" t="s">
        <v>86</v>
      </c>
      <c r="G3967" s="249">
        <v>143.81</v>
      </c>
    </row>
    <row r="3968" spans="1:7" ht="15.95" customHeight="1">
      <c r="A3968" s="247" t="s">
        <v>26576</v>
      </c>
      <c r="B3968" s="248" t="s">
        <v>7225</v>
      </c>
      <c r="C3968" s="640" t="s">
        <v>7226</v>
      </c>
      <c r="D3968" s="640"/>
      <c r="E3968" s="640"/>
      <c r="F3968" s="248" t="s">
        <v>86</v>
      </c>
      <c r="G3968" s="249">
        <v>143.81</v>
      </c>
    </row>
    <row r="3969" spans="1:7" ht="15.95" customHeight="1">
      <c r="A3969" s="247" t="s">
        <v>26577</v>
      </c>
      <c r="B3969" s="248" t="s">
        <v>7227</v>
      </c>
      <c r="C3969" s="640" t="s">
        <v>7228</v>
      </c>
      <c r="D3969" s="640"/>
      <c r="E3969" s="640"/>
      <c r="F3969" s="248" t="s">
        <v>86</v>
      </c>
      <c r="G3969" s="249">
        <v>143.81</v>
      </c>
    </row>
    <row r="3970" spans="1:7" ht="15.95" customHeight="1">
      <c r="A3970" s="247" t="s">
        <v>26578</v>
      </c>
      <c r="B3970" s="248" t="s">
        <v>7229</v>
      </c>
      <c r="C3970" s="640" t="s">
        <v>7230</v>
      </c>
      <c r="D3970" s="640"/>
      <c r="E3970" s="640"/>
      <c r="F3970" s="248" t="s">
        <v>86</v>
      </c>
      <c r="G3970" s="249">
        <v>18.329999999999998</v>
      </c>
    </row>
    <row r="3971" spans="1:7" ht="15.95" customHeight="1">
      <c r="A3971" s="247" t="s">
        <v>26579</v>
      </c>
      <c r="B3971" s="248" t="s">
        <v>7231</v>
      </c>
      <c r="C3971" s="640" t="s">
        <v>7232</v>
      </c>
      <c r="D3971" s="640"/>
      <c r="E3971" s="640"/>
      <c r="F3971" s="248" t="s">
        <v>86</v>
      </c>
      <c r="G3971" s="249">
        <v>113.83</v>
      </c>
    </row>
    <row r="3972" spans="1:7" ht="15.95" customHeight="1">
      <c r="A3972" s="247" t="s">
        <v>26580</v>
      </c>
      <c r="B3972" s="248" t="s">
        <v>7233</v>
      </c>
      <c r="C3972" s="640" t="s">
        <v>7234</v>
      </c>
      <c r="D3972" s="640"/>
      <c r="E3972" s="640"/>
      <c r="F3972" s="248" t="s">
        <v>86</v>
      </c>
      <c r="G3972" s="249">
        <v>168.46</v>
      </c>
    </row>
    <row r="3973" spans="1:7" ht="15.95" customHeight="1">
      <c r="A3973" s="247" t="s">
        <v>26581</v>
      </c>
      <c r="B3973" s="248" t="s">
        <v>7235</v>
      </c>
      <c r="C3973" s="640" t="s">
        <v>7236</v>
      </c>
      <c r="D3973" s="640"/>
      <c r="E3973" s="640"/>
      <c r="F3973" s="248" t="s">
        <v>86</v>
      </c>
      <c r="G3973" s="249">
        <v>310.16000000000003</v>
      </c>
    </row>
    <row r="3974" spans="1:7" ht="15.95" customHeight="1">
      <c r="A3974" s="247" t="s">
        <v>26582</v>
      </c>
      <c r="B3974" s="248" t="s">
        <v>7237</v>
      </c>
      <c r="C3974" s="640" t="s">
        <v>7238</v>
      </c>
      <c r="D3974" s="640"/>
      <c r="E3974" s="640"/>
      <c r="F3974" s="248" t="s">
        <v>86</v>
      </c>
      <c r="G3974" s="249">
        <v>315.3</v>
      </c>
    </row>
    <row r="3975" spans="1:7" ht="15.95" customHeight="1">
      <c r="A3975" s="247" t="s">
        <v>26583</v>
      </c>
      <c r="B3975" s="248" t="s">
        <v>7239</v>
      </c>
      <c r="C3975" s="640" t="s">
        <v>7240</v>
      </c>
      <c r="D3975" s="640"/>
      <c r="E3975" s="640"/>
      <c r="F3975" s="248" t="s">
        <v>86</v>
      </c>
      <c r="G3975" s="249">
        <v>298.24</v>
      </c>
    </row>
    <row r="3976" spans="1:7" ht="15.95" customHeight="1">
      <c r="A3976" s="247" t="s">
        <v>26584</v>
      </c>
      <c r="B3976" s="248" t="s">
        <v>7241</v>
      </c>
      <c r="C3976" s="640" t="s">
        <v>7242</v>
      </c>
      <c r="D3976" s="640"/>
      <c r="E3976" s="640"/>
      <c r="F3976" s="248" t="s">
        <v>86</v>
      </c>
      <c r="G3976" s="249">
        <v>365.77</v>
      </c>
    </row>
    <row r="3977" spans="1:7" ht="15.95" customHeight="1">
      <c r="A3977" s="247" t="s">
        <v>26585</v>
      </c>
      <c r="B3977" s="248" t="s">
        <v>7243</v>
      </c>
      <c r="C3977" s="640" t="s">
        <v>7244</v>
      </c>
      <c r="D3977" s="640"/>
      <c r="E3977" s="640"/>
      <c r="F3977" s="248" t="s">
        <v>86</v>
      </c>
      <c r="G3977" s="249">
        <v>684.94</v>
      </c>
    </row>
    <row r="3978" spans="1:7" ht="15.95" customHeight="1">
      <c r="A3978" s="247" t="s">
        <v>26586</v>
      </c>
      <c r="B3978" s="248" t="s">
        <v>7245</v>
      </c>
      <c r="C3978" s="640" t="s">
        <v>7246</v>
      </c>
      <c r="D3978" s="640"/>
      <c r="E3978" s="640"/>
      <c r="F3978" s="248" t="s">
        <v>86</v>
      </c>
      <c r="G3978" s="249">
        <v>684.94</v>
      </c>
    </row>
    <row r="3979" spans="1:7" ht="15.95" customHeight="1">
      <c r="A3979" s="247" t="s">
        <v>26587</v>
      </c>
      <c r="B3979" s="248" t="s">
        <v>7247</v>
      </c>
      <c r="C3979" s="640" t="s">
        <v>7248</v>
      </c>
      <c r="D3979" s="640"/>
      <c r="E3979" s="640"/>
      <c r="F3979" s="248" t="s">
        <v>86</v>
      </c>
      <c r="G3979" s="249">
        <v>961.68</v>
      </c>
    </row>
    <row r="3980" spans="1:7" ht="15.95" customHeight="1">
      <c r="A3980" s="247" t="s">
        <v>26588</v>
      </c>
      <c r="B3980" s="248" t="s">
        <v>7249</v>
      </c>
      <c r="C3980" s="640" t="s">
        <v>7250</v>
      </c>
      <c r="D3980" s="640"/>
      <c r="E3980" s="640"/>
      <c r="F3980" s="248" t="s">
        <v>86</v>
      </c>
      <c r="G3980" s="249">
        <v>1198.6600000000001</v>
      </c>
    </row>
    <row r="3981" spans="1:7" ht="15.95" customHeight="1">
      <c r="A3981" s="245" t="s">
        <v>26589</v>
      </c>
      <c r="B3981" s="642" t="s">
        <v>7251</v>
      </c>
      <c r="C3981" s="642"/>
      <c r="D3981" s="642"/>
      <c r="E3981" s="642"/>
      <c r="F3981" s="642"/>
      <c r="G3981" s="246">
        <v>2877.13</v>
      </c>
    </row>
    <row r="3982" spans="1:7" ht="15.95" customHeight="1">
      <c r="A3982" s="247" t="s">
        <v>26590</v>
      </c>
      <c r="B3982" s="248" t="s">
        <v>7252</v>
      </c>
      <c r="C3982" s="640" t="s">
        <v>7253</v>
      </c>
      <c r="D3982" s="640"/>
      <c r="E3982" s="640"/>
      <c r="F3982" s="248" t="s">
        <v>86</v>
      </c>
      <c r="G3982" s="249">
        <v>154.21</v>
      </c>
    </row>
    <row r="3983" spans="1:7" ht="15.95" customHeight="1">
      <c r="A3983" s="247" t="s">
        <v>26591</v>
      </c>
      <c r="B3983" s="248" t="s">
        <v>7254</v>
      </c>
      <c r="C3983" s="640" t="s">
        <v>7255</v>
      </c>
      <c r="D3983" s="640"/>
      <c r="E3983" s="640"/>
      <c r="F3983" s="248" t="s">
        <v>86</v>
      </c>
      <c r="G3983" s="249">
        <v>183.27</v>
      </c>
    </row>
    <row r="3984" spans="1:7" ht="15.95" customHeight="1">
      <c r="A3984" s="247" t="s">
        <v>26592</v>
      </c>
      <c r="B3984" s="248" t="s">
        <v>7256</v>
      </c>
      <c r="C3984" s="640" t="s">
        <v>7257</v>
      </c>
      <c r="D3984" s="640"/>
      <c r="E3984" s="640"/>
      <c r="F3984" s="248" t="s">
        <v>86</v>
      </c>
      <c r="G3984" s="249">
        <v>49.03</v>
      </c>
    </row>
    <row r="3985" spans="1:7" ht="15.95" customHeight="1">
      <c r="A3985" s="247" t="s">
        <v>26593</v>
      </c>
      <c r="B3985" s="248" t="s">
        <v>7258</v>
      </c>
      <c r="C3985" s="640" t="s">
        <v>7259</v>
      </c>
      <c r="D3985" s="640"/>
      <c r="E3985" s="640"/>
      <c r="F3985" s="248" t="s">
        <v>86</v>
      </c>
      <c r="G3985" s="249">
        <v>34.4</v>
      </c>
    </row>
    <row r="3986" spans="1:7" ht="15.95" customHeight="1">
      <c r="A3986" s="247" t="s">
        <v>26594</v>
      </c>
      <c r="B3986" s="248" t="s">
        <v>7260</v>
      </c>
      <c r="C3986" s="640" t="s">
        <v>7261</v>
      </c>
      <c r="D3986" s="640"/>
      <c r="E3986" s="640"/>
      <c r="F3986" s="248" t="s">
        <v>86</v>
      </c>
      <c r="G3986" s="249">
        <v>24.02</v>
      </c>
    </row>
    <row r="3987" spans="1:7" ht="15.95" customHeight="1">
      <c r="A3987" s="247" t="s">
        <v>26595</v>
      </c>
      <c r="B3987" s="248" t="s">
        <v>7262</v>
      </c>
      <c r="C3987" s="640" t="s">
        <v>7263</v>
      </c>
      <c r="D3987" s="640"/>
      <c r="E3987" s="640"/>
      <c r="F3987" s="248" t="s">
        <v>86</v>
      </c>
      <c r="G3987" s="249">
        <v>39.17</v>
      </c>
    </row>
    <row r="3988" spans="1:7" ht="15.95" customHeight="1">
      <c r="A3988" s="247" t="s">
        <v>26596</v>
      </c>
      <c r="B3988" s="248" t="s">
        <v>7264</v>
      </c>
      <c r="C3988" s="640" t="s">
        <v>7265</v>
      </c>
      <c r="D3988" s="640"/>
      <c r="E3988" s="640"/>
      <c r="F3988" s="248" t="s">
        <v>86</v>
      </c>
      <c r="G3988" s="249">
        <v>17.52</v>
      </c>
    </row>
    <row r="3989" spans="1:7" ht="15.95" customHeight="1">
      <c r="A3989" s="247" t="s">
        <v>26597</v>
      </c>
      <c r="B3989" s="248" t="s">
        <v>7266</v>
      </c>
      <c r="C3989" s="640" t="s">
        <v>7267</v>
      </c>
      <c r="D3989" s="640"/>
      <c r="E3989" s="640"/>
      <c r="F3989" s="248" t="s">
        <v>86</v>
      </c>
      <c r="G3989" s="249">
        <v>38.18</v>
      </c>
    </row>
    <row r="3990" spans="1:7" ht="15.95" customHeight="1">
      <c r="A3990" s="247" t="s">
        <v>26598</v>
      </c>
      <c r="B3990" s="248" t="s">
        <v>7268</v>
      </c>
      <c r="C3990" s="640" t="s">
        <v>7269</v>
      </c>
      <c r="D3990" s="640"/>
      <c r="E3990" s="640"/>
      <c r="F3990" s="248" t="s">
        <v>86</v>
      </c>
      <c r="G3990" s="249">
        <v>27.36</v>
      </c>
    </row>
    <row r="3991" spans="1:7" ht="15.95" customHeight="1">
      <c r="A3991" s="247" t="s">
        <v>26599</v>
      </c>
      <c r="B3991" s="248" t="s">
        <v>7270</v>
      </c>
      <c r="C3991" s="640" t="s">
        <v>7271</v>
      </c>
      <c r="D3991" s="640"/>
      <c r="E3991" s="640"/>
      <c r="F3991" s="248" t="s">
        <v>86</v>
      </c>
      <c r="G3991" s="249">
        <v>34.29</v>
      </c>
    </row>
    <row r="3992" spans="1:7" ht="15.95" customHeight="1">
      <c r="A3992" s="247" t="s">
        <v>26600</v>
      </c>
      <c r="B3992" s="248" t="s">
        <v>7272</v>
      </c>
      <c r="C3992" s="640" t="s">
        <v>7273</v>
      </c>
      <c r="D3992" s="640"/>
      <c r="E3992" s="640"/>
      <c r="F3992" s="248" t="s">
        <v>86</v>
      </c>
      <c r="G3992" s="249">
        <v>57.71</v>
      </c>
    </row>
    <row r="3993" spans="1:7" ht="15.95" customHeight="1">
      <c r="A3993" s="247" t="s">
        <v>26601</v>
      </c>
      <c r="B3993" s="248" t="s">
        <v>7274</v>
      </c>
      <c r="C3993" s="640" t="s">
        <v>7275</v>
      </c>
      <c r="D3993" s="640"/>
      <c r="E3993" s="640"/>
      <c r="F3993" s="248" t="s">
        <v>86</v>
      </c>
      <c r="G3993" s="249">
        <v>23.64</v>
      </c>
    </row>
    <row r="3994" spans="1:7" ht="15.95" customHeight="1">
      <c r="A3994" s="247" t="s">
        <v>26602</v>
      </c>
      <c r="B3994" s="248" t="s">
        <v>7276</v>
      </c>
      <c r="C3994" s="640" t="s">
        <v>7277</v>
      </c>
      <c r="D3994" s="640"/>
      <c r="E3994" s="640"/>
      <c r="F3994" s="248" t="s">
        <v>86</v>
      </c>
      <c r="G3994" s="249">
        <v>44.11</v>
      </c>
    </row>
    <row r="3995" spans="1:7" ht="15.95" customHeight="1">
      <c r="A3995" s="247" t="s">
        <v>26603</v>
      </c>
      <c r="B3995" s="248" t="s">
        <v>7278</v>
      </c>
      <c r="C3995" s="640" t="s">
        <v>7279</v>
      </c>
      <c r="D3995" s="640"/>
      <c r="E3995" s="640"/>
      <c r="F3995" s="248" t="s">
        <v>86</v>
      </c>
      <c r="G3995" s="249">
        <v>54.58</v>
      </c>
    </row>
    <row r="3996" spans="1:7" ht="15.95" customHeight="1">
      <c r="A3996" s="247" t="s">
        <v>26604</v>
      </c>
      <c r="B3996" s="248" t="s">
        <v>7280</v>
      </c>
      <c r="C3996" s="640" t="s">
        <v>7281</v>
      </c>
      <c r="D3996" s="640"/>
      <c r="E3996" s="640"/>
      <c r="F3996" s="248" t="s">
        <v>86</v>
      </c>
      <c r="G3996" s="249">
        <v>30.9</v>
      </c>
    </row>
    <row r="3997" spans="1:7" ht="15.95" customHeight="1">
      <c r="A3997" s="247" t="s">
        <v>26605</v>
      </c>
      <c r="B3997" s="248" t="s">
        <v>7282</v>
      </c>
      <c r="C3997" s="640" t="s">
        <v>7283</v>
      </c>
      <c r="D3997" s="640"/>
      <c r="E3997" s="640"/>
      <c r="F3997" s="248" t="s">
        <v>86</v>
      </c>
      <c r="G3997" s="249">
        <v>51.47</v>
      </c>
    </row>
    <row r="3998" spans="1:7" ht="15.95" customHeight="1">
      <c r="A3998" s="247" t="s">
        <v>26606</v>
      </c>
      <c r="B3998" s="248" t="s">
        <v>7284</v>
      </c>
      <c r="C3998" s="640" t="s">
        <v>7285</v>
      </c>
      <c r="D3998" s="640"/>
      <c r="E3998" s="640"/>
      <c r="F3998" s="248" t="s">
        <v>86</v>
      </c>
      <c r="G3998" s="249">
        <v>49.03</v>
      </c>
    </row>
    <row r="3999" spans="1:7" ht="15.95" customHeight="1">
      <c r="A3999" s="247" t="s">
        <v>26607</v>
      </c>
      <c r="B3999" s="248" t="s">
        <v>7286</v>
      </c>
      <c r="C3999" s="640" t="s">
        <v>7287</v>
      </c>
      <c r="D3999" s="640"/>
      <c r="E3999" s="640"/>
      <c r="F3999" s="248" t="s">
        <v>86</v>
      </c>
      <c r="G3999" s="249">
        <v>31.66</v>
      </c>
    </row>
    <row r="4000" spans="1:7" ht="15.95" customHeight="1">
      <c r="A4000" s="247" t="s">
        <v>26608</v>
      </c>
      <c r="B4000" s="248" t="s">
        <v>7288</v>
      </c>
      <c r="C4000" s="640" t="s">
        <v>7289</v>
      </c>
      <c r="D4000" s="640"/>
      <c r="E4000" s="640"/>
      <c r="F4000" s="248" t="s">
        <v>86</v>
      </c>
      <c r="G4000" s="249">
        <v>21.21</v>
      </c>
    </row>
    <row r="4001" spans="1:7" ht="15.95" customHeight="1">
      <c r="A4001" s="247" t="s">
        <v>26609</v>
      </c>
      <c r="B4001" s="248" t="s">
        <v>7290</v>
      </c>
      <c r="C4001" s="640" t="s">
        <v>7291</v>
      </c>
      <c r="D4001" s="640"/>
      <c r="E4001" s="640"/>
      <c r="F4001" s="248" t="s">
        <v>86</v>
      </c>
      <c r="G4001" s="249">
        <v>63.72</v>
      </c>
    </row>
    <row r="4002" spans="1:7" ht="15.95" customHeight="1">
      <c r="A4002" s="247" t="s">
        <v>26610</v>
      </c>
      <c r="B4002" s="248" t="s">
        <v>7292</v>
      </c>
      <c r="C4002" s="640" t="s">
        <v>7293</v>
      </c>
      <c r="D4002" s="640"/>
      <c r="E4002" s="640"/>
      <c r="F4002" s="248" t="s">
        <v>86</v>
      </c>
      <c r="G4002" s="249">
        <v>43.63</v>
      </c>
    </row>
    <row r="4003" spans="1:7" ht="15.95" customHeight="1">
      <c r="A4003" s="247" t="s">
        <v>26611</v>
      </c>
      <c r="B4003" s="248" t="s">
        <v>7294</v>
      </c>
      <c r="C4003" s="640" t="s">
        <v>7295</v>
      </c>
      <c r="D4003" s="640"/>
      <c r="E4003" s="640"/>
      <c r="F4003" s="248" t="s">
        <v>86</v>
      </c>
      <c r="G4003" s="249">
        <v>60.6</v>
      </c>
    </row>
    <row r="4004" spans="1:7" ht="15.95" customHeight="1">
      <c r="A4004" s="247" t="s">
        <v>26612</v>
      </c>
      <c r="B4004" s="248" t="s">
        <v>7296</v>
      </c>
      <c r="C4004" s="640" t="s">
        <v>7297</v>
      </c>
      <c r="D4004" s="640"/>
      <c r="E4004" s="640"/>
      <c r="F4004" s="248" t="s">
        <v>86</v>
      </c>
      <c r="G4004" s="249">
        <v>28.13</v>
      </c>
    </row>
    <row r="4005" spans="1:7" ht="15.95" customHeight="1">
      <c r="A4005" s="640" t="s">
        <v>26613</v>
      </c>
      <c r="B4005" s="643" t="s">
        <v>7298</v>
      </c>
      <c r="C4005" s="640" t="s">
        <v>7299</v>
      </c>
      <c r="D4005" s="640"/>
      <c r="E4005" s="640"/>
      <c r="F4005" s="643" t="s">
        <v>86</v>
      </c>
      <c r="G4005" s="641">
        <v>27.23</v>
      </c>
    </row>
    <row r="4006" spans="1:7" ht="6" customHeight="1">
      <c r="A4006" s="640"/>
      <c r="B4006" s="643"/>
      <c r="C4006" s="640"/>
      <c r="D4006" s="640"/>
      <c r="E4006" s="640"/>
      <c r="F4006" s="643"/>
      <c r="G4006" s="641"/>
    </row>
    <row r="4007" spans="1:7" ht="15.95" customHeight="1">
      <c r="A4007" s="247" t="s">
        <v>26614</v>
      </c>
      <c r="B4007" s="248" t="s">
        <v>7300</v>
      </c>
      <c r="C4007" s="640" t="s">
        <v>7301</v>
      </c>
      <c r="D4007" s="640"/>
      <c r="E4007" s="640"/>
      <c r="F4007" s="248" t="s">
        <v>86</v>
      </c>
      <c r="G4007" s="249">
        <v>6.62</v>
      </c>
    </row>
    <row r="4008" spans="1:7" ht="15.95" customHeight="1">
      <c r="A4008" s="247" t="s">
        <v>26615</v>
      </c>
      <c r="B4008" s="248" t="s">
        <v>7302</v>
      </c>
      <c r="C4008" s="640" t="s">
        <v>7303</v>
      </c>
      <c r="D4008" s="640"/>
      <c r="E4008" s="640"/>
      <c r="F4008" s="248" t="s">
        <v>86</v>
      </c>
      <c r="G4008" s="249">
        <v>5.0599999999999996</v>
      </c>
    </row>
    <row r="4009" spans="1:7" ht="15.95" customHeight="1">
      <c r="A4009" s="247" t="s">
        <v>26616</v>
      </c>
      <c r="B4009" s="248" t="s">
        <v>7304</v>
      </c>
      <c r="C4009" s="640" t="s">
        <v>7305</v>
      </c>
      <c r="D4009" s="640"/>
      <c r="E4009" s="640"/>
      <c r="F4009" s="248" t="s">
        <v>86</v>
      </c>
      <c r="G4009" s="249">
        <v>8.73</v>
      </c>
    </row>
    <row r="4010" spans="1:7" ht="15.95" customHeight="1">
      <c r="A4010" s="247" t="s">
        <v>26617</v>
      </c>
      <c r="B4010" s="248" t="s">
        <v>7306</v>
      </c>
      <c r="C4010" s="640" t="s">
        <v>7307</v>
      </c>
      <c r="D4010" s="640"/>
      <c r="E4010" s="640"/>
      <c r="F4010" s="248" t="s">
        <v>86</v>
      </c>
      <c r="G4010" s="249">
        <v>60.56</v>
      </c>
    </row>
    <row r="4011" spans="1:7" ht="15.95" customHeight="1">
      <c r="A4011" s="247" t="s">
        <v>26618</v>
      </c>
      <c r="B4011" s="248" t="s">
        <v>7308</v>
      </c>
      <c r="C4011" s="640" t="s">
        <v>7309</v>
      </c>
      <c r="D4011" s="640"/>
      <c r="E4011" s="640"/>
      <c r="F4011" s="248" t="s">
        <v>86</v>
      </c>
      <c r="G4011" s="249">
        <v>9.49</v>
      </c>
    </row>
    <row r="4012" spans="1:7" ht="15.95" customHeight="1">
      <c r="A4012" s="247" t="s">
        <v>26619</v>
      </c>
      <c r="B4012" s="248" t="s">
        <v>7310</v>
      </c>
      <c r="C4012" s="640" t="s">
        <v>7311</v>
      </c>
      <c r="D4012" s="640"/>
      <c r="E4012" s="640"/>
      <c r="F4012" s="248" t="s">
        <v>86</v>
      </c>
      <c r="G4012" s="249">
        <v>14.14</v>
      </c>
    </row>
    <row r="4013" spans="1:7" ht="15.95" customHeight="1">
      <c r="A4013" s="247" t="s">
        <v>26620</v>
      </c>
      <c r="B4013" s="248" t="s">
        <v>7312</v>
      </c>
      <c r="C4013" s="640" t="s">
        <v>7313</v>
      </c>
      <c r="D4013" s="640"/>
      <c r="E4013" s="640"/>
      <c r="F4013" s="248" t="s">
        <v>86</v>
      </c>
      <c r="G4013" s="249">
        <v>23.28</v>
      </c>
    </row>
    <row r="4014" spans="1:7" ht="15.95" customHeight="1">
      <c r="A4014" s="247" t="s">
        <v>26621</v>
      </c>
      <c r="B4014" s="248" t="s">
        <v>7314</v>
      </c>
      <c r="C4014" s="640" t="s">
        <v>7315</v>
      </c>
      <c r="D4014" s="640"/>
      <c r="E4014" s="640"/>
      <c r="F4014" s="248" t="s">
        <v>86</v>
      </c>
      <c r="G4014" s="249">
        <v>29.86</v>
      </c>
    </row>
    <row r="4015" spans="1:7" ht="15.95" customHeight="1">
      <c r="A4015" s="247" t="s">
        <v>26622</v>
      </c>
      <c r="B4015" s="248" t="s">
        <v>7316</v>
      </c>
      <c r="C4015" s="640" t="s">
        <v>7317</v>
      </c>
      <c r="D4015" s="640"/>
      <c r="E4015" s="640"/>
      <c r="F4015" s="248" t="s">
        <v>86</v>
      </c>
      <c r="G4015" s="249">
        <v>70.489999999999995</v>
      </c>
    </row>
    <row r="4016" spans="1:7" ht="15.95" customHeight="1">
      <c r="A4016" s="247" t="s">
        <v>26623</v>
      </c>
      <c r="B4016" s="248" t="s">
        <v>7318</v>
      </c>
      <c r="C4016" s="640" t="s">
        <v>7319</v>
      </c>
      <c r="D4016" s="640"/>
      <c r="E4016" s="640"/>
      <c r="F4016" s="248" t="s">
        <v>86</v>
      </c>
      <c r="G4016" s="249">
        <v>70.489999999999995</v>
      </c>
    </row>
    <row r="4017" spans="1:7" ht="15.95" customHeight="1">
      <c r="A4017" s="247" t="s">
        <v>26624</v>
      </c>
      <c r="B4017" s="248" t="s">
        <v>7320</v>
      </c>
      <c r="C4017" s="640" t="s">
        <v>7321</v>
      </c>
      <c r="D4017" s="640"/>
      <c r="E4017" s="640"/>
      <c r="F4017" s="248" t="s">
        <v>86</v>
      </c>
      <c r="G4017" s="249">
        <v>28.5</v>
      </c>
    </row>
    <row r="4018" spans="1:7" ht="15.95" customHeight="1">
      <c r="A4018" s="640" t="s">
        <v>26625</v>
      </c>
      <c r="B4018" s="643" t="s">
        <v>7322</v>
      </c>
      <c r="C4018" s="640" t="s">
        <v>7323</v>
      </c>
      <c r="D4018" s="640"/>
      <c r="E4018" s="640"/>
      <c r="F4018" s="643" t="s">
        <v>7324</v>
      </c>
      <c r="G4018" s="641">
        <v>110.8</v>
      </c>
    </row>
    <row r="4019" spans="1:7" ht="6" customHeight="1">
      <c r="A4019" s="640"/>
      <c r="B4019" s="643"/>
      <c r="C4019" s="640"/>
      <c r="D4019" s="640"/>
      <c r="E4019" s="640"/>
      <c r="F4019" s="643"/>
      <c r="G4019" s="641"/>
    </row>
    <row r="4020" spans="1:7" ht="15.95" customHeight="1">
      <c r="A4020" s="640" t="s">
        <v>26626</v>
      </c>
      <c r="B4020" s="643" t="s">
        <v>7325</v>
      </c>
      <c r="C4020" s="640" t="s">
        <v>7326</v>
      </c>
      <c r="D4020" s="640"/>
      <c r="E4020" s="640"/>
      <c r="F4020" s="643" t="s">
        <v>86</v>
      </c>
      <c r="G4020" s="641">
        <v>27.42</v>
      </c>
    </row>
    <row r="4021" spans="1:7" ht="6" customHeight="1">
      <c r="A4021" s="640"/>
      <c r="B4021" s="643"/>
      <c r="C4021" s="640"/>
      <c r="D4021" s="640"/>
      <c r="E4021" s="640"/>
      <c r="F4021" s="643"/>
      <c r="G4021" s="641"/>
    </row>
    <row r="4022" spans="1:7" ht="15.95" customHeight="1">
      <c r="A4022" s="247" t="s">
        <v>26627</v>
      </c>
      <c r="B4022" s="248" t="s">
        <v>7327</v>
      </c>
      <c r="C4022" s="640" t="s">
        <v>7328</v>
      </c>
      <c r="D4022" s="640"/>
      <c r="E4022" s="640"/>
      <c r="F4022" s="248" t="s">
        <v>86</v>
      </c>
      <c r="G4022" s="249">
        <v>33.01</v>
      </c>
    </row>
    <row r="4023" spans="1:7" ht="15.95" customHeight="1">
      <c r="A4023" s="247" t="s">
        <v>26628</v>
      </c>
      <c r="B4023" s="248" t="s">
        <v>7329</v>
      </c>
      <c r="C4023" s="640" t="s">
        <v>7330</v>
      </c>
      <c r="D4023" s="640"/>
      <c r="E4023" s="640"/>
      <c r="F4023" s="248" t="s">
        <v>86</v>
      </c>
      <c r="G4023" s="249">
        <v>35.72</v>
      </c>
    </row>
    <row r="4024" spans="1:7" ht="15.95" customHeight="1">
      <c r="A4024" s="247" t="s">
        <v>26629</v>
      </c>
      <c r="B4024" s="248" t="s">
        <v>7331</v>
      </c>
      <c r="C4024" s="640" t="s">
        <v>7332</v>
      </c>
      <c r="D4024" s="640"/>
      <c r="E4024" s="640"/>
      <c r="F4024" s="248" t="s">
        <v>86</v>
      </c>
      <c r="G4024" s="249">
        <v>27.48</v>
      </c>
    </row>
    <row r="4025" spans="1:7" ht="15.95" customHeight="1">
      <c r="A4025" s="247" t="s">
        <v>26630</v>
      </c>
      <c r="B4025" s="248" t="s">
        <v>7333</v>
      </c>
      <c r="C4025" s="640" t="s">
        <v>7334</v>
      </c>
      <c r="D4025" s="640"/>
      <c r="E4025" s="640"/>
      <c r="F4025" s="248" t="s">
        <v>86</v>
      </c>
      <c r="G4025" s="249">
        <v>33.549999999999997</v>
      </c>
    </row>
    <row r="4026" spans="1:7" ht="15.95" customHeight="1">
      <c r="A4026" s="640" t="s">
        <v>26631</v>
      </c>
      <c r="B4026" s="643" t="s">
        <v>7335</v>
      </c>
      <c r="C4026" s="640" t="s">
        <v>7336</v>
      </c>
      <c r="D4026" s="640"/>
      <c r="E4026" s="640"/>
      <c r="F4026" s="643" t="s">
        <v>86</v>
      </c>
      <c r="G4026" s="641">
        <v>51.67</v>
      </c>
    </row>
    <row r="4027" spans="1:7" ht="6" customHeight="1">
      <c r="A4027" s="640"/>
      <c r="B4027" s="643"/>
      <c r="C4027" s="640"/>
      <c r="D4027" s="640"/>
      <c r="E4027" s="640"/>
      <c r="F4027" s="643"/>
      <c r="G4027" s="641"/>
    </row>
    <row r="4028" spans="1:7" ht="15.95" customHeight="1">
      <c r="A4028" s="640" t="s">
        <v>26632</v>
      </c>
      <c r="B4028" s="643" t="s">
        <v>7337</v>
      </c>
      <c r="C4028" s="640" t="s">
        <v>7338</v>
      </c>
      <c r="D4028" s="640"/>
      <c r="E4028" s="640"/>
      <c r="F4028" s="643" t="s">
        <v>86</v>
      </c>
      <c r="G4028" s="641">
        <v>75.040000000000006</v>
      </c>
    </row>
    <row r="4029" spans="1:7" ht="6" customHeight="1">
      <c r="A4029" s="640"/>
      <c r="B4029" s="643"/>
      <c r="C4029" s="640"/>
      <c r="D4029" s="640"/>
      <c r="E4029" s="640"/>
      <c r="F4029" s="643"/>
      <c r="G4029" s="641"/>
    </row>
    <row r="4030" spans="1:7" ht="15.95" customHeight="1">
      <c r="A4030" s="640" t="s">
        <v>26633</v>
      </c>
      <c r="B4030" s="643" t="s">
        <v>7339</v>
      </c>
      <c r="C4030" s="640" t="s">
        <v>7340</v>
      </c>
      <c r="D4030" s="640"/>
      <c r="E4030" s="640"/>
      <c r="F4030" s="643" t="s">
        <v>86</v>
      </c>
      <c r="G4030" s="641">
        <v>45.66</v>
      </c>
    </row>
    <row r="4031" spans="1:7" ht="6" customHeight="1">
      <c r="A4031" s="640"/>
      <c r="B4031" s="643"/>
      <c r="C4031" s="640"/>
      <c r="D4031" s="640"/>
      <c r="E4031" s="640"/>
      <c r="F4031" s="643"/>
      <c r="G4031" s="641"/>
    </row>
    <row r="4032" spans="1:7" ht="15.95" customHeight="1">
      <c r="A4032" s="640" t="s">
        <v>26634</v>
      </c>
      <c r="B4032" s="643" t="s">
        <v>7341</v>
      </c>
      <c r="C4032" s="640" t="s">
        <v>7342</v>
      </c>
      <c r="D4032" s="640"/>
      <c r="E4032" s="640"/>
      <c r="F4032" s="643" t="s">
        <v>86</v>
      </c>
      <c r="G4032" s="641">
        <v>39.31</v>
      </c>
    </row>
    <row r="4033" spans="1:7" ht="6" customHeight="1">
      <c r="A4033" s="640"/>
      <c r="B4033" s="643"/>
      <c r="C4033" s="640"/>
      <c r="D4033" s="640"/>
      <c r="E4033" s="640"/>
      <c r="F4033" s="643"/>
      <c r="G4033" s="641"/>
    </row>
    <row r="4034" spans="1:7" ht="15.95" customHeight="1">
      <c r="A4034" s="640" t="s">
        <v>26635</v>
      </c>
      <c r="B4034" s="643" t="s">
        <v>7343</v>
      </c>
      <c r="C4034" s="640" t="s">
        <v>7344</v>
      </c>
      <c r="D4034" s="640"/>
      <c r="E4034" s="640"/>
      <c r="F4034" s="643" t="s">
        <v>86</v>
      </c>
      <c r="G4034" s="641">
        <v>57.74</v>
      </c>
    </row>
    <row r="4035" spans="1:7" ht="6" customHeight="1">
      <c r="A4035" s="640"/>
      <c r="B4035" s="643"/>
      <c r="C4035" s="640"/>
      <c r="D4035" s="640"/>
      <c r="E4035" s="640"/>
      <c r="F4035" s="643"/>
      <c r="G4035" s="641"/>
    </row>
    <row r="4036" spans="1:7" ht="15.95" customHeight="1">
      <c r="A4036" s="640" t="s">
        <v>26636</v>
      </c>
      <c r="B4036" s="643" t="s">
        <v>7345</v>
      </c>
      <c r="C4036" s="640" t="s">
        <v>7346</v>
      </c>
      <c r="D4036" s="640"/>
      <c r="E4036" s="640"/>
      <c r="F4036" s="643" t="s">
        <v>86</v>
      </c>
      <c r="G4036" s="641">
        <v>89.27</v>
      </c>
    </row>
    <row r="4037" spans="1:7" ht="15" customHeight="1">
      <c r="A4037" s="640"/>
      <c r="B4037" s="643"/>
      <c r="C4037" s="640"/>
      <c r="D4037" s="640"/>
      <c r="E4037" s="640"/>
      <c r="F4037" s="643"/>
      <c r="G4037" s="641"/>
    </row>
    <row r="4038" spans="1:7" ht="15.95" customHeight="1">
      <c r="A4038" s="247" t="s">
        <v>26637</v>
      </c>
      <c r="B4038" s="248" t="s">
        <v>7347</v>
      </c>
      <c r="C4038" s="640" t="s">
        <v>7348</v>
      </c>
      <c r="D4038" s="640"/>
      <c r="E4038" s="640"/>
      <c r="F4038" s="248" t="s">
        <v>86</v>
      </c>
      <c r="G4038" s="249">
        <v>83.88</v>
      </c>
    </row>
    <row r="4039" spans="1:7" ht="15.95" customHeight="1">
      <c r="A4039" s="640" t="s">
        <v>26638</v>
      </c>
      <c r="B4039" s="643" t="s">
        <v>7349</v>
      </c>
      <c r="C4039" s="640" t="s">
        <v>7350</v>
      </c>
      <c r="D4039" s="640"/>
      <c r="E4039" s="640"/>
      <c r="F4039" s="643" t="s">
        <v>86</v>
      </c>
      <c r="G4039" s="641">
        <v>60.01</v>
      </c>
    </row>
    <row r="4040" spans="1:7" ht="6" customHeight="1">
      <c r="A4040" s="640"/>
      <c r="B4040" s="643"/>
      <c r="C4040" s="640"/>
      <c r="D4040" s="640"/>
      <c r="E4040" s="640"/>
      <c r="F4040" s="643"/>
      <c r="G4040" s="641"/>
    </row>
    <row r="4041" spans="1:7" ht="15.95" customHeight="1">
      <c r="A4041" s="640" t="s">
        <v>26639</v>
      </c>
      <c r="B4041" s="643" t="s">
        <v>7351</v>
      </c>
      <c r="C4041" s="640" t="s">
        <v>7352</v>
      </c>
      <c r="D4041" s="640"/>
      <c r="E4041" s="640"/>
      <c r="F4041" s="643" t="s">
        <v>86</v>
      </c>
      <c r="G4041" s="641">
        <v>65.02</v>
      </c>
    </row>
    <row r="4042" spans="1:7" ht="6" customHeight="1">
      <c r="A4042" s="640"/>
      <c r="B4042" s="643"/>
      <c r="C4042" s="640"/>
      <c r="D4042" s="640"/>
      <c r="E4042" s="640"/>
      <c r="F4042" s="643"/>
      <c r="G4042" s="641"/>
    </row>
    <row r="4043" spans="1:7" ht="15.95" customHeight="1">
      <c r="A4043" s="247" t="s">
        <v>26640</v>
      </c>
      <c r="B4043" s="248" t="s">
        <v>7353</v>
      </c>
      <c r="C4043" s="640" t="s">
        <v>7354</v>
      </c>
      <c r="D4043" s="640"/>
      <c r="E4043" s="640"/>
      <c r="F4043" s="248" t="s">
        <v>86</v>
      </c>
      <c r="G4043" s="249">
        <v>74.61</v>
      </c>
    </row>
    <row r="4044" spans="1:7" ht="15.95" customHeight="1">
      <c r="A4044" s="247" t="s">
        <v>26641</v>
      </c>
      <c r="B4044" s="248" t="s">
        <v>7355</v>
      </c>
      <c r="C4044" s="640" t="s">
        <v>7356</v>
      </c>
      <c r="D4044" s="640"/>
      <c r="E4044" s="640"/>
      <c r="F4044" s="248" t="s">
        <v>86</v>
      </c>
      <c r="G4044" s="249">
        <v>88.71</v>
      </c>
    </row>
    <row r="4045" spans="1:7" ht="15.95" customHeight="1">
      <c r="A4045" s="247" t="s">
        <v>26642</v>
      </c>
      <c r="B4045" s="248" t="s">
        <v>7357</v>
      </c>
      <c r="C4045" s="640" t="s">
        <v>7358</v>
      </c>
      <c r="D4045" s="640"/>
      <c r="E4045" s="640"/>
      <c r="F4045" s="248" t="s">
        <v>86</v>
      </c>
      <c r="G4045" s="249">
        <v>79.75</v>
      </c>
    </row>
    <row r="4046" spans="1:7" ht="15.95" customHeight="1">
      <c r="A4046" s="247" t="s">
        <v>26643</v>
      </c>
      <c r="B4046" s="248" t="s">
        <v>7359</v>
      </c>
      <c r="C4046" s="640" t="s">
        <v>7360</v>
      </c>
      <c r="D4046" s="640"/>
      <c r="E4046" s="640"/>
      <c r="F4046" s="248" t="s">
        <v>86</v>
      </c>
      <c r="G4046" s="249">
        <v>18.43</v>
      </c>
    </row>
    <row r="4047" spans="1:7" ht="15.95" customHeight="1">
      <c r="A4047" s="247" t="s">
        <v>26644</v>
      </c>
      <c r="B4047" s="248" t="s">
        <v>7361</v>
      </c>
      <c r="C4047" s="640" t="s">
        <v>7362</v>
      </c>
      <c r="D4047" s="640"/>
      <c r="E4047" s="640"/>
      <c r="F4047" s="248" t="s">
        <v>86</v>
      </c>
      <c r="G4047" s="249">
        <v>29.73</v>
      </c>
    </row>
    <row r="4048" spans="1:7" ht="15.95" customHeight="1">
      <c r="A4048" s="247" t="s">
        <v>26645</v>
      </c>
      <c r="B4048" s="248" t="s">
        <v>7363</v>
      </c>
      <c r="C4048" s="640" t="s">
        <v>7364</v>
      </c>
      <c r="D4048" s="640"/>
      <c r="E4048" s="640"/>
      <c r="F4048" s="248" t="s">
        <v>86</v>
      </c>
      <c r="G4048" s="249">
        <v>85.8</v>
      </c>
    </row>
    <row r="4049" spans="1:7" ht="15.95" customHeight="1">
      <c r="A4049" s="247" t="s">
        <v>26646</v>
      </c>
      <c r="B4049" s="248" t="s">
        <v>7365</v>
      </c>
      <c r="C4049" s="640" t="s">
        <v>7366</v>
      </c>
      <c r="D4049" s="640"/>
      <c r="E4049" s="640"/>
      <c r="F4049" s="248" t="s">
        <v>86</v>
      </c>
      <c r="G4049" s="249">
        <v>148.22999999999999</v>
      </c>
    </row>
    <row r="4050" spans="1:7" ht="15.95" customHeight="1">
      <c r="A4050" s="245" t="s">
        <v>26647</v>
      </c>
      <c r="B4050" s="642" t="s">
        <v>7367</v>
      </c>
      <c r="C4050" s="642"/>
      <c r="D4050" s="642"/>
      <c r="E4050" s="642"/>
      <c r="F4050" s="642"/>
      <c r="G4050" s="246">
        <v>32669.919999999998</v>
      </c>
    </row>
    <row r="4051" spans="1:7" ht="15.95" customHeight="1">
      <c r="A4051" s="640" t="s">
        <v>26648</v>
      </c>
      <c r="B4051" s="643" t="s">
        <v>7368</v>
      </c>
      <c r="C4051" s="640" t="s">
        <v>7369</v>
      </c>
      <c r="D4051" s="640"/>
      <c r="E4051" s="640"/>
      <c r="F4051" s="643" t="s">
        <v>86</v>
      </c>
      <c r="G4051" s="641">
        <v>367.53</v>
      </c>
    </row>
    <row r="4052" spans="1:7" ht="15" customHeight="1">
      <c r="A4052" s="640"/>
      <c r="B4052" s="643"/>
      <c r="C4052" s="640"/>
      <c r="D4052" s="640"/>
      <c r="E4052" s="640"/>
      <c r="F4052" s="643"/>
      <c r="G4052" s="641"/>
    </row>
    <row r="4053" spans="1:7" ht="15.95" customHeight="1">
      <c r="A4053" s="640" t="s">
        <v>26649</v>
      </c>
      <c r="B4053" s="643" t="s">
        <v>7370</v>
      </c>
      <c r="C4053" s="640" t="s">
        <v>7371</v>
      </c>
      <c r="D4053" s="640"/>
      <c r="E4053" s="640"/>
      <c r="F4053" s="643" t="s">
        <v>86</v>
      </c>
      <c r="G4053" s="641">
        <v>109.21</v>
      </c>
    </row>
    <row r="4054" spans="1:7" ht="24" customHeight="1">
      <c r="A4054" s="640"/>
      <c r="B4054" s="643"/>
      <c r="C4054" s="640"/>
      <c r="D4054" s="640"/>
      <c r="E4054" s="640"/>
      <c r="F4054" s="643"/>
      <c r="G4054" s="641"/>
    </row>
    <row r="4055" spans="1:7" ht="15.95" customHeight="1">
      <c r="A4055" s="640" t="s">
        <v>26650</v>
      </c>
      <c r="B4055" s="643" t="s">
        <v>7372</v>
      </c>
      <c r="C4055" s="640" t="s">
        <v>7373</v>
      </c>
      <c r="D4055" s="640"/>
      <c r="E4055" s="640"/>
      <c r="F4055" s="643" t="s">
        <v>12</v>
      </c>
      <c r="G4055" s="641">
        <v>97.7</v>
      </c>
    </row>
    <row r="4056" spans="1:7" ht="15" customHeight="1">
      <c r="A4056" s="640"/>
      <c r="B4056" s="643"/>
      <c r="C4056" s="640"/>
      <c r="D4056" s="640"/>
      <c r="E4056" s="640"/>
      <c r="F4056" s="643"/>
      <c r="G4056" s="641"/>
    </row>
    <row r="4057" spans="1:7" ht="15.95" customHeight="1">
      <c r="A4057" s="640" t="s">
        <v>26651</v>
      </c>
      <c r="B4057" s="643" t="s">
        <v>7374</v>
      </c>
      <c r="C4057" s="640" t="s">
        <v>7375</v>
      </c>
      <c r="D4057" s="640"/>
      <c r="E4057" s="640"/>
      <c r="F4057" s="643" t="s">
        <v>86</v>
      </c>
      <c r="G4057" s="641">
        <v>89.54</v>
      </c>
    </row>
    <row r="4058" spans="1:7" ht="15" customHeight="1">
      <c r="A4058" s="640"/>
      <c r="B4058" s="643"/>
      <c r="C4058" s="640"/>
      <c r="D4058" s="640"/>
      <c r="E4058" s="640"/>
      <c r="F4058" s="643"/>
      <c r="G4058" s="641"/>
    </row>
    <row r="4059" spans="1:7" ht="15.95" customHeight="1">
      <c r="A4059" s="640" t="s">
        <v>26652</v>
      </c>
      <c r="B4059" s="643" t="s">
        <v>7376</v>
      </c>
      <c r="C4059" s="640" t="s">
        <v>7377</v>
      </c>
      <c r="D4059" s="640"/>
      <c r="E4059" s="640"/>
      <c r="F4059" s="643" t="s">
        <v>86</v>
      </c>
      <c r="G4059" s="641">
        <v>227.55</v>
      </c>
    </row>
    <row r="4060" spans="1:7" ht="6" customHeight="1">
      <c r="A4060" s="640"/>
      <c r="B4060" s="643"/>
      <c r="C4060" s="640"/>
      <c r="D4060" s="640"/>
      <c r="E4060" s="640"/>
      <c r="F4060" s="643"/>
      <c r="G4060" s="641"/>
    </row>
    <row r="4061" spans="1:7" ht="15.95" customHeight="1">
      <c r="A4061" s="640" t="s">
        <v>26653</v>
      </c>
      <c r="B4061" s="643" t="s">
        <v>7378</v>
      </c>
      <c r="C4061" s="640" t="s">
        <v>7379</v>
      </c>
      <c r="D4061" s="640"/>
      <c r="E4061" s="640"/>
      <c r="F4061" s="643" t="s">
        <v>86</v>
      </c>
      <c r="G4061" s="641">
        <v>260.58</v>
      </c>
    </row>
    <row r="4062" spans="1:7" ht="6" customHeight="1">
      <c r="A4062" s="640"/>
      <c r="B4062" s="643"/>
      <c r="C4062" s="640"/>
      <c r="D4062" s="640"/>
      <c r="E4062" s="640"/>
      <c r="F4062" s="643"/>
      <c r="G4062" s="641"/>
    </row>
    <row r="4063" spans="1:7" ht="15.95" customHeight="1">
      <c r="A4063" s="640" t="s">
        <v>26654</v>
      </c>
      <c r="B4063" s="643" t="s">
        <v>7380</v>
      </c>
      <c r="C4063" s="640" t="s">
        <v>7381</v>
      </c>
      <c r="D4063" s="640"/>
      <c r="E4063" s="640"/>
      <c r="F4063" s="643" t="s">
        <v>86</v>
      </c>
      <c r="G4063" s="641">
        <v>165.41</v>
      </c>
    </row>
    <row r="4064" spans="1:7" ht="15" customHeight="1">
      <c r="A4064" s="640"/>
      <c r="B4064" s="643"/>
      <c r="C4064" s="640"/>
      <c r="D4064" s="640"/>
      <c r="E4064" s="640"/>
      <c r="F4064" s="643"/>
      <c r="G4064" s="641"/>
    </row>
    <row r="4065" spans="1:7" ht="15.95" customHeight="1">
      <c r="A4065" s="640" t="s">
        <v>26655</v>
      </c>
      <c r="B4065" s="643" t="s">
        <v>7382</v>
      </c>
      <c r="C4065" s="640" t="s">
        <v>7383</v>
      </c>
      <c r="D4065" s="640"/>
      <c r="E4065" s="640"/>
      <c r="F4065" s="643" t="s">
        <v>86</v>
      </c>
      <c r="G4065" s="641">
        <v>110.78</v>
      </c>
    </row>
    <row r="4066" spans="1:7" ht="15" customHeight="1">
      <c r="A4066" s="640"/>
      <c r="B4066" s="643"/>
      <c r="C4066" s="640"/>
      <c r="D4066" s="640"/>
      <c r="E4066" s="640"/>
      <c r="F4066" s="643"/>
      <c r="G4066" s="641"/>
    </row>
    <row r="4067" spans="1:7" ht="15.95" customHeight="1">
      <c r="A4067" s="640" t="s">
        <v>26656</v>
      </c>
      <c r="B4067" s="643" t="s">
        <v>7384</v>
      </c>
      <c r="C4067" s="640" t="s">
        <v>7385</v>
      </c>
      <c r="D4067" s="640"/>
      <c r="E4067" s="640"/>
      <c r="F4067" s="643" t="s">
        <v>86</v>
      </c>
      <c r="G4067" s="641">
        <v>224.13</v>
      </c>
    </row>
    <row r="4068" spans="1:7" ht="15" customHeight="1">
      <c r="A4068" s="640"/>
      <c r="B4068" s="643"/>
      <c r="C4068" s="640"/>
      <c r="D4068" s="640"/>
      <c r="E4068" s="640"/>
      <c r="F4068" s="643"/>
      <c r="G4068" s="641"/>
    </row>
    <row r="4069" spans="1:7" ht="15.95" customHeight="1">
      <c r="A4069" s="640" t="s">
        <v>26657</v>
      </c>
      <c r="B4069" s="643" t="s">
        <v>7386</v>
      </c>
      <c r="C4069" s="640" t="s">
        <v>7387</v>
      </c>
      <c r="D4069" s="640"/>
      <c r="E4069" s="640"/>
      <c r="F4069" s="643" t="s">
        <v>86</v>
      </c>
      <c r="G4069" s="641">
        <v>370.85</v>
      </c>
    </row>
    <row r="4070" spans="1:7" ht="15" customHeight="1">
      <c r="A4070" s="640"/>
      <c r="B4070" s="643"/>
      <c r="C4070" s="640"/>
      <c r="D4070" s="640"/>
      <c r="E4070" s="640"/>
      <c r="F4070" s="643"/>
      <c r="G4070" s="641"/>
    </row>
    <row r="4071" spans="1:7" ht="15.95" customHeight="1">
      <c r="A4071" s="247" t="s">
        <v>26658</v>
      </c>
      <c r="B4071" s="248" t="s">
        <v>7388</v>
      </c>
      <c r="C4071" s="640" t="s">
        <v>7389</v>
      </c>
      <c r="D4071" s="640"/>
      <c r="E4071" s="640"/>
      <c r="F4071" s="248" t="s">
        <v>86</v>
      </c>
      <c r="G4071" s="249">
        <v>409.69</v>
      </c>
    </row>
    <row r="4072" spans="1:7" ht="15.95" customHeight="1">
      <c r="A4072" s="247" t="s">
        <v>26659</v>
      </c>
      <c r="B4072" s="248" t="s">
        <v>7390</v>
      </c>
      <c r="C4072" s="640" t="s">
        <v>7391</v>
      </c>
      <c r="D4072" s="640"/>
      <c r="E4072" s="640"/>
      <c r="F4072" s="248" t="s">
        <v>86</v>
      </c>
      <c r="G4072" s="249">
        <v>79.13</v>
      </c>
    </row>
    <row r="4073" spans="1:7" ht="15.95" customHeight="1">
      <c r="A4073" s="247" t="s">
        <v>26660</v>
      </c>
      <c r="B4073" s="248" t="s">
        <v>7392</v>
      </c>
      <c r="C4073" s="640" t="s">
        <v>7393</v>
      </c>
      <c r="D4073" s="640"/>
      <c r="E4073" s="640"/>
      <c r="F4073" s="248" t="s">
        <v>86</v>
      </c>
      <c r="G4073" s="249">
        <v>79.13</v>
      </c>
    </row>
    <row r="4074" spans="1:7" ht="15.95" customHeight="1">
      <c r="A4074" s="640" t="s">
        <v>26661</v>
      </c>
      <c r="B4074" s="643" t="s">
        <v>7394</v>
      </c>
      <c r="C4074" s="640" t="s">
        <v>7395</v>
      </c>
      <c r="D4074" s="640"/>
      <c r="E4074" s="640"/>
      <c r="F4074" s="643" t="s">
        <v>86</v>
      </c>
      <c r="G4074" s="641">
        <v>164.11</v>
      </c>
    </row>
    <row r="4075" spans="1:7" ht="15" customHeight="1">
      <c r="A4075" s="640"/>
      <c r="B4075" s="643"/>
      <c r="C4075" s="640"/>
      <c r="D4075" s="640"/>
      <c r="E4075" s="640"/>
      <c r="F4075" s="643"/>
      <c r="G4075" s="641"/>
    </row>
    <row r="4076" spans="1:7" ht="15.95" customHeight="1">
      <c r="A4076" s="247" t="s">
        <v>26662</v>
      </c>
      <c r="B4076" s="248" t="s">
        <v>7396</v>
      </c>
      <c r="C4076" s="640" t="s">
        <v>7397</v>
      </c>
      <c r="D4076" s="640"/>
      <c r="E4076" s="640"/>
      <c r="F4076" s="248" t="s">
        <v>86</v>
      </c>
      <c r="G4076" s="249">
        <v>323.8</v>
      </c>
    </row>
    <row r="4077" spans="1:7" ht="15.95" customHeight="1">
      <c r="A4077" s="247" t="s">
        <v>26663</v>
      </c>
      <c r="B4077" s="248" t="s">
        <v>7398</v>
      </c>
      <c r="C4077" s="640" t="s">
        <v>7399</v>
      </c>
      <c r="D4077" s="640"/>
      <c r="E4077" s="640"/>
      <c r="F4077" s="248" t="s">
        <v>86</v>
      </c>
      <c r="G4077" s="249">
        <v>417.5</v>
      </c>
    </row>
    <row r="4078" spans="1:7" ht="15.95" customHeight="1">
      <c r="A4078" s="247" t="s">
        <v>26664</v>
      </c>
      <c r="B4078" s="248" t="s">
        <v>7400</v>
      </c>
      <c r="C4078" s="640" t="s">
        <v>7401</v>
      </c>
      <c r="D4078" s="640"/>
      <c r="E4078" s="640"/>
      <c r="F4078" s="248" t="s">
        <v>86</v>
      </c>
      <c r="G4078" s="249">
        <v>264.5</v>
      </c>
    </row>
    <row r="4079" spans="1:7" ht="15.95" customHeight="1">
      <c r="A4079" s="247" t="s">
        <v>26665</v>
      </c>
      <c r="B4079" s="248" t="s">
        <v>7402</v>
      </c>
      <c r="C4079" s="640" t="s">
        <v>7403</v>
      </c>
      <c r="D4079" s="640"/>
      <c r="E4079" s="640"/>
      <c r="F4079" s="248" t="s">
        <v>86</v>
      </c>
      <c r="G4079" s="249">
        <v>137.76</v>
      </c>
    </row>
    <row r="4080" spans="1:7" ht="15.95" customHeight="1">
      <c r="A4080" s="247" t="s">
        <v>26666</v>
      </c>
      <c r="B4080" s="248" t="s">
        <v>7404</v>
      </c>
      <c r="C4080" s="640" t="s">
        <v>7405</v>
      </c>
      <c r="D4080" s="640"/>
      <c r="E4080" s="640"/>
      <c r="F4080" s="248" t="s">
        <v>86</v>
      </c>
      <c r="G4080" s="249">
        <v>137.76</v>
      </c>
    </row>
    <row r="4081" spans="1:7" ht="15.95" customHeight="1">
      <c r="A4081" s="640" t="s">
        <v>26667</v>
      </c>
      <c r="B4081" s="643" t="s">
        <v>7406</v>
      </c>
      <c r="C4081" s="640" t="s">
        <v>7407</v>
      </c>
      <c r="D4081" s="640"/>
      <c r="E4081" s="640"/>
      <c r="F4081" s="643" t="s">
        <v>86</v>
      </c>
      <c r="G4081" s="641">
        <v>51.88</v>
      </c>
    </row>
    <row r="4082" spans="1:7" ht="6" customHeight="1">
      <c r="A4082" s="640"/>
      <c r="B4082" s="643"/>
      <c r="C4082" s="640"/>
      <c r="D4082" s="640"/>
      <c r="E4082" s="640"/>
      <c r="F4082" s="643"/>
      <c r="G4082" s="641"/>
    </row>
    <row r="4083" spans="1:7" ht="15.95" customHeight="1">
      <c r="A4083" s="247" t="s">
        <v>26668</v>
      </c>
      <c r="B4083" s="248" t="s">
        <v>7408</v>
      </c>
      <c r="C4083" s="640" t="s">
        <v>7409</v>
      </c>
      <c r="D4083" s="640"/>
      <c r="E4083" s="640"/>
      <c r="F4083" s="248" t="s">
        <v>86</v>
      </c>
      <c r="G4083" s="249">
        <v>16.12</v>
      </c>
    </row>
    <row r="4084" spans="1:7" ht="15.95" customHeight="1">
      <c r="A4084" s="247" t="s">
        <v>26669</v>
      </c>
      <c r="B4084" s="248" t="s">
        <v>7410</v>
      </c>
      <c r="C4084" s="640" t="s">
        <v>7411</v>
      </c>
      <c r="D4084" s="640"/>
      <c r="E4084" s="640"/>
      <c r="F4084" s="248" t="s">
        <v>86</v>
      </c>
      <c r="G4084" s="249">
        <v>16.649999999999999</v>
      </c>
    </row>
    <row r="4085" spans="1:7" ht="15.95" customHeight="1">
      <c r="A4085" s="247" t="s">
        <v>26670</v>
      </c>
      <c r="B4085" s="248" t="s">
        <v>7412</v>
      </c>
      <c r="C4085" s="640" t="s">
        <v>7413</v>
      </c>
      <c r="D4085" s="640"/>
      <c r="E4085" s="640"/>
      <c r="F4085" s="248" t="s">
        <v>86</v>
      </c>
      <c r="G4085" s="249">
        <v>21.76</v>
      </c>
    </row>
    <row r="4086" spans="1:7" ht="15.95" customHeight="1">
      <c r="A4086" s="247" t="s">
        <v>26671</v>
      </c>
      <c r="B4086" s="248" t="s">
        <v>7414</v>
      </c>
      <c r="C4086" s="640" t="s">
        <v>7415</v>
      </c>
      <c r="D4086" s="640"/>
      <c r="E4086" s="640"/>
      <c r="F4086" s="248" t="s">
        <v>86</v>
      </c>
      <c r="G4086" s="249">
        <v>11.13</v>
      </c>
    </row>
    <row r="4087" spans="1:7" ht="15.95" customHeight="1">
      <c r="A4087" s="247" t="s">
        <v>26672</v>
      </c>
      <c r="B4087" s="248" t="s">
        <v>7416</v>
      </c>
      <c r="C4087" s="640" t="s">
        <v>7417</v>
      </c>
      <c r="D4087" s="640"/>
      <c r="E4087" s="640"/>
      <c r="F4087" s="248" t="s">
        <v>86</v>
      </c>
      <c r="G4087" s="249">
        <v>74.739999999999995</v>
      </c>
    </row>
    <row r="4088" spans="1:7" ht="15.95" customHeight="1">
      <c r="A4088" s="247" t="s">
        <v>26673</v>
      </c>
      <c r="B4088" s="248" t="s">
        <v>7418</v>
      </c>
      <c r="C4088" s="640" t="s">
        <v>7419</v>
      </c>
      <c r="D4088" s="640"/>
      <c r="E4088" s="640"/>
      <c r="F4088" s="248" t="s">
        <v>86</v>
      </c>
      <c r="G4088" s="249">
        <v>49.94</v>
      </c>
    </row>
    <row r="4089" spans="1:7" ht="15.95" customHeight="1">
      <c r="A4089" s="247" t="s">
        <v>26674</v>
      </c>
      <c r="B4089" s="248" t="s">
        <v>7420</v>
      </c>
      <c r="C4089" s="640" t="s">
        <v>7421</v>
      </c>
      <c r="D4089" s="640"/>
      <c r="E4089" s="640"/>
      <c r="F4089" s="248" t="s">
        <v>86</v>
      </c>
      <c r="G4089" s="249">
        <v>65.510000000000005</v>
      </c>
    </row>
    <row r="4090" spans="1:7" ht="15.95" customHeight="1">
      <c r="A4090" s="247" t="s">
        <v>26675</v>
      </c>
      <c r="B4090" s="248" t="s">
        <v>7422</v>
      </c>
      <c r="C4090" s="640" t="s">
        <v>7423</v>
      </c>
      <c r="D4090" s="640"/>
      <c r="E4090" s="640"/>
      <c r="F4090" s="248" t="s">
        <v>86</v>
      </c>
      <c r="G4090" s="249">
        <v>65.510000000000005</v>
      </c>
    </row>
    <row r="4091" spans="1:7" ht="15.95" customHeight="1">
      <c r="A4091" s="247" t="s">
        <v>26676</v>
      </c>
      <c r="B4091" s="248" t="s">
        <v>7424</v>
      </c>
      <c r="C4091" s="640" t="s">
        <v>7425</v>
      </c>
      <c r="D4091" s="640"/>
      <c r="E4091" s="640"/>
      <c r="F4091" s="248" t="s">
        <v>86</v>
      </c>
      <c r="G4091" s="249">
        <v>46.66</v>
      </c>
    </row>
    <row r="4092" spans="1:7" ht="15.95" customHeight="1">
      <c r="A4092" s="247" t="s">
        <v>26677</v>
      </c>
      <c r="B4092" s="248" t="s">
        <v>7426</v>
      </c>
      <c r="C4092" s="640" t="s">
        <v>7427</v>
      </c>
      <c r="D4092" s="640"/>
      <c r="E4092" s="640"/>
      <c r="F4092" s="248" t="s">
        <v>86</v>
      </c>
      <c r="G4092" s="249">
        <v>67.239999999999995</v>
      </c>
    </row>
    <row r="4093" spans="1:7" ht="15.95" customHeight="1">
      <c r="A4093" s="247" t="s">
        <v>26678</v>
      </c>
      <c r="B4093" s="248" t="s">
        <v>7428</v>
      </c>
      <c r="C4093" s="640" t="s">
        <v>7429</v>
      </c>
      <c r="D4093" s="640"/>
      <c r="E4093" s="640"/>
      <c r="F4093" s="248" t="s">
        <v>86</v>
      </c>
      <c r="G4093" s="249">
        <v>77.2</v>
      </c>
    </row>
    <row r="4094" spans="1:7" ht="15.95" customHeight="1">
      <c r="A4094" s="247" t="s">
        <v>26679</v>
      </c>
      <c r="B4094" s="248" t="s">
        <v>7430</v>
      </c>
      <c r="C4094" s="640" t="s">
        <v>7431</v>
      </c>
      <c r="D4094" s="640"/>
      <c r="E4094" s="640"/>
      <c r="F4094" s="248" t="s">
        <v>86</v>
      </c>
      <c r="G4094" s="249">
        <v>281.54000000000002</v>
      </c>
    </row>
    <row r="4095" spans="1:7" ht="15.95" customHeight="1">
      <c r="A4095" s="247" t="s">
        <v>26680</v>
      </c>
      <c r="B4095" s="248" t="s">
        <v>7432</v>
      </c>
      <c r="C4095" s="640" t="s">
        <v>7433</v>
      </c>
      <c r="D4095" s="640"/>
      <c r="E4095" s="640"/>
      <c r="F4095" s="248" t="s">
        <v>86</v>
      </c>
      <c r="G4095" s="249">
        <v>479.29</v>
      </c>
    </row>
    <row r="4096" spans="1:7" ht="15.95" customHeight="1">
      <c r="A4096" s="640" t="s">
        <v>26681</v>
      </c>
      <c r="B4096" s="643" t="s">
        <v>7434</v>
      </c>
      <c r="C4096" s="640" t="s">
        <v>7435</v>
      </c>
      <c r="D4096" s="640"/>
      <c r="E4096" s="640"/>
      <c r="F4096" s="643" t="s">
        <v>86</v>
      </c>
      <c r="G4096" s="641">
        <v>336.81</v>
      </c>
    </row>
    <row r="4097" spans="1:7" ht="59.25" customHeight="1">
      <c r="A4097" s="640"/>
      <c r="B4097" s="643"/>
      <c r="C4097" s="640"/>
      <c r="D4097" s="640"/>
      <c r="E4097" s="640"/>
      <c r="F4097" s="643"/>
      <c r="G4097" s="641"/>
    </row>
    <row r="4098" spans="1:7" ht="15.95" customHeight="1">
      <c r="A4098" s="640" t="s">
        <v>26682</v>
      </c>
      <c r="B4098" s="643" t="s">
        <v>7436</v>
      </c>
      <c r="C4098" s="640" t="s">
        <v>7437</v>
      </c>
      <c r="D4098" s="640"/>
      <c r="E4098" s="640"/>
      <c r="F4098" s="643" t="s">
        <v>86</v>
      </c>
      <c r="G4098" s="641">
        <v>93.43</v>
      </c>
    </row>
    <row r="4099" spans="1:7" ht="77.25" customHeight="1">
      <c r="A4099" s="640"/>
      <c r="B4099" s="643"/>
      <c r="C4099" s="640"/>
      <c r="D4099" s="640"/>
      <c r="E4099" s="640"/>
      <c r="F4099" s="643"/>
      <c r="G4099" s="641"/>
    </row>
    <row r="4100" spans="1:7" ht="33.75" customHeight="1">
      <c r="A4100" s="640" t="s">
        <v>26683</v>
      </c>
      <c r="B4100" s="643" t="s">
        <v>7438</v>
      </c>
      <c r="C4100" s="640" t="s">
        <v>7439</v>
      </c>
      <c r="D4100" s="640"/>
      <c r="E4100" s="640"/>
      <c r="F4100" s="643" t="s">
        <v>86</v>
      </c>
      <c r="G4100" s="641">
        <v>105.56</v>
      </c>
    </row>
    <row r="4101" spans="1:7" ht="40.5" customHeight="1">
      <c r="A4101" s="640"/>
      <c r="B4101" s="643"/>
      <c r="C4101" s="640"/>
      <c r="D4101" s="640"/>
      <c r="E4101" s="640"/>
      <c r="F4101" s="643"/>
      <c r="G4101" s="641"/>
    </row>
    <row r="4102" spans="1:7" ht="15.95" customHeight="1">
      <c r="A4102" s="247" t="s">
        <v>26684</v>
      </c>
      <c r="B4102" s="248" t="s">
        <v>7440</v>
      </c>
      <c r="C4102" s="640" t="s">
        <v>7441</v>
      </c>
      <c r="D4102" s="640"/>
      <c r="E4102" s="640"/>
      <c r="F4102" s="248" t="s">
        <v>86</v>
      </c>
      <c r="G4102" s="249">
        <v>190.31</v>
      </c>
    </row>
    <row r="4103" spans="1:7" ht="15.95" customHeight="1">
      <c r="A4103" s="247" t="s">
        <v>26685</v>
      </c>
      <c r="B4103" s="248" t="s">
        <v>7442</v>
      </c>
      <c r="C4103" s="640" t="s">
        <v>7443</v>
      </c>
      <c r="D4103" s="640"/>
      <c r="E4103" s="640"/>
      <c r="F4103" s="248" t="s">
        <v>86</v>
      </c>
      <c r="G4103" s="249">
        <v>210.41</v>
      </c>
    </row>
    <row r="4104" spans="1:7" ht="15.95" customHeight="1">
      <c r="A4104" s="247" t="s">
        <v>26686</v>
      </c>
      <c r="B4104" s="248" t="s">
        <v>7444</v>
      </c>
      <c r="C4104" s="640" t="s">
        <v>7445</v>
      </c>
      <c r="D4104" s="640"/>
      <c r="E4104" s="640"/>
      <c r="F4104" s="248" t="s">
        <v>86</v>
      </c>
      <c r="G4104" s="249">
        <v>117.17</v>
      </c>
    </row>
    <row r="4105" spans="1:7" ht="15.95" customHeight="1">
      <c r="A4105" s="640" t="s">
        <v>26687</v>
      </c>
      <c r="B4105" s="643" t="s">
        <v>7446</v>
      </c>
      <c r="C4105" s="640" t="s">
        <v>7447</v>
      </c>
      <c r="D4105" s="640"/>
      <c r="E4105" s="640"/>
      <c r="F4105" s="643" t="s">
        <v>86</v>
      </c>
      <c r="G4105" s="641">
        <v>699.12</v>
      </c>
    </row>
    <row r="4106" spans="1:7" ht="6" customHeight="1">
      <c r="A4106" s="640"/>
      <c r="B4106" s="643"/>
      <c r="C4106" s="640"/>
      <c r="D4106" s="640"/>
      <c r="E4106" s="640"/>
      <c r="F4106" s="643"/>
      <c r="G4106" s="641"/>
    </row>
    <row r="4107" spans="1:7" ht="15.95" customHeight="1">
      <c r="A4107" s="640" t="s">
        <v>26688</v>
      </c>
      <c r="B4107" s="643" t="s">
        <v>7448</v>
      </c>
      <c r="C4107" s="640" t="s">
        <v>7449</v>
      </c>
      <c r="D4107" s="640"/>
      <c r="E4107" s="640"/>
      <c r="F4107" s="643" t="s">
        <v>86</v>
      </c>
      <c r="G4107" s="641">
        <v>185.74</v>
      </c>
    </row>
    <row r="4108" spans="1:7" ht="15" customHeight="1">
      <c r="A4108" s="640"/>
      <c r="B4108" s="643"/>
      <c r="C4108" s="640"/>
      <c r="D4108" s="640"/>
      <c r="E4108" s="640"/>
      <c r="F4108" s="643"/>
      <c r="G4108" s="641"/>
    </row>
    <row r="4109" spans="1:7" ht="15.95" customHeight="1">
      <c r="A4109" s="640" t="s">
        <v>26689</v>
      </c>
      <c r="B4109" s="643" t="s">
        <v>7450</v>
      </c>
      <c r="C4109" s="640" t="s">
        <v>7451</v>
      </c>
      <c r="D4109" s="640"/>
      <c r="E4109" s="640"/>
      <c r="F4109" s="643" t="s">
        <v>86</v>
      </c>
      <c r="G4109" s="641">
        <v>209.44</v>
      </c>
    </row>
    <row r="4110" spans="1:7" ht="24" customHeight="1">
      <c r="A4110" s="640"/>
      <c r="B4110" s="643"/>
      <c r="C4110" s="640"/>
      <c r="D4110" s="640"/>
      <c r="E4110" s="640"/>
      <c r="F4110" s="643"/>
      <c r="G4110" s="641"/>
    </row>
    <row r="4111" spans="1:7" ht="15.95" customHeight="1">
      <c r="A4111" s="640" t="s">
        <v>26690</v>
      </c>
      <c r="B4111" s="643" t="s">
        <v>7452</v>
      </c>
      <c r="C4111" s="640" t="s">
        <v>7453</v>
      </c>
      <c r="D4111" s="640"/>
      <c r="E4111" s="640"/>
      <c r="F4111" s="643" t="s">
        <v>86</v>
      </c>
      <c r="G4111" s="641">
        <v>137.47999999999999</v>
      </c>
    </row>
    <row r="4112" spans="1:7" ht="24" customHeight="1">
      <c r="A4112" s="640"/>
      <c r="B4112" s="643"/>
      <c r="C4112" s="640"/>
      <c r="D4112" s="640"/>
      <c r="E4112" s="640"/>
      <c r="F4112" s="643"/>
      <c r="G4112" s="641"/>
    </row>
    <row r="4113" spans="1:7" ht="15.95" customHeight="1">
      <c r="A4113" s="640" t="s">
        <v>26691</v>
      </c>
      <c r="B4113" s="643" t="s">
        <v>7454</v>
      </c>
      <c r="C4113" s="640" t="s">
        <v>7455</v>
      </c>
      <c r="D4113" s="640"/>
      <c r="E4113" s="640"/>
      <c r="F4113" s="643" t="s">
        <v>86</v>
      </c>
      <c r="G4113" s="641">
        <v>168.36</v>
      </c>
    </row>
    <row r="4114" spans="1:7" ht="24" customHeight="1">
      <c r="A4114" s="640"/>
      <c r="B4114" s="643"/>
      <c r="C4114" s="640"/>
      <c r="D4114" s="640"/>
      <c r="E4114" s="640"/>
      <c r="F4114" s="643"/>
      <c r="G4114" s="641"/>
    </row>
    <row r="4115" spans="1:7" ht="15.95" customHeight="1">
      <c r="A4115" s="640" t="s">
        <v>26692</v>
      </c>
      <c r="B4115" s="643" t="s">
        <v>7456</v>
      </c>
      <c r="C4115" s="640" t="s">
        <v>7457</v>
      </c>
      <c r="D4115" s="640"/>
      <c r="E4115" s="640"/>
      <c r="F4115" s="643" t="s">
        <v>86</v>
      </c>
      <c r="G4115" s="641">
        <v>178.19</v>
      </c>
    </row>
    <row r="4116" spans="1:7" ht="24" customHeight="1">
      <c r="A4116" s="640"/>
      <c r="B4116" s="643"/>
      <c r="C4116" s="640"/>
      <c r="D4116" s="640"/>
      <c r="E4116" s="640"/>
      <c r="F4116" s="643"/>
      <c r="G4116" s="641"/>
    </row>
    <row r="4117" spans="1:7" ht="15.95" customHeight="1">
      <c r="A4117" s="640" t="s">
        <v>26693</v>
      </c>
      <c r="B4117" s="643" t="s">
        <v>7458</v>
      </c>
      <c r="C4117" s="640" t="s">
        <v>7459</v>
      </c>
      <c r="D4117" s="640"/>
      <c r="E4117" s="640"/>
      <c r="F4117" s="643" t="s">
        <v>86</v>
      </c>
      <c r="G4117" s="641">
        <v>159.4</v>
      </c>
    </row>
    <row r="4118" spans="1:7" ht="6" customHeight="1">
      <c r="A4118" s="640"/>
      <c r="B4118" s="643"/>
      <c r="C4118" s="640"/>
      <c r="D4118" s="640"/>
      <c r="E4118" s="640"/>
      <c r="F4118" s="643"/>
      <c r="G4118" s="641"/>
    </row>
    <row r="4119" spans="1:7" ht="15.95" customHeight="1">
      <c r="A4119" s="640" t="s">
        <v>26694</v>
      </c>
      <c r="B4119" s="643" t="s">
        <v>7460</v>
      </c>
      <c r="C4119" s="640" t="s">
        <v>7461</v>
      </c>
      <c r="D4119" s="640"/>
      <c r="E4119" s="640"/>
      <c r="F4119" s="643" t="s">
        <v>86</v>
      </c>
      <c r="G4119" s="641">
        <v>278.26</v>
      </c>
    </row>
    <row r="4120" spans="1:7" ht="24" customHeight="1">
      <c r="A4120" s="640"/>
      <c r="B4120" s="643"/>
      <c r="C4120" s="640"/>
      <c r="D4120" s="640"/>
      <c r="E4120" s="640"/>
      <c r="F4120" s="643"/>
      <c r="G4120" s="641"/>
    </row>
    <row r="4121" spans="1:7" ht="15.95" customHeight="1">
      <c r="A4121" s="640" t="s">
        <v>26695</v>
      </c>
      <c r="B4121" s="643" t="s">
        <v>7462</v>
      </c>
      <c r="C4121" s="640" t="s">
        <v>7463</v>
      </c>
      <c r="D4121" s="640"/>
      <c r="E4121" s="640"/>
      <c r="F4121" s="643" t="s">
        <v>86</v>
      </c>
      <c r="G4121" s="641">
        <v>166.63</v>
      </c>
    </row>
    <row r="4122" spans="1:7" ht="6" customHeight="1">
      <c r="A4122" s="640"/>
      <c r="B4122" s="643"/>
      <c r="C4122" s="640"/>
      <c r="D4122" s="640"/>
      <c r="E4122" s="640"/>
      <c r="F4122" s="643"/>
      <c r="G4122" s="641"/>
    </row>
    <row r="4123" spans="1:7" ht="15.95" customHeight="1">
      <c r="A4123" s="640" t="s">
        <v>26696</v>
      </c>
      <c r="B4123" s="643" t="s">
        <v>7464</v>
      </c>
      <c r="C4123" s="640" t="s">
        <v>7465</v>
      </c>
      <c r="D4123" s="640"/>
      <c r="E4123" s="640"/>
      <c r="F4123" s="643" t="s">
        <v>86</v>
      </c>
      <c r="G4123" s="641">
        <v>184.15</v>
      </c>
    </row>
    <row r="4124" spans="1:7" ht="6" customHeight="1">
      <c r="A4124" s="640"/>
      <c r="B4124" s="643"/>
      <c r="C4124" s="640"/>
      <c r="D4124" s="640"/>
      <c r="E4124" s="640"/>
      <c r="F4124" s="643"/>
      <c r="G4124" s="641"/>
    </row>
    <row r="4125" spans="1:7" ht="15.95" customHeight="1">
      <c r="A4125" s="640" t="s">
        <v>26697</v>
      </c>
      <c r="B4125" s="643" t="s">
        <v>7466</v>
      </c>
      <c r="C4125" s="640" t="s">
        <v>7467</v>
      </c>
      <c r="D4125" s="640"/>
      <c r="E4125" s="640"/>
      <c r="F4125" s="643" t="s">
        <v>86</v>
      </c>
      <c r="G4125" s="641">
        <v>432.88</v>
      </c>
    </row>
    <row r="4126" spans="1:7" ht="6" customHeight="1">
      <c r="A4126" s="640"/>
      <c r="B4126" s="643"/>
      <c r="C4126" s="640"/>
      <c r="D4126" s="640"/>
      <c r="E4126" s="640"/>
      <c r="F4126" s="643"/>
      <c r="G4126" s="641"/>
    </row>
    <row r="4127" spans="1:7" ht="15.95" customHeight="1">
      <c r="A4127" s="640" t="s">
        <v>26698</v>
      </c>
      <c r="B4127" s="643" t="s">
        <v>7468</v>
      </c>
      <c r="C4127" s="640" t="s">
        <v>7469</v>
      </c>
      <c r="D4127" s="640"/>
      <c r="E4127" s="640"/>
      <c r="F4127" s="643" t="s">
        <v>86</v>
      </c>
      <c r="G4127" s="641">
        <v>193.05</v>
      </c>
    </row>
    <row r="4128" spans="1:7" ht="6" customHeight="1">
      <c r="A4128" s="640"/>
      <c r="B4128" s="643"/>
      <c r="C4128" s="640"/>
      <c r="D4128" s="640"/>
      <c r="E4128" s="640"/>
      <c r="F4128" s="643"/>
      <c r="G4128" s="641"/>
    </row>
    <row r="4129" spans="1:7" ht="15.95" customHeight="1">
      <c r="A4129" s="640" t="s">
        <v>26699</v>
      </c>
      <c r="B4129" s="643" t="s">
        <v>7470</v>
      </c>
      <c r="C4129" s="640" t="s">
        <v>7471</v>
      </c>
      <c r="D4129" s="640"/>
      <c r="E4129" s="640"/>
      <c r="F4129" s="643" t="s">
        <v>86</v>
      </c>
      <c r="G4129" s="641">
        <v>286.20999999999998</v>
      </c>
    </row>
    <row r="4130" spans="1:7" ht="24" customHeight="1">
      <c r="A4130" s="640"/>
      <c r="B4130" s="643"/>
      <c r="C4130" s="640"/>
      <c r="D4130" s="640"/>
      <c r="E4130" s="640"/>
      <c r="F4130" s="643"/>
      <c r="G4130" s="641"/>
    </row>
    <row r="4131" spans="1:7" ht="15.95" customHeight="1">
      <c r="A4131" s="640" t="s">
        <v>26700</v>
      </c>
      <c r="B4131" s="643" t="s">
        <v>7472</v>
      </c>
      <c r="C4131" s="640" t="s">
        <v>7473</v>
      </c>
      <c r="D4131" s="640"/>
      <c r="E4131" s="640"/>
      <c r="F4131" s="643" t="s">
        <v>86</v>
      </c>
      <c r="G4131" s="641">
        <v>278.77</v>
      </c>
    </row>
    <row r="4132" spans="1:7" ht="24" customHeight="1">
      <c r="A4132" s="640"/>
      <c r="B4132" s="643"/>
      <c r="C4132" s="640"/>
      <c r="D4132" s="640"/>
      <c r="E4132" s="640"/>
      <c r="F4132" s="643"/>
      <c r="G4132" s="641"/>
    </row>
    <row r="4133" spans="1:7" ht="15.95" customHeight="1">
      <c r="A4133" s="247" t="s">
        <v>26701</v>
      </c>
      <c r="B4133" s="248" t="s">
        <v>7474</v>
      </c>
      <c r="C4133" s="640" t="s">
        <v>7475</v>
      </c>
      <c r="D4133" s="640"/>
      <c r="E4133" s="640"/>
      <c r="F4133" s="248" t="s">
        <v>86</v>
      </c>
      <c r="G4133" s="249">
        <v>261.01</v>
      </c>
    </row>
    <row r="4134" spans="1:7" ht="15.95" customHeight="1">
      <c r="A4134" s="640" t="s">
        <v>26702</v>
      </c>
      <c r="B4134" s="643" t="s">
        <v>7476</v>
      </c>
      <c r="C4134" s="640" t="s">
        <v>7477</v>
      </c>
      <c r="D4134" s="640"/>
      <c r="E4134" s="640"/>
      <c r="F4134" s="643" t="s">
        <v>86</v>
      </c>
      <c r="G4134" s="641">
        <v>217.23</v>
      </c>
    </row>
    <row r="4135" spans="1:7" ht="6" customHeight="1">
      <c r="A4135" s="640"/>
      <c r="B4135" s="643"/>
      <c r="C4135" s="640"/>
      <c r="D4135" s="640"/>
      <c r="E4135" s="640"/>
      <c r="F4135" s="643"/>
      <c r="G4135" s="641"/>
    </row>
    <row r="4136" spans="1:7" ht="15.95" customHeight="1">
      <c r="A4136" s="640" t="s">
        <v>26703</v>
      </c>
      <c r="B4136" s="643" t="s">
        <v>7478</v>
      </c>
      <c r="C4136" s="640" t="s">
        <v>7479</v>
      </c>
      <c r="D4136" s="640"/>
      <c r="E4136" s="640"/>
      <c r="F4136" s="643" t="s">
        <v>86</v>
      </c>
      <c r="G4136" s="641">
        <v>143.16</v>
      </c>
    </row>
    <row r="4137" spans="1:7" ht="24" customHeight="1">
      <c r="A4137" s="640"/>
      <c r="B4137" s="643"/>
      <c r="C4137" s="640"/>
      <c r="D4137" s="640"/>
      <c r="E4137" s="640"/>
      <c r="F4137" s="643"/>
      <c r="G4137" s="641"/>
    </row>
    <row r="4138" spans="1:7" ht="15.95" customHeight="1">
      <c r="A4138" s="640" t="s">
        <v>26704</v>
      </c>
      <c r="B4138" s="643" t="s">
        <v>7480</v>
      </c>
      <c r="C4138" s="640" t="s">
        <v>7481</v>
      </c>
      <c r="D4138" s="640"/>
      <c r="E4138" s="640"/>
      <c r="F4138" s="643" t="s">
        <v>86</v>
      </c>
      <c r="G4138" s="641">
        <v>499.88</v>
      </c>
    </row>
    <row r="4139" spans="1:7" ht="15" customHeight="1">
      <c r="A4139" s="640"/>
      <c r="B4139" s="643"/>
      <c r="C4139" s="640"/>
      <c r="D4139" s="640"/>
      <c r="E4139" s="640"/>
      <c r="F4139" s="643"/>
      <c r="G4139" s="641"/>
    </row>
    <row r="4140" spans="1:7" ht="15.95" customHeight="1">
      <c r="A4140" s="640" t="s">
        <v>26705</v>
      </c>
      <c r="B4140" s="643" t="s">
        <v>7482</v>
      </c>
      <c r="C4140" s="640" t="s">
        <v>7483</v>
      </c>
      <c r="D4140" s="640"/>
      <c r="E4140" s="640"/>
      <c r="F4140" s="643" t="s">
        <v>86</v>
      </c>
      <c r="G4140" s="641">
        <v>132.94</v>
      </c>
    </row>
    <row r="4141" spans="1:7" ht="24" customHeight="1">
      <c r="A4141" s="640"/>
      <c r="B4141" s="643"/>
      <c r="C4141" s="640"/>
      <c r="D4141" s="640"/>
      <c r="E4141" s="640"/>
      <c r="F4141" s="643"/>
      <c r="G4141" s="641"/>
    </row>
    <row r="4142" spans="1:7" ht="15.95" customHeight="1">
      <c r="A4142" s="640" t="s">
        <v>26706</v>
      </c>
      <c r="B4142" s="643" t="s">
        <v>7484</v>
      </c>
      <c r="C4142" s="640" t="s">
        <v>7485</v>
      </c>
      <c r="D4142" s="640"/>
      <c r="E4142" s="640"/>
      <c r="F4142" s="643" t="s">
        <v>86</v>
      </c>
      <c r="G4142" s="641">
        <v>165</v>
      </c>
    </row>
    <row r="4143" spans="1:7" ht="24" customHeight="1">
      <c r="A4143" s="640"/>
      <c r="B4143" s="643"/>
      <c r="C4143" s="640"/>
      <c r="D4143" s="640"/>
      <c r="E4143" s="640"/>
      <c r="F4143" s="643"/>
      <c r="G4143" s="641"/>
    </row>
    <row r="4144" spans="1:7" ht="15.95" customHeight="1">
      <c r="A4144" s="640" t="s">
        <v>26707</v>
      </c>
      <c r="B4144" s="643" t="s">
        <v>7486</v>
      </c>
      <c r="C4144" s="640" t="s">
        <v>7487</v>
      </c>
      <c r="D4144" s="640"/>
      <c r="E4144" s="640"/>
      <c r="F4144" s="643" t="s">
        <v>86</v>
      </c>
      <c r="G4144" s="641">
        <v>189.79</v>
      </c>
    </row>
    <row r="4145" spans="1:7" ht="42.95" customHeight="1">
      <c r="A4145" s="640"/>
      <c r="B4145" s="643"/>
      <c r="C4145" s="640"/>
      <c r="D4145" s="640"/>
      <c r="E4145" s="640"/>
      <c r="F4145" s="643"/>
      <c r="G4145" s="641"/>
    </row>
    <row r="4146" spans="1:7" ht="15.95" customHeight="1">
      <c r="A4146" s="640" t="s">
        <v>26708</v>
      </c>
      <c r="B4146" s="643" t="s">
        <v>7488</v>
      </c>
      <c r="C4146" s="640" t="s">
        <v>7489</v>
      </c>
      <c r="D4146" s="640"/>
      <c r="E4146" s="640"/>
      <c r="F4146" s="643" t="s">
        <v>86</v>
      </c>
      <c r="G4146" s="641">
        <v>499.88</v>
      </c>
    </row>
    <row r="4147" spans="1:7" ht="87.75" customHeight="1">
      <c r="A4147" s="640"/>
      <c r="B4147" s="643"/>
      <c r="C4147" s="640"/>
      <c r="D4147" s="640"/>
      <c r="E4147" s="640"/>
      <c r="F4147" s="643"/>
      <c r="G4147" s="641"/>
    </row>
    <row r="4148" spans="1:7" ht="15.95" customHeight="1">
      <c r="A4148" s="640" t="s">
        <v>26709</v>
      </c>
      <c r="B4148" s="643" t="s">
        <v>7490</v>
      </c>
      <c r="C4148" s="640" t="s">
        <v>7491</v>
      </c>
      <c r="D4148" s="640"/>
      <c r="E4148" s="640"/>
      <c r="F4148" s="643" t="s">
        <v>86</v>
      </c>
      <c r="G4148" s="641">
        <v>499.88</v>
      </c>
    </row>
    <row r="4149" spans="1:7" ht="24" customHeight="1">
      <c r="A4149" s="640"/>
      <c r="B4149" s="643"/>
      <c r="C4149" s="640"/>
      <c r="D4149" s="640"/>
      <c r="E4149" s="640"/>
      <c r="F4149" s="643"/>
      <c r="G4149" s="641"/>
    </row>
    <row r="4150" spans="1:7" ht="15.95" customHeight="1">
      <c r="A4150" s="640" t="s">
        <v>26710</v>
      </c>
      <c r="B4150" s="643" t="s">
        <v>7492</v>
      </c>
      <c r="C4150" s="640" t="s">
        <v>7493</v>
      </c>
      <c r="D4150" s="640"/>
      <c r="E4150" s="640"/>
      <c r="F4150" s="643" t="s">
        <v>86</v>
      </c>
      <c r="G4150" s="641">
        <v>540.65</v>
      </c>
    </row>
    <row r="4151" spans="1:7" ht="6" customHeight="1">
      <c r="A4151" s="640"/>
      <c r="B4151" s="643"/>
      <c r="C4151" s="640"/>
      <c r="D4151" s="640"/>
      <c r="E4151" s="640"/>
      <c r="F4151" s="643"/>
      <c r="G4151" s="641"/>
    </row>
    <row r="4152" spans="1:7" ht="15.95" customHeight="1">
      <c r="A4152" s="247" t="s">
        <v>26711</v>
      </c>
      <c r="B4152" s="248" t="s">
        <v>7494</v>
      </c>
      <c r="C4152" s="640" t="s">
        <v>7495</v>
      </c>
      <c r="D4152" s="640"/>
      <c r="E4152" s="640"/>
      <c r="F4152" s="248" t="s">
        <v>86</v>
      </c>
      <c r="G4152" s="249">
        <v>424.02</v>
      </c>
    </row>
    <row r="4153" spans="1:7" ht="15.95" customHeight="1">
      <c r="A4153" s="640" t="s">
        <v>26712</v>
      </c>
      <c r="B4153" s="643" t="s">
        <v>7496</v>
      </c>
      <c r="C4153" s="640" t="s">
        <v>7497</v>
      </c>
      <c r="D4153" s="640"/>
      <c r="E4153" s="640"/>
      <c r="F4153" s="643" t="s">
        <v>86</v>
      </c>
      <c r="G4153" s="641">
        <v>450.54</v>
      </c>
    </row>
    <row r="4154" spans="1:7" ht="6" customHeight="1">
      <c r="A4154" s="640"/>
      <c r="B4154" s="643"/>
      <c r="C4154" s="640"/>
      <c r="D4154" s="640"/>
      <c r="E4154" s="640"/>
      <c r="F4154" s="643"/>
      <c r="G4154" s="641"/>
    </row>
    <row r="4155" spans="1:7" ht="15.95" customHeight="1">
      <c r="A4155" s="640" t="s">
        <v>26713</v>
      </c>
      <c r="B4155" s="643" t="s">
        <v>7498</v>
      </c>
      <c r="C4155" s="640" t="s">
        <v>7499</v>
      </c>
      <c r="D4155" s="640"/>
      <c r="E4155" s="640"/>
      <c r="F4155" s="643" t="s">
        <v>86</v>
      </c>
      <c r="G4155" s="641">
        <v>482.5</v>
      </c>
    </row>
    <row r="4156" spans="1:7" ht="6" customHeight="1">
      <c r="A4156" s="640"/>
      <c r="B4156" s="643"/>
      <c r="C4156" s="640"/>
      <c r="D4156" s="640"/>
      <c r="E4156" s="640"/>
      <c r="F4156" s="643"/>
      <c r="G4156" s="641"/>
    </row>
    <row r="4157" spans="1:7" ht="15.95" customHeight="1">
      <c r="A4157" s="247" t="s">
        <v>26714</v>
      </c>
      <c r="B4157" s="248" t="s">
        <v>7500</v>
      </c>
      <c r="C4157" s="640" t="s">
        <v>7501</v>
      </c>
      <c r="D4157" s="640"/>
      <c r="E4157" s="640"/>
      <c r="F4157" s="248" t="s">
        <v>86</v>
      </c>
      <c r="G4157" s="249">
        <v>569.41999999999996</v>
      </c>
    </row>
    <row r="4158" spans="1:7" ht="15.95" customHeight="1">
      <c r="A4158" s="247" t="s">
        <v>26715</v>
      </c>
      <c r="B4158" s="248" t="s">
        <v>7502</v>
      </c>
      <c r="C4158" s="640" t="s">
        <v>7503</v>
      </c>
      <c r="D4158" s="640"/>
      <c r="E4158" s="640"/>
      <c r="F4158" s="248" t="s">
        <v>86</v>
      </c>
      <c r="G4158" s="249">
        <v>98.92</v>
      </c>
    </row>
    <row r="4159" spans="1:7" ht="15.95" customHeight="1">
      <c r="A4159" s="247" t="s">
        <v>26716</v>
      </c>
      <c r="B4159" s="248" t="s">
        <v>7504</v>
      </c>
      <c r="C4159" s="640" t="s">
        <v>7505</v>
      </c>
      <c r="D4159" s="640"/>
      <c r="E4159" s="640"/>
      <c r="F4159" s="248" t="s">
        <v>86</v>
      </c>
      <c r="G4159" s="249">
        <v>100.16</v>
      </c>
    </row>
    <row r="4160" spans="1:7" ht="15.95" customHeight="1">
      <c r="A4160" s="247" t="s">
        <v>26717</v>
      </c>
      <c r="B4160" s="248" t="s">
        <v>7506</v>
      </c>
      <c r="C4160" s="640" t="s">
        <v>7507</v>
      </c>
      <c r="D4160" s="640"/>
      <c r="E4160" s="640"/>
      <c r="F4160" s="248" t="s">
        <v>86</v>
      </c>
      <c r="G4160" s="249">
        <v>112.29</v>
      </c>
    </row>
    <row r="4161" spans="1:7" ht="15.95" customHeight="1">
      <c r="A4161" s="247" t="s">
        <v>26718</v>
      </c>
      <c r="B4161" s="248" t="s">
        <v>7508</v>
      </c>
      <c r="C4161" s="640" t="s">
        <v>7509</v>
      </c>
      <c r="D4161" s="640"/>
      <c r="E4161" s="640"/>
      <c r="F4161" s="248" t="s">
        <v>86</v>
      </c>
      <c r="G4161" s="249">
        <v>128.84</v>
      </c>
    </row>
    <row r="4162" spans="1:7" ht="15.95" customHeight="1">
      <c r="A4162" s="247" t="s">
        <v>26719</v>
      </c>
      <c r="B4162" s="248" t="s">
        <v>7510</v>
      </c>
      <c r="C4162" s="640" t="s">
        <v>7511</v>
      </c>
      <c r="D4162" s="640"/>
      <c r="E4162" s="640"/>
      <c r="F4162" s="248" t="s">
        <v>86</v>
      </c>
      <c r="G4162" s="249">
        <v>187.71</v>
      </c>
    </row>
    <row r="4163" spans="1:7" ht="15.95" customHeight="1">
      <c r="A4163" s="247" t="s">
        <v>26720</v>
      </c>
      <c r="B4163" s="248" t="s">
        <v>7512</v>
      </c>
      <c r="C4163" s="640" t="s">
        <v>7513</v>
      </c>
      <c r="D4163" s="640"/>
      <c r="E4163" s="640"/>
      <c r="F4163" s="248" t="s">
        <v>86</v>
      </c>
      <c r="G4163" s="249">
        <v>233.77</v>
      </c>
    </row>
    <row r="4164" spans="1:7" ht="15.95" customHeight="1">
      <c r="A4164" s="247" t="s">
        <v>26721</v>
      </c>
      <c r="B4164" s="248" t="s">
        <v>7514</v>
      </c>
      <c r="C4164" s="640" t="s">
        <v>7515</v>
      </c>
      <c r="D4164" s="640"/>
      <c r="E4164" s="640"/>
      <c r="F4164" s="248" t="s">
        <v>86</v>
      </c>
      <c r="G4164" s="249">
        <v>85.04</v>
      </c>
    </row>
    <row r="4165" spans="1:7" ht="15.95" customHeight="1">
      <c r="A4165" s="247" t="s">
        <v>26722</v>
      </c>
      <c r="B4165" s="248" t="s">
        <v>7516</v>
      </c>
      <c r="C4165" s="640" t="s">
        <v>7517</v>
      </c>
      <c r="D4165" s="640"/>
      <c r="E4165" s="640"/>
      <c r="F4165" s="248" t="s">
        <v>86</v>
      </c>
      <c r="G4165" s="249">
        <v>86.28</v>
      </c>
    </row>
    <row r="4166" spans="1:7" ht="15.95" customHeight="1">
      <c r="A4166" s="247" t="s">
        <v>26723</v>
      </c>
      <c r="B4166" s="248" t="s">
        <v>7518</v>
      </c>
      <c r="C4166" s="640" t="s">
        <v>7519</v>
      </c>
      <c r="D4166" s="640"/>
      <c r="E4166" s="640"/>
      <c r="F4166" s="248" t="s">
        <v>86</v>
      </c>
      <c r="G4166" s="249">
        <v>112.29</v>
      </c>
    </row>
    <row r="4167" spans="1:7" ht="15.95" customHeight="1">
      <c r="A4167" s="247" t="s">
        <v>26724</v>
      </c>
      <c r="B4167" s="248" t="s">
        <v>7520</v>
      </c>
      <c r="C4167" s="640" t="s">
        <v>7521</v>
      </c>
      <c r="D4167" s="640"/>
      <c r="E4167" s="640"/>
      <c r="F4167" s="248" t="s">
        <v>86</v>
      </c>
      <c r="G4167" s="249">
        <v>128.84</v>
      </c>
    </row>
    <row r="4168" spans="1:7" ht="15.95" customHeight="1">
      <c r="A4168" s="247" t="s">
        <v>26725</v>
      </c>
      <c r="B4168" s="248" t="s">
        <v>7522</v>
      </c>
      <c r="C4168" s="640" t="s">
        <v>7523</v>
      </c>
      <c r="D4168" s="640"/>
      <c r="E4168" s="640"/>
      <c r="F4168" s="248" t="s">
        <v>86</v>
      </c>
      <c r="G4168" s="249">
        <v>147.83000000000001</v>
      </c>
    </row>
    <row r="4169" spans="1:7" ht="15.95" customHeight="1">
      <c r="A4169" s="247" t="s">
        <v>26726</v>
      </c>
      <c r="B4169" s="248" t="s">
        <v>7524</v>
      </c>
      <c r="C4169" s="640" t="s">
        <v>7525</v>
      </c>
      <c r="D4169" s="640"/>
      <c r="E4169" s="640"/>
      <c r="F4169" s="248" t="s">
        <v>86</v>
      </c>
      <c r="G4169" s="249">
        <v>156.47999999999999</v>
      </c>
    </row>
    <row r="4170" spans="1:7" ht="15.95" customHeight="1">
      <c r="A4170" s="247" t="s">
        <v>26727</v>
      </c>
      <c r="B4170" s="248" t="s">
        <v>7526</v>
      </c>
      <c r="C4170" s="640" t="s">
        <v>7527</v>
      </c>
      <c r="D4170" s="640"/>
      <c r="E4170" s="640"/>
      <c r="F4170" s="248" t="s">
        <v>86</v>
      </c>
      <c r="G4170" s="249">
        <v>187.71</v>
      </c>
    </row>
    <row r="4171" spans="1:7" ht="15.95" customHeight="1">
      <c r="A4171" s="247" t="s">
        <v>26728</v>
      </c>
      <c r="B4171" s="248" t="s">
        <v>7528</v>
      </c>
      <c r="C4171" s="640" t="s">
        <v>7529</v>
      </c>
      <c r="D4171" s="640"/>
      <c r="E4171" s="640"/>
      <c r="F4171" s="248" t="s">
        <v>86</v>
      </c>
      <c r="G4171" s="249">
        <v>233.77</v>
      </c>
    </row>
    <row r="4172" spans="1:7" ht="15.95" customHeight="1">
      <c r="A4172" s="640" t="s">
        <v>26729</v>
      </c>
      <c r="B4172" s="643" t="s">
        <v>7530</v>
      </c>
      <c r="C4172" s="640" t="s">
        <v>7531</v>
      </c>
      <c r="D4172" s="640"/>
      <c r="E4172" s="640"/>
      <c r="F4172" s="643" t="s">
        <v>86</v>
      </c>
      <c r="G4172" s="641">
        <v>257.77999999999997</v>
      </c>
    </row>
    <row r="4173" spans="1:7" ht="33" customHeight="1">
      <c r="A4173" s="640"/>
      <c r="B4173" s="643"/>
      <c r="C4173" s="640"/>
      <c r="D4173" s="640"/>
      <c r="E4173" s="640"/>
      <c r="F4173" s="643"/>
      <c r="G4173" s="641"/>
    </row>
    <row r="4174" spans="1:7" ht="15.95" customHeight="1">
      <c r="A4174" s="247" t="s">
        <v>26730</v>
      </c>
      <c r="B4174" s="248" t="s">
        <v>7532</v>
      </c>
      <c r="C4174" s="640" t="s">
        <v>7533</v>
      </c>
      <c r="D4174" s="640"/>
      <c r="E4174" s="640"/>
      <c r="F4174" s="248" t="s">
        <v>86</v>
      </c>
      <c r="G4174" s="249">
        <v>108.07</v>
      </c>
    </row>
    <row r="4175" spans="1:7" ht="15.95" customHeight="1">
      <c r="A4175" s="247" t="s">
        <v>26731</v>
      </c>
      <c r="B4175" s="248" t="s">
        <v>7534</v>
      </c>
      <c r="C4175" s="640" t="s">
        <v>7535</v>
      </c>
      <c r="D4175" s="640"/>
      <c r="E4175" s="640"/>
      <c r="F4175" s="248" t="s">
        <v>86</v>
      </c>
      <c r="G4175" s="249">
        <v>76.05</v>
      </c>
    </row>
    <row r="4176" spans="1:7" ht="15.95" customHeight="1">
      <c r="A4176" s="640" t="s">
        <v>26732</v>
      </c>
      <c r="B4176" s="643" t="s">
        <v>7536</v>
      </c>
      <c r="C4176" s="640" t="s">
        <v>7535</v>
      </c>
      <c r="D4176" s="640"/>
      <c r="E4176" s="640"/>
      <c r="F4176" s="643" t="s">
        <v>86</v>
      </c>
      <c r="G4176" s="641">
        <v>776.5</v>
      </c>
    </row>
    <row r="4177" spans="1:7" ht="6" customHeight="1">
      <c r="A4177" s="640"/>
      <c r="B4177" s="643"/>
      <c r="C4177" s="640"/>
      <c r="D4177" s="640"/>
      <c r="E4177" s="640"/>
      <c r="F4177" s="643"/>
      <c r="G4177" s="641"/>
    </row>
    <row r="4178" spans="1:7" ht="15.95" customHeight="1">
      <c r="A4178" s="640" t="s">
        <v>26733</v>
      </c>
      <c r="B4178" s="643" t="s">
        <v>7537</v>
      </c>
      <c r="C4178" s="640" t="s">
        <v>7538</v>
      </c>
      <c r="D4178" s="640"/>
      <c r="E4178" s="640"/>
      <c r="F4178" s="643" t="s">
        <v>86</v>
      </c>
      <c r="G4178" s="641">
        <v>516.5</v>
      </c>
    </row>
    <row r="4179" spans="1:7" ht="15" customHeight="1">
      <c r="A4179" s="640"/>
      <c r="B4179" s="643"/>
      <c r="C4179" s="640"/>
      <c r="D4179" s="640"/>
      <c r="E4179" s="640"/>
      <c r="F4179" s="643"/>
      <c r="G4179" s="641"/>
    </row>
    <row r="4180" spans="1:7" ht="15.95" customHeight="1">
      <c r="A4180" s="640" t="s">
        <v>26734</v>
      </c>
      <c r="B4180" s="643" t="s">
        <v>7539</v>
      </c>
      <c r="C4180" s="640" t="s">
        <v>7540</v>
      </c>
      <c r="D4180" s="640"/>
      <c r="E4180" s="640"/>
      <c r="F4180" s="643" t="s">
        <v>86</v>
      </c>
      <c r="G4180" s="641">
        <v>214.71</v>
      </c>
    </row>
    <row r="4181" spans="1:7" ht="15" customHeight="1">
      <c r="A4181" s="640"/>
      <c r="B4181" s="643"/>
      <c r="C4181" s="640"/>
      <c r="D4181" s="640"/>
      <c r="E4181" s="640"/>
      <c r="F4181" s="643"/>
      <c r="G4181" s="641"/>
    </row>
    <row r="4182" spans="1:7" ht="15.95" customHeight="1">
      <c r="A4182" s="640" t="s">
        <v>26735</v>
      </c>
      <c r="B4182" s="643" t="s">
        <v>7541</v>
      </c>
      <c r="C4182" s="640" t="s">
        <v>7542</v>
      </c>
      <c r="D4182" s="640"/>
      <c r="E4182" s="640"/>
      <c r="F4182" s="643" t="s">
        <v>86</v>
      </c>
      <c r="G4182" s="641">
        <v>455.39</v>
      </c>
    </row>
    <row r="4183" spans="1:7" ht="24" customHeight="1">
      <c r="A4183" s="640"/>
      <c r="B4183" s="643"/>
      <c r="C4183" s="640"/>
      <c r="D4183" s="640"/>
      <c r="E4183" s="640"/>
      <c r="F4183" s="643"/>
      <c r="G4183" s="641"/>
    </row>
    <row r="4184" spans="1:7" ht="15.95" customHeight="1">
      <c r="A4184" s="247" t="s">
        <v>26736</v>
      </c>
      <c r="B4184" s="248" t="s">
        <v>7543</v>
      </c>
      <c r="C4184" s="640" t="s">
        <v>7544</v>
      </c>
      <c r="D4184" s="640"/>
      <c r="E4184" s="640"/>
      <c r="F4184" s="248" t="s">
        <v>86</v>
      </c>
      <c r="G4184" s="249">
        <v>60.84</v>
      </c>
    </row>
    <row r="4185" spans="1:7" ht="15.95" customHeight="1">
      <c r="A4185" s="247" t="s">
        <v>26737</v>
      </c>
      <c r="B4185" s="248" t="s">
        <v>7545</v>
      </c>
      <c r="C4185" s="640" t="s">
        <v>7546</v>
      </c>
      <c r="D4185" s="640"/>
      <c r="E4185" s="640"/>
      <c r="F4185" s="248" t="s">
        <v>86</v>
      </c>
      <c r="G4185" s="249">
        <v>87.52</v>
      </c>
    </row>
    <row r="4186" spans="1:7" ht="15.95" customHeight="1">
      <c r="A4186" s="247" t="s">
        <v>26738</v>
      </c>
      <c r="B4186" s="248" t="s">
        <v>7547</v>
      </c>
      <c r="C4186" s="640" t="s">
        <v>7548</v>
      </c>
      <c r="D4186" s="640"/>
      <c r="E4186" s="640"/>
      <c r="F4186" s="248" t="s">
        <v>86</v>
      </c>
      <c r="G4186" s="249">
        <v>155.18</v>
      </c>
    </row>
    <row r="4187" spans="1:7" ht="15.95" customHeight="1">
      <c r="A4187" s="247" t="s">
        <v>26739</v>
      </c>
      <c r="B4187" s="248" t="s">
        <v>7549</v>
      </c>
      <c r="C4187" s="640" t="s">
        <v>7550</v>
      </c>
      <c r="D4187" s="640"/>
      <c r="E4187" s="640"/>
      <c r="F4187" s="248" t="s">
        <v>86</v>
      </c>
      <c r="G4187" s="249">
        <v>163.83000000000001</v>
      </c>
    </row>
    <row r="4188" spans="1:7" ht="15.95" customHeight="1">
      <c r="A4188" s="640" t="s">
        <v>26740</v>
      </c>
      <c r="B4188" s="643" t="s">
        <v>7551</v>
      </c>
      <c r="C4188" s="640" t="s">
        <v>7552</v>
      </c>
      <c r="D4188" s="640"/>
      <c r="E4188" s="640"/>
      <c r="F4188" s="643" t="s">
        <v>86</v>
      </c>
      <c r="G4188" s="641">
        <v>70.5</v>
      </c>
    </row>
    <row r="4189" spans="1:7" ht="15" customHeight="1">
      <c r="A4189" s="640"/>
      <c r="B4189" s="643"/>
      <c r="C4189" s="640"/>
      <c r="D4189" s="640"/>
      <c r="E4189" s="640"/>
      <c r="F4189" s="643"/>
      <c r="G4189" s="641"/>
    </row>
    <row r="4190" spans="1:7" ht="15.95" customHeight="1">
      <c r="A4190" s="247" t="s">
        <v>26741</v>
      </c>
      <c r="B4190" s="248" t="s">
        <v>7553</v>
      </c>
      <c r="C4190" s="640" t="s">
        <v>7554</v>
      </c>
      <c r="D4190" s="640"/>
      <c r="E4190" s="640"/>
      <c r="F4190" s="248" t="s">
        <v>86</v>
      </c>
      <c r="G4190" s="249">
        <v>73.510000000000005</v>
      </c>
    </row>
    <row r="4191" spans="1:7" ht="15.95" customHeight="1">
      <c r="A4191" s="247" t="s">
        <v>26742</v>
      </c>
      <c r="B4191" s="248" t="s">
        <v>7555</v>
      </c>
      <c r="C4191" s="640" t="s">
        <v>7556</v>
      </c>
      <c r="D4191" s="640"/>
      <c r="E4191" s="640"/>
      <c r="F4191" s="248" t="s">
        <v>86</v>
      </c>
      <c r="G4191" s="249">
        <v>107.94</v>
      </c>
    </row>
    <row r="4192" spans="1:7" ht="15.95" customHeight="1">
      <c r="A4192" s="247" t="s">
        <v>26743</v>
      </c>
      <c r="B4192" s="248" t="s">
        <v>7557</v>
      </c>
      <c r="C4192" s="640" t="s">
        <v>7558</v>
      </c>
      <c r="D4192" s="640"/>
      <c r="E4192" s="640"/>
      <c r="F4192" s="248" t="s">
        <v>86</v>
      </c>
      <c r="G4192" s="249">
        <v>130.91</v>
      </c>
    </row>
    <row r="4193" spans="1:7" ht="15.95" customHeight="1">
      <c r="A4193" s="247" t="s">
        <v>26744</v>
      </c>
      <c r="B4193" s="248" t="s">
        <v>7559</v>
      </c>
      <c r="C4193" s="640" t="s">
        <v>7560</v>
      </c>
      <c r="D4193" s="640"/>
      <c r="E4193" s="640"/>
      <c r="F4193" s="248" t="s">
        <v>86</v>
      </c>
      <c r="G4193" s="249">
        <v>171.55</v>
      </c>
    </row>
    <row r="4194" spans="1:7" ht="15.95" customHeight="1">
      <c r="A4194" s="247" t="s">
        <v>26745</v>
      </c>
      <c r="B4194" s="248" t="s">
        <v>7561</v>
      </c>
      <c r="C4194" s="640" t="s">
        <v>7562</v>
      </c>
      <c r="D4194" s="640"/>
      <c r="E4194" s="640"/>
      <c r="F4194" s="248" t="s">
        <v>86</v>
      </c>
      <c r="G4194" s="249">
        <v>90.81</v>
      </c>
    </row>
    <row r="4195" spans="1:7" ht="15.95" customHeight="1">
      <c r="A4195" s="247" t="s">
        <v>26746</v>
      </c>
      <c r="B4195" s="248" t="s">
        <v>7563</v>
      </c>
      <c r="C4195" s="640" t="s">
        <v>7564</v>
      </c>
      <c r="D4195" s="640"/>
      <c r="E4195" s="640"/>
      <c r="F4195" s="248" t="s">
        <v>86</v>
      </c>
      <c r="G4195" s="249">
        <v>54.11</v>
      </c>
    </row>
    <row r="4196" spans="1:7" ht="15.95" customHeight="1">
      <c r="A4196" s="247" t="s">
        <v>26747</v>
      </c>
      <c r="B4196" s="248" t="s">
        <v>7565</v>
      </c>
      <c r="C4196" s="640" t="s">
        <v>7566</v>
      </c>
      <c r="D4196" s="640"/>
      <c r="E4196" s="640"/>
      <c r="F4196" s="248" t="s">
        <v>86</v>
      </c>
      <c r="G4196" s="249">
        <v>53.97</v>
      </c>
    </row>
    <row r="4197" spans="1:7" ht="15.95" customHeight="1">
      <c r="A4197" s="247" t="s">
        <v>26748</v>
      </c>
      <c r="B4197" s="248" t="s">
        <v>7567</v>
      </c>
      <c r="C4197" s="640" t="s">
        <v>7568</v>
      </c>
      <c r="D4197" s="640"/>
      <c r="E4197" s="640"/>
      <c r="F4197" s="248" t="s">
        <v>86</v>
      </c>
      <c r="G4197" s="249">
        <v>345.51</v>
      </c>
    </row>
    <row r="4198" spans="1:7" ht="15.95" customHeight="1">
      <c r="A4198" s="247" t="s">
        <v>26749</v>
      </c>
      <c r="B4198" s="248" t="s">
        <v>7569</v>
      </c>
      <c r="C4198" s="640" t="s">
        <v>7570</v>
      </c>
      <c r="D4198" s="640"/>
      <c r="E4198" s="640"/>
      <c r="F4198" s="248" t="s">
        <v>86</v>
      </c>
      <c r="G4198" s="249">
        <v>474.05</v>
      </c>
    </row>
    <row r="4199" spans="1:7" ht="15.95" customHeight="1">
      <c r="A4199" s="247" t="s">
        <v>26750</v>
      </c>
      <c r="B4199" s="248" t="s">
        <v>7571</v>
      </c>
      <c r="C4199" s="640" t="s">
        <v>7572</v>
      </c>
      <c r="D4199" s="640"/>
      <c r="E4199" s="640"/>
      <c r="F4199" s="248" t="s">
        <v>86</v>
      </c>
      <c r="G4199" s="249">
        <v>355.36</v>
      </c>
    </row>
    <row r="4200" spans="1:7" ht="15.95" customHeight="1">
      <c r="A4200" s="640" t="s">
        <v>26751</v>
      </c>
      <c r="B4200" s="643" t="s">
        <v>7573</v>
      </c>
      <c r="C4200" s="640" t="s">
        <v>7574</v>
      </c>
      <c r="D4200" s="640"/>
      <c r="E4200" s="640"/>
      <c r="F4200" s="643" t="s">
        <v>86</v>
      </c>
      <c r="G4200" s="641">
        <v>1537.15</v>
      </c>
    </row>
    <row r="4201" spans="1:7" ht="6" customHeight="1">
      <c r="A4201" s="640"/>
      <c r="B4201" s="643"/>
      <c r="C4201" s="640"/>
      <c r="D4201" s="640"/>
      <c r="E4201" s="640"/>
      <c r="F4201" s="643"/>
      <c r="G4201" s="641"/>
    </row>
    <row r="4202" spans="1:7" ht="15.95" customHeight="1">
      <c r="A4202" s="640" t="s">
        <v>26752</v>
      </c>
      <c r="B4202" s="643" t="s">
        <v>7575</v>
      </c>
      <c r="C4202" s="640" t="s">
        <v>7576</v>
      </c>
      <c r="D4202" s="640"/>
      <c r="E4202" s="640"/>
      <c r="F4202" s="643" t="s">
        <v>86</v>
      </c>
      <c r="G4202" s="641">
        <v>1310.8</v>
      </c>
    </row>
    <row r="4203" spans="1:7" ht="6" customHeight="1">
      <c r="A4203" s="640"/>
      <c r="B4203" s="643"/>
      <c r="C4203" s="640"/>
      <c r="D4203" s="640"/>
      <c r="E4203" s="640"/>
      <c r="F4203" s="643"/>
      <c r="G4203" s="641"/>
    </row>
    <row r="4204" spans="1:7" ht="15.95" customHeight="1">
      <c r="A4204" s="640" t="s">
        <v>26753</v>
      </c>
      <c r="B4204" s="643" t="s">
        <v>7577</v>
      </c>
      <c r="C4204" s="640" t="s">
        <v>7578</v>
      </c>
      <c r="D4204" s="640"/>
      <c r="E4204" s="640"/>
      <c r="F4204" s="643" t="s">
        <v>86</v>
      </c>
      <c r="G4204" s="641">
        <v>331.62</v>
      </c>
    </row>
    <row r="4205" spans="1:7" ht="15" customHeight="1">
      <c r="A4205" s="640"/>
      <c r="B4205" s="643"/>
      <c r="C4205" s="640"/>
      <c r="D4205" s="640"/>
      <c r="E4205" s="640"/>
      <c r="F4205" s="643"/>
      <c r="G4205" s="641"/>
    </row>
    <row r="4206" spans="1:7" ht="15.95" customHeight="1">
      <c r="A4206" s="247" t="s">
        <v>26754</v>
      </c>
      <c r="B4206" s="248" t="s">
        <v>7579</v>
      </c>
      <c r="C4206" s="640" t="s">
        <v>7580</v>
      </c>
      <c r="D4206" s="640"/>
      <c r="E4206" s="640"/>
      <c r="F4206" s="248" t="s">
        <v>86</v>
      </c>
      <c r="G4206" s="249">
        <v>244.04</v>
      </c>
    </row>
    <row r="4207" spans="1:7" ht="15.95" customHeight="1">
      <c r="A4207" s="247" t="s">
        <v>26755</v>
      </c>
      <c r="B4207" s="248" t="s">
        <v>7581</v>
      </c>
      <c r="C4207" s="640" t="s">
        <v>7582</v>
      </c>
      <c r="D4207" s="640"/>
      <c r="E4207" s="640"/>
      <c r="F4207" s="248" t="s">
        <v>86</v>
      </c>
      <c r="G4207" s="249">
        <v>376.15</v>
      </c>
    </row>
    <row r="4208" spans="1:7" ht="15.95" customHeight="1">
      <c r="A4208" s="247" t="s">
        <v>26756</v>
      </c>
      <c r="B4208" s="248" t="s">
        <v>7583</v>
      </c>
      <c r="C4208" s="640" t="s">
        <v>7584</v>
      </c>
      <c r="D4208" s="640"/>
      <c r="E4208" s="640"/>
      <c r="F4208" s="248" t="s">
        <v>86</v>
      </c>
      <c r="G4208" s="249">
        <v>905.23</v>
      </c>
    </row>
    <row r="4209" spans="1:7" ht="15.95" customHeight="1">
      <c r="A4209" s="247" t="s">
        <v>26757</v>
      </c>
      <c r="B4209" s="248" t="s">
        <v>7585</v>
      </c>
      <c r="C4209" s="640" t="s">
        <v>7586</v>
      </c>
      <c r="D4209" s="640"/>
      <c r="E4209" s="640"/>
      <c r="F4209" s="248" t="s">
        <v>86</v>
      </c>
      <c r="G4209" s="249">
        <v>376.15</v>
      </c>
    </row>
    <row r="4210" spans="1:7" ht="15.95" customHeight="1">
      <c r="A4210" s="247" t="s">
        <v>26758</v>
      </c>
      <c r="B4210" s="248" t="s">
        <v>7587</v>
      </c>
      <c r="C4210" s="640" t="s">
        <v>7588</v>
      </c>
      <c r="D4210" s="640"/>
      <c r="E4210" s="640"/>
      <c r="F4210" s="248" t="s">
        <v>86</v>
      </c>
      <c r="G4210" s="249">
        <v>150.57</v>
      </c>
    </row>
    <row r="4211" spans="1:7" ht="15.95" customHeight="1">
      <c r="A4211" s="247" t="s">
        <v>26759</v>
      </c>
      <c r="B4211" s="248" t="s">
        <v>7589</v>
      </c>
      <c r="C4211" s="640" t="s">
        <v>7590</v>
      </c>
      <c r="D4211" s="640"/>
      <c r="E4211" s="640"/>
      <c r="F4211" s="248" t="s">
        <v>86</v>
      </c>
      <c r="G4211" s="249">
        <v>150.94</v>
      </c>
    </row>
    <row r="4212" spans="1:7" ht="15.95" customHeight="1">
      <c r="A4212" s="247" t="s">
        <v>26760</v>
      </c>
      <c r="B4212" s="248" t="s">
        <v>7591</v>
      </c>
      <c r="C4212" s="640" t="s">
        <v>7592</v>
      </c>
      <c r="D4212" s="640"/>
      <c r="E4212" s="640"/>
      <c r="F4212" s="248" t="s">
        <v>86</v>
      </c>
      <c r="G4212" s="249">
        <v>358.77</v>
      </c>
    </row>
    <row r="4213" spans="1:7" ht="15.95" customHeight="1">
      <c r="A4213" s="640" t="s">
        <v>26761</v>
      </c>
      <c r="B4213" s="643" t="s">
        <v>7593</v>
      </c>
      <c r="C4213" s="640" t="s">
        <v>7594</v>
      </c>
      <c r="D4213" s="640"/>
      <c r="E4213" s="640"/>
      <c r="F4213" s="643" t="s">
        <v>86</v>
      </c>
      <c r="G4213" s="641">
        <v>436.64</v>
      </c>
    </row>
    <row r="4214" spans="1:7" ht="6" customHeight="1">
      <c r="A4214" s="640"/>
      <c r="B4214" s="643"/>
      <c r="C4214" s="640"/>
      <c r="D4214" s="640"/>
      <c r="E4214" s="640"/>
      <c r="F4214" s="643"/>
      <c r="G4214" s="641"/>
    </row>
    <row r="4215" spans="1:7" ht="15.95" customHeight="1">
      <c r="A4215" s="640" t="s">
        <v>26762</v>
      </c>
      <c r="B4215" s="643" t="s">
        <v>7595</v>
      </c>
      <c r="C4215" s="640" t="s">
        <v>7596</v>
      </c>
      <c r="D4215" s="640"/>
      <c r="E4215" s="640"/>
      <c r="F4215" s="643" t="s">
        <v>86</v>
      </c>
      <c r="G4215" s="641">
        <v>972.16</v>
      </c>
    </row>
    <row r="4216" spans="1:7" ht="6" customHeight="1">
      <c r="A4216" s="640"/>
      <c r="B4216" s="643"/>
      <c r="C4216" s="640"/>
      <c r="D4216" s="640"/>
      <c r="E4216" s="640"/>
      <c r="F4216" s="643"/>
      <c r="G4216" s="641"/>
    </row>
    <row r="4217" spans="1:7" ht="15.95" customHeight="1">
      <c r="A4217" s="640" t="s">
        <v>26763</v>
      </c>
      <c r="B4217" s="643" t="s">
        <v>7597</v>
      </c>
      <c r="C4217" s="640" t="s">
        <v>7598</v>
      </c>
      <c r="D4217" s="640"/>
      <c r="E4217" s="640"/>
      <c r="F4217" s="643" t="s">
        <v>86</v>
      </c>
      <c r="G4217" s="641">
        <v>718</v>
      </c>
    </row>
    <row r="4218" spans="1:7" ht="15" customHeight="1">
      <c r="A4218" s="640"/>
      <c r="B4218" s="643"/>
      <c r="C4218" s="640"/>
      <c r="D4218" s="640"/>
      <c r="E4218" s="640"/>
      <c r="F4218" s="643"/>
      <c r="G4218" s="641"/>
    </row>
    <row r="4219" spans="1:7" ht="15.95" customHeight="1">
      <c r="A4219" s="640" t="s">
        <v>26764</v>
      </c>
      <c r="B4219" s="643" t="s">
        <v>7599</v>
      </c>
      <c r="C4219" s="640" t="s">
        <v>7600</v>
      </c>
      <c r="D4219" s="640"/>
      <c r="E4219" s="640"/>
      <c r="F4219" s="643" t="s">
        <v>86</v>
      </c>
      <c r="G4219" s="641">
        <v>542.53</v>
      </c>
    </row>
    <row r="4220" spans="1:7" ht="15" customHeight="1">
      <c r="A4220" s="640"/>
      <c r="B4220" s="643"/>
      <c r="C4220" s="640"/>
      <c r="D4220" s="640"/>
      <c r="E4220" s="640"/>
      <c r="F4220" s="643"/>
      <c r="G4220" s="641"/>
    </row>
    <row r="4221" spans="1:7" ht="15.95" customHeight="1">
      <c r="A4221" s="640" t="s">
        <v>26765</v>
      </c>
      <c r="B4221" s="643" t="s">
        <v>7601</v>
      </c>
      <c r="C4221" s="640" t="s">
        <v>7602</v>
      </c>
      <c r="D4221" s="640"/>
      <c r="E4221" s="640"/>
      <c r="F4221" s="643" t="s">
        <v>86</v>
      </c>
      <c r="G4221" s="641">
        <v>577.79</v>
      </c>
    </row>
    <row r="4222" spans="1:7" ht="24" customHeight="1">
      <c r="A4222" s="640"/>
      <c r="B4222" s="643"/>
      <c r="C4222" s="640"/>
      <c r="D4222" s="640"/>
      <c r="E4222" s="640"/>
      <c r="F4222" s="643"/>
      <c r="G4222" s="641"/>
    </row>
    <row r="4223" spans="1:7" ht="15.95" customHeight="1">
      <c r="A4223" s="640" t="s">
        <v>26766</v>
      </c>
      <c r="B4223" s="643" t="s">
        <v>7603</v>
      </c>
      <c r="C4223" s="640" t="s">
        <v>7604</v>
      </c>
      <c r="D4223" s="640"/>
      <c r="E4223" s="640"/>
      <c r="F4223" s="643" t="s">
        <v>86</v>
      </c>
      <c r="G4223" s="641">
        <v>363.58</v>
      </c>
    </row>
    <row r="4224" spans="1:7" ht="6" customHeight="1">
      <c r="A4224" s="640"/>
      <c r="B4224" s="643"/>
      <c r="C4224" s="640"/>
      <c r="D4224" s="640"/>
      <c r="E4224" s="640"/>
      <c r="F4224" s="643"/>
      <c r="G4224" s="641"/>
    </row>
    <row r="4225" spans="1:7" ht="15.95" customHeight="1">
      <c r="A4225" s="247" t="s">
        <v>26767</v>
      </c>
      <c r="B4225" s="248" t="s">
        <v>7605</v>
      </c>
      <c r="C4225" s="640" t="s">
        <v>7606</v>
      </c>
      <c r="D4225" s="640"/>
      <c r="E4225" s="640"/>
      <c r="F4225" s="248" t="s">
        <v>86</v>
      </c>
      <c r="G4225" s="249">
        <v>39.700000000000003</v>
      </c>
    </row>
    <row r="4226" spans="1:7" ht="15.95" customHeight="1">
      <c r="A4226" s="247" t="s">
        <v>26768</v>
      </c>
      <c r="B4226" s="248" t="s">
        <v>7607</v>
      </c>
      <c r="C4226" s="640" t="s">
        <v>7608</v>
      </c>
      <c r="D4226" s="640"/>
      <c r="E4226" s="640"/>
      <c r="F4226" s="248" t="s">
        <v>86</v>
      </c>
      <c r="G4226" s="249">
        <v>50.3</v>
      </c>
    </row>
    <row r="4227" spans="1:7" ht="15.95" customHeight="1">
      <c r="A4227" s="247" t="s">
        <v>26769</v>
      </c>
      <c r="B4227" s="248" t="s">
        <v>7609</v>
      </c>
      <c r="C4227" s="640" t="s">
        <v>7610</v>
      </c>
      <c r="D4227" s="640"/>
      <c r="E4227" s="640"/>
      <c r="F4227" s="248" t="s">
        <v>86</v>
      </c>
      <c r="G4227" s="249">
        <v>272.89</v>
      </c>
    </row>
    <row r="4228" spans="1:7" ht="15.95" customHeight="1">
      <c r="A4228" s="640" t="s">
        <v>26770</v>
      </c>
      <c r="B4228" s="643" t="s">
        <v>7611</v>
      </c>
      <c r="C4228" s="640" t="s">
        <v>7612</v>
      </c>
      <c r="D4228" s="640"/>
      <c r="E4228" s="640"/>
      <c r="F4228" s="643" t="s">
        <v>22</v>
      </c>
      <c r="G4228" s="641">
        <v>829.02</v>
      </c>
    </row>
    <row r="4229" spans="1:7" ht="15" customHeight="1">
      <c r="A4229" s="640"/>
      <c r="B4229" s="643"/>
      <c r="C4229" s="640"/>
      <c r="D4229" s="640"/>
      <c r="E4229" s="640"/>
      <c r="F4229" s="643"/>
      <c r="G4229" s="641"/>
    </row>
    <row r="4230" spans="1:7" ht="15.95" customHeight="1">
      <c r="A4230" s="247" t="s">
        <v>26771</v>
      </c>
      <c r="B4230" s="248" t="s">
        <v>7613</v>
      </c>
      <c r="C4230" s="640" t="s">
        <v>7614</v>
      </c>
      <c r="D4230" s="640"/>
      <c r="E4230" s="640"/>
      <c r="F4230" s="248" t="s">
        <v>86</v>
      </c>
      <c r="G4230" s="249">
        <v>194.4</v>
      </c>
    </row>
    <row r="4231" spans="1:7" ht="15.95" customHeight="1">
      <c r="A4231" s="247" t="s">
        <v>26772</v>
      </c>
      <c r="B4231" s="248" t="s">
        <v>7615</v>
      </c>
      <c r="C4231" s="640" t="s">
        <v>7616</v>
      </c>
      <c r="D4231" s="640"/>
      <c r="E4231" s="640"/>
      <c r="F4231" s="248" t="s">
        <v>86</v>
      </c>
      <c r="G4231" s="249">
        <v>81.87</v>
      </c>
    </row>
    <row r="4232" spans="1:7" ht="15.95" customHeight="1">
      <c r="A4232" s="245" t="s">
        <v>26773</v>
      </c>
      <c r="B4232" s="642" t="s">
        <v>7617</v>
      </c>
      <c r="C4232" s="642"/>
      <c r="D4232" s="642"/>
      <c r="E4232" s="642"/>
      <c r="F4232" s="642"/>
      <c r="G4232" s="246">
        <v>57305.440000000002</v>
      </c>
    </row>
    <row r="4233" spans="1:7" ht="15.95" customHeight="1">
      <c r="A4233" s="640" t="s">
        <v>26774</v>
      </c>
      <c r="B4233" s="643" t="s">
        <v>7618</v>
      </c>
      <c r="C4233" s="640" t="s">
        <v>7619</v>
      </c>
      <c r="D4233" s="640"/>
      <c r="E4233" s="640"/>
      <c r="F4233" s="643" t="s">
        <v>86</v>
      </c>
      <c r="G4233" s="641">
        <v>3256.34</v>
      </c>
    </row>
    <row r="4234" spans="1:7" ht="6" customHeight="1">
      <c r="A4234" s="640"/>
      <c r="B4234" s="643"/>
      <c r="C4234" s="640"/>
      <c r="D4234" s="640"/>
      <c r="E4234" s="640"/>
      <c r="F4234" s="643"/>
      <c r="G4234" s="641"/>
    </row>
    <row r="4235" spans="1:7" ht="15.95" customHeight="1">
      <c r="A4235" s="640" t="s">
        <v>26775</v>
      </c>
      <c r="B4235" s="643" t="s">
        <v>7620</v>
      </c>
      <c r="C4235" s="640" t="s">
        <v>7621</v>
      </c>
      <c r="D4235" s="640"/>
      <c r="E4235" s="640"/>
      <c r="F4235" s="643" t="s">
        <v>86</v>
      </c>
      <c r="G4235" s="641">
        <v>3349.54</v>
      </c>
    </row>
    <row r="4236" spans="1:7" ht="6" customHeight="1">
      <c r="A4236" s="640"/>
      <c r="B4236" s="643"/>
      <c r="C4236" s="640"/>
      <c r="D4236" s="640"/>
      <c r="E4236" s="640"/>
      <c r="F4236" s="643"/>
      <c r="G4236" s="641"/>
    </row>
    <row r="4237" spans="1:7" ht="15.95" customHeight="1">
      <c r="A4237" s="640" t="s">
        <v>26776</v>
      </c>
      <c r="B4237" s="643" t="s">
        <v>7622</v>
      </c>
      <c r="C4237" s="640" t="s">
        <v>7623</v>
      </c>
      <c r="D4237" s="640"/>
      <c r="E4237" s="640"/>
      <c r="F4237" s="643" t="s">
        <v>86</v>
      </c>
      <c r="G4237" s="641">
        <v>3889.58</v>
      </c>
    </row>
    <row r="4238" spans="1:7" ht="6" customHeight="1">
      <c r="A4238" s="640"/>
      <c r="B4238" s="643"/>
      <c r="C4238" s="640"/>
      <c r="D4238" s="640"/>
      <c r="E4238" s="640"/>
      <c r="F4238" s="643"/>
      <c r="G4238" s="641"/>
    </row>
    <row r="4239" spans="1:7" ht="15.95" customHeight="1">
      <c r="A4239" s="640" t="s">
        <v>26777</v>
      </c>
      <c r="B4239" s="643" t="s">
        <v>7624</v>
      </c>
      <c r="C4239" s="640" t="s">
        <v>7625</v>
      </c>
      <c r="D4239" s="640"/>
      <c r="E4239" s="640"/>
      <c r="F4239" s="643" t="s">
        <v>86</v>
      </c>
      <c r="G4239" s="641">
        <v>4522.3999999999996</v>
      </c>
    </row>
    <row r="4240" spans="1:7" ht="6" customHeight="1">
      <c r="A4240" s="640"/>
      <c r="B4240" s="643"/>
      <c r="C4240" s="640"/>
      <c r="D4240" s="640"/>
      <c r="E4240" s="640"/>
      <c r="F4240" s="643"/>
      <c r="G4240" s="641"/>
    </row>
    <row r="4241" spans="1:7" ht="15.95" customHeight="1">
      <c r="A4241" s="640" t="s">
        <v>26778</v>
      </c>
      <c r="B4241" s="643" t="s">
        <v>7626</v>
      </c>
      <c r="C4241" s="640" t="s">
        <v>7627</v>
      </c>
      <c r="D4241" s="640"/>
      <c r="E4241" s="640"/>
      <c r="F4241" s="643" t="s">
        <v>86</v>
      </c>
      <c r="G4241" s="641">
        <v>5170.51</v>
      </c>
    </row>
    <row r="4242" spans="1:7" ht="6" customHeight="1">
      <c r="A4242" s="640"/>
      <c r="B4242" s="643"/>
      <c r="C4242" s="640"/>
      <c r="D4242" s="640"/>
      <c r="E4242" s="640"/>
      <c r="F4242" s="643"/>
      <c r="G4242" s="641"/>
    </row>
    <row r="4243" spans="1:7" ht="15.95" customHeight="1">
      <c r="A4243" s="640" t="s">
        <v>26779</v>
      </c>
      <c r="B4243" s="643" t="s">
        <v>7628</v>
      </c>
      <c r="C4243" s="640" t="s">
        <v>7629</v>
      </c>
      <c r="D4243" s="640"/>
      <c r="E4243" s="640"/>
      <c r="F4243" s="643" t="s">
        <v>86</v>
      </c>
      <c r="G4243" s="641">
        <v>5758.41</v>
      </c>
    </row>
    <row r="4244" spans="1:7" ht="6" customHeight="1">
      <c r="A4244" s="640"/>
      <c r="B4244" s="643"/>
      <c r="C4244" s="640"/>
      <c r="D4244" s="640"/>
      <c r="E4244" s="640"/>
      <c r="F4244" s="643"/>
      <c r="G4244" s="641"/>
    </row>
    <row r="4245" spans="1:7" ht="15.95" customHeight="1">
      <c r="A4245" s="640" t="s">
        <v>26780</v>
      </c>
      <c r="B4245" s="643" t="s">
        <v>7630</v>
      </c>
      <c r="C4245" s="640" t="s">
        <v>7631</v>
      </c>
      <c r="D4245" s="640"/>
      <c r="E4245" s="640"/>
      <c r="F4245" s="643" t="s">
        <v>86</v>
      </c>
      <c r="G4245" s="641">
        <v>2078.96</v>
      </c>
    </row>
    <row r="4246" spans="1:7" ht="6" customHeight="1">
      <c r="A4246" s="640"/>
      <c r="B4246" s="643"/>
      <c r="C4246" s="640"/>
      <c r="D4246" s="640"/>
      <c r="E4246" s="640"/>
      <c r="F4246" s="643"/>
      <c r="G4246" s="641"/>
    </row>
    <row r="4247" spans="1:7" ht="15.95" customHeight="1">
      <c r="A4247" s="640" t="s">
        <v>26781</v>
      </c>
      <c r="B4247" s="643" t="s">
        <v>7632</v>
      </c>
      <c r="C4247" s="640" t="s">
        <v>7633</v>
      </c>
      <c r="D4247" s="640"/>
      <c r="E4247" s="640"/>
      <c r="F4247" s="643" t="s">
        <v>86</v>
      </c>
      <c r="G4247" s="641">
        <v>2725.84</v>
      </c>
    </row>
    <row r="4248" spans="1:7" ht="6" customHeight="1">
      <c r="A4248" s="640"/>
      <c r="B4248" s="643"/>
      <c r="C4248" s="640"/>
      <c r="D4248" s="640"/>
      <c r="E4248" s="640"/>
      <c r="F4248" s="643"/>
      <c r="G4248" s="641"/>
    </row>
    <row r="4249" spans="1:7" ht="15.95" customHeight="1">
      <c r="A4249" s="640" t="s">
        <v>26782</v>
      </c>
      <c r="B4249" s="643" t="s">
        <v>7634</v>
      </c>
      <c r="C4249" s="640" t="s">
        <v>7635</v>
      </c>
      <c r="D4249" s="640"/>
      <c r="E4249" s="640"/>
      <c r="F4249" s="643" t="s">
        <v>86</v>
      </c>
      <c r="G4249" s="641">
        <v>2207.5100000000002</v>
      </c>
    </row>
    <row r="4250" spans="1:7" ht="6" customHeight="1">
      <c r="A4250" s="640"/>
      <c r="B4250" s="643"/>
      <c r="C4250" s="640"/>
      <c r="D4250" s="640"/>
      <c r="E4250" s="640"/>
      <c r="F4250" s="643"/>
      <c r="G4250" s="641"/>
    </row>
    <row r="4251" spans="1:7" ht="15.95" customHeight="1">
      <c r="A4251" s="640" t="s">
        <v>26783</v>
      </c>
      <c r="B4251" s="643" t="s">
        <v>7636</v>
      </c>
      <c r="C4251" s="640" t="s">
        <v>7637</v>
      </c>
      <c r="D4251" s="640"/>
      <c r="E4251" s="640"/>
      <c r="F4251" s="643" t="s">
        <v>86</v>
      </c>
      <c r="G4251" s="641">
        <v>2561.59</v>
      </c>
    </row>
    <row r="4252" spans="1:7" ht="15" customHeight="1">
      <c r="A4252" s="640"/>
      <c r="B4252" s="643"/>
      <c r="C4252" s="640"/>
      <c r="D4252" s="640"/>
      <c r="E4252" s="640"/>
      <c r="F4252" s="643"/>
      <c r="G4252" s="641"/>
    </row>
    <row r="4253" spans="1:7" ht="15.95" customHeight="1">
      <c r="A4253" s="640" t="s">
        <v>26784</v>
      </c>
      <c r="B4253" s="643" t="s">
        <v>7638</v>
      </c>
      <c r="C4253" s="640" t="s">
        <v>7639</v>
      </c>
      <c r="D4253" s="640"/>
      <c r="E4253" s="640"/>
      <c r="F4253" s="643" t="s">
        <v>86</v>
      </c>
      <c r="G4253" s="641">
        <v>1603.16</v>
      </c>
    </row>
    <row r="4254" spans="1:7" ht="6" customHeight="1">
      <c r="A4254" s="640"/>
      <c r="B4254" s="643"/>
      <c r="C4254" s="640"/>
      <c r="D4254" s="640"/>
      <c r="E4254" s="640"/>
      <c r="F4254" s="643"/>
      <c r="G4254" s="641"/>
    </row>
    <row r="4255" spans="1:7" ht="15.95" customHeight="1">
      <c r="A4255" s="640" t="s">
        <v>26785</v>
      </c>
      <c r="B4255" s="643" t="s">
        <v>7640</v>
      </c>
      <c r="C4255" s="640" t="s">
        <v>7641</v>
      </c>
      <c r="D4255" s="640"/>
      <c r="E4255" s="640"/>
      <c r="F4255" s="643" t="s">
        <v>86</v>
      </c>
      <c r="G4255" s="641">
        <v>1909.33</v>
      </c>
    </row>
    <row r="4256" spans="1:7" ht="6" customHeight="1">
      <c r="A4256" s="640"/>
      <c r="B4256" s="643"/>
      <c r="C4256" s="640"/>
      <c r="D4256" s="640"/>
      <c r="E4256" s="640"/>
      <c r="F4256" s="643"/>
      <c r="G4256" s="641"/>
    </row>
    <row r="4257" spans="1:7" ht="15.95" customHeight="1">
      <c r="A4257" s="640" t="s">
        <v>26786</v>
      </c>
      <c r="B4257" s="643" t="s">
        <v>7642</v>
      </c>
      <c r="C4257" s="640" t="s">
        <v>7643</v>
      </c>
      <c r="D4257" s="640"/>
      <c r="E4257" s="640"/>
      <c r="F4257" s="643" t="s">
        <v>86</v>
      </c>
      <c r="G4257" s="641">
        <v>2092.5300000000002</v>
      </c>
    </row>
    <row r="4258" spans="1:7" ht="6" customHeight="1">
      <c r="A4258" s="640"/>
      <c r="B4258" s="643"/>
      <c r="C4258" s="640"/>
      <c r="D4258" s="640"/>
      <c r="E4258" s="640"/>
      <c r="F4258" s="643"/>
      <c r="G4258" s="641"/>
    </row>
    <row r="4259" spans="1:7" ht="15.95" customHeight="1">
      <c r="A4259" s="640" t="s">
        <v>26787</v>
      </c>
      <c r="B4259" s="643" t="s">
        <v>7644</v>
      </c>
      <c r="C4259" s="640" t="s">
        <v>7645</v>
      </c>
      <c r="D4259" s="640"/>
      <c r="E4259" s="640"/>
      <c r="F4259" s="643" t="s">
        <v>86</v>
      </c>
      <c r="G4259" s="641">
        <v>2115.16</v>
      </c>
    </row>
    <row r="4260" spans="1:7" ht="6" customHeight="1">
      <c r="A4260" s="640"/>
      <c r="B4260" s="643"/>
      <c r="C4260" s="640"/>
      <c r="D4260" s="640"/>
      <c r="E4260" s="640"/>
      <c r="F4260" s="643"/>
      <c r="G4260" s="641"/>
    </row>
    <row r="4261" spans="1:7" ht="15.95" customHeight="1">
      <c r="A4261" s="640" t="s">
        <v>26788</v>
      </c>
      <c r="B4261" s="643" t="s">
        <v>7646</v>
      </c>
      <c r="C4261" s="640" t="s">
        <v>7647</v>
      </c>
      <c r="D4261" s="640"/>
      <c r="E4261" s="640"/>
      <c r="F4261" s="643" t="s">
        <v>86</v>
      </c>
      <c r="G4261" s="641">
        <v>2441</v>
      </c>
    </row>
    <row r="4262" spans="1:7" ht="6" customHeight="1">
      <c r="A4262" s="640"/>
      <c r="B4262" s="643"/>
      <c r="C4262" s="640"/>
      <c r="D4262" s="640"/>
      <c r="E4262" s="640"/>
      <c r="F4262" s="643"/>
      <c r="G4262" s="641"/>
    </row>
    <row r="4263" spans="1:7" ht="15.95" customHeight="1">
      <c r="A4263" s="640" t="s">
        <v>26789</v>
      </c>
      <c r="B4263" s="643" t="s">
        <v>7648</v>
      </c>
      <c r="C4263" s="640" t="s">
        <v>7649</v>
      </c>
      <c r="D4263" s="640"/>
      <c r="E4263" s="640"/>
      <c r="F4263" s="643" t="s">
        <v>86</v>
      </c>
      <c r="G4263" s="641">
        <v>2486.2600000000002</v>
      </c>
    </row>
    <row r="4264" spans="1:7" ht="6" customHeight="1">
      <c r="A4264" s="640"/>
      <c r="B4264" s="643"/>
      <c r="C4264" s="640"/>
      <c r="D4264" s="640"/>
      <c r="E4264" s="640"/>
      <c r="F4264" s="643"/>
      <c r="G4264" s="641"/>
    </row>
    <row r="4265" spans="1:7" ht="15.95" customHeight="1">
      <c r="A4265" s="640" t="s">
        <v>26790</v>
      </c>
      <c r="B4265" s="643" t="s">
        <v>7650</v>
      </c>
      <c r="C4265" s="640" t="s">
        <v>7651</v>
      </c>
      <c r="D4265" s="640"/>
      <c r="E4265" s="640"/>
      <c r="F4265" s="643" t="s">
        <v>86</v>
      </c>
      <c r="G4265" s="641">
        <v>2889.95</v>
      </c>
    </row>
    <row r="4266" spans="1:7" ht="6" customHeight="1">
      <c r="A4266" s="640"/>
      <c r="B4266" s="643"/>
      <c r="C4266" s="640"/>
      <c r="D4266" s="640"/>
      <c r="E4266" s="640"/>
      <c r="F4266" s="643"/>
      <c r="G4266" s="641"/>
    </row>
    <row r="4267" spans="1:7" ht="15.95" customHeight="1">
      <c r="A4267" s="640" t="s">
        <v>26791</v>
      </c>
      <c r="B4267" s="643" t="s">
        <v>7652</v>
      </c>
      <c r="C4267" s="640" t="s">
        <v>7653</v>
      </c>
      <c r="D4267" s="640"/>
      <c r="E4267" s="640"/>
      <c r="F4267" s="643" t="s">
        <v>86</v>
      </c>
      <c r="G4267" s="641">
        <v>2967.13</v>
      </c>
    </row>
    <row r="4268" spans="1:7" ht="6" customHeight="1">
      <c r="A4268" s="640"/>
      <c r="B4268" s="643"/>
      <c r="C4268" s="640"/>
      <c r="D4268" s="640"/>
      <c r="E4268" s="640"/>
      <c r="F4268" s="643"/>
      <c r="G4268" s="641"/>
    </row>
    <row r="4269" spans="1:7" ht="15.95" customHeight="1">
      <c r="A4269" s="640" t="s">
        <v>26792</v>
      </c>
      <c r="B4269" s="643" t="s">
        <v>7654</v>
      </c>
      <c r="C4269" s="640" t="s">
        <v>7655</v>
      </c>
      <c r="D4269" s="640"/>
      <c r="E4269" s="640"/>
      <c r="F4269" s="643" t="s">
        <v>86</v>
      </c>
      <c r="G4269" s="641">
        <v>3280.24</v>
      </c>
    </row>
    <row r="4270" spans="1:7" ht="6" customHeight="1">
      <c r="A4270" s="640"/>
      <c r="B4270" s="643"/>
      <c r="C4270" s="640"/>
      <c r="D4270" s="640"/>
      <c r="E4270" s="640"/>
      <c r="F4270" s="643"/>
      <c r="G4270" s="641"/>
    </row>
    <row r="4271" spans="1:7" ht="15.95" customHeight="1">
      <c r="A4271" s="245" t="s">
        <v>26793</v>
      </c>
      <c r="B4271" s="642" t="s">
        <v>7656</v>
      </c>
      <c r="C4271" s="642"/>
      <c r="D4271" s="642"/>
      <c r="E4271" s="642"/>
      <c r="F4271" s="642"/>
      <c r="G4271" s="246">
        <v>323350.78999999998</v>
      </c>
    </row>
    <row r="4272" spans="1:7" ht="15.95" customHeight="1">
      <c r="A4272" s="247" t="s">
        <v>26794</v>
      </c>
      <c r="B4272" s="248" t="s">
        <v>7657</v>
      </c>
      <c r="C4272" s="640" t="s">
        <v>7658</v>
      </c>
      <c r="D4272" s="640"/>
      <c r="E4272" s="640"/>
      <c r="F4272" s="248" t="s">
        <v>86</v>
      </c>
      <c r="G4272" s="249">
        <v>165.27</v>
      </c>
    </row>
    <row r="4273" spans="1:7" ht="15.95" customHeight="1">
      <c r="A4273" s="247" t="s">
        <v>26795</v>
      </c>
      <c r="B4273" s="248" t="s">
        <v>7659</v>
      </c>
      <c r="C4273" s="640" t="s">
        <v>7660</v>
      </c>
      <c r="D4273" s="640"/>
      <c r="E4273" s="640"/>
      <c r="F4273" s="248" t="s">
        <v>86</v>
      </c>
      <c r="G4273" s="249">
        <v>177.71</v>
      </c>
    </row>
    <row r="4274" spans="1:7" ht="15.95" customHeight="1">
      <c r="A4274" s="247" t="s">
        <v>26796</v>
      </c>
      <c r="B4274" s="248" t="s">
        <v>7661</v>
      </c>
      <c r="C4274" s="640" t="s">
        <v>7662</v>
      </c>
      <c r="D4274" s="640"/>
      <c r="E4274" s="640"/>
      <c r="F4274" s="248" t="s">
        <v>86</v>
      </c>
      <c r="G4274" s="249">
        <v>291</v>
      </c>
    </row>
    <row r="4275" spans="1:7" ht="15.95" customHeight="1">
      <c r="A4275" s="247" t="s">
        <v>26797</v>
      </c>
      <c r="B4275" s="248" t="s">
        <v>7663</v>
      </c>
      <c r="C4275" s="640" t="s">
        <v>7664</v>
      </c>
      <c r="D4275" s="640"/>
      <c r="E4275" s="640"/>
      <c r="F4275" s="248" t="s">
        <v>86</v>
      </c>
      <c r="G4275" s="249">
        <v>1178.21</v>
      </c>
    </row>
    <row r="4276" spans="1:7" ht="15.95" customHeight="1">
      <c r="A4276" s="247" t="s">
        <v>26798</v>
      </c>
      <c r="B4276" s="248" t="s">
        <v>7665</v>
      </c>
      <c r="C4276" s="640" t="s">
        <v>7666</v>
      </c>
      <c r="D4276" s="640"/>
      <c r="E4276" s="640"/>
      <c r="F4276" s="248" t="s">
        <v>86</v>
      </c>
      <c r="G4276" s="249">
        <v>4746.43</v>
      </c>
    </row>
    <row r="4277" spans="1:7" ht="15.95" customHeight="1">
      <c r="A4277" s="247" t="s">
        <v>26799</v>
      </c>
      <c r="B4277" s="248" t="s">
        <v>7667</v>
      </c>
      <c r="C4277" s="640" t="s">
        <v>7668</v>
      </c>
      <c r="D4277" s="640"/>
      <c r="E4277" s="640"/>
      <c r="F4277" s="248" t="s">
        <v>86</v>
      </c>
      <c r="G4277" s="249">
        <v>26.02</v>
      </c>
    </row>
    <row r="4278" spans="1:7" ht="15.95" customHeight="1">
      <c r="A4278" s="247" t="s">
        <v>26800</v>
      </c>
      <c r="B4278" s="248" t="s">
        <v>7669</v>
      </c>
      <c r="C4278" s="640" t="s">
        <v>7670</v>
      </c>
      <c r="D4278" s="640"/>
      <c r="E4278" s="640"/>
      <c r="F4278" s="248" t="s">
        <v>86</v>
      </c>
      <c r="G4278" s="249">
        <v>179.46</v>
      </c>
    </row>
    <row r="4279" spans="1:7" ht="15.95" customHeight="1">
      <c r="A4279" s="247" t="s">
        <v>26801</v>
      </c>
      <c r="B4279" s="248" t="s">
        <v>7671</v>
      </c>
      <c r="C4279" s="640" t="s">
        <v>7672</v>
      </c>
      <c r="D4279" s="640"/>
      <c r="E4279" s="640"/>
      <c r="F4279" s="248" t="s">
        <v>86</v>
      </c>
      <c r="G4279" s="249">
        <v>288.63</v>
      </c>
    </row>
    <row r="4280" spans="1:7" ht="15.95" customHeight="1">
      <c r="A4280" s="247" t="s">
        <v>26802</v>
      </c>
      <c r="B4280" s="248" t="s">
        <v>7673</v>
      </c>
      <c r="C4280" s="640" t="s">
        <v>7674</v>
      </c>
      <c r="D4280" s="640"/>
      <c r="E4280" s="640"/>
      <c r="F4280" s="248" t="s">
        <v>86</v>
      </c>
      <c r="G4280" s="249">
        <v>680.43</v>
      </c>
    </row>
    <row r="4281" spans="1:7" ht="15.95" customHeight="1">
      <c r="A4281" s="247" t="s">
        <v>26803</v>
      </c>
      <c r="B4281" s="248" t="s">
        <v>7675</v>
      </c>
      <c r="C4281" s="640" t="s">
        <v>7676</v>
      </c>
      <c r="D4281" s="640"/>
      <c r="E4281" s="640"/>
      <c r="F4281" s="248" t="s">
        <v>86</v>
      </c>
      <c r="G4281" s="249">
        <v>1006.27</v>
      </c>
    </row>
    <row r="4282" spans="1:7" ht="15.95" customHeight="1">
      <c r="A4282" s="247" t="s">
        <v>26804</v>
      </c>
      <c r="B4282" s="248" t="s">
        <v>7677</v>
      </c>
      <c r="C4282" s="640" t="s">
        <v>7678</v>
      </c>
      <c r="D4282" s="640"/>
      <c r="E4282" s="640"/>
      <c r="F4282" s="248" t="s">
        <v>86</v>
      </c>
      <c r="G4282" s="249">
        <v>1194.24</v>
      </c>
    </row>
    <row r="4283" spans="1:7" ht="15.95" customHeight="1">
      <c r="A4283" s="247" t="s">
        <v>26805</v>
      </c>
      <c r="B4283" s="248" t="s">
        <v>7679</v>
      </c>
      <c r="C4283" s="640" t="s">
        <v>7680</v>
      </c>
      <c r="D4283" s="640"/>
      <c r="E4283" s="640"/>
      <c r="F4283" s="248" t="s">
        <v>86</v>
      </c>
      <c r="G4283" s="249">
        <v>2713.88</v>
      </c>
    </row>
    <row r="4284" spans="1:7" ht="15.95" customHeight="1">
      <c r="A4284" s="247" t="s">
        <v>26806</v>
      </c>
      <c r="B4284" s="248" t="s">
        <v>7681</v>
      </c>
      <c r="C4284" s="640" t="s">
        <v>7682</v>
      </c>
      <c r="D4284" s="640"/>
      <c r="E4284" s="640"/>
      <c r="F4284" s="248" t="s">
        <v>86</v>
      </c>
      <c r="G4284" s="249">
        <v>1238.5</v>
      </c>
    </row>
    <row r="4285" spans="1:7" ht="15.95" customHeight="1">
      <c r="A4285" s="247" t="s">
        <v>26807</v>
      </c>
      <c r="B4285" s="248" t="s">
        <v>7683</v>
      </c>
      <c r="C4285" s="640" t="s">
        <v>7684</v>
      </c>
      <c r="D4285" s="640"/>
      <c r="E4285" s="640"/>
      <c r="F4285" s="248" t="s">
        <v>86</v>
      </c>
      <c r="G4285" s="249">
        <v>257.06</v>
      </c>
    </row>
    <row r="4286" spans="1:7" ht="15.95" customHeight="1">
      <c r="A4286" s="247" t="s">
        <v>26808</v>
      </c>
      <c r="B4286" s="248" t="s">
        <v>7685</v>
      </c>
      <c r="C4286" s="640" t="s">
        <v>7686</v>
      </c>
      <c r="D4286" s="640"/>
      <c r="E4286" s="640"/>
      <c r="F4286" s="248" t="s">
        <v>86</v>
      </c>
      <c r="G4286" s="249">
        <v>300.99</v>
      </c>
    </row>
    <row r="4287" spans="1:7" ht="15.95" customHeight="1">
      <c r="A4287" s="247" t="s">
        <v>26809</v>
      </c>
      <c r="B4287" s="248" t="s">
        <v>7687</v>
      </c>
      <c r="C4287" s="640" t="s">
        <v>7688</v>
      </c>
      <c r="D4287" s="640"/>
      <c r="E4287" s="640"/>
      <c r="F4287" s="248" t="s">
        <v>86</v>
      </c>
      <c r="G4287" s="249">
        <v>317.36</v>
      </c>
    </row>
    <row r="4288" spans="1:7" ht="15.95" customHeight="1">
      <c r="A4288" s="247" t="s">
        <v>26810</v>
      </c>
      <c r="B4288" s="248" t="s">
        <v>7689</v>
      </c>
      <c r="C4288" s="640" t="s">
        <v>7690</v>
      </c>
      <c r="D4288" s="640"/>
      <c r="E4288" s="640"/>
      <c r="F4288" s="248" t="s">
        <v>86</v>
      </c>
      <c r="G4288" s="249">
        <v>170.77</v>
      </c>
    </row>
    <row r="4289" spans="1:7" ht="15.95" customHeight="1">
      <c r="A4289" s="247" t="s">
        <v>26811</v>
      </c>
      <c r="B4289" s="248" t="s">
        <v>7691</v>
      </c>
      <c r="C4289" s="640" t="s">
        <v>7692</v>
      </c>
      <c r="D4289" s="640"/>
      <c r="E4289" s="640"/>
      <c r="F4289" s="248" t="s">
        <v>86</v>
      </c>
      <c r="G4289" s="249">
        <v>173.64</v>
      </c>
    </row>
    <row r="4290" spans="1:7" ht="15.95" customHeight="1">
      <c r="A4290" s="247" t="s">
        <v>26812</v>
      </c>
      <c r="B4290" s="248" t="s">
        <v>7693</v>
      </c>
      <c r="C4290" s="640" t="s">
        <v>7694</v>
      </c>
      <c r="D4290" s="640"/>
      <c r="E4290" s="640"/>
      <c r="F4290" s="248" t="s">
        <v>86</v>
      </c>
      <c r="G4290" s="249">
        <v>183.2</v>
      </c>
    </row>
    <row r="4291" spans="1:7" ht="15.95" customHeight="1">
      <c r="A4291" s="247" t="s">
        <v>26813</v>
      </c>
      <c r="B4291" s="248" t="s">
        <v>7695</v>
      </c>
      <c r="C4291" s="640" t="s">
        <v>7696</v>
      </c>
      <c r="D4291" s="640"/>
      <c r="E4291" s="640"/>
      <c r="F4291" s="248" t="s">
        <v>86</v>
      </c>
      <c r="G4291" s="249">
        <v>207.99</v>
      </c>
    </row>
    <row r="4292" spans="1:7" ht="15.95" customHeight="1">
      <c r="A4292" s="247" t="s">
        <v>26814</v>
      </c>
      <c r="B4292" s="248" t="s">
        <v>7697</v>
      </c>
      <c r="C4292" s="640" t="s">
        <v>7698</v>
      </c>
      <c r="D4292" s="640"/>
      <c r="E4292" s="640"/>
      <c r="F4292" s="248" t="s">
        <v>86</v>
      </c>
      <c r="G4292" s="249">
        <v>1175.25</v>
      </c>
    </row>
    <row r="4293" spans="1:7" ht="15.95" customHeight="1">
      <c r="A4293" s="640" t="s">
        <v>26815</v>
      </c>
      <c r="B4293" s="643" t="s">
        <v>7699</v>
      </c>
      <c r="C4293" s="640" t="s">
        <v>7700</v>
      </c>
      <c r="D4293" s="640"/>
      <c r="E4293" s="640"/>
      <c r="F4293" s="643" t="s">
        <v>86</v>
      </c>
      <c r="G4293" s="641">
        <v>67649.59</v>
      </c>
    </row>
    <row r="4294" spans="1:7" ht="6" customHeight="1">
      <c r="A4294" s="640"/>
      <c r="B4294" s="643"/>
      <c r="C4294" s="640"/>
      <c r="D4294" s="640"/>
      <c r="E4294" s="640"/>
      <c r="F4294" s="643"/>
      <c r="G4294" s="641"/>
    </row>
    <row r="4295" spans="1:7" ht="15.95" customHeight="1">
      <c r="A4295" s="640" t="s">
        <v>26816</v>
      </c>
      <c r="B4295" s="643" t="s">
        <v>7701</v>
      </c>
      <c r="C4295" s="640" t="s">
        <v>7702</v>
      </c>
      <c r="D4295" s="640"/>
      <c r="E4295" s="640"/>
      <c r="F4295" s="643" t="s">
        <v>86</v>
      </c>
      <c r="G4295" s="641">
        <v>168214.97</v>
      </c>
    </row>
    <row r="4296" spans="1:7" ht="6" customHeight="1">
      <c r="A4296" s="640"/>
      <c r="B4296" s="643"/>
      <c r="C4296" s="640"/>
      <c r="D4296" s="640"/>
      <c r="E4296" s="640"/>
      <c r="F4296" s="643"/>
      <c r="G4296" s="641"/>
    </row>
    <row r="4297" spans="1:7" ht="15.95" customHeight="1">
      <c r="A4297" s="247" t="s">
        <v>26817</v>
      </c>
      <c r="B4297" s="248" t="s">
        <v>7703</v>
      </c>
      <c r="C4297" s="640" t="s">
        <v>7704</v>
      </c>
      <c r="D4297" s="640"/>
      <c r="E4297" s="640"/>
      <c r="F4297" s="248" t="s">
        <v>86</v>
      </c>
      <c r="G4297" s="249">
        <v>1091.32</v>
      </c>
    </row>
    <row r="4298" spans="1:7" ht="15.95" customHeight="1">
      <c r="A4298" s="247" t="s">
        <v>26818</v>
      </c>
      <c r="B4298" s="248" t="s">
        <v>7705</v>
      </c>
      <c r="C4298" s="640" t="s">
        <v>7706</v>
      </c>
      <c r="D4298" s="640"/>
      <c r="E4298" s="640"/>
      <c r="F4298" s="248" t="s">
        <v>86</v>
      </c>
      <c r="G4298" s="249">
        <v>1633.6</v>
      </c>
    </row>
    <row r="4299" spans="1:7" ht="15.95" customHeight="1">
      <c r="A4299" s="247" t="s">
        <v>26819</v>
      </c>
      <c r="B4299" s="248" t="s">
        <v>7707</v>
      </c>
      <c r="C4299" s="640" t="s">
        <v>7708</v>
      </c>
      <c r="D4299" s="640"/>
      <c r="E4299" s="640"/>
      <c r="F4299" s="248" t="s">
        <v>86</v>
      </c>
      <c r="G4299" s="249">
        <v>66929.100000000006</v>
      </c>
    </row>
    <row r="4300" spans="1:7" ht="15.95" customHeight="1">
      <c r="A4300" s="247" t="s">
        <v>26820</v>
      </c>
      <c r="B4300" s="248" t="s">
        <v>7709</v>
      </c>
      <c r="C4300" s="640" t="s">
        <v>7710</v>
      </c>
      <c r="D4300" s="640"/>
      <c r="E4300" s="640"/>
      <c r="F4300" s="248" t="s">
        <v>86</v>
      </c>
      <c r="G4300" s="249">
        <v>293.05</v>
      </c>
    </row>
    <row r="4301" spans="1:7" ht="15.95" customHeight="1">
      <c r="A4301" s="247" t="s">
        <v>26821</v>
      </c>
      <c r="B4301" s="248" t="s">
        <v>7711</v>
      </c>
      <c r="C4301" s="640" t="s">
        <v>7712</v>
      </c>
      <c r="D4301" s="640"/>
      <c r="E4301" s="640"/>
      <c r="F4301" s="248" t="s">
        <v>86</v>
      </c>
      <c r="G4301" s="249">
        <v>280.75</v>
      </c>
    </row>
    <row r="4302" spans="1:7" ht="15.95" customHeight="1">
      <c r="A4302" s="247" t="s">
        <v>26822</v>
      </c>
      <c r="B4302" s="248" t="s">
        <v>7713</v>
      </c>
      <c r="C4302" s="640" t="s">
        <v>7714</v>
      </c>
      <c r="D4302" s="640"/>
      <c r="E4302" s="640"/>
      <c r="F4302" s="248" t="s">
        <v>86</v>
      </c>
      <c r="G4302" s="249">
        <v>165.03</v>
      </c>
    </row>
    <row r="4303" spans="1:7" ht="15.95" customHeight="1">
      <c r="A4303" s="247" t="s">
        <v>26823</v>
      </c>
      <c r="B4303" s="248" t="s">
        <v>7715</v>
      </c>
      <c r="C4303" s="640" t="s">
        <v>7716</v>
      </c>
      <c r="D4303" s="640"/>
      <c r="E4303" s="640"/>
      <c r="F4303" s="248" t="s">
        <v>86</v>
      </c>
      <c r="G4303" s="249">
        <v>191.83</v>
      </c>
    </row>
    <row r="4304" spans="1:7" ht="15.95" customHeight="1">
      <c r="A4304" s="247" t="s">
        <v>26824</v>
      </c>
      <c r="B4304" s="248" t="s">
        <v>7717</v>
      </c>
      <c r="C4304" s="640" t="s">
        <v>7718</v>
      </c>
      <c r="D4304" s="640"/>
      <c r="E4304" s="640"/>
      <c r="F4304" s="248" t="s">
        <v>86</v>
      </c>
      <c r="G4304" s="249">
        <v>229.24</v>
      </c>
    </row>
    <row r="4305" spans="1:7" ht="15.95" customHeight="1">
      <c r="A4305" s="245" t="s">
        <v>26825</v>
      </c>
      <c r="B4305" s="642" t="s">
        <v>271</v>
      </c>
      <c r="C4305" s="642"/>
      <c r="D4305" s="642"/>
      <c r="E4305" s="642"/>
      <c r="F4305" s="642"/>
      <c r="G4305" s="246">
        <v>5389926.1399999997</v>
      </c>
    </row>
    <row r="4306" spans="1:7" ht="15.95" customHeight="1">
      <c r="A4306" s="247" t="s">
        <v>26826</v>
      </c>
      <c r="B4306" s="248" t="s">
        <v>7719</v>
      </c>
      <c r="C4306" s="640" t="s">
        <v>7720</v>
      </c>
      <c r="D4306" s="640"/>
      <c r="E4306" s="640"/>
      <c r="F4306" s="248" t="s">
        <v>86</v>
      </c>
      <c r="G4306" s="249">
        <v>186588</v>
      </c>
    </row>
    <row r="4307" spans="1:7" ht="15.95" customHeight="1">
      <c r="A4307" s="247" t="s">
        <v>26827</v>
      </c>
      <c r="B4307" s="248" t="s">
        <v>7721</v>
      </c>
      <c r="C4307" s="640" t="s">
        <v>7722</v>
      </c>
      <c r="D4307" s="640"/>
      <c r="E4307" s="640"/>
      <c r="F4307" s="248" t="s">
        <v>86</v>
      </c>
      <c r="G4307" s="249">
        <v>838467.89</v>
      </c>
    </row>
    <row r="4308" spans="1:7" ht="15.95" customHeight="1">
      <c r="A4308" s="247" t="s">
        <v>26828</v>
      </c>
      <c r="B4308" s="248" t="s">
        <v>7723</v>
      </c>
      <c r="C4308" s="640" t="s">
        <v>7724</v>
      </c>
      <c r="D4308" s="640"/>
      <c r="E4308" s="640"/>
      <c r="F4308" s="248" t="s">
        <v>86</v>
      </c>
      <c r="G4308" s="249">
        <v>800244.21</v>
      </c>
    </row>
    <row r="4309" spans="1:7" ht="15.95" customHeight="1">
      <c r="A4309" s="247" t="s">
        <v>26829</v>
      </c>
      <c r="B4309" s="248" t="s">
        <v>7725</v>
      </c>
      <c r="C4309" s="640" t="s">
        <v>7726</v>
      </c>
      <c r="D4309" s="640"/>
      <c r="E4309" s="640"/>
      <c r="F4309" s="248" t="s">
        <v>86</v>
      </c>
      <c r="G4309" s="249">
        <v>660261.69999999995</v>
      </c>
    </row>
    <row r="4310" spans="1:7" ht="15.95" customHeight="1">
      <c r="A4310" s="247" t="s">
        <v>26830</v>
      </c>
      <c r="B4310" s="248" t="s">
        <v>7727</v>
      </c>
      <c r="C4310" s="640" t="s">
        <v>7728</v>
      </c>
      <c r="D4310" s="640"/>
      <c r="E4310" s="640"/>
      <c r="F4310" s="248" t="s">
        <v>86</v>
      </c>
      <c r="G4310" s="249">
        <v>421835.02</v>
      </c>
    </row>
    <row r="4311" spans="1:7" ht="15.95" customHeight="1">
      <c r="A4311" s="247" t="s">
        <v>26831</v>
      </c>
      <c r="B4311" s="248" t="s">
        <v>7729</v>
      </c>
      <c r="C4311" s="640" t="s">
        <v>7730</v>
      </c>
      <c r="D4311" s="640"/>
      <c r="E4311" s="640"/>
      <c r="F4311" s="248" t="s">
        <v>86</v>
      </c>
      <c r="G4311" s="249">
        <v>316926.67</v>
      </c>
    </row>
    <row r="4312" spans="1:7" ht="15.95" customHeight="1">
      <c r="A4312" s="247" t="s">
        <v>26832</v>
      </c>
      <c r="B4312" s="248" t="s">
        <v>7731</v>
      </c>
      <c r="C4312" s="640" t="s">
        <v>7732</v>
      </c>
      <c r="D4312" s="640"/>
      <c r="E4312" s="640"/>
      <c r="F4312" s="248" t="s">
        <v>86</v>
      </c>
      <c r="G4312" s="249">
        <v>302439.55</v>
      </c>
    </row>
    <row r="4313" spans="1:7" ht="15.95" customHeight="1">
      <c r="A4313" s="247" t="s">
        <v>26833</v>
      </c>
      <c r="B4313" s="248" t="s">
        <v>7733</v>
      </c>
      <c r="C4313" s="640" t="s">
        <v>7734</v>
      </c>
      <c r="D4313" s="640"/>
      <c r="E4313" s="640"/>
      <c r="F4313" s="248" t="s">
        <v>86</v>
      </c>
      <c r="G4313" s="249">
        <v>266982.49</v>
      </c>
    </row>
    <row r="4314" spans="1:7" ht="15.95" customHeight="1">
      <c r="A4314" s="247" t="s">
        <v>26834</v>
      </c>
      <c r="B4314" s="248" t="s">
        <v>7735</v>
      </c>
      <c r="C4314" s="640" t="s">
        <v>7736</v>
      </c>
      <c r="D4314" s="640"/>
      <c r="E4314" s="640"/>
      <c r="F4314" s="248" t="s">
        <v>86</v>
      </c>
      <c r="G4314" s="249">
        <v>241250.87</v>
      </c>
    </row>
    <row r="4315" spans="1:7" ht="15.95" customHeight="1">
      <c r="A4315" s="247" t="s">
        <v>26835</v>
      </c>
      <c r="B4315" s="248" t="s">
        <v>7737</v>
      </c>
      <c r="C4315" s="640" t="s">
        <v>7738</v>
      </c>
      <c r="D4315" s="640"/>
      <c r="E4315" s="640"/>
      <c r="F4315" s="248" t="s">
        <v>86</v>
      </c>
      <c r="G4315" s="249">
        <v>217172.85</v>
      </c>
    </row>
    <row r="4316" spans="1:7" ht="15.95" customHeight="1">
      <c r="A4316" s="247" t="s">
        <v>26836</v>
      </c>
      <c r="B4316" s="248" t="s">
        <v>7739</v>
      </c>
      <c r="C4316" s="640" t="s">
        <v>7740</v>
      </c>
      <c r="D4316" s="640"/>
      <c r="E4316" s="640"/>
      <c r="F4316" s="248" t="s">
        <v>86</v>
      </c>
      <c r="G4316" s="249">
        <v>213063.66</v>
      </c>
    </row>
    <row r="4317" spans="1:7" ht="15.95" customHeight="1">
      <c r="A4317" s="247" t="s">
        <v>26837</v>
      </c>
      <c r="B4317" s="248" t="s">
        <v>7741</v>
      </c>
      <c r="C4317" s="640" t="s">
        <v>7742</v>
      </c>
      <c r="D4317" s="640"/>
      <c r="E4317" s="640"/>
      <c r="F4317" s="248" t="s">
        <v>86</v>
      </c>
      <c r="G4317" s="249">
        <v>185940.38</v>
      </c>
    </row>
    <row r="4318" spans="1:7" ht="15.95" customHeight="1">
      <c r="A4318" s="247" t="s">
        <v>26838</v>
      </c>
      <c r="B4318" s="248" t="s">
        <v>7743</v>
      </c>
      <c r="C4318" s="640" t="s">
        <v>7744</v>
      </c>
      <c r="D4318" s="640"/>
      <c r="E4318" s="640"/>
      <c r="F4318" s="248" t="s">
        <v>86</v>
      </c>
      <c r="G4318" s="249">
        <v>167573.95000000001</v>
      </c>
    </row>
    <row r="4319" spans="1:7" ht="15.95" customHeight="1">
      <c r="A4319" s="247" t="s">
        <v>26839</v>
      </c>
      <c r="B4319" s="248" t="s">
        <v>7745</v>
      </c>
      <c r="C4319" s="640" t="s">
        <v>7746</v>
      </c>
      <c r="D4319" s="640"/>
      <c r="E4319" s="640"/>
      <c r="F4319" s="248" t="s">
        <v>86</v>
      </c>
      <c r="G4319" s="249">
        <v>144332.4</v>
      </c>
    </row>
    <row r="4320" spans="1:7" ht="15.95" customHeight="1">
      <c r="A4320" s="247" t="s">
        <v>26840</v>
      </c>
      <c r="B4320" s="248" t="s">
        <v>7747</v>
      </c>
      <c r="C4320" s="640" t="s">
        <v>7748</v>
      </c>
      <c r="D4320" s="640"/>
      <c r="E4320" s="640"/>
      <c r="F4320" s="248" t="s">
        <v>86</v>
      </c>
      <c r="G4320" s="249">
        <v>127692.4</v>
      </c>
    </row>
    <row r="4321" spans="1:7" ht="15.95" customHeight="1">
      <c r="A4321" s="247" t="s">
        <v>26841</v>
      </c>
      <c r="B4321" s="248" t="s">
        <v>7749</v>
      </c>
      <c r="C4321" s="640" t="s">
        <v>7750</v>
      </c>
      <c r="D4321" s="640"/>
      <c r="E4321" s="640"/>
      <c r="F4321" s="248" t="s">
        <v>86</v>
      </c>
      <c r="G4321" s="249">
        <v>114172.4</v>
      </c>
    </row>
    <row r="4322" spans="1:7" ht="15.95" customHeight="1">
      <c r="A4322" s="247" t="s">
        <v>26842</v>
      </c>
      <c r="B4322" s="248" t="s">
        <v>7751</v>
      </c>
      <c r="C4322" s="640" t="s">
        <v>7752</v>
      </c>
      <c r="D4322" s="640"/>
      <c r="E4322" s="640"/>
      <c r="F4322" s="248" t="s">
        <v>86</v>
      </c>
      <c r="G4322" s="249">
        <v>99250.85</v>
      </c>
    </row>
    <row r="4323" spans="1:7" ht="15.95" customHeight="1">
      <c r="A4323" s="247" t="s">
        <v>26843</v>
      </c>
      <c r="B4323" s="248" t="s">
        <v>7753</v>
      </c>
      <c r="C4323" s="640" t="s">
        <v>7754</v>
      </c>
      <c r="D4323" s="640"/>
      <c r="E4323" s="640"/>
      <c r="F4323" s="248" t="s">
        <v>86</v>
      </c>
      <c r="G4323" s="249">
        <v>85730.85</v>
      </c>
    </row>
    <row r="4324" spans="1:7" ht="15.95" customHeight="1">
      <c r="A4324" s="245" t="s">
        <v>26844</v>
      </c>
      <c r="B4324" s="642" t="s">
        <v>7755</v>
      </c>
      <c r="C4324" s="642"/>
      <c r="D4324" s="642"/>
      <c r="E4324" s="642"/>
      <c r="F4324" s="642"/>
      <c r="G4324" s="246">
        <v>20947.439999999999</v>
      </c>
    </row>
    <row r="4325" spans="1:7" ht="15.95" customHeight="1">
      <c r="A4325" s="247" t="s">
        <v>26845</v>
      </c>
      <c r="B4325" s="248" t="s">
        <v>7756</v>
      </c>
      <c r="C4325" s="640" t="s">
        <v>7757</v>
      </c>
      <c r="D4325" s="640"/>
      <c r="E4325" s="640"/>
      <c r="F4325" s="248" t="s">
        <v>86</v>
      </c>
      <c r="G4325" s="249">
        <v>39.68</v>
      </c>
    </row>
    <row r="4326" spans="1:7" ht="15.95" customHeight="1">
      <c r="A4326" s="247" t="s">
        <v>26846</v>
      </c>
      <c r="B4326" s="248" t="s">
        <v>7758</v>
      </c>
      <c r="C4326" s="640" t="s">
        <v>7759</v>
      </c>
      <c r="D4326" s="640"/>
      <c r="E4326" s="640"/>
      <c r="F4326" s="248" t="s">
        <v>86</v>
      </c>
      <c r="G4326" s="249">
        <v>11706.13</v>
      </c>
    </row>
    <row r="4327" spans="1:7" ht="15.95" customHeight="1">
      <c r="A4327" s="247" t="s">
        <v>26847</v>
      </c>
      <c r="B4327" s="248" t="s">
        <v>7760</v>
      </c>
      <c r="C4327" s="640" t="s">
        <v>7761</v>
      </c>
      <c r="D4327" s="640"/>
      <c r="E4327" s="640"/>
      <c r="F4327" s="248" t="s">
        <v>86</v>
      </c>
      <c r="G4327" s="249">
        <v>715.78</v>
      </c>
    </row>
    <row r="4328" spans="1:7" ht="15.95" customHeight="1">
      <c r="A4328" s="247" t="s">
        <v>26848</v>
      </c>
      <c r="B4328" s="248" t="s">
        <v>7762</v>
      </c>
      <c r="C4328" s="640" t="s">
        <v>7763</v>
      </c>
      <c r="D4328" s="640"/>
      <c r="E4328" s="640"/>
      <c r="F4328" s="248" t="s">
        <v>86</v>
      </c>
      <c r="G4328" s="249">
        <v>830.99</v>
      </c>
    </row>
    <row r="4329" spans="1:7" ht="15.95" customHeight="1">
      <c r="A4329" s="247" t="s">
        <v>26849</v>
      </c>
      <c r="B4329" s="248" t="s">
        <v>7764</v>
      </c>
      <c r="C4329" s="640" t="s">
        <v>7765</v>
      </c>
      <c r="D4329" s="640"/>
      <c r="E4329" s="640"/>
      <c r="F4329" s="248" t="s">
        <v>86</v>
      </c>
      <c r="G4329" s="249">
        <v>1143.1300000000001</v>
      </c>
    </row>
    <row r="4330" spans="1:7" ht="15.95" customHeight="1">
      <c r="A4330" s="247" t="s">
        <v>26850</v>
      </c>
      <c r="B4330" s="248" t="s">
        <v>7766</v>
      </c>
      <c r="C4330" s="640" t="s">
        <v>7767</v>
      </c>
      <c r="D4330" s="640"/>
      <c r="E4330" s="640"/>
      <c r="F4330" s="248" t="s">
        <v>86</v>
      </c>
      <c r="G4330" s="249">
        <v>1305.0899999999999</v>
      </c>
    </row>
    <row r="4331" spans="1:7" ht="15.95" customHeight="1">
      <c r="A4331" s="247" t="s">
        <v>26851</v>
      </c>
      <c r="B4331" s="248" t="s">
        <v>7768</v>
      </c>
      <c r="C4331" s="640" t="s">
        <v>7769</v>
      </c>
      <c r="D4331" s="640"/>
      <c r="E4331" s="640"/>
      <c r="F4331" s="248" t="s">
        <v>86</v>
      </c>
      <c r="G4331" s="249">
        <v>2306.9299999999998</v>
      </c>
    </row>
    <row r="4332" spans="1:7" ht="15.95" customHeight="1">
      <c r="A4332" s="247" t="s">
        <v>26852</v>
      </c>
      <c r="B4332" s="248" t="s">
        <v>7770</v>
      </c>
      <c r="C4332" s="640" t="s">
        <v>7771</v>
      </c>
      <c r="D4332" s="640"/>
      <c r="E4332" s="640"/>
      <c r="F4332" s="248" t="s">
        <v>86</v>
      </c>
      <c r="G4332" s="249">
        <v>2899.71</v>
      </c>
    </row>
    <row r="4333" spans="1:7" ht="15.95" customHeight="1">
      <c r="A4333" s="245" t="s">
        <v>26853</v>
      </c>
      <c r="B4333" s="642" t="s">
        <v>7772</v>
      </c>
      <c r="C4333" s="642"/>
      <c r="D4333" s="642"/>
      <c r="E4333" s="642"/>
      <c r="F4333" s="642"/>
      <c r="G4333" s="246">
        <v>36973.199999999997</v>
      </c>
    </row>
    <row r="4334" spans="1:7" ht="15.95" customHeight="1">
      <c r="A4334" s="640" t="s">
        <v>26854</v>
      </c>
      <c r="B4334" s="643" t="s">
        <v>7773</v>
      </c>
      <c r="C4334" s="640" t="s">
        <v>7774</v>
      </c>
      <c r="D4334" s="640"/>
      <c r="E4334" s="640"/>
      <c r="F4334" s="643" t="s">
        <v>86</v>
      </c>
      <c r="G4334" s="641">
        <v>979.89</v>
      </c>
    </row>
    <row r="4335" spans="1:7" ht="6" customHeight="1">
      <c r="A4335" s="640"/>
      <c r="B4335" s="643"/>
      <c r="C4335" s="640"/>
      <c r="D4335" s="640"/>
      <c r="E4335" s="640"/>
      <c r="F4335" s="643"/>
      <c r="G4335" s="641"/>
    </row>
    <row r="4336" spans="1:7" ht="15.95" customHeight="1">
      <c r="A4336" s="640" t="s">
        <v>26855</v>
      </c>
      <c r="B4336" s="643" t="s">
        <v>7775</v>
      </c>
      <c r="C4336" s="640" t="s">
        <v>7776</v>
      </c>
      <c r="D4336" s="640"/>
      <c r="E4336" s="640"/>
      <c r="F4336" s="643" t="s">
        <v>86</v>
      </c>
      <c r="G4336" s="641">
        <v>1129.69</v>
      </c>
    </row>
    <row r="4337" spans="1:7" ht="6" customHeight="1">
      <c r="A4337" s="640"/>
      <c r="B4337" s="643"/>
      <c r="C4337" s="640"/>
      <c r="D4337" s="640"/>
      <c r="E4337" s="640"/>
      <c r="F4337" s="643"/>
      <c r="G4337" s="641"/>
    </row>
    <row r="4338" spans="1:7" ht="15.95" customHeight="1">
      <c r="A4338" s="640" t="s">
        <v>26856</v>
      </c>
      <c r="B4338" s="643" t="s">
        <v>7777</v>
      </c>
      <c r="C4338" s="640" t="s">
        <v>7778</v>
      </c>
      <c r="D4338" s="640"/>
      <c r="E4338" s="640"/>
      <c r="F4338" s="643" t="s">
        <v>86</v>
      </c>
      <c r="G4338" s="641">
        <v>1286.6400000000001</v>
      </c>
    </row>
    <row r="4339" spans="1:7" ht="6" customHeight="1">
      <c r="A4339" s="640"/>
      <c r="B4339" s="643"/>
      <c r="C4339" s="640"/>
      <c r="D4339" s="640"/>
      <c r="E4339" s="640"/>
      <c r="F4339" s="643"/>
      <c r="G4339" s="641"/>
    </row>
    <row r="4340" spans="1:7" ht="15.95" customHeight="1">
      <c r="A4340" s="640" t="s">
        <v>26857</v>
      </c>
      <c r="B4340" s="643" t="s">
        <v>7779</v>
      </c>
      <c r="C4340" s="640" t="s">
        <v>7780</v>
      </c>
      <c r="D4340" s="640"/>
      <c r="E4340" s="640"/>
      <c r="F4340" s="643" t="s">
        <v>86</v>
      </c>
      <c r="G4340" s="641">
        <v>1567.13</v>
      </c>
    </row>
    <row r="4341" spans="1:7" ht="6" customHeight="1">
      <c r="A4341" s="640"/>
      <c r="B4341" s="643"/>
      <c r="C4341" s="640"/>
      <c r="D4341" s="640"/>
      <c r="E4341" s="640"/>
      <c r="F4341" s="643"/>
      <c r="G4341" s="641"/>
    </row>
    <row r="4342" spans="1:7" ht="15.95" customHeight="1">
      <c r="A4342" s="640" t="s">
        <v>26858</v>
      </c>
      <c r="B4342" s="643" t="s">
        <v>7781</v>
      </c>
      <c r="C4342" s="640" t="s">
        <v>7782</v>
      </c>
      <c r="D4342" s="640"/>
      <c r="E4342" s="640"/>
      <c r="F4342" s="643" t="s">
        <v>86</v>
      </c>
      <c r="G4342" s="641">
        <v>1698.5</v>
      </c>
    </row>
    <row r="4343" spans="1:7" ht="6" customHeight="1">
      <c r="A4343" s="640"/>
      <c r="B4343" s="643"/>
      <c r="C4343" s="640"/>
      <c r="D4343" s="640"/>
      <c r="E4343" s="640"/>
      <c r="F4343" s="643"/>
      <c r="G4343" s="641"/>
    </row>
    <row r="4344" spans="1:7" ht="15.95" customHeight="1">
      <c r="A4344" s="640" t="s">
        <v>26859</v>
      </c>
      <c r="B4344" s="643" t="s">
        <v>7783</v>
      </c>
      <c r="C4344" s="640" t="s">
        <v>7784</v>
      </c>
      <c r="D4344" s="640"/>
      <c r="E4344" s="640"/>
      <c r="F4344" s="643" t="s">
        <v>86</v>
      </c>
      <c r="G4344" s="641">
        <v>1117.8</v>
      </c>
    </row>
    <row r="4345" spans="1:7" ht="6" customHeight="1">
      <c r="A4345" s="640"/>
      <c r="B4345" s="643"/>
      <c r="C4345" s="640"/>
      <c r="D4345" s="640"/>
      <c r="E4345" s="640"/>
      <c r="F4345" s="643"/>
      <c r="G4345" s="641"/>
    </row>
    <row r="4346" spans="1:7" ht="15.95" customHeight="1">
      <c r="A4346" s="640" t="s">
        <v>26860</v>
      </c>
      <c r="B4346" s="643" t="s">
        <v>7785</v>
      </c>
      <c r="C4346" s="640" t="s">
        <v>7786</v>
      </c>
      <c r="D4346" s="640"/>
      <c r="E4346" s="640"/>
      <c r="F4346" s="643" t="s">
        <v>86</v>
      </c>
      <c r="G4346" s="641">
        <v>1393.13</v>
      </c>
    </row>
    <row r="4347" spans="1:7" ht="6" customHeight="1">
      <c r="A4347" s="640"/>
      <c r="B4347" s="643"/>
      <c r="C4347" s="640"/>
      <c r="D4347" s="640"/>
      <c r="E4347" s="640"/>
      <c r="F4347" s="643"/>
      <c r="G4347" s="641"/>
    </row>
    <row r="4348" spans="1:7" ht="15.95" customHeight="1">
      <c r="A4348" s="640" t="s">
        <v>26861</v>
      </c>
      <c r="B4348" s="643" t="s">
        <v>7787</v>
      </c>
      <c r="C4348" s="640" t="s">
        <v>7788</v>
      </c>
      <c r="D4348" s="640"/>
      <c r="E4348" s="640"/>
      <c r="F4348" s="643" t="s">
        <v>86</v>
      </c>
      <c r="G4348" s="641">
        <v>1702.86</v>
      </c>
    </row>
    <row r="4349" spans="1:7" ht="6" customHeight="1">
      <c r="A4349" s="640"/>
      <c r="B4349" s="643"/>
      <c r="C4349" s="640"/>
      <c r="D4349" s="640"/>
      <c r="E4349" s="640"/>
      <c r="F4349" s="643"/>
      <c r="G4349" s="641"/>
    </row>
    <row r="4350" spans="1:7" ht="15.95" customHeight="1">
      <c r="A4350" s="640" t="s">
        <v>26862</v>
      </c>
      <c r="B4350" s="643" t="s">
        <v>7789</v>
      </c>
      <c r="C4350" s="640" t="s">
        <v>7790</v>
      </c>
      <c r="D4350" s="640"/>
      <c r="E4350" s="640"/>
      <c r="F4350" s="643" t="s">
        <v>86</v>
      </c>
      <c r="G4350" s="641">
        <v>1566.41</v>
      </c>
    </row>
    <row r="4351" spans="1:7" ht="6" customHeight="1">
      <c r="A4351" s="640"/>
      <c r="B4351" s="643"/>
      <c r="C4351" s="640"/>
      <c r="D4351" s="640"/>
      <c r="E4351" s="640"/>
      <c r="F4351" s="643"/>
      <c r="G4351" s="641"/>
    </row>
    <row r="4352" spans="1:7" ht="15.95" customHeight="1">
      <c r="A4352" s="640" t="s">
        <v>26863</v>
      </c>
      <c r="B4352" s="643" t="s">
        <v>7791</v>
      </c>
      <c r="C4352" s="640" t="s">
        <v>7792</v>
      </c>
      <c r="D4352" s="640"/>
      <c r="E4352" s="640"/>
      <c r="F4352" s="643" t="s">
        <v>86</v>
      </c>
      <c r="G4352" s="641">
        <v>2012.79</v>
      </c>
    </row>
    <row r="4353" spans="1:7" ht="6" customHeight="1">
      <c r="A4353" s="640"/>
      <c r="B4353" s="643"/>
      <c r="C4353" s="640"/>
      <c r="D4353" s="640"/>
      <c r="E4353" s="640"/>
      <c r="F4353" s="643"/>
      <c r="G4353" s="641"/>
    </row>
    <row r="4354" spans="1:7" ht="15.95" customHeight="1">
      <c r="A4354" s="640" t="s">
        <v>26864</v>
      </c>
      <c r="B4354" s="643" t="s">
        <v>7793</v>
      </c>
      <c r="C4354" s="640" t="s">
        <v>7794</v>
      </c>
      <c r="D4354" s="640"/>
      <c r="E4354" s="640"/>
      <c r="F4354" s="643" t="s">
        <v>86</v>
      </c>
      <c r="G4354" s="641">
        <v>2525.44</v>
      </c>
    </row>
    <row r="4355" spans="1:7" ht="6" customHeight="1">
      <c r="A4355" s="640"/>
      <c r="B4355" s="643"/>
      <c r="C4355" s="640"/>
      <c r="D4355" s="640"/>
      <c r="E4355" s="640"/>
      <c r="F4355" s="643"/>
      <c r="G4355" s="641"/>
    </row>
    <row r="4356" spans="1:7" ht="15.95" customHeight="1">
      <c r="A4356" s="640" t="s">
        <v>26865</v>
      </c>
      <c r="B4356" s="643" t="s">
        <v>7795</v>
      </c>
      <c r="C4356" s="640" t="s">
        <v>7796</v>
      </c>
      <c r="D4356" s="640"/>
      <c r="E4356" s="640"/>
      <c r="F4356" s="643" t="s">
        <v>86</v>
      </c>
      <c r="G4356" s="641">
        <v>3086.84</v>
      </c>
    </row>
    <row r="4357" spans="1:7" ht="6" customHeight="1">
      <c r="A4357" s="640"/>
      <c r="B4357" s="643"/>
      <c r="C4357" s="640"/>
      <c r="D4357" s="640"/>
      <c r="E4357" s="640"/>
      <c r="F4357" s="643"/>
      <c r="G4357" s="641"/>
    </row>
    <row r="4358" spans="1:7" ht="15.95" customHeight="1">
      <c r="A4358" s="640" t="s">
        <v>26866</v>
      </c>
      <c r="B4358" s="643" t="s">
        <v>7797</v>
      </c>
      <c r="C4358" s="640" t="s">
        <v>7798</v>
      </c>
      <c r="D4358" s="640"/>
      <c r="E4358" s="640"/>
      <c r="F4358" s="643" t="s">
        <v>86</v>
      </c>
      <c r="G4358" s="641">
        <v>1076.74</v>
      </c>
    </row>
    <row r="4359" spans="1:7" ht="6" customHeight="1">
      <c r="A4359" s="640"/>
      <c r="B4359" s="643"/>
      <c r="C4359" s="640"/>
      <c r="D4359" s="640"/>
      <c r="E4359" s="640"/>
      <c r="F4359" s="643"/>
      <c r="G4359" s="641"/>
    </row>
    <row r="4360" spans="1:7" ht="15.95" customHeight="1">
      <c r="A4360" s="640" t="s">
        <v>26867</v>
      </c>
      <c r="B4360" s="643" t="s">
        <v>7799</v>
      </c>
      <c r="C4360" s="640" t="s">
        <v>7800</v>
      </c>
      <c r="D4360" s="640"/>
      <c r="E4360" s="640"/>
      <c r="F4360" s="643" t="s">
        <v>86</v>
      </c>
      <c r="G4360" s="641">
        <v>912.8</v>
      </c>
    </row>
    <row r="4361" spans="1:7" ht="6" customHeight="1">
      <c r="A4361" s="640"/>
      <c r="B4361" s="643"/>
      <c r="C4361" s="640"/>
      <c r="D4361" s="640"/>
      <c r="E4361" s="640"/>
      <c r="F4361" s="643"/>
      <c r="G4361" s="641"/>
    </row>
    <row r="4362" spans="1:7" ht="15.95" customHeight="1">
      <c r="A4362" s="640" t="s">
        <v>26868</v>
      </c>
      <c r="B4362" s="643" t="s">
        <v>7801</v>
      </c>
      <c r="C4362" s="640" t="s">
        <v>7802</v>
      </c>
      <c r="D4362" s="640"/>
      <c r="E4362" s="640"/>
      <c r="F4362" s="643" t="s">
        <v>86</v>
      </c>
      <c r="G4362" s="641">
        <v>1076.74</v>
      </c>
    </row>
    <row r="4363" spans="1:7" ht="6" customHeight="1">
      <c r="A4363" s="640"/>
      <c r="B4363" s="643"/>
      <c r="C4363" s="640"/>
      <c r="D4363" s="640"/>
      <c r="E4363" s="640"/>
      <c r="F4363" s="643"/>
      <c r="G4363" s="641"/>
    </row>
    <row r="4364" spans="1:7" ht="15.95" customHeight="1">
      <c r="A4364" s="640" t="s">
        <v>26869</v>
      </c>
      <c r="B4364" s="643" t="s">
        <v>7803</v>
      </c>
      <c r="C4364" s="640" t="s">
        <v>7804</v>
      </c>
      <c r="D4364" s="640"/>
      <c r="E4364" s="640"/>
      <c r="F4364" s="643" t="s">
        <v>86</v>
      </c>
      <c r="G4364" s="641">
        <v>1311.17</v>
      </c>
    </row>
    <row r="4365" spans="1:7" ht="6" customHeight="1">
      <c r="A4365" s="640"/>
      <c r="B4365" s="643"/>
      <c r="C4365" s="640"/>
      <c r="D4365" s="640"/>
      <c r="E4365" s="640"/>
      <c r="F4365" s="643"/>
      <c r="G4365" s="641"/>
    </row>
    <row r="4366" spans="1:7" ht="15.95" customHeight="1">
      <c r="A4366" s="640" t="s">
        <v>26870</v>
      </c>
      <c r="B4366" s="643" t="s">
        <v>7805</v>
      </c>
      <c r="C4366" s="640" t="s">
        <v>7806</v>
      </c>
      <c r="D4366" s="640"/>
      <c r="E4366" s="640"/>
      <c r="F4366" s="643" t="s">
        <v>86</v>
      </c>
      <c r="G4366" s="641">
        <v>1333.91</v>
      </c>
    </row>
    <row r="4367" spans="1:7" ht="6" customHeight="1">
      <c r="A4367" s="640"/>
      <c r="B4367" s="643"/>
      <c r="C4367" s="640"/>
      <c r="D4367" s="640"/>
      <c r="E4367" s="640"/>
      <c r="F4367" s="643"/>
      <c r="G4367" s="641"/>
    </row>
    <row r="4368" spans="1:7" ht="15.95" customHeight="1">
      <c r="A4368" s="640" t="s">
        <v>26871</v>
      </c>
      <c r="B4368" s="643" t="s">
        <v>7807</v>
      </c>
      <c r="C4368" s="640" t="s">
        <v>7808</v>
      </c>
      <c r="D4368" s="640"/>
      <c r="E4368" s="640"/>
      <c r="F4368" s="643" t="s">
        <v>86</v>
      </c>
      <c r="G4368" s="641">
        <v>1524.13</v>
      </c>
    </row>
    <row r="4369" spans="1:7" ht="6" customHeight="1">
      <c r="A4369" s="640"/>
      <c r="B4369" s="643"/>
      <c r="C4369" s="640"/>
      <c r="D4369" s="640"/>
      <c r="E4369" s="640"/>
      <c r="F4369" s="643"/>
      <c r="G4369" s="641"/>
    </row>
    <row r="4370" spans="1:7" ht="15.95" customHeight="1">
      <c r="A4370" s="640" t="s">
        <v>26872</v>
      </c>
      <c r="B4370" s="643" t="s">
        <v>7809</v>
      </c>
      <c r="C4370" s="640" t="s">
        <v>7810</v>
      </c>
      <c r="D4370" s="640"/>
      <c r="E4370" s="640"/>
      <c r="F4370" s="643" t="s">
        <v>86</v>
      </c>
      <c r="G4370" s="641">
        <v>1998.96</v>
      </c>
    </row>
    <row r="4371" spans="1:7" ht="6" customHeight="1">
      <c r="A4371" s="640"/>
      <c r="B4371" s="643"/>
      <c r="C4371" s="640"/>
      <c r="D4371" s="640"/>
      <c r="E4371" s="640"/>
      <c r="F4371" s="643"/>
      <c r="G4371" s="641"/>
    </row>
    <row r="4372" spans="1:7" ht="15.95" customHeight="1">
      <c r="A4372" s="640" t="s">
        <v>26873</v>
      </c>
      <c r="B4372" s="643" t="s">
        <v>7811</v>
      </c>
      <c r="C4372" s="640" t="s">
        <v>7812</v>
      </c>
      <c r="D4372" s="640"/>
      <c r="E4372" s="640"/>
      <c r="F4372" s="643" t="s">
        <v>86</v>
      </c>
      <c r="G4372" s="641">
        <v>1998.96</v>
      </c>
    </row>
    <row r="4373" spans="1:7" ht="6" customHeight="1">
      <c r="A4373" s="640"/>
      <c r="B4373" s="643"/>
      <c r="C4373" s="640"/>
      <c r="D4373" s="640"/>
      <c r="E4373" s="640"/>
      <c r="F4373" s="643"/>
      <c r="G4373" s="641"/>
    </row>
    <row r="4374" spans="1:7" ht="15.95" customHeight="1">
      <c r="A4374" s="640" t="s">
        <v>26874</v>
      </c>
      <c r="B4374" s="643" t="s">
        <v>7813</v>
      </c>
      <c r="C4374" s="640" t="s">
        <v>7814</v>
      </c>
      <c r="D4374" s="640"/>
      <c r="E4374" s="640"/>
      <c r="F4374" s="643" t="s">
        <v>86</v>
      </c>
      <c r="G4374" s="641">
        <v>2070.94</v>
      </c>
    </row>
    <row r="4375" spans="1:7" ht="6" customHeight="1">
      <c r="A4375" s="640"/>
      <c r="B4375" s="643"/>
      <c r="C4375" s="640"/>
      <c r="D4375" s="640"/>
      <c r="E4375" s="640"/>
      <c r="F4375" s="643"/>
      <c r="G4375" s="641"/>
    </row>
    <row r="4376" spans="1:7" ht="15.95" customHeight="1">
      <c r="A4376" s="640" t="s">
        <v>26875</v>
      </c>
      <c r="B4376" s="643" t="s">
        <v>7815</v>
      </c>
      <c r="C4376" s="640" t="s">
        <v>7816</v>
      </c>
      <c r="D4376" s="640"/>
      <c r="E4376" s="640"/>
      <c r="F4376" s="643" t="s">
        <v>86</v>
      </c>
      <c r="G4376" s="641">
        <v>3601.73</v>
      </c>
    </row>
    <row r="4377" spans="1:7" ht="6" customHeight="1">
      <c r="A4377" s="640"/>
      <c r="B4377" s="643"/>
      <c r="C4377" s="640"/>
      <c r="D4377" s="640"/>
      <c r="E4377" s="640"/>
      <c r="F4377" s="643"/>
      <c r="G4377" s="641"/>
    </row>
    <row r="4378" spans="1:7" ht="15.95" customHeight="1">
      <c r="A4378" s="245" t="s">
        <v>26876</v>
      </c>
      <c r="B4378" s="642" t="s">
        <v>7817</v>
      </c>
      <c r="C4378" s="642"/>
      <c r="D4378" s="642"/>
      <c r="E4378" s="642"/>
      <c r="F4378" s="642"/>
      <c r="G4378" s="246">
        <v>335818.05</v>
      </c>
    </row>
    <row r="4379" spans="1:7" ht="15.95" customHeight="1">
      <c r="A4379" s="640" t="s">
        <v>26877</v>
      </c>
      <c r="B4379" s="643" t="s">
        <v>7818</v>
      </c>
      <c r="C4379" s="640" t="s">
        <v>7819</v>
      </c>
      <c r="D4379" s="640"/>
      <c r="E4379" s="640"/>
      <c r="F4379" s="643" t="s">
        <v>86</v>
      </c>
      <c r="G4379" s="641">
        <v>25141.39</v>
      </c>
    </row>
    <row r="4380" spans="1:7" ht="15" customHeight="1">
      <c r="A4380" s="640"/>
      <c r="B4380" s="643"/>
      <c r="C4380" s="640"/>
      <c r="D4380" s="640"/>
      <c r="E4380" s="640"/>
      <c r="F4380" s="643"/>
      <c r="G4380" s="641"/>
    </row>
    <row r="4381" spans="1:7" ht="15.95" customHeight="1">
      <c r="A4381" s="640" t="s">
        <v>26878</v>
      </c>
      <c r="B4381" s="643" t="s">
        <v>7820</v>
      </c>
      <c r="C4381" s="640" t="s">
        <v>7821</v>
      </c>
      <c r="D4381" s="640"/>
      <c r="E4381" s="640"/>
      <c r="F4381" s="643" t="s">
        <v>86</v>
      </c>
      <c r="G4381" s="641">
        <v>27204.63</v>
      </c>
    </row>
    <row r="4382" spans="1:7" ht="6" customHeight="1">
      <c r="A4382" s="640"/>
      <c r="B4382" s="643"/>
      <c r="C4382" s="640"/>
      <c r="D4382" s="640"/>
      <c r="E4382" s="640"/>
      <c r="F4382" s="643"/>
      <c r="G4382" s="641"/>
    </row>
    <row r="4383" spans="1:7" ht="15.95" customHeight="1">
      <c r="A4383" s="640" t="s">
        <v>26879</v>
      </c>
      <c r="B4383" s="643" t="s">
        <v>7822</v>
      </c>
      <c r="C4383" s="640" t="s">
        <v>7823</v>
      </c>
      <c r="D4383" s="640"/>
      <c r="E4383" s="640"/>
      <c r="F4383" s="643" t="s">
        <v>86</v>
      </c>
      <c r="G4383" s="641">
        <v>29094.55</v>
      </c>
    </row>
    <row r="4384" spans="1:7" ht="6" customHeight="1">
      <c r="A4384" s="640"/>
      <c r="B4384" s="643"/>
      <c r="C4384" s="640"/>
      <c r="D4384" s="640"/>
      <c r="E4384" s="640"/>
      <c r="F4384" s="643"/>
      <c r="G4384" s="641"/>
    </row>
    <row r="4385" spans="1:7" ht="15.95" customHeight="1">
      <c r="A4385" s="640" t="s">
        <v>26880</v>
      </c>
      <c r="B4385" s="643" t="s">
        <v>7824</v>
      </c>
      <c r="C4385" s="640" t="s">
        <v>7825</v>
      </c>
      <c r="D4385" s="640"/>
      <c r="E4385" s="640"/>
      <c r="F4385" s="643" t="s">
        <v>86</v>
      </c>
      <c r="G4385" s="641">
        <v>34515.699999999997</v>
      </c>
    </row>
    <row r="4386" spans="1:7" ht="6" customHeight="1">
      <c r="A4386" s="640"/>
      <c r="B4386" s="643"/>
      <c r="C4386" s="640"/>
      <c r="D4386" s="640"/>
      <c r="E4386" s="640"/>
      <c r="F4386" s="643"/>
      <c r="G4386" s="641"/>
    </row>
    <row r="4387" spans="1:7" ht="15.95" customHeight="1">
      <c r="A4387" s="640" t="s">
        <v>26881</v>
      </c>
      <c r="B4387" s="643" t="s">
        <v>7826</v>
      </c>
      <c r="C4387" s="640" t="s">
        <v>7827</v>
      </c>
      <c r="D4387" s="640"/>
      <c r="E4387" s="640"/>
      <c r="F4387" s="643" t="s">
        <v>86</v>
      </c>
      <c r="G4387" s="641">
        <v>38926.01</v>
      </c>
    </row>
    <row r="4388" spans="1:7" ht="6" customHeight="1">
      <c r="A4388" s="640"/>
      <c r="B4388" s="643"/>
      <c r="C4388" s="640"/>
      <c r="D4388" s="640"/>
      <c r="E4388" s="640"/>
      <c r="F4388" s="643"/>
      <c r="G4388" s="641"/>
    </row>
    <row r="4389" spans="1:7" ht="15.95" customHeight="1">
      <c r="A4389" s="640" t="s">
        <v>26882</v>
      </c>
      <c r="B4389" s="643" t="s">
        <v>7828</v>
      </c>
      <c r="C4389" s="640" t="s">
        <v>7829</v>
      </c>
      <c r="D4389" s="640"/>
      <c r="E4389" s="640"/>
      <c r="F4389" s="643" t="s">
        <v>86</v>
      </c>
      <c r="G4389" s="641">
        <v>47662.25</v>
      </c>
    </row>
    <row r="4390" spans="1:7" ht="6" customHeight="1">
      <c r="A4390" s="640"/>
      <c r="B4390" s="643"/>
      <c r="C4390" s="640"/>
      <c r="D4390" s="640"/>
      <c r="E4390" s="640"/>
      <c r="F4390" s="643"/>
      <c r="G4390" s="641"/>
    </row>
    <row r="4391" spans="1:7" ht="15.95" customHeight="1">
      <c r="A4391" s="640" t="s">
        <v>26883</v>
      </c>
      <c r="B4391" s="643" t="s">
        <v>7830</v>
      </c>
      <c r="C4391" s="640" t="s">
        <v>7831</v>
      </c>
      <c r="D4391" s="640"/>
      <c r="E4391" s="640"/>
      <c r="F4391" s="643" t="s">
        <v>86</v>
      </c>
      <c r="G4391" s="641">
        <v>59268.35</v>
      </c>
    </row>
    <row r="4392" spans="1:7" ht="6" customHeight="1">
      <c r="A4392" s="640"/>
      <c r="B4392" s="643"/>
      <c r="C4392" s="640"/>
      <c r="D4392" s="640"/>
      <c r="E4392" s="640"/>
      <c r="F4392" s="643"/>
      <c r="G4392" s="641"/>
    </row>
    <row r="4393" spans="1:7" ht="15.95" customHeight="1">
      <c r="A4393" s="640" t="s">
        <v>26884</v>
      </c>
      <c r="B4393" s="643" t="s">
        <v>7832</v>
      </c>
      <c r="C4393" s="640" t="s">
        <v>7833</v>
      </c>
      <c r="D4393" s="640"/>
      <c r="E4393" s="640"/>
      <c r="F4393" s="643" t="s">
        <v>86</v>
      </c>
      <c r="G4393" s="641">
        <v>74005.17</v>
      </c>
    </row>
    <row r="4394" spans="1:7" ht="6" customHeight="1">
      <c r="A4394" s="640"/>
      <c r="B4394" s="643"/>
      <c r="C4394" s="640"/>
      <c r="D4394" s="640"/>
      <c r="E4394" s="640"/>
      <c r="F4394" s="643"/>
      <c r="G4394" s="641"/>
    </row>
    <row r="4395" spans="1:7" ht="15.95" customHeight="1">
      <c r="A4395" s="245" t="s">
        <v>26885</v>
      </c>
      <c r="B4395" s="642" t="s">
        <v>7834</v>
      </c>
      <c r="C4395" s="642"/>
      <c r="D4395" s="642"/>
      <c r="E4395" s="642"/>
      <c r="F4395" s="642"/>
      <c r="G4395" s="246">
        <v>526858.72</v>
      </c>
    </row>
    <row r="4396" spans="1:7" ht="15.95" customHeight="1">
      <c r="A4396" s="247" t="s">
        <v>26886</v>
      </c>
      <c r="B4396" s="248" t="s">
        <v>7835</v>
      </c>
      <c r="C4396" s="640" t="s">
        <v>7836</v>
      </c>
      <c r="D4396" s="640"/>
      <c r="E4396" s="640"/>
      <c r="F4396" s="248" t="s">
        <v>86</v>
      </c>
      <c r="G4396" s="249">
        <v>40.82</v>
      </c>
    </row>
    <row r="4397" spans="1:7" ht="15.95" customHeight="1">
      <c r="A4397" s="640" t="s">
        <v>26887</v>
      </c>
      <c r="B4397" s="643" t="s">
        <v>7837</v>
      </c>
      <c r="C4397" s="640" t="s">
        <v>7838</v>
      </c>
      <c r="D4397" s="640"/>
      <c r="E4397" s="640"/>
      <c r="F4397" s="643" t="s">
        <v>86</v>
      </c>
      <c r="G4397" s="641">
        <v>224.4</v>
      </c>
    </row>
    <row r="4398" spans="1:7" ht="6" customHeight="1">
      <c r="A4398" s="640"/>
      <c r="B4398" s="643"/>
      <c r="C4398" s="640"/>
      <c r="D4398" s="640"/>
      <c r="E4398" s="640"/>
      <c r="F4398" s="643"/>
      <c r="G4398" s="641"/>
    </row>
    <row r="4399" spans="1:7" ht="15.95" customHeight="1">
      <c r="A4399" s="247" t="s">
        <v>26888</v>
      </c>
      <c r="B4399" s="248" t="s">
        <v>7839</v>
      </c>
      <c r="C4399" s="640" t="s">
        <v>7840</v>
      </c>
      <c r="D4399" s="640"/>
      <c r="E4399" s="640"/>
      <c r="F4399" s="248" t="s">
        <v>86</v>
      </c>
      <c r="G4399" s="249">
        <v>154.44999999999999</v>
      </c>
    </row>
    <row r="4400" spans="1:7" ht="15.95" customHeight="1">
      <c r="A4400" s="247" t="s">
        <v>26889</v>
      </c>
      <c r="B4400" s="248" t="s">
        <v>7841</v>
      </c>
      <c r="C4400" s="640" t="s">
        <v>7842</v>
      </c>
      <c r="D4400" s="640"/>
      <c r="E4400" s="640"/>
      <c r="F4400" s="248" t="s">
        <v>86</v>
      </c>
      <c r="G4400" s="249">
        <v>68.81</v>
      </c>
    </row>
    <row r="4401" spans="1:7" ht="15.95" customHeight="1">
      <c r="A4401" s="247" t="s">
        <v>26890</v>
      </c>
      <c r="B4401" s="248" t="s">
        <v>7843</v>
      </c>
      <c r="C4401" s="640" t="s">
        <v>7844</v>
      </c>
      <c r="D4401" s="640"/>
      <c r="E4401" s="640"/>
      <c r="F4401" s="248" t="s">
        <v>86</v>
      </c>
      <c r="G4401" s="249">
        <v>17.78</v>
      </c>
    </row>
    <row r="4402" spans="1:7" ht="15.95" customHeight="1">
      <c r="A4402" s="247" t="s">
        <v>26891</v>
      </c>
      <c r="B4402" s="248" t="s">
        <v>7845</v>
      </c>
      <c r="C4402" s="640" t="s">
        <v>7846</v>
      </c>
      <c r="D4402" s="640"/>
      <c r="E4402" s="640"/>
      <c r="F4402" s="248" t="s">
        <v>86</v>
      </c>
      <c r="G4402" s="249">
        <v>323.51</v>
      </c>
    </row>
    <row r="4403" spans="1:7" ht="15.95" customHeight="1">
      <c r="A4403" s="640" t="s">
        <v>26892</v>
      </c>
      <c r="B4403" s="643" t="s">
        <v>7847</v>
      </c>
      <c r="C4403" s="640" t="s">
        <v>7848</v>
      </c>
      <c r="D4403" s="640"/>
      <c r="E4403" s="640"/>
      <c r="F4403" s="643" t="s">
        <v>86</v>
      </c>
      <c r="G4403" s="641">
        <v>2771.72</v>
      </c>
    </row>
    <row r="4404" spans="1:7" ht="6" customHeight="1">
      <c r="A4404" s="640"/>
      <c r="B4404" s="643"/>
      <c r="C4404" s="640"/>
      <c r="D4404" s="640"/>
      <c r="E4404" s="640"/>
      <c r="F4404" s="643"/>
      <c r="G4404" s="641"/>
    </row>
    <row r="4405" spans="1:7" ht="15.95" customHeight="1">
      <c r="A4405" s="247" t="s">
        <v>26893</v>
      </c>
      <c r="B4405" s="248" t="s">
        <v>7849</v>
      </c>
      <c r="C4405" s="640" t="s">
        <v>7850</v>
      </c>
      <c r="D4405" s="640"/>
      <c r="E4405" s="640"/>
      <c r="F4405" s="248" t="s">
        <v>86</v>
      </c>
      <c r="G4405" s="249">
        <v>3843.53</v>
      </c>
    </row>
    <row r="4406" spans="1:7" ht="15.95" customHeight="1">
      <c r="A4406" s="247" t="s">
        <v>26894</v>
      </c>
      <c r="B4406" s="248" t="s">
        <v>7851</v>
      </c>
      <c r="C4406" s="640" t="s">
        <v>7852</v>
      </c>
      <c r="D4406" s="640"/>
      <c r="E4406" s="640"/>
      <c r="F4406" s="248" t="s">
        <v>86</v>
      </c>
      <c r="G4406" s="249">
        <v>6690</v>
      </c>
    </row>
    <row r="4407" spans="1:7" ht="15.95" customHeight="1">
      <c r="A4407" s="247" t="s">
        <v>26895</v>
      </c>
      <c r="B4407" s="248" t="s">
        <v>7853</v>
      </c>
      <c r="C4407" s="640" t="s">
        <v>7854</v>
      </c>
      <c r="D4407" s="640"/>
      <c r="E4407" s="640"/>
      <c r="F4407" s="248" t="s">
        <v>86</v>
      </c>
      <c r="G4407" s="249">
        <v>23510</v>
      </c>
    </row>
    <row r="4408" spans="1:7" ht="15.95" customHeight="1">
      <c r="A4408" s="640" t="s">
        <v>26896</v>
      </c>
      <c r="B4408" s="643" t="s">
        <v>7855</v>
      </c>
      <c r="C4408" s="640" t="s">
        <v>7856</v>
      </c>
      <c r="D4408" s="640"/>
      <c r="E4408" s="640"/>
      <c r="F4408" s="643" t="s">
        <v>86</v>
      </c>
      <c r="G4408" s="641">
        <v>985.19</v>
      </c>
    </row>
    <row r="4409" spans="1:7" ht="6" customHeight="1">
      <c r="A4409" s="640"/>
      <c r="B4409" s="643"/>
      <c r="C4409" s="640"/>
      <c r="D4409" s="640"/>
      <c r="E4409" s="640"/>
      <c r="F4409" s="643"/>
      <c r="G4409" s="641"/>
    </row>
    <row r="4410" spans="1:7" ht="15.95" customHeight="1">
      <c r="A4410" s="640" t="s">
        <v>26897</v>
      </c>
      <c r="B4410" s="643" t="s">
        <v>7857</v>
      </c>
      <c r="C4410" s="640" t="s">
        <v>7858</v>
      </c>
      <c r="D4410" s="640"/>
      <c r="E4410" s="640"/>
      <c r="F4410" s="643" t="s">
        <v>86</v>
      </c>
      <c r="G4410" s="641">
        <v>357.06</v>
      </c>
    </row>
    <row r="4411" spans="1:7" ht="6" customHeight="1">
      <c r="A4411" s="640"/>
      <c r="B4411" s="643"/>
      <c r="C4411" s="640"/>
      <c r="D4411" s="640"/>
      <c r="E4411" s="640"/>
      <c r="F4411" s="643"/>
      <c r="G4411" s="641"/>
    </row>
    <row r="4412" spans="1:7" ht="15.95" customHeight="1">
      <c r="A4412" s="640" t="s">
        <v>26898</v>
      </c>
      <c r="B4412" s="643" t="s">
        <v>7859</v>
      </c>
      <c r="C4412" s="640" t="s">
        <v>7860</v>
      </c>
      <c r="D4412" s="640"/>
      <c r="E4412" s="640"/>
      <c r="F4412" s="643" t="s">
        <v>86</v>
      </c>
      <c r="G4412" s="641">
        <v>230.9</v>
      </c>
    </row>
    <row r="4413" spans="1:7" ht="6" customHeight="1">
      <c r="A4413" s="640"/>
      <c r="B4413" s="643"/>
      <c r="C4413" s="640"/>
      <c r="D4413" s="640"/>
      <c r="E4413" s="640"/>
      <c r="F4413" s="643"/>
      <c r="G4413" s="641"/>
    </row>
    <row r="4414" spans="1:7" ht="15.95" customHeight="1">
      <c r="A4414" s="247" t="s">
        <v>26899</v>
      </c>
      <c r="B4414" s="248" t="s">
        <v>7861</v>
      </c>
      <c r="C4414" s="640" t="s">
        <v>7862</v>
      </c>
      <c r="D4414" s="640"/>
      <c r="E4414" s="640"/>
      <c r="F4414" s="248" t="s">
        <v>86</v>
      </c>
      <c r="G4414" s="249">
        <v>807.13</v>
      </c>
    </row>
    <row r="4415" spans="1:7" ht="15.95" customHeight="1">
      <c r="A4415" s="640" t="s">
        <v>26900</v>
      </c>
      <c r="B4415" s="643" t="s">
        <v>7863</v>
      </c>
      <c r="C4415" s="640" t="s">
        <v>7864</v>
      </c>
      <c r="D4415" s="640"/>
      <c r="E4415" s="640"/>
      <c r="F4415" s="643" t="s">
        <v>86</v>
      </c>
      <c r="G4415" s="641">
        <v>520.57000000000005</v>
      </c>
    </row>
    <row r="4416" spans="1:7" ht="6" customHeight="1">
      <c r="A4416" s="640"/>
      <c r="B4416" s="643"/>
      <c r="C4416" s="640"/>
      <c r="D4416" s="640"/>
      <c r="E4416" s="640"/>
      <c r="F4416" s="643"/>
      <c r="G4416" s="641"/>
    </row>
    <row r="4417" spans="1:7" ht="15.95" customHeight="1">
      <c r="A4417" s="640" t="s">
        <v>26901</v>
      </c>
      <c r="B4417" s="643" t="s">
        <v>7865</v>
      </c>
      <c r="C4417" s="640" t="s">
        <v>7866</v>
      </c>
      <c r="D4417" s="640"/>
      <c r="E4417" s="640"/>
      <c r="F4417" s="643" t="s">
        <v>86</v>
      </c>
      <c r="G4417" s="641">
        <v>807.13</v>
      </c>
    </row>
    <row r="4418" spans="1:7" ht="6" customHeight="1">
      <c r="A4418" s="640"/>
      <c r="B4418" s="643"/>
      <c r="C4418" s="640"/>
      <c r="D4418" s="640"/>
      <c r="E4418" s="640"/>
      <c r="F4418" s="643"/>
      <c r="G4418" s="641"/>
    </row>
    <row r="4419" spans="1:7" ht="15.95" customHeight="1">
      <c r="A4419" s="247" t="s">
        <v>26902</v>
      </c>
      <c r="B4419" s="248" t="s">
        <v>7867</v>
      </c>
      <c r="C4419" s="640" t="s">
        <v>7868</v>
      </c>
      <c r="D4419" s="640"/>
      <c r="E4419" s="640"/>
      <c r="F4419" s="248" t="s">
        <v>86</v>
      </c>
      <c r="G4419" s="249">
        <v>1628.3</v>
      </c>
    </row>
    <row r="4420" spans="1:7" ht="15.95" customHeight="1">
      <c r="A4420" s="247" t="s">
        <v>26903</v>
      </c>
      <c r="B4420" s="248" t="s">
        <v>7869</v>
      </c>
      <c r="C4420" s="640" t="s">
        <v>7870</v>
      </c>
      <c r="D4420" s="640"/>
      <c r="E4420" s="640"/>
      <c r="F4420" s="248" t="s">
        <v>86</v>
      </c>
      <c r="G4420" s="249">
        <v>2089.0300000000002</v>
      </c>
    </row>
    <row r="4421" spans="1:7" ht="15.95" customHeight="1">
      <c r="A4421" s="247" t="s">
        <v>26904</v>
      </c>
      <c r="B4421" s="248" t="s">
        <v>7871</v>
      </c>
      <c r="C4421" s="640" t="s">
        <v>7872</v>
      </c>
      <c r="D4421" s="640"/>
      <c r="E4421" s="640"/>
      <c r="F4421" s="248" t="s">
        <v>86</v>
      </c>
      <c r="G4421" s="249">
        <v>2293.86</v>
      </c>
    </row>
    <row r="4422" spans="1:7" ht="15.95" customHeight="1">
      <c r="A4422" s="640" t="s">
        <v>26905</v>
      </c>
      <c r="B4422" s="643" t="s">
        <v>7873</v>
      </c>
      <c r="C4422" s="640" t="s">
        <v>7874</v>
      </c>
      <c r="D4422" s="640"/>
      <c r="E4422" s="640"/>
      <c r="F4422" s="643" t="s">
        <v>86</v>
      </c>
      <c r="G4422" s="641">
        <v>1430.46</v>
      </c>
    </row>
    <row r="4423" spans="1:7" ht="6" customHeight="1">
      <c r="A4423" s="640"/>
      <c r="B4423" s="643"/>
      <c r="C4423" s="640"/>
      <c r="D4423" s="640"/>
      <c r="E4423" s="640"/>
      <c r="F4423" s="643"/>
      <c r="G4423" s="641"/>
    </row>
    <row r="4424" spans="1:7" ht="15.95" customHeight="1">
      <c r="A4424" s="640" t="s">
        <v>26906</v>
      </c>
      <c r="B4424" s="643" t="s">
        <v>7875</v>
      </c>
      <c r="C4424" s="640" t="s">
        <v>7876</v>
      </c>
      <c r="D4424" s="640"/>
      <c r="E4424" s="640"/>
      <c r="F4424" s="643" t="s">
        <v>86</v>
      </c>
      <c r="G4424" s="641">
        <v>816.76</v>
      </c>
    </row>
    <row r="4425" spans="1:7" ht="6" customHeight="1">
      <c r="A4425" s="640"/>
      <c r="B4425" s="643"/>
      <c r="C4425" s="640"/>
      <c r="D4425" s="640"/>
      <c r="E4425" s="640"/>
      <c r="F4425" s="643"/>
      <c r="G4425" s="641"/>
    </row>
    <row r="4426" spans="1:7" ht="15.95" customHeight="1">
      <c r="A4426" s="640" t="s">
        <v>26907</v>
      </c>
      <c r="B4426" s="643" t="s">
        <v>7877</v>
      </c>
      <c r="C4426" s="640" t="s">
        <v>7878</v>
      </c>
      <c r="D4426" s="640"/>
      <c r="E4426" s="640"/>
      <c r="F4426" s="643" t="s">
        <v>2877</v>
      </c>
      <c r="G4426" s="641">
        <v>2887.62</v>
      </c>
    </row>
    <row r="4427" spans="1:7" ht="6" customHeight="1">
      <c r="A4427" s="640"/>
      <c r="B4427" s="643"/>
      <c r="C4427" s="640"/>
      <c r="D4427" s="640"/>
      <c r="E4427" s="640"/>
      <c r="F4427" s="643"/>
      <c r="G4427" s="641"/>
    </row>
    <row r="4428" spans="1:7" ht="15.95" customHeight="1">
      <c r="A4428" s="247" t="s">
        <v>26908</v>
      </c>
      <c r="B4428" s="248" t="s">
        <v>7879</v>
      </c>
      <c r="C4428" s="640" t="s">
        <v>7880</v>
      </c>
      <c r="D4428" s="640"/>
      <c r="E4428" s="640"/>
      <c r="F4428" s="248" t="s">
        <v>86</v>
      </c>
      <c r="G4428" s="249">
        <v>39.68</v>
      </c>
    </row>
    <row r="4429" spans="1:7" ht="15.95" customHeight="1">
      <c r="A4429" s="640" t="s">
        <v>26909</v>
      </c>
      <c r="B4429" s="643" t="s">
        <v>7881</v>
      </c>
      <c r="C4429" s="640" t="s">
        <v>7882</v>
      </c>
      <c r="D4429" s="640"/>
      <c r="E4429" s="640"/>
      <c r="F4429" s="643" t="s">
        <v>86</v>
      </c>
      <c r="G4429" s="641">
        <v>18921.21</v>
      </c>
    </row>
    <row r="4430" spans="1:7" ht="6" customHeight="1">
      <c r="A4430" s="640"/>
      <c r="B4430" s="643"/>
      <c r="C4430" s="640"/>
      <c r="D4430" s="640"/>
      <c r="E4430" s="640"/>
      <c r="F4430" s="643"/>
      <c r="G4430" s="641"/>
    </row>
    <row r="4431" spans="1:7" ht="15.95" customHeight="1">
      <c r="A4431" s="640" t="s">
        <v>26910</v>
      </c>
      <c r="B4431" s="643" t="s">
        <v>7883</v>
      </c>
      <c r="C4431" s="640" t="s">
        <v>7884</v>
      </c>
      <c r="D4431" s="640"/>
      <c r="E4431" s="640"/>
      <c r="F4431" s="643" t="s">
        <v>86</v>
      </c>
      <c r="G4431" s="641">
        <v>19219.25</v>
      </c>
    </row>
    <row r="4432" spans="1:7" ht="6" customHeight="1">
      <c r="A4432" s="640"/>
      <c r="B4432" s="643"/>
      <c r="C4432" s="640"/>
      <c r="D4432" s="640"/>
      <c r="E4432" s="640"/>
      <c r="F4432" s="643"/>
      <c r="G4432" s="641"/>
    </row>
    <row r="4433" spans="1:7" ht="15.95" customHeight="1">
      <c r="A4433" s="640" t="s">
        <v>26911</v>
      </c>
      <c r="B4433" s="643" t="s">
        <v>7885</v>
      </c>
      <c r="C4433" s="640" t="s">
        <v>7886</v>
      </c>
      <c r="D4433" s="640"/>
      <c r="E4433" s="640"/>
      <c r="F4433" s="643" t="s">
        <v>86</v>
      </c>
      <c r="G4433" s="641">
        <v>20203.060000000001</v>
      </c>
    </row>
    <row r="4434" spans="1:7" ht="6" customHeight="1">
      <c r="A4434" s="640"/>
      <c r="B4434" s="643"/>
      <c r="C4434" s="640"/>
      <c r="D4434" s="640"/>
      <c r="E4434" s="640"/>
      <c r="F4434" s="643"/>
      <c r="G4434" s="641"/>
    </row>
    <row r="4435" spans="1:7" ht="15.95" customHeight="1">
      <c r="A4435" s="640" t="s">
        <v>26912</v>
      </c>
      <c r="B4435" s="643" t="s">
        <v>7887</v>
      </c>
      <c r="C4435" s="640" t="s">
        <v>7888</v>
      </c>
      <c r="D4435" s="640"/>
      <c r="E4435" s="640"/>
      <c r="F4435" s="643" t="s">
        <v>86</v>
      </c>
      <c r="G4435" s="641">
        <v>19459.28</v>
      </c>
    </row>
    <row r="4436" spans="1:7" ht="6" customHeight="1">
      <c r="A4436" s="640"/>
      <c r="B4436" s="643"/>
      <c r="C4436" s="640"/>
      <c r="D4436" s="640"/>
      <c r="E4436" s="640"/>
      <c r="F4436" s="643"/>
      <c r="G4436" s="641"/>
    </row>
    <row r="4437" spans="1:7" ht="15.95" customHeight="1">
      <c r="A4437" s="640" t="s">
        <v>26913</v>
      </c>
      <c r="B4437" s="643" t="s">
        <v>7889</v>
      </c>
      <c r="C4437" s="640" t="s">
        <v>7890</v>
      </c>
      <c r="D4437" s="640"/>
      <c r="E4437" s="640"/>
      <c r="F4437" s="643" t="s">
        <v>86</v>
      </c>
      <c r="G4437" s="641">
        <v>20092.29</v>
      </c>
    </row>
    <row r="4438" spans="1:7" ht="6" customHeight="1">
      <c r="A4438" s="640"/>
      <c r="B4438" s="643"/>
      <c r="C4438" s="640"/>
      <c r="D4438" s="640"/>
      <c r="E4438" s="640"/>
      <c r="F4438" s="643"/>
      <c r="G4438" s="641"/>
    </row>
    <row r="4439" spans="1:7" ht="15.95" customHeight="1">
      <c r="A4439" s="640" t="s">
        <v>26914</v>
      </c>
      <c r="B4439" s="643" t="s">
        <v>7891</v>
      </c>
      <c r="C4439" s="640" t="s">
        <v>7892</v>
      </c>
      <c r="D4439" s="640"/>
      <c r="E4439" s="640"/>
      <c r="F4439" s="643" t="s">
        <v>86</v>
      </c>
      <c r="G4439" s="641">
        <v>21105.119999999999</v>
      </c>
    </row>
    <row r="4440" spans="1:7" ht="6" customHeight="1">
      <c r="A4440" s="640"/>
      <c r="B4440" s="643"/>
      <c r="C4440" s="640"/>
      <c r="D4440" s="640"/>
      <c r="E4440" s="640"/>
      <c r="F4440" s="643"/>
      <c r="G4440" s="641"/>
    </row>
    <row r="4441" spans="1:7" ht="15.95" customHeight="1">
      <c r="A4441" s="640" t="s">
        <v>26915</v>
      </c>
      <c r="B4441" s="643" t="s">
        <v>7893</v>
      </c>
      <c r="C4441" s="640" t="s">
        <v>7894</v>
      </c>
      <c r="D4441" s="640"/>
      <c r="E4441" s="640"/>
      <c r="F4441" s="643" t="s">
        <v>86</v>
      </c>
      <c r="G4441" s="641">
        <v>21817.26</v>
      </c>
    </row>
    <row r="4442" spans="1:7" ht="6" customHeight="1">
      <c r="A4442" s="640"/>
      <c r="B4442" s="643"/>
      <c r="C4442" s="640"/>
      <c r="D4442" s="640"/>
      <c r="E4442" s="640"/>
      <c r="F4442" s="643"/>
      <c r="G4442" s="641"/>
    </row>
    <row r="4443" spans="1:7" ht="15.95" customHeight="1">
      <c r="A4443" s="640" t="s">
        <v>26916</v>
      </c>
      <c r="B4443" s="643" t="s">
        <v>7895</v>
      </c>
      <c r="C4443" s="640" t="s">
        <v>7896</v>
      </c>
      <c r="D4443" s="640"/>
      <c r="E4443" s="640"/>
      <c r="F4443" s="643" t="s">
        <v>86</v>
      </c>
      <c r="G4443" s="641">
        <v>22086.3</v>
      </c>
    </row>
    <row r="4444" spans="1:7" ht="6" customHeight="1">
      <c r="A4444" s="640"/>
      <c r="B4444" s="643"/>
      <c r="C4444" s="640"/>
      <c r="D4444" s="640"/>
      <c r="E4444" s="640"/>
      <c r="F4444" s="643"/>
      <c r="G4444" s="641"/>
    </row>
    <row r="4445" spans="1:7" ht="15.95" customHeight="1">
      <c r="A4445" s="640" t="s">
        <v>26917</v>
      </c>
      <c r="B4445" s="643" t="s">
        <v>7897</v>
      </c>
      <c r="C4445" s="640" t="s">
        <v>7898</v>
      </c>
      <c r="D4445" s="640"/>
      <c r="E4445" s="640"/>
      <c r="F4445" s="643" t="s">
        <v>86</v>
      </c>
      <c r="G4445" s="641">
        <v>22003</v>
      </c>
    </row>
    <row r="4446" spans="1:7" ht="6" customHeight="1">
      <c r="A4446" s="640"/>
      <c r="B4446" s="643"/>
      <c r="C4446" s="640"/>
      <c r="D4446" s="640"/>
      <c r="E4446" s="640"/>
      <c r="F4446" s="643"/>
      <c r="G4446" s="641"/>
    </row>
    <row r="4447" spans="1:7" ht="15.95" customHeight="1">
      <c r="A4447" s="640" t="s">
        <v>26918</v>
      </c>
      <c r="B4447" s="643" t="s">
        <v>7899</v>
      </c>
      <c r="C4447" s="640" t="s">
        <v>7900</v>
      </c>
      <c r="D4447" s="640"/>
      <c r="E4447" s="640"/>
      <c r="F4447" s="643" t="s">
        <v>86</v>
      </c>
      <c r="G4447" s="641">
        <v>22244.55</v>
      </c>
    </row>
    <row r="4448" spans="1:7" ht="6" customHeight="1">
      <c r="A4448" s="640"/>
      <c r="B4448" s="643"/>
      <c r="C4448" s="640"/>
      <c r="D4448" s="640"/>
      <c r="E4448" s="640"/>
      <c r="F4448" s="643"/>
      <c r="G4448" s="641"/>
    </row>
    <row r="4449" spans="1:7" ht="15.95" customHeight="1">
      <c r="A4449" s="640" t="s">
        <v>26919</v>
      </c>
      <c r="B4449" s="643" t="s">
        <v>7901</v>
      </c>
      <c r="C4449" s="640" t="s">
        <v>7902</v>
      </c>
      <c r="D4449" s="640"/>
      <c r="E4449" s="640"/>
      <c r="F4449" s="643" t="s">
        <v>86</v>
      </c>
      <c r="G4449" s="641">
        <v>22703.49</v>
      </c>
    </row>
    <row r="4450" spans="1:7" ht="6" customHeight="1">
      <c r="A4450" s="640"/>
      <c r="B4450" s="643"/>
      <c r="C4450" s="640"/>
      <c r="D4450" s="640"/>
      <c r="E4450" s="640"/>
      <c r="F4450" s="643"/>
      <c r="G4450" s="641"/>
    </row>
    <row r="4451" spans="1:7" ht="15.95" customHeight="1">
      <c r="A4451" s="640" t="s">
        <v>26920</v>
      </c>
      <c r="B4451" s="643" t="s">
        <v>7903</v>
      </c>
      <c r="C4451" s="640" t="s">
        <v>7904</v>
      </c>
      <c r="D4451" s="640"/>
      <c r="E4451" s="640"/>
      <c r="F4451" s="643" t="s">
        <v>86</v>
      </c>
      <c r="G4451" s="641">
        <v>23320.68</v>
      </c>
    </row>
    <row r="4452" spans="1:7" ht="6" customHeight="1">
      <c r="A4452" s="640"/>
      <c r="B4452" s="643"/>
      <c r="C4452" s="640"/>
      <c r="D4452" s="640"/>
      <c r="E4452" s="640"/>
      <c r="F4452" s="643"/>
      <c r="G4452" s="641"/>
    </row>
    <row r="4453" spans="1:7" ht="15.95" customHeight="1">
      <c r="A4453" s="640" t="s">
        <v>26921</v>
      </c>
      <c r="B4453" s="643" t="s">
        <v>7905</v>
      </c>
      <c r="C4453" s="640" t="s">
        <v>7906</v>
      </c>
      <c r="D4453" s="640"/>
      <c r="E4453" s="640"/>
      <c r="F4453" s="643" t="s">
        <v>86</v>
      </c>
      <c r="G4453" s="641">
        <v>23842.93</v>
      </c>
    </row>
    <row r="4454" spans="1:7" ht="6" customHeight="1">
      <c r="A4454" s="640"/>
      <c r="B4454" s="643"/>
      <c r="C4454" s="640"/>
      <c r="D4454" s="640"/>
      <c r="E4454" s="640"/>
      <c r="F4454" s="643"/>
      <c r="G4454" s="641"/>
    </row>
    <row r="4455" spans="1:7" ht="15.95" customHeight="1">
      <c r="A4455" s="640" t="s">
        <v>26922</v>
      </c>
      <c r="B4455" s="643" t="s">
        <v>7907</v>
      </c>
      <c r="C4455" s="640" t="s">
        <v>7908</v>
      </c>
      <c r="D4455" s="640"/>
      <c r="E4455" s="640"/>
      <c r="F4455" s="643" t="s">
        <v>86</v>
      </c>
      <c r="G4455" s="641">
        <v>24096.14</v>
      </c>
    </row>
    <row r="4456" spans="1:7" ht="6" customHeight="1">
      <c r="A4456" s="640"/>
      <c r="B4456" s="643"/>
      <c r="C4456" s="640"/>
      <c r="D4456" s="640"/>
      <c r="E4456" s="640"/>
      <c r="F4456" s="643"/>
      <c r="G4456" s="641"/>
    </row>
    <row r="4457" spans="1:7" ht="15.95" customHeight="1">
      <c r="A4457" s="640" t="s">
        <v>26923</v>
      </c>
      <c r="B4457" s="643" t="s">
        <v>7909</v>
      </c>
      <c r="C4457" s="640" t="s">
        <v>7910</v>
      </c>
      <c r="D4457" s="640"/>
      <c r="E4457" s="640"/>
      <c r="F4457" s="643" t="s">
        <v>86</v>
      </c>
      <c r="G4457" s="641">
        <v>24238.560000000001</v>
      </c>
    </row>
    <row r="4458" spans="1:7" ht="6" customHeight="1">
      <c r="A4458" s="640"/>
      <c r="B4458" s="643"/>
      <c r="C4458" s="640"/>
      <c r="D4458" s="640"/>
      <c r="E4458" s="640"/>
      <c r="F4458" s="643"/>
      <c r="G4458" s="641"/>
    </row>
    <row r="4459" spans="1:7" ht="15.95" customHeight="1">
      <c r="A4459" s="640" t="s">
        <v>26924</v>
      </c>
      <c r="B4459" s="643" t="s">
        <v>7911</v>
      </c>
      <c r="C4459" s="640" t="s">
        <v>7912</v>
      </c>
      <c r="D4459" s="640"/>
      <c r="E4459" s="640"/>
      <c r="F4459" s="643" t="s">
        <v>86</v>
      </c>
      <c r="G4459" s="641">
        <v>24951.67</v>
      </c>
    </row>
    <row r="4460" spans="1:7" ht="6" customHeight="1">
      <c r="A4460" s="640"/>
      <c r="B4460" s="643"/>
      <c r="C4460" s="640"/>
      <c r="D4460" s="640"/>
      <c r="E4460" s="640"/>
      <c r="F4460" s="643"/>
      <c r="G4460" s="641"/>
    </row>
    <row r="4461" spans="1:7" ht="15.95" customHeight="1">
      <c r="A4461" s="640" t="s">
        <v>26925</v>
      </c>
      <c r="B4461" s="643" t="s">
        <v>7913</v>
      </c>
      <c r="C4461" s="640" t="s">
        <v>7914</v>
      </c>
      <c r="D4461" s="640"/>
      <c r="E4461" s="640"/>
      <c r="F4461" s="643" t="s">
        <v>86</v>
      </c>
      <c r="G4461" s="641">
        <v>25362.17</v>
      </c>
    </row>
    <row r="4462" spans="1:7" ht="6" customHeight="1">
      <c r="A4462" s="640"/>
      <c r="B4462" s="643"/>
      <c r="C4462" s="640"/>
      <c r="D4462" s="640"/>
      <c r="E4462" s="640"/>
      <c r="F4462" s="643"/>
      <c r="G4462" s="641"/>
    </row>
    <row r="4463" spans="1:7" ht="15.95" customHeight="1">
      <c r="A4463" s="640" t="s">
        <v>26926</v>
      </c>
      <c r="B4463" s="643" t="s">
        <v>7915</v>
      </c>
      <c r="C4463" s="640" t="s">
        <v>7916</v>
      </c>
      <c r="D4463" s="640"/>
      <c r="E4463" s="640"/>
      <c r="F4463" s="643" t="s">
        <v>86</v>
      </c>
      <c r="G4463" s="641">
        <v>28163.279999999999</v>
      </c>
    </row>
    <row r="4464" spans="1:7" ht="6" customHeight="1">
      <c r="A4464" s="640"/>
      <c r="B4464" s="643"/>
      <c r="C4464" s="640"/>
      <c r="D4464" s="640"/>
      <c r="E4464" s="640"/>
      <c r="F4464" s="643"/>
      <c r="G4464" s="641"/>
    </row>
    <row r="4465" spans="1:7" ht="15.95" customHeight="1">
      <c r="A4465" s="640" t="s">
        <v>26927</v>
      </c>
      <c r="B4465" s="643" t="s">
        <v>7917</v>
      </c>
      <c r="C4465" s="640" t="s">
        <v>7918</v>
      </c>
      <c r="D4465" s="640"/>
      <c r="E4465" s="640"/>
      <c r="F4465" s="643" t="s">
        <v>86</v>
      </c>
      <c r="G4465" s="641">
        <v>30093.99</v>
      </c>
    </row>
    <row r="4466" spans="1:7" ht="6" customHeight="1">
      <c r="A4466" s="640"/>
      <c r="B4466" s="643"/>
      <c r="C4466" s="640"/>
      <c r="D4466" s="640"/>
      <c r="E4466" s="640"/>
      <c r="F4466" s="643"/>
      <c r="G4466" s="641"/>
    </row>
    <row r="4467" spans="1:7" ht="15.95" customHeight="1">
      <c r="A4467" s="247" t="s">
        <v>26928</v>
      </c>
      <c r="B4467" s="248" t="s">
        <v>7919</v>
      </c>
      <c r="C4467" s="640" t="s">
        <v>7920</v>
      </c>
      <c r="D4467" s="640"/>
      <c r="E4467" s="640"/>
      <c r="F4467" s="248" t="s">
        <v>86</v>
      </c>
      <c r="G4467" s="249">
        <v>18.79</v>
      </c>
    </row>
    <row r="4468" spans="1:7" ht="15.95" customHeight="1">
      <c r="A4468" s="247" t="s">
        <v>26929</v>
      </c>
      <c r="B4468" s="248" t="s">
        <v>7921</v>
      </c>
      <c r="C4468" s="640" t="s">
        <v>7922</v>
      </c>
      <c r="D4468" s="640"/>
      <c r="E4468" s="640"/>
      <c r="F4468" s="248" t="s">
        <v>86</v>
      </c>
      <c r="G4468" s="249">
        <v>19.96</v>
      </c>
    </row>
    <row r="4469" spans="1:7" ht="15.95" customHeight="1">
      <c r="A4469" s="247" t="s">
        <v>26930</v>
      </c>
      <c r="B4469" s="248" t="s">
        <v>7923</v>
      </c>
      <c r="C4469" s="640" t="s">
        <v>7924</v>
      </c>
      <c r="D4469" s="640"/>
      <c r="E4469" s="640"/>
      <c r="F4469" s="248" t="s">
        <v>86</v>
      </c>
      <c r="G4469" s="249">
        <v>1056.8699999999999</v>
      </c>
    </row>
    <row r="4470" spans="1:7" ht="15.95" customHeight="1">
      <c r="A4470" s="247" t="s">
        <v>26931</v>
      </c>
      <c r="B4470" s="248" t="s">
        <v>7925</v>
      </c>
      <c r="C4470" s="640" t="s">
        <v>7926</v>
      </c>
      <c r="D4470" s="640"/>
      <c r="E4470" s="640"/>
      <c r="F4470" s="248" t="s">
        <v>86</v>
      </c>
      <c r="G4470" s="249">
        <v>3312.76</v>
      </c>
    </row>
    <row r="4471" spans="1:7" ht="15.95" customHeight="1">
      <c r="A4471" s="247" t="s">
        <v>26932</v>
      </c>
      <c r="B4471" s="248" t="s">
        <v>7927</v>
      </c>
      <c r="C4471" s="640" t="s">
        <v>7928</v>
      </c>
      <c r="D4471" s="640"/>
      <c r="E4471" s="640"/>
      <c r="F4471" s="248" t="s">
        <v>86</v>
      </c>
      <c r="G4471" s="249">
        <v>2366</v>
      </c>
    </row>
    <row r="4472" spans="1:7" ht="15.95" customHeight="1">
      <c r="A4472" s="247" t="s">
        <v>26933</v>
      </c>
      <c r="B4472" s="248" t="s">
        <v>7929</v>
      </c>
      <c r="C4472" s="640" t="s">
        <v>7930</v>
      </c>
      <c r="D4472" s="640"/>
      <c r="E4472" s="640"/>
      <c r="F4472" s="248" t="s">
        <v>86</v>
      </c>
      <c r="G4472" s="249">
        <v>2493.84</v>
      </c>
    </row>
    <row r="4473" spans="1:7" ht="15.95" customHeight="1">
      <c r="A4473" s="247" t="s">
        <v>26934</v>
      </c>
      <c r="B4473" s="248" t="s">
        <v>7931</v>
      </c>
      <c r="C4473" s="640" t="s">
        <v>7932</v>
      </c>
      <c r="D4473" s="640"/>
      <c r="E4473" s="640"/>
      <c r="F4473" s="248" t="s">
        <v>86</v>
      </c>
      <c r="G4473" s="249">
        <v>2864.11</v>
      </c>
    </row>
    <row r="4474" spans="1:7" ht="15.95" customHeight="1">
      <c r="A4474" s="247" t="s">
        <v>26935</v>
      </c>
      <c r="B4474" s="248" t="s">
        <v>7933</v>
      </c>
      <c r="C4474" s="640" t="s">
        <v>7934</v>
      </c>
      <c r="D4474" s="640"/>
      <c r="E4474" s="640"/>
      <c r="F4474" s="248" t="s">
        <v>86</v>
      </c>
      <c r="G4474" s="249">
        <v>123.75</v>
      </c>
    </row>
    <row r="4475" spans="1:7" ht="15.95" customHeight="1">
      <c r="A4475" s="247" t="s">
        <v>26936</v>
      </c>
      <c r="B4475" s="248" t="s">
        <v>7935</v>
      </c>
      <c r="C4475" s="640" t="s">
        <v>7936</v>
      </c>
      <c r="D4475" s="640"/>
      <c r="E4475" s="640"/>
      <c r="F4475" s="248" t="s">
        <v>86</v>
      </c>
      <c r="G4475" s="249">
        <v>170.02</v>
      </c>
    </row>
    <row r="4476" spans="1:7" ht="15.95" customHeight="1">
      <c r="A4476" s="247" t="s">
        <v>26937</v>
      </c>
      <c r="B4476" s="248" t="s">
        <v>7937</v>
      </c>
      <c r="C4476" s="640" t="s">
        <v>7938</v>
      </c>
      <c r="D4476" s="640"/>
      <c r="E4476" s="640"/>
      <c r="F4476" s="248" t="s">
        <v>86</v>
      </c>
      <c r="G4476" s="249">
        <v>187.24</v>
      </c>
    </row>
    <row r="4477" spans="1:7" ht="15.95" customHeight="1">
      <c r="A4477" s="640" t="s">
        <v>26938</v>
      </c>
      <c r="B4477" s="643" t="s">
        <v>7939</v>
      </c>
      <c r="C4477" s="640" t="s">
        <v>7940</v>
      </c>
      <c r="D4477" s="640"/>
      <c r="E4477" s="640"/>
      <c r="F4477" s="643" t="s">
        <v>86</v>
      </c>
      <c r="G4477" s="641">
        <v>5451.74</v>
      </c>
    </row>
    <row r="4478" spans="1:7" ht="6" customHeight="1">
      <c r="A4478" s="640"/>
      <c r="B4478" s="643"/>
      <c r="C4478" s="640"/>
      <c r="D4478" s="640"/>
      <c r="E4478" s="640"/>
      <c r="F4478" s="643"/>
      <c r="G4478" s="641"/>
    </row>
    <row r="4479" spans="1:7" ht="15.95" customHeight="1">
      <c r="A4479" s="640" t="s">
        <v>26939</v>
      </c>
      <c r="B4479" s="643" t="s">
        <v>7941</v>
      </c>
      <c r="C4479" s="640" t="s">
        <v>7942</v>
      </c>
      <c r="D4479" s="640"/>
      <c r="E4479" s="640"/>
      <c r="F4479" s="643" t="s">
        <v>86</v>
      </c>
      <c r="G4479" s="641">
        <v>145.38</v>
      </c>
    </row>
    <row r="4480" spans="1:7" ht="6" customHeight="1">
      <c r="A4480" s="640"/>
      <c r="B4480" s="643"/>
      <c r="C4480" s="640"/>
      <c r="D4480" s="640"/>
      <c r="E4480" s="640"/>
      <c r="F4480" s="643"/>
      <c r="G4480" s="641"/>
    </row>
    <row r="4481" spans="1:7" ht="15.95" customHeight="1">
      <c r="A4481" s="640" t="s">
        <v>26940</v>
      </c>
      <c r="B4481" s="643" t="s">
        <v>7943</v>
      </c>
      <c r="C4481" s="640" t="s">
        <v>7944</v>
      </c>
      <c r="D4481" s="640"/>
      <c r="E4481" s="640"/>
      <c r="F4481" s="643" t="s">
        <v>86</v>
      </c>
      <c r="G4481" s="641">
        <v>787.99</v>
      </c>
    </row>
    <row r="4482" spans="1:7" ht="6" customHeight="1">
      <c r="A4482" s="640"/>
      <c r="B4482" s="643"/>
      <c r="C4482" s="640"/>
      <c r="D4482" s="640"/>
      <c r="E4482" s="640"/>
      <c r="F4482" s="643"/>
      <c r="G4482" s="641"/>
    </row>
    <row r="4483" spans="1:7" ht="15.95" customHeight="1">
      <c r="A4483" s="247" t="s">
        <v>26941</v>
      </c>
      <c r="B4483" s="248" t="s">
        <v>7945</v>
      </c>
      <c r="C4483" s="640" t="s">
        <v>7946</v>
      </c>
      <c r="D4483" s="640"/>
      <c r="E4483" s="640"/>
      <c r="F4483" s="248" t="s">
        <v>86</v>
      </c>
      <c r="G4483" s="249">
        <v>2740.48</v>
      </c>
    </row>
    <row r="4484" spans="1:7" ht="15.95" customHeight="1">
      <c r="A4484" s="640" t="s">
        <v>26942</v>
      </c>
      <c r="B4484" s="643" t="s">
        <v>7947</v>
      </c>
      <c r="C4484" s="640" t="s">
        <v>7948</v>
      </c>
      <c r="D4484" s="640"/>
      <c r="E4484" s="640"/>
      <c r="F4484" s="643" t="s">
        <v>86</v>
      </c>
      <c r="G4484" s="641">
        <v>6912.16</v>
      </c>
    </row>
    <row r="4485" spans="1:7" ht="6" customHeight="1">
      <c r="A4485" s="640"/>
      <c r="B4485" s="643"/>
      <c r="C4485" s="640"/>
      <c r="D4485" s="640"/>
      <c r="E4485" s="640"/>
      <c r="F4485" s="643"/>
      <c r="G4485" s="641"/>
    </row>
    <row r="4486" spans="1:7" ht="15.95" customHeight="1">
      <c r="A4486" s="247" t="s">
        <v>26943</v>
      </c>
      <c r="B4486" s="248" t="s">
        <v>7949</v>
      </c>
      <c r="C4486" s="640" t="s">
        <v>7950</v>
      </c>
      <c r="D4486" s="640"/>
      <c r="E4486" s="640"/>
      <c r="F4486" s="248" t="s">
        <v>86</v>
      </c>
      <c r="G4486" s="249">
        <v>4795.8599999999997</v>
      </c>
    </row>
    <row r="4487" spans="1:7" ht="15.95" customHeight="1">
      <c r="A4487" s="640" t="s">
        <v>26944</v>
      </c>
      <c r="B4487" s="643" t="s">
        <v>7951</v>
      </c>
      <c r="C4487" s="640" t="s">
        <v>7952</v>
      </c>
      <c r="D4487" s="640"/>
      <c r="E4487" s="640"/>
      <c r="F4487" s="643" t="s">
        <v>86</v>
      </c>
      <c r="G4487" s="641">
        <v>4316.2700000000004</v>
      </c>
    </row>
    <row r="4488" spans="1:7" ht="6" customHeight="1">
      <c r="A4488" s="640"/>
      <c r="B4488" s="643"/>
      <c r="C4488" s="640"/>
      <c r="D4488" s="640"/>
      <c r="E4488" s="640"/>
      <c r="F4488" s="643"/>
      <c r="G4488" s="641"/>
    </row>
    <row r="4489" spans="1:7" ht="15.95" customHeight="1">
      <c r="A4489" s="640" t="s">
        <v>26945</v>
      </c>
      <c r="B4489" s="643" t="s">
        <v>7953</v>
      </c>
      <c r="C4489" s="640" t="s">
        <v>7954</v>
      </c>
      <c r="D4489" s="640"/>
      <c r="E4489" s="640"/>
      <c r="F4489" s="643" t="s">
        <v>86</v>
      </c>
      <c r="G4489" s="641">
        <v>2632.56</v>
      </c>
    </row>
    <row r="4490" spans="1:7" ht="6" customHeight="1">
      <c r="A4490" s="640"/>
      <c r="B4490" s="643"/>
      <c r="C4490" s="640"/>
      <c r="D4490" s="640"/>
      <c r="E4490" s="640"/>
      <c r="F4490" s="643"/>
      <c r="G4490" s="641"/>
    </row>
    <row r="4491" spans="1:7" ht="15.95" customHeight="1">
      <c r="A4491" s="245" t="s">
        <v>26946</v>
      </c>
      <c r="B4491" s="642" t="s">
        <v>2393</v>
      </c>
      <c r="C4491" s="642"/>
      <c r="D4491" s="642"/>
      <c r="E4491" s="642"/>
      <c r="F4491" s="642"/>
      <c r="G4491" s="246">
        <v>88588.06</v>
      </c>
    </row>
    <row r="4492" spans="1:7" ht="15.95" customHeight="1">
      <c r="A4492" s="247" t="s">
        <v>26947</v>
      </c>
      <c r="B4492" s="248" t="s">
        <v>7955</v>
      </c>
      <c r="C4492" s="640" t="s">
        <v>7956</v>
      </c>
      <c r="D4492" s="640"/>
      <c r="E4492" s="640"/>
      <c r="F4492" s="248" t="s">
        <v>2877</v>
      </c>
      <c r="G4492" s="249">
        <v>950.52</v>
      </c>
    </row>
    <row r="4493" spans="1:7" ht="15.95" customHeight="1">
      <c r="A4493" s="247" t="s">
        <v>26948</v>
      </c>
      <c r="B4493" s="248" t="s">
        <v>7957</v>
      </c>
      <c r="C4493" s="640" t="s">
        <v>7958</v>
      </c>
      <c r="D4493" s="640"/>
      <c r="E4493" s="640"/>
      <c r="F4493" s="248" t="s">
        <v>86</v>
      </c>
      <c r="G4493" s="249">
        <v>324.91000000000003</v>
      </c>
    </row>
    <row r="4494" spans="1:7" ht="15.95" customHeight="1">
      <c r="A4494" s="247" t="s">
        <v>26949</v>
      </c>
      <c r="B4494" s="248" t="s">
        <v>7959</v>
      </c>
      <c r="C4494" s="640" t="s">
        <v>7960</v>
      </c>
      <c r="D4494" s="640"/>
      <c r="E4494" s="640"/>
      <c r="F4494" s="248" t="s">
        <v>86</v>
      </c>
      <c r="G4494" s="249">
        <v>374.78</v>
      </c>
    </row>
    <row r="4495" spans="1:7" ht="15.95" customHeight="1">
      <c r="A4495" s="247" t="s">
        <v>26950</v>
      </c>
      <c r="B4495" s="248" t="s">
        <v>7961</v>
      </c>
      <c r="C4495" s="640" t="s">
        <v>7962</v>
      </c>
      <c r="D4495" s="640"/>
      <c r="E4495" s="640"/>
      <c r="F4495" s="248" t="s">
        <v>86</v>
      </c>
      <c r="G4495" s="249">
        <v>329.79</v>
      </c>
    </row>
    <row r="4496" spans="1:7" ht="15.95" customHeight="1">
      <c r="A4496" s="247" t="s">
        <v>26951</v>
      </c>
      <c r="B4496" s="248" t="s">
        <v>431</v>
      </c>
      <c r="C4496" s="640" t="s">
        <v>435</v>
      </c>
      <c r="D4496" s="640"/>
      <c r="E4496" s="640"/>
      <c r="F4496" s="248" t="s">
        <v>86</v>
      </c>
      <c r="G4496" s="249">
        <v>133.83000000000001</v>
      </c>
    </row>
    <row r="4497" spans="1:7" ht="15.95" customHeight="1">
      <c r="A4497" s="247" t="s">
        <v>26952</v>
      </c>
      <c r="B4497" s="248" t="s">
        <v>7963</v>
      </c>
      <c r="C4497" s="640" t="s">
        <v>7964</v>
      </c>
      <c r="D4497" s="640"/>
      <c r="E4497" s="640"/>
      <c r="F4497" s="248" t="s">
        <v>22</v>
      </c>
      <c r="G4497" s="249">
        <v>142.41999999999999</v>
      </c>
    </row>
    <row r="4498" spans="1:7" ht="15.95" customHeight="1">
      <c r="A4498" s="640" t="s">
        <v>26953</v>
      </c>
      <c r="B4498" s="643" t="s">
        <v>7965</v>
      </c>
      <c r="C4498" s="640" t="s">
        <v>7966</v>
      </c>
      <c r="D4498" s="640"/>
      <c r="E4498" s="640"/>
      <c r="F4498" s="643" t="s">
        <v>86</v>
      </c>
      <c r="G4498" s="641">
        <v>128.1</v>
      </c>
    </row>
    <row r="4499" spans="1:7" ht="6" customHeight="1">
      <c r="A4499" s="640"/>
      <c r="B4499" s="643"/>
      <c r="C4499" s="640"/>
      <c r="D4499" s="640"/>
      <c r="E4499" s="640"/>
      <c r="F4499" s="643"/>
      <c r="G4499" s="641"/>
    </row>
    <row r="4500" spans="1:7" ht="15.95" customHeight="1">
      <c r="A4500" s="247" t="s">
        <v>26954</v>
      </c>
      <c r="B4500" s="248" t="s">
        <v>7967</v>
      </c>
      <c r="C4500" s="640" t="s">
        <v>7968</v>
      </c>
      <c r="D4500" s="640"/>
      <c r="E4500" s="640"/>
      <c r="F4500" s="248" t="s">
        <v>86</v>
      </c>
      <c r="G4500" s="249">
        <v>103.26</v>
      </c>
    </row>
    <row r="4501" spans="1:7" ht="15.95" customHeight="1">
      <c r="A4501" s="247" t="s">
        <v>26955</v>
      </c>
      <c r="B4501" s="248" t="s">
        <v>7969</v>
      </c>
      <c r="C4501" s="640" t="s">
        <v>7970</v>
      </c>
      <c r="D4501" s="640"/>
      <c r="E4501" s="640"/>
      <c r="F4501" s="248" t="s">
        <v>86</v>
      </c>
      <c r="G4501" s="249">
        <v>38.369999999999997</v>
      </c>
    </row>
    <row r="4502" spans="1:7" ht="15.95" customHeight="1">
      <c r="A4502" s="247" t="s">
        <v>26956</v>
      </c>
      <c r="B4502" s="248" t="s">
        <v>7971</v>
      </c>
      <c r="C4502" s="640" t="s">
        <v>7972</v>
      </c>
      <c r="D4502" s="640"/>
      <c r="E4502" s="640"/>
      <c r="F4502" s="248" t="s">
        <v>86</v>
      </c>
      <c r="G4502" s="249">
        <v>155.15</v>
      </c>
    </row>
    <row r="4503" spans="1:7" ht="15.95" customHeight="1">
      <c r="A4503" s="247" t="s">
        <v>26957</v>
      </c>
      <c r="B4503" s="248" t="s">
        <v>7973</v>
      </c>
      <c r="C4503" s="640" t="s">
        <v>7974</v>
      </c>
      <c r="D4503" s="640"/>
      <c r="E4503" s="640"/>
      <c r="F4503" s="248" t="s">
        <v>86</v>
      </c>
      <c r="G4503" s="249">
        <v>3281.64</v>
      </c>
    </row>
    <row r="4504" spans="1:7" ht="15.95" customHeight="1">
      <c r="A4504" s="247" t="s">
        <v>26958</v>
      </c>
      <c r="B4504" s="248" t="s">
        <v>7975</v>
      </c>
      <c r="C4504" s="640" t="s">
        <v>7976</v>
      </c>
      <c r="D4504" s="640"/>
      <c r="E4504" s="640"/>
      <c r="F4504" s="248" t="s">
        <v>86</v>
      </c>
      <c r="G4504" s="249">
        <v>916.4</v>
      </c>
    </row>
    <row r="4505" spans="1:7" ht="15.95" customHeight="1">
      <c r="A4505" s="247" t="s">
        <v>26959</v>
      </c>
      <c r="B4505" s="248" t="s">
        <v>7977</v>
      </c>
      <c r="C4505" s="640" t="s">
        <v>7978</v>
      </c>
      <c r="D4505" s="640"/>
      <c r="E4505" s="640"/>
      <c r="F4505" s="248" t="s">
        <v>86</v>
      </c>
      <c r="G4505" s="249">
        <v>2828.32</v>
      </c>
    </row>
    <row r="4506" spans="1:7" ht="15.95" customHeight="1">
      <c r="A4506" s="247" t="s">
        <v>26960</v>
      </c>
      <c r="B4506" s="248" t="s">
        <v>7979</v>
      </c>
      <c r="C4506" s="640" t="s">
        <v>7980</v>
      </c>
      <c r="D4506" s="640"/>
      <c r="E4506" s="640"/>
      <c r="F4506" s="248" t="s">
        <v>86</v>
      </c>
      <c r="G4506" s="249">
        <v>112.39</v>
      </c>
    </row>
    <row r="4507" spans="1:7" ht="15.95" customHeight="1">
      <c r="A4507" s="247" t="s">
        <v>26961</v>
      </c>
      <c r="B4507" s="248" t="s">
        <v>7981</v>
      </c>
      <c r="C4507" s="640" t="s">
        <v>7982</v>
      </c>
      <c r="D4507" s="640"/>
      <c r="E4507" s="640"/>
      <c r="F4507" s="248" t="s">
        <v>86</v>
      </c>
      <c r="G4507" s="249">
        <v>49.23</v>
      </c>
    </row>
    <row r="4508" spans="1:7" ht="15.95" customHeight="1">
      <c r="A4508" s="247" t="s">
        <v>26962</v>
      </c>
      <c r="B4508" s="248" t="s">
        <v>7983</v>
      </c>
      <c r="C4508" s="640" t="s">
        <v>7984</v>
      </c>
      <c r="D4508" s="640"/>
      <c r="E4508" s="640"/>
      <c r="F4508" s="248" t="s">
        <v>86</v>
      </c>
      <c r="G4508" s="249">
        <v>2677.12</v>
      </c>
    </row>
    <row r="4509" spans="1:7" ht="15.95" customHeight="1">
      <c r="A4509" s="247" t="s">
        <v>26963</v>
      </c>
      <c r="B4509" s="248" t="s">
        <v>7985</v>
      </c>
      <c r="C4509" s="640" t="s">
        <v>7986</v>
      </c>
      <c r="D4509" s="640"/>
      <c r="E4509" s="640"/>
      <c r="F4509" s="248" t="s">
        <v>86</v>
      </c>
      <c r="G4509" s="249">
        <v>4015.68</v>
      </c>
    </row>
    <row r="4510" spans="1:7" ht="15.95" customHeight="1">
      <c r="A4510" s="247" t="s">
        <v>26964</v>
      </c>
      <c r="B4510" s="248" t="s">
        <v>7987</v>
      </c>
      <c r="C4510" s="640" t="s">
        <v>7988</v>
      </c>
      <c r="D4510" s="640"/>
      <c r="E4510" s="640"/>
      <c r="F4510" s="248" t="s">
        <v>86</v>
      </c>
      <c r="G4510" s="249">
        <v>7008.48</v>
      </c>
    </row>
    <row r="4511" spans="1:7" ht="15.95" customHeight="1">
      <c r="A4511" s="247" t="s">
        <v>26965</v>
      </c>
      <c r="B4511" s="248" t="s">
        <v>7989</v>
      </c>
      <c r="C4511" s="640" t="s">
        <v>7990</v>
      </c>
      <c r="D4511" s="640"/>
      <c r="E4511" s="640"/>
      <c r="F4511" s="248" t="s">
        <v>86</v>
      </c>
      <c r="G4511" s="249">
        <v>13676</v>
      </c>
    </row>
    <row r="4512" spans="1:7" ht="15.95" customHeight="1">
      <c r="A4512" s="247" t="s">
        <v>26966</v>
      </c>
      <c r="B4512" s="248" t="s">
        <v>7991</v>
      </c>
      <c r="C4512" s="640" t="s">
        <v>7992</v>
      </c>
      <c r="D4512" s="640"/>
      <c r="E4512" s="640"/>
      <c r="F4512" s="248" t="s">
        <v>86</v>
      </c>
      <c r="G4512" s="249">
        <v>19661.599999999999</v>
      </c>
    </row>
    <row r="4513" spans="1:7" ht="15.95" customHeight="1">
      <c r="A4513" s="247" t="s">
        <v>26967</v>
      </c>
      <c r="B4513" s="248" t="s">
        <v>7993</v>
      </c>
      <c r="C4513" s="640" t="s">
        <v>7994</v>
      </c>
      <c r="D4513" s="640"/>
      <c r="E4513" s="640"/>
      <c r="F4513" s="248" t="s">
        <v>86</v>
      </c>
      <c r="G4513" s="249">
        <v>3977.05</v>
      </c>
    </row>
    <row r="4514" spans="1:7" ht="15.95" customHeight="1">
      <c r="A4514" s="247" t="s">
        <v>26968</v>
      </c>
      <c r="B4514" s="248" t="s">
        <v>7995</v>
      </c>
      <c r="C4514" s="640" t="s">
        <v>7996</v>
      </c>
      <c r="D4514" s="640"/>
      <c r="E4514" s="640"/>
      <c r="F4514" s="248" t="s">
        <v>86</v>
      </c>
      <c r="G4514" s="249">
        <v>257.39</v>
      </c>
    </row>
    <row r="4515" spans="1:7" ht="15.95" customHeight="1">
      <c r="A4515" s="247" t="s">
        <v>26969</v>
      </c>
      <c r="B4515" s="248" t="s">
        <v>7997</v>
      </c>
      <c r="C4515" s="640" t="s">
        <v>7998</v>
      </c>
      <c r="D4515" s="640"/>
      <c r="E4515" s="640"/>
      <c r="F4515" s="248" t="s">
        <v>86</v>
      </c>
      <c r="G4515" s="249">
        <v>157.31</v>
      </c>
    </row>
    <row r="4516" spans="1:7" ht="15.95" customHeight="1">
      <c r="A4516" s="247" t="s">
        <v>26970</v>
      </c>
      <c r="B4516" s="248" t="s">
        <v>7999</v>
      </c>
      <c r="C4516" s="640" t="s">
        <v>8000</v>
      </c>
      <c r="D4516" s="640"/>
      <c r="E4516" s="640"/>
      <c r="F4516" s="248" t="s">
        <v>86</v>
      </c>
      <c r="G4516" s="249">
        <v>882.53</v>
      </c>
    </row>
    <row r="4517" spans="1:7" ht="15.95" customHeight="1">
      <c r="A4517" s="247" t="s">
        <v>26971</v>
      </c>
      <c r="B4517" s="248" t="s">
        <v>8001</v>
      </c>
      <c r="C4517" s="640" t="s">
        <v>8002</v>
      </c>
      <c r="D4517" s="640"/>
      <c r="E4517" s="640"/>
      <c r="F4517" s="248" t="s">
        <v>6048</v>
      </c>
      <c r="G4517" s="249">
        <v>264.14999999999998</v>
      </c>
    </row>
    <row r="4518" spans="1:7" ht="15.95" customHeight="1">
      <c r="A4518" s="247" t="s">
        <v>26972</v>
      </c>
      <c r="B4518" s="248" t="s">
        <v>8003</v>
      </c>
      <c r="C4518" s="640" t="s">
        <v>8004</v>
      </c>
      <c r="D4518" s="640"/>
      <c r="E4518" s="640"/>
      <c r="F4518" s="248" t="s">
        <v>6048</v>
      </c>
      <c r="G4518" s="249">
        <v>207.57</v>
      </c>
    </row>
    <row r="4519" spans="1:7" ht="15.95" customHeight="1">
      <c r="A4519" s="247" t="s">
        <v>26973</v>
      </c>
      <c r="B4519" s="248" t="s">
        <v>8005</v>
      </c>
      <c r="C4519" s="640" t="s">
        <v>8006</v>
      </c>
      <c r="D4519" s="640"/>
      <c r="E4519" s="640"/>
      <c r="F4519" s="248" t="s">
        <v>6048</v>
      </c>
      <c r="G4519" s="249">
        <v>414.65</v>
      </c>
    </row>
    <row r="4520" spans="1:7" ht="15.95" customHeight="1">
      <c r="A4520" s="247" t="s">
        <v>26974</v>
      </c>
      <c r="B4520" s="248" t="s">
        <v>8007</v>
      </c>
      <c r="C4520" s="640" t="s">
        <v>8008</v>
      </c>
      <c r="D4520" s="640"/>
      <c r="E4520" s="640"/>
      <c r="F4520" s="248" t="s">
        <v>6048</v>
      </c>
      <c r="G4520" s="249">
        <v>233.34</v>
      </c>
    </row>
    <row r="4521" spans="1:7" ht="15.95" customHeight="1">
      <c r="A4521" s="247" t="s">
        <v>26975</v>
      </c>
      <c r="B4521" s="248" t="s">
        <v>8009</v>
      </c>
      <c r="C4521" s="640" t="s">
        <v>8010</v>
      </c>
      <c r="D4521" s="640"/>
      <c r="E4521" s="640"/>
      <c r="F4521" s="248" t="s">
        <v>86</v>
      </c>
      <c r="G4521" s="249">
        <v>209.17</v>
      </c>
    </row>
    <row r="4522" spans="1:7" ht="15.95" customHeight="1">
      <c r="A4522" s="247" t="s">
        <v>26976</v>
      </c>
      <c r="B4522" s="248" t="s">
        <v>8011</v>
      </c>
      <c r="C4522" s="640" t="s">
        <v>8012</v>
      </c>
      <c r="D4522" s="640"/>
      <c r="E4522" s="640"/>
      <c r="F4522" s="248" t="s">
        <v>86</v>
      </c>
      <c r="G4522" s="249">
        <v>11704.18</v>
      </c>
    </row>
    <row r="4523" spans="1:7" ht="15.95" customHeight="1">
      <c r="A4523" s="247" t="s">
        <v>26977</v>
      </c>
      <c r="B4523" s="248" t="s">
        <v>8013</v>
      </c>
      <c r="C4523" s="640" t="s">
        <v>8014</v>
      </c>
      <c r="D4523" s="640"/>
      <c r="E4523" s="640"/>
      <c r="F4523" s="248" t="s">
        <v>86</v>
      </c>
      <c r="G4523" s="249">
        <v>39.74</v>
      </c>
    </row>
    <row r="4524" spans="1:7" ht="15.95" customHeight="1">
      <c r="A4524" s="247" t="s">
        <v>26978</v>
      </c>
      <c r="B4524" s="248" t="s">
        <v>8015</v>
      </c>
      <c r="C4524" s="640" t="s">
        <v>8016</v>
      </c>
      <c r="D4524" s="640"/>
      <c r="E4524" s="640"/>
      <c r="F4524" s="248" t="s">
        <v>86</v>
      </c>
      <c r="G4524" s="249">
        <v>13240.91</v>
      </c>
    </row>
    <row r="4525" spans="1:7" ht="15.95" customHeight="1">
      <c r="A4525" s="247" t="s">
        <v>26979</v>
      </c>
      <c r="B4525" s="248" t="s">
        <v>8017</v>
      </c>
      <c r="C4525" s="640" t="s">
        <v>8018</v>
      </c>
      <c r="D4525" s="640"/>
      <c r="E4525" s="640"/>
      <c r="F4525" s="248" t="s">
        <v>86</v>
      </c>
      <c r="G4525" s="249">
        <v>92.08</v>
      </c>
    </row>
    <row r="4526" spans="1:7" ht="15.95" customHeight="1">
      <c r="A4526" s="245" t="s">
        <v>26980</v>
      </c>
      <c r="B4526" s="642" t="s">
        <v>28</v>
      </c>
      <c r="C4526" s="642"/>
      <c r="D4526" s="642"/>
      <c r="E4526" s="642"/>
      <c r="F4526" s="642"/>
      <c r="G4526" s="246">
        <v>2862.57</v>
      </c>
    </row>
    <row r="4527" spans="1:7" ht="15.95" customHeight="1">
      <c r="A4527" s="245" t="s">
        <v>26981</v>
      </c>
      <c r="B4527" s="642" t="s">
        <v>8019</v>
      </c>
      <c r="C4527" s="642"/>
      <c r="D4527" s="642"/>
      <c r="E4527" s="642"/>
      <c r="F4527" s="642"/>
      <c r="G4527" s="246">
        <v>847.38</v>
      </c>
    </row>
    <row r="4528" spans="1:7" ht="15.95" customHeight="1">
      <c r="A4528" s="247" t="s">
        <v>26982</v>
      </c>
      <c r="B4528" s="248" t="s">
        <v>8020</v>
      </c>
      <c r="C4528" s="640" t="s">
        <v>8021</v>
      </c>
      <c r="D4528" s="640"/>
      <c r="E4528" s="640"/>
      <c r="F4528" s="248" t="s">
        <v>12</v>
      </c>
      <c r="G4528" s="249">
        <v>19.47</v>
      </c>
    </row>
    <row r="4529" spans="1:7" ht="15.95" customHeight="1">
      <c r="A4529" s="247" t="s">
        <v>26983</v>
      </c>
      <c r="B4529" s="248" t="s">
        <v>8022</v>
      </c>
      <c r="C4529" s="640" t="s">
        <v>8023</v>
      </c>
      <c r="D4529" s="640"/>
      <c r="E4529" s="640"/>
      <c r="F4529" s="248" t="s">
        <v>12</v>
      </c>
      <c r="G4529" s="249">
        <v>5.27</v>
      </c>
    </row>
    <row r="4530" spans="1:7" ht="15.95" customHeight="1">
      <c r="A4530" s="247" t="s">
        <v>26984</v>
      </c>
      <c r="B4530" s="248" t="s">
        <v>8024</v>
      </c>
      <c r="C4530" s="640" t="s">
        <v>8025</v>
      </c>
      <c r="D4530" s="640"/>
      <c r="E4530" s="640"/>
      <c r="F4530" s="248" t="s">
        <v>12</v>
      </c>
      <c r="G4530" s="249">
        <v>7.91</v>
      </c>
    </row>
    <row r="4531" spans="1:7" ht="15.95" customHeight="1">
      <c r="A4531" s="247" t="s">
        <v>26985</v>
      </c>
      <c r="B4531" s="248" t="s">
        <v>8026</v>
      </c>
      <c r="C4531" s="640" t="s">
        <v>8027</v>
      </c>
      <c r="D4531" s="640"/>
      <c r="E4531" s="640"/>
      <c r="F4531" s="248" t="s">
        <v>12</v>
      </c>
      <c r="G4531" s="249">
        <v>14.56</v>
      </c>
    </row>
    <row r="4532" spans="1:7" ht="15.95" customHeight="1">
      <c r="A4532" s="247" t="s">
        <v>26986</v>
      </c>
      <c r="B4532" s="248" t="s">
        <v>8028</v>
      </c>
      <c r="C4532" s="640" t="s">
        <v>8029</v>
      </c>
      <c r="D4532" s="640"/>
      <c r="E4532" s="640"/>
      <c r="F4532" s="248" t="s">
        <v>12</v>
      </c>
      <c r="G4532" s="249">
        <v>23.48</v>
      </c>
    </row>
    <row r="4533" spans="1:7" ht="15.95" customHeight="1">
      <c r="A4533" s="247" t="s">
        <v>26987</v>
      </c>
      <c r="B4533" s="248" t="s">
        <v>8030</v>
      </c>
      <c r="C4533" s="640" t="s">
        <v>8031</v>
      </c>
      <c r="D4533" s="640"/>
      <c r="E4533" s="640"/>
      <c r="F4533" s="248" t="s">
        <v>12</v>
      </c>
      <c r="G4533" s="249">
        <v>16.25</v>
      </c>
    </row>
    <row r="4534" spans="1:7" ht="15.95" customHeight="1">
      <c r="A4534" s="247" t="s">
        <v>26988</v>
      </c>
      <c r="B4534" s="248" t="s">
        <v>8032</v>
      </c>
      <c r="C4534" s="640" t="s">
        <v>8033</v>
      </c>
      <c r="D4534" s="640"/>
      <c r="E4534" s="640"/>
      <c r="F4534" s="248" t="s">
        <v>12</v>
      </c>
      <c r="G4534" s="249">
        <v>12.83</v>
      </c>
    </row>
    <row r="4535" spans="1:7" ht="15.95" customHeight="1">
      <c r="A4535" s="247" t="s">
        <v>26989</v>
      </c>
      <c r="B4535" s="248" t="s">
        <v>8034</v>
      </c>
      <c r="C4535" s="640" t="s">
        <v>8035</v>
      </c>
      <c r="D4535" s="640"/>
      <c r="E4535" s="640"/>
      <c r="F4535" s="248" t="s">
        <v>12</v>
      </c>
      <c r="G4535" s="249">
        <v>17.79</v>
      </c>
    </row>
    <row r="4536" spans="1:7" ht="15.95" customHeight="1">
      <c r="A4536" s="247" t="s">
        <v>26990</v>
      </c>
      <c r="B4536" s="248" t="s">
        <v>8036</v>
      </c>
      <c r="C4536" s="640" t="s">
        <v>8037</v>
      </c>
      <c r="D4536" s="640"/>
      <c r="E4536" s="640"/>
      <c r="F4536" s="248" t="s">
        <v>12</v>
      </c>
      <c r="G4536" s="249">
        <v>13.18</v>
      </c>
    </row>
    <row r="4537" spans="1:7" ht="15.95" customHeight="1">
      <c r="A4537" s="247" t="s">
        <v>26991</v>
      </c>
      <c r="B4537" s="248" t="s">
        <v>8038</v>
      </c>
      <c r="C4537" s="640" t="s">
        <v>8039</v>
      </c>
      <c r="D4537" s="640"/>
      <c r="E4537" s="640"/>
      <c r="F4537" s="248" t="s">
        <v>12</v>
      </c>
      <c r="G4537" s="249">
        <v>32.44</v>
      </c>
    </row>
    <row r="4538" spans="1:7" ht="15.95" customHeight="1">
      <c r="A4538" s="247" t="s">
        <v>26992</v>
      </c>
      <c r="B4538" s="248" t="s">
        <v>8040</v>
      </c>
      <c r="C4538" s="640" t="s">
        <v>8041</v>
      </c>
      <c r="D4538" s="640"/>
      <c r="E4538" s="640"/>
      <c r="F4538" s="248" t="s">
        <v>12</v>
      </c>
      <c r="G4538" s="249">
        <v>26.67</v>
      </c>
    </row>
    <row r="4539" spans="1:7" ht="15.95" customHeight="1">
      <c r="A4539" s="247" t="s">
        <v>26993</v>
      </c>
      <c r="B4539" s="248" t="s">
        <v>8042</v>
      </c>
      <c r="C4539" s="640" t="s">
        <v>8043</v>
      </c>
      <c r="D4539" s="640"/>
      <c r="E4539" s="640"/>
      <c r="F4539" s="248" t="s">
        <v>12</v>
      </c>
      <c r="G4539" s="249">
        <v>22.85</v>
      </c>
    </row>
    <row r="4540" spans="1:7" ht="15.95" customHeight="1">
      <c r="A4540" s="247" t="s">
        <v>26994</v>
      </c>
      <c r="B4540" s="248" t="s">
        <v>8044</v>
      </c>
      <c r="C4540" s="640" t="s">
        <v>8045</v>
      </c>
      <c r="D4540" s="640"/>
      <c r="E4540" s="640"/>
      <c r="F4540" s="248" t="s">
        <v>12</v>
      </c>
      <c r="G4540" s="249">
        <v>21.07</v>
      </c>
    </row>
    <row r="4541" spans="1:7" ht="15.95" customHeight="1">
      <c r="A4541" s="247" t="s">
        <v>26995</v>
      </c>
      <c r="B4541" s="248" t="s">
        <v>8046</v>
      </c>
      <c r="C4541" s="640" t="s">
        <v>8047</v>
      </c>
      <c r="D4541" s="640"/>
      <c r="E4541" s="640"/>
      <c r="F4541" s="248" t="s">
        <v>12</v>
      </c>
      <c r="G4541" s="249">
        <v>27.77</v>
      </c>
    </row>
    <row r="4542" spans="1:7" ht="15.95" customHeight="1">
      <c r="A4542" s="247" t="s">
        <v>26996</v>
      </c>
      <c r="B4542" s="248" t="s">
        <v>8048</v>
      </c>
      <c r="C4542" s="640" t="s">
        <v>8049</v>
      </c>
      <c r="D4542" s="640"/>
      <c r="E4542" s="640"/>
      <c r="F4542" s="248" t="s">
        <v>12</v>
      </c>
      <c r="G4542" s="249">
        <v>25.72</v>
      </c>
    </row>
    <row r="4543" spans="1:7" ht="15.95" customHeight="1">
      <c r="A4543" s="247" t="s">
        <v>26997</v>
      </c>
      <c r="B4543" s="248" t="s">
        <v>8050</v>
      </c>
      <c r="C4543" s="640" t="s">
        <v>8051</v>
      </c>
      <c r="D4543" s="640"/>
      <c r="E4543" s="640"/>
      <c r="F4543" s="248" t="s">
        <v>12</v>
      </c>
      <c r="G4543" s="249">
        <v>8.6300000000000008</v>
      </c>
    </row>
    <row r="4544" spans="1:7" ht="15.95" customHeight="1">
      <c r="A4544" s="247" t="s">
        <v>26998</v>
      </c>
      <c r="B4544" s="248" t="s">
        <v>8052</v>
      </c>
      <c r="C4544" s="640" t="s">
        <v>8053</v>
      </c>
      <c r="D4544" s="640"/>
      <c r="E4544" s="640"/>
      <c r="F4544" s="248" t="s">
        <v>12</v>
      </c>
      <c r="G4544" s="249">
        <v>133.38</v>
      </c>
    </row>
    <row r="4545" spans="1:7" ht="15.95" customHeight="1">
      <c r="A4545" s="247" t="s">
        <v>26999</v>
      </c>
      <c r="B4545" s="248" t="s">
        <v>8054</v>
      </c>
      <c r="C4545" s="640" t="s">
        <v>8055</v>
      </c>
      <c r="D4545" s="640"/>
      <c r="E4545" s="640"/>
      <c r="F4545" s="248" t="s">
        <v>12</v>
      </c>
      <c r="G4545" s="249">
        <v>8.24</v>
      </c>
    </row>
    <row r="4546" spans="1:7" ht="15.95" customHeight="1">
      <c r="A4546" s="247" t="s">
        <v>27000</v>
      </c>
      <c r="B4546" s="248" t="s">
        <v>8056</v>
      </c>
      <c r="C4546" s="640" t="s">
        <v>8057</v>
      </c>
      <c r="D4546" s="640"/>
      <c r="E4546" s="640"/>
      <c r="F4546" s="248" t="s">
        <v>12</v>
      </c>
      <c r="G4546" s="249">
        <v>24.38</v>
      </c>
    </row>
    <row r="4547" spans="1:7" ht="15.95" customHeight="1">
      <c r="A4547" s="247" t="s">
        <v>27001</v>
      </c>
      <c r="B4547" s="248" t="s">
        <v>8058</v>
      </c>
      <c r="C4547" s="640" t="s">
        <v>8059</v>
      </c>
      <c r="D4547" s="640"/>
      <c r="E4547" s="640"/>
      <c r="F4547" s="248" t="s">
        <v>12</v>
      </c>
      <c r="G4547" s="249">
        <v>11.4</v>
      </c>
    </row>
    <row r="4548" spans="1:7" ht="15.95" customHeight="1">
      <c r="A4548" s="247" t="s">
        <v>27002</v>
      </c>
      <c r="B4548" s="248" t="s">
        <v>8060</v>
      </c>
      <c r="C4548" s="640" t="s">
        <v>8061</v>
      </c>
      <c r="D4548" s="640"/>
      <c r="E4548" s="640"/>
      <c r="F4548" s="248" t="s">
        <v>12</v>
      </c>
      <c r="G4548" s="249">
        <v>13.7</v>
      </c>
    </row>
    <row r="4549" spans="1:7" ht="15.95" customHeight="1">
      <c r="A4549" s="247" t="s">
        <v>27003</v>
      </c>
      <c r="B4549" s="248" t="s">
        <v>8062</v>
      </c>
      <c r="C4549" s="640" t="s">
        <v>8063</v>
      </c>
      <c r="D4549" s="640"/>
      <c r="E4549" s="640"/>
      <c r="F4549" s="248" t="s">
        <v>12</v>
      </c>
      <c r="G4549" s="249">
        <v>51.39</v>
      </c>
    </row>
    <row r="4550" spans="1:7" ht="15.95" customHeight="1">
      <c r="A4550" s="247" t="s">
        <v>27004</v>
      </c>
      <c r="B4550" s="248" t="s">
        <v>8064</v>
      </c>
      <c r="C4550" s="640" t="s">
        <v>8065</v>
      </c>
      <c r="D4550" s="640"/>
      <c r="E4550" s="640"/>
      <c r="F4550" s="248" t="s">
        <v>12</v>
      </c>
      <c r="G4550" s="249">
        <v>30.64</v>
      </c>
    </row>
    <row r="4551" spans="1:7" ht="15.95" customHeight="1">
      <c r="A4551" s="247" t="s">
        <v>27005</v>
      </c>
      <c r="B4551" s="248" t="s">
        <v>8066</v>
      </c>
      <c r="C4551" s="640" t="s">
        <v>8067</v>
      </c>
      <c r="D4551" s="640"/>
      <c r="E4551" s="640"/>
      <c r="F4551" s="248" t="s">
        <v>12</v>
      </c>
      <c r="G4551" s="249">
        <v>28.35</v>
      </c>
    </row>
    <row r="4552" spans="1:7" ht="15.95" customHeight="1">
      <c r="A4552" s="247" t="s">
        <v>27006</v>
      </c>
      <c r="B4552" s="248" t="s">
        <v>8068</v>
      </c>
      <c r="C4552" s="640" t="s">
        <v>8069</v>
      </c>
      <c r="D4552" s="640"/>
      <c r="E4552" s="640"/>
      <c r="F4552" s="248" t="s">
        <v>12</v>
      </c>
      <c r="G4552" s="249">
        <v>21.93</v>
      </c>
    </row>
    <row r="4553" spans="1:7" ht="15.95" customHeight="1">
      <c r="A4553" s="247" t="s">
        <v>27007</v>
      </c>
      <c r="B4553" s="248" t="s">
        <v>8070</v>
      </c>
      <c r="C4553" s="640" t="s">
        <v>8071</v>
      </c>
      <c r="D4553" s="640"/>
      <c r="E4553" s="640"/>
      <c r="F4553" s="248" t="s">
        <v>12</v>
      </c>
      <c r="G4553" s="249">
        <v>13.81</v>
      </c>
    </row>
    <row r="4554" spans="1:7" ht="15.95" customHeight="1">
      <c r="A4554" s="247" t="s">
        <v>27008</v>
      </c>
      <c r="B4554" s="248" t="s">
        <v>8072</v>
      </c>
      <c r="C4554" s="640" t="s">
        <v>8073</v>
      </c>
      <c r="D4554" s="640"/>
      <c r="E4554" s="640"/>
      <c r="F4554" s="248" t="s">
        <v>12</v>
      </c>
      <c r="G4554" s="249">
        <v>14.7</v>
      </c>
    </row>
    <row r="4555" spans="1:7" ht="15.95" customHeight="1">
      <c r="A4555" s="247" t="s">
        <v>27009</v>
      </c>
      <c r="B4555" s="248" t="s">
        <v>8074</v>
      </c>
      <c r="C4555" s="640" t="s">
        <v>8075</v>
      </c>
      <c r="D4555" s="640"/>
      <c r="E4555" s="640"/>
      <c r="F4555" s="248" t="s">
        <v>12</v>
      </c>
      <c r="G4555" s="249">
        <v>22.54</v>
      </c>
    </row>
    <row r="4556" spans="1:7" ht="15.95" customHeight="1">
      <c r="A4556" s="247" t="s">
        <v>27010</v>
      </c>
      <c r="B4556" s="248" t="s">
        <v>8076</v>
      </c>
      <c r="C4556" s="640" t="s">
        <v>8077</v>
      </c>
      <c r="D4556" s="640"/>
      <c r="E4556" s="640"/>
      <c r="F4556" s="248" t="s">
        <v>12</v>
      </c>
      <c r="G4556" s="249">
        <v>27.29</v>
      </c>
    </row>
    <row r="4557" spans="1:7" ht="15.95" customHeight="1">
      <c r="A4557" s="247" t="s">
        <v>27011</v>
      </c>
      <c r="B4557" s="248" t="s">
        <v>8078</v>
      </c>
      <c r="C4557" s="640" t="s">
        <v>8079</v>
      </c>
      <c r="D4557" s="640"/>
      <c r="E4557" s="640"/>
      <c r="F4557" s="248" t="s">
        <v>12</v>
      </c>
      <c r="G4557" s="249">
        <v>21.77</v>
      </c>
    </row>
    <row r="4558" spans="1:7" ht="15.95" customHeight="1">
      <c r="A4558" s="247" t="s">
        <v>27012</v>
      </c>
      <c r="B4558" s="248" t="s">
        <v>8080</v>
      </c>
      <c r="C4558" s="640" t="s">
        <v>8081</v>
      </c>
      <c r="D4558" s="640"/>
      <c r="E4558" s="640"/>
      <c r="F4558" s="248" t="s">
        <v>12</v>
      </c>
      <c r="G4558" s="249">
        <v>116.53</v>
      </c>
    </row>
    <row r="4559" spans="1:7" ht="15.95" customHeight="1">
      <c r="A4559" s="247" t="s">
        <v>27013</v>
      </c>
      <c r="B4559" s="248" t="s">
        <v>8082</v>
      </c>
      <c r="C4559" s="640" t="s">
        <v>8083</v>
      </c>
      <c r="D4559" s="640"/>
      <c r="E4559" s="640"/>
      <c r="F4559" s="248" t="s">
        <v>12</v>
      </c>
      <c r="G4559" s="249">
        <v>11.44</v>
      </c>
    </row>
    <row r="4560" spans="1:7" ht="15.95" customHeight="1">
      <c r="A4560" s="245" t="s">
        <v>27014</v>
      </c>
      <c r="B4560" s="642" t="s">
        <v>8084</v>
      </c>
      <c r="C4560" s="642"/>
      <c r="D4560" s="642"/>
      <c r="E4560" s="642"/>
      <c r="F4560" s="642"/>
      <c r="G4560" s="246">
        <v>339.37</v>
      </c>
    </row>
    <row r="4561" spans="1:7" ht="15.95" customHeight="1">
      <c r="A4561" s="247" t="s">
        <v>27015</v>
      </c>
      <c r="B4561" s="248" t="s">
        <v>8085</v>
      </c>
      <c r="C4561" s="640" t="s">
        <v>8086</v>
      </c>
      <c r="D4561" s="640"/>
      <c r="E4561" s="640"/>
      <c r="F4561" s="248" t="s">
        <v>22</v>
      </c>
      <c r="G4561" s="249">
        <v>34.14</v>
      </c>
    </row>
    <row r="4562" spans="1:7" ht="15.95" customHeight="1">
      <c r="A4562" s="247" t="s">
        <v>27016</v>
      </c>
      <c r="B4562" s="248" t="s">
        <v>8087</v>
      </c>
      <c r="C4562" s="640" t="s">
        <v>8088</v>
      </c>
      <c r="D4562" s="640"/>
      <c r="E4562" s="640"/>
      <c r="F4562" s="248" t="s">
        <v>22</v>
      </c>
      <c r="G4562" s="249">
        <v>34.08</v>
      </c>
    </row>
    <row r="4563" spans="1:7" ht="15.95" customHeight="1">
      <c r="A4563" s="247" t="s">
        <v>27017</v>
      </c>
      <c r="B4563" s="248" t="s">
        <v>8089</v>
      </c>
      <c r="C4563" s="640" t="s">
        <v>8090</v>
      </c>
      <c r="D4563" s="640"/>
      <c r="E4563" s="640"/>
      <c r="F4563" s="248" t="s">
        <v>22</v>
      </c>
      <c r="G4563" s="249">
        <v>14.87</v>
      </c>
    </row>
    <row r="4564" spans="1:7" ht="15.95" customHeight="1">
      <c r="A4564" s="640" t="s">
        <v>27018</v>
      </c>
      <c r="B4564" s="643" t="s">
        <v>8091</v>
      </c>
      <c r="C4564" s="640" t="s">
        <v>8092</v>
      </c>
      <c r="D4564" s="640"/>
      <c r="E4564" s="640"/>
      <c r="F4564" s="643" t="s">
        <v>12</v>
      </c>
      <c r="G4564" s="641">
        <v>22.26</v>
      </c>
    </row>
    <row r="4565" spans="1:7" ht="6" customHeight="1">
      <c r="A4565" s="640"/>
      <c r="B4565" s="643"/>
      <c r="C4565" s="640"/>
      <c r="D4565" s="640"/>
      <c r="E4565" s="640"/>
      <c r="F4565" s="643"/>
      <c r="G4565" s="641"/>
    </row>
    <row r="4566" spans="1:7" ht="15.95" customHeight="1">
      <c r="A4566" s="247" t="s">
        <v>27019</v>
      </c>
      <c r="B4566" s="248" t="s">
        <v>8093</v>
      </c>
      <c r="C4566" s="640" t="s">
        <v>8094</v>
      </c>
      <c r="D4566" s="640"/>
      <c r="E4566" s="640"/>
      <c r="F4566" s="248" t="s">
        <v>12</v>
      </c>
      <c r="G4566" s="249">
        <v>25.57</v>
      </c>
    </row>
    <row r="4567" spans="1:7" ht="15.95" customHeight="1">
      <c r="A4567" s="247" t="s">
        <v>27020</v>
      </c>
      <c r="B4567" s="248" t="s">
        <v>8095</v>
      </c>
      <c r="C4567" s="640" t="s">
        <v>8096</v>
      </c>
      <c r="D4567" s="640"/>
      <c r="E4567" s="640"/>
      <c r="F4567" s="248" t="s">
        <v>12</v>
      </c>
      <c r="G4567" s="249">
        <v>41.38</v>
      </c>
    </row>
    <row r="4568" spans="1:7" ht="15.95" customHeight="1">
      <c r="A4568" s="247" t="s">
        <v>27021</v>
      </c>
      <c r="B4568" s="248" t="s">
        <v>8097</v>
      </c>
      <c r="C4568" s="640" t="s">
        <v>8098</v>
      </c>
      <c r="D4568" s="640"/>
      <c r="E4568" s="640"/>
      <c r="F4568" s="248" t="s">
        <v>12</v>
      </c>
      <c r="G4568" s="249">
        <v>22.05</v>
      </c>
    </row>
    <row r="4569" spans="1:7" ht="15.95" customHeight="1">
      <c r="A4569" s="247" t="s">
        <v>27022</v>
      </c>
      <c r="B4569" s="248" t="s">
        <v>8099</v>
      </c>
      <c r="C4569" s="640" t="s">
        <v>8100</v>
      </c>
      <c r="D4569" s="640"/>
      <c r="E4569" s="640"/>
      <c r="F4569" s="248" t="s">
        <v>12</v>
      </c>
      <c r="G4569" s="249">
        <v>16.64</v>
      </c>
    </row>
    <row r="4570" spans="1:7" ht="15.95" customHeight="1">
      <c r="A4570" s="247" t="s">
        <v>27023</v>
      </c>
      <c r="B4570" s="248" t="s">
        <v>8101</v>
      </c>
      <c r="C4570" s="640" t="s">
        <v>8102</v>
      </c>
      <c r="D4570" s="640"/>
      <c r="E4570" s="640"/>
      <c r="F4570" s="248" t="s">
        <v>12</v>
      </c>
      <c r="G4570" s="249">
        <v>128.38</v>
      </c>
    </row>
    <row r="4571" spans="1:7" ht="15.95" customHeight="1">
      <c r="A4571" s="245" t="s">
        <v>27024</v>
      </c>
      <c r="B4571" s="642" t="s">
        <v>2671</v>
      </c>
      <c r="C4571" s="642"/>
      <c r="D4571" s="642"/>
      <c r="E4571" s="642"/>
      <c r="F4571" s="642"/>
      <c r="G4571" s="246">
        <v>172.93</v>
      </c>
    </row>
    <row r="4572" spans="1:7" ht="15.95" customHeight="1">
      <c r="A4572" s="247" t="s">
        <v>27025</v>
      </c>
      <c r="B4572" s="248" t="s">
        <v>8103</v>
      </c>
      <c r="C4572" s="640" t="s">
        <v>8104</v>
      </c>
      <c r="D4572" s="640"/>
      <c r="E4572" s="640"/>
      <c r="F4572" s="248" t="s">
        <v>12</v>
      </c>
      <c r="G4572" s="249">
        <v>17.8</v>
      </c>
    </row>
    <row r="4573" spans="1:7" ht="15.95" customHeight="1">
      <c r="A4573" s="247" t="s">
        <v>27026</v>
      </c>
      <c r="B4573" s="248" t="s">
        <v>8105</v>
      </c>
      <c r="C4573" s="640" t="s">
        <v>8106</v>
      </c>
      <c r="D4573" s="640"/>
      <c r="E4573" s="640"/>
      <c r="F4573" s="248" t="s">
        <v>12</v>
      </c>
      <c r="G4573" s="249">
        <v>24.64</v>
      </c>
    </row>
    <row r="4574" spans="1:7" ht="15.95" customHeight="1">
      <c r="A4574" s="247" t="s">
        <v>27027</v>
      </c>
      <c r="B4574" s="248" t="s">
        <v>8107</v>
      </c>
      <c r="C4574" s="640" t="s">
        <v>8108</v>
      </c>
      <c r="D4574" s="640"/>
      <c r="E4574" s="640"/>
      <c r="F4574" s="248" t="s">
        <v>12</v>
      </c>
      <c r="G4574" s="249">
        <v>17.96</v>
      </c>
    </row>
    <row r="4575" spans="1:7" ht="15.95" customHeight="1">
      <c r="A4575" s="247" t="s">
        <v>27028</v>
      </c>
      <c r="B4575" s="248" t="s">
        <v>8109</v>
      </c>
      <c r="C4575" s="640" t="s">
        <v>8110</v>
      </c>
      <c r="D4575" s="640"/>
      <c r="E4575" s="640"/>
      <c r="F4575" s="248" t="s">
        <v>12</v>
      </c>
      <c r="G4575" s="249">
        <v>21.69</v>
      </c>
    </row>
    <row r="4576" spans="1:7" ht="15.95" customHeight="1">
      <c r="A4576" s="247" t="s">
        <v>27029</v>
      </c>
      <c r="B4576" s="248" t="s">
        <v>8111</v>
      </c>
      <c r="C4576" s="640" t="s">
        <v>8112</v>
      </c>
      <c r="D4576" s="640"/>
      <c r="E4576" s="640"/>
      <c r="F4576" s="248" t="s">
        <v>12</v>
      </c>
      <c r="G4576" s="249">
        <v>8.14</v>
      </c>
    </row>
    <row r="4577" spans="1:7" ht="15.95" customHeight="1">
      <c r="A4577" s="247" t="s">
        <v>27030</v>
      </c>
      <c r="B4577" s="248" t="s">
        <v>8113</v>
      </c>
      <c r="C4577" s="640" t="s">
        <v>8114</v>
      </c>
      <c r="D4577" s="640"/>
      <c r="E4577" s="640"/>
      <c r="F4577" s="248" t="s">
        <v>12</v>
      </c>
      <c r="G4577" s="249">
        <v>56.66</v>
      </c>
    </row>
    <row r="4578" spans="1:7" ht="15.95" customHeight="1">
      <c r="A4578" s="247" t="s">
        <v>27031</v>
      </c>
      <c r="B4578" s="248" t="s">
        <v>8115</v>
      </c>
      <c r="C4578" s="640" t="s">
        <v>8116</v>
      </c>
      <c r="D4578" s="640"/>
      <c r="E4578" s="640"/>
      <c r="F4578" s="248" t="s">
        <v>12</v>
      </c>
      <c r="G4578" s="249">
        <v>26.04</v>
      </c>
    </row>
    <row r="4579" spans="1:7" ht="15.95" customHeight="1">
      <c r="A4579" s="245" t="s">
        <v>27032</v>
      </c>
      <c r="B4579" s="642" t="s">
        <v>8117</v>
      </c>
      <c r="C4579" s="642"/>
      <c r="D4579" s="642"/>
      <c r="E4579" s="642"/>
      <c r="F4579" s="642"/>
      <c r="G4579" s="246">
        <v>707.66</v>
      </c>
    </row>
    <row r="4580" spans="1:7" ht="15.95" customHeight="1">
      <c r="A4580" s="247" t="s">
        <v>27033</v>
      </c>
      <c r="B4580" s="248" t="s">
        <v>8118</v>
      </c>
      <c r="C4580" s="640" t="s">
        <v>8119</v>
      </c>
      <c r="D4580" s="640"/>
      <c r="E4580" s="640"/>
      <c r="F4580" s="248" t="s">
        <v>12</v>
      </c>
      <c r="G4580" s="249">
        <v>13.01</v>
      </c>
    </row>
    <row r="4581" spans="1:7" ht="15.95" customHeight="1">
      <c r="A4581" s="247" t="s">
        <v>27034</v>
      </c>
      <c r="B4581" s="248" t="s">
        <v>8120</v>
      </c>
      <c r="C4581" s="640" t="s">
        <v>8121</v>
      </c>
      <c r="D4581" s="640"/>
      <c r="E4581" s="640"/>
      <c r="F4581" s="248" t="s">
        <v>12</v>
      </c>
      <c r="G4581" s="249">
        <v>20.94</v>
      </c>
    </row>
    <row r="4582" spans="1:7" ht="15.95" customHeight="1">
      <c r="A4582" s="247" t="s">
        <v>27035</v>
      </c>
      <c r="B4582" s="248" t="s">
        <v>8122</v>
      </c>
      <c r="C4582" s="640" t="s">
        <v>8123</v>
      </c>
      <c r="D4582" s="640"/>
      <c r="E4582" s="640"/>
      <c r="F4582" s="248" t="s">
        <v>12</v>
      </c>
      <c r="G4582" s="249">
        <v>18.010000000000002</v>
      </c>
    </row>
    <row r="4583" spans="1:7" ht="15.95" customHeight="1">
      <c r="A4583" s="247" t="s">
        <v>27036</v>
      </c>
      <c r="B4583" s="248" t="s">
        <v>8124</v>
      </c>
      <c r="C4583" s="640" t="s">
        <v>8125</v>
      </c>
      <c r="D4583" s="640"/>
      <c r="E4583" s="640"/>
      <c r="F4583" s="248" t="s">
        <v>12</v>
      </c>
      <c r="G4583" s="249">
        <v>23.78</v>
      </c>
    </row>
    <row r="4584" spans="1:7" ht="15.95" customHeight="1">
      <c r="A4584" s="247" t="s">
        <v>27037</v>
      </c>
      <c r="B4584" s="248" t="s">
        <v>8126</v>
      </c>
      <c r="C4584" s="640" t="s">
        <v>8127</v>
      </c>
      <c r="D4584" s="640"/>
      <c r="E4584" s="640"/>
      <c r="F4584" s="248" t="s">
        <v>12</v>
      </c>
      <c r="G4584" s="249">
        <v>44.42</v>
      </c>
    </row>
    <row r="4585" spans="1:7" ht="15.95" customHeight="1">
      <c r="A4585" s="247" t="s">
        <v>27038</v>
      </c>
      <c r="B4585" s="248" t="s">
        <v>8128</v>
      </c>
      <c r="C4585" s="640" t="s">
        <v>8129</v>
      </c>
      <c r="D4585" s="640"/>
      <c r="E4585" s="640"/>
      <c r="F4585" s="248" t="s">
        <v>12</v>
      </c>
      <c r="G4585" s="249">
        <v>11.35</v>
      </c>
    </row>
    <row r="4586" spans="1:7" ht="15.95" customHeight="1">
      <c r="A4586" s="247" t="s">
        <v>27039</v>
      </c>
      <c r="B4586" s="248" t="s">
        <v>8130</v>
      </c>
      <c r="C4586" s="640" t="s">
        <v>8131</v>
      </c>
      <c r="D4586" s="640"/>
      <c r="E4586" s="640"/>
      <c r="F4586" s="248" t="s">
        <v>12</v>
      </c>
      <c r="G4586" s="249">
        <v>19.53</v>
      </c>
    </row>
    <row r="4587" spans="1:7" ht="15.95" customHeight="1">
      <c r="A4587" s="247" t="s">
        <v>27040</v>
      </c>
      <c r="B4587" s="248" t="s">
        <v>8132</v>
      </c>
      <c r="C4587" s="640" t="s">
        <v>8133</v>
      </c>
      <c r="D4587" s="640"/>
      <c r="E4587" s="640"/>
      <c r="F4587" s="248" t="s">
        <v>12</v>
      </c>
      <c r="G4587" s="249">
        <v>46.47</v>
      </c>
    </row>
    <row r="4588" spans="1:7" ht="15.95" customHeight="1">
      <c r="A4588" s="247" t="s">
        <v>27041</v>
      </c>
      <c r="B4588" s="248" t="s">
        <v>8134</v>
      </c>
      <c r="C4588" s="640" t="s">
        <v>8135</v>
      </c>
      <c r="D4588" s="640"/>
      <c r="E4588" s="640"/>
      <c r="F4588" s="248" t="s">
        <v>12</v>
      </c>
      <c r="G4588" s="249">
        <v>89.31</v>
      </c>
    </row>
    <row r="4589" spans="1:7" ht="15.95" customHeight="1">
      <c r="A4589" s="247" t="s">
        <v>27042</v>
      </c>
      <c r="B4589" s="248" t="s">
        <v>8136</v>
      </c>
      <c r="C4589" s="640" t="s">
        <v>8137</v>
      </c>
      <c r="D4589" s="640"/>
      <c r="E4589" s="640"/>
      <c r="F4589" s="248" t="s">
        <v>12</v>
      </c>
      <c r="G4589" s="249">
        <v>31.44</v>
      </c>
    </row>
    <row r="4590" spans="1:7" ht="15.95" customHeight="1">
      <c r="A4590" s="247" t="s">
        <v>27043</v>
      </c>
      <c r="B4590" s="248" t="s">
        <v>8138</v>
      </c>
      <c r="C4590" s="640" t="s">
        <v>8139</v>
      </c>
      <c r="D4590" s="640"/>
      <c r="E4590" s="640"/>
      <c r="F4590" s="248" t="s">
        <v>12</v>
      </c>
      <c r="G4590" s="249">
        <v>37.869999999999997</v>
      </c>
    </row>
    <row r="4591" spans="1:7" ht="15.95" customHeight="1">
      <c r="A4591" s="247" t="s">
        <v>27044</v>
      </c>
      <c r="B4591" s="248" t="s">
        <v>8140</v>
      </c>
      <c r="C4591" s="640" t="s">
        <v>8141</v>
      </c>
      <c r="D4591" s="640"/>
      <c r="E4591" s="640"/>
      <c r="F4591" s="248" t="s">
        <v>12</v>
      </c>
      <c r="G4591" s="249">
        <v>20.36</v>
      </c>
    </row>
    <row r="4592" spans="1:7" ht="15.95" customHeight="1">
      <c r="A4592" s="247" t="s">
        <v>27045</v>
      </c>
      <c r="B4592" s="248" t="s">
        <v>8142</v>
      </c>
      <c r="C4592" s="640" t="s">
        <v>8143</v>
      </c>
      <c r="D4592" s="640"/>
      <c r="E4592" s="640"/>
      <c r="F4592" s="248" t="s">
        <v>12</v>
      </c>
      <c r="G4592" s="249">
        <v>20.54</v>
      </c>
    </row>
    <row r="4593" spans="1:7" ht="15.95" customHeight="1">
      <c r="A4593" s="247" t="s">
        <v>27046</v>
      </c>
      <c r="B4593" s="248" t="s">
        <v>314</v>
      </c>
      <c r="C4593" s="640" t="s">
        <v>8144</v>
      </c>
      <c r="D4593" s="640"/>
      <c r="E4593" s="640"/>
      <c r="F4593" s="248" t="s">
        <v>12</v>
      </c>
      <c r="G4593" s="249">
        <v>11.81</v>
      </c>
    </row>
    <row r="4594" spans="1:7" ht="15.95" customHeight="1">
      <c r="A4594" s="247" t="s">
        <v>27047</v>
      </c>
      <c r="B4594" s="248" t="s">
        <v>315</v>
      </c>
      <c r="C4594" s="640" t="s">
        <v>8145</v>
      </c>
      <c r="D4594" s="640"/>
      <c r="E4594" s="640"/>
      <c r="F4594" s="248" t="s">
        <v>12</v>
      </c>
      <c r="G4594" s="249">
        <v>20.38</v>
      </c>
    </row>
    <row r="4595" spans="1:7" ht="15.95" customHeight="1">
      <c r="A4595" s="247" t="s">
        <v>27048</v>
      </c>
      <c r="B4595" s="248" t="s">
        <v>8146</v>
      </c>
      <c r="C4595" s="640" t="s">
        <v>8147</v>
      </c>
      <c r="D4595" s="640"/>
      <c r="E4595" s="640"/>
      <c r="F4595" s="248" t="s">
        <v>12</v>
      </c>
      <c r="G4595" s="249">
        <v>25.15</v>
      </c>
    </row>
    <row r="4596" spans="1:7" ht="15.95" customHeight="1">
      <c r="A4596" s="247" t="s">
        <v>27049</v>
      </c>
      <c r="B4596" s="248" t="s">
        <v>8148</v>
      </c>
      <c r="C4596" s="640" t="s">
        <v>8149</v>
      </c>
      <c r="D4596" s="640"/>
      <c r="E4596" s="640"/>
      <c r="F4596" s="248" t="s">
        <v>12</v>
      </c>
      <c r="G4596" s="249">
        <v>13.71</v>
      </c>
    </row>
    <row r="4597" spans="1:7" ht="15.95" customHeight="1">
      <c r="A4597" s="640" t="s">
        <v>27050</v>
      </c>
      <c r="B4597" s="643" t="s">
        <v>8150</v>
      </c>
      <c r="C4597" s="640" t="s">
        <v>8151</v>
      </c>
      <c r="D4597" s="640"/>
      <c r="E4597" s="640"/>
      <c r="F4597" s="643" t="s">
        <v>12</v>
      </c>
      <c r="G4597" s="641">
        <v>11.39</v>
      </c>
    </row>
    <row r="4598" spans="1:7" ht="6" customHeight="1">
      <c r="A4598" s="640"/>
      <c r="B4598" s="643"/>
      <c r="C4598" s="640"/>
      <c r="D4598" s="640"/>
      <c r="E4598" s="640"/>
      <c r="F4598" s="643"/>
      <c r="G4598" s="641"/>
    </row>
    <row r="4599" spans="1:7" ht="15.95" customHeight="1">
      <c r="A4599" s="640" t="s">
        <v>27051</v>
      </c>
      <c r="B4599" s="643" t="s">
        <v>8152</v>
      </c>
      <c r="C4599" s="640" t="s">
        <v>8153</v>
      </c>
      <c r="D4599" s="640"/>
      <c r="E4599" s="640"/>
      <c r="F4599" s="643" t="s">
        <v>12</v>
      </c>
      <c r="G4599" s="641">
        <v>13.02</v>
      </c>
    </row>
    <row r="4600" spans="1:7" ht="6" customHeight="1">
      <c r="A4600" s="640"/>
      <c r="B4600" s="643"/>
      <c r="C4600" s="640"/>
      <c r="D4600" s="640"/>
      <c r="E4600" s="640"/>
      <c r="F4600" s="643"/>
      <c r="G4600" s="641"/>
    </row>
    <row r="4601" spans="1:7" ht="15.95" customHeight="1">
      <c r="A4601" s="247" t="s">
        <v>27052</v>
      </c>
      <c r="B4601" s="248" t="s">
        <v>8154</v>
      </c>
      <c r="C4601" s="640" t="s">
        <v>8155</v>
      </c>
      <c r="D4601" s="640"/>
      <c r="E4601" s="640"/>
      <c r="F4601" s="248" t="s">
        <v>12</v>
      </c>
      <c r="G4601" s="249">
        <v>6.85</v>
      </c>
    </row>
    <row r="4602" spans="1:7" ht="15.95" customHeight="1">
      <c r="A4602" s="247" t="s">
        <v>27053</v>
      </c>
      <c r="B4602" s="248" t="s">
        <v>8156</v>
      </c>
      <c r="C4602" s="640" t="s">
        <v>8157</v>
      </c>
      <c r="D4602" s="640"/>
      <c r="E4602" s="640"/>
      <c r="F4602" s="248" t="s">
        <v>12</v>
      </c>
      <c r="G4602" s="249">
        <v>10.34</v>
      </c>
    </row>
    <row r="4603" spans="1:7" ht="15.95" customHeight="1">
      <c r="A4603" s="247" t="s">
        <v>27054</v>
      </c>
      <c r="B4603" s="248" t="s">
        <v>8158</v>
      </c>
      <c r="C4603" s="640" t="s">
        <v>8159</v>
      </c>
      <c r="D4603" s="640"/>
      <c r="E4603" s="640"/>
      <c r="F4603" s="248" t="s">
        <v>12</v>
      </c>
      <c r="G4603" s="249">
        <v>13.37</v>
      </c>
    </row>
    <row r="4604" spans="1:7" ht="15.95" customHeight="1">
      <c r="A4604" s="247" t="s">
        <v>27055</v>
      </c>
      <c r="B4604" s="248" t="s">
        <v>8160</v>
      </c>
      <c r="C4604" s="640" t="s">
        <v>8161</v>
      </c>
      <c r="D4604" s="640"/>
      <c r="E4604" s="640"/>
      <c r="F4604" s="248" t="s">
        <v>12</v>
      </c>
      <c r="G4604" s="249">
        <v>9.31</v>
      </c>
    </row>
    <row r="4605" spans="1:7" ht="15.95" customHeight="1">
      <c r="A4605" s="247" t="s">
        <v>27056</v>
      </c>
      <c r="B4605" s="248" t="s">
        <v>8162</v>
      </c>
      <c r="C4605" s="640" t="s">
        <v>8163</v>
      </c>
      <c r="D4605" s="640"/>
      <c r="E4605" s="640"/>
      <c r="F4605" s="248" t="s">
        <v>12</v>
      </c>
      <c r="G4605" s="249">
        <v>15.17</v>
      </c>
    </row>
    <row r="4606" spans="1:7" ht="15.95" customHeight="1">
      <c r="A4606" s="247" t="s">
        <v>27057</v>
      </c>
      <c r="B4606" s="248" t="s">
        <v>8164</v>
      </c>
      <c r="C4606" s="640" t="s">
        <v>8165</v>
      </c>
      <c r="D4606" s="640"/>
      <c r="E4606" s="640"/>
      <c r="F4606" s="248" t="s">
        <v>12</v>
      </c>
      <c r="G4606" s="249">
        <v>81.8</v>
      </c>
    </row>
    <row r="4607" spans="1:7" ht="15.95" customHeight="1">
      <c r="A4607" s="247" t="s">
        <v>27058</v>
      </c>
      <c r="B4607" s="248" t="s">
        <v>8166</v>
      </c>
      <c r="C4607" s="640" t="s">
        <v>8167</v>
      </c>
      <c r="D4607" s="640"/>
      <c r="E4607" s="640"/>
      <c r="F4607" s="248" t="s">
        <v>12</v>
      </c>
      <c r="G4607" s="249">
        <v>52.74</v>
      </c>
    </row>
    <row r="4608" spans="1:7" ht="15.95" customHeight="1">
      <c r="A4608" s="247" t="s">
        <v>27059</v>
      </c>
      <c r="B4608" s="248" t="s">
        <v>8168</v>
      </c>
      <c r="C4608" s="640" t="s">
        <v>8169</v>
      </c>
      <c r="D4608" s="640"/>
      <c r="E4608" s="640"/>
      <c r="F4608" s="248" t="s">
        <v>12</v>
      </c>
      <c r="G4608" s="249">
        <v>25.59</v>
      </c>
    </row>
    <row r="4609" spans="1:7" ht="15.95" customHeight="1">
      <c r="A4609" s="245" t="s">
        <v>27060</v>
      </c>
      <c r="B4609" s="642" t="s">
        <v>8170</v>
      </c>
      <c r="C4609" s="642"/>
      <c r="D4609" s="642"/>
      <c r="E4609" s="642"/>
      <c r="F4609" s="642"/>
      <c r="G4609" s="246">
        <v>216.34</v>
      </c>
    </row>
    <row r="4610" spans="1:7" ht="15.95" customHeight="1">
      <c r="A4610" s="247" t="s">
        <v>27061</v>
      </c>
      <c r="B4610" s="248" t="s">
        <v>8171</v>
      </c>
      <c r="C4610" s="640" t="s">
        <v>8172</v>
      </c>
      <c r="D4610" s="640"/>
      <c r="E4610" s="640"/>
      <c r="F4610" s="248" t="s">
        <v>12</v>
      </c>
      <c r="G4610" s="249">
        <v>37.840000000000003</v>
      </c>
    </row>
    <row r="4611" spans="1:7" ht="15.95" customHeight="1">
      <c r="A4611" s="247" t="s">
        <v>27062</v>
      </c>
      <c r="B4611" s="248" t="s">
        <v>8173</v>
      </c>
      <c r="C4611" s="640" t="s">
        <v>8174</v>
      </c>
      <c r="D4611" s="640"/>
      <c r="E4611" s="640"/>
      <c r="F4611" s="248" t="s">
        <v>12</v>
      </c>
      <c r="G4611" s="249">
        <v>88.43</v>
      </c>
    </row>
    <row r="4612" spans="1:7" ht="15.95" customHeight="1">
      <c r="A4612" s="247" t="s">
        <v>27063</v>
      </c>
      <c r="B4612" s="248" t="s">
        <v>8175</v>
      </c>
      <c r="C4612" s="640" t="s">
        <v>8176</v>
      </c>
      <c r="D4612" s="640"/>
      <c r="E4612" s="640"/>
      <c r="F4612" s="248" t="s">
        <v>12</v>
      </c>
      <c r="G4612" s="249">
        <v>12.36</v>
      </c>
    </row>
    <row r="4613" spans="1:7" ht="15.95" customHeight="1">
      <c r="A4613" s="247" t="s">
        <v>27064</v>
      </c>
      <c r="B4613" s="248" t="s">
        <v>8177</v>
      </c>
      <c r="C4613" s="640" t="s">
        <v>8178</v>
      </c>
      <c r="D4613" s="640"/>
      <c r="E4613" s="640"/>
      <c r="F4613" s="248" t="s">
        <v>12</v>
      </c>
      <c r="G4613" s="249">
        <v>15.73</v>
      </c>
    </row>
    <row r="4614" spans="1:7" ht="15.95" customHeight="1">
      <c r="A4614" s="247" t="s">
        <v>27065</v>
      </c>
      <c r="B4614" s="248" t="s">
        <v>8179</v>
      </c>
      <c r="C4614" s="640" t="s">
        <v>8180</v>
      </c>
      <c r="D4614" s="640"/>
      <c r="E4614" s="640"/>
      <c r="F4614" s="248" t="s">
        <v>12</v>
      </c>
      <c r="G4614" s="249">
        <v>19</v>
      </c>
    </row>
    <row r="4615" spans="1:7" ht="15.95" customHeight="1">
      <c r="A4615" s="247" t="s">
        <v>27066</v>
      </c>
      <c r="B4615" s="248" t="s">
        <v>8181</v>
      </c>
      <c r="C4615" s="640" t="s">
        <v>8182</v>
      </c>
      <c r="D4615" s="640"/>
      <c r="E4615" s="640"/>
      <c r="F4615" s="248" t="s">
        <v>12</v>
      </c>
      <c r="G4615" s="249">
        <v>11.64</v>
      </c>
    </row>
    <row r="4616" spans="1:7" ht="15.95" customHeight="1">
      <c r="A4616" s="247" t="s">
        <v>27067</v>
      </c>
      <c r="B4616" s="248" t="s">
        <v>8183</v>
      </c>
      <c r="C4616" s="640" t="s">
        <v>8184</v>
      </c>
      <c r="D4616" s="640"/>
      <c r="E4616" s="640"/>
      <c r="F4616" s="248" t="s">
        <v>12</v>
      </c>
      <c r="G4616" s="249">
        <v>31.34</v>
      </c>
    </row>
    <row r="4617" spans="1:7" ht="15.95" customHeight="1">
      <c r="A4617" s="245" t="s">
        <v>27068</v>
      </c>
      <c r="B4617" s="642" t="s">
        <v>2393</v>
      </c>
      <c r="C4617" s="642"/>
      <c r="D4617" s="642"/>
      <c r="E4617" s="642"/>
      <c r="F4617" s="642"/>
      <c r="G4617" s="246">
        <v>578.89</v>
      </c>
    </row>
    <row r="4618" spans="1:7" ht="15.95" customHeight="1">
      <c r="A4618" s="247" t="s">
        <v>27069</v>
      </c>
      <c r="B4618" s="248" t="s">
        <v>8185</v>
      </c>
      <c r="C4618" s="640" t="s">
        <v>8186</v>
      </c>
      <c r="D4618" s="640"/>
      <c r="E4618" s="640"/>
      <c r="F4618" s="248" t="s">
        <v>12</v>
      </c>
      <c r="G4618" s="249">
        <v>69.7</v>
      </c>
    </row>
    <row r="4619" spans="1:7" ht="15.95" customHeight="1">
      <c r="A4619" s="247" t="s">
        <v>27070</v>
      </c>
      <c r="B4619" s="248" t="s">
        <v>8187</v>
      </c>
      <c r="C4619" s="640" t="s">
        <v>8188</v>
      </c>
      <c r="D4619" s="640"/>
      <c r="E4619" s="640"/>
      <c r="F4619" s="248" t="s">
        <v>12</v>
      </c>
      <c r="G4619" s="249">
        <v>24.65</v>
      </c>
    </row>
    <row r="4620" spans="1:7" ht="15.95" customHeight="1">
      <c r="A4620" s="247" t="s">
        <v>27071</v>
      </c>
      <c r="B4620" s="248" t="s">
        <v>8189</v>
      </c>
      <c r="C4620" s="640" t="s">
        <v>8190</v>
      </c>
      <c r="D4620" s="640"/>
      <c r="E4620" s="640"/>
      <c r="F4620" s="248" t="s">
        <v>86</v>
      </c>
      <c r="G4620" s="249">
        <v>96.39</v>
      </c>
    </row>
    <row r="4621" spans="1:7" ht="15.95" customHeight="1">
      <c r="A4621" s="247" t="s">
        <v>27072</v>
      </c>
      <c r="B4621" s="248" t="s">
        <v>8191</v>
      </c>
      <c r="C4621" s="640" t="s">
        <v>8192</v>
      </c>
      <c r="D4621" s="640"/>
      <c r="E4621" s="640"/>
      <c r="F4621" s="248" t="s">
        <v>86</v>
      </c>
      <c r="G4621" s="249">
        <v>16.52</v>
      </c>
    </row>
    <row r="4622" spans="1:7" ht="15.95" customHeight="1">
      <c r="A4622" s="247" t="s">
        <v>27073</v>
      </c>
      <c r="B4622" s="248" t="s">
        <v>8193</v>
      </c>
      <c r="C4622" s="640" t="s">
        <v>8194</v>
      </c>
      <c r="D4622" s="640"/>
      <c r="E4622" s="640"/>
      <c r="F4622" s="248" t="s">
        <v>12</v>
      </c>
      <c r="G4622" s="249">
        <v>45.29</v>
      </c>
    </row>
    <row r="4623" spans="1:7" ht="15.95" customHeight="1">
      <c r="A4623" s="247" t="s">
        <v>27074</v>
      </c>
      <c r="B4623" s="248" t="s">
        <v>8195</v>
      </c>
      <c r="C4623" s="640" t="s">
        <v>8196</v>
      </c>
      <c r="D4623" s="640"/>
      <c r="E4623" s="640"/>
      <c r="F4623" s="248" t="s">
        <v>22</v>
      </c>
      <c r="G4623" s="249">
        <v>19.07</v>
      </c>
    </row>
    <row r="4624" spans="1:7" ht="15.95" customHeight="1">
      <c r="A4624" s="247" t="s">
        <v>27075</v>
      </c>
      <c r="B4624" s="248" t="s">
        <v>8197</v>
      </c>
      <c r="C4624" s="640" t="s">
        <v>8198</v>
      </c>
      <c r="D4624" s="640"/>
      <c r="E4624" s="640"/>
      <c r="F4624" s="248" t="s">
        <v>12</v>
      </c>
      <c r="G4624" s="249">
        <v>14.1</v>
      </c>
    </row>
    <row r="4625" spans="1:7" ht="15.95" customHeight="1">
      <c r="A4625" s="247" t="s">
        <v>27076</v>
      </c>
      <c r="B4625" s="248" t="s">
        <v>8199</v>
      </c>
      <c r="C4625" s="640" t="s">
        <v>8200</v>
      </c>
      <c r="D4625" s="640"/>
      <c r="E4625" s="640"/>
      <c r="F4625" s="248" t="s">
        <v>86</v>
      </c>
      <c r="G4625" s="249">
        <v>293.17</v>
      </c>
    </row>
    <row r="4626" spans="1:7" ht="15.95" customHeight="1">
      <c r="A4626" s="245" t="s">
        <v>27077</v>
      </c>
      <c r="B4626" s="642" t="s">
        <v>8201</v>
      </c>
      <c r="C4626" s="642"/>
      <c r="D4626" s="642"/>
      <c r="E4626" s="642"/>
      <c r="F4626" s="642"/>
      <c r="G4626" s="246">
        <v>3654.1</v>
      </c>
    </row>
    <row r="4627" spans="1:7" ht="15.95" customHeight="1">
      <c r="A4627" s="245" t="s">
        <v>27078</v>
      </c>
      <c r="B4627" s="642" t="s">
        <v>8202</v>
      </c>
      <c r="C4627" s="642"/>
      <c r="D4627" s="642"/>
      <c r="E4627" s="642"/>
      <c r="F4627" s="642"/>
      <c r="G4627" s="246">
        <v>2.9</v>
      </c>
    </row>
    <row r="4628" spans="1:7" ht="15.95" customHeight="1">
      <c r="A4628" s="247" t="s">
        <v>27079</v>
      </c>
      <c r="B4628" s="248" t="s">
        <v>8203</v>
      </c>
      <c r="C4628" s="640" t="s">
        <v>8202</v>
      </c>
      <c r="D4628" s="640"/>
      <c r="E4628" s="640"/>
      <c r="F4628" s="248" t="s">
        <v>12</v>
      </c>
      <c r="G4628" s="249">
        <v>2.9</v>
      </c>
    </row>
    <row r="4629" spans="1:7" ht="15.95" customHeight="1">
      <c r="A4629" s="245" t="s">
        <v>27080</v>
      </c>
      <c r="B4629" s="642" t="s">
        <v>8204</v>
      </c>
      <c r="C4629" s="642"/>
      <c r="D4629" s="642"/>
      <c r="E4629" s="642"/>
      <c r="F4629" s="642"/>
      <c r="G4629" s="246">
        <v>1161.27</v>
      </c>
    </row>
    <row r="4630" spans="1:7" ht="15.95" customHeight="1">
      <c r="A4630" s="247" t="s">
        <v>27081</v>
      </c>
      <c r="B4630" s="248" t="s">
        <v>8205</v>
      </c>
      <c r="C4630" s="640" t="s">
        <v>8206</v>
      </c>
      <c r="D4630" s="640"/>
      <c r="E4630" s="640"/>
      <c r="F4630" s="248" t="s">
        <v>14</v>
      </c>
      <c r="G4630" s="249">
        <v>152.02000000000001</v>
      </c>
    </row>
    <row r="4631" spans="1:7" ht="15.95" customHeight="1">
      <c r="A4631" s="247" t="s">
        <v>27082</v>
      </c>
      <c r="B4631" s="248" t="s">
        <v>8207</v>
      </c>
      <c r="C4631" s="640" t="s">
        <v>8208</v>
      </c>
      <c r="D4631" s="640"/>
      <c r="E4631" s="640"/>
      <c r="F4631" s="248" t="s">
        <v>14</v>
      </c>
      <c r="G4631" s="249">
        <v>128.05000000000001</v>
      </c>
    </row>
    <row r="4632" spans="1:7" ht="15.95" customHeight="1">
      <c r="A4632" s="247" t="s">
        <v>27083</v>
      </c>
      <c r="B4632" s="248" t="s">
        <v>8209</v>
      </c>
      <c r="C4632" s="640" t="s">
        <v>8210</v>
      </c>
      <c r="D4632" s="640"/>
      <c r="E4632" s="640"/>
      <c r="F4632" s="248" t="s">
        <v>14</v>
      </c>
      <c r="G4632" s="249">
        <v>65.03</v>
      </c>
    </row>
    <row r="4633" spans="1:7" ht="15.95" customHeight="1">
      <c r="A4633" s="247" t="s">
        <v>27084</v>
      </c>
      <c r="B4633" s="248" t="s">
        <v>8211</v>
      </c>
      <c r="C4633" s="640" t="s">
        <v>8212</v>
      </c>
      <c r="D4633" s="640"/>
      <c r="E4633" s="640"/>
      <c r="F4633" s="248" t="s">
        <v>14</v>
      </c>
      <c r="G4633" s="249">
        <v>78.64</v>
      </c>
    </row>
    <row r="4634" spans="1:7" ht="15.95" customHeight="1">
      <c r="A4634" s="247" t="s">
        <v>27085</v>
      </c>
      <c r="B4634" s="248" t="s">
        <v>8213</v>
      </c>
      <c r="C4634" s="640" t="s">
        <v>8214</v>
      </c>
      <c r="D4634" s="640"/>
      <c r="E4634" s="640"/>
      <c r="F4634" s="248" t="s">
        <v>14</v>
      </c>
      <c r="G4634" s="249">
        <v>92.17</v>
      </c>
    </row>
    <row r="4635" spans="1:7" ht="15.95" customHeight="1">
      <c r="A4635" s="247" t="s">
        <v>27086</v>
      </c>
      <c r="B4635" s="248" t="s">
        <v>8215</v>
      </c>
      <c r="C4635" s="640" t="s">
        <v>8216</v>
      </c>
      <c r="D4635" s="640"/>
      <c r="E4635" s="640"/>
      <c r="F4635" s="248" t="s">
        <v>14</v>
      </c>
      <c r="G4635" s="249">
        <v>105.8</v>
      </c>
    </row>
    <row r="4636" spans="1:7" ht="15.95" customHeight="1">
      <c r="A4636" s="247" t="s">
        <v>27087</v>
      </c>
      <c r="B4636" s="248" t="s">
        <v>8217</v>
      </c>
      <c r="C4636" s="640" t="s">
        <v>8218</v>
      </c>
      <c r="D4636" s="640"/>
      <c r="E4636" s="640"/>
      <c r="F4636" s="248" t="s">
        <v>14</v>
      </c>
      <c r="G4636" s="249">
        <v>119.32</v>
      </c>
    </row>
    <row r="4637" spans="1:7" ht="15.95" customHeight="1">
      <c r="A4637" s="247" t="s">
        <v>27088</v>
      </c>
      <c r="B4637" s="248" t="s">
        <v>8219</v>
      </c>
      <c r="C4637" s="640" t="s">
        <v>8220</v>
      </c>
      <c r="D4637" s="640"/>
      <c r="E4637" s="640"/>
      <c r="F4637" s="248" t="s">
        <v>14</v>
      </c>
      <c r="G4637" s="249">
        <v>27.96</v>
      </c>
    </row>
    <row r="4638" spans="1:7" ht="15.95" customHeight="1">
      <c r="A4638" s="247" t="s">
        <v>27089</v>
      </c>
      <c r="B4638" s="248" t="s">
        <v>8221</v>
      </c>
      <c r="C4638" s="640" t="s">
        <v>8222</v>
      </c>
      <c r="D4638" s="640"/>
      <c r="E4638" s="640"/>
      <c r="F4638" s="248" t="s">
        <v>14</v>
      </c>
      <c r="G4638" s="249">
        <v>33.840000000000003</v>
      </c>
    </row>
    <row r="4639" spans="1:7" ht="15.95" customHeight="1">
      <c r="A4639" s="247" t="s">
        <v>27090</v>
      </c>
      <c r="B4639" s="248" t="s">
        <v>8223</v>
      </c>
      <c r="C4639" s="640" t="s">
        <v>8224</v>
      </c>
      <c r="D4639" s="640"/>
      <c r="E4639" s="640"/>
      <c r="F4639" s="248" t="s">
        <v>14</v>
      </c>
      <c r="G4639" s="249">
        <v>42.02</v>
      </c>
    </row>
    <row r="4640" spans="1:7" ht="15.95" customHeight="1">
      <c r="A4640" s="247" t="s">
        <v>27091</v>
      </c>
      <c r="B4640" s="248" t="s">
        <v>8225</v>
      </c>
      <c r="C4640" s="640" t="s">
        <v>8226</v>
      </c>
      <c r="D4640" s="640"/>
      <c r="E4640" s="640"/>
      <c r="F4640" s="248" t="s">
        <v>14</v>
      </c>
      <c r="G4640" s="249">
        <v>87.06</v>
      </c>
    </row>
    <row r="4641" spans="1:7" ht="15.95" customHeight="1">
      <c r="A4641" s="247" t="s">
        <v>27092</v>
      </c>
      <c r="B4641" s="248" t="s">
        <v>8227</v>
      </c>
      <c r="C4641" s="640" t="s">
        <v>8228</v>
      </c>
      <c r="D4641" s="640"/>
      <c r="E4641" s="640"/>
      <c r="F4641" s="248" t="s">
        <v>14</v>
      </c>
      <c r="G4641" s="249">
        <v>105.47</v>
      </c>
    </row>
    <row r="4642" spans="1:7" ht="15.95" customHeight="1">
      <c r="A4642" s="247" t="s">
        <v>27093</v>
      </c>
      <c r="B4642" s="248" t="s">
        <v>8229</v>
      </c>
      <c r="C4642" s="640" t="s">
        <v>8230</v>
      </c>
      <c r="D4642" s="640"/>
      <c r="E4642" s="640"/>
      <c r="F4642" s="248" t="s">
        <v>14</v>
      </c>
      <c r="G4642" s="249">
        <v>123.89</v>
      </c>
    </row>
    <row r="4643" spans="1:7" ht="15.95" customHeight="1">
      <c r="A4643" s="245" t="s">
        <v>27094</v>
      </c>
      <c r="B4643" s="642" t="s">
        <v>8231</v>
      </c>
      <c r="C4643" s="642"/>
      <c r="D4643" s="642"/>
      <c r="E4643" s="642"/>
      <c r="F4643" s="642"/>
      <c r="G4643" s="246">
        <v>726.45</v>
      </c>
    </row>
    <row r="4644" spans="1:7" ht="15.95" customHeight="1">
      <c r="A4644" s="640" t="s">
        <v>27095</v>
      </c>
      <c r="B4644" s="643" t="s">
        <v>8232</v>
      </c>
      <c r="C4644" s="640" t="s">
        <v>8233</v>
      </c>
      <c r="D4644" s="640"/>
      <c r="E4644" s="640"/>
      <c r="F4644" s="643" t="s">
        <v>14</v>
      </c>
      <c r="G4644" s="641">
        <v>4.8099999999999996</v>
      </c>
    </row>
    <row r="4645" spans="1:7" ht="6" customHeight="1">
      <c r="A4645" s="640"/>
      <c r="B4645" s="643"/>
      <c r="C4645" s="640"/>
      <c r="D4645" s="640"/>
      <c r="E4645" s="640"/>
      <c r="F4645" s="643"/>
      <c r="G4645" s="641"/>
    </row>
    <row r="4646" spans="1:7" ht="15.95" customHeight="1">
      <c r="A4646" s="247" t="s">
        <v>27096</v>
      </c>
      <c r="B4646" s="248" t="s">
        <v>8234</v>
      </c>
      <c r="C4646" s="640" t="s">
        <v>8235</v>
      </c>
      <c r="D4646" s="640"/>
      <c r="E4646" s="640"/>
      <c r="F4646" s="248" t="s">
        <v>14</v>
      </c>
      <c r="G4646" s="249">
        <v>6.54</v>
      </c>
    </row>
    <row r="4647" spans="1:7" ht="15.95" customHeight="1">
      <c r="A4647" s="247" t="s">
        <v>27097</v>
      </c>
      <c r="B4647" s="248" t="s">
        <v>8236</v>
      </c>
      <c r="C4647" s="640" t="s">
        <v>8237</v>
      </c>
      <c r="D4647" s="640"/>
      <c r="E4647" s="640"/>
      <c r="F4647" s="248" t="s">
        <v>14</v>
      </c>
      <c r="G4647" s="249">
        <v>66.69</v>
      </c>
    </row>
    <row r="4648" spans="1:7" ht="15.95" customHeight="1">
      <c r="A4648" s="640" t="s">
        <v>27098</v>
      </c>
      <c r="B4648" s="643" t="s">
        <v>8238</v>
      </c>
      <c r="C4648" s="640" t="s">
        <v>8239</v>
      </c>
      <c r="D4648" s="640"/>
      <c r="E4648" s="640"/>
      <c r="F4648" s="643" t="s">
        <v>14</v>
      </c>
      <c r="G4648" s="641">
        <v>95.74</v>
      </c>
    </row>
    <row r="4649" spans="1:7" ht="6" customHeight="1">
      <c r="A4649" s="640"/>
      <c r="B4649" s="643"/>
      <c r="C4649" s="640"/>
      <c r="D4649" s="640"/>
      <c r="E4649" s="640"/>
      <c r="F4649" s="643"/>
      <c r="G4649" s="641"/>
    </row>
    <row r="4650" spans="1:7" ht="15.95" customHeight="1">
      <c r="A4650" s="640" t="s">
        <v>27099</v>
      </c>
      <c r="B4650" s="643" t="s">
        <v>8240</v>
      </c>
      <c r="C4650" s="640" t="s">
        <v>8241</v>
      </c>
      <c r="D4650" s="640"/>
      <c r="E4650" s="640"/>
      <c r="F4650" s="643" t="s">
        <v>14</v>
      </c>
      <c r="G4650" s="641">
        <v>110.17</v>
      </c>
    </row>
    <row r="4651" spans="1:7" ht="6" customHeight="1">
      <c r="A4651" s="640"/>
      <c r="B4651" s="643"/>
      <c r="C4651" s="640"/>
      <c r="D4651" s="640"/>
      <c r="E4651" s="640"/>
      <c r="F4651" s="643"/>
      <c r="G4651" s="641"/>
    </row>
    <row r="4652" spans="1:7" ht="15.95" customHeight="1">
      <c r="A4652" s="640" t="s">
        <v>27100</v>
      </c>
      <c r="B4652" s="643" t="s">
        <v>8242</v>
      </c>
      <c r="C4652" s="640" t="s">
        <v>8243</v>
      </c>
      <c r="D4652" s="640"/>
      <c r="E4652" s="640"/>
      <c r="F4652" s="643" t="s">
        <v>14</v>
      </c>
      <c r="G4652" s="641">
        <v>124.5</v>
      </c>
    </row>
    <row r="4653" spans="1:7" ht="6" customHeight="1">
      <c r="A4653" s="640"/>
      <c r="B4653" s="643"/>
      <c r="C4653" s="640"/>
      <c r="D4653" s="640"/>
      <c r="E4653" s="640"/>
      <c r="F4653" s="643"/>
      <c r="G4653" s="641"/>
    </row>
    <row r="4654" spans="1:7" ht="15.95" customHeight="1">
      <c r="A4654" s="640" t="s">
        <v>27101</v>
      </c>
      <c r="B4654" s="643" t="s">
        <v>8244</v>
      </c>
      <c r="C4654" s="640" t="s">
        <v>8245</v>
      </c>
      <c r="D4654" s="640"/>
      <c r="E4654" s="640"/>
      <c r="F4654" s="643" t="s">
        <v>14</v>
      </c>
      <c r="G4654" s="641">
        <v>138.93</v>
      </c>
    </row>
    <row r="4655" spans="1:7" ht="6" customHeight="1">
      <c r="A4655" s="640"/>
      <c r="B4655" s="643"/>
      <c r="C4655" s="640"/>
      <c r="D4655" s="640"/>
      <c r="E4655" s="640"/>
      <c r="F4655" s="643"/>
      <c r="G4655" s="641"/>
    </row>
    <row r="4656" spans="1:7" ht="15.95" customHeight="1">
      <c r="A4656" s="640" t="s">
        <v>27102</v>
      </c>
      <c r="B4656" s="643" t="s">
        <v>8246</v>
      </c>
      <c r="C4656" s="640" t="s">
        <v>8247</v>
      </c>
      <c r="D4656" s="640"/>
      <c r="E4656" s="640"/>
      <c r="F4656" s="643" t="s">
        <v>14</v>
      </c>
      <c r="G4656" s="641">
        <v>153.26</v>
      </c>
    </row>
    <row r="4657" spans="1:7" ht="6" customHeight="1">
      <c r="A4657" s="640"/>
      <c r="B4657" s="643"/>
      <c r="C4657" s="640"/>
      <c r="D4657" s="640"/>
      <c r="E4657" s="640"/>
      <c r="F4657" s="643"/>
      <c r="G4657" s="641"/>
    </row>
    <row r="4658" spans="1:7" ht="15.95" customHeight="1">
      <c r="A4658" s="640" t="s">
        <v>27103</v>
      </c>
      <c r="B4658" s="643" t="s">
        <v>8248</v>
      </c>
      <c r="C4658" s="640" t="s">
        <v>8249</v>
      </c>
      <c r="D4658" s="640"/>
      <c r="E4658" s="640"/>
      <c r="F4658" s="643" t="s">
        <v>14</v>
      </c>
      <c r="G4658" s="641">
        <v>25.81</v>
      </c>
    </row>
    <row r="4659" spans="1:7" ht="6" customHeight="1">
      <c r="A4659" s="640"/>
      <c r="B4659" s="643"/>
      <c r="C4659" s="640"/>
      <c r="D4659" s="640"/>
      <c r="E4659" s="640"/>
      <c r="F4659" s="643"/>
      <c r="G4659" s="641"/>
    </row>
    <row r="4660" spans="1:7" ht="15.95" customHeight="1">
      <c r="A4660" s="245" t="s">
        <v>27104</v>
      </c>
      <c r="B4660" s="642" t="s">
        <v>8250</v>
      </c>
      <c r="C4660" s="642"/>
      <c r="D4660" s="642"/>
      <c r="E4660" s="642"/>
      <c r="F4660" s="642"/>
      <c r="G4660" s="246">
        <v>0.49</v>
      </c>
    </row>
    <row r="4661" spans="1:7" ht="15.95" customHeight="1">
      <c r="A4661" s="247" t="s">
        <v>27105</v>
      </c>
      <c r="B4661" s="248" t="s">
        <v>8251</v>
      </c>
      <c r="C4661" s="640" t="s">
        <v>8252</v>
      </c>
      <c r="D4661" s="640"/>
      <c r="E4661" s="640"/>
      <c r="F4661" s="248" t="s">
        <v>12</v>
      </c>
      <c r="G4661" s="249">
        <v>0.49</v>
      </c>
    </row>
    <row r="4662" spans="1:7" ht="15.95" customHeight="1">
      <c r="A4662" s="245" t="s">
        <v>27106</v>
      </c>
      <c r="B4662" s="642" t="s">
        <v>8253</v>
      </c>
      <c r="C4662" s="642"/>
      <c r="D4662" s="642"/>
      <c r="E4662" s="642"/>
      <c r="F4662" s="642"/>
      <c r="G4662" s="246">
        <v>0.28999999999999998</v>
      </c>
    </row>
    <row r="4663" spans="1:7" ht="15.95" customHeight="1">
      <c r="A4663" s="247" t="s">
        <v>27107</v>
      </c>
      <c r="B4663" s="248" t="s">
        <v>8254</v>
      </c>
      <c r="C4663" s="640" t="s">
        <v>8255</v>
      </c>
      <c r="D4663" s="640"/>
      <c r="E4663" s="640"/>
      <c r="F4663" s="248" t="s">
        <v>12</v>
      </c>
      <c r="G4663" s="249">
        <v>0.28999999999999998</v>
      </c>
    </row>
    <row r="4664" spans="1:7" ht="15.95" customHeight="1">
      <c r="A4664" s="245" t="s">
        <v>27108</v>
      </c>
      <c r="B4664" s="642" t="s">
        <v>8256</v>
      </c>
      <c r="C4664" s="642"/>
      <c r="D4664" s="642"/>
      <c r="E4664" s="642"/>
      <c r="F4664" s="642"/>
      <c r="G4664" s="246">
        <v>779.36</v>
      </c>
    </row>
    <row r="4665" spans="1:7" ht="15.95" customHeight="1">
      <c r="A4665" s="640" t="s">
        <v>27109</v>
      </c>
      <c r="B4665" s="643" t="s">
        <v>8257</v>
      </c>
      <c r="C4665" s="640" t="s">
        <v>8258</v>
      </c>
      <c r="D4665" s="640"/>
      <c r="E4665" s="640"/>
      <c r="F4665" s="643" t="s">
        <v>14</v>
      </c>
      <c r="G4665" s="641">
        <v>143.37</v>
      </c>
    </row>
    <row r="4666" spans="1:7" ht="6" customHeight="1">
      <c r="A4666" s="640"/>
      <c r="B4666" s="643"/>
      <c r="C4666" s="640"/>
      <c r="D4666" s="640"/>
      <c r="E4666" s="640"/>
      <c r="F4666" s="643"/>
      <c r="G4666" s="641"/>
    </row>
    <row r="4667" spans="1:7" ht="15.95" customHeight="1">
      <c r="A4667" s="247" t="s">
        <v>27110</v>
      </c>
      <c r="B4667" s="248" t="s">
        <v>8259</v>
      </c>
      <c r="C4667" s="640" t="s">
        <v>8260</v>
      </c>
      <c r="D4667" s="640"/>
      <c r="E4667" s="640"/>
      <c r="F4667" s="248" t="s">
        <v>14</v>
      </c>
      <c r="G4667" s="249">
        <v>145.04</v>
      </c>
    </row>
    <row r="4668" spans="1:7" ht="15.95" customHeight="1">
      <c r="A4668" s="247" t="s">
        <v>27111</v>
      </c>
      <c r="B4668" s="248" t="s">
        <v>8261</v>
      </c>
      <c r="C4668" s="640" t="s">
        <v>8262</v>
      </c>
      <c r="D4668" s="640"/>
      <c r="E4668" s="640"/>
      <c r="F4668" s="248" t="s">
        <v>14</v>
      </c>
      <c r="G4668" s="249">
        <v>225.12</v>
      </c>
    </row>
    <row r="4669" spans="1:7" ht="15.95" customHeight="1">
      <c r="A4669" s="247" t="s">
        <v>27112</v>
      </c>
      <c r="B4669" s="248" t="s">
        <v>8263</v>
      </c>
      <c r="C4669" s="640" t="s">
        <v>8264</v>
      </c>
      <c r="D4669" s="640"/>
      <c r="E4669" s="640"/>
      <c r="F4669" s="248" t="s">
        <v>14</v>
      </c>
      <c r="G4669" s="249">
        <v>265.83</v>
      </c>
    </row>
    <row r="4670" spans="1:7" ht="15.95" customHeight="1">
      <c r="A4670" s="245" t="s">
        <v>27113</v>
      </c>
      <c r="B4670" s="642" t="s">
        <v>8265</v>
      </c>
      <c r="C4670" s="642"/>
      <c r="D4670" s="642"/>
      <c r="E4670" s="642"/>
      <c r="F4670" s="642"/>
      <c r="G4670" s="246">
        <v>290.97000000000003</v>
      </c>
    </row>
    <row r="4671" spans="1:7" ht="15.95" customHeight="1">
      <c r="A4671" s="247" t="s">
        <v>27114</v>
      </c>
      <c r="B4671" s="248" t="s">
        <v>8266</v>
      </c>
      <c r="C4671" s="640" t="s">
        <v>8267</v>
      </c>
      <c r="D4671" s="640"/>
      <c r="E4671" s="640"/>
      <c r="F4671" s="248" t="s">
        <v>14</v>
      </c>
      <c r="G4671" s="249">
        <v>90.99</v>
      </c>
    </row>
    <row r="4672" spans="1:7" ht="15.95" customHeight="1">
      <c r="A4672" s="247" t="s">
        <v>27115</v>
      </c>
      <c r="B4672" s="248" t="s">
        <v>8268</v>
      </c>
      <c r="C4672" s="640" t="s">
        <v>8269</v>
      </c>
      <c r="D4672" s="640"/>
      <c r="E4672" s="640"/>
      <c r="F4672" s="248" t="s">
        <v>14</v>
      </c>
      <c r="G4672" s="249">
        <v>199.98</v>
      </c>
    </row>
    <row r="4673" spans="1:7" ht="15.95" customHeight="1">
      <c r="A4673" s="245" t="s">
        <v>27116</v>
      </c>
      <c r="B4673" s="642" t="s">
        <v>8270</v>
      </c>
      <c r="C4673" s="642"/>
      <c r="D4673" s="642"/>
      <c r="E4673" s="642"/>
      <c r="F4673" s="642"/>
      <c r="G4673" s="246">
        <v>415.89</v>
      </c>
    </row>
    <row r="4674" spans="1:7" ht="15.95" customHeight="1">
      <c r="A4674" s="247" t="s">
        <v>27117</v>
      </c>
      <c r="B4674" s="248" t="s">
        <v>8271</v>
      </c>
      <c r="C4674" s="640" t="s">
        <v>8272</v>
      </c>
      <c r="D4674" s="640"/>
      <c r="E4674" s="640"/>
      <c r="F4674" s="248" t="s">
        <v>12</v>
      </c>
      <c r="G4674" s="249">
        <v>86.96</v>
      </c>
    </row>
    <row r="4675" spans="1:7" ht="15.95" customHeight="1">
      <c r="A4675" s="247" t="s">
        <v>27118</v>
      </c>
      <c r="B4675" s="248" t="s">
        <v>8273</v>
      </c>
      <c r="C4675" s="640" t="s">
        <v>8274</v>
      </c>
      <c r="D4675" s="640"/>
      <c r="E4675" s="640"/>
      <c r="F4675" s="248" t="s">
        <v>12</v>
      </c>
      <c r="G4675" s="249">
        <v>64.91</v>
      </c>
    </row>
    <row r="4676" spans="1:7" ht="15.95" customHeight="1">
      <c r="A4676" s="640" t="s">
        <v>27119</v>
      </c>
      <c r="B4676" s="643" t="s">
        <v>8275</v>
      </c>
      <c r="C4676" s="640" t="s">
        <v>8276</v>
      </c>
      <c r="D4676" s="640"/>
      <c r="E4676" s="640"/>
      <c r="F4676" s="643" t="s">
        <v>12</v>
      </c>
      <c r="G4676" s="641">
        <v>53.91</v>
      </c>
    </row>
    <row r="4677" spans="1:7" ht="6" customHeight="1">
      <c r="A4677" s="640"/>
      <c r="B4677" s="643"/>
      <c r="C4677" s="640"/>
      <c r="D4677" s="640"/>
      <c r="E4677" s="640"/>
      <c r="F4677" s="643"/>
      <c r="G4677" s="641"/>
    </row>
    <row r="4678" spans="1:7" ht="15.95" customHeight="1">
      <c r="A4678" s="247" t="s">
        <v>27120</v>
      </c>
      <c r="B4678" s="248" t="s">
        <v>8277</v>
      </c>
      <c r="C4678" s="640" t="s">
        <v>8278</v>
      </c>
      <c r="D4678" s="640"/>
      <c r="E4678" s="640"/>
      <c r="F4678" s="248" t="s">
        <v>12</v>
      </c>
      <c r="G4678" s="249">
        <v>61.44</v>
      </c>
    </row>
    <row r="4679" spans="1:7" ht="15.95" customHeight="1">
      <c r="A4679" s="247" t="s">
        <v>27121</v>
      </c>
      <c r="B4679" s="248" t="s">
        <v>8279</v>
      </c>
      <c r="C4679" s="640" t="s">
        <v>8280</v>
      </c>
      <c r="D4679" s="640"/>
      <c r="E4679" s="640"/>
      <c r="F4679" s="248" t="s">
        <v>12</v>
      </c>
      <c r="G4679" s="249">
        <v>71.78</v>
      </c>
    </row>
    <row r="4680" spans="1:7" ht="15.95" customHeight="1">
      <c r="A4680" s="247" t="s">
        <v>27122</v>
      </c>
      <c r="B4680" s="248" t="s">
        <v>8281</v>
      </c>
      <c r="C4680" s="640" t="s">
        <v>8282</v>
      </c>
      <c r="D4680" s="640"/>
      <c r="E4680" s="640"/>
      <c r="F4680" s="248" t="s">
        <v>12</v>
      </c>
      <c r="G4680" s="249">
        <v>28.56</v>
      </c>
    </row>
    <row r="4681" spans="1:7" ht="15.95" customHeight="1">
      <c r="A4681" s="247" t="s">
        <v>27123</v>
      </c>
      <c r="B4681" s="248" t="s">
        <v>8283</v>
      </c>
      <c r="C4681" s="640" t="s">
        <v>8284</v>
      </c>
      <c r="D4681" s="640"/>
      <c r="E4681" s="640"/>
      <c r="F4681" s="248" t="s">
        <v>12</v>
      </c>
      <c r="G4681" s="249">
        <v>48.33</v>
      </c>
    </row>
    <row r="4682" spans="1:7" ht="15.95" customHeight="1">
      <c r="A4682" s="245" t="s">
        <v>27124</v>
      </c>
      <c r="B4682" s="642" t="s">
        <v>8285</v>
      </c>
      <c r="C4682" s="642"/>
      <c r="D4682" s="642"/>
      <c r="E4682" s="642"/>
      <c r="F4682" s="642"/>
      <c r="G4682" s="246">
        <v>244.36</v>
      </c>
    </row>
    <row r="4683" spans="1:7" ht="15.95" customHeight="1">
      <c r="A4683" s="247" t="s">
        <v>27125</v>
      </c>
      <c r="B4683" s="248" t="s">
        <v>8286</v>
      </c>
      <c r="C4683" s="640" t="s">
        <v>8287</v>
      </c>
      <c r="D4683" s="640"/>
      <c r="E4683" s="640"/>
      <c r="F4683" s="248" t="s">
        <v>14</v>
      </c>
      <c r="G4683" s="249">
        <v>120.71</v>
      </c>
    </row>
    <row r="4684" spans="1:7" ht="15.95" customHeight="1">
      <c r="A4684" s="247" t="s">
        <v>27126</v>
      </c>
      <c r="B4684" s="248" t="s">
        <v>8288</v>
      </c>
      <c r="C4684" s="640" t="s">
        <v>8289</v>
      </c>
      <c r="D4684" s="640"/>
      <c r="E4684" s="640"/>
      <c r="F4684" s="248" t="s">
        <v>14</v>
      </c>
      <c r="G4684" s="249">
        <v>111.47</v>
      </c>
    </row>
    <row r="4685" spans="1:7" ht="15.95" customHeight="1">
      <c r="A4685" s="247" t="s">
        <v>27127</v>
      </c>
      <c r="B4685" s="248" t="s">
        <v>8290</v>
      </c>
      <c r="C4685" s="640" t="s">
        <v>8291</v>
      </c>
      <c r="D4685" s="640"/>
      <c r="E4685" s="640"/>
      <c r="F4685" s="248" t="s">
        <v>14</v>
      </c>
      <c r="G4685" s="249">
        <v>12.18</v>
      </c>
    </row>
    <row r="4686" spans="1:7" ht="15.95" customHeight="1">
      <c r="A4686" s="245" t="s">
        <v>27128</v>
      </c>
      <c r="B4686" s="642" t="s">
        <v>8292</v>
      </c>
      <c r="C4686" s="642"/>
      <c r="D4686" s="642"/>
      <c r="E4686" s="642"/>
      <c r="F4686" s="642"/>
      <c r="G4686" s="246">
        <v>32.119999999999997</v>
      </c>
    </row>
    <row r="4687" spans="1:7" ht="15.95" customHeight="1">
      <c r="A4687" s="640" t="s">
        <v>27129</v>
      </c>
      <c r="B4687" s="643" t="s">
        <v>8293</v>
      </c>
      <c r="C4687" s="640" t="s">
        <v>8294</v>
      </c>
      <c r="D4687" s="640"/>
      <c r="E4687" s="640"/>
      <c r="F4687" s="643" t="s">
        <v>12</v>
      </c>
      <c r="G4687" s="641">
        <v>0.36</v>
      </c>
    </row>
    <row r="4688" spans="1:7" ht="6" customHeight="1">
      <c r="A4688" s="640"/>
      <c r="B4688" s="643"/>
      <c r="C4688" s="640"/>
      <c r="D4688" s="640"/>
      <c r="E4688" s="640"/>
      <c r="F4688" s="643"/>
      <c r="G4688" s="641"/>
    </row>
    <row r="4689" spans="1:7" ht="15.95" customHeight="1">
      <c r="A4689" s="247" t="s">
        <v>27130</v>
      </c>
      <c r="B4689" s="248" t="s">
        <v>8295</v>
      </c>
      <c r="C4689" s="640" t="s">
        <v>8296</v>
      </c>
      <c r="D4689" s="640"/>
      <c r="E4689" s="640"/>
      <c r="F4689" s="248" t="s">
        <v>12</v>
      </c>
      <c r="G4689" s="249">
        <v>2.5299999999999998</v>
      </c>
    </row>
    <row r="4690" spans="1:7" ht="15.95" customHeight="1">
      <c r="A4690" s="247" t="s">
        <v>27131</v>
      </c>
      <c r="B4690" s="248" t="s">
        <v>8297</v>
      </c>
      <c r="C4690" s="640" t="s">
        <v>8298</v>
      </c>
      <c r="D4690" s="640"/>
      <c r="E4690" s="640"/>
      <c r="F4690" s="248" t="s">
        <v>12</v>
      </c>
      <c r="G4690" s="249">
        <v>7.56</v>
      </c>
    </row>
    <row r="4691" spans="1:7" ht="15.95" customHeight="1">
      <c r="A4691" s="247" t="s">
        <v>27132</v>
      </c>
      <c r="B4691" s="248" t="s">
        <v>8299</v>
      </c>
      <c r="C4691" s="640" t="s">
        <v>8300</v>
      </c>
      <c r="D4691" s="640"/>
      <c r="E4691" s="640"/>
      <c r="F4691" s="248" t="s">
        <v>12</v>
      </c>
      <c r="G4691" s="249">
        <v>9.4700000000000006</v>
      </c>
    </row>
    <row r="4692" spans="1:7" ht="15.95" customHeight="1">
      <c r="A4692" s="247" t="s">
        <v>27133</v>
      </c>
      <c r="B4692" s="248" t="s">
        <v>8301</v>
      </c>
      <c r="C4692" s="640" t="s">
        <v>8302</v>
      </c>
      <c r="D4692" s="640"/>
      <c r="E4692" s="640"/>
      <c r="F4692" s="248" t="s">
        <v>12</v>
      </c>
      <c r="G4692" s="249">
        <v>12.2</v>
      </c>
    </row>
    <row r="4693" spans="1:7" ht="15.95" customHeight="1">
      <c r="A4693" s="245" t="s">
        <v>27134</v>
      </c>
      <c r="B4693" s="642" t="s">
        <v>8303</v>
      </c>
      <c r="C4693" s="642"/>
      <c r="D4693" s="642"/>
      <c r="E4693" s="642"/>
      <c r="F4693" s="642"/>
      <c r="G4693" s="246">
        <v>110800.52</v>
      </c>
    </row>
    <row r="4694" spans="1:7" ht="15.95" customHeight="1">
      <c r="A4694" s="245" t="s">
        <v>27135</v>
      </c>
      <c r="B4694" s="642" t="s">
        <v>8304</v>
      </c>
      <c r="C4694" s="642"/>
      <c r="D4694" s="642"/>
      <c r="E4694" s="642"/>
      <c r="F4694" s="642"/>
      <c r="G4694" s="246">
        <v>104009.48</v>
      </c>
    </row>
    <row r="4695" spans="1:7" ht="15.95" customHeight="1">
      <c r="A4695" s="640" t="s">
        <v>27136</v>
      </c>
      <c r="B4695" s="643" t="s">
        <v>8305</v>
      </c>
      <c r="C4695" s="640" t="s">
        <v>8306</v>
      </c>
      <c r="D4695" s="640"/>
      <c r="E4695" s="640"/>
      <c r="F4695" s="643" t="s">
        <v>22</v>
      </c>
      <c r="G4695" s="641">
        <v>6.06</v>
      </c>
    </row>
    <row r="4696" spans="1:7" ht="6" customHeight="1">
      <c r="A4696" s="640"/>
      <c r="B4696" s="643"/>
      <c r="C4696" s="640"/>
      <c r="D4696" s="640"/>
      <c r="E4696" s="640"/>
      <c r="F4696" s="643"/>
      <c r="G4696" s="641"/>
    </row>
    <row r="4697" spans="1:7" ht="15.95" customHeight="1">
      <c r="A4697" s="247" t="s">
        <v>27137</v>
      </c>
      <c r="B4697" s="248" t="s">
        <v>8307</v>
      </c>
      <c r="C4697" s="640" t="s">
        <v>8308</v>
      </c>
      <c r="D4697" s="640"/>
      <c r="E4697" s="640"/>
      <c r="F4697" s="248" t="s">
        <v>14</v>
      </c>
      <c r="G4697" s="249">
        <v>56.58</v>
      </c>
    </row>
    <row r="4698" spans="1:7" ht="15.95" customHeight="1">
      <c r="A4698" s="247" t="s">
        <v>27138</v>
      </c>
      <c r="B4698" s="248" t="s">
        <v>8309</v>
      </c>
      <c r="C4698" s="640" t="s">
        <v>8310</v>
      </c>
      <c r="D4698" s="640"/>
      <c r="E4698" s="640"/>
      <c r="F4698" s="248" t="s">
        <v>86</v>
      </c>
      <c r="G4698" s="249">
        <v>1.01</v>
      </c>
    </row>
    <row r="4699" spans="1:7" ht="15.95" customHeight="1">
      <c r="A4699" s="247" t="s">
        <v>27139</v>
      </c>
      <c r="B4699" s="248" t="s">
        <v>8311</v>
      </c>
      <c r="C4699" s="640" t="s">
        <v>8312</v>
      </c>
      <c r="D4699" s="640"/>
      <c r="E4699" s="640"/>
      <c r="F4699" s="248" t="s">
        <v>86</v>
      </c>
      <c r="G4699" s="249">
        <v>30.31</v>
      </c>
    </row>
    <row r="4700" spans="1:7" ht="15.95" customHeight="1">
      <c r="A4700" s="640" t="s">
        <v>27140</v>
      </c>
      <c r="B4700" s="643" t="s">
        <v>8313</v>
      </c>
      <c r="C4700" s="640" t="s">
        <v>8314</v>
      </c>
      <c r="D4700" s="640"/>
      <c r="E4700" s="640"/>
      <c r="F4700" s="643" t="s">
        <v>1144</v>
      </c>
      <c r="G4700" s="641">
        <v>32.74</v>
      </c>
    </row>
    <row r="4701" spans="1:7" ht="6" customHeight="1">
      <c r="A4701" s="640"/>
      <c r="B4701" s="643"/>
      <c r="C4701" s="640"/>
      <c r="D4701" s="640"/>
      <c r="E4701" s="640"/>
      <c r="F4701" s="643"/>
      <c r="G4701" s="641"/>
    </row>
    <row r="4702" spans="1:7" ht="15.95" customHeight="1">
      <c r="A4702" s="640" t="s">
        <v>27141</v>
      </c>
      <c r="B4702" s="643" t="s">
        <v>8315</v>
      </c>
      <c r="C4702" s="640" t="s">
        <v>8316</v>
      </c>
      <c r="D4702" s="640"/>
      <c r="E4702" s="640"/>
      <c r="F4702" s="643" t="s">
        <v>86</v>
      </c>
      <c r="G4702" s="641">
        <v>6.87</v>
      </c>
    </row>
    <row r="4703" spans="1:7" ht="6" customHeight="1">
      <c r="A4703" s="640"/>
      <c r="B4703" s="643"/>
      <c r="C4703" s="640"/>
      <c r="D4703" s="640"/>
      <c r="E4703" s="640"/>
      <c r="F4703" s="643"/>
      <c r="G4703" s="641"/>
    </row>
    <row r="4704" spans="1:7" ht="15.95" customHeight="1">
      <c r="A4704" s="640" t="s">
        <v>27142</v>
      </c>
      <c r="B4704" s="643" t="s">
        <v>8317</v>
      </c>
      <c r="C4704" s="640" t="s">
        <v>8318</v>
      </c>
      <c r="D4704" s="640"/>
      <c r="E4704" s="640"/>
      <c r="F4704" s="643" t="s">
        <v>1144</v>
      </c>
      <c r="G4704" s="641">
        <v>34.35</v>
      </c>
    </row>
    <row r="4705" spans="1:7" ht="6" customHeight="1">
      <c r="A4705" s="640"/>
      <c r="B4705" s="643"/>
      <c r="C4705" s="640"/>
      <c r="D4705" s="640"/>
      <c r="E4705" s="640"/>
      <c r="F4705" s="643"/>
      <c r="G4705" s="641"/>
    </row>
    <row r="4706" spans="1:7" ht="15.95" customHeight="1">
      <c r="A4706" s="640" t="s">
        <v>27143</v>
      </c>
      <c r="B4706" s="643" t="s">
        <v>8319</v>
      </c>
      <c r="C4706" s="640" t="s">
        <v>8320</v>
      </c>
      <c r="D4706" s="640"/>
      <c r="E4706" s="640"/>
      <c r="F4706" s="643" t="s">
        <v>86</v>
      </c>
      <c r="G4706" s="641">
        <v>3.84</v>
      </c>
    </row>
    <row r="4707" spans="1:7" ht="6" customHeight="1">
      <c r="A4707" s="640"/>
      <c r="B4707" s="643"/>
      <c r="C4707" s="640"/>
      <c r="D4707" s="640"/>
      <c r="E4707" s="640"/>
      <c r="F4707" s="643"/>
      <c r="G4707" s="641"/>
    </row>
    <row r="4708" spans="1:7" ht="15.95" customHeight="1">
      <c r="A4708" s="640" t="s">
        <v>27144</v>
      </c>
      <c r="B4708" s="643" t="s">
        <v>8321</v>
      </c>
      <c r="C4708" s="640" t="s">
        <v>8322</v>
      </c>
      <c r="D4708" s="640"/>
      <c r="E4708" s="640"/>
      <c r="F4708" s="643" t="s">
        <v>86</v>
      </c>
      <c r="G4708" s="641">
        <v>4.45</v>
      </c>
    </row>
    <row r="4709" spans="1:7" ht="6" customHeight="1">
      <c r="A4709" s="640"/>
      <c r="B4709" s="643"/>
      <c r="C4709" s="640"/>
      <c r="D4709" s="640"/>
      <c r="E4709" s="640"/>
      <c r="F4709" s="643"/>
      <c r="G4709" s="641"/>
    </row>
    <row r="4710" spans="1:7" ht="15.95" customHeight="1">
      <c r="A4710" s="640" t="s">
        <v>27145</v>
      </c>
      <c r="B4710" s="643" t="s">
        <v>8323</v>
      </c>
      <c r="C4710" s="640" t="s">
        <v>8324</v>
      </c>
      <c r="D4710" s="640"/>
      <c r="E4710" s="640"/>
      <c r="F4710" s="643" t="s">
        <v>1144</v>
      </c>
      <c r="G4710" s="641">
        <v>38.39</v>
      </c>
    </row>
    <row r="4711" spans="1:7" ht="6" customHeight="1">
      <c r="A4711" s="640"/>
      <c r="B4711" s="643"/>
      <c r="C4711" s="640"/>
      <c r="D4711" s="640"/>
      <c r="E4711" s="640"/>
      <c r="F4711" s="643"/>
      <c r="G4711" s="641"/>
    </row>
    <row r="4712" spans="1:7" ht="15.95" customHeight="1">
      <c r="A4712" s="640" t="s">
        <v>27146</v>
      </c>
      <c r="B4712" s="643" t="s">
        <v>8325</v>
      </c>
      <c r="C4712" s="640" t="s">
        <v>8326</v>
      </c>
      <c r="D4712" s="640"/>
      <c r="E4712" s="640"/>
      <c r="F4712" s="643" t="s">
        <v>86</v>
      </c>
      <c r="G4712" s="641">
        <v>17.78</v>
      </c>
    </row>
    <row r="4713" spans="1:7" ht="24" customHeight="1">
      <c r="A4713" s="640"/>
      <c r="B4713" s="643"/>
      <c r="C4713" s="640"/>
      <c r="D4713" s="640"/>
      <c r="E4713" s="640"/>
      <c r="F4713" s="643"/>
      <c r="G4713" s="641"/>
    </row>
    <row r="4714" spans="1:7" ht="15.95" customHeight="1">
      <c r="A4714" s="247" t="s">
        <v>27147</v>
      </c>
      <c r="B4714" s="248" t="s">
        <v>8327</v>
      </c>
      <c r="C4714" s="640" t="s">
        <v>8328</v>
      </c>
      <c r="D4714" s="640"/>
      <c r="E4714" s="640"/>
      <c r="F4714" s="248" t="s">
        <v>86</v>
      </c>
      <c r="G4714" s="249">
        <v>0.81</v>
      </c>
    </row>
    <row r="4715" spans="1:7" ht="15.95" customHeight="1">
      <c r="A4715" s="640" t="s">
        <v>27148</v>
      </c>
      <c r="B4715" s="643" t="s">
        <v>8329</v>
      </c>
      <c r="C4715" s="640" t="s">
        <v>8330</v>
      </c>
      <c r="D4715" s="640"/>
      <c r="E4715" s="640"/>
      <c r="F4715" s="643" t="s">
        <v>86</v>
      </c>
      <c r="G4715" s="641">
        <v>1.82</v>
      </c>
    </row>
    <row r="4716" spans="1:7" ht="15" customHeight="1">
      <c r="A4716" s="640"/>
      <c r="B4716" s="643"/>
      <c r="C4716" s="640"/>
      <c r="D4716" s="640"/>
      <c r="E4716" s="640"/>
      <c r="F4716" s="643"/>
      <c r="G4716" s="641"/>
    </row>
    <row r="4717" spans="1:7" ht="15.95" customHeight="1">
      <c r="A4717" s="640" t="s">
        <v>27149</v>
      </c>
      <c r="B4717" s="643" t="s">
        <v>8331</v>
      </c>
      <c r="C4717" s="640" t="s">
        <v>8332</v>
      </c>
      <c r="D4717" s="640"/>
      <c r="E4717" s="640"/>
      <c r="F4717" s="643" t="s">
        <v>86</v>
      </c>
      <c r="G4717" s="641">
        <v>1.82</v>
      </c>
    </row>
    <row r="4718" spans="1:7" ht="6" customHeight="1">
      <c r="A4718" s="640"/>
      <c r="B4718" s="643"/>
      <c r="C4718" s="640"/>
      <c r="D4718" s="640"/>
      <c r="E4718" s="640"/>
      <c r="F4718" s="643"/>
      <c r="G4718" s="641"/>
    </row>
    <row r="4719" spans="1:7" ht="15.95" customHeight="1">
      <c r="A4719" s="640" t="s">
        <v>27150</v>
      </c>
      <c r="B4719" s="643" t="s">
        <v>8333</v>
      </c>
      <c r="C4719" s="640" t="s">
        <v>8334</v>
      </c>
      <c r="D4719" s="640"/>
      <c r="E4719" s="640"/>
      <c r="F4719" s="643" t="s">
        <v>86</v>
      </c>
      <c r="G4719" s="641">
        <v>909.35</v>
      </c>
    </row>
    <row r="4720" spans="1:7" ht="6" customHeight="1">
      <c r="A4720" s="640"/>
      <c r="B4720" s="643"/>
      <c r="C4720" s="640"/>
      <c r="D4720" s="640"/>
      <c r="E4720" s="640"/>
      <c r="F4720" s="643"/>
      <c r="G4720" s="641"/>
    </row>
    <row r="4721" spans="1:7" ht="15.95" customHeight="1">
      <c r="A4721" s="640" t="s">
        <v>27151</v>
      </c>
      <c r="B4721" s="643" t="s">
        <v>8335</v>
      </c>
      <c r="C4721" s="640" t="s">
        <v>8336</v>
      </c>
      <c r="D4721" s="640"/>
      <c r="E4721" s="640"/>
      <c r="F4721" s="643" t="s">
        <v>86</v>
      </c>
      <c r="G4721" s="641">
        <v>707.27</v>
      </c>
    </row>
    <row r="4722" spans="1:7" ht="6" customHeight="1">
      <c r="A4722" s="640"/>
      <c r="B4722" s="643"/>
      <c r="C4722" s="640"/>
      <c r="D4722" s="640"/>
      <c r="E4722" s="640"/>
      <c r="F4722" s="643"/>
      <c r="G4722" s="641"/>
    </row>
    <row r="4723" spans="1:7" ht="15.95" customHeight="1">
      <c r="A4723" s="247" t="s">
        <v>27152</v>
      </c>
      <c r="B4723" s="248" t="s">
        <v>8337</v>
      </c>
      <c r="C4723" s="640" t="s">
        <v>8338</v>
      </c>
      <c r="D4723" s="640"/>
      <c r="E4723" s="640"/>
      <c r="F4723" s="248" t="s">
        <v>22</v>
      </c>
      <c r="G4723" s="249">
        <v>8.08</v>
      </c>
    </row>
    <row r="4724" spans="1:7" ht="15.95" customHeight="1">
      <c r="A4724" s="640" t="s">
        <v>27153</v>
      </c>
      <c r="B4724" s="643" t="s">
        <v>8339</v>
      </c>
      <c r="C4724" s="640" t="s">
        <v>8340</v>
      </c>
      <c r="D4724" s="640"/>
      <c r="E4724" s="640"/>
      <c r="F4724" s="643" t="s">
        <v>86</v>
      </c>
      <c r="G4724" s="641">
        <v>2424.94</v>
      </c>
    </row>
    <row r="4725" spans="1:7" ht="6" customHeight="1">
      <c r="A4725" s="640"/>
      <c r="B4725" s="643"/>
      <c r="C4725" s="640"/>
      <c r="D4725" s="640"/>
      <c r="E4725" s="640"/>
      <c r="F4725" s="643"/>
      <c r="G4725" s="641"/>
    </row>
    <row r="4726" spans="1:7" ht="15.95" customHeight="1">
      <c r="A4726" s="640" t="s">
        <v>27154</v>
      </c>
      <c r="B4726" s="643" t="s">
        <v>8341</v>
      </c>
      <c r="C4726" s="640" t="s">
        <v>8342</v>
      </c>
      <c r="D4726" s="640"/>
      <c r="E4726" s="640"/>
      <c r="F4726" s="643" t="s">
        <v>86</v>
      </c>
      <c r="G4726" s="641">
        <v>2788.68</v>
      </c>
    </row>
    <row r="4727" spans="1:7" ht="15" customHeight="1">
      <c r="A4727" s="640"/>
      <c r="B4727" s="643"/>
      <c r="C4727" s="640"/>
      <c r="D4727" s="640"/>
      <c r="E4727" s="640"/>
      <c r="F4727" s="643"/>
      <c r="G4727" s="641"/>
    </row>
    <row r="4728" spans="1:7" ht="15.95" customHeight="1">
      <c r="A4728" s="640" t="s">
        <v>27155</v>
      </c>
      <c r="B4728" s="643" t="s">
        <v>8343</v>
      </c>
      <c r="C4728" s="640" t="s">
        <v>8344</v>
      </c>
      <c r="D4728" s="640"/>
      <c r="E4728" s="640"/>
      <c r="F4728" s="643" t="s">
        <v>86</v>
      </c>
      <c r="G4728" s="641">
        <v>3206.98</v>
      </c>
    </row>
    <row r="4729" spans="1:7" ht="15" customHeight="1">
      <c r="A4729" s="640"/>
      <c r="B4729" s="643"/>
      <c r="C4729" s="640"/>
      <c r="D4729" s="640"/>
      <c r="E4729" s="640"/>
      <c r="F4729" s="643"/>
      <c r="G4729" s="641"/>
    </row>
    <row r="4730" spans="1:7" ht="15.95" customHeight="1">
      <c r="A4730" s="640" t="s">
        <v>27156</v>
      </c>
      <c r="B4730" s="643" t="s">
        <v>8345</v>
      </c>
      <c r="C4730" s="640" t="s">
        <v>8346</v>
      </c>
      <c r="D4730" s="640"/>
      <c r="E4730" s="640"/>
      <c r="F4730" s="643" t="s">
        <v>563</v>
      </c>
      <c r="G4730" s="641">
        <v>36374.04</v>
      </c>
    </row>
    <row r="4731" spans="1:7" ht="6" customHeight="1">
      <c r="A4731" s="640"/>
      <c r="B4731" s="643"/>
      <c r="C4731" s="640"/>
      <c r="D4731" s="640"/>
      <c r="E4731" s="640"/>
      <c r="F4731" s="643"/>
      <c r="G4731" s="641"/>
    </row>
    <row r="4732" spans="1:7" ht="15.95" customHeight="1">
      <c r="A4732" s="640" t="s">
        <v>27157</v>
      </c>
      <c r="B4732" s="643" t="s">
        <v>8347</v>
      </c>
      <c r="C4732" s="640" t="s">
        <v>8348</v>
      </c>
      <c r="D4732" s="640"/>
      <c r="E4732" s="640"/>
      <c r="F4732" s="643" t="s">
        <v>1144</v>
      </c>
      <c r="G4732" s="641">
        <v>27.89</v>
      </c>
    </row>
    <row r="4733" spans="1:7" ht="6" customHeight="1">
      <c r="A4733" s="640"/>
      <c r="B4733" s="643"/>
      <c r="C4733" s="640"/>
      <c r="D4733" s="640"/>
      <c r="E4733" s="640"/>
      <c r="F4733" s="643"/>
      <c r="G4733" s="641"/>
    </row>
    <row r="4734" spans="1:7" ht="15.95" customHeight="1">
      <c r="A4734" s="640" t="s">
        <v>27158</v>
      </c>
      <c r="B4734" s="643" t="s">
        <v>8349</v>
      </c>
      <c r="C4734" s="640" t="s">
        <v>8350</v>
      </c>
      <c r="D4734" s="640"/>
      <c r="E4734" s="640"/>
      <c r="F4734" s="643" t="s">
        <v>1144</v>
      </c>
      <c r="G4734" s="641">
        <v>30.31</v>
      </c>
    </row>
    <row r="4735" spans="1:7" ht="6" customHeight="1">
      <c r="A4735" s="640"/>
      <c r="B4735" s="643"/>
      <c r="C4735" s="640"/>
      <c r="D4735" s="640"/>
      <c r="E4735" s="640"/>
      <c r="F4735" s="643"/>
      <c r="G4735" s="641"/>
    </row>
    <row r="4736" spans="1:7" ht="15.95" customHeight="1">
      <c r="A4736" s="640" t="s">
        <v>27159</v>
      </c>
      <c r="B4736" s="643" t="s">
        <v>8351</v>
      </c>
      <c r="C4736" s="640" t="s">
        <v>8352</v>
      </c>
      <c r="D4736" s="640"/>
      <c r="E4736" s="640"/>
      <c r="F4736" s="643" t="s">
        <v>86</v>
      </c>
      <c r="G4736" s="641">
        <v>3.23</v>
      </c>
    </row>
    <row r="4737" spans="1:7" ht="6" customHeight="1">
      <c r="A4737" s="640"/>
      <c r="B4737" s="643"/>
      <c r="C4737" s="640"/>
      <c r="D4737" s="640"/>
      <c r="E4737" s="640"/>
      <c r="F4737" s="643"/>
      <c r="G4737" s="641"/>
    </row>
    <row r="4738" spans="1:7" ht="15.95" customHeight="1">
      <c r="A4738" s="640" t="s">
        <v>27160</v>
      </c>
      <c r="B4738" s="643" t="s">
        <v>8353</v>
      </c>
      <c r="C4738" s="640" t="s">
        <v>8354</v>
      </c>
      <c r="D4738" s="640"/>
      <c r="E4738" s="640"/>
      <c r="F4738" s="643" t="s">
        <v>1144</v>
      </c>
      <c r="G4738" s="641">
        <v>32.33</v>
      </c>
    </row>
    <row r="4739" spans="1:7" ht="6" customHeight="1">
      <c r="A4739" s="640"/>
      <c r="B4739" s="643"/>
      <c r="C4739" s="640"/>
      <c r="D4739" s="640"/>
      <c r="E4739" s="640"/>
      <c r="F4739" s="643"/>
      <c r="G4739" s="641"/>
    </row>
    <row r="4740" spans="1:7" ht="15.95" customHeight="1">
      <c r="A4740" s="640" t="s">
        <v>27161</v>
      </c>
      <c r="B4740" s="643" t="s">
        <v>8355</v>
      </c>
      <c r="C4740" s="640" t="s">
        <v>8356</v>
      </c>
      <c r="D4740" s="640"/>
      <c r="E4740" s="640"/>
      <c r="F4740" s="643" t="s">
        <v>22</v>
      </c>
      <c r="G4740" s="641">
        <v>26.27</v>
      </c>
    </row>
    <row r="4741" spans="1:7" ht="6" customHeight="1">
      <c r="A4741" s="640"/>
      <c r="B4741" s="643"/>
      <c r="C4741" s="640"/>
      <c r="D4741" s="640"/>
      <c r="E4741" s="640"/>
      <c r="F4741" s="643"/>
      <c r="G4741" s="641"/>
    </row>
    <row r="4742" spans="1:7" ht="15.95" customHeight="1">
      <c r="A4742" s="640" t="s">
        <v>27162</v>
      </c>
      <c r="B4742" s="643" t="s">
        <v>8357</v>
      </c>
      <c r="C4742" s="640" t="s">
        <v>8358</v>
      </c>
      <c r="D4742" s="640"/>
      <c r="E4742" s="640"/>
      <c r="F4742" s="643" t="s">
        <v>22</v>
      </c>
      <c r="G4742" s="641">
        <v>10.51</v>
      </c>
    </row>
    <row r="4743" spans="1:7" ht="6" customHeight="1">
      <c r="A4743" s="640"/>
      <c r="B4743" s="643"/>
      <c r="C4743" s="640"/>
      <c r="D4743" s="640"/>
      <c r="E4743" s="640"/>
      <c r="F4743" s="643"/>
      <c r="G4743" s="641"/>
    </row>
    <row r="4744" spans="1:7" ht="15.95" customHeight="1">
      <c r="A4744" s="247" t="s">
        <v>27163</v>
      </c>
      <c r="B4744" s="248" t="s">
        <v>8359</v>
      </c>
      <c r="C4744" s="640" t="s">
        <v>8360</v>
      </c>
      <c r="D4744" s="640"/>
      <c r="E4744" s="640"/>
      <c r="F4744" s="248" t="s">
        <v>86</v>
      </c>
      <c r="G4744" s="249">
        <v>1.01</v>
      </c>
    </row>
    <row r="4745" spans="1:7" ht="15.95" customHeight="1">
      <c r="A4745" s="247" t="s">
        <v>27164</v>
      </c>
      <c r="B4745" s="248" t="s">
        <v>8361</v>
      </c>
      <c r="C4745" s="640" t="s">
        <v>8362</v>
      </c>
      <c r="D4745" s="640"/>
      <c r="E4745" s="640"/>
      <c r="F4745" s="248" t="s">
        <v>14</v>
      </c>
      <c r="G4745" s="249">
        <v>163</v>
      </c>
    </row>
    <row r="4746" spans="1:7" ht="15.95" customHeight="1">
      <c r="A4746" s="247" t="s">
        <v>27165</v>
      </c>
      <c r="B4746" s="248" t="s">
        <v>8363</v>
      </c>
      <c r="C4746" s="640" t="s">
        <v>8364</v>
      </c>
      <c r="D4746" s="640"/>
      <c r="E4746" s="640"/>
      <c r="F4746" s="248" t="s">
        <v>14</v>
      </c>
      <c r="G4746" s="249">
        <v>10.51</v>
      </c>
    </row>
    <row r="4747" spans="1:7" ht="15.95" customHeight="1">
      <c r="A4747" s="640" t="s">
        <v>27166</v>
      </c>
      <c r="B4747" s="643" t="s">
        <v>8365</v>
      </c>
      <c r="C4747" s="640" t="s">
        <v>8366</v>
      </c>
      <c r="D4747" s="640"/>
      <c r="E4747" s="640"/>
      <c r="F4747" s="643" t="s">
        <v>563</v>
      </c>
      <c r="G4747" s="641">
        <v>27280.53</v>
      </c>
    </row>
    <row r="4748" spans="1:7" ht="24" customHeight="1">
      <c r="A4748" s="640"/>
      <c r="B4748" s="643"/>
      <c r="C4748" s="640"/>
      <c r="D4748" s="640"/>
      <c r="E4748" s="640"/>
      <c r="F4748" s="643"/>
      <c r="G4748" s="641"/>
    </row>
    <row r="4749" spans="1:7" ht="15.95" customHeight="1">
      <c r="A4749" s="640" t="s">
        <v>27167</v>
      </c>
      <c r="B4749" s="643" t="s">
        <v>8367</v>
      </c>
      <c r="C4749" s="640" t="s">
        <v>8368</v>
      </c>
      <c r="D4749" s="640"/>
      <c r="E4749" s="640"/>
      <c r="F4749" s="643" t="s">
        <v>563</v>
      </c>
      <c r="G4749" s="641">
        <v>21824.42</v>
      </c>
    </row>
    <row r="4750" spans="1:7" ht="24" customHeight="1">
      <c r="A4750" s="640"/>
      <c r="B4750" s="643"/>
      <c r="C4750" s="640"/>
      <c r="D4750" s="640"/>
      <c r="E4750" s="640"/>
      <c r="F4750" s="643"/>
      <c r="G4750" s="641"/>
    </row>
    <row r="4751" spans="1:7" ht="15.95" customHeight="1">
      <c r="A4751" s="247" t="s">
        <v>27168</v>
      </c>
      <c r="B4751" s="248" t="s">
        <v>8369</v>
      </c>
      <c r="C4751" s="640" t="s">
        <v>8370</v>
      </c>
      <c r="D4751" s="640"/>
      <c r="E4751" s="640"/>
      <c r="F4751" s="248" t="s">
        <v>14</v>
      </c>
      <c r="G4751" s="249">
        <v>50.52</v>
      </c>
    </row>
    <row r="4752" spans="1:7" ht="15.95" customHeight="1">
      <c r="A4752" s="247" t="s">
        <v>27169</v>
      </c>
      <c r="B4752" s="248" t="s">
        <v>8371</v>
      </c>
      <c r="C4752" s="640" t="s">
        <v>8372</v>
      </c>
      <c r="D4752" s="640"/>
      <c r="E4752" s="640"/>
      <c r="F4752" s="248" t="s">
        <v>22</v>
      </c>
      <c r="G4752" s="249">
        <v>5.05</v>
      </c>
    </row>
    <row r="4753" spans="1:7" ht="15.95" customHeight="1">
      <c r="A4753" s="247" t="s">
        <v>27170</v>
      </c>
      <c r="B4753" s="248" t="s">
        <v>8373</v>
      </c>
      <c r="C4753" s="640" t="s">
        <v>8374</v>
      </c>
      <c r="D4753" s="640"/>
      <c r="E4753" s="640"/>
      <c r="F4753" s="248" t="s">
        <v>22</v>
      </c>
      <c r="G4753" s="249">
        <v>22.23</v>
      </c>
    </row>
    <row r="4754" spans="1:7" ht="15.95" customHeight="1">
      <c r="A4754" s="640" t="s">
        <v>27171</v>
      </c>
      <c r="B4754" s="643" t="s">
        <v>8375</v>
      </c>
      <c r="C4754" s="640" t="s">
        <v>8376</v>
      </c>
      <c r="D4754" s="640"/>
      <c r="E4754" s="640"/>
      <c r="F4754" s="643" t="s">
        <v>22</v>
      </c>
      <c r="G4754" s="641">
        <v>33.950000000000003</v>
      </c>
    </row>
    <row r="4755" spans="1:7" ht="15" customHeight="1">
      <c r="A4755" s="640"/>
      <c r="B4755" s="643"/>
      <c r="C4755" s="640"/>
      <c r="D4755" s="640"/>
      <c r="E4755" s="640"/>
      <c r="F4755" s="643"/>
      <c r="G4755" s="641"/>
    </row>
    <row r="4756" spans="1:7" ht="15.95" customHeight="1">
      <c r="A4756" s="640" t="s">
        <v>27172</v>
      </c>
      <c r="B4756" s="643" t="s">
        <v>8377</v>
      </c>
      <c r="C4756" s="640" t="s">
        <v>8378</v>
      </c>
      <c r="D4756" s="640"/>
      <c r="E4756" s="640"/>
      <c r="F4756" s="643" t="s">
        <v>22</v>
      </c>
      <c r="G4756" s="641">
        <v>20.21</v>
      </c>
    </row>
    <row r="4757" spans="1:7" ht="6" customHeight="1">
      <c r="A4757" s="640"/>
      <c r="B4757" s="643"/>
      <c r="C4757" s="640"/>
      <c r="D4757" s="640"/>
      <c r="E4757" s="640"/>
      <c r="F4757" s="643"/>
      <c r="G4757" s="641"/>
    </row>
    <row r="4758" spans="1:7" ht="15.95" customHeight="1">
      <c r="A4758" s="640" t="s">
        <v>27173</v>
      </c>
      <c r="B4758" s="643" t="s">
        <v>8379</v>
      </c>
      <c r="C4758" s="640" t="s">
        <v>8380</v>
      </c>
      <c r="D4758" s="640"/>
      <c r="E4758" s="640"/>
      <c r="F4758" s="643" t="s">
        <v>22</v>
      </c>
      <c r="G4758" s="641">
        <v>17.18</v>
      </c>
    </row>
    <row r="4759" spans="1:7" ht="6" customHeight="1">
      <c r="A4759" s="640"/>
      <c r="B4759" s="643"/>
      <c r="C4759" s="640"/>
      <c r="D4759" s="640"/>
      <c r="E4759" s="640"/>
      <c r="F4759" s="643"/>
      <c r="G4759" s="641"/>
    </row>
    <row r="4760" spans="1:7" ht="15.95" customHeight="1">
      <c r="A4760" s="640" t="s">
        <v>27174</v>
      </c>
      <c r="B4760" s="643" t="s">
        <v>8381</v>
      </c>
      <c r="C4760" s="640" t="s">
        <v>8382</v>
      </c>
      <c r="D4760" s="640"/>
      <c r="E4760" s="640"/>
      <c r="F4760" s="643" t="s">
        <v>22</v>
      </c>
      <c r="G4760" s="641">
        <v>20.21</v>
      </c>
    </row>
    <row r="4761" spans="1:7" ht="6" customHeight="1">
      <c r="A4761" s="640"/>
      <c r="B4761" s="643"/>
      <c r="C4761" s="640"/>
      <c r="D4761" s="640"/>
      <c r="E4761" s="640"/>
      <c r="F4761" s="643"/>
      <c r="G4761" s="641"/>
    </row>
    <row r="4762" spans="1:7" ht="15.95" customHeight="1">
      <c r="A4762" s="640" t="s">
        <v>27175</v>
      </c>
      <c r="B4762" s="643" t="s">
        <v>8383</v>
      </c>
      <c r="C4762" s="640" t="s">
        <v>8384</v>
      </c>
      <c r="D4762" s="640"/>
      <c r="E4762" s="640"/>
      <c r="F4762" s="643" t="s">
        <v>86</v>
      </c>
      <c r="G4762" s="641">
        <v>20.21</v>
      </c>
    </row>
    <row r="4763" spans="1:7" ht="6" customHeight="1">
      <c r="A4763" s="640"/>
      <c r="B4763" s="643"/>
      <c r="C4763" s="640"/>
      <c r="D4763" s="640"/>
      <c r="E4763" s="640"/>
      <c r="F4763" s="643"/>
      <c r="G4763" s="641"/>
    </row>
    <row r="4764" spans="1:7" ht="15.95" customHeight="1">
      <c r="A4764" s="640" t="s">
        <v>27176</v>
      </c>
      <c r="B4764" s="643" t="s">
        <v>8385</v>
      </c>
      <c r="C4764" s="640" t="s">
        <v>8386</v>
      </c>
      <c r="D4764" s="640"/>
      <c r="E4764" s="640"/>
      <c r="F4764" s="643" t="s">
        <v>22</v>
      </c>
      <c r="G4764" s="641">
        <v>18.190000000000001</v>
      </c>
    </row>
    <row r="4765" spans="1:7" ht="15" customHeight="1">
      <c r="A4765" s="640"/>
      <c r="B4765" s="643"/>
      <c r="C4765" s="640"/>
      <c r="D4765" s="640"/>
      <c r="E4765" s="640"/>
      <c r="F4765" s="643"/>
      <c r="G4765" s="641"/>
    </row>
    <row r="4766" spans="1:7" ht="15.95" customHeight="1">
      <c r="A4766" s="247" t="s">
        <v>27177</v>
      </c>
      <c r="B4766" s="248" t="s">
        <v>8387</v>
      </c>
      <c r="C4766" s="640" t="s">
        <v>8388</v>
      </c>
      <c r="D4766" s="640"/>
      <c r="E4766" s="640"/>
      <c r="F4766" s="248" t="s">
        <v>14</v>
      </c>
      <c r="G4766" s="249">
        <v>40.42</v>
      </c>
    </row>
    <row r="4767" spans="1:7" ht="15.95" customHeight="1">
      <c r="A4767" s="640" t="s">
        <v>27178</v>
      </c>
      <c r="B4767" s="643" t="s">
        <v>8389</v>
      </c>
      <c r="C4767" s="640" t="s">
        <v>8390</v>
      </c>
      <c r="D4767" s="640"/>
      <c r="E4767" s="640"/>
      <c r="F4767" s="643" t="s">
        <v>14</v>
      </c>
      <c r="G4767" s="641">
        <v>20.21</v>
      </c>
    </row>
    <row r="4768" spans="1:7" ht="6" customHeight="1">
      <c r="A4768" s="640"/>
      <c r="B4768" s="643"/>
      <c r="C4768" s="640"/>
      <c r="D4768" s="640"/>
      <c r="E4768" s="640"/>
      <c r="F4768" s="643"/>
      <c r="G4768" s="641"/>
    </row>
    <row r="4769" spans="1:7" ht="15.95" customHeight="1">
      <c r="A4769" s="640" t="s">
        <v>27179</v>
      </c>
      <c r="B4769" s="643" t="s">
        <v>8391</v>
      </c>
      <c r="C4769" s="640" t="s">
        <v>8392</v>
      </c>
      <c r="D4769" s="640"/>
      <c r="E4769" s="640"/>
      <c r="F4769" s="643" t="s">
        <v>86</v>
      </c>
      <c r="G4769" s="641">
        <v>50.72</v>
      </c>
    </row>
    <row r="4770" spans="1:7" ht="6" customHeight="1">
      <c r="A4770" s="640"/>
      <c r="B4770" s="643"/>
      <c r="C4770" s="640"/>
      <c r="D4770" s="640"/>
      <c r="E4770" s="640"/>
      <c r="F4770" s="643"/>
      <c r="G4770" s="641"/>
    </row>
    <row r="4771" spans="1:7" ht="15.95" customHeight="1">
      <c r="A4771" s="247" t="s">
        <v>27180</v>
      </c>
      <c r="B4771" s="248" t="s">
        <v>8393</v>
      </c>
      <c r="C4771" s="640" t="s">
        <v>8394</v>
      </c>
      <c r="D4771" s="640"/>
      <c r="E4771" s="640"/>
      <c r="F4771" s="248" t="s">
        <v>14</v>
      </c>
      <c r="G4771" s="249">
        <v>20.21</v>
      </c>
    </row>
    <row r="4772" spans="1:7" ht="15.95" customHeight="1">
      <c r="A4772" s="640" t="s">
        <v>27181</v>
      </c>
      <c r="B4772" s="643" t="s">
        <v>8395</v>
      </c>
      <c r="C4772" s="640" t="s">
        <v>8396</v>
      </c>
      <c r="D4772" s="640"/>
      <c r="E4772" s="640"/>
      <c r="F4772" s="643" t="s">
        <v>563</v>
      </c>
      <c r="G4772" s="641">
        <v>6062.34</v>
      </c>
    </row>
    <row r="4773" spans="1:7" ht="6" customHeight="1">
      <c r="A4773" s="640"/>
      <c r="B4773" s="643"/>
      <c r="C4773" s="640"/>
      <c r="D4773" s="640"/>
      <c r="E4773" s="640"/>
      <c r="F4773" s="643"/>
      <c r="G4773" s="641"/>
    </row>
    <row r="4774" spans="1:7" ht="15.95" customHeight="1">
      <c r="A4774" s="640" t="s">
        <v>27182</v>
      </c>
      <c r="B4774" s="643" t="s">
        <v>8397</v>
      </c>
      <c r="C4774" s="640" t="s">
        <v>8398</v>
      </c>
      <c r="D4774" s="640"/>
      <c r="E4774" s="640"/>
      <c r="F4774" s="643" t="s">
        <v>22</v>
      </c>
      <c r="G4774" s="641">
        <v>1.01</v>
      </c>
    </row>
    <row r="4775" spans="1:7" ht="6" customHeight="1">
      <c r="A4775" s="640"/>
      <c r="B4775" s="643"/>
      <c r="C4775" s="640"/>
      <c r="D4775" s="640"/>
      <c r="E4775" s="640"/>
      <c r="F4775" s="643"/>
      <c r="G4775" s="641"/>
    </row>
    <row r="4776" spans="1:7" ht="15.95" customHeight="1">
      <c r="A4776" s="247" t="s">
        <v>27183</v>
      </c>
      <c r="B4776" s="248" t="s">
        <v>8399</v>
      </c>
      <c r="C4776" s="640" t="s">
        <v>8400</v>
      </c>
      <c r="D4776" s="640"/>
      <c r="E4776" s="640"/>
      <c r="F4776" s="248" t="s">
        <v>12</v>
      </c>
      <c r="G4776" s="249">
        <v>0.4</v>
      </c>
    </row>
    <row r="4777" spans="1:7" ht="15.95" customHeight="1">
      <c r="A4777" s="247" t="s">
        <v>27184</v>
      </c>
      <c r="B4777" s="248" t="s">
        <v>8401</v>
      </c>
      <c r="C4777" s="640" t="s">
        <v>8402</v>
      </c>
      <c r="D4777" s="640"/>
      <c r="E4777" s="640"/>
      <c r="F4777" s="248" t="s">
        <v>86</v>
      </c>
      <c r="G4777" s="249">
        <v>161.66</v>
      </c>
    </row>
    <row r="4778" spans="1:7" ht="15.95" customHeight="1">
      <c r="A4778" s="247" t="s">
        <v>27185</v>
      </c>
      <c r="B4778" s="248" t="s">
        <v>8403</v>
      </c>
      <c r="C4778" s="640" t="s">
        <v>8404</v>
      </c>
      <c r="D4778" s="640"/>
      <c r="E4778" s="640"/>
      <c r="F4778" s="248" t="s">
        <v>86</v>
      </c>
      <c r="G4778" s="249">
        <v>161.66</v>
      </c>
    </row>
    <row r="4779" spans="1:7" ht="15.95" customHeight="1">
      <c r="A4779" s="640" t="s">
        <v>27186</v>
      </c>
      <c r="B4779" s="643" t="s">
        <v>8405</v>
      </c>
      <c r="C4779" s="640" t="s">
        <v>8406</v>
      </c>
      <c r="D4779" s="640"/>
      <c r="E4779" s="640"/>
      <c r="F4779" s="643" t="s">
        <v>8407</v>
      </c>
      <c r="G4779" s="641">
        <v>1212.47</v>
      </c>
    </row>
    <row r="4780" spans="1:7" ht="6" customHeight="1">
      <c r="A4780" s="640"/>
      <c r="B4780" s="643"/>
      <c r="C4780" s="640"/>
      <c r="D4780" s="640"/>
      <c r="E4780" s="640"/>
      <c r="F4780" s="643"/>
      <c r="G4780" s="641"/>
    </row>
    <row r="4781" spans="1:7" ht="15.95" customHeight="1">
      <c r="A4781" s="640" t="s">
        <v>27187</v>
      </c>
      <c r="B4781" s="643" t="s">
        <v>8408</v>
      </c>
      <c r="C4781" s="640" t="s">
        <v>8409</v>
      </c>
      <c r="D4781" s="640"/>
      <c r="E4781" s="640"/>
      <c r="F4781" s="643" t="s">
        <v>86</v>
      </c>
      <c r="G4781" s="641">
        <v>3.84</v>
      </c>
    </row>
    <row r="4782" spans="1:7" ht="6" customHeight="1">
      <c r="A4782" s="640"/>
      <c r="B4782" s="643"/>
      <c r="C4782" s="640"/>
      <c r="D4782" s="640"/>
      <c r="E4782" s="640"/>
      <c r="F4782" s="643"/>
      <c r="G4782" s="641"/>
    </row>
    <row r="4783" spans="1:7" ht="15.95" customHeight="1">
      <c r="A4783" s="247" t="s">
        <v>27188</v>
      </c>
      <c r="B4783" s="248" t="s">
        <v>8410</v>
      </c>
      <c r="C4783" s="640" t="s">
        <v>8411</v>
      </c>
      <c r="D4783" s="640"/>
      <c r="E4783" s="640"/>
      <c r="F4783" s="248" t="s">
        <v>86</v>
      </c>
      <c r="G4783" s="249">
        <v>0.61</v>
      </c>
    </row>
    <row r="4784" spans="1:7" ht="15.95" customHeight="1">
      <c r="A4784" s="245" t="s">
        <v>27189</v>
      </c>
      <c r="B4784" s="642" t="s">
        <v>8412</v>
      </c>
      <c r="C4784" s="642"/>
      <c r="D4784" s="642"/>
      <c r="E4784" s="642"/>
      <c r="F4784" s="642"/>
      <c r="G4784" s="246">
        <v>6345.1</v>
      </c>
    </row>
    <row r="4785" spans="1:7" ht="15.95" customHeight="1">
      <c r="A4785" s="247" t="s">
        <v>27190</v>
      </c>
      <c r="B4785" s="248" t="s">
        <v>8413</v>
      </c>
      <c r="C4785" s="640" t="s">
        <v>8414</v>
      </c>
      <c r="D4785" s="640"/>
      <c r="E4785" s="640"/>
      <c r="F4785" s="248" t="s">
        <v>12</v>
      </c>
      <c r="G4785" s="249">
        <v>16.329999999999998</v>
      </c>
    </row>
    <row r="4786" spans="1:7" ht="15.95" customHeight="1">
      <c r="A4786" s="247" t="s">
        <v>27191</v>
      </c>
      <c r="B4786" s="248" t="s">
        <v>8415</v>
      </c>
      <c r="C4786" s="640" t="s">
        <v>8416</v>
      </c>
      <c r="D4786" s="640"/>
      <c r="E4786" s="640"/>
      <c r="F4786" s="248" t="s">
        <v>14</v>
      </c>
      <c r="G4786" s="249">
        <v>160.80000000000001</v>
      </c>
    </row>
    <row r="4787" spans="1:7" ht="15.95" customHeight="1">
      <c r="A4787" s="247" t="s">
        <v>27192</v>
      </c>
      <c r="B4787" s="248" t="s">
        <v>8417</v>
      </c>
      <c r="C4787" s="640" t="s">
        <v>8418</v>
      </c>
      <c r="D4787" s="640"/>
      <c r="E4787" s="640"/>
      <c r="F4787" s="248" t="s">
        <v>12</v>
      </c>
      <c r="G4787" s="249">
        <v>0.71</v>
      </c>
    </row>
    <row r="4788" spans="1:7" ht="15.95" customHeight="1">
      <c r="A4788" s="247" t="s">
        <v>27193</v>
      </c>
      <c r="B4788" s="248" t="s">
        <v>8419</v>
      </c>
      <c r="C4788" s="640" t="s">
        <v>8420</v>
      </c>
      <c r="D4788" s="640"/>
      <c r="E4788" s="640"/>
      <c r="F4788" s="248" t="s">
        <v>12</v>
      </c>
      <c r="G4788" s="249">
        <v>1.38</v>
      </c>
    </row>
    <row r="4789" spans="1:7" ht="15.95" customHeight="1">
      <c r="A4789" s="247" t="s">
        <v>27194</v>
      </c>
      <c r="B4789" s="248" t="s">
        <v>8421</v>
      </c>
      <c r="C4789" s="640" t="s">
        <v>8422</v>
      </c>
      <c r="D4789" s="640"/>
      <c r="E4789" s="640"/>
      <c r="F4789" s="248" t="s">
        <v>12</v>
      </c>
      <c r="G4789" s="249">
        <v>1.06</v>
      </c>
    </row>
    <row r="4790" spans="1:7" ht="15.95" customHeight="1">
      <c r="A4790" s="247" t="s">
        <v>27195</v>
      </c>
      <c r="B4790" s="248" t="s">
        <v>8423</v>
      </c>
      <c r="C4790" s="640" t="s">
        <v>8424</v>
      </c>
      <c r="D4790" s="640"/>
      <c r="E4790" s="640"/>
      <c r="F4790" s="248" t="s">
        <v>12</v>
      </c>
      <c r="G4790" s="249">
        <v>0.76</v>
      </c>
    </row>
    <row r="4791" spans="1:7" ht="15.95" customHeight="1">
      <c r="A4791" s="247" t="s">
        <v>27196</v>
      </c>
      <c r="B4791" s="248" t="s">
        <v>8425</v>
      </c>
      <c r="C4791" s="640" t="s">
        <v>8426</v>
      </c>
      <c r="D4791" s="640"/>
      <c r="E4791" s="640"/>
      <c r="F4791" s="248" t="s">
        <v>12</v>
      </c>
      <c r="G4791" s="249">
        <v>1.36</v>
      </c>
    </row>
    <row r="4792" spans="1:7" ht="15.95" customHeight="1">
      <c r="A4792" s="640" t="s">
        <v>27197</v>
      </c>
      <c r="B4792" s="643" t="s">
        <v>8427</v>
      </c>
      <c r="C4792" s="640" t="s">
        <v>8428</v>
      </c>
      <c r="D4792" s="640"/>
      <c r="E4792" s="640"/>
      <c r="F4792" s="643" t="s">
        <v>14</v>
      </c>
      <c r="G4792" s="641">
        <v>231.46</v>
      </c>
    </row>
    <row r="4793" spans="1:7" ht="6" customHeight="1">
      <c r="A4793" s="640"/>
      <c r="B4793" s="643"/>
      <c r="C4793" s="640"/>
      <c r="D4793" s="640"/>
      <c r="E4793" s="640"/>
      <c r="F4793" s="643"/>
      <c r="G4793" s="641"/>
    </row>
    <row r="4794" spans="1:7" ht="15.95" customHeight="1">
      <c r="A4794" s="247" t="s">
        <v>27198</v>
      </c>
      <c r="B4794" s="248" t="s">
        <v>8429</v>
      </c>
      <c r="C4794" s="640" t="s">
        <v>8430</v>
      </c>
      <c r="D4794" s="640"/>
      <c r="E4794" s="640"/>
      <c r="F4794" s="248" t="s">
        <v>12</v>
      </c>
      <c r="G4794" s="249">
        <v>0.17</v>
      </c>
    </row>
    <row r="4795" spans="1:7" ht="15.95" customHeight="1">
      <c r="A4795" s="247" t="s">
        <v>27199</v>
      </c>
      <c r="B4795" s="248" t="s">
        <v>8431</v>
      </c>
      <c r="C4795" s="640" t="s">
        <v>8432</v>
      </c>
      <c r="D4795" s="640"/>
      <c r="E4795" s="640"/>
      <c r="F4795" s="248" t="s">
        <v>14</v>
      </c>
      <c r="G4795" s="249">
        <v>475.47</v>
      </c>
    </row>
    <row r="4796" spans="1:7" ht="15.95" customHeight="1">
      <c r="A4796" s="640" t="s">
        <v>27200</v>
      </c>
      <c r="B4796" s="643" t="s">
        <v>8433</v>
      </c>
      <c r="C4796" s="640" t="s">
        <v>8434</v>
      </c>
      <c r="D4796" s="640"/>
      <c r="E4796" s="640"/>
      <c r="F4796" s="643" t="s">
        <v>14</v>
      </c>
      <c r="G4796" s="641">
        <v>43.38</v>
      </c>
    </row>
    <row r="4797" spans="1:7" ht="6" customHeight="1">
      <c r="A4797" s="640"/>
      <c r="B4797" s="643"/>
      <c r="C4797" s="640"/>
      <c r="D4797" s="640"/>
      <c r="E4797" s="640"/>
      <c r="F4797" s="643"/>
      <c r="G4797" s="641"/>
    </row>
    <row r="4798" spans="1:7" ht="15.95" customHeight="1">
      <c r="A4798" s="640" t="s">
        <v>27201</v>
      </c>
      <c r="B4798" s="643" t="s">
        <v>8435</v>
      </c>
      <c r="C4798" s="640" t="s">
        <v>8436</v>
      </c>
      <c r="D4798" s="640"/>
      <c r="E4798" s="640"/>
      <c r="F4798" s="643" t="s">
        <v>14</v>
      </c>
      <c r="G4798" s="641">
        <v>32.270000000000003</v>
      </c>
    </row>
    <row r="4799" spans="1:7" ht="6" customHeight="1">
      <c r="A4799" s="640"/>
      <c r="B4799" s="643"/>
      <c r="C4799" s="640"/>
      <c r="D4799" s="640"/>
      <c r="E4799" s="640"/>
      <c r="F4799" s="643"/>
      <c r="G4799" s="641"/>
    </row>
    <row r="4800" spans="1:7" ht="15.95" customHeight="1">
      <c r="A4800" s="640" t="s">
        <v>27202</v>
      </c>
      <c r="B4800" s="643" t="s">
        <v>8437</v>
      </c>
      <c r="C4800" s="640" t="s">
        <v>8438</v>
      </c>
      <c r="D4800" s="640"/>
      <c r="E4800" s="640"/>
      <c r="F4800" s="643" t="s">
        <v>14</v>
      </c>
      <c r="G4800" s="641">
        <v>32.270000000000003</v>
      </c>
    </row>
    <row r="4801" spans="1:7" ht="6" customHeight="1">
      <c r="A4801" s="640"/>
      <c r="B4801" s="643"/>
      <c r="C4801" s="640"/>
      <c r="D4801" s="640"/>
      <c r="E4801" s="640"/>
      <c r="F4801" s="643"/>
      <c r="G4801" s="641"/>
    </row>
    <row r="4802" spans="1:7" ht="15.95" customHeight="1">
      <c r="A4802" s="247" t="s">
        <v>27203</v>
      </c>
      <c r="B4802" s="248" t="s">
        <v>8439</v>
      </c>
      <c r="C4802" s="640" t="s">
        <v>8440</v>
      </c>
      <c r="D4802" s="640"/>
      <c r="E4802" s="640"/>
      <c r="F4802" s="248" t="s">
        <v>14</v>
      </c>
      <c r="G4802" s="249">
        <v>42.88</v>
      </c>
    </row>
    <row r="4803" spans="1:7" ht="15.95" customHeight="1">
      <c r="A4803" s="247" t="s">
        <v>27204</v>
      </c>
      <c r="B4803" s="248" t="s">
        <v>8441</v>
      </c>
      <c r="C4803" s="640" t="s">
        <v>8442</v>
      </c>
      <c r="D4803" s="640"/>
      <c r="E4803" s="640"/>
      <c r="F4803" s="248" t="s">
        <v>14</v>
      </c>
      <c r="G4803" s="249">
        <v>52.65</v>
      </c>
    </row>
    <row r="4804" spans="1:7" ht="15.95" customHeight="1">
      <c r="A4804" s="247" t="s">
        <v>27205</v>
      </c>
      <c r="B4804" s="248" t="s">
        <v>8443</v>
      </c>
      <c r="C4804" s="640" t="s">
        <v>8444</v>
      </c>
      <c r="D4804" s="640"/>
      <c r="E4804" s="640"/>
      <c r="F4804" s="248" t="s">
        <v>14</v>
      </c>
      <c r="G4804" s="249">
        <v>83.36</v>
      </c>
    </row>
    <row r="4805" spans="1:7" ht="15.95" customHeight="1">
      <c r="A4805" s="247" t="s">
        <v>27206</v>
      </c>
      <c r="B4805" s="248" t="s">
        <v>8445</v>
      </c>
      <c r="C4805" s="640" t="s">
        <v>8446</v>
      </c>
      <c r="D4805" s="640"/>
      <c r="E4805" s="640"/>
      <c r="F4805" s="248" t="s">
        <v>12</v>
      </c>
      <c r="G4805" s="249">
        <v>1.38</v>
      </c>
    </row>
    <row r="4806" spans="1:7" ht="15.95" customHeight="1">
      <c r="A4806" s="247" t="s">
        <v>27207</v>
      </c>
      <c r="B4806" s="248" t="s">
        <v>8447</v>
      </c>
      <c r="C4806" s="640" t="s">
        <v>8448</v>
      </c>
      <c r="D4806" s="640"/>
      <c r="E4806" s="640"/>
      <c r="F4806" s="248" t="s">
        <v>12</v>
      </c>
      <c r="G4806" s="249">
        <v>15.17</v>
      </c>
    </row>
    <row r="4807" spans="1:7" ht="15.95" customHeight="1">
      <c r="A4807" s="247" t="s">
        <v>27208</v>
      </c>
      <c r="B4807" s="248" t="s">
        <v>8449</v>
      </c>
      <c r="C4807" s="640" t="s">
        <v>8450</v>
      </c>
      <c r="D4807" s="640"/>
      <c r="E4807" s="640"/>
      <c r="F4807" s="248" t="s">
        <v>12</v>
      </c>
      <c r="G4807" s="249">
        <v>3.52</v>
      </c>
    </row>
    <row r="4808" spans="1:7" ht="15.95" customHeight="1">
      <c r="A4808" s="247" t="s">
        <v>27209</v>
      </c>
      <c r="B4808" s="248" t="s">
        <v>8451</v>
      </c>
      <c r="C4808" s="640" t="s">
        <v>8452</v>
      </c>
      <c r="D4808" s="640"/>
      <c r="E4808" s="640"/>
      <c r="F4808" s="248" t="s">
        <v>12</v>
      </c>
      <c r="G4808" s="249">
        <v>2.98</v>
      </c>
    </row>
    <row r="4809" spans="1:7" ht="15.95" customHeight="1">
      <c r="A4809" s="247" t="s">
        <v>27210</v>
      </c>
      <c r="B4809" s="248" t="s">
        <v>8453</v>
      </c>
      <c r="C4809" s="640" t="s">
        <v>8454</v>
      </c>
      <c r="D4809" s="640"/>
      <c r="E4809" s="640"/>
      <c r="F4809" s="248" t="s">
        <v>12</v>
      </c>
      <c r="G4809" s="249">
        <v>5.69</v>
      </c>
    </row>
    <row r="4810" spans="1:7" ht="15.95" customHeight="1">
      <c r="A4810" s="247" t="s">
        <v>27211</v>
      </c>
      <c r="B4810" s="248" t="s">
        <v>8455</v>
      </c>
      <c r="C4810" s="640" t="s">
        <v>8456</v>
      </c>
      <c r="D4810" s="640"/>
      <c r="E4810" s="640"/>
      <c r="F4810" s="248" t="s">
        <v>14</v>
      </c>
      <c r="G4810" s="249">
        <v>21.37</v>
      </c>
    </row>
    <row r="4811" spans="1:7" ht="15.95" customHeight="1">
      <c r="A4811" s="247" t="s">
        <v>27212</v>
      </c>
      <c r="B4811" s="248" t="s">
        <v>8457</v>
      </c>
      <c r="C4811" s="640" t="s">
        <v>8458</v>
      </c>
      <c r="D4811" s="640"/>
      <c r="E4811" s="640"/>
      <c r="F4811" s="248" t="s">
        <v>22</v>
      </c>
      <c r="G4811" s="249">
        <v>1.33</v>
      </c>
    </row>
    <row r="4812" spans="1:7" ht="15.95" customHeight="1">
      <c r="A4812" s="247" t="s">
        <v>27213</v>
      </c>
      <c r="B4812" s="248" t="s">
        <v>8459</v>
      </c>
      <c r="C4812" s="640" t="s">
        <v>8460</v>
      </c>
      <c r="D4812" s="640"/>
      <c r="E4812" s="640"/>
      <c r="F4812" s="248" t="s">
        <v>12</v>
      </c>
      <c r="G4812" s="249">
        <v>9.0299999999999994</v>
      </c>
    </row>
    <row r="4813" spans="1:7" ht="15.95" customHeight="1">
      <c r="A4813" s="247" t="s">
        <v>27214</v>
      </c>
      <c r="B4813" s="248" t="s">
        <v>8461</v>
      </c>
      <c r="C4813" s="640" t="s">
        <v>8462</v>
      </c>
      <c r="D4813" s="640"/>
      <c r="E4813" s="640"/>
      <c r="F4813" s="248" t="s">
        <v>22</v>
      </c>
      <c r="G4813" s="249">
        <v>8.01</v>
      </c>
    </row>
    <row r="4814" spans="1:7" ht="15.95" customHeight="1">
      <c r="A4814" s="247" t="s">
        <v>27215</v>
      </c>
      <c r="B4814" s="248" t="s">
        <v>8463</v>
      </c>
      <c r="C4814" s="640" t="s">
        <v>8464</v>
      </c>
      <c r="D4814" s="640"/>
      <c r="E4814" s="640"/>
      <c r="F4814" s="248" t="s">
        <v>22</v>
      </c>
      <c r="G4814" s="249">
        <v>0.66</v>
      </c>
    </row>
    <row r="4815" spans="1:7" ht="15.95" customHeight="1">
      <c r="A4815" s="247" t="s">
        <v>27216</v>
      </c>
      <c r="B4815" s="248" t="s">
        <v>8465</v>
      </c>
      <c r="C4815" s="640" t="s">
        <v>8466</v>
      </c>
      <c r="D4815" s="640"/>
      <c r="E4815" s="640"/>
      <c r="F4815" s="248" t="s">
        <v>22</v>
      </c>
      <c r="G4815" s="249">
        <v>3.98</v>
      </c>
    </row>
    <row r="4816" spans="1:7" ht="15.95" customHeight="1">
      <c r="A4816" s="247" t="s">
        <v>27217</v>
      </c>
      <c r="B4816" s="248" t="s">
        <v>8467</v>
      </c>
      <c r="C4816" s="640" t="s">
        <v>8468</v>
      </c>
      <c r="D4816" s="640"/>
      <c r="E4816" s="640"/>
      <c r="F4816" s="248" t="s">
        <v>22</v>
      </c>
      <c r="G4816" s="249">
        <v>1</v>
      </c>
    </row>
    <row r="4817" spans="1:7" ht="15.95" customHeight="1">
      <c r="A4817" s="247" t="s">
        <v>27218</v>
      </c>
      <c r="B4817" s="248" t="s">
        <v>8469</v>
      </c>
      <c r="C4817" s="640" t="s">
        <v>8470</v>
      </c>
      <c r="D4817" s="640"/>
      <c r="E4817" s="640"/>
      <c r="F4817" s="248" t="s">
        <v>14</v>
      </c>
      <c r="G4817" s="249">
        <v>191.37</v>
      </c>
    </row>
    <row r="4818" spans="1:7" ht="15.95" customHeight="1">
      <c r="A4818" s="247" t="s">
        <v>27219</v>
      </c>
      <c r="B4818" s="248" t="s">
        <v>8471</v>
      </c>
      <c r="C4818" s="640" t="s">
        <v>8472</v>
      </c>
      <c r="D4818" s="640"/>
      <c r="E4818" s="640"/>
      <c r="F4818" s="248" t="s">
        <v>14</v>
      </c>
      <c r="G4818" s="249">
        <v>167.08</v>
      </c>
    </row>
    <row r="4819" spans="1:7" ht="15.95" customHeight="1">
      <c r="A4819" s="247" t="s">
        <v>27220</v>
      </c>
      <c r="B4819" s="248" t="s">
        <v>8473</v>
      </c>
      <c r="C4819" s="640" t="s">
        <v>8474</v>
      </c>
      <c r="D4819" s="640"/>
      <c r="E4819" s="640"/>
      <c r="F4819" s="248" t="s">
        <v>14</v>
      </c>
      <c r="G4819" s="249">
        <v>223.85</v>
      </c>
    </row>
    <row r="4820" spans="1:7" ht="15.95" customHeight="1">
      <c r="A4820" s="247" t="s">
        <v>27221</v>
      </c>
      <c r="B4820" s="248" t="s">
        <v>8475</v>
      </c>
      <c r="C4820" s="640" t="s">
        <v>8476</v>
      </c>
      <c r="D4820" s="640"/>
      <c r="E4820" s="640"/>
      <c r="F4820" s="248" t="s">
        <v>14</v>
      </c>
      <c r="G4820" s="249">
        <v>108.28</v>
      </c>
    </row>
    <row r="4821" spans="1:7" ht="15.95" customHeight="1">
      <c r="A4821" s="247" t="s">
        <v>27222</v>
      </c>
      <c r="B4821" s="248" t="s">
        <v>8477</v>
      </c>
      <c r="C4821" s="640" t="s">
        <v>8478</v>
      </c>
      <c r="D4821" s="640"/>
      <c r="E4821" s="640"/>
      <c r="F4821" s="248" t="s">
        <v>14</v>
      </c>
      <c r="G4821" s="249">
        <v>71.52</v>
      </c>
    </row>
    <row r="4822" spans="1:7" ht="15.95" customHeight="1">
      <c r="A4822" s="247" t="s">
        <v>27223</v>
      </c>
      <c r="B4822" s="248" t="s">
        <v>8479</v>
      </c>
      <c r="C4822" s="640" t="s">
        <v>8480</v>
      </c>
      <c r="D4822" s="640"/>
      <c r="E4822" s="640"/>
      <c r="F4822" s="248" t="s">
        <v>14</v>
      </c>
      <c r="G4822" s="249">
        <v>47.23</v>
      </c>
    </row>
    <row r="4823" spans="1:7" ht="15.95" customHeight="1">
      <c r="A4823" s="247" t="s">
        <v>27224</v>
      </c>
      <c r="B4823" s="248" t="s">
        <v>8481</v>
      </c>
      <c r="C4823" s="640" t="s">
        <v>8482</v>
      </c>
      <c r="D4823" s="640"/>
      <c r="E4823" s="640"/>
      <c r="F4823" s="248" t="s">
        <v>14</v>
      </c>
      <c r="G4823" s="249">
        <v>33.03</v>
      </c>
    </row>
    <row r="4824" spans="1:7" ht="15.95" customHeight="1">
      <c r="A4824" s="247" t="s">
        <v>27225</v>
      </c>
      <c r="B4824" s="248" t="s">
        <v>8483</v>
      </c>
      <c r="C4824" s="640" t="s">
        <v>8484</v>
      </c>
      <c r="D4824" s="640"/>
      <c r="E4824" s="640"/>
      <c r="F4824" s="248" t="s">
        <v>14</v>
      </c>
      <c r="G4824" s="249">
        <v>49.06</v>
      </c>
    </row>
    <row r="4825" spans="1:7" ht="15.95" customHeight="1">
      <c r="A4825" s="247" t="s">
        <v>27226</v>
      </c>
      <c r="B4825" s="248" t="s">
        <v>8485</v>
      </c>
      <c r="C4825" s="640" t="s">
        <v>8486</v>
      </c>
      <c r="D4825" s="640"/>
      <c r="E4825" s="640"/>
      <c r="F4825" s="248" t="s">
        <v>14</v>
      </c>
      <c r="G4825" s="249">
        <v>38.86</v>
      </c>
    </row>
    <row r="4826" spans="1:7" ht="15.95" customHeight="1">
      <c r="A4826" s="247" t="s">
        <v>27227</v>
      </c>
      <c r="B4826" s="248" t="s">
        <v>8487</v>
      </c>
      <c r="C4826" s="640" t="s">
        <v>8488</v>
      </c>
      <c r="D4826" s="640"/>
      <c r="E4826" s="640"/>
      <c r="F4826" s="248" t="s">
        <v>12</v>
      </c>
      <c r="G4826" s="249">
        <v>24.29</v>
      </c>
    </row>
    <row r="4827" spans="1:7" ht="15.95" customHeight="1">
      <c r="A4827" s="247" t="s">
        <v>27228</v>
      </c>
      <c r="B4827" s="248" t="s">
        <v>8489</v>
      </c>
      <c r="C4827" s="640" t="s">
        <v>8490</v>
      </c>
      <c r="D4827" s="640"/>
      <c r="E4827" s="640"/>
      <c r="F4827" s="248" t="s">
        <v>12</v>
      </c>
      <c r="G4827" s="249">
        <v>17.649999999999999</v>
      </c>
    </row>
    <row r="4828" spans="1:7" ht="15.95" customHeight="1">
      <c r="A4828" s="247" t="s">
        <v>27229</v>
      </c>
      <c r="B4828" s="248" t="s">
        <v>8491</v>
      </c>
      <c r="C4828" s="640" t="s">
        <v>8492</v>
      </c>
      <c r="D4828" s="640"/>
      <c r="E4828" s="640"/>
      <c r="F4828" s="248" t="s">
        <v>12</v>
      </c>
      <c r="G4828" s="249">
        <v>37.880000000000003</v>
      </c>
    </row>
    <row r="4829" spans="1:7" ht="15.95" customHeight="1">
      <c r="A4829" s="247" t="s">
        <v>27230</v>
      </c>
      <c r="B4829" s="248" t="s">
        <v>8493</v>
      </c>
      <c r="C4829" s="640" t="s">
        <v>8494</v>
      </c>
      <c r="D4829" s="640"/>
      <c r="E4829" s="640"/>
      <c r="F4829" s="248" t="s">
        <v>14</v>
      </c>
      <c r="G4829" s="249">
        <v>11.27</v>
      </c>
    </row>
    <row r="4830" spans="1:7" ht="15.95" customHeight="1">
      <c r="A4830" s="247" t="s">
        <v>27231</v>
      </c>
      <c r="B4830" s="248" t="s">
        <v>8495</v>
      </c>
      <c r="C4830" s="640" t="s">
        <v>8496</v>
      </c>
      <c r="D4830" s="640"/>
      <c r="E4830" s="640"/>
      <c r="F4830" s="248" t="s">
        <v>14</v>
      </c>
      <c r="G4830" s="249">
        <v>157.38</v>
      </c>
    </row>
    <row r="4831" spans="1:7" ht="15.95" customHeight="1">
      <c r="A4831" s="247" t="s">
        <v>27232</v>
      </c>
      <c r="B4831" s="248" t="s">
        <v>8497</v>
      </c>
      <c r="C4831" s="640" t="s">
        <v>8498</v>
      </c>
      <c r="D4831" s="640"/>
      <c r="E4831" s="640"/>
      <c r="F4831" s="248" t="s">
        <v>14</v>
      </c>
      <c r="G4831" s="249">
        <v>22.29</v>
      </c>
    </row>
    <row r="4832" spans="1:7" ht="15.95" customHeight="1">
      <c r="A4832" s="247" t="s">
        <v>27233</v>
      </c>
      <c r="B4832" s="248" t="s">
        <v>8499</v>
      </c>
      <c r="C4832" s="640" t="s">
        <v>8500</v>
      </c>
      <c r="D4832" s="640"/>
      <c r="E4832" s="640"/>
      <c r="F4832" s="248" t="s">
        <v>86</v>
      </c>
      <c r="G4832" s="249">
        <v>64.510000000000005</v>
      </c>
    </row>
    <row r="4833" spans="1:7" ht="15.95" customHeight="1">
      <c r="A4833" s="640" t="s">
        <v>27234</v>
      </c>
      <c r="B4833" s="643" t="s">
        <v>8501</v>
      </c>
      <c r="C4833" s="640" t="s">
        <v>8502</v>
      </c>
      <c r="D4833" s="640"/>
      <c r="E4833" s="640"/>
      <c r="F4833" s="643" t="s">
        <v>22</v>
      </c>
      <c r="G4833" s="641">
        <v>2.94</v>
      </c>
    </row>
    <row r="4834" spans="1:7" ht="6" customHeight="1">
      <c r="A4834" s="640"/>
      <c r="B4834" s="643"/>
      <c r="C4834" s="640"/>
      <c r="D4834" s="640"/>
      <c r="E4834" s="640"/>
      <c r="F4834" s="643"/>
      <c r="G4834" s="641"/>
    </row>
    <row r="4835" spans="1:7" ht="15.95" customHeight="1">
      <c r="A4835" s="640" t="s">
        <v>27235</v>
      </c>
      <c r="B4835" s="643" t="s">
        <v>8503</v>
      </c>
      <c r="C4835" s="640" t="s">
        <v>8504</v>
      </c>
      <c r="D4835" s="640"/>
      <c r="E4835" s="640"/>
      <c r="F4835" s="643" t="s">
        <v>22</v>
      </c>
      <c r="G4835" s="641">
        <v>2.27</v>
      </c>
    </row>
    <row r="4836" spans="1:7" ht="6" customHeight="1">
      <c r="A4836" s="640"/>
      <c r="B4836" s="643"/>
      <c r="C4836" s="640"/>
      <c r="D4836" s="640"/>
      <c r="E4836" s="640"/>
      <c r="F4836" s="643"/>
      <c r="G4836" s="641"/>
    </row>
    <row r="4837" spans="1:7" ht="15.95" customHeight="1">
      <c r="A4837" s="247" t="s">
        <v>27236</v>
      </c>
      <c r="B4837" s="248" t="s">
        <v>8505</v>
      </c>
      <c r="C4837" s="640" t="s">
        <v>8506</v>
      </c>
      <c r="D4837" s="640"/>
      <c r="E4837" s="640"/>
      <c r="F4837" s="248" t="s">
        <v>86</v>
      </c>
      <c r="G4837" s="249">
        <v>144.84</v>
      </c>
    </row>
    <row r="4838" spans="1:7" ht="15.95" customHeight="1">
      <c r="A4838" s="247" t="s">
        <v>27237</v>
      </c>
      <c r="B4838" s="248" t="s">
        <v>8507</v>
      </c>
      <c r="C4838" s="640" t="s">
        <v>8508</v>
      </c>
      <c r="D4838" s="640"/>
      <c r="E4838" s="640"/>
      <c r="F4838" s="248" t="s">
        <v>12</v>
      </c>
      <c r="G4838" s="249">
        <v>0.1</v>
      </c>
    </row>
    <row r="4839" spans="1:7" ht="15.95" customHeight="1">
      <c r="A4839" s="640" t="s">
        <v>27238</v>
      </c>
      <c r="B4839" s="643" t="s">
        <v>8509</v>
      </c>
      <c r="C4839" s="640" t="s">
        <v>8510</v>
      </c>
      <c r="D4839" s="640"/>
      <c r="E4839" s="640"/>
      <c r="F4839" s="643" t="s">
        <v>14</v>
      </c>
      <c r="G4839" s="641">
        <v>469.25</v>
      </c>
    </row>
    <row r="4840" spans="1:7" ht="6" customHeight="1">
      <c r="A4840" s="640"/>
      <c r="B4840" s="643"/>
      <c r="C4840" s="640"/>
      <c r="D4840" s="640"/>
      <c r="E4840" s="640"/>
      <c r="F4840" s="643"/>
      <c r="G4840" s="641"/>
    </row>
    <row r="4841" spans="1:7" ht="15.95" customHeight="1">
      <c r="A4841" s="640" t="s">
        <v>27239</v>
      </c>
      <c r="B4841" s="643" t="s">
        <v>8511</v>
      </c>
      <c r="C4841" s="640" t="s">
        <v>8512</v>
      </c>
      <c r="D4841" s="640"/>
      <c r="E4841" s="640"/>
      <c r="F4841" s="643" t="s">
        <v>14</v>
      </c>
      <c r="G4841" s="641">
        <v>334.45</v>
      </c>
    </row>
    <row r="4842" spans="1:7" ht="6" customHeight="1">
      <c r="A4842" s="640"/>
      <c r="B4842" s="643"/>
      <c r="C4842" s="640"/>
      <c r="D4842" s="640"/>
      <c r="E4842" s="640"/>
      <c r="F4842" s="643"/>
      <c r="G4842" s="641"/>
    </row>
    <row r="4843" spans="1:7" ht="15.95" customHeight="1">
      <c r="A4843" s="247" t="s">
        <v>27240</v>
      </c>
      <c r="B4843" s="248" t="s">
        <v>8513</v>
      </c>
      <c r="C4843" s="640" t="s">
        <v>8514</v>
      </c>
      <c r="D4843" s="640"/>
      <c r="E4843" s="640"/>
      <c r="F4843" s="248" t="s">
        <v>14</v>
      </c>
      <c r="G4843" s="249">
        <v>139.68</v>
      </c>
    </row>
    <row r="4844" spans="1:7" ht="15.95" customHeight="1">
      <c r="A4844" s="247" t="s">
        <v>27241</v>
      </c>
      <c r="B4844" s="248" t="s">
        <v>8515</v>
      </c>
      <c r="C4844" s="640" t="s">
        <v>8516</v>
      </c>
      <c r="D4844" s="640"/>
      <c r="E4844" s="640"/>
      <c r="F4844" s="248" t="s">
        <v>14</v>
      </c>
      <c r="G4844" s="249">
        <v>125.33</v>
      </c>
    </row>
    <row r="4845" spans="1:7" ht="15.95" customHeight="1">
      <c r="A4845" s="247" t="s">
        <v>27242</v>
      </c>
      <c r="B4845" s="248" t="s">
        <v>8517</v>
      </c>
      <c r="C4845" s="640" t="s">
        <v>8518</v>
      </c>
      <c r="D4845" s="640"/>
      <c r="E4845" s="640"/>
      <c r="F4845" s="248" t="s">
        <v>14</v>
      </c>
      <c r="G4845" s="249">
        <v>47.06</v>
      </c>
    </row>
    <row r="4846" spans="1:7" ht="15.95" customHeight="1">
      <c r="A4846" s="247" t="s">
        <v>27243</v>
      </c>
      <c r="B4846" s="248" t="s">
        <v>8519</v>
      </c>
      <c r="C4846" s="640" t="s">
        <v>8520</v>
      </c>
      <c r="D4846" s="640"/>
      <c r="E4846" s="640"/>
      <c r="F4846" s="248" t="s">
        <v>14</v>
      </c>
      <c r="G4846" s="249">
        <v>31.37</v>
      </c>
    </row>
    <row r="4847" spans="1:7" ht="15.95" customHeight="1">
      <c r="A4847" s="247" t="s">
        <v>27244</v>
      </c>
      <c r="B4847" s="248" t="s">
        <v>8521</v>
      </c>
      <c r="C4847" s="640" t="s">
        <v>8522</v>
      </c>
      <c r="D4847" s="640"/>
      <c r="E4847" s="640"/>
      <c r="F4847" s="248" t="s">
        <v>14</v>
      </c>
      <c r="G4847" s="249">
        <v>199.17</v>
      </c>
    </row>
    <row r="4848" spans="1:7" ht="15.95" customHeight="1">
      <c r="A4848" s="247" t="s">
        <v>27245</v>
      </c>
      <c r="B4848" s="248" t="s">
        <v>8523</v>
      </c>
      <c r="C4848" s="640" t="s">
        <v>8524</v>
      </c>
      <c r="D4848" s="640"/>
      <c r="E4848" s="640"/>
      <c r="F4848" s="248" t="s">
        <v>14</v>
      </c>
      <c r="G4848" s="249">
        <v>10.07</v>
      </c>
    </row>
    <row r="4849" spans="1:7" ht="15.95" customHeight="1">
      <c r="A4849" s="247" t="s">
        <v>27246</v>
      </c>
      <c r="B4849" s="248" t="s">
        <v>8525</v>
      </c>
      <c r="C4849" s="640" t="s">
        <v>8526</v>
      </c>
      <c r="D4849" s="640"/>
      <c r="E4849" s="640"/>
      <c r="F4849" s="248" t="s">
        <v>14</v>
      </c>
      <c r="G4849" s="249">
        <v>12.05</v>
      </c>
    </row>
    <row r="4850" spans="1:7" ht="15.95" customHeight="1">
      <c r="A4850" s="247" t="s">
        <v>27247</v>
      </c>
      <c r="B4850" s="248" t="s">
        <v>8527</v>
      </c>
      <c r="C4850" s="640" t="s">
        <v>8528</v>
      </c>
      <c r="D4850" s="640"/>
      <c r="E4850" s="640"/>
      <c r="F4850" s="248" t="s">
        <v>14</v>
      </c>
      <c r="G4850" s="249">
        <v>7.87</v>
      </c>
    </row>
    <row r="4851" spans="1:7" ht="15.95" customHeight="1">
      <c r="A4851" s="247" t="s">
        <v>27248</v>
      </c>
      <c r="B4851" s="248" t="s">
        <v>8529</v>
      </c>
      <c r="C4851" s="640" t="s">
        <v>8530</v>
      </c>
      <c r="D4851" s="640"/>
      <c r="E4851" s="640"/>
      <c r="F4851" s="248" t="s">
        <v>14</v>
      </c>
      <c r="G4851" s="249">
        <v>20.149999999999999</v>
      </c>
    </row>
    <row r="4852" spans="1:7" ht="15.95" customHeight="1">
      <c r="A4852" s="247" t="s">
        <v>27249</v>
      </c>
      <c r="B4852" s="248" t="s">
        <v>8531</v>
      </c>
      <c r="C4852" s="640" t="s">
        <v>8532</v>
      </c>
      <c r="D4852" s="640"/>
      <c r="E4852" s="640"/>
      <c r="F4852" s="248" t="s">
        <v>614</v>
      </c>
      <c r="G4852" s="249">
        <v>1781.08</v>
      </c>
    </row>
    <row r="4853" spans="1:7" ht="15.95" customHeight="1">
      <c r="A4853" s="247" t="s">
        <v>27250</v>
      </c>
      <c r="B4853" s="248" t="s">
        <v>8533</v>
      </c>
      <c r="C4853" s="640" t="s">
        <v>8534</v>
      </c>
      <c r="D4853" s="640"/>
      <c r="E4853" s="640"/>
      <c r="F4853" s="248" t="s">
        <v>614</v>
      </c>
      <c r="G4853" s="249">
        <v>430.54</v>
      </c>
    </row>
    <row r="4854" spans="1:7" ht="15.95" customHeight="1">
      <c r="A4854" s="247" t="s">
        <v>27251</v>
      </c>
      <c r="B4854" s="248" t="s">
        <v>8535</v>
      </c>
      <c r="C4854" s="640" t="s">
        <v>8536</v>
      </c>
      <c r="D4854" s="640"/>
      <c r="E4854" s="640"/>
      <c r="F4854" s="248" t="s">
        <v>109</v>
      </c>
      <c r="G4854" s="249">
        <v>3.78</v>
      </c>
    </row>
    <row r="4855" spans="1:7" ht="15.95" customHeight="1">
      <c r="A4855" s="247" t="s">
        <v>27252</v>
      </c>
      <c r="B4855" s="248" t="s">
        <v>8537</v>
      </c>
      <c r="C4855" s="640" t="s">
        <v>8538</v>
      </c>
      <c r="D4855" s="640"/>
      <c r="E4855" s="640"/>
      <c r="F4855" s="248" t="s">
        <v>14</v>
      </c>
      <c r="G4855" s="249">
        <v>58.6</v>
      </c>
    </row>
    <row r="4856" spans="1:7" ht="15.95" customHeight="1">
      <c r="A4856" s="247" t="s">
        <v>27253</v>
      </c>
      <c r="B4856" s="248" t="s">
        <v>8539</v>
      </c>
      <c r="C4856" s="640" t="s">
        <v>8540</v>
      </c>
      <c r="D4856" s="640"/>
      <c r="E4856" s="640"/>
      <c r="F4856" s="248" t="s">
        <v>14</v>
      </c>
      <c r="G4856" s="249">
        <v>8.52</v>
      </c>
    </row>
    <row r="4857" spans="1:7" ht="15.95" customHeight="1">
      <c r="A4857" s="245" t="s">
        <v>27254</v>
      </c>
      <c r="B4857" s="642" t="s">
        <v>8541</v>
      </c>
      <c r="C4857" s="642"/>
      <c r="D4857" s="642"/>
      <c r="E4857" s="642"/>
      <c r="F4857" s="642"/>
      <c r="G4857" s="246">
        <v>445.94</v>
      </c>
    </row>
    <row r="4858" spans="1:7" ht="15.95" customHeight="1">
      <c r="A4858" s="247" t="s">
        <v>27255</v>
      </c>
      <c r="B4858" s="248" t="s">
        <v>8542</v>
      </c>
      <c r="C4858" s="640" t="s">
        <v>8543</v>
      </c>
      <c r="D4858" s="640"/>
      <c r="E4858" s="640"/>
      <c r="F4858" s="248" t="s">
        <v>12</v>
      </c>
      <c r="G4858" s="249">
        <v>62.84</v>
      </c>
    </row>
    <row r="4859" spans="1:7" ht="15.95" customHeight="1">
      <c r="A4859" s="247" t="s">
        <v>27256</v>
      </c>
      <c r="B4859" s="248" t="s">
        <v>8544</v>
      </c>
      <c r="C4859" s="640" t="s">
        <v>8545</v>
      </c>
      <c r="D4859" s="640"/>
      <c r="E4859" s="640"/>
      <c r="F4859" s="248" t="s">
        <v>12</v>
      </c>
      <c r="G4859" s="249">
        <v>60.69</v>
      </c>
    </row>
    <row r="4860" spans="1:7" ht="15.95" customHeight="1">
      <c r="A4860" s="247" t="s">
        <v>27257</v>
      </c>
      <c r="B4860" s="248" t="s">
        <v>8546</v>
      </c>
      <c r="C4860" s="640" t="s">
        <v>8547</v>
      </c>
      <c r="D4860" s="640"/>
      <c r="E4860" s="640"/>
      <c r="F4860" s="248" t="s">
        <v>22</v>
      </c>
      <c r="G4860" s="249">
        <v>39.15</v>
      </c>
    </row>
    <row r="4861" spans="1:7" ht="15.95" customHeight="1">
      <c r="A4861" s="247" t="s">
        <v>27258</v>
      </c>
      <c r="B4861" s="248" t="s">
        <v>8548</v>
      </c>
      <c r="C4861" s="640" t="s">
        <v>8549</v>
      </c>
      <c r="D4861" s="640"/>
      <c r="E4861" s="640"/>
      <c r="F4861" s="248" t="s">
        <v>22</v>
      </c>
      <c r="G4861" s="249">
        <v>20.47</v>
      </c>
    </row>
    <row r="4862" spans="1:7" ht="15.95" customHeight="1">
      <c r="A4862" s="247" t="s">
        <v>27259</v>
      </c>
      <c r="B4862" s="248" t="s">
        <v>8550</v>
      </c>
      <c r="C4862" s="640" t="s">
        <v>8551</v>
      </c>
      <c r="D4862" s="640"/>
      <c r="E4862" s="640"/>
      <c r="F4862" s="248" t="s">
        <v>22</v>
      </c>
      <c r="G4862" s="249">
        <v>20</v>
      </c>
    </row>
    <row r="4863" spans="1:7" ht="15.95" customHeight="1">
      <c r="A4863" s="247" t="s">
        <v>27260</v>
      </c>
      <c r="B4863" s="248" t="s">
        <v>8552</v>
      </c>
      <c r="C4863" s="640" t="s">
        <v>8553</v>
      </c>
      <c r="D4863" s="640"/>
      <c r="E4863" s="640"/>
      <c r="F4863" s="248" t="s">
        <v>12</v>
      </c>
      <c r="G4863" s="249">
        <v>20.63</v>
      </c>
    </row>
    <row r="4864" spans="1:7" ht="15.95" customHeight="1">
      <c r="A4864" s="247" t="s">
        <v>27261</v>
      </c>
      <c r="B4864" s="248" t="s">
        <v>8554</v>
      </c>
      <c r="C4864" s="640" t="s">
        <v>8555</v>
      </c>
      <c r="D4864" s="640"/>
      <c r="E4864" s="640"/>
      <c r="F4864" s="248" t="s">
        <v>12</v>
      </c>
      <c r="G4864" s="249">
        <v>40.08</v>
      </c>
    </row>
    <row r="4865" spans="1:7" ht="15.95" customHeight="1">
      <c r="A4865" s="247" t="s">
        <v>27262</v>
      </c>
      <c r="B4865" s="248" t="s">
        <v>8556</v>
      </c>
      <c r="C4865" s="640" t="s">
        <v>8557</v>
      </c>
      <c r="D4865" s="640"/>
      <c r="E4865" s="640"/>
      <c r="F4865" s="248" t="s">
        <v>12</v>
      </c>
      <c r="G4865" s="249">
        <v>52.29</v>
      </c>
    </row>
    <row r="4866" spans="1:7" ht="15.95" customHeight="1">
      <c r="A4866" s="247" t="s">
        <v>27263</v>
      </c>
      <c r="B4866" s="248" t="s">
        <v>8558</v>
      </c>
      <c r="C4866" s="640" t="s">
        <v>8559</v>
      </c>
      <c r="D4866" s="640"/>
      <c r="E4866" s="640"/>
      <c r="F4866" s="248" t="s">
        <v>12</v>
      </c>
      <c r="G4866" s="249">
        <v>35.25</v>
      </c>
    </row>
    <row r="4867" spans="1:7" ht="15.95" customHeight="1">
      <c r="A4867" s="247" t="s">
        <v>27264</v>
      </c>
      <c r="B4867" s="248" t="s">
        <v>8560</v>
      </c>
      <c r="C4867" s="640" t="s">
        <v>8561</v>
      </c>
      <c r="D4867" s="640"/>
      <c r="E4867" s="640"/>
      <c r="F4867" s="248" t="s">
        <v>12</v>
      </c>
      <c r="G4867" s="249">
        <v>41.57</v>
      </c>
    </row>
    <row r="4868" spans="1:7" ht="15.95" customHeight="1">
      <c r="A4868" s="247" t="s">
        <v>27265</v>
      </c>
      <c r="B4868" s="248" t="s">
        <v>8562</v>
      </c>
      <c r="C4868" s="640" t="s">
        <v>8563</v>
      </c>
      <c r="D4868" s="640"/>
      <c r="E4868" s="640"/>
      <c r="F4868" s="248" t="s">
        <v>12</v>
      </c>
      <c r="G4868" s="249">
        <v>32.17</v>
      </c>
    </row>
    <row r="4869" spans="1:7" ht="15.95" customHeight="1">
      <c r="A4869" s="247" t="s">
        <v>27266</v>
      </c>
      <c r="B4869" s="248" t="s">
        <v>8564</v>
      </c>
      <c r="C4869" s="640" t="s">
        <v>8565</v>
      </c>
      <c r="D4869" s="640"/>
      <c r="E4869" s="640"/>
      <c r="F4869" s="248" t="s">
        <v>12</v>
      </c>
      <c r="G4869" s="249">
        <v>20.8</v>
      </c>
    </row>
    <row r="4870" spans="1:7" ht="15.95" customHeight="1">
      <c r="A4870" s="245" t="s">
        <v>27267</v>
      </c>
      <c r="B4870" s="642" t="s">
        <v>8566</v>
      </c>
      <c r="C4870" s="642"/>
      <c r="D4870" s="642"/>
      <c r="E4870" s="642"/>
      <c r="F4870" s="642"/>
      <c r="G4870" s="246">
        <v>127973.75999999999</v>
      </c>
    </row>
    <row r="4871" spans="1:7" ht="15.95" customHeight="1">
      <c r="A4871" s="245" t="s">
        <v>27268</v>
      </c>
      <c r="B4871" s="642" t="s">
        <v>8567</v>
      </c>
      <c r="C4871" s="642"/>
      <c r="D4871" s="642"/>
      <c r="E4871" s="642"/>
      <c r="F4871" s="642"/>
      <c r="G4871" s="246">
        <v>125264.46</v>
      </c>
    </row>
    <row r="4872" spans="1:7" ht="15.95" customHeight="1">
      <c r="A4872" s="640" t="s">
        <v>27269</v>
      </c>
      <c r="B4872" s="643" t="s">
        <v>8568</v>
      </c>
      <c r="C4872" s="640" t="s">
        <v>8569</v>
      </c>
      <c r="D4872" s="640"/>
      <c r="E4872" s="640"/>
      <c r="F4872" s="643" t="s">
        <v>22</v>
      </c>
      <c r="G4872" s="641">
        <v>993.93</v>
      </c>
    </row>
    <row r="4873" spans="1:7" ht="6" customHeight="1">
      <c r="A4873" s="640"/>
      <c r="B4873" s="643"/>
      <c r="C4873" s="640"/>
      <c r="D4873" s="640"/>
      <c r="E4873" s="640"/>
      <c r="F4873" s="643"/>
      <c r="G4873" s="641"/>
    </row>
    <row r="4874" spans="1:7" ht="15.95" customHeight="1">
      <c r="A4874" s="247" t="s">
        <v>27270</v>
      </c>
      <c r="B4874" s="248" t="s">
        <v>8570</v>
      </c>
      <c r="C4874" s="640" t="s">
        <v>8571</v>
      </c>
      <c r="D4874" s="640"/>
      <c r="E4874" s="640"/>
      <c r="F4874" s="248" t="s">
        <v>22</v>
      </c>
      <c r="G4874" s="249">
        <v>1152.95</v>
      </c>
    </row>
    <row r="4875" spans="1:7" ht="15.95" customHeight="1">
      <c r="A4875" s="247" t="s">
        <v>27271</v>
      </c>
      <c r="B4875" s="248" t="s">
        <v>8572</v>
      </c>
      <c r="C4875" s="640" t="s">
        <v>8573</v>
      </c>
      <c r="D4875" s="640"/>
      <c r="E4875" s="640"/>
      <c r="F4875" s="248" t="s">
        <v>22</v>
      </c>
      <c r="G4875" s="249">
        <v>1312.02</v>
      </c>
    </row>
    <row r="4876" spans="1:7" ht="15.95" customHeight="1">
      <c r="A4876" s="247" t="s">
        <v>27272</v>
      </c>
      <c r="B4876" s="248" t="s">
        <v>8574</v>
      </c>
      <c r="C4876" s="640" t="s">
        <v>8575</v>
      </c>
      <c r="D4876" s="640"/>
      <c r="E4876" s="640"/>
      <c r="F4876" s="248" t="s">
        <v>22</v>
      </c>
      <c r="G4876" s="249">
        <v>1471.04</v>
      </c>
    </row>
    <row r="4877" spans="1:7" ht="15.95" customHeight="1">
      <c r="A4877" s="247" t="s">
        <v>27273</v>
      </c>
      <c r="B4877" s="248" t="s">
        <v>8576</v>
      </c>
      <c r="C4877" s="640" t="s">
        <v>8577</v>
      </c>
      <c r="D4877" s="640"/>
      <c r="E4877" s="640"/>
      <c r="F4877" s="248" t="s">
        <v>22</v>
      </c>
      <c r="G4877" s="249">
        <v>1630.11</v>
      </c>
    </row>
    <row r="4878" spans="1:7" ht="15.95" customHeight="1">
      <c r="A4878" s="247" t="s">
        <v>27274</v>
      </c>
      <c r="B4878" s="248" t="s">
        <v>8578</v>
      </c>
      <c r="C4878" s="640" t="s">
        <v>8579</v>
      </c>
      <c r="D4878" s="640"/>
      <c r="E4878" s="640"/>
      <c r="F4878" s="248" t="s">
        <v>22</v>
      </c>
      <c r="G4878" s="249">
        <v>1483.04</v>
      </c>
    </row>
    <row r="4879" spans="1:7" ht="15.95" customHeight="1">
      <c r="A4879" s="247" t="s">
        <v>27275</v>
      </c>
      <c r="B4879" s="248" t="s">
        <v>8580</v>
      </c>
      <c r="C4879" s="640" t="s">
        <v>8581</v>
      </c>
      <c r="D4879" s="640"/>
      <c r="E4879" s="640"/>
      <c r="F4879" s="248" t="s">
        <v>22</v>
      </c>
      <c r="G4879" s="249">
        <v>1685.02</v>
      </c>
    </row>
    <row r="4880" spans="1:7" ht="15.95" customHeight="1">
      <c r="A4880" s="247" t="s">
        <v>27276</v>
      </c>
      <c r="B4880" s="248" t="s">
        <v>8582</v>
      </c>
      <c r="C4880" s="640" t="s">
        <v>8583</v>
      </c>
      <c r="D4880" s="640"/>
      <c r="E4880" s="640"/>
      <c r="F4880" s="248" t="s">
        <v>22</v>
      </c>
      <c r="G4880" s="249">
        <v>1886.99</v>
      </c>
    </row>
    <row r="4881" spans="1:7" ht="15.95" customHeight="1">
      <c r="A4881" s="247" t="s">
        <v>27277</v>
      </c>
      <c r="B4881" s="248" t="s">
        <v>8584</v>
      </c>
      <c r="C4881" s="640" t="s">
        <v>8585</v>
      </c>
      <c r="D4881" s="640"/>
      <c r="E4881" s="640"/>
      <c r="F4881" s="248" t="s">
        <v>22</v>
      </c>
      <c r="G4881" s="249">
        <v>2088.9699999999998</v>
      </c>
    </row>
    <row r="4882" spans="1:7" ht="15.95" customHeight="1">
      <c r="A4882" s="247" t="s">
        <v>27278</v>
      </c>
      <c r="B4882" s="248" t="s">
        <v>8586</v>
      </c>
      <c r="C4882" s="640" t="s">
        <v>8587</v>
      </c>
      <c r="D4882" s="640"/>
      <c r="E4882" s="640"/>
      <c r="F4882" s="248" t="s">
        <v>22</v>
      </c>
      <c r="G4882" s="249">
        <v>2290.9899999999998</v>
      </c>
    </row>
    <row r="4883" spans="1:7" ht="15.95" customHeight="1">
      <c r="A4883" s="247" t="s">
        <v>27279</v>
      </c>
      <c r="B4883" s="248" t="s">
        <v>8588</v>
      </c>
      <c r="C4883" s="640" t="s">
        <v>8589</v>
      </c>
      <c r="D4883" s="640"/>
      <c r="E4883" s="640"/>
      <c r="F4883" s="248" t="s">
        <v>22</v>
      </c>
      <c r="G4883" s="249">
        <v>2492.92</v>
      </c>
    </row>
    <row r="4884" spans="1:7" ht="15.95" customHeight="1">
      <c r="A4884" s="247" t="s">
        <v>27280</v>
      </c>
      <c r="B4884" s="248" t="s">
        <v>8590</v>
      </c>
      <c r="C4884" s="640" t="s">
        <v>8591</v>
      </c>
      <c r="D4884" s="640"/>
      <c r="E4884" s="640"/>
      <c r="F4884" s="248" t="s">
        <v>22</v>
      </c>
      <c r="G4884" s="249">
        <v>2261.69</v>
      </c>
    </row>
    <row r="4885" spans="1:7" ht="15.95" customHeight="1">
      <c r="A4885" s="247" t="s">
        <v>27281</v>
      </c>
      <c r="B4885" s="248" t="s">
        <v>8592</v>
      </c>
      <c r="C4885" s="640" t="s">
        <v>8593</v>
      </c>
      <c r="D4885" s="640"/>
      <c r="E4885" s="640"/>
      <c r="F4885" s="248" t="s">
        <v>22</v>
      </c>
      <c r="G4885" s="249">
        <v>2501.56</v>
      </c>
    </row>
    <row r="4886" spans="1:7" ht="15.95" customHeight="1">
      <c r="A4886" s="247" t="s">
        <v>27282</v>
      </c>
      <c r="B4886" s="248" t="s">
        <v>8594</v>
      </c>
      <c r="C4886" s="640" t="s">
        <v>8595</v>
      </c>
      <c r="D4886" s="640"/>
      <c r="E4886" s="640"/>
      <c r="F4886" s="248" t="s">
        <v>22</v>
      </c>
      <c r="G4886" s="249">
        <v>2741.44</v>
      </c>
    </row>
    <row r="4887" spans="1:7" ht="15.95" customHeight="1">
      <c r="A4887" s="247" t="s">
        <v>27283</v>
      </c>
      <c r="B4887" s="248" t="s">
        <v>8596</v>
      </c>
      <c r="C4887" s="640" t="s">
        <v>8597</v>
      </c>
      <c r="D4887" s="640"/>
      <c r="E4887" s="640"/>
      <c r="F4887" s="248" t="s">
        <v>22</v>
      </c>
      <c r="G4887" s="249">
        <v>2981.24</v>
      </c>
    </row>
    <row r="4888" spans="1:7" ht="15.95" customHeight="1">
      <c r="A4888" s="247" t="s">
        <v>27284</v>
      </c>
      <c r="B4888" s="248" t="s">
        <v>8598</v>
      </c>
      <c r="C4888" s="640" t="s">
        <v>8599</v>
      </c>
      <c r="D4888" s="640"/>
      <c r="E4888" s="640"/>
      <c r="F4888" s="248" t="s">
        <v>22</v>
      </c>
      <c r="G4888" s="249">
        <v>3221.12</v>
      </c>
    </row>
    <row r="4889" spans="1:7" ht="15.95" customHeight="1">
      <c r="A4889" s="247" t="s">
        <v>27285</v>
      </c>
      <c r="B4889" s="248" t="s">
        <v>8600</v>
      </c>
      <c r="C4889" s="640" t="s">
        <v>8601</v>
      </c>
      <c r="D4889" s="640"/>
      <c r="E4889" s="640"/>
      <c r="F4889" s="248" t="s">
        <v>22</v>
      </c>
      <c r="G4889" s="249">
        <v>3460.93</v>
      </c>
    </row>
    <row r="4890" spans="1:7" ht="15.95" customHeight="1">
      <c r="A4890" s="247" t="s">
        <v>27286</v>
      </c>
      <c r="B4890" s="248" t="s">
        <v>8602</v>
      </c>
      <c r="C4890" s="640" t="s">
        <v>8603</v>
      </c>
      <c r="D4890" s="640"/>
      <c r="E4890" s="640"/>
      <c r="F4890" s="248" t="s">
        <v>22</v>
      </c>
      <c r="G4890" s="249">
        <v>3700.8</v>
      </c>
    </row>
    <row r="4891" spans="1:7" ht="15.95" customHeight="1">
      <c r="A4891" s="247" t="s">
        <v>27287</v>
      </c>
      <c r="B4891" s="248" t="s">
        <v>8604</v>
      </c>
      <c r="C4891" s="640" t="s">
        <v>8605</v>
      </c>
      <c r="D4891" s="640"/>
      <c r="E4891" s="640"/>
      <c r="F4891" s="248" t="s">
        <v>22</v>
      </c>
      <c r="G4891" s="249">
        <v>4602.5600000000004</v>
      </c>
    </row>
    <row r="4892" spans="1:7" ht="15.95" customHeight="1">
      <c r="A4892" s="247" t="s">
        <v>27288</v>
      </c>
      <c r="B4892" s="248" t="s">
        <v>8606</v>
      </c>
      <c r="C4892" s="640" t="s">
        <v>8607</v>
      </c>
      <c r="D4892" s="640"/>
      <c r="E4892" s="640"/>
      <c r="F4892" s="248" t="s">
        <v>22</v>
      </c>
      <c r="G4892" s="249">
        <v>4918.1899999999996</v>
      </c>
    </row>
    <row r="4893" spans="1:7" ht="15.95" customHeight="1">
      <c r="A4893" s="247" t="s">
        <v>27289</v>
      </c>
      <c r="B4893" s="248" t="s">
        <v>8608</v>
      </c>
      <c r="C4893" s="640" t="s">
        <v>8609</v>
      </c>
      <c r="D4893" s="640"/>
      <c r="E4893" s="640"/>
      <c r="F4893" s="248" t="s">
        <v>22</v>
      </c>
      <c r="G4893" s="249">
        <v>5233.8500000000004</v>
      </c>
    </row>
    <row r="4894" spans="1:7" ht="15.95" customHeight="1">
      <c r="A4894" s="247" t="s">
        <v>27290</v>
      </c>
      <c r="B4894" s="248" t="s">
        <v>8610</v>
      </c>
      <c r="C4894" s="640" t="s">
        <v>8611</v>
      </c>
      <c r="D4894" s="640"/>
      <c r="E4894" s="640"/>
      <c r="F4894" s="248" t="s">
        <v>22</v>
      </c>
      <c r="G4894" s="249">
        <v>5549.35</v>
      </c>
    </row>
    <row r="4895" spans="1:7" ht="15.95" customHeight="1">
      <c r="A4895" s="247" t="s">
        <v>27291</v>
      </c>
      <c r="B4895" s="248" t="s">
        <v>8612</v>
      </c>
      <c r="C4895" s="640" t="s">
        <v>8613</v>
      </c>
      <c r="D4895" s="640"/>
      <c r="E4895" s="640"/>
      <c r="F4895" s="248" t="s">
        <v>22</v>
      </c>
      <c r="G4895" s="249">
        <v>5864.97</v>
      </c>
    </row>
    <row r="4896" spans="1:7" ht="15.95" customHeight="1">
      <c r="A4896" s="640" t="s">
        <v>27292</v>
      </c>
      <c r="B4896" s="643" t="s">
        <v>8614</v>
      </c>
      <c r="C4896" s="640" t="s">
        <v>8615</v>
      </c>
      <c r="D4896" s="640"/>
      <c r="E4896" s="640"/>
      <c r="F4896" s="643" t="s">
        <v>22</v>
      </c>
      <c r="G4896" s="641">
        <v>442.05</v>
      </c>
    </row>
    <row r="4897" spans="1:7" ht="6" customHeight="1">
      <c r="A4897" s="640"/>
      <c r="B4897" s="643"/>
      <c r="C4897" s="640"/>
      <c r="D4897" s="640"/>
      <c r="E4897" s="640"/>
      <c r="F4897" s="643"/>
      <c r="G4897" s="641"/>
    </row>
    <row r="4898" spans="1:7" ht="15.95" customHeight="1">
      <c r="A4898" s="640" t="s">
        <v>27293</v>
      </c>
      <c r="B4898" s="643" t="s">
        <v>8616</v>
      </c>
      <c r="C4898" s="640" t="s">
        <v>8617</v>
      </c>
      <c r="D4898" s="640"/>
      <c r="E4898" s="640"/>
      <c r="F4898" s="643" t="s">
        <v>22</v>
      </c>
      <c r="G4898" s="641">
        <v>442.76</v>
      </c>
    </row>
    <row r="4899" spans="1:7" ht="6" customHeight="1">
      <c r="A4899" s="640"/>
      <c r="B4899" s="643"/>
      <c r="C4899" s="640"/>
      <c r="D4899" s="640"/>
      <c r="E4899" s="640"/>
      <c r="F4899" s="643"/>
      <c r="G4899" s="641"/>
    </row>
    <row r="4900" spans="1:7" ht="15.95" customHeight="1">
      <c r="A4900" s="640" t="s">
        <v>27294</v>
      </c>
      <c r="B4900" s="643" t="s">
        <v>8618</v>
      </c>
      <c r="C4900" s="640" t="s">
        <v>8619</v>
      </c>
      <c r="D4900" s="640"/>
      <c r="E4900" s="640"/>
      <c r="F4900" s="643" t="s">
        <v>22</v>
      </c>
      <c r="G4900" s="641">
        <v>463.83</v>
      </c>
    </row>
    <row r="4901" spans="1:7" ht="6" customHeight="1">
      <c r="A4901" s="640"/>
      <c r="B4901" s="643"/>
      <c r="C4901" s="640"/>
      <c r="D4901" s="640"/>
      <c r="E4901" s="640"/>
      <c r="F4901" s="643"/>
      <c r="G4901" s="641"/>
    </row>
    <row r="4902" spans="1:7" ht="15.95" customHeight="1">
      <c r="A4902" s="640" t="s">
        <v>27295</v>
      </c>
      <c r="B4902" s="643" t="s">
        <v>8620</v>
      </c>
      <c r="C4902" s="640" t="s">
        <v>8621</v>
      </c>
      <c r="D4902" s="640"/>
      <c r="E4902" s="640"/>
      <c r="F4902" s="643" t="s">
        <v>22</v>
      </c>
      <c r="G4902" s="641">
        <v>464.55</v>
      </c>
    </row>
    <row r="4903" spans="1:7" ht="6" customHeight="1">
      <c r="A4903" s="640"/>
      <c r="B4903" s="643"/>
      <c r="C4903" s="640"/>
      <c r="D4903" s="640"/>
      <c r="E4903" s="640"/>
      <c r="F4903" s="643"/>
      <c r="G4903" s="641"/>
    </row>
    <row r="4904" spans="1:7" ht="15.95" customHeight="1">
      <c r="A4904" s="640" t="s">
        <v>27296</v>
      </c>
      <c r="B4904" s="643" t="s">
        <v>8622</v>
      </c>
      <c r="C4904" s="640" t="s">
        <v>8623</v>
      </c>
      <c r="D4904" s="640"/>
      <c r="E4904" s="640"/>
      <c r="F4904" s="643" t="s">
        <v>22</v>
      </c>
      <c r="G4904" s="641">
        <v>491.48</v>
      </c>
    </row>
    <row r="4905" spans="1:7" ht="6" customHeight="1">
      <c r="A4905" s="640"/>
      <c r="B4905" s="643"/>
      <c r="C4905" s="640"/>
      <c r="D4905" s="640"/>
      <c r="E4905" s="640"/>
      <c r="F4905" s="643"/>
      <c r="G4905" s="641"/>
    </row>
    <row r="4906" spans="1:7" ht="15.95" customHeight="1">
      <c r="A4906" s="640" t="s">
        <v>27297</v>
      </c>
      <c r="B4906" s="643" t="s">
        <v>8624</v>
      </c>
      <c r="C4906" s="640" t="s">
        <v>8625</v>
      </c>
      <c r="D4906" s="640"/>
      <c r="E4906" s="640"/>
      <c r="F4906" s="643" t="s">
        <v>22</v>
      </c>
      <c r="G4906" s="641">
        <v>443.12</v>
      </c>
    </row>
    <row r="4907" spans="1:7" ht="6" customHeight="1">
      <c r="A4907" s="640"/>
      <c r="B4907" s="643"/>
      <c r="C4907" s="640"/>
      <c r="D4907" s="640"/>
      <c r="E4907" s="640"/>
      <c r="F4907" s="643"/>
      <c r="G4907" s="641"/>
    </row>
    <row r="4908" spans="1:7" ht="15.95" customHeight="1">
      <c r="A4908" s="640" t="s">
        <v>27298</v>
      </c>
      <c r="B4908" s="643" t="s">
        <v>8626</v>
      </c>
      <c r="C4908" s="640" t="s">
        <v>8627</v>
      </c>
      <c r="D4908" s="640"/>
      <c r="E4908" s="640"/>
      <c r="F4908" s="643" t="s">
        <v>22</v>
      </c>
      <c r="G4908" s="641">
        <v>464.22</v>
      </c>
    </row>
    <row r="4909" spans="1:7" ht="6" customHeight="1">
      <c r="A4909" s="640"/>
      <c r="B4909" s="643"/>
      <c r="C4909" s="640"/>
      <c r="D4909" s="640"/>
      <c r="E4909" s="640"/>
      <c r="F4909" s="643"/>
      <c r="G4909" s="641"/>
    </row>
    <row r="4910" spans="1:7" ht="15.95" customHeight="1">
      <c r="A4910" s="640" t="s">
        <v>27299</v>
      </c>
      <c r="B4910" s="643" t="s">
        <v>8628</v>
      </c>
      <c r="C4910" s="640" t="s">
        <v>8629</v>
      </c>
      <c r="D4910" s="640"/>
      <c r="E4910" s="640"/>
      <c r="F4910" s="643" t="s">
        <v>22</v>
      </c>
      <c r="G4910" s="641">
        <v>465.02</v>
      </c>
    </row>
    <row r="4911" spans="1:7" ht="6" customHeight="1">
      <c r="A4911" s="640"/>
      <c r="B4911" s="643"/>
      <c r="C4911" s="640"/>
      <c r="D4911" s="640"/>
      <c r="E4911" s="640"/>
      <c r="F4911" s="643"/>
      <c r="G4911" s="641"/>
    </row>
    <row r="4912" spans="1:7" ht="15.95" customHeight="1">
      <c r="A4912" s="640" t="s">
        <v>27300</v>
      </c>
      <c r="B4912" s="643" t="s">
        <v>8630</v>
      </c>
      <c r="C4912" s="640" t="s">
        <v>8631</v>
      </c>
      <c r="D4912" s="640"/>
      <c r="E4912" s="640"/>
      <c r="F4912" s="643" t="s">
        <v>22</v>
      </c>
      <c r="G4912" s="641">
        <v>492</v>
      </c>
    </row>
    <row r="4913" spans="1:7" ht="6" customHeight="1">
      <c r="A4913" s="640"/>
      <c r="B4913" s="643"/>
      <c r="C4913" s="640"/>
      <c r="D4913" s="640"/>
      <c r="E4913" s="640"/>
      <c r="F4913" s="643"/>
      <c r="G4913" s="641"/>
    </row>
    <row r="4914" spans="1:7" ht="15.95" customHeight="1">
      <c r="A4914" s="640" t="s">
        <v>27301</v>
      </c>
      <c r="B4914" s="643" t="s">
        <v>8632</v>
      </c>
      <c r="C4914" s="640" t="s">
        <v>8633</v>
      </c>
      <c r="D4914" s="640"/>
      <c r="E4914" s="640"/>
      <c r="F4914" s="643" t="s">
        <v>22</v>
      </c>
      <c r="G4914" s="641">
        <v>492.86</v>
      </c>
    </row>
    <row r="4915" spans="1:7" ht="6" customHeight="1">
      <c r="A4915" s="640"/>
      <c r="B4915" s="643"/>
      <c r="C4915" s="640"/>
      <c r="D4915" s="640"/>
      <c r="E4915" s="640"/>
      <c r="F4915" s="643"/>
      <c r="G4915" s="641"/>
    </row>
    <row r="4916" spans="1:7" ht="15.95" customHeight="1">
      <c r="A4916" s="640" t="s">
        <v>27302</v>
      </c>
      <c r="B4916" s="643" t="s">
        <v>8634</v>
      </c>
      <c r="C4916" s="640" t="s">
        <v>8635</v>
      </c>
      <c r="D4916" s="640"/>
      <c r="E4916" s="640"/>
      <c r="F4916" s="643" t="s">
        <v>22</v>
      </c>
      <c r="G4916" s="641">
        <v>519.9</v>
      </c>
    </row>
    <row r="4917" spans="1:7" ht="6" customHeight="1">
      <c r="A4917" s="640"/>
      <c r="B4917" s="643"/>
      <c r="C4917" s="640"/>
      <c r="D4917" s="640"/>
      <c r="E4917" s="640"/>
      <c r="F4917" s="643"/>
      <c r="G4917" s="641"/>
    </row>
    <row r="4918" spans="1:7" ht="15.95" customHeight="1">
      <c r="A4918" s="640" t="s">
        <v>27303</v>
      </c>
      <c r="B4918" s="643" t="s">
        <v>8636</v>
      </c>
      <c r="C4918" s="640" t="s">
        <v>8637</v>
      </c>
      <c r="D4918" s="640"/>
      <c r="E4918" s="640"/>
      <c r="F4918" s="643" t="s">
        <v>22</v>
      </c>
      <c r="G4918" s="641">
        <v>465.88</v>
      </c>
    </row>
    <row r="4919" spans="1:7" ht="6" customHeight="1">
      <c r="A4919" s="640"/>
      <c r="B4919" s="643"/>
      <c r="C4919" s="640"/>
      <c r="D4919" s="640"/>
      <c r="E4919" s="640"/>
      <c r="F4919" s="643"/>
      <c r="G4919" s="641"/>
    </row>
    <row r="4920" spans="1:7" ht="15.95" customHeight="1">
      <c r="A4920" s="640" t="s">
        <v>27304</v>
      </c>
      <c r="B4920" s="643" t="s">
        <v>8638</v>
      </c>
      <c r="C4920" s="640" t="s">
        <v>8639</v>
      </c>
      <c r="D4920" s="640"/>
      <c r="E4920" s="640"/>
      <c r="F4920" s="643" t="s">
        <v>22</v>
      </c>
      <c r="G4920" s="641">
        <v>493</v>
      </c>
    </row>
    <row r="4921" spans="1:7" ht="6" customHeight="1">
      <c r="A4921" s="640"/>
      <c r="B4921" s="643"/>
      <c r="C4921" s="640"/>
      <c r="D4921" s="640"/>
      <c r="E4921" s="640"/>
      <c r="F4921" s="643"/>
      <c r="G4921" s="641"/>
    </row>
    <row r="4922" spans="1:7" ht="15.95" customHeight="1">
      <c r="A4922" s="640" t="s">
        <v>27305</v>
      </c>
      <c r="B4922" s="643" t="s">
        <v>8640</v>
      </c>
      <c r="C4922" s="640" t="s">
        <v>8641</v>
      </c>
      <c r="D4922" s="640"/>
      <c r="E4922" s="640"/>
      <c r="F4922" s="643" t="s">
        <v>22</v>
      </c>
      <c r="G4922" s="641">
        <v>493.89</v>
      </c>
    </row>
    <row r="4923" spans="1:7" ht="6" customHeight="1">
      <c r="A4923" s="640"/>
      <c r="B4923" s="643"/>
      <c r="C4923" s="640"/>
      <c r="D4923" s="640"/>
      <c r="E4923" s="640"/>
      <c r="F4923" s="643"/>
      <c r="G4923" s="641"/>
    </row>
    <row r="4924" spans="1:7" ht="15.95" customHeight="1">
      <c r="A4924" s="640" t="s">
        <v>27306</v>
      </c>
      <c r="B4924" s="643" t="s">
        <v>8642</v>
      </c>
      <c r="C4924" s="640" t="s">
        <v>8643</v>
      </c>
      <c r="D4924" s="640"/>
      <c r="E4924" s="640"/>
      <c r="F4924" s="643" t="s">
        <v>22</v>
      </c>
      <c r="G4924" s="641">
        <v>521.05999999999995</v>
      </c>
    </row>
    <row r="4925" spans="1:7" ht="6" customHeight="1">
      <c r="A4925" s="640"/>
      <c r="B4925" s="643"/>
      <c r="C4925" s="640"/>
      <c r="D4925" s="640"/>
      <c r="E4925" s="640"/>
      <c r="F4925" s="643"/>
      <c r="G4925" s="641"/>
    </row>
    <row r="4926" spans="1:7" ht="15.95" customHeight="1">
      <c r="A4926" s="640" t="s">
        <v>27307</v>
      </c>
      <c r="B4926" s="643" t="s">
        <v>8644</v>
      </c>
      <c r="C4926" s="640" t="s">
        <v>8645</v>
      </c>
      <c r="D4926" s="640"/>
      <c r="E4926" s="640"/>
      <c r="F4926" s="643" t="s">
        <v>22</v>
      </c>
      <c r="G4926" s="641">
        <v>522.1</v>
      </c>
    </row>
    <row r="4927" spans="1:7" ht="6" customHeight="1">
      <c r="A4927" s="640"/>
      <c r="B4927" s="643"/>
      <c r="C4927" s="640"/>
      <c r="D4927" s="640"/>
      <c r="E4927" s="640"/>
      <c r="F4927" s="643"/>
      <c r="G4927" s="641"/>
    </row>
    <row r="4928" spans="1:7" ht="15.95" customHeight="1">
      <c r="A4928" s="640" t="s">
        <v>27308</v>
      </c>
      <c r="B4928" s="643" t="s">
        <v>8646</v>
      </c>
      <c r="C4928" s="640" t="s">
        <v>8647</v>
      </c>
      <c r="D4928" s="640"/>
      <c r="E4928" s="640"/>
      <c r="F4928" s="643" t="s">
        <v>22</v>
      </c>
      <c r="G4928" s="641">
        <v>549.30999999999995</v>
      </c>
    </row>
    <row r="4929" spans="1:7" ht="6" customHeight="1">
      <c r="A4929" s="640"/>
      <c r="B4929" s="643"/>
      <c r="C4929" s="640"/>
      <c r="D4929" s="640"/>
      <c r="E4929" s="640"/>
      <c r="F4929" s="643"/>
      <c r="G4929" s="641"/>
    </row>
    <row r="4930" spans="1:7" ht="15.95" customHeight="1">
      <c r="A4930" s="640" t="s">
        <v>27309</v>
      </c>
      <c r="B4930" s="643" t="s">
        <v>8648</v>
      </c>
      <c r="C4930" s="640" t="s">
        <v>8649</v>
      </c>
      <c r="D4930" s="640"/>
      <c r="E4930" s="640"/>
      <c r="F4930" s="643" t="s">
        <v>22</v>
      </c>
      <c r="G4930" s="641">
        <v>576.55999999999995</v>
      </c>
    </row>
    <row r="4931" spans="1:7" ht="6" customHeight="1">
      <c r="A4931" s="640"/>
      <c r="B4931" s="643"/>
      <c r="C4931" s="640"/>
      <c r="D4931" s="640"/>
      <c r="E4931" s="640"/>
      <c r="F4931" s="643"/>
      <c r="G4931" s="641"/>
    </row>
    <row r="4932" spans="1:7" ht="15.95" customHeight="1">
      <c r="A4932" s="640" t="s">
        <v>27310</v>
      </c>
      <c r="B4932" s="643" t="s">
        <v>8650</v>
      </c>
      <c r="C4932" s="640" t="s">
        <v>8651</v>
      </c>
      <c r="D4932" s="640"/>
      <c r="E4932" s="640"/>
      <c r="F4932" s="643" t="s">
        <v>22</v>
      </c>
      <c r="G4932" s="641">
        <v>552.73</v>
      </c>
    </row>
    <row r="4933" spans="1:7" ht="6" customHeight="1">
      <c r="A4933" s="640"/>
      <c r="B4933" s="643"/>
      <c r="C4933" s="640"/>
      <c r="D4933" s="640"/>
      <c r="E4933" s="640"/>
      <c r="F4933" s="643"/>
      <c r="G4933" s="641"/>
    </row>
    <row r="4934" spans="1:7" ht="15.95" customHeight="1">
      <c r="A4934" s="640" t="s">
        <v>27311</v>
      </c>
      <c r="B4934" s="643" t="s">
        <v>8652</v>
      </c>
      <c r="C4934" s="640" t="s">
        <v>8653</v>
      </c>
      <c r="D4934" s="640"/>
      <c r="E4934" s="640"/>
      <c r="F4934" s="643" t="s">
        <v>22</v>
      </c>
      <c r="G4934" s="641">
        <v>580.25</v>
      </c>
    </row>
    <row r="4935" spans="1:7" ht="6" customHeight="1">
      <c r="A4935" s="640"/>
      <c r="B4935" s="643"/>
      <c r="C4935" s="640"/>
      <c r="D4935" s="640"/>
      <c r="E4935" s="640"/>
      <c r="F4935" s="643"/>
      <c r="G4935" s="641"/>
    </row>
    <row r="4936" spans="1:7" ht="15.95" customHeight="1">
      <c r="A4936" s="640" t="s">
        <v>27312</v>
      </c>
      <c r="B4936" s="643" t="s">
        <v>8654</v>
      </c>
      <c r="C4936" s="640" t="s">
        <v>8655</v>
      </c>
      <c r="D4936" s="640"/>
      <c r="E4936" s="640"/>
      <c r="F4936" s="643" t="s">
        <v>22</v>
      </c>
      <c r="G4936" s="641">
        <v>601.92999999999995</v>
      </c>
    </row>
    <row r="4937" spans="1:7" ht="6" customHeight="1">
      <c r="A4937" s="640"/>
      <c r="B4937" s="643"/>
      <c r="C4937" s="640"/>
      <c r="D4937" s="640"/>
      <c r="E4937" s="640"/>
      <c r="F4937" s="643"/>
      <c r="G4937" s="641"/>
    </row>
    <row r="4938" spans="1:7" ht="15.95" customHeight="1">
      <c r="A4938" s="640" t="s">
        <v>27313</v>
      </c>
      <c r="B4938" s="643" t="s">
        <v>8656</v>
      </c>
      <c r="C4938" s="640" t="s">
        <v>8657</v>
      </c>
      <c r="D4938" s="640"/>
      <c r="E4938" s="640"/>
      <c r="F4938" s="643" t="s">
        <v>22</v>
      </c>
      <c r="G4938" s="641">
        <v>629.54</v>
      </c>
    </row>
    <row r="4939" spans="1:7" ht="6" customHeight="1">
      <c r="A4939" s="640"/>
      <c r="B4939" s="643"/>
      <c r="C4939" s="640"/>
      <c r="D4939" s="640"/>
      <c r="E4939" s="640"/>
      <c r="F4939" s="643"/>
      <c r="G4939" s="641"/>
    </row>
    <row r="4940" spans="1:7" ht="15.95" customHeight="1">
      <c r="A4940" s="640" t="s">
        <v>27314</v>
      </c>
      <c r="B4940" s="643" t="s">
        <v>8658</v>
      </c>
      <c r="C4940" s="640" t="s">
        <v>8659</v>
      </c>
      <c r="D4940" s="640"/>
      <c r="E4940" s="640"/>
      <c r="F4940" s="643" t="s">
        <v>22</v>
      </c>
      <c r="G4940" s="641">
        <v>657.25</v>
      </c>
    </row>
    <row r="4941" spans="1:7" ht="6" customHeight="1">
      <c r="A4941" s="640"/>
      <c r="B4941" s="643"/>
      <c r="C4941" s="640"/>
      <c r="D4941" s="640"/>
      <c r="E4941" s="640"/>
      <c r="F4941" s="643"/>
      <c r="G4941" s="641"/>
    </row>
    <row r="4942" spans="1:7" ht="15.95" customHeight="1">
      <c r="A4942" s="247" t="s">
        <v>27315</v>
      </c>
      <c r="B4942" s="248" t="s">
        <v>8660</v>
      </c>
      <c r="C4942" s="640" t="s">
        <v>8661</v>
      </c>
      <c r="D4942" s="640"/>
      <c r="E4942" s="640"/>
      <c r="F4942" s="248" t="s">
        <v>22</v>
      </c>
      <c r="G4942" s="249">
        <v>1221.1199999999999</v>
      </c>
    </row>
    <row r="4943" spans="1:7" ht="15.95" customHeight="1">
      <c r="A4943" s="247" t="s">
        <v>27316</v>
      </c>
      <c r="B4943" s="248" t="s">
        <v>8662</v>
      </c>
      <c r="C4943" s="640" t="s">
        <v>8663</v>
      </c>
      <c r="D4943" s="640"/>
      <c r="E4943" s="640"/>
      <c r="F4943" s="248" t="s">
        <v>14</v>
      </c>
      <c r="G4943" s="249">
        <v>1291.55</v>
      </c>
    </row>
    <row r="4944" spans="1:7" ht="15.95" customHeight="1">
      <c r="A4944" s="247" t="s">
        <v>27317</v>
      </c>
      <c r="B4944" s="248" t="s">
        <v>8664</v>
      </c>
      <c r="C4944" s="640" t="s">
        <v>8665</v>
      </c>
      <c r="D4944" s="640"/>
      <c r="E4944" s="640"/>
      <c r="F4944" s="248" t="s">
        <v>14</v>
      </c>
      <c r="G4944" s="249">
        <v>5233.8599999999997</v>
      </c>
    </row>
    <row r="4945" spans="1:7" ht="15.95" customHeight="1">
      <c r="A4945" s="247" t="s">
        <v>27318</v>
      </c>
      <c r="B4945" s="248" t="s">
        <v>8666</v>
      </c>
      <c r="C4945" s="640" t="s">
        <v>8667</v>
      </c>
      <c r="D4945" s="640"/>
      <c r="E4945" s="640"/>
      <c r="F4945" s="248" t="s">
        <v>14</v>
      </c>
      <c r="G4945" s="249">
        <v>807.34</v>
      </c>
    </row>
    <row r="4946" spans="1:7" ht="15.95" customHeight="1">
      <c r="A4946" s="640" t="s">
        <v>27319</v>
      </c>
      <c r="B4946" s="643" t="s">
        <v>8668</v>
      </c>
      <c r="C4946" s="640" t="s">
        <v>8669</v>
      </c>
      <c r="D4946" s="640"/>
      <c r="E4946" s="640"/>
      <c r="F4946" s="643" t="s">
        <v>14</v>
      </c>
      <c r="G4946" s="641">
        <v>3612.34</v>
      </c>
    </row>
    <row r="4947" spans="1:7" ht="6" customHeight="1">
      <c r="A4947" s="640"/>
      <c r="B4947" s="643"/>
      <c r="C4947" s="640"/>
      <c r="D4947" s="640"/>
      <c r="E4947" s="640"/>
      <c r="F4947" s="643"/>
      <c r="G4947" s="641"/>
    </row>
    <row r="4948" spans="1:7" ht="15.95" customHeight="1">
      <c r="A4948" s="640" t="s">
        <v>27320</v>
      </c>
      <c r="B4948" s="643" t="s">
        <v>8670</v>
      </c>
      <c r="C4948" s="640" t="s">
        <v>8671</v>
      </c>
      <c r="D4948" s="640"/>
      <c r="E4948" s="640"/>
      <c r="F4948" s="643" t="s">
        <v>14</v>
      </c>
      <c r="G4948" s="641">
        <v>10495.44</v>
      </c>
    </row>
    <row r="4949" spans="1:7" ht="6" customHeight="1">
      <c r="A4949" s="640"/>
      <c r="B4949" s="643"/>
      <c r="C4949" s="640"/>
      <c r="D4949" s="640"/>
      <c r="E4949" s="640"/>
      <c r="F4949" s="643"/>
      <c r="G4949" s="641"/>
    </row>
    <row r="4950" spans="1:7" ht="15.95" customHeight="1">
      <c r="A4950" s="247" t="s">
        <v>27321</v>
      </c>
      <c r="B4950" s="248" t="s">
        <v>8672</v>
      </c>
      <c r="C4950" s="640" t="s">
        <v>8673</v>
      </c>
      <c r="D4950" s="640"/>
      <c r="E4950" s="640"/>
      <c r="F4950" s="248" t="s">
        <v>14</v>
      </c>
      <c r="G4950" s="249">
        <v>1806.03</v>
      </c>
    </row>
    <row r="4951" spans="1:7" ht="15.95" customHeight="1">
      <c r="A4951" s="640" t="s">
        <v>27322</v>
      </c>
      <c r="B4951" s="643" t="s">
        <v>8674</v>
      </c>
      <c r="C4951" s="640" t="s">
        <v>8675</v>
      </c>
      <c r="D4951" s="640"/>
      <c r="E4951" s="640"/>
      <c r="F4951" s="643" t="s">
        <v>1144</v>
      </c>
      <c r="G4951" s="641">
        <v>20959.21</v>
      </c>
    </row>
    <row r="4952" spans="1:7" ht="6" customHeight="1">
      <c r="A4952" s="640"/>
      <c r="B4952" s="643"/>
      <c r="C4952" s="640"/>
      <c r="D4952" s="640"/>
      <c r="E4952" s="640"/>
      <c r="F4952" s="643"/>
      <c r="G4952" s="641"/>
    </row>
    <row r="4953" spans="1:7" ht="15.95" customHeight="1">
      <c r="A4953" s="640" t="s">
        <v>27323</v>
      </c>
      <c r="B4953" s="643" t="s">
        <v>8676</v>
      </c>
      <c r="C4953" s="640" t="s">
        <v>8677</v>
      </c>
      <c r="D4953" s="640"/>
      <c r="E4953" s="640"/>
      <c r="F4953" s="643" t="s">
        <v>86</v>
      </c>
      <c r="G4953" s="641">
        <v>2486.6</v>
      </c>
    </row>
    <row r="4954" spans="1:7" ht="6" customHeight="1">
      <c r="A4954" s="640"/>
      <c r="B4954" s="643"/>
      <c r="C4954" s="640"/>
      <c r="D4954" s="640"/>
      <c r="E4954" s="640"/>
      <c r="F4954" s="643"/>
      <c r="G4954" s="641"/>
    </row>
    <row r="4955" spans="1:7" ht="15.95" customHeight="1">
      <c r="A4955" s="245" t="s">
        <v>27324</v>
      </c>
      <c r="B4955" s="642" t="s">
        <v>8678</v>
      </c>
      <c r="C4955" s="642"/>
      <c r="D4955" s="642"/>
      <c r="E4955" s="642"/>
      <c r="F4955" s="642"/>
      <c r="G4955" s="246">
        <v>2461.3200000000002</v>
      </c>
    </row>
    <row r="4956" spans="1:7" ht="15.95" customHeight="1">
      <c r="A4956" s="640" t="s">
        <v>27325</v>
      </c>
      <c r="B4956" s="643" t="s">
        <v>8679</v>
      </c>
      <c r="C4956" s="640" t="s">
        <v>8680</v>
      </c>
      <c r="D4956" s="640"/>
      <c r="E4956" s="640"/>
      <c r="F4956" s="643" t="s">
        <v>22</v>
      </c>
      <c r="G4956" s="641">
        <v>204.88</v>
      </c>
    </row>
    <row r="4957" spans="1:7" ht="6" customHeight="1">
      <c r="A4957" s="640"/>
      <c r="B4957" s="643"/>
      <c r="C4957" s="640"/>
      <c r="D4957" s="640"/>
      <c r="E4957" s="640"/>
      <c r="F4957" s="643"/>
      <c r="G4957" s="641"/>
    </row>
    <row r="4958" spans="1:7" ht="15.95" customHeight="1">
      <c r="A4958" s="640" t="s">
        <v>27326</v>
      </c>
      <c r="B4958" s="643" t="s">
        <v>8681</v>
      </c>
      <c r="C4958" s="640" t="s">
        <v>8682</v>
      </c>
      <c r="D4958" s="640"/>
      <c r="E4958" s="640"/>
      <c r="F4958" s="643" t="s">
        <v>22</v>
      </c>
      <c r="G4958" s="641">
        <v>531.16999999999996</v>
      </c>
    </row>
    <row r="4959" spans="1:7" ht="6" customHeight="1">
      <c r="A4959" s="640"/>
      <c r="B4959" s="643"/>
      <c r="C4959" s="640"/>
      <c r="D4959" s="640"/>
      <c r="E4959" s="640"/>
      <c r="F4959" s="643"/>
      <c r="G4959" s="641"/>
    </row>
    <row r="4960" spans="1:7" ht="15.95" customHeight="1">
      <c r="A4960" s="640" t="s">
        <v>27327</v>
      </c>
      <c r="B4960" s="643" t="s">
        <v>8683</v>
      </c>
      <c r="C4960" s="640" t="s">
        <v>8684</v>
      </c>
      <c r="D4960" s="640"/>
      <c r="E4960" s="640"/>
      <c r="F4960" s="643" t="s">
        <v>14</v>
      </c>
      <c r="G4960" s="641">
        <v>135.51</v>
      </c>
    </row>
    <row r="4961" spans="1:7" ht="6" customHeight="1">
      <c r="A4961" s="640"/>
      <c r="B4961" s="643"/>
      <c r="C4961" s="640"/>
      <c r="D4961" s="640"/>
      <c r="E4961" s="640"/>
      <c r="F4961" s="643"/>
      <c r="G4961" s="641"/>
    </row>
    <row r="4962" spans="1:7" ht="15.95" customHeight="1">
      <c r="A4962" s="640" t="s">
        <v>27328</v>
      </c>
      <c r="B4962" s="643" t="s">
        <v>8685</v>
      </c>
      <c r="C4962" s="640" t="s">
        <v>8686</v>
      </c>
      <c r="D4962" s="640"/>
      <c r="E4962" s="640"/>
      <c r="F4962" s="643" t="s">
        <v>14</v>
      </c>
      <c r="G4962" s="641">
        <v>413.69</v>
      </c>
    </row>
    <row r="4963" spans="1:7" ht="6" customHeight="1">
      <c r="A4963" s="640"/>
      <c r="B4963" s="643"/>
      <c r="C4963" s="640"/>
      <c r="D4963" s="640"/>
      <c r="E4963" s="640"/>
      <c r="F4963" s="643"/>
      <c r="G4963" s="641"/>
    </row>
    <row r="4964" spans="1:7" ht="15.95" customHeight="1">
      <c r="A4964" s="640" t="s">
        <v>27329</v>
      </c>
      <c r="B4964" s="643" t="s">
        <v>8687</v>
      </c>
      <c r="C4964" s="640" t="s">
        <v>8688</v>
      </c>
      <c r="D4964" s="640"/>
      <c r="E4964" s="640"/>
      <c r="F4964" s="643" t="s">
        <v>1144</v>
      </c>
      <c r="G4964" s="641">
        <v>1176.07</v>
      </c>
    </row>
    <row r="4965" spans="1:7" ht="6" customHeight="1">
      <c r="A4965" s="640"/>
      <c r="B4965" s="643"/>
      <c r="C4965" s="640"/>
      <c r="D4965" s="640"/>
      <c r="E4965" s="640"/>
      <c r="F4965" s="643"/>
      <c r="G4965" s="641"/>
    </row>
    <row r="4966" spans="1:7" ht="15.95" customHeight="1">
      <c r="A4966" s="245" t="s">
        <v>27330</v>
      </c>
      <c r="B4966" s="642" t="s">
        <v>8689</v>
      </c>
      <c r="C4966" s="642"/>
      <c r="D4966" s="642"/>
      <c r="E4966" s="642"/>
      <c r="F4966" s="642"/>
      <c r="G4966" s="246">
        <v>184.52</v>
      </c>
    </row>
    <row r="4967" spans="1:7" ht="15.95" customHeight="1">
      <c r="A4967" s="247" t="s">
        <v>27331</v>
      </c>
      <c r="B4967" s="248" t="s">
        <v>8690</v>
      </c>
      <c r="C4967" s="640" t="s">
        <v>8691</v>
      </c>
      <c r="D4967" s="640"/>
      <c r="E4967" s="640"/>
      <c r="F4967" s="248" t="s">
        <v>14</v>
      </c>
      <c r="G4967" s="249">
        <v>13.65</v>
      </c>
    </row>
    <row r="4968" spans="1:7" ht="15.95" customHeight="1">
      <c r="A4968" s="247" t="s">
        <v>27332</v>
      </c>
      <c r="B4968" s="248" t="s">
        <v>8692</v>
      </c>
      <c r="C4968" s="640" t="s">
        <v>8693</v>
      </c>
      <c r="D4968" s="640"/>
      <c r="E4968" s="640"/>
      <c r="F4968" s="248" t="s">
        <v>14</v>
      </c>
      <c r="G4968" s="249">
        <v>17.260000000000002</v>
      </c>
    </row>
    <row r="4969" spans="1:7" ht="15.95" customHeight="1">
      <c r="A4969" s="247" t="s">
        <v>27333</v>
      </c>
      <c r="B4969" s="248" t="s">
        <v>8694</v>
      </c>
      <c r="C4969" s="640" t="s">
        <v>8695</v>
      </c>
      <c r="D4969" s="640"/>
      <c r="E4969" s="640"/>
      <c r="F4969" s="248" t="s">
        <v>14</v>
      </c>
      <c r="G4969" s="249">
        <v>26.6</v>
      </c>
    </row>
    <row r="4970" spans="1:7" ht="15.95" customHeight="1">
      <c r="A4970" s="247" t="s">
        <v>27334</v>
      </c>
      <c r="B4970" s="248" t="s">
        <v>8696</v>
      </c>
      <c r="C4970" s="640" t="s">
        <v>8697</v>
      </c>
      <c r="D4970" s="640"/>
      <c r="E4970" s="640"/>
      <c r="F4970" s="248" t="s">
        <v>14</v>
      </c>
      <c r="G4970" s="249">
        <v>24.76</v>
      </c>
    </row>
    <row r="4971" spans="1:7" ht="15.95" customHeight="1">
      <c r="A4971" s="247" t="s">
        <v>27335</v>
      </c>
      <c r="B4971" s="248" t="s">
        <v>8698</v>
      </c>
      <c r="C4971" s="640" t="s">
        <v>8699</v>
      </c>
      <c r="D4971" s="640"/>
      <c r="E4971" s="640"/>
      <c r="F4971" s="248" t="s">
        <v>14</v>
      </c>
      <c r="G4971" s="249">
        <v>33.58</v>
      </c>
    </row>
    <row r="4972" spans="1:7" ht="15.95" customHeight="1">
      <c r="A4972" s="247" t="s">
        <v>27336</v>
      </c>
      <c r="B4972" s="248" t="s">
        <v>8700</v>
      </c>
      <c r="C4972" s="640" t="s">
        <v>8701</v>
      </c>
      <c r="D4972" s="640"/>
      <c r="E4972" s="640"/>
      <c r="F4972" s="248" t="s">
        <v>14</v>
      </c>
      <c r="G4972" s="249">
        <v>35.83</v>
      </c>
    </row>
    <row r="4973" spans="1:7" ht="15.95" customHeight="1">
      <c r="A4973" s="247" t="s">
        <v>27337</v>
      </c>
      <c r="B4973" s="248" t="s">
        <v>8702</v>
      </c>
      <c r="C4973" s="640" t="s">
        <v>8703</v>
      </c>
      <c r="D4973" s="640"/>
      <c r="E4973" s="640"/>
      <c r="F4973" s="248" t="s">
        <v>14</v>
      </c>
      <c r="G4973" s="249">
        <v>32.840000000000003</v>
      </c>
    </row>
    <row r="4974" spans="1:7" ht="15.95" customHeight="1">
      <c r="A4974" s="247" t="s">
        <v>27338</v>
      </c>
      <c r="B4974" s="248" t="s">
        <v>8704</v>
      </c>
      <c r="C4974" s="640" t="s">
        <v>8705</v>
      </c>
      <c r="D4974" s="640"/>
      <c r="E4974" s="640"/>
      <c r="F4974" s="248" t="s">
        <v>14</v>
      </c>
      <c r="G4974" s="249">
        <v>0</v>
      </c>
    </row>
    <row r="4975" spans="1:7" ht="15.95" customHeight="1">
      <c r="A4975" s="247" t="s">
        <v>27339</v>
      </c>
      <c r="B4975" s="248" t="s">
        <v>8706</v>
      </c>
      <c r="C4975" s="640" t="s">
        <v>8707</v>
      </c>
      <c r="D4975" s="640"/>
      <c r="E4975" s="640"/>
      <c r="F4975" s="248" t="s">
        <v>14</v>
      </c>
      <c r="G4975" s="249">
        <v>0</v>
      </c>
    </row>
    <row r="4976" spans="1:7" ht="15.95" customHeight="1">
      <c r="A4976" s="640" t="s">
        <v>27340</v>
      </c>
      <c r="B4976" s="643" t="s">
        <v>8708</v>
      </c>
      <c r="C4976" s="640" t="s">
        <v>8709</v>
      </c>
      <c r="D4976" s="640"/>
      <c r="E4976" s="640"/>
      <c r="F4976" s="643" t="s">
        <v>14</v>
      </c>
      <c r="G4976" s="641">
        <v>0</v>
      </c>
    </row>
    <row r="4977" spans="1:7" ht="6" customHeight="1">
      <c r="A4977" s="640"/>
      <c r="B4977" s="643"/>
      <c r="C4977" s="640"/>
      <c r="D4977" s="640"/>
      <c r="E4977" s="640"/>
      <c r="F4977" s="643"/>
      <c r="G4977" s="641"/>
    </row>
    <row r="4978" spans="1:7" ht="15.95" customHeight="1">
      <c r="A4978" s="640" t="s">
        <v>27341</v>
      </c>
      <c r="B4978" s="643" t="s">
        <v>8710</v>
      </c>
      <c r="C4978" s="640" t="s">
        <v>8711</v>
      </c>
      <c r="D4978" s="640"/>
      <c r="E4978" s="640"/>
      <c r="F4978" s="643" t="s">
        <v>14</v>
      </c>
      <c r="G4978" s="641">
        <v>0</v>
      </c>
    </row>
    <row r="4979" spans="1:7" ht="6" customHeight="1">
      <c r="A4979" s="640"/>
      <c r="B4979" s="643"/>
      <c r="C4979" s="640"/>
      <c r="D4979" s="640"/>
      <c r="E4979" s="640"/>
      <c r="F4979" s="643"/>
      <c r="G4979" s="641"/>
    </row>
    <row r="4980" spans="1:7" ht="15.95" customHeight="1">
      <c r="A4980" s="245" t="s">
        <v>27342</v>
      </c>
      <c r="B4980" s="642" t="s">
        <v>8712</v>
      </c>
      <c r="C4980" s="642"/>
      <c r="D4980" s="642"/>
      <c r="E4980" s="642"/>
      <c r="F4980" s="642"/>
      <c r="G4980" s="246">
        <v>63.46</v>
      </c>
    </row>
    <row r="4981" spans="1:7" ht="15.95" customHeight="1">
      <c r="A4981" s="640" t="s">
        <v>27343</v>
      </c>
      <c r="B4981" s="643" t="s">
        <v>8713</v>
      </c>
      <c r="C4981" s="640" t="s">
        <v>8714</v>
      </c>
      <c r="D4981" s="640"/>
      <c r="E4981" s="640"/>
      <c r="F4981" s="643" t="s">
        <v>14</v>
      </c>
      <c r="G4981" s="641">
        <v>33.58</v>
      </c>
    </row>
    <row r="4982" spans="1:7" ht="6" customHeight="1">
      <c r="A4982" s="640"/>
      <c r="B4982" s="643"/>
      <c r="C4982" s="640"/>
      <c r="D4982" s="640"/>
      <c r="E4982" s="640"/>
      <c r="F4982" s="643"/>
      <c r="G4982" s="641"/>
    </row>
    <row r="4983" spans="1:7" ht="15.95" customHeight="1">
      <c r="A4983" s="247" t="s">
        <v>27344</v>
      </c>
      <c r="B4983" s="248" t="s">
        <v>8715</v>
      </c>
      <c r="C4983" s="640" t="s">
        <v>8716</v>
      </c>
      <c r="D4983" s="640"/>
      <c r="E4983" s="640"/>
      <c r="F4983" s="248" t="s">
        <v>14</v>
      </c>
      <c r="G4983" s="249">
        <v>29.88</v>
      </c>
    </row>
    <row r="4984" spans="1:7" ht="15.95" customHeight="1">
      <c r="A4984" s="245" t="s">
        <v>27345</v>
      </c>
      <c r="B4984" s="642" t="s">
        <v>8717</v>
      </c>
      <c r="C4984" s="642"/>
      <c r="D4984" s="642"/>
      <c r="E4984" s="642"/>
      <c r="F4984" s="642"/>
      <c r="G4984" s="246">
        <v>0</v>
      </c>
    </row>
    <row r="4985" spans="1:7" ht="15.95" customHeight="1">
      <c r="A4985" s="245" t="s">
        <v>27346</v>
      </c>
      <c r="B4985" s="642" t="s">
        <v>8718</v>
      </c>
      <c r="C4985" s="642"/>
      <c r="D4985" s="642"/>
      <c r="E4985" s="642"/>
      <c r="F4985" s="642"/>
      <c r="G4985" s="246">
        <v>0</v>
      </c>
    </row>
    <row r="4986" spans="1:7" ht="15.95" customHeight="1">
      <c r="A4986" s="247" t="s">
        <v>27347</v>
      </c>
      <c r="B4986" s="248" t="s">
        <v>8719</v>
      </c>
      <c r="C4986" s="640" t="s">
        <v>8720</v>
      </c>
      <c r="D4986" s="640"/>
      <c r="E4986" s="640"/>
      <c r="F4986" s="248" t="s">
        <v>1144</v>
      </c>
      <c r="G4986" s="249">
        <v>0</v>
      </c>
    </row>
    <row r="4987" spans="1:7" ht="15.95" customHeight="1">
      <c r="A4987" s="247" t="s">
        <v>27348</v>
      </c>
      <c r="B4987" s="248" t="s">
        <v>8721</v>
      </c>
      <c r="C4987" s="640" t="s">
        <v>8722</v>
      </c>
      <c r="D4987" s="640"/>
      <c r="E4987" s="640"/>
      <c r="F4987" s="248" t="s">
        <v>1144</v>
      </c>
      <c r="G4987" s="249">
        <v>0</v>
      </c>
    </row>
    <row r="4988" spans="1:7" ht="15.95" customHeight="1">
      <c r="A4988" s="247" t="s">
        <v>27349</v>
      </c>
      <c r="B4988" s="248" t="s">
        <v>8723</v>
      </c>
      <c r="C4988" s="640" t="s">
        <v>8724</v>
      </c>
      <c r="D4988" s="640"/>
      <c r="E4988" s="640"/>
      <c r="F4988" s="248" t="s">
        <v>1144</v>
      </c>
      <c r="G4988" s="249">
        <v>0</v>
      </c>
    </row>
    <row r="4989" spans="1:7" ht="15.95" customHeight="1">
      <c r="A4989" s="640" t="s">
        <v>27350</v>
      </c>
      <c r="B4989" s="643" t="s">
        <v>8725</v>
      </c>
      <c r="C4989" s="640" t="s">
        <v>8726</v>
      </c>
      <c r="D4989" s="640"/>
      <c r="E4989" s="640"/>
      <c r="F4989" s="643" t="s">
        <v>1144</v>
      </c>
      <c r="G4989" s="641">
        <v>0</v>
      </c>
    </row>
    <row r="4990" spans="1:7" ht="6" customHeight="1">
      <c r="A4990" s="640"/>
      <c r="B4990" s="643"/>
      <c r="C4990" s="640"/>
      <c r="D4990" s="640"/>
      <c r="E4990" s="640"/>
      <c r="F4990" s="643"/>
      <c r="G4990" s="641"/>
    </row>
    <row r="4991" spans="1:7" ht="15.95" customHeight="1">
      <c r="A4991" s="247" t="s">
        <v>27351</v>
      </c>
      <c r="B4991" s="248" t="s">
        <v>8727</v>
      </c>
      <c r="C4991" s="640" t="s">
        <v>8728</v>
      </c>
      <c r="D4991" s="640"/>
      <c r="E4991" s="640"/>
      <c r="F4991" s="248" t="s">
        <v>1144</v>
      </c>
      <c r="G4991" s="249">
        <v>0</v>
      </c>
    </row>
    <row r="4992" spans="1:7" ht="15.95" customHeight="1">
      <c r="A4992" s="640" t="s">
        <v>27352</v>
      </c>
      <c r="B4992" s="643" t="s">
        <v>8729</v>
      </c>
      <c r="C4992" s="640" t="s">
        <v>8730</v>
      </c>
      <c r="D4992" s="640"/>
      <c r="E4992" s="640"/>
      <c r="F4992" s="643" t="s">
        <v>1144</v>
      </c>
      <c r="G4992" s="641">
        <v>0</v>
      </c>
    </row>
    <row r="4993" spans="1:7" ht="6" customHeight="1">
      <c r="A4993" s="640"/>
      <c r="B4993" s="643"/>
      <c r="C4993" s="640"/>
      <c r="D4993" s="640"/>
      <c r="E4993" s="640"/>
      <c r="F4993" s="643"/>
      <c r="G4993" s="641"/>
    </row>
    <row r="4994" spans="1:7" ht="15.95" customHeight="1">
      <c r="A4994" s="247" t="s">
        <v>27353</v>
      </c>
      <c r="B4994" s="248" t="s">
        <v>8731</v>
      </c>
      <c r="C4994" s="640" t="s">
        <v>8732</v>
      </c>
      <c r="D4994" s="640"/>
      <c r="E4994" s="640"/>
      <c r="F4994" s="248" t="s">
        <v>1144</v>
      </c>
      <c r="G4994" s="249">
        <v>0</v>
      </c>
    </row>
    <row r="4995" spans="1:7" ht="15.95" customHeight="1">
      <c r="A4995" s="247" t="s">
        <v>27354</v>
      </c>
      <c r="B4995" s="248" t="s">
        <v>8733</v>
      </c>
      <c r="C4995" s="640" t="s">
        <v>8734</v>
      </c>
      <c r="D4995" s="640"/>
      <c r="E4995" s="640"/>
      <c r="F4995" s="248" t="s">
        <v>1144</v>
      </c>
      <c r="G4995" s="249">
        <v>0</v>
      </c>
    </row>
    <row r="4996" spans="1:7" ht="15.95" customHeight="1">
      <c r="A4996" s="245" t="s">
        <v>27355</v>
      </c>
      <c r="B4996" s="642" t="s">
        <v>8735</v>
      </c>
      <c r="C4996" s="642"/>
      <c r="D4996" s="642"/>
      <c r="E4996" s="642"/>
      <c r="F4996" s="642"/>
      <c r="G4996" s="246">
        <v>0</v>
      </c>
    </row>
    <row r="4997" spans="1:7" ht="15.95" customHeight="1">
      <c r="A4997" s="247" t="s">
        <v>27356</v>
      </c>
      <c r="B4997" s="248" t="s">
        <v>8736</v>
      </c>
      <c r="C4997" s="640" t="s">
        <v>8737</v>
      </c>
      <c r="D4997" s="640"/>
      <c r="E4997" s="640"/>
      <c r="F4997" s="248" t="s">
        <v>1144</v>
      </c>
      <c r="G4997" s="249">
        <v>0</v>
      </c>
    </row>
    <row r="4998" spans="1:7" ht="15.95" customHeight="1">
      <c r="A4998" s="247" t="s">
        <v>27357</v>
      </c>
      <c r="B4998" s="248" t="s">
        <v>8738</v>
      </c>
      <c r="C4998" s="640" t="s">
        <v>8739</v>
      </c>
      <c r="D4998" s="640"/>
      <c r="E4998" s="640"/>
      <c r="F4998" s="248" t="s">
        <v>1144</v>
      </c>
      <c r="G4998" s="249">
        <v>0</v>
      </c>
    </row>
    <row r="4999" spans="1:7" ht="15.95" customHeight="1">
      <c r="A4999" s="245" t="s">
        <v>27358</v>
      </c>
      <c r="B4999" s="642" t="s">
        <v>8740</v>
      </c>
      <c r="C4999" s="642"/>
      <c r="D4999" s="642"/>
      <c r="E4999" s="642"/>
      <c r="F4999" s="642"/>
      <c r="G4999" s="246">
        <v>0</v>
      </c>
    </row>
    <row r="5000" spans="1:7" ht="15.95" customHeight="1">
      <c r="A5000" s="247" t="s">
        <v>27359</v>
      </c>
      <c r="B5000" s="248" t="s">
        <v>8741</v>
      </c>
      <c r="C5000" s="640" t="s">
        <v>8742</v>
      </c>
      <c r="D5000" s="640"/>
      <c r="E5000" s="640"/>
      <c r="F5000" s="248" t="s">
        <v>1144</v>
      </c>
      <c r="G5000" s="249">
        <v>0</v>
      </c>
    </row>
    <row r="5001" spans="1:7" ht="15.95" customHeight="1">
      <c r="A5001" s="247" t="s">
        <v>27360</v>
      </c>
      <c r="B5001" s="248" t="s">
        <v>8743</v>
      </c>
      <c r="C5001" s="640" t="s">
        <v>8744</v>
      </c>
      <c r="D5001" s="640"/>
      <c r="E5001" s="640"/>
      <c r="F5001" s="248" t="s">
        <v>1144</v>
      </c>
      <c r="G5001" s="249">
        <v>0</v>
      </c>
    </row>
    <row r="5002" spans="1:7" ht="15.95" customHeight="1">
      <c r="A5002" s="245" t="s">
        <v>27361</v>
      </c>
      <c r="B5002" s="642" t="s">
        <v>8745</v>
      </c>
      <c r="C5002" s="642"/>
      <c r="D5002" s="642"/>
      <c r="E5002" s="642"/>
      <c r="F5002" s="642"/>
      <c r="G5002" s="246">
        <v>297114.19</v>
      </c>
    </row>
    <row r="5003" spans="1:7" ht="15.95" customHeight="1">
      <c r="A5003" s="245" t="s">
        <v>27362</v>
      </c>
      <c r="B5003" s="642" t="s">
        <v>8746</v>
      </c>
      <c r="C5003" s="642"/>
      <c r="D5003" s="642"/>
      <c r="E5003" s="642"/>
      <c r="F5003" s="642"/>
      <c r="G5003" s="246">
        <v>4700.1400000000003</v>
      </c>
    </row>
    <row r="5004" spans="1:7" ht="15.95" customHeight="1">
      <c r="A5004" s="247" t="s">
        <v>27363</v>
      </c>
      <c r="B5004" s="248" t="s">
        <v>8747</v>
      </c>
      <c r="C5004" s="640" t="s">
        <v>8748</v>
      </c>
      <c r="D5004" s="640"/>
      <c r="E5004" s="640"/>
      <c r="F5004" s="248" t="s">
        <v>86</v>
      </c>
      <c r="G5004" s="249">
        <v>207.04</v>
      </c>
    </row>
    <row r="5005" spans="1:7" ht="15.95" customHeight="1">
      <c r="A5005" s="247" t="s">
        <v>27364</v>
      </c>
      <c r="B5005" s="248" t="s">
        <v>8749</v>
      </c>
      <c r="C5005" s="640" t="s">
        <v>8750</v>
      </c>
      <c r="D5005" s="640"/>
      <c r="E5005" s="640"/>
      <c r="F5005" s="248" t="s">
        <v>12</v>
      </c>
      <c r="G5005" s="249">
        <v>16.04</v>
      </c>
    </row>
    <row r="5006" spans="1:7" ht="15.95" customHeight="1">
      <c r="A5006" s="247" t="s">
        <v>27365</v>
      </c>
      <c r="B5006" s="248" t="s">
        <v>8751</v>
      </c>
      <c r="C5006" s="640" t="s">
        <v>8752</v>
      </c>
      <c r="D5006" s="640"/>
      <c r="E5006" s="640"/>
      <c r="F5006" s="248" t="s">
        <v>12</v>
      </c>
      <c r="G5006" s="249">
        <v>26.82</v>
      </c>
    </row>
    <row r="5007" spans="1:7" ht="15.95" customHeight="1">
      <c r="A5007" s="247" t="s">
        <v>27366</v>
      </c>
      <c r="B5007" s="248" t="s">
        <v>8753</v>
      </c>
      <c r="C5007" s="640" t="s">
        <v>8754</v>
      </c>
      <c r="D5007" s="640"/>
      <c r="E5007" s="640"/>
      <c r="F5007" s="248" t="s">
        <v>86</v>
      </c>
      <c r="G5007" s="249">
        <v>141.18</v>
      </c>
    </row>
    <row r="5008" spans="1:7" ht="15.95" customHeight="1">
      <c r="A5008" s="247" t="s">
        <v>27367</v>
      </c>
      <c r="B5008" s="248" t="s">
        <v>8755</v>
      </c>
      <c r="C5008" s="640" t="s">
        <v>8756</v>
      </c>
      <c r="D5008" s="640"/>
      <c r="E5008" s="640"/>
      <c r="F5008" s="248" t="s">
        <v>12</v>
      </c>
      <c r="G5008" s="249">
        <v>33.44</v>
      </c>
    </row>
    <row r="5009" spans="1:7" ht="15.95" customHeight="1">
      <c r="A5009" s="247" t="s">
        <v>27368</v>
      </c>
      <c r="B5009" s="248" t="s">
        <v>8757</v>
      </c>
      <c r="C5009" s="640" t="s">
        <v>8758</v>
      </c>
      <c r="D5009" s="640"/>
      <c r="E5009" s="640"/>
      <c r="F5009" s="248" t="s">
        <v>12</v>
      </c>
      <c r="G5009" s="249">
        <v>21.51</v>
      </c>
    </row>
    <row r="5010" spans="1:7" ht="15.95" customHeight="1">
      <c r="A5010" s="247" t="s">
        <v>27369</v>
      </c>
      <c r="B5010" s="248" t="s">
        <v>8759</v>
      </c>
      <c r="C5010" s="640" t="s">
        <v>8760</v>
      </c>
      <c r="D5010" s="640"/>
      <c r="E5010" s="640"/>
      <c r="F5010" s="248" t="s">
        <v>86</v>
      </c>
      <c r="G5010" s="249">
        <v>4033.95</v>
      </c>
    </row>
    <row r="5011" spans="1:7" ht="15.95" customHeight="1">
      <c r="A5011" s="247" t="s">
        <v>27370</v>
      </c>
      <c r="B5011" s="248" t="s">
        <v>8761</v>
      </c>
      <c r="C5011" s="640" t="s">
        <v>8762</v>
      </c>
      <c r="D5011" s="640"/>
      <c r="E5011" s="640"/>
      <c r="F5011" s="248" t="s">
        <v>86</v>
      </c>
      <c r="G5011" s="249">
        <v>24.9</v>
      </c>
    </row>
    <row r="5012" spans="1:7" ht="15.95" customHeight="1">
      <c r="A5012" s="247" t="s">
        <v>27371</v>
      </c>
      <c r="B5012" s="248" t="s">
        <v>8763</v>
      </c>
      <c r="C5012" s="640" t="s">
        <v>8764</v>
      </c>
      <c r="D5012" s="640"/>
      <c r="E5012" s="640"/>
      <c r="F5012" s="248" t="s">
        <v>86</v>
      </c>
      <c r="G5012" s="249">
        <v>26.7</v>
      </c>
    </row>
    <row r="5013" spans="1:7" ht="15.95" customHeight="1">
      <c r="A5013" s="247" t="s">
        <v>27372</v>
      </c>
      <c r="B5013" s="248" t="s">
        <v>8765</v>
      </c>
      <c r="C5013" s="640" t="s">
        <v>8766</v>
      </c>
      <c r="D5013" s="640"/>
      <c r="E5013" s="640"/>
      <c r="F5013" s="248" t="s">
        <v>86</v>
      </c>
      <c r="G5013" s="249">
        <v>57.69</v>
      </c>
    </row>
    <row r="5014" spans="1:7" ht="15.95" customHeight="1">
      <c r="A5014" s="247" t="s">
        <v>27373</v>
      </c>
      <c r="B5014" s="248" t="s">
        <v>8767</v>
      </c>
      <c r="C5014" s="640" t="s">
        <v>8768</v>
      </c>
      <c r="D5014" s="640"/>
      <c r="E5014" s="640"/>
      <c r="F5014" s="248" t="s">
        <v>86</v>
      </c>
      <c r="G5014" s="249">
        <v>61.46</v>
      </c>
    </row>
    <row r="5015" spans="1:7" ht="15.95" customHeight="1">
      <c r="A5015" s="247" t="s">
        <v>27374</v>
      </c>
      <c r="B5015" s="248" t="s">
        <v>8769</v>
      </c>
      <c r="C5015" s="640" t="s">
        <v>8770</v>
      </c>
      <c r="D5015" s="640"/>
      <c r="E5015" s="640"/>
      <c r="F5015" s="248" t="s">
        <v>86</v>
      </c>
      <c r="G5015" s="249">
        <v>49.41</v>
      </c>
    </row>
    <row r="5016" spans="1:7" ht="15.95" customHeight="1">
      <c r="A5016" s="245" t="s">
        <v>27375</v>
      </c>
      <c r="B5016" s="642" t="s">
        <v>8771</v>
      </c>
      <c r="C5016" s="642"/>
      <c r="D5016" s="642"/>
      <c r="E5016" s="642"/>
      <c r="F5016" s="642"/>
      <c r="G5016" s="246">
        <v>44652.43</v>
      </c>
    </row>
    <row r="5017" spans="1:7" ht="15.95" customHeight="1">
      <c r="A5017" s="247" t="s">
        <v>27376</v>
      </c>
      <c r="B5017" s="248" t="s">
        <v>8772</v>
      </c>
      <c r="C5017" s="640" t="s">
        <v>8773</v>
      </c>
      <c r="D5017" s="640"/>
      <c r="E5017" s="640"/>
      <c r="F5017" s="248" t="s">
        <v>22</v>
      </c>
      <c r="G5017" s="249">
        <v>523.11</v>
      </c>
    </row>
    <row r="5018" spans="1:7" ht="15.95" customHeight="1">
      <c r="A5018" s="247" t="s">
        <v>27377</v>
      </c>
      <c r="B5018" s="248" t="s">
        <v>8774</v>
      </c>
      <c r="C5018" s="640" t="s">
        <v>8775</v>
      </c>
      <c r="D5018" s="640"/>
      <c r="E5018" s="640"/>
      <c r="F5018" s="248" t="s">
        <v>86</v>
      </c>
      <c r="G5018" s="249">
        <v>97.55</v>
      </c>
    </row>
    <row r="5019" spans="1:7" ht="15.95" customHeight="1">
      <c r="A5019" s="247" t="s">
        <v>27378</v>
      </c>
      <c r="B5019" s="248" t="s">
        <v>8776</v>
      </c>
      <c r="C5019" s="640" t="s">
        <v>8777</v>
      </c>
      <c r="D5019" s="640"/>
      <c r="E5019" s="640"/>
      <c r="F5019" s="248" t="s">
        <v>12</v>
      </c>
      <c r="G5019" s="249">
        <v>761.3</v>
      </c>
    </row>
    <row r="5020" spans="1:7" ht="15.95" customHeight="1">
      <c r="A5020" s="640" t="s">
        <v>27379</v>
      </c>
      <c r="B5020" s="643" t="s">
        <v>8778</v>
      </c>
      <c r="C5020" s="640" t="s">
        <v>8779</v>
      </c>
      <c r="D5020" s="640"/>
      <c r="E5020" s="640"/>
      <c r="F5020" s="643" t="s">
        <v>12</v>
      </c>
      <c r="G5020" s="641">
        <v>855.01</v>
      </c>
    </row>
    <row r="5021" spans="1:7" ht="6" customHeight="1">
      <c r="A5021" s="640"/>
      <c r="B5021" s="643"/>
      <c r="C5021" s="640"/>
      <c r="D5021" s="640"/>
      <c r="E5021" s="640"/>
      <c r="F5021" s="643"/>
      <c r="G5021" s="641"/>
    </row>
    <row r="5022" spans="1:7" ht="15.95" customHeight="1">
      <c r="A5022" s="247" t="s">
        <v>27380</v>
      </c>
      <c r="B5022" s="248" t="s">
        <v>8780</v>
      </c>
      <c r="C5022" s="640" t="s">
        <v>8781</v>
      </c>
      <c r="D5022" s="640"/>
      <c r="E5022" s="640"/>
      <c r="F5022" s="248" t="s">
        <v>12</v>
      </c>
      <c r="G5022" s="249">
        <v>903.8</v>
      </c>
    </row>
    <row r="5023" spans="1:7" ht="15.95" customHeight="1">
      <c r="A5023" s="247" t="s">
        <v>27381</v>
      </c>
      <c r="B5023" s="248" t="s">
        <v>8782</v>
      </c>
      <c r="C5023" s="640" t="s">
        <v>8783</v>
      </c>
      <c r="D5023" s="640"/>
      <c r="E5023" s="640"/>
      <c r="F5023" s="248" t="s">
        <v>12</v>
      </c>
      <c r="G5023" s="249">
        <v>1020.63</v>
      </c>
    </row>
    <row r="5024" spans="1:7" ht="15.95" customHeight="1">
      <c r="A5024" s="247" t="s">
        <v>27382</v>
      </c>
      <c r="B5024" s="248" t="s">
        <v>8784</v>
      </c>
      <c r="C5024" s="640" t="s">
        <v>8785</v>
      </c>
      <c r="D5024" s="640"/>
      <c r="E5024" s="640"/>
      <c r="F5024" s="248" t="s">
        <v>12</v>
      </c>
      <c r="G5024" s="249">
        <v>1330.8</v>
      </c>
    </row>
    <row r="5025" spans="1:7" ht="15.95" customHeight="1">
      <c r="A5025" s="640" t="s">
        <v>27383</v>
      </c>
      <c r="B5025" s="643" t="s">
        <v>8786</v>
      </c>
      <c r="C5025" s="640" t="s">
        <v>8787</v>
      </c>
      <c r="D5025" s="640"/>
      <c r="E5025" s="640"/>
      <c r="F5025" s="643" t="s">
        <v>12</v>
      </c>
      <c r="G5025" s="641">
        <v>1377.76</v>
      </c>
    </row>
    <row r="5026" spans="1:7" ht="6" customHeight="1">
      <c r="A5026" s="640"/>
      <c r="B5026" s="643"/>
      <c r="C5026" s="640"/>
      <c r="D5026" s="640"/>
      <c r="E5026" s="640"/>
      <c r="F5026" s="643"/>
      <c r="G5026" s="641"/>
    </row>
    <row r="5027" spans="1:7" ht="15.95" customHeight="1">
      <c r="A5027" s="247" t="s">
        <v>27384</v>
      </c>
      <c r="B5027" s="248" t="s">
        <v>8788</v>
      </c>
      <c r="C5027" s="640" t="s">
        <v>8789</v>
      </c>
      <c r="D5027" s="640"/>
      <c r="E5027" s="640"/>
      <c r="F5027" s="248" t="s">
        <v>12</v>
      </c>
      <c r="G5027" s="249">
        <v>682.98</v>
      </c>
    </row>
    <row r="5028" spans="1:7" ht="15.95" customHeight="1">
      <c r="A5028" s="247" t="s">
        <v>27385</v>
      </c>
      <c r="B5028" s="248" t="s">
        <v>8790</v>
      </c>
      <c r="C5028" s="640" t="s">
        <v>8791</v>
      </c>
      <c r="D5028" s="640"/>
      <c r="E5028" s="640"/>
      <c r="F5028" s="248" t="s">
        <v>12</v>
      </c>
      <c r="G5028" s="249">
        <v>776.69</v>
      </c>
    </row>
    <row r="5029" spans="1:7" ht="15.95" customHeight="1">
      <c r="A5029" s="247" t="s">
        <v>27386</v>
      </c>
      <c r="B5029" s="248" t="s">
        <v>8792</v>
      </c>
      <c r="C5029" s="640" t="s">
        <v>8793</v>
      </c>
      <c r="D5029" s="640"/>
      <c r="E5029" s="640"/>
      <c r="F5029" s="248" t="s">
        <v>12</v>
      </c>
      <c r="G5029" s="249">
        <v>825.48</v>
      </c>
    </row>
    <row r="5030" spans="1:7" ht="15.95" customHeight="1">
      <c r="A5030" s="247" t="s">
        <v>27387</v>
      </c>
      <c r="B5030" s="248" t="s">
        <v>8794</v>
      </c>
      <c r="C5030" s="640" t="s">
        <v>8795</v>
      </c>
      <c r="D5030" s="640"/>
      <c r="E5030" s="640"/>
      <c r="F5030" s="248" t="s">
        <v>12</v>
      </c>
      <c r="G5030" s="249">
        <v>942.31</v>
      </c>
    </row>
    <row r="5031" spans="1:7" ht="15.95" customHeight="1">
      <c r="A5031" s="247" t="s">
        <v>27388</v>
      </c>
      <c r="B5031" s="248" t="s">
        <v>8796</v>
      </c>
      <c r="C5031" s="640" t="s">
        <v>8797</v>
      </c>
      <c r="D5031" s="640"/>
      <c r="E5031" s="640"/>
      <c r="F5031" s="248" t="s">
        <v>12</v>
      </c>
      <c r="G5031" s="249">
        <v>1253.93</v>
      </c>
    </row>
    <row r="5032" spans="1:7" ht="15.95" customHeight="1">
      <c r="A5032" s="247" t="s">
        <v>27389</v>
      </c>
      <c r="B5032" s="248" t="s">
        <v>8798</v>
      </c>
      <c r="C5032" s="640" t="s">
        <v>8799</v>
      </c>
      <c r="D5032" s="640"/>
      <c r="E5032" s="640"/>
      <c r="F5032" s="248" t="s">
        <v>12</v>
      </c>
      <c r="G5032" s="249">
        <v>1299.44</v>
      </c>
    </row>
    <row r="5033" spans="1:7" ht="15.95" customHeight="1">
      <c r="A5033" s="247" t="s">
        <v>27390</v>
      </c>
      <c r="B5033" s="248" t="s">
        <v>8800</v>
      </c>
      <c r="C5033" s="640" t="s">
        <v>8801</v>
      </c>
      <c r="D5033" s="640"/>
      <c r="E5033" s="640"/>
      <c r="F5033" s="248" t="s">
        <v>12</v>
      </c>
      <c r="G5033" s="249">
        <v>529.16</v>
      </c>
    </row>
    <row r="5034" spans="1:7" ht="15.95" customHeight="1">
      <c r="A5034" s="247" t="s">
        <v>27391</v>
      </c>
      <c r="B5034" s="248" t="s">
        <v>8802</v>
      </c>
      <c r="C5034" s="640" t="s">
        <v>8803</v>
      </c>
      <c r="D5034" s="640"/>
      <c r="E5034" s="640"/>
      <c r="F5034" s="248" t="s">
        <v>12</v>
      </c>
      <c r="G5034" s="249">
        <v>576.25</v>
      </c>
    </row>
    <row r="5035" spans="1:7" ht="15.95" customHeight="1">
      <c r="A5035" s="247" t="s">
        <v>27392</v>
      </c>
      <c r="B5035" s="248" t="s">
        <v>8804</v>
      </c>
      <c r="C5035" s="640" t="s">
        <v>8805</v>
      </c>
      <c r="D5035" s="640"/>
      <c r="E5035" s="640"/>
      <c r="F5035" s="248" t="s">
        <v>12</v>
      </c>
      <c r="G5035" s="249">
        <v>777.41</v>
      </c>
    </row>
    <row r="5036" spans="1:7" ht="15.95" customHeight="1">
      <c r="A5036" s="247" t="s">
        <v>27393</v>
      </c>
      <c r="B5036" s="248" t="s">
        <v>8806</v>
      </c>
      <c r="C5036" s="640" t="s">
        <v>8807</v>
      </c>
      <c r="D5036" s="640"/>
      <c r="E5036" s="640"/>
      <c r="F5036" s="248" t="s">
        <v>12</v>
      </c>
      <c r="G5036" s="249">
        <v>828.97</v>
      </c>
    </row>
    <row r="5037" spans="1:7" ht="15.95" customHeight="1">
      <c r="A5037" s="247" t="s">
        <v>27394</v>
      </c>
      <c r="B5037" s="248" t="s">
        <v>8808</v>
      </c>
      <c r="C5037" s="640" t="s">
        <v>8809</v>
      </c>
      <c r="D5037" s="640"/>
      <c r="E5037" s="640"/>
      <c r="F5037" s="248" t="s">
        <v>12</v>
      </c>
      <c r="G5037" s="249">
        <v>1103.5899999999999</v>
      </c>
    </row>
    <row r="5038" spans="1:7" ht="15.95" customHeight="1">
      <c r="A5038" s="640" t="s">
        <v>27395</v>
      </c>
      <c r="B5038" s="643" t="s">
        <v>8810</v>
      </c>
      <c r="C5038" s="640" t="s">
        <v>8811</v>
      </c>
      <c r="D5038" s="640"/>
      <c r="E5038" s="640"/>
      <c r="F5038" s="643" t="s">
        <v>12</v>
      </c>
      <c r="G5038" s="641">
        <v>1150.5999999999999</v>
      </c>
    </row>
    <row r="5039" spans="1:7" ht="6" customHeight="1">
      <c r="A5039" s="640"/>
      <c r="B5039" s="643"/>
      <c r="C5039" s="640"/>
      <c r="D5039" s="640"/>
      <c r="E5039" s="640"/>
      <c r="F5039" s="643"/>
      <c r="G5039" s="641"/>
    </row>
    <row r="5040" spans="1:7" ht="15.95" customHeight="1">
      <c r="A5040" s="247" t="s">
        <v>27396</v>
      </c>
      <c r="B5040" s="248" t="s">
        <v>8812</v>
      </c>
      <c r="C5040" s="640" t="s">
        <v>8813</v>
      </c>
      <c r="D5040" s="640"/>
      <c r="E5040" s="640"/>
      <c r="F5040" s="248" t="s">
        <v>12</v>
      </c>
      <c r="G5040" s="249">
        <v>761.14</v>
      </c>
    </row>
    <row r="5041" spans="1:7" ht="15.95" customHeight="1">
      <c r="A5041" s="640" t="s">
        <v>27397</v>
      </c>
      <c r="B5041" s="643" t="s">
        <v>8814</v>
      </c>
      <c r="C5041" s="640" t="s">
        <v>8815</v>
      </c>
      <c r="D5041" s="640"/>
      <c r="E5041" s="640"/>
      <c r="F5041" s="643" t="s">
        <v>12</v>
      </c>
      <c r="G5041" s="641">
        <v>854.85</v>
      </c>
    </row>
    <row r="5042" spans="1:7" ht="6" customHeight="1">
      <c r="A5042" s="640"/>
      <c r="B5042" s="643"/>
      <c r="C5042" s="640"/>
      <c r="D5042" s="640"/>
      <c r="E5042" s="640"/>
      <c r="F5042" s="643"/>
      <c r="G5042" s="641"/>
    </row>
    <row r="5043" spans="1:7" ht="15.95" customHeight="1">
      <c r="A5043" s="247" t="s">
        <v>27398</v>
      </c>
      <c r="B5043" s="248" t="s">
        <v>8816</v>
      </c>
      <c r="C5043" s="640" t="s">
        <v>8817</v>
      </c>
      <c r="D5043" s="640"/>
      <c r="E5043" s="640"/>
      <c r="F5043" s="248" t="s">
        <v>12</v>
      </c>
      <c r="G5043" s="249">
        <v>903.64</v>
      </c>
    </row>
    <row r="5044" spans="1:7" ht="15.95" customHeight="1">
      <c r="A5044" s="640" t="s">
        <v>27399</v>
      </c>
      <c r="B5044" s="643" t="s">
        <v>8818</v>
      </c>
      <c r="C5044" s="640" t="s">
        <v>8819</v>
      </c>
      <c r="D5044" s="640"/>
      <c r="E5044" s="640"/>
      <c r="F5044" s="643" t="s">
        <v>12</v>
      </c>
      <c r="G5044" s="641">
        <v>1020.47</v>
      </c>
    </row>
    <row r="5045" spans="1:7" ht="6" customHeight="1">
      <c r="A5045" s="640"/>
      <c r="B5045" s="643"/>
      <c r="C5045" s="640"/>
      <c r="D5045" s="640"/>
      <c r="E5045" s="640"/>
      <c r="F5045" s="643"/>
      <c r="G5045" s="641"/>
    </row>
    <row r="5046" spans="1:7" ht="15.95" customHeight="1">
      <c r="A5046" s="640" t="s">
        <v>27400</v>
      </c>
      <c r="B5046" s="643" t="s">
        <v>8820</v>
      </c>
      <c r="C5046" s="640" t="s">
        <v>8821</v>
      </c>
      <c r="D5046" s="640"/>
      <c r="E5046" s="640"/>
      <c r="F5046" s="643" t="s">
        <v>12</v>
      </c>
      <c r="G5046" s="641">
        <v>1330.64</v>
      </c>
    </row>
    <row r="5047" spans="1:7" ht="6" customHeight="1">
      <c r="A5047" s="640"/>
      <c r="B5047" s="643"/>
      <c r="C5047" s="640"/>
      <c r="D5047" s="640"/>
      <c r="E5047" s="640"/>
      <c r="F5047" s="643"/>
      <c r="G5047" s="641"/>
    </row>
    <row r="5048" spans="1:7" ht="15.95" customHeight="1">
      <c r="A5048" s="640" t="s">
        <v>27401</v>
      </c>
      <c r="B5048" s="643" t="s">
        <v>8822</v>
      </c>
      <c r="C5048" s="640" t="s">
        <v>8823</v>
      </c>
      <c r="D5048" s="640"/>
      <c r="E5048" s="640"/>
      <c r="F5048" s="643" t="s">
        <v>12</v>
      </c>
      <c r="G5048" s="641">
        <v>1377.6</v>
      </c>
    </row>
    <row r="5049" spans="1:7" ht="6" customHeight="1">
      <c r="A5049" s="640"/>
      <c r="B5049" s="643"/>
      <c r="C5049" s="640"/>
      <c r="D5049" s="640"/>
      <c r="E5049" s="640"/>
      <c r="F5049" s="643"/>
      <c r="G5049" s="641"/>
    </row>
    <row r="5050" spans="1:7" ht="15.95" customHeight="1">
      <c r="A5050" s="247" t="s">
        <v>27402</v>
      </c>
      <c r="B5050" s="248" t="s">
        <v>8824</v>
      </c>
      <c r="C5050" s="640" t="s">
        <v>8825</v>
      </c>
      <c r="D5050" s="640"/>
      <c r="E5050" s="640"/>
      <c r="F5050" s="248" t="s">
        <v>12</v>
      </c>
      <c r="G5050" s="249">
        <v>760.15</v>
      </c>
    </row>
    <row r="5051" spans="1:7" ht="15.95" customHeight="1">
      <c r="A5051" s="247" t="s">
        <v>27403</v>
      </c>
      <c r="B5051" s="248" t="s">
        <v>8826</v>
      </c>
      <c r="C5051" s="640" t="s">
        <v>8827</v>
      </c>
      <c r="D5051" s="640"/>
      <c r="E5051" s="640"/>
      <c r="F5051" s="248" t="s">
        <v>12</v>
      </c>
      <c r="G5051" s="249">
        <v>853.86</v>
      </c>
    </row>
    <row r="5052" spans="1:7" ht="15.95" customHeight="1">
      <c r="A5052" s="247" t="s">
        <v>27404</v>
      </c>
      <c r="B5052" s="248" t="s">
        <v>8828</v>
      </c>
      <c r="C5052" s="640" t="s">
        <v>8829</v>
      </c>
      <c r="D5052" s="640"/>
      <c r="E5052" s="640"/>
      <c r="F5052" s="248" t="s">
        <v>12</v>
      </c>
      <c r="G5052" s="249">
        <v>902.65</v>
      </c>
    </row>
    <row r="5053" spans="1:7" ht="15.95" customHeight="1">
      <c r="A5053" s="640" t="s">
        <v>27405</v>
      </c>
      <c r="B5053" s="643" t="s">
        <v>8830</v>
      </c>
      <c r="C5053" s="640" t="s">
        <v>8831</v>
      </c>
      <c r="D5053" s="640"/>
      <c r="E5053" s="640"/>
      <c r="F5053" s="643" t="s">
        <v>12</v>
      </c>
      <c r="G5053" s="641">
        <v>1019.48</v>
      </c>
    </row>
    <row r="5054" spans="1:7" ht="6" customHeight="1">
      <c r="A5054" s="640"/>
      <c r="B5054" s="643"/>
      <c r="C5054" s="640"/>
      <c r="D5054" s="640"/>
      <c r="E5054" s="640"/>
      <c r="F5054" s="643"/>
      <c r="G5054" s="641"/>
    </row>
    <row r="5055" spans="1:7" ht="15.95" customHeight="1">
      <c r="A5055" s="247" t="s">
        <v>27406</v>
      </c>
      <c r="B5055" s="248" t="s">
        <v>8832</v>
      </c>
      <c r="C5055" s="640" t="s">
        <v>8833</v>
      </c>
      <c r="D5055" s="640"/>
      <c r="E5055" s="640"/>
      <c r="F5055" s="248" t="s">
        <v>12</v>
      </c>
      <c r="G5055" s="249">
        <v>1329.65</v>
      </c>
    </row>
    <row r="5056" spans="1:7" ht="15.95" customHeight="1">
      <c r="A5056" s="640" t="s">
        <v>27407</v>
      </c>
      <c r="B5056" s="643" t="s">
        <v>8834</v>
      </c>
      <c r="C5056" s="640" t="s">
        <v>8835</v>
      </c>
      <c r="D5056" s="640"/>
      <c r="E5056" s="640"/>
      <c r="F5056" s="643" t="s">
        <v>12</v>
      </c>
      <c r="G5056" s="641">
        <v>1376.61</v>
      </c>
    </row>
    <row r="5057" spans="1:7" ht="6" customHeight="1">
      <c r="A5057" s="640"/>
      <c r="B5057" s="643"/>
      <c r="C5057" s="640"/>
      <c r="D5057" s="640"/>
      <c r="E5057" s="640"/>
      <c r="F5057" s="643"/>
      <c r="G5057" s="641"/>
    </row>
    <row r="5058" spans="1:7" ht="15.95" customHeight="1">
      <c r="A5058" s="247" t="s">
        <v>27408</v>
      </c>
      <c r="B5058" s="248" t="s">
        <v>8836</v>
      </c>
      <c r="C5058" s="640" t="s">
        <v>8837</v>
      </c>
      <c r="D5058" s="640"/>
      <c r="E5058" s="640"/>
      <c r="F5058" s="248" t="s">
        <v>12</v>
      </c>
      <c r="G5058" s="249">
        <v>388.27</v>
      </c>
    </row>
    <row r="5059" spans="1:7" ht="15.95" customHeight="1">
      <c r="A5059" s="640" t="s">
        <v>27409</v>
      </c>
      <c r="B5059" s="643" t="s">
        <v>8838</v>
      </c>
      <c r="C5059" s="640" t="s">
        <v>8839</v>
      </c>
      <c r="D5059" s="640"/>
      <c r="E5059" s="640"/>
      <c r="F5059" s="643" t="s">
        <v>12</v>
      </c>
      <c r="G5059" s="641">
        <v>334.73</v>
      </c>
    </row>
    <row r="5060" spans="1:7" ht="6" customHeight="1">
      <c r="A5060" s="640"/>
      <c r="B5060" s="643"/>
      <c r="C5060" s="640"/>
      <c r="D5060" s="640"/>
      <c r="E5060" s="640"/>
      <c r="F5060" s="643"/>
      <c r="G5060" s="641"/>
    </row>
    <row r="5061" spans="1:7" ht="15.95" customHeight="1">
      <c r="A5061" s="640" t="s">
        <v>27410</v>
      </c>
      <c r="B5061" s="643" t="s">
        <v>8840</v>
      </c>
      <c r="C5061" s="640" t="s">
        <v>8841</v>
      </c>
      <c r="D5061" s="640"/>
      <c r="E5061" s="640"/>
      <c r="F5061" s="643" t="s">
        <v>12</v>
      </c>
      <c r="G5061" s="641">
        <v>849</v>
      </c>
    </row>
    <row r="5062" spans="1:7" ht="6" customHeight="1">
      <c r="A5062" s="640"/>
      <c r="B5062" s="643"/>
      <c r="C5062" s="640"/>
      <c r="D5062" s="640"/>
      <c r="E5062" s="640"/>
      <c r="F5062" s="643"/>
      <c r="G5062" s="641"/>
    </row>
    <row r="5063" spans="1:7" ht="15.95" customHeight="1">
      <c r="A5063" s="247" t="s">
        <v>27411</v>
      </c>
      <c r="B5063" s="248" t="s">
        <v>8842</v>
      </c>
      <c r="C5063" s="640" t="s">
        <v>8843</v>
      </c>
      <c r="D5063" s="640"/>
      <c r="E5063" s="640"/>
      <c r="F5063" s="248" t="s">
        <v>12</v>
      </c>
      <c r="G5063" s="249">
        <v>868.61</v>
      </c>
    </row>
    <row r="5064" spans="1:7" ht="15.95" customHeight="1">
      <c r="A5064" s="640" t="s">
        <v>27412</v>
      </c>
      <c r="B5064" s="643" t="s">
        <v>8844</v>
      </c>
      <c r="C5064" s="640" t="s">
        <v>8845</v>
      </c>
      <c r="D5064" s="640"/>
      <c r="E5064" s="640"/>
      <c r="F5064" s="643" t="s">
        <v>12</v>
      </c>
      <c r="G5064" s="641">
        <v>962.32</v>
      </c>
    </row>
    <row r="5065" spans="1:7" ht="6" customHeight="1">
      <c r="A5065" s="640"/>
      <c r="B5065" s="643"/>
      <c r="C5065" s="640"/>
      <c r="D5065" s="640"/>
      <c r="E5065" s="640"/>
      <c r="F5065" s="643"/>
      <c r="G5065" s="641"/>
    </row>
    <row r="5066" spans="1:7" ht="15.95" customHeight="1">
      <c r="A5066" s="247" t="s">
        <v>27413</v>
      </c>
      <c r="B5066" s="248" t="s">
        <v>8846</v>
      </c>
      <c r="C5066" s="640" t="s">
        <v>8847</v>
      </c>
      <c r="D5066" s="640"/>
      <c r="E5066" s="640"/>
      <c r="F5066" s="248" t="s">
        <v>12</v>
      </c>
      <c r="G5066" s="249">
        <v>1011.11</v>
      </c>
    </row>
    <row r="5067" spans="1:7" ht="15.95" customHeight="1">
      <c r="A5067" s="640" t="s">
        <v>27414</v>
      </c>
      <c r="B5067" s="643" t="s">
        <v>8848</v>
      </c>
      <c r="C5067" s="640" t="s">
        <v>8849</v>
      </c>
      <c r="D5067" s="640"/>
      <c r="E5067" s="640"/>
      <c r="F5067" s="643" t="s">
        <v>12</v>
      </c>
      <c r="G5067" s="641">
        <v>1127.94</v>
      </c>
    </row>
    <row r="5068" spans="1:7" ht="6" customHeight="1">
      <c r="A5068" s="640"/>
      <c r="B5068" s="643"/>
      <c r="C5068" s="640"/>
      <c r="D5068" s="640"/>
      <c r="E5068" s="640"/>
      <c r="F5068" s="643"/>
      <c r="G5068" s="641"/>
    </row>
    <row r="5069" spans="1:7" ht="15.95" customHeight="1">
      <c r="A5069" s="640" t="s">
        <v>27415</v>
      </c>
      <c r="B5069" s="643" t="s">
        <v>8850</v>
      </c>
      <c r="C5069" s="640" t="s">
        <v>8851</v>
      </c>
      <c r="D5069" s="640"/>
      <c r="E5069" s="640"/>
      <c r="F5069" s="643" t="s">
        <v>12</v>
      </c>
      <c r="G5069" s="641">
        <v>1438.11</v>
      </c>
    </row>
    <row r="5070" spans="1:7" ht="6" customHeight="1">
      <c r="A5070" s="640"/>
      <c r="B5070" s="643"/>
      <c r="C5070" s="640"/>
      <c r="D5070" s="640"/>
      <c r="E5070" s="640"/>
      <c r="F5070" s="643"/>
      <c r="G5070" s="641"/>
    </row>
    <row r="5071" spans="1:7" ht="15.95" customHeight="1">
      <c r="A5071" s="640" t="s">
        <v>27416</v>
      </c>
      <c r="B5071" s="643" t="s">
        <v>8852</v>
      </c>
      <c r="C5071" s="640" t="s">
        <v>8853</v>
      </c>
      <c r="D5071" s="640"/>
      <c r="E5071" s="640"/>
      <c r="F5071" s="643" t="s">
        <v>12</v>
      </c>
      <c r="G5071" s="641">
        <v>1485.07</v>
      </c>
    </row>
    <row r="5072" spans="1:7" ht="6" customHeight="1">
      <c r="A5072" s="640"/>
      <c r="B5072" s="643"/>
      <c r="C5072" s="640"/>
      <c r="D5072" s="640"/>
      <c r="E5072" s="640"/>
      <c r="F5072" s="643"/>
      <c r="G5072" s="641"/>
    </row>
    <row r="5073" spans="1:7" ht="15.95" customHeight="1">
      <c r="A5073" s="247" t="s">
        <v>27417</v>
      </c>
      <c r="B5073" s="248" t="s">
        <v>8854</v>
      </c>
      <c r="C5073" s="640" t="s">
        <v>8855</v>
      </c>
      <c r="D5073" s="640"/>
      <c r="E5073" s="640"/>
      <c r="F5073" s="248" t="s">
        <v>12</v>
      </c>
      <c r="G5073" s="249">
        <v>714.79</v>
      </c>
    </row>
    <row r="5074" spans="1:7" ht="15.95" customHeight="1">
      <c r="A5074" s="640" t="s">
        <v>27418</v>
      </c>
      <c r="B5074" s="643" t="s">
        <v>8856</v>
      </c>
      <c r="C5074" s="640" t="s">
        <v>8857</v>
      </c>
      <c r="D5074" s="640"/>
      <c r="E5074" s="640"/>
      <c r="F5074" s="643" t="s">
        <v>12</v>
      </c>
      <c r="G5074" s="641">
        <v>761.88</v>
      </c>
    </row>
    <row r="5075" spans="1:7" ht="6" customHeight="1">
      <c r="A5075" s="640"/>
      <c r="B5075" s="643"/>
      <c r="C5075" s="640"/>
      <c r="D5075" s="640"/>
      <c r="E5075" s="640"/>
      <c r="F5075" s="643"/>
      <c r="G5075" s="641"/>
    </row>
    <row r="5076" spans="1:7" ht="15.95" customHeight="1">
      <c r="A5076" s="247" t="s">
        <v>27419</v>
      </c>
      <c r="B5076" s="248" t="s">
        <v>8858</v>
      </c>
      <c r="C5076" s="640" t="s">
        <v>8859</v>
      </c>
      <c r="D5076" s="640"/>
      <c r="E5076" s="640"/>
      <c r="F5076" s="248" t="s">
        <v>12</v>
      </c>
      <c r="G5076" s="249">
        <v>963.04</v>
      </c>
    </row>
    <row r="5077" spans="1:7" ht="15.95" customHeight="1">
      <c r="A5077" s="640" t="s">
        <v>27420</v>
      </c>
      <c r="B5077" s="643" t="s">
        <v>8860</v>
      </c>
      <c r="C5077" s="640" t="s">
        <v>8861</v>
      </c>
      <c r="D5077" s="640"/>
      <c r="E5077" s="640"/>
      <c r="F5077" s="643" t="s">
        <v>12</v>
      </c>
      <c r="G5077" s="641">
        <v>1014.6</v>
      </c>
    </row>
    <row r="5078" spans="1:7" ht="6" customHeight="1">
      <c r="A5078" s="640"/>
      <c r="B5078" s="643"/>
      <c r="C5078" s="640"/>
      <c r="D5078" s="640"/>
      <c r="E5078" s="640"/>
      <c r="F5078" s="643"/>
      <c r="G5078" s="641"/>
    </row>
    <row r="5079" spans="1:7" ht="15.95" customHeight="1">
      <c r="A5079" s="640" t="s">
        <v>27421</v>
      </c>
      <c r="B5079" s="643" t="s">
        <v>8862</v>
      </c>
      <c r="C5079" s="640" t="s">
        <v>8863</v>
      </c>
      <c r="D5079" s="640"/>
      <c r="E5079" s="640"/>
      <c r="F5079" s="643" t="s">
        <v>12</v>
      </c>
      <c r="G5079" s="641">
        <v>1289.22</v>
      </c>
    </row>
    <row r="5080" spans="1:7" ht="6" customHeight="1">
      <c r="A5080" s="640"/>
      <c r="B5080" s="643"/>
      <c r="C5080" s="640"/>
      <c r="D5080" s="640"/>
      <c r="E5080" s="640"/>
      <c r="F5080" s="643"/>
      <c r="G5080" s="641"/>
    </row>
    <row r="5081" spans="1:7" ht="15.95" customHeight="1">
      <c r="A5081" s="640" t="s">
        <v>27422</v>
      </c>
      <c r="B5081" s="643" t="s">
        <v>8864</v>
      </c>
      <c r="C5081" s="640" t="s">
        <v>8865</v>
      </c>
      <c r="D5081" s="640"/>
      <c r="E5081" s="640"/>
      <c r="F5081" s="643" t="s">
        <v>12</v>
      </c>
      <c r="G5081" s="641">
        <v>1336.23</v>
      </c>
    </row>
    <row r="5082" spans="1:7" ht="6" customHeight="1">
      <c r="A5082" s="640"/>
      <c r="B5082" s="643"/>
      <c r="C5082" s="640"/>
      <c r="D5082" s="640"/>
      <c r="E5082" s="640"/>
      <c r="F5082" s="643"/>
      <c r="G5082" s="641"/>
    </row>
    <row r="5083" spans="1:7" ht="15.95" customHeight="1">
      <c r="A5083" s="245" t="s">
        <v>27423</v>
      </c>
      <c r="B5083" s="642" t="s">
        <v>8866</v>
      </c>
      <c r="C5083" s="642"/>
      <c r="D5083" s="642"/>
      <c r="E5083" s="642"/>
      <c r="F5083" s="642"/>
      <c r="G5083" s="246">
        <v>247761.62</v>
      </c>
    </row>
    <row r="5084" spans="1:7" ht="15.95" customHeight="1">
      <c r="A5084" s="640" t="s">
        <v>27424</v>
      </c>
      <c r="B5084" s="643" t="s">
        <v>8867</v>
      </c>
      <c r="C5084" s="640" t="s">
        <v>8868</v>
      </c>
      <c r="D5084" s="640"/>
      <c r="E5084" s="640"/>
      <c r="F5084" s="643" t="s">
        <v>86</v>
      </c>
      <c r="G5084" s="641">
        <v>56334.22</v>
      </c>
    </row>
    <row r="5085" spans="1:7" ht="6" customHeight="1">
      <c r="A5085" s="640"/>
      <c r="B5085" s="643"/>
      <c r="C5085" s="640"/>
      <c r="D5085" s="640"/>
      <c r="E5085" s="640"/>
      <c r="F5085" s="643"/>
      <c r="G5085" s="641"/>
    </row>
    <row r="5086" spans="1:7" ht="15.95" customHeight="1">
      <c r="A5086" s="640" t="s">
        <v>27425</v>
      </c>
      <c r="B5086" s="643" t="s">
        <v>8869</v>
      </c>
      <c r="C5086" s="640" t="s">
        <v>8870</v>
      </c>
      <c r="D5086" s="640"/>
      <c r="E5086" s="640"/>
      <c r="F5086" s="643" t="s">
        <v>86</v>
      </c>
      <c r="G5086" s="641">
        <v>79019.22</v>
      </c>
    </row>
    <row r="5087" spans="1:7" ht="6" customHeight="1">
      <c r="A5087" s="640"/>
      <c r="B5087" s="643"/>
      <c r="C5087" s="640"/>
      <c r="D5087" s="640"/>
      <c r="E5087" s="640"/>
      <c r="F5087" s="643"/>
      <c r="G5087" s="641"/>
    </row>
    <row r="5088" spans="1:7" ht="15.95" customHeight="1">
      <c r="A5088" s="640" t="s">
        <v>27426</v>
      </c>
      <c r="B5088" s="643" t="s">
        <v>8871</v>
      </c>
      <c r="C5088" s="640" t="s">
        <v>8872</v>
      </c>
      <c r="D5088" s="640"/>
      <c r="E5088" s="640"/>
      <c r="F5088" s="643" t="s">
        <v>86</v>
      </c>
      <c r="G5088" s="641">
        <v>24485.15</v>
      </c>
    </row>
    <row r="5089" spans="1:7" ht="6" customHeight="1">
      <c r="A5089" s="640"/>
      <c r="B5089" s="643"/>
      <c r="C5089" s="640"/>
      <c r="D5089" s="640"/>
      <c r="E5089" s="640"/>
      <c r="F5089" s="643"/>
      <c r="G5089" s="641"/>
    </row>
    <row r="5090" spans="1:7" ht="15.95" customHeight="1">
      <c r="A5090" s="640" t="s">
        <v>27427</v>
      </c>
      <c r="B5090" s="643" t="s">
        <v>8873</v>
      </c>
      <c r="C5090" s="640" t="s">
        <v>8874</v>
      </c>
      <c r="D5090" s="640"/>
      <c r="E5090" s="640"/>
      <c r="F5090" s="643" t="s">
        <v>86</v>
      </c>
      <c r="G5090" s="641">
        <v>32698.75</v>
      </c>
    </row>
    <row r="5091" spans="1:7" ht="6" customHeight="1">
      <c r="A5091" s="640"/>
      <c r="B5091" s="643"/>
      <c r="C5091" s="640"/>
      <c r="D5091" s="640"/>
      <c r="E5091" s="640"/>
      <c r="F5091" s="643"/>
      <c r="G5091" s="641"/>
    </row>
    <row r="5092" spans="1:7" ht="15.95" customHeight="1">
      <c r="A5092" s="640" t="s">
        <v>27428</v>
      </c>
      <c r="B5092" s="643" t="s">
        <v>8875</v>
      </c>
      <c r="C5092" s="640" t="s">
        <v>8876</v>
      </c>
      <c r="D5092" s="640"/>
      <c r="E5092" s="640"/>
      <c r="F5092" s="643" t="s">
        <v>86</v>
      </c>
      <c r="G5092" s="641">
        <v>55224.28</v>
      </c>
    </row>
    <row r="5093" spans="1:7" ht="6" customHeight="1">
      <c r="A5093" s="640"/>
      <c r="B5093" s="643"/>
      <c r="C5093" s="640"/>
      <c r="D5093" s="640"/>
      <c r="E5093" s="640"/>
      <c r="F5093" s="643"/>
      <c r="G5093" s="641"/>
    </row>
    <row r="5094" spans="1:7" ht="15.95" customHeight="1">
      <c r="A5094" s="245" t="s">
        <v>27429</v>
      </c>
      <c r="B5094" s="642" t="s">
        <v>8877</v>
      </c>
      <c r="C5094" s="642"/>
      <c r="D5094" s="642"/>
      <c r="E5094" s="642"/>
      <c r="F5094" s="642"/>
      <c r="G5094" s="246">
        <v>207669.06</v>
      </c>
    </row>
    <row r="5095" spans="1:7" ht="15.95" customHeight="1">
      <c r="A5095" s="245" t="s">
        <v>27430</v>
      </c>
      <c r="B5095" s="642" t="s">
        <v>8878</v>
      </c>
      <c r="C5095" s="642"/>
      <c r="D5095" s="642"/>
      <c r="E5095" s="642"/>
      <c r="F5095" s="642"/>
      <c r="G5095" s="246">
        <v>131142.57999999999</v>
      </c>
    </row>
    <row r="5096" spans="1:7" ht="15.95" customHeight="1">
      <c r="A5096" s="247" t="s">
        <v>27431</v>
      </c>
      <c r="B5096" s="248" t="s">
        <v>8879</v>
      </c>
      <c r="C5096" s="640" t="s">
        <v>8880</v>
      </c>
      <c r="D5096" s="640"/>
      <c r="E5096" s="640"/>
      <c r="F5096" s="248" t="s">
        <v>86</v>
      </c>
      <c r="G5096" s="249">
        <v>6589.77</v>
      </c>
    </row>
    <row r="5097" spans="1:7" ht="15.95" customHeight="1">
      <c r="A5097" s="640" t="s">
        <v>27432</v>
      </c>
      <c r="B5097" s="643" t="s">
        <v>8881</v>
      </c>
      <c r="C5097" s="640" t="s">
        <v>8882</v>
      </c>
      <c r="D5097" s="640"/>
      <c r="E5097" s="640"/>
      <c r="F5097" s="643" t="s">
        <v>86</v>
      </c>
      <c r="G5097" s="641">
        <v>10636.16</v>
      </c>
    </row>
    <row r="5098" spans="1:7" ht="6" customHeight="1">
      <c r="A5098" s="640"/>
      <c r="B5098" s="643"/>
      <c r="C5098" s="640"/>
      <c r="D5098" s="640"/>
      <c r="E5098" s="640"/>
      <c r="F5098" s="643"/>
      <c r="G5098" s="641"/>
    </row>
    <row r="5099" spans="1:7" ht="15.95" customHeight="1">
      <c r="A5099" s="640" t="s">
        <v>27433</v>
      </c>
      <c r="B5099" s="643" t="s">
        <v>8883</v>
      </c>
      <c r="C5099" s="640" t="s">
        <v>8884</v>
      </c>
      <c r="D5099" s="640"/>
      <c r="E5099" s="640"/>
      <c r="F5099" s="643" t="s">
        <v>86</v>
      </c>
      <c r="G5099" s="641">
        <v>701.91</v>
      </c>
    </row>
    <row r="5100" spans="1:7" ht="6" customHeight="1">
      <c r="A5100" s="640"/>
      <c r="B5100" s="643"/>
      <c r="C5100" s="640"/>
      <c r="D5100" s="640"/>
      <c r="E5100" s="640"/>
      <c r="F5100" s="643"/>
      <c r="G5100" s="641"/>
    </row>
    <row r="5101" spans="1:7" ht="15.95" customHeight="1">
      <c r="A5101" s="640" t="s">
        <v>27434</v>
      </c>
      <c r="B5101" s="643" t="s">
        <v>8885</v>
      </c>
      <c r="C5101" s="640" t="s">
        <v>8886</v>
      </c>
      <c r="D5101" s="640"/>
      <c r="E5101" s="640"/>
      <c r="F5101" s="643" t="s">
        <v>86</v>
      </c>
      <c r="G5101" s="641">
        <v>909.48</v>
      </c>
    </row>
    <row r="5102" spans="1:7" ht="6" customHeight="1">
      <c r="A5102" s="640"/>
      <c r="B5102" s="643"/>
      <c r="C5102" s="640"/>
      <c r="D5102" s="640"/>
      <c r="E5102" s="640"/>
      <c r="F5102" s="643"/>
      <c r="G5102" s="641"/>
    </row>
    <row r="5103" spans="1:7" ht="15.95" customHeight="1">
      <c r="A5103" s="640" t="s">
        <v>27435</v>
      </c>
      <c r="B5103" s="643" t="s">
        <v>8887</v>
      </c>
      <c r="C5103" s="640" t="s">
        <v>8888</v>
      </c>
      <c r="D5103" s="640"/>
      <c r="E5103" s="640"/>
      <c r="F5103" s="643" t="s">
        <v>86</v>
      </c>
      <c r="G5103" s="641">
        <v>1223.26</v>
      </c>
    </row>
    <row r="5104" spans="1:7" ht="6" customHeight="1">
      <c r="A5104" s="640"/>
      <c r="B5104" s="643"/>
      <c r="C5104" s="640"/>
      <c r="D5104" s="640"/>
      <c r="E5104" s="640"/>
      <c r="F5104" s="643"/>
      <c r="G5104" s="641"/>
    </row>
    <row r="5105" spans="1:7" ht="15.95" customHeight="1">
      <c r="A5105" s="247" t="s">
        <v>27436</v>
      </c>
      <c r="B5105" s="248" t="s">
        <v>8889</v>
      </c>
      <c r="C5105" s="640" t="s">
        <v>8890</v>
      </c>
      <c r="D5105" s="640"/>
      <c r="E5105" s="640"/>
      <c r="F5105" s="248" t="s">
        <v>86</v>
      </c>
      <c r="G5105" s="249">
        <v>1181.52</v>
      </c>
    </row>
    <row r="5106" spans="1:7" ht="15.95" customHeight="1">
      <c r="A5106" s="247" t="s">
        <v>27437</v>
      </c>
      <c r="B5106" s="248" t="s">
        <v>8891</v>
      </c>
      <c r="C5106" s="640" t="s">
        <v>8892</v>
      </c>
      <c r="D5106" s="640"/>
      <c r="E5106" s="640"/>
      <c r="F5106" s="248" t="s">
        <v>22</v>
      </c>
      <c r="G5106" s="249">
        <v>188.82</v>
      </c>
    </row>
    <row r="5107" spans="1:7" ht="15.95" customHeight="1">
      <c r="A5107" s="247" t="s">
        <v>27438</v>
      </c>
      <c r="B5107" s="248" t="s">
        <v>8893</v>
      </c>
      <c r="C5107" s="640" t="s">
        <v>8894</v>
      </c>
      <c r="D5107" s="640"/>
      <c r="E5107" s="640"/>
      <c r="F5107" s="248" t="s">
        <v>22</v>
      </c>
      <c r="G5107" s="249">
        <v>337.43</v>
      </c>
    </row>
    <row r="5108" spans="1:7" ht="15.95" customHeight="1">
      <c r="A5108" s="247" t="s">
        <v>27439</v>
      </c>
      <c r="B5108" s="248" t="s">
        <v>8895</v>
      </c>
      <c r="C5108" s="640" t="s">
        <v>8896</v>
      </c>
      <c r="D5108" s="640"/>
      <c r="E5108" s="640"/>
      <c r="F5108" s="248" t="s">
        <v>22</v>
      </c>
      <c r="G5108" s="249">
        <v>338.73</v>
      </c>
    </row>
    <row r="5109" spans="1:7" ht="15.95" customHeight="1">
      <c r="A5109" s="247" t="s">
        <v>27440</v>
      </c>
      <c r="B5109" s="248" t="s">
        <v>8897</v>
      </c>
      <c r="C5109" s="640" t="s">
        <v>8898</v>
      </c>
      <c r="D5109" s="640"/>
      <c r="E5109" s="640"/>
      <c r="F5109" s="248" t="s">
        <v>86</v>
      </c>
      <c r="G5109" s="249">
        <v>2304.37</v>
      </c>
    </row>
    <row r="5110" spans="1:7" ht="15.95" customHeight="1">
      <c r="A5110" s="640" t="s">
        <v>27441</v>
      </c>
      <c r="B5110" s="643" t="s">
        <v>8899</v>
      </c>
      <c r="C5110" s="640" t="s">
        <v>8900</v>
      </c>
      <c r="D5110" s="640"/>
      <c r="E5110" s="640"/>
      <c r="F5110" s="643" t="s">
        <v>86</v>
      </c>
      <c r="G5110" s="641">
        <v>578.79</v>
      </c>
    </row>
    <row r="5111" spans="1:7" ht="6" customHeight="1">
      <c r="A5111" s="640"/>
      <c r="B5111" s="643"/>
      <c r="C5111" s="640"/>
      <c r="D5111" s="640"/>
      <c r="E5111" s="640"/>
      <c r="F5111" s="643"/>
      <c r="G5111" s="641"/>
    </row>
    <row r="5112" spans="1:7" ht="15.95" customHeight="1">
      <c r="A5112" s="247" t="s">
        <v>27442</v>
      </c>
      <c r="B5112" s="248" t="s">
        <v>8901</v>
      </c>
      <c r="C5112" s="640" t="s">
        <v>8902</v>
      </c>
      <c r="D5112" s="640"/>
      <c r="E5112" s="640"/>
      <c r="F5112" s="248" t="s">
        <v>86</v>
      </c>
      <c r="G5112" s="249">
        <v>1154.79</v>
      </c>
    </row>
    <row r="5113" spans="1:7" ht="15.95" customHeight="1">
      <c r="A5113" s="640" t="s">
        <v>27443</v>
      </c>
      <c r="B5113" s="643" t="s">
        <v>8903</v>
      </c>
      <c r="C5113" s="640" t="s">
        <v>8904</v>
      </c>
      <c r="D5113" s="640"/>
      <c r="E5113" s="640"/>
      <c r="F5113" s="643" t="s">
        <v>86</v>
      </c>
      <c r="G5113" s="641">
        <v>977.71</v>
      </c>
    </row>
    <row r="5114" spans="1:7" ht="6" customHeight="1">
      <c r="A5114" s="640"/>
      <c r="B5114" s="643"/>
      <c r="C5114" s="640"/>
      <c r="D5114" s="640"/>
      <c r="E5114" s="640"/>
      <c r="F5114" s="643"/>
      <c r="G5114" s="641"/>
    </row>
    <row r="5115" spans="1:7" ht="15.95" customHeight="1">
      <c r="A5115" s="640" t="s">
        <v>27444</v>
      </c>
      <c r="B5115" s="643" t="s">
        <v>8905</v>
      </c>
      <c r="C5115" s="640" t="s">
        <v>8906</v>
      </c>
      <c r="D5115" s="640"/>
      <c r="E5115" s="640"/>
      <c r="F5115" s="643" t="s">
        <v>86</v>
      </c>
      <c r="G5115" s="641">
        <v>1236.1500000000001</v>
      </c>
    </row>
    <row r="5116" spans="1:7" ht="6" customHeight="1">
      <c r="A5116" s="640"/>
      <c r="B5116" s="643"/>
      <c r="C5116" s="640"/>
      <c r="D5116" s="640"/>
      <c r="E5116" s="640"/>
      <c r="F5116" s="643"/>
      <c r="G5116" s="641"/>
    </row>
    <row r="5117" spans="1:7" ht="15.95" customHeight="1">
      <c r="A5117" s="247" t="s">
        <v>27445</v>
      </c>
      <c r="B5117" s="248" t="s">
        <v>8907</v>
      </c>
      <c r="C5117" s="640" t="s">
        <v>8908</v>
      </c>
      <c r="D5117" s="640"/>
      <c r="E5117" s="640"/>
      <c r="F5117" s="248" t="s">
        <v>86</v>
      </c>
      <c r="G5117" s="249">
        <v>4123.54</v>
      </c>
    </row>
    <row r="5118" spans="1:7" ht="15.95" customHeight="1">
      <c r="A5118" s="640" t="s">
        <v>27446</v>
      </c>
      <c r="B5118" s="643" t="s">
        <v>8909</v>
      </c>
      <c r="C5118" s="640" t="s">
        <v>8910</v>
      </c>
      <c r="D5118" s="640"/>
      <c r="E5118" s="640"/>
      <c r="F5118" s="643" t="s">
        <v>2877</v>
      </c>
      <c r="G5118" s="641">
        <v>3514.08</v>
      </c>
    </row>
    <row r="5119" spans="1:7" ht="6" customHeight="1">
      <c r="A5119" s="640"/>
      <c r="B5119" s="643"/>
      <c r="C5119" s="640"/>
      <c r="D5119" s="640"/>
      <c r="E5119" s="640"/>
      <c r="F5119" s="643"/>
      <c r="G5119" s="641"/>
    </row>
    <row r="5120" spans="1:7" ht="15.95" customHeight="1">
      <c r="A5120" s="640" t="s">
        <v>27447</v>
      </c>
      <c r="B5120" s="643" t="s">
        <v>8911</v>
      </c>
      <c r="C5120" s="640" t="s">
        <v>8912</v>
      </c>
      <c r="D5120" s="640"/>
      <c r="E5120" s="640"/>
      <c r="F5120" s="643" t="s">
        <v>2877</v>
      </c>
      <c r="G5120" s="641">
        <v>4452.67</v>
      </c>
    </row>
    <row r="5121" spans="1:7" ht="15" customHeight="1">
      <c r="A5121" s="640"/>
      <c r="B5121" s="643"/>
      <c r="C5121" s="640"/>
      <c r="D5121" s="640"/>
      <c r="E5121" s="640"/>
      <c r="F5121" s="643"/>
      <c r="G5121" s="641"/>
    </row>
    <row r="5122" spans="1:7" ht="15.95" customHeight="1">
      <c r="A5122" s="247" t="s">
        <v>27448</v>
      </c>
      <c r="B5122" s="248" t="s">
        <v>8913</v>
      </c>
      <c r="C5122" s="640" t="s">
        <v>8914</v>
      </c>
      <c r="D5122" s="640"/>
      <c r="E5122" s="640"/>
      <c r="F5122" s="248" t="s">
        <v>22</v>
      </c>
      <c r="G5122" s="249">
        <v>143.74</v>
      </c>
    </row>
    <row r="5123" spans="1:7" ht="15.95" customHeight="1">
      <c r="A5123" s="640" t="s">
        <v>27449</v>
      </c>
      <c r="B5123" s="643" t="s">
        <v>8915</v>
      </c>
      <c r="C5123" s="640" t="s">
        <v>8916</v>
      </c>
      <c r="D5123" s="640"/>
      <c r="E5123" s="640"/>
      <c r="F5123" s="643" t="s">
        <v>86</v>
      </c>
      <c r="G5123" s="641">
        <v>701.91</v>
      </c>
    </row>
    <row r="5124" spans="1:7" ht="6" customHeight="1">
      <c r="A5124" s="640"/>
      <c r="B5124" s="643"/>
      <c r="C5124" s="640"/>
      <c r="D5124" s="640"/>
      <c r="E5124" s="640"/>
      <c r="F5124" s="643"/>
      <c r="G5124" s="641"/>
    </row>
    <row r="5125" spans="1:7" ht="15.95" customHeight="1">
      <c r="A5125" s="640" t="s">
        <v>27450</v>
      </c>
      <c r="B5125" s="643" t="s">
        <v>8917</v>
      </c>
      <c r="C5125" s="640" t="s">
        <v>8918</v>
      </c>
      <c r="D5125" s="640"/>
      <c r="E5125" s="640"/>
      <c r="F5125" s="643" t="s">
        <v>86</v>
      </c>
      <c r="G5125" s="641">
        <v>974.88</v>
      </c>
    </row>
    <row r="5126" spans="1:7" ht="6" customHeight="1">
      <c r="A5126" s="640"/>
      <c r="B5126" s="643"/>
      <c r="C5126" s="640"/>
      <c r="D5126" s="640"/>
      <c r="E5126" s="640"/>
      <c r="F5126" s="643"/>
      <c r="G5126" s="641"/>
    </row>
    <row r="5127" spans="1:7" ht="15.95" customHeight="1">
      <c r="A5127" s="640" t="s">
        <v>27451</v>
      </c>
      <c r="B5127" s="643" t="s">
        <v>8919</v>
      </c>
      <c r="C5127" s="640" t="s">
        <v>8920</v>
      </c>
      <c r="D5127" s="640"/>
      <c r="E5127" s="640"/>
      <c r="F5127" s="643" t="s">
        <v>86</v>
      </c>
      <c r="G5127" s="641">
        <v>812.42</v>
      </c>
    </row>
    <row r="5128" spans="1:7" ht="6" customHeight="1">
      <c r="A5128" s="640"/>
      <c r="B5128" s="643"/>
      <c r="C5128" s="640"/>
      <c r="D5128" s="640"/>
      <c r="E5128" s="640"/>
      <c r="F5128" s="643"/>
      <c r="G5128" s="641"/>
    </row>
    <row r="5129" spans="1:7" ht="15.95" customHeight="1">
      <c r="A5129" s="640" t="s">
        <v>27452</v>
      </c>
      <c r="B5129" s="643" t="s">
        <v>8921</v>
      </c>
      <c r="C5129" s="640" t="s">
        <v>8922</v>
      </c>
      <c r="D5129" s="640"/>
      <c r="E5129" s="640"/>
      <c r="F5129" s="643" t="s">
        <v>2877</v>
      </c>
      <c r="G5129" s="641">
        <v>5136.12</v>
      </c>
    </row>
    <row r="5130" spans="1:7" ht="42.95" customHeight="1">
      <c r="A5130" s="640"/>
      <c r="B5130" s="643"/>
      <c r="C5130" s="640"/>
      <c r="D5130" s="640"/>
      <c r="E5130" s="640"/>
      <c r="F5130" s="643"/>
      <c r="G5130" s="641"/>
    </row>
    <row r="5131" spans="1:7" ht="15.95" customHeight="1">
      <c r="A5131" s="640" t="s">
        <v>27453</v>
      </c>
      <c r="B5131" s="643" t="s">
        <v>8923</v>
      </c>
      <c r="C5131" s="640" t="s">
        <v>8924</v>
      </c>
      <c r="D5131" s="640"/>
      <c r="E5131" s="640"/>
      <c r="F5131" s="643" t="s">
        <v>2877</v>
      </c>
      <c r="G5131" s="641">
        <v>4081.9</v>
      </c>
    </row>
    <row r="5132" spans="1:7" ht="15" customHeight="1">
      <c r="A5132" s="640"/>
      <c r="B5132" s="643"/>
      <c r="C5132" s="640"/>
      <c r="D5132" s="640"/>
      <c r="E5132" s="640"/>
      <c r="F5132" s="643"/>
      <c r="G5132" s="641"/>
    </row>
    <row r="5133" spans="1:7" ht="15.95" customHeight="1">
      <c r="A5133" s="640" t="s">
        <v>27454</v>
      </c>
      <c r="B5133" s="643" t="s">
        <v>8925</v>
      </c>
      <c r="C5133" s="640" t="s">
        <v>8926</v>
      </c>
      <c r="D5133" s="640"/>
      <c r="E5133" s="640"/>
      <c r="F5133" s="643" t="s">
        <v>2877</v>
      </c>
      <c r="G5133" s="641">
        <v>13493.52</v>
      </c>
    </row>
    <row r="5134" spans="1:7" ht="6" customHeight="1">
      <c r="A5134" s="640"/>
      <c r="B5134" s="643"/>
      <c r="C5134" s="640"/>
      <c r="D5134" s="640"/>
      <c r="E5134" s="640"/>
      <c r="F5134" s="643"/>
      <c r="G5134" s="641"/>
    </row>
    <row r="5135" spans="1:7" ht="15.95" customHeight="1">
      <c r="A5135" s="640" t="s">
        <v>27455</v>
      </c>
      <c r="B5135" s="643" t="s">
        <v>8927</v>
      </c>
      <c r="C5135" s="640" t="s">
        <v>8928</v>
      </c>
      <c r="D5135" s="640"/>
      <c r="E5135" s="640"/>
      <c r="F5135" s="643" t="s">
        <v>2877</v>
      </c>
      <c r="G5135" s="641">
        <v>2703.16</v>
      </c>
    </row>
    <row r="5136" spans="1:7" ht="15" customHeight="1">
      <c r="A5136" s="640"/>
      <c r="B5136" s="643"/>
      <c r="C5136" s="640"/>
      <c r="D5136" s="640"/>
      <c r="E5136" s="640"/>
      <c r="F5136" s="643"/>
      <c r="G5136" s="641"/>
    </row>
    <row r="5137" spans="1:7" ht="15.95" customHeight="1">
      <c r="A5137" s="247" t="s">
        <v>27456</v>
      </c>
      <c r="B5137" s="248" t="s">
        <v>8929</v>
      </c>
      <c r="C5137" s="640" t="s">
        <v>8930</v>
      </c>
      <c r="D5137" s="640"/>
      <c r="E5137" s="640"/>
      <c r="F5137" s="248" t="s">
        <v>86</v>
      </c>
      <c r="G5137" s="249">
        <v>990.1</v>
      </c>
    </row>
    <row r="5138" spans="1:7" ht="15.95" customHeight="1">
      <c r="A5138" s="640" t="s">
        <v>27457</v>
      </c>
      <c r="B5138" s="643" t="s">
        <v>8931</v>
      </c>
      <c r="C5138" s="640" t="s">
        <v>8932</v>
      </c>
      <c r="D5138" s="640"/>
      <c r="E5138" s="640"/>
      <c r="F5138" s="643" t="s">
        <v>86</v>
      </c>
      <c r="G5138" s="641">
        <v>1108.1600000000001</v>
      </c>
    </row>
    <row r="5139" spans="1:7" ht="6" customHeight="1">
      <c r="A5139" s="640"/>
      <c r="B5139" s="643"/>
      <c r="C5139" s="640"/>
      <c r="D5139" s="640"/>
      <c r="E5139" s="640"/>
      <c r="F5139" s="643"/>
      <c r="G5139" s="641"/>
    </row>
    <row r="5140" spans="1:7" ht="15.95" customHeight="1">
      <c r="A5140" s="640" t="s">
        <v>27458</v>
      </c>
      <c r="B5140" s="643" t="s">
        <v>8933</v>
      </c>
      <c r="C5140" s="640" t="s">
        <v>8934</v>
      </c>
      <c r="D5140" s="640"/>
      <c r="E5140" s="640"/>
      <c r="F5140" s="643" t="s">
        <v>86</v>
      </c>
      <c r="G5140" s="641">
        <v>1218.57</v>
      </c>
    </row>
    <row r="5141" spans="1:7" ht="6" customHeight="1">
      <c r="A5141" s="640"/>
      <c r="B5141" s="643"/>
      <c r="C5141" s="640"/>
      <c r="D5141" s="640"/>
      <c r="E5141" s="640"/>
      <c r="F5141" s="643"/>
      <c r="G5141" s="641"/>
    </row>
    <row r="5142" spans="1:7" ht="15.95" customHeight="1">
      <c r="A5142" s="247" t="s">
        <v>27459</v>
      </c>
      <c r="B5142" s="248" t="s">
        <v>8935</v>
      </c>
      <c r="C5142" s="640" t="s">
        <v>8936</v>
      </c>
      <c r="D5142" s="640"/>
      <c r="E5142" s="640"/>
      <c r="F5142" s="248" t="s">
        <v>12</v>
      </c>
      <c r="G5142" s="249">
        <v>3.69</v>
      </c>
    </row>
    <row r="5143" spans="1:7" ht="15.95" customHeight="1">
      <c r="A5143" s="247" t="s">
        <v>27460</v>
      </c>
      <c r="B5143" s="248" t="s">
        <v>8937</v>
      </c>
      <c r="C5143" s="640" t="s">
        <v>8938</v>
      </c>
      <c r="D5143" s="640"/>
      <c r="E5143" s="640"/>
      <c r="F5143" s="248" t="s">
        <v>12</v>
      </c>
      <c r="G5143" s="249">
        <v>3.27</v>
      </c>
    </row>
    <row r="5144" spans="1:7" ht="15.95" customHeight="1">
      <c r="A5144" s="247" t="s">
        <v>27461</v>
      </c>
      <c r="B5144" s="248" t="s">
        <v>8939</v>
      </c>
      <c r="C5144" s="640" t="s">
        <v>8940</v>
      </c>
      <c r="D5144" s="640"/>
      <c r="E5144" s="640"/>
      <c r="F5144" s="248" t="s">
        <v>86</v>
      </c>
      <c r="G5144" s="249">
        <v>365.29</v>
      </c>
    </row>
    <row r="5145" spans="1:7" ht="15.95" customHeight="1">
      <c r="A5145" s="247" t="s">
        <v>27462</v>
      </c>
      <c r="B5145" s="248" t="s">
        <v>8941</v>
      </c>
      <c r="C5145" s="640" t="s">
        <v>8942</v>
      </c>
      <c r="D5145" s="640"/>
      <c r="E5145" s="640"/>
      <c r="F5145" s="248" t="s">
        <v>86</v>
      </c>
      <c r="G5145" s="249">
        <v>58740.04</v>
      </c>
    </row>
    <row r="5146" spans="1:7" ht="15.95" customHeight="1">
      <c r="A5146" s="247" t="s">
        <v>27463</v>
      </c>
      <c r="B5146" s="248" t="s">
        <v>8943</v>
      </c>
      <c r="C5146" s="640" t="s">
        <v>8944</v>
      </c>
      <c r="D5146" s="640"/>
      <c r="E5146" s="640"/>
      <c r="F5146" s="248" t="s">
        <v>86</v>
      </c>
      <c r="G5146" s="249">
        <v>216.63</v>
      </c>
    </row>
    <row r="5147" spans="1:7" ht="15.95" customHeight="1">
      <c r="A5147" s="245" t="s">
        <v>27464</v>
      </c>
      <c r="B5147" s="642" t="s">
        <v>8945</v>
      </c>
      <c r="C5147" s="642"/>
      <c r="D5147" s="642"/>
      <c r="E5147" s="642"/>
      <c r="F5147" s="642"/>
      <c r="G5147" s="246">
        <v>76472.77</v>
      </c>
    </row>
    <row r="5148" spans="1:7" ht="15.95" customHeight="1">
      <c r="A5148" s="247" t="s">
        <v>27465</v>
      </c>
      <c r="B5148" s="248" t="s">
        <v>8946</v>
      </c>
      <c r="C5148" s="640" t="s">
        <v>8947</v>
      </c>
      <c r="D5148" s="640"/>
      <c r="E5148" s="640"/>
      <c r="F5148" s="248" t="s">
        <v>86</v>
      </c>
      <c r="G5148" s="249">
        <v>48.1</v>
      </c>
    </row>
    <row r="5149" spans="1:7" ht="15.95" customHeight="1">
      <c r="A5149" s="247" t="s">
        <v>27466</v>
      </c>
      <c r="B5149" s="248" t="s">
        <v>8948</v>
      </c>
      <c r="C5149" s="640" t="s">
        <v>8949</v>
      </c>
      <c r="D5149" s="640"/>
      <c r="E5149" s="640"/>
      <c r="F5149" s="248" t="s">
        <v>12</v>
      </c>
      <c r="G5149" s="249">
        <v>77.63</v>
      </c>
    </row>
    <row r="5150" spans="1:7" ht="15.95" customHeight="1">
      <c r="A5150" s="247" t="s">
        <v>27467</v>
      </c>
      <c r="B5150" s="248" t="s">
        <v>8950</v>
      </c>
      <c r="C5150" s="640" t="s">
        <v>8951</v>
      </c>
      <c r="D5150" s="640"/>
      <c r="E5150" s="640"/>
      <c r="F5150" s="248" t="s">
        <v>86</v>
      </c>
      <c r="G5150" s="249">
        <v>103.57</v>
      </c>
    </row>
    <row r="5151" spans="1:7" ht="15.95" customHeight="1">
      <c r="A5151" s="247" t="s">
        <v>27468</v>
      </c>
      <c r="B5151" s="248" t="s">
        <v>8952</v>
      </c>
      <c r="C5151" s="640" t="s">
        <v>8953</v>
      </c>
      <c r="D5151" s="640"/>
      <c r="E5151" s="640"/>
      <c r="F5151" s="248" t="s">
        <v>86</v>
      </c>
      <c r="G5151" s="249">
        <v>151.28</v>
      </c>
    </row>
    <row r="5152" spans="1:7" ht="15.95" customHeight="1">
      <c r="A5152" s="640" t="s">
        <v>27469</v>
      </c>
      <c r="B5152" s="643" t="s">
        <v>8954</v>
      </c>
      <c r="C5152" s="640" t="s">
        <v>8955</v>
      </c>
      <c r="D5152" s="640"/>
      <c r="E5152" s="640"/>
      <c r="F5152" s="643" t="s">
        <v>86</v>
      </c>
      <c r="G5152" s="641">
        <v>60.22</v>
      </c>
    </row>
    <row r="5153" spans="1:7" ht="6" customHeight="1">
      <c r="A5153" s="640"/>
      <c r="B5153" s="643"/>
      <c r="C5153" s="640"/>
      <c r="D5153" s="640"/>
      <c r="E5153" s="640"/>
      <c r="F5153" s="643"/>
      <c r="G5153" s="641"/>
    </row>
    <row r="5154" spans="1:7" ht="15.95" customHeight="1">
      <c r="A5154" s="247" t="s">
        <v>27470</v>
      </c>
      <c r="B5154" s="248" t="s">
        <v>8956</v>
      </c>
      <c r="C5154" s="640" t="s">
        <v>8957</v>
      </c>
      <c r="D5154" s="640"/>
      <c r="E5154" s="640"/>
      <c r="F5154" s="248" t="s">
        <v>12</v>
      </c>
      <c r="G5154" s="249">
        <v>180.83</v>
      </c>
    </row>
    <row r="5155" spans="1:7" ht="15.95" customHeight="1">
      <c r="A5155" s="247" t="s">
        <v>27471</v>
      </c>
      <c r="B5155" s="248" t="s">
        <v>8958</v>
      </c>
      <c r="C5155" s="640" t="s">
        <v>8959</v>
      </c>
      <c r="D5155" s="640"/>
      <c r="E5155" s="640"/>
      <c r="F5155" s="248" t="s">
        <v>12</v>
      </c>
      <c r="G5155" s="249">
        <v>0.09</v>
      </c>
    </row>
    <row r="5156" spans="1:7" ht="15.95" customHeight="1">
      <c r="A5156" s="640" t="s">
        <v>27472</v>
      </c>
      <c r="B5156" s="643" t="s">
        <v>8960</v>
      </c>
      <c r="C5156" s="640" t="s">
        <v>8961</v>
      </c>
      <c r="D5156" s="640"/>
      <c r="E5156" s="640"/>
      <c r="F5156" s="643" t="s">
        <v>14</v>
      </c>
      <c r="G5156" s="641">
        <v>142.25</v>
      </c>
    </row>
    <row r="5157" spans="1:7" ht="6" customHeight="1">
      <c r="A5157" s="640"/>
      <c r="B5157" s="643"/>
      <c r="C5157" s="640"/>
      <c r="D5157" s="640"/>
      <c r="E5157" s="640"/>
      <c r="F5157" s="643"/>
      <c r="G5157" s="641"/>
    </row>
    <row r="5158" spans="1:7" ht="15.95" customHeight="1">
      <c r="A5158" s="247" t="s">
        <v>27473</v>
      </c>
      <c r="B5158" s="248" t="s">
        <v>8962</v>
      </c>
      <c r="C5158" s="640" t="s">
        <v>8963</v>
      </c>
      <c r="D5158" s="640"/>
      <c r="E5158" s="640"/>
      <c r="F5158" s="248" t="s">
        <v>12</v>
      </c>
      <c r="G5158" s="249">
        <v>13.39</v>
      </c>
    </row>
    <row r="5159" spans="1:7" ht="15.95" customHeight="1">
      <c r="A5159" s="247" t="s">
        <v>27474</v>
      </c>
      <c r="B5159" s="248" t="s">
        <v>8964</v>
      </c>
      <c r="C5159" s="640" t="s">
        <v>8965</v>
      </c>
      <c r="D5159" s="640"/>
      <c r="E5159" s="640"/>
      <c r="F5159" s="248" t="s">
        <v>12</v>
      </c>
      <c r="G5159" s="249">
        <v>15.14</v>
      </c>
    </row>
    <row r="5160" spans="1:7" ht="15.95" customHeight="1">
      <c r="A5160" s="247" t="s">
        <v>27475</v>
      </c>
      <c r="B5160" s="248" t="s">
        <v>8966</v>
      </c>
      <c r="C5160" s="640" t="s">
        <v>8967</v>
      </c>
      <c r="D5160" s="640"/>
      <c r="E5160" s="640"/>
      <c r="F5160" s="248" t="s">
        <v>12</v>
      </c>
      <c r="G5160" s="249">
        <v>21.59</v>
      </c>
    </row>
    <row r="5161" spans="1:7" ht="15.95" customHeight="1">
      <c r="A5161" s="247" t="s">
        <v>27476</v>
      </c>
      <c r="B5161" s="248" t="s">
        <v>8968</v>
      </c>
      <c r="C5161" s="640" t="s">
        <v>8969</v>
      </c>
      <c r="D5161" s="640"/>
      <c r="E5161" s="640"/>
      <c r="F5161" s="248" t="s">
        <v>12</v>
      </c>
      <c r="G5161" s="249">
        <v>24.23</v>
      </c>
    </row>
    <row r="5162" spans="1:7" ht="15.95" customHeight="1">
      <c r="A5162" s="247" t="s">
        <v>27477</v>
      </c>
      <c r="B5162" s="248" t="s">
        <v>8970</v>
      </c>
      <c r="C5162" s="640" t="s">
        <v>8971</v>
      </c>
      <c r="D5162" s="640"/>
      <c r="E5162" s="640"/>
      <c r="F5162" s="248" t="s">
        <v>12</v>
      </c>
      <c r="G5162" s="249">
        <v>6.77</v>
      </c>
    </row>
    <row r="5163" spans="1:7" ht="15.95" customHeight="1">
      <c r="A5163" s="640" t="s">
        <v>27478</v>
      </c>
      <c r="B5163" s="643" t="s">
        <v>8972</v>
      </c>
      <c r="C5163" s="640" t="s">
        <v>8973</v>
      </c>
      <c r="D5163" s="640"/>
      <c r="E5163" s="640"/>
      <c r="F5163" s="643" t="s">
        <v>12</v>
      </c>
      <c r="G5163" s="641">
        <v>169.73</v>
      </c>
    </row>
    <row r="5164" spans="1:7" ht="6" customHeight="1">
      <c r="A5164" s="640"/>
      <c r="B5164" s="643"/>
      <c r="C5164" s="640"/>
      <c r="D5164" s="640"/>
      <c r="E5164" s="640"/>
      <c r="F5164" s="643"/>
      <c r="G5164" s="641"/>
    </row>
    <row r="5165" spans="1:7" ht="15.95" customHeight="1">
      <c r="A5165" s="247" t="s">
        <v>27479</v>
      </c>
      <c r="B5165" s="248" t="s">
        <v>8974</v>
      </c>
      <c r="C5165" s="640" t="s">
        <v>8975</v>
      </c>
      <c r="D5165" s="640"/>
      <c r="E5165" s="640"/>
      <c r="F5165" s="248" t="s">
        <v>12</v>
      </c>
      <c r="G5165" s="249">
        <v>238.53</v>
      </c>
    </row>
    <row r="5166" spans="1:7" ht="15.95" customHeight="1">
      <c r="A5166" s="247" t="s">
        <v>27480</v>
      </c>
      <c r="B5166" s="248" t="s">
        <v>8976</v>
      </c>
      <c r="C5166" s="640" t="s">
        <v>8977</v>
      </c>
      <c r="D5166" s="640"/>
      <c r="E5166" s="640"/>
      <c r="F5166" s="248" t="s">
        <v>12</v>
      </c>
      <c r="G5166" s="249">
        <v>310.57</v>
      </c>
    </row>
    <row r="5167" spans="1:7" ht="15.95" customHeight="1">
      <c r="A5167" s="247" t="s">
        <v>27481</v>
      </c>
      <c r="B5167" s="248" t="s">
        <v>8978</v>
      </c>
      <c r="C5167" s="640" t="s">
        <v>8979</v>
      </c>
      <c r="D5167" s="640"/>
      <c r="E5167" s="640"/>
      <c r="F5167" s="248" t="s">
        <v>12</v>
      </c>
      <c r="G5167" s="249">
        <v>3.22</v>
      </c>
    </row>
    <row r="5168" spans="1:7" ht="15.95" customHeight="1">
      <c r="A5168" s="247" t="s">
        <v>27482</v>
      </c>
      <c r="B5168" s="248" t="s">
        <v>8980</v>
      </c>
      <c r="C5168" s="640" t="s">
        <v>8979</v>
      </c>
      <c r="D5168" s="640"/>
      <c r="E5168" s="640"/>
      <c r="F5168" s="248" t="s">
        <v>614</v>
      </c>
      <c r="G5168" s="249">
        <v>1573.6</v>
      </c>
    </row>
    <row r="5169" spans="1:7" ht="15.95" customHeight="1">
      <c r="A5169" s="247" t="s">
        <v>27483</v>
      </c>
      <c r="B5169" s="248" t="s">
        <v>8981</v>
      </c>
      <c r="C5169" s="640" t="s">
        <v>8982</v>
      </c>
      <c r="D5169" s="640"/>
      <c r="E5169" s="640"/>
      <c r="F5169" s="248" t="s">
        <v>614</v>
      </c>
      <c r="G5169" s="249">
        <v>21405.91</v>
      </c>
    </row>
    <row r="5170" spans="1:7" ht="15.95" customHeight="1">
      <c r="A5170" s="247" t="s">
        <v>27484</v>
      </c>
      <c r="B5170" s="248" t="s">
        <v>8983</v>
      </c>
      <c r="C5170" s="640" t="s">
        <v>8984</v>
      </c>
      <c r="D5170" s="640"/>
      <c r="E5170" s="640"/>
      <c r="F5170" s="248" t="s">
        <v>12</v>
      </c>
      <c r="G5170" s="249">
        <v>0.33</v>
      </c>
    </row>
    <row r="5171" spans="1:7" ht="15.95" customHeight="1">
      <c r="A5171" s="247" t="s">
        <v>27485</v>
      </c>
      <c r="B5171" s="248" t="s">
        <v>8985</v>
      </c>
      <c r="C5171" s="640" t="s">
        <v>8986</v>
      </c>
      <c r="D5171" s="640"/>
      <c r="E5171" s="640"/>
      <c r="F5171" s="248" t="s">
        <v>12</v>
      </c>
      <c r="G5171" s="249">
        <v>76.930000000000007</v>
      </c>
    </row>
    <row r="5172" spans="1:7" ht="15.95" customHeight="1">
      <c r="A5172" s="247" t="s">
        <v>27486</v>
      </c>
      <c r="B5172" s="248" t="s">
        <v>8987</v>
      </c>
      <c r="C5172" s="640" t="s">
        <v>8988</v>
      </c>
      <c r="D5172" s="640"/>
      <c r="E5172" s="640"/>
      <c r="F5172" s="248" t="s">
        <v>614</v>
      </c>
      <c r="G5172" s="249">
        <v>30057.9</v>
      </c>
    </row>
    <row r="5173" spans="1:7" ht="15.95" customHeight="1">
      <c r="A5173" s="247" t="s">
        <v>27487</v>
      </c>
      <c r="B5173" s="248" t="s">
        <v>8989</v>
      </c>
      <c r="C5173" s="640" t="s">
        <v>8990</v>
      </c>
      <c r="D5173" s="640"/>
      <c r="E5173" s="640"/>
      <c r="F5173" s="248" t="s">
        <v>614</v>
      </c>
      <c r="G5173" s="249">
        <v>2643.64</v>
      </c>
    </row>
    <row r="5174" spans="1:7" ht="15.95" customHeight="1">
      <c r="A5174" s="640" t="s">
        <v>27488</v>
      </c>
      <c r="B5174" s="643" t="s">
        <v>8991</v>
      </c>
      <c r="C5174" s="640" t="s">
        <v>8992</v>
      </c>
      <c r="D5174" s="640"/>
      <c r="E5174" s="640"/>
      <c r="F5174" s="643" t="s">
        <v>614</v>
      </c>
      <c r="G5174" s="641">
        <v>2261.7800000000002</v>
      </c>
    </row>
    <row r="5175" spans="1:7" ht="6" customHeight="1">
      <c r="A5175" s="640"/>
      <c r="B5175" s="643"/>
      <c r="C5175" s="640"/>
      <c r="D5175" s="640"/>
      <c r="E5175" s="640"/>
      <c r="F5175" s="643"/>
      <c r="G5175" s="641"/>
    </row>
    <row r="5176" spans="1:7" ht="15.95" customHeight="1">
      <c r="A5176" s="640" t="s">
        <v>27489</v>
      </c>
      <c r="B5176" s="643" t="s">
        <v>8993</v>
      </c>
      <c r="C5176" s="640" t="s">
        <v>8994</v>
      </c>
      <c r="D5176" s="640"/>
      <c r="E5176" s="640"/>
      <c r="F5176" s="643" t="s">
        <v>614</v>
      </c>
      <c r="G5176" s="641">
        <v>2395.04</v>
      </c>
    </row>
    <row r="5177" spans="1:7" ht="6" customHeight="1">
      <c r="A5177" s="640"/>
      <c r="B5177" s="643"/>
      <c r="C5177" s="640"/>
      <c r="D5177" s="640"/>
      <c r="E5177" s="640"/>
      <c r="F5177" s="643"/>
      <c r="G5177" s="641"/>
    </row>
    <row r="5178" spans="1:7" ht="15.95" customHeight="1">
      <c r="A5178" s="247" t="s">
        <v>27490</v>
      </c>
      <c r="B5178" s="248" t="s">
        <v>8995</v>
      </c>
      <c r="C5178" s="640" t="s">
        <v>8996</v>
      </c>
      <c r="D5178" s="640"/>
      <c r="E5178" s="640"/>
      <c r="F5178" s="248" t="s">
        <v>12</v>
      </c>
      <c r="G5178" s="249">
        <v>0.2</v>
      </c>
    </row>
    <row r="5179" spans="1:7" ht="15.95" customHeight="1">
      <c r="A5179" s="247" t="s">
        <v>27491</v>
      </c>
      <c r="B5179" s="248" t="s">
        <v>8997</v>
      </c>
      <c r="C5179" s="640" t="s">
        <v>8998</v>
      </c>
      <c r="D5179" s="640"/>
      <c r="E5179" s="640"/>
      <c r="F5179" s="248" t="s">
        <v>614</v>
      </c>
      <c r="G5179" s="249">
        <v>12254.42</v>
      </c>
    </row>
    <row r="5180" spans="1:7" ht="15.95" customHeight="1">
      <c r="A5180" s="247" t="s">
        <v>27492</v>
      </c>
      <c r="B5180" s="248" t="s">
        <v>8999</v>
      </c>
      <c r="C5180" s="640" t="s">
        <v>9000</v>
      </c>
      <c r="D5180" s="640"/>
      <c r="E5180" s="640"/>
      <c r="F5180" s="248" t="s">
        <v>614</v>
      </c>
      <c r="G5180" s="249">
        <v>2049.58</v>
      </c>
    </row>
    <row r="5181" spans="1:7" ht="15.95" customHeight="1">
      <c r="A5181" s="247" t="s">
        <v>27493</v>
      </c>
      <c r="B5181" s="248" t="s">
        <v>9001</v>
      </c>
      <c r="C5181" s="640" t="s">
        <v>9002</v>
      </c>
      <c r="D5181" s="640"/>
      <c r="E5181" s="640"/>
      <c r="F5181" s="248" t="s">
        <v>12</v>
      </c>
      <c r="G5181" s="249">
        <v>1.79</v>
      </c>
    </row>
    <row r="5182" spans="1:7" ht="15.95" customHeight="1">
      <c r="A5182" s="247" t="s">
        <v>27494</v>
      </c>
      <c r="B5182" s="248" t="s">
        <v>9003</v>
      </c>
      <c r="C5182" s="640" t="s">
        <v>9004</v>
      </c>
      <c r="D5182" s="640"/>
      <c r="E5182" s="640"/>
      <c r="F5182" s="248" t="s">
        <v>12</v>
      </c>
      <c r="G5182" s="249">
        <v>0.08</v>
      </c>
    </row>
    <row r="5183" spans="1:7" ht="15.95" customHeight="1">
      <c r="A5183" s="247" t="s">
        <v>27495</v>
      </c>
      <c r="B5183" s="248" t="s">
        <v>9005</v>
      </c>
      <c r="C5183" s="640" t="s">
        <v>9006</v>
      </c>
      <c r="D5183" s="640"/>
      <c r="E5183" s="640"/>
      <c r="F5183" s="248" t="s">
        <v>14</v>
      </c>
      <c r="G5183" s="249">
        <v>175.97</v>
      </c>
    </row>
    <row r="5184" spans="1:7" ht="15.95" customHeight="1">
      <c r="A5184" s="247" t="s">
        <v>27496</v>
      </c>
      <c r="B5184" s="248" t="s">
        <v>9007</v>
      </c>
      <c r="C5184" s="640" t="s">
        <v>9008</v>
      </c>
      <c r="D5184" s="640"/>
      <c r="E5184" s="640"/>
      <c r="F5184" s="248" t="s">
        <v>12</v>
      </c>
      <c r="G5184" s="249">
        <v>0.52</v>
      </c>
    </row>
    <row r="5185" spans="1:7" ht="15.95" customHeight="1">
      <c r="A5185" s="247" t="s">
        <v>27497</v>
      </c>
      <c r="B5185" s="248" t="s">
        <v>9009</v>
      </c>
      <c r="C5185" s="640" t="s">
        <v>9010</v>
      </c>
      <c r="D5185" s="640"/>
      <c r="E5185" s="640"/>
      <c r="F5185" s="248" t="s">
        <v>12</v>
      </c>
      <c r="G5185" s="249">
        <v>1.51</v>
      </c>
    </row>
    <row r="5186" spans="1:7" ht="15.95" customHeight="1">
      <c r="A5186" s="247" t="s">
        <v>27498</v>
      </c>
      <c r="B5186" s="248" t="s">
        <v>9011</v>
      </c>
      <c r="C5186" s="640" t="s">
        <v>9012</v>
      </c>
      <c r="D5186" s="640"/>
      <c r="E5186" s="640"/>
      <c r="F5186" s="248" t="s">
        <v>14</v>
      </c>
      <c r="G5186" s="249">
        <v>6.43</v>
      </c>
    </row>
    <row r="5187" spans="1:7" ht="15.95" customHeight="1">
      <c r="A5187" s="245" t="s">
        <v>27499</v>
      </c>
      <c r="B5187" s="642" t="s">
        <v>9013</v>
      </c>
      <c r="C5187" s="642"/>
      <c r="D5187" s="642"/>
      <c r="E5187" s="642"/>
      <c r="F5187" s="642"/>
      <c r="G5187" s="246">
        <v>53.71</v>
      </c>
    </row>
    <row r="5188" spans="1:7" ht="15.95" customHeight="1">
      <c r="A5188" s="247" t="s">
        <v>27500</v>
      </c>
      <c r="B5188" s="248" t="s">
        <v>9014</v>
      </c>
      <c r="C5188" s="640" t="s">
        <v>9015</v>
      </c>
      <c r="D5188" s="640"/>
      <c r="E5188" s="640"/>
      <c r="F5188" s="248" t="s">
        <v>14</v>
      </c>
      <c r="G5188" s="249">
        <v>38.29</v>
      </c>
    </row>
    <row r="5189" spans="1:7" ht="15.95" customHeight="1">
      <c r="A5189" s="247" t="s">
        <v>27501</v>
      </c>
      <c r="B5189" s="248" t="s">
        <v>9016</v>
      </c>
      <c r="C5189" s="640" t="s">
        <v>9017</v>
      </c>
      <c r="D5189" s="640"/>
      <c r="E5189" s="640"/>
      <c r="F5189" s="248" t="s">
        <v>14</v>
      </c>
      <c r="G5189" s="249">
        <v>2.19</v>
      </c>
    </row>
    <row r="5190" spans="1:7" ht="15.95" customHeight="1">
      <c r="A5190" s="247" t="s">
        <v>27502</v>
      </c>
      <c r="B5190" s="248" t="s">
        <v>9018</v>
      </c>
      <c r="C5190" s="640" t="s">
        <v>9019</v>
      </c>
      <c r="D5190" s="640"/>
      <c r="E5190" s="640"/>
      <c r="F5190" s="248" t="s">
        <v>14</v>
      </c>
      <c r="G5190" s="249">
        <v>5.74</v>
      </c>
    </row>
    <row r="5191" spans="1:7" ht="15.95" customHeight="1">
      <c r="A5191" s="247" t="s">
        <v>27503</v>
      </c>
      <c r="B5191" s="248" t="s">
        <v>9020</v>
      </c>
      <c r="C5191" s="640" t="s">
        <v>9021</v>
      </c>
      <c r="D5191" s="640"/>
      <c r="E5191" s="640"/>
      <c r="F5191" s="248" t="s">
        <v>14</v>
      </c>
      <c r="G5191" s="249">
        <v>4.32</v>
      </c>
    </row>
    <row r="5192" spans="1:7" ht="15.95" customHeight="1">
      <c r="A5192" s="247" t="s">
        <v>27504</v>
      </c>
      <c r="B5192" s="248" t="s">
        <v>9022</v>
      </c>
      <c r="C5192" s="640" t="s">
        <v>9023</v>
      </c>
      <c r="D5192" s="640"/>
      <c r="E5192" s="640"/>
      <c r="F5192" s="248" t="s">
        <v>12</v>
      </c>
      <c r="G5192" s="249">
        <v>0.22</v>
      </c>
    </row>
    <row r="5193" spans="1:7" ht="15.95" customHeight="1">
      <c r="A5193" s="247" t="s">
        <v>27505</v>
      </c>
      <c r="B5193" s="248" t="s">
        <v>9024</v>
      </c>
      <c r="C5193" s="640" t="s">
        <v>9025</v>
      </c>
      <c r="D5193" s="640"/>
      <c r="E5193" s="640"/>
      <c r="F5193" s="248" t="s">
        <v>12</v>
      </c>
      <c r="G5193" s="249">
        <v>2.95</v>
      </c>
    </row>
    <row r="5194" spans="1:7" ht="15.95" customHeight="1">
      <c r="A5194" s="245" t="s">
        <v>27506</v>
      </c>
      <c r="B5194" s="642" t="s">
        <v>9026</v>
      </c>
      <c r="C5194" s="642"/>
      <c r="D5194" s="642"/>
      <c r="E5194" s="642"/>
      <c r="F5194" s="642"/>
      <c r="G5194" s="246">
        <v>44277.59</v>
      </c>
    </row>
    <row r="5195" spans="1:7" ht="15.95" customHeight="1">
      <c r="A5195" s="245" t="s">
        <v>27507</v>
      </c>
      <c r="B5195" s="642" t="s">
        <v>9027</v>
      </c>
      <c r="C5195" s="642"/>
      <c r="D5195" s="642"/>
      <c r="E5195" s="642"/>
      <c r="F5195" s="642"/>
      <c r="G5195" s="246">
        <v>3396.69</v>
      </c>
    </row>
    <row r="5196" spans="1:7" ht="15.95" customHeight="1">
      <c r="A5196" s="247" t="s">
        <v>27508</v>
      </c>
      <c r="B5196" s="248" t="s">
        <v>9028</v>
      </c>
      <c r="C5196" s="640" t="s">
        <v>9029</v>
      </c>
      <c r="D5196" s="640"/>
      <c r="E5196" s="640"/>
      <c r="F5196" s="248" t="s">
        <v>12</v>
      </c>
      <c r="G5196" s="249">
        <v>361.08</v>
      </c>
    </row>
    <row r="5197" spans="1:7" ht="15.95" customHeight="1">
      <c r="A5197" s="640" t="s">
        <v>27509</v>
      </c>
      <c r="B5197" s="643" t="s">
        <v>9030</v>
      </c>
      <c r="C5197" s="640" t="s">
        <v>9031</v>
      </c>
      <c r="D5197" s="640"/>
      <c r="E5197" s="640"/>
      <c r="F5197" s="643" t="s">
        <v>22</v>
      </c>
      <c r="G5197" s="641">
        <v>276.83</v>
      </c>
    </row>
    <row r="5198" spans="1:7" ht="6" customHeight="1">
      <c r="A5198" s="640"/>
      <c r="B5198" s="643"/>
      <c r="C5198" s="640"/>
      <c r="D5198" s="640"/>
      <c r="E5198" s="640"/>
      <c r="F5198" s="643"/>
      <c r="G5198" s="641"/>
    </row>
    <row r="5199" spans="1:7" ht="15.95" customHeight="1">
      <c r="A5199" s="640" t="s">
        <v>27510</v>
      </c>
      <c r="B5199" s="643" t="s">
        <v>9032</v>
      </c>
      <c r="C5199" s="640" t="s">
        <v>9033</v>
      </c>
      <c r="D5199" s="640"/>
      <c r="E5199" s="640"/>
      <c r="F5199" s="643" t="s">
        <v>22</v>
      </c>
      <c r="G5199" s="641">
        <v>385.56</v>
      </c>
    </row>
    <row r="5200" spans="1:7" ht="6" customHeight="1">
      <c r="A5200" s="640"/>
      <c r="B5200" s="643"/>
      <c r="C5200" s="640"/>
      <c r="D5200" s="640"/>
      <c r="E5200" s="640"/>
      <c r="F5200" s="643"/>
      <c r="G5200" s="641"/>
    </row>
    <row r="5201" spans="1:7" ht="15.95" customHeight="1">
      <c r="A5201" s="247" t="s">
        <v>27511</v>
      </c>
      <c r="B5201" s="248" t="s">
        <v>9034</v>
      </c>
      <c r="C5201" s="640" t="s">
        <v>9035</v>
      </c>
      <c r="D5201" s="640"/>
      <c r="E5201" s="640"/>
      <c r="F5201" s="248" t="s">
        <v>22</v>
      </c>
      <c r="G5201" s="249">
        <v>429.75</v>
      </c>
    </row>
    <row r="5202" spans="1:7" ht="15.95" customHeight="1">
      <c r="A5202" s="247" t="s">
        <v>27512</v>
      </c>
      <c r="B5202" s="248" t="s">
        <v>9036</v>
      </c>
      <c r="C5202" s="640" t="s">
        <v>9037</v>
      </c>
      <c r="D5202" s="640"/>
      <c r="E5202" s="640"/>
      <c r="F5202" s="248" t="s">
        <v>22</v>
      </c>
      <c r="G5202" s="249">
        <v>294.95999999999998</v>
      </c>
    </row>
    <row r="5203" spans="1:7" ht="15.95" customHeight="1">
      <c r="A5203" s="640" t="s">
        <v>27513</v>
      </c>
      <c r="B5203" s="643" t="s">
        <v>9038</v>
      </c>
      <c r="C5203" s="640" t="s">
        <v>9039</v>
      </c>
      <c r="D5203" s="640"/>
      <c r="E5203" s="640"/>
      <c r="F5203" s="643" t="s">
        <v>12</v>
      </c>
      <c r="G5203" s="641">
        <v>315.99</v>
      </c>
    </row>
    <row r="5204" spans="1:7" ht="6" customHeight="1">
      <c r="A5204" s="640"/>
      <c r="B5204" s="643"/>
      <c r="C5204" s="640"/>
      <c r="D5204" s="640"/>
      <c r="E5204" s="640"/>
      <c r="F5204" s="643"/>
      <c r="G5204" s="641"/>
    </row>
    <row r="5205" spans="1:7" ht="15.95" customHeight="1">
      <c r="A5205" s="640" t="s">
        <v>27514</v>
      </c>
      <c r="B5205" s="643" t="s">
        <v>9040</v>
      </c>
      <c r="C5205" s="640" t="s">
        <v>9041</v>
      </c>
      <c r="D5205" s="640"/>
      <c r="E5205" s="640"/>
      <c r="F5205" s="643" t="s">
        <v>12</v>
      </c>
      <c r="G5205" s="641">
        <v>291.33</v>
      </c>
    </row>
    <row r="5206" spans="1:7" ht="6" customHeight="1">
      <c r="A5206" s="640"/>
      <c r="B5206" s="643"/>
      <c r="C5206" s="640"/>
      <c r="D5206" s="640"/>
      <c r="E5206" s="640"/>
      <c r="F5206" s="643"/>
      <c r="G5206" s="641"/>
    </row>
    <row r="5207" spans="1:7" ht="15.95" customHeight="1">
      <c r="A5207" s="640" t="s">
        <v>27515</v>
      </c>
      <c r="B5207" s="643" t="s">
        <v>9042</v>
      </c>
      <c r="C5207" s="640" t="s">
        <v>9043</v>
      </c>
      <c r="D5207" s="640"/>
      <c r="E5207" s="640"/>
      <c r="F5207" s="643" t="s">
        <v>22</v>
      </c>
      <c r="G5207" s="641">
        <v>439.83</v>
      </c>
    </row>
    <row r="5208" spans="1:7" ht="6" customHeight="1">
      <c r="A5208" s="640"/>
      <c r="B5208" s="643"/>
      <c r="C5208" s="640"/>
      <c r="D5208" s="640"/>
      <c r="E5208" s="640"/>
      <c r="F5208" s="643"/>
      <c r="G5208" s="641"/>
    </row>
    <row r="5209" spans="1:7" ht="15.95" customHeight="1">
      <c r="A5209" s="640" t="s">
        <v>27516</v>
      </c>
      <c r="B5209" s="643" t="s">
        <v>9044</v>
      </c>
      <c r="C5209" s="640" t="s">
        <v>9045</v>
      </c>
      <c r="D5209" s="640"/>
      <c r="E5209" s="640"/>
      <c r="F5209" s="643" t="s">
        <v>22</v>
      </c>
      <c r="G5209" s="641">
        <v>601.36</v>
      </c>
    </row>
    <row r="5210" spans="1:7" ht="6" customHeight="1">
      <c r="A5210" s="640"/>
      <c r="B5210" s="643"/>
      <c r="C5210" s="640"/>
      <c r="D5210" s="640"/>
      <c r="E5210" s="640"/>
      <c r="F5210" s="643"/>
      <c r="G5210" s="641"/>
    </row>
    <row r="5211" spans="1:7" ht="15.95" customHeight="1">
      <c r="A5211" s="245" t="s">
        <v>27517</v>
      </c>
      <c r="B5211" s="642" t="s">
        <v>9046</v>
      </c>
      <c r="C5211" s="642"/>
      <c r="D5211" s="642"/>
      <c r="E5211" s="642"/>
      <c r="F5211" s="642"/>
      <c r="G5211" s="246">
        <v>2680.65</v>
      </c>
    </row>
    <row r="5212" spans="1:7" ht="15.95" customHeight="1">
      <c r="A5212" s="247" t="s">
        <v>27518</v>
      </c>
      <c r="B5212" s="248" t="s">
        <v>9047</v>
      </c>
      <c r="C5212" s="640" t="s">
        <v>9048</v>
      </c>
      <c r="D5212" s="640"/>
      <c r="E5212" s="640"/>
      <c r="F5212" s="248" t="s">
        <v>12</v>
      </c>
      <c r="G5212" s="249">
        <v>135.46</v>
      </c>
    </row>
    <row r="5213" spans="1:7" ht="15.95" customHeight="1">
      <c r="A5213" s="247" t="s">
        <v>27519</v>
      </c>
      <c r="B5213" s="248" t="s">
        <v>9049</v>
      </c>
      <c r="C5213" s="640" t="s">
        <v>9050</v>
      </c>
      <c r="D5213" s="640"/>
      <c r="E5213" s="640"/>
      <c r="F5213" s="248" t="s">
        <v>22</v>
      </c>
      <c r="G5213" s="249">
        <v>173.45</v>
      </c>
    </row>
    <row r="5214" spans="1:7" ht="15.95" customHeight="1">
      <c r="A5214" s="247" t="s">
        <v>27520</v>
      </c>
      <c r="B5214" s="248" t="s">
        <v>9051</v>
      </c>
      <c r="C5214" s="640" t="s">
        <v>9052</v>
      </c>
      <c r="D5214" s="640"/>
      <c r="E5214" s="640"/>
      <c r="F5214" s="248" t="s">
        <v>12</v>
      </c>
      <c r="G5214" s="249">
        <v>77.19</v>
      </c>
    </row>
    <row r="5215" spans="1:7" ht="15.95" customHeight="1">
      <c r="A5215" s="247" t="s">
        <v>27521</v>
      </c>
      <c r="B5215" s="248" t="s">
        <v>9053</v>
      </c>
      <c r="C5215" s="640" t="s">
        <v>9054</v>
      </c>
      <c r="D5215" s="640"/>
      <c r="E5215" s="640"/>
      <c r="F5215" s="248" t="s">
        <v>12</v>
      </c>
      <c r="G5215" s="249">
        <v>108.3</v>
      </c>
    </row>
    <row r="5216" spans="1:7" ht="15.95" customHeight="1">
      <c r="A5216" s="247" t="s">
        <v>27522</v>
      </c>
      <c r="B5216" s="248" t="s">
        <v>9055</v>
      </c>
      <c r="C5216" s="640" t="s">
        <v>9056</v>
      </c>
      <c r="D5216" s="640"/>
      <c r="E5216" s="640"/>
      <c r="F5216" s="248" t="s">
        <v>22</v>
      </c>
      <c r="G5216" s="249">
        <v>105.9</v>
      </c>
    </row>
    <row r="5217" spans="1:7" ht="15.95" customHeight="1">
      <c r="A5217" s="247" t="s">
        <v>27523</v>
      </c>
      <c r="B5217" s="248" t="s">
        <v>9057</v>
      </c>
      <c r="C5217" s="640" t="s">
        <v>9058</v>
      </c>
      <c r="D5217" s="640"/>
      <c r="E5217" s="640"/>
      <c r="F5217" s="248" t="s">
        <v>12</v>
      </c>
      <c r="G5217" s="249">
        <v>322.91000000000003</v>
      </c>
    </row>
    <row r="5218" spans="1:7" ht="15.95" customHeight="1">
      <c r="A5218" s="247" t="s">
        <v>27524</v>
      </c>
      <c r="B5218" s="248" t="s">
        <v>9059</v>
      </c>
      <c r="C5218" s="640" t="s">
        <v>9060</v>
      </c>
      <c r="D5218" s="640"/>
      <c r="E5218" s="640"/>
      <c r="F5218" s="248" t="s">
        <v>12</v>
      </c>
      <c r="G5218" s="249">
        <v>394.34</v>
      </c>
    </row>
    <row r="5219" spans="1:7" ht="15.95" customHeight="1">
      <c r="A5219" s="247" t="s">
        <v>27525</v>
      </c>
      <c r="B5219" s="248" t="s">
        <v>9061</v>
      </c>
      <c r="C5219" s="640" t="s">
        <v>9062</v>
      </c>
      <c r="D5219" s="640"/>
      <c r="E5219" s="640"/>
      <c r="F5219" s="248" t="s">
        <v>12</v>
      </c>
      <c r="G5219" s="249">
        <v>596.16</v>
      </c>
    </row>
    <row r="5220" spans="1:7" ht="15.95" customHeight="1">
      <c r="A5220" s="247" t="s">
        <v>27526</v>
      </c>
      <c r="B5220" s="248" t="s">
        <v>9063</v>
      </c>
      <c r="C5220" s="640" t="s">
        <v>9064</v>
      </c>
      <c r="D5220" s="640"/>
      <c r="E5220" s="640"/>
      <c r="F5220" s="248" t="s">
        <v>22</v>
      </c>
      <c r="G5220" s="249">
        <v>262.33</v>
      </c>
    </row>
    <row r="5221" spans="1:7" ht="15.95" customHeight="1">
      <c r="A5221" s="247" t="s">
        <v>27527</v>
      </c>
      <c r="B5221" s="248" t="s">
        <v>9065</v>
      </c>
      <c r="C5221" s="640" t="s">
        <v>9066</v>
      </c>
      <c r="D5221" s="640"/>
      <c r="E5221" s="640"/>
      <c r="F5221" s="248" t="s">
        <v>22</v>
      </c>
      <c r="G5221" s="249">
        <v>504.61</v>
      </c>
    </row>
    <row r="5222" spans="1:7" ht="15.95" customHeight="1">
      <c r="A5222" s="245" t="s">
        <v>27528</v>
      </c>
      <c r="B5222" s="642" t="s">
        <v>9067</v>
      </c>
      <c r="C5222" s="642"/>
      <c r="D5222" s="642"/>
      <c r="E5222" s="642"/>
      <c r="F5222" s="642"/>
      <c r="G5222" s="246">
        <v>3605.58</v>
      </c>
    </row>
    <row r="5223" spans="1:7" ht="15.95" customHeight="1">
      <c r="A5223" s="640" t="s">
        <v>27529</v>
      </c>
      <c r="B5223" s="643" t="s">
        <v>9068</v>
      </c>
      <c r="C5223" s="640" t="s">
        <v>9069</v>
      </c>
      <c r="D5223" s="640"/>
      <c r="E5223" s="640"/>
      <c r="F5223" s="643" t="s">
        <v>22</v>
      </c>
      <c r="G5223" s="641">
        <v>304.93</v>
      </c>
    </row>
    <row r="5224" spans="1:7" ht="6" customHeight="1">
      <c r="A5224" s="640"/>
      <c r="B5224" s="643"/>
      <c r="C5224" s="640"/>
      <c r="D5224" s="640"/>
      <c r="E5224" s="640"/>
      <c r="F5224" s="643"/>
      <c r="G5224" s="641"/>
    </row>
    <row r="5225" spans="1:7" ht="15.95" customHeight="1">
      <c r="A5225" s="247" t="s">
        <v>27530</v>
      </c>
      <c r="B5225" s="248" t="s">
        <v>9070</v>
      </c>
      <c r="C5225" s="640" t="s">
        <v>9071</v>
      </c>
      <c r="D5225" s="640"/>
      <c r="E5225" s="640"/>
      <c r="F5225" s="248" t="s">
        <v>22</v>
      </c>
      <c r="G5225" s="249">
        <v>104.18</v>
      </c>
    </row>
    <row r="5226" spans="1:7" ht="15.95" customHeight="1">
      <c r="A5226" s="640" t="s">
        <v>27531</v>
      </c>
      <c r="B5226" s="643" t="s">
        <v>9072</v>
      </c>
      <c r="C5226" s="640" t="s">
        <v>9073</v>
      </c>
      <c r="D5226" s="640"/>
      <c r="E5226" s="640"/>
      <c r="F5226" s="643" t="s">
        <v>22</v>
      </c>
      <c r="G5226" s="641">
        <v>41.99</v>
      </c>
    </row>
    <row r="5227" spans="1:7" ht="6" customHeight="1">
      <c r="A5227" s="640"/>
      <c r="B5227" s="643"/>
      <c r="C5227" s="640"/>
      <c r="D5227" s="640"/>
      <c r="E5227" s="640"/>
      <c r="F5227" s="643"/>
      <c r="G5227" s="641"/>
    </row>
    <row r="5228" spans="1:7" ht="15.95" customHeight="1">
      <c r="A5228" s="640" t="s">
        <v>27532</v>
      </c>
      <c r="B5228" s="643" t="s">
        <v>9074</v>
      </c>
      <c r="C5228" s="640" t="s">
        <v>9075</v>
      </c>
      <c r="D5228" s="640"/>
      <c r="E5228" s="640"/>
      <c r="F5228" s="643" t="s">
        <v>22</v>
      </c>
      <c r="G5228" s="641">
        <v>53.27</v>
      </c>
    </row>
    <row r="5229" spans="1:7" ht="6" customHeight="1">
      <c r="A5229" s="640"/>
      <c r="B5229" s="643"/>
      <c r="C5229" s="640"/>
      <c r="D5229" s="640"/>
      <c r="E5229" s="640"/>
      <c r="F5229" s="643"/>
      <c r="G5229" s="641"/>
    </row>
    <row r="5230" spans="1:7" ht="15.95" customHeight="1">
      <c r="A5230" s="640" t="s">
        <v>27533</v>
      </c>
      <c r="B5230" s="643" t="s">
        <v>9076</v>
      </c>
      <c r="C5230" s="640" t="s">
        <v>9077</v>
      </c>
      <c r="D5230" s="640"/>
      <c r="E5230" s="640"/>
      <c r="F5230" s="643" t="s">
        <v>22</v>
      </c>
      <c r="G5230" s="641">
        <v>64.56</v>
      </c>
    </row>
    <row r="5231" spans="1:7" ht="6" customHeight="1">
      <c r="A5231" s="640"/>
      <c r="B5231" s="643"/>
      <c r="C5231" s="640"/>
      <c r="D5231" s="640"/>
      <c r="E5231" s="640"/>
      <c r="F5231" s="643"/>
      <c r="G5231" s="641"/>
    </row>
    <row r="5232" spans="1:7" ht="15.95" customHeight="1">
      <c r="A5232" s="247" t="s">
        <v>27534</v>
      </c>
      <c r="B5232" s="248" t="s">
        <v>9078</v>
      </c>
      <c r="C5232" s="640" t="s">
        <v>9079</v>
      </c>
      <c r="D5232" s="640"/>
      <c r="E5232" s="640"/>
      <c r="F5232" s="248" t="s">
        <v>12</v>
      </c>
      <c r="G5232" s="249">
        <v>119.48</v>
      </c>
    </row>
    <row r="5233" spans="1:7" ht="15.95" customHeight="1">
      <c r="A5233" s="247" t="s">
        <v>27535</v>
      </c>
      <c r="B5233" s="248" t="s">
        <v>9080</v>
      </c>
      <c r="C5233" s="640" t="s">
        <v>9081</v>
      </c>
      <c r="D5233" s="640"/>
      <c r="E5233" s="640"/>
      <c r="F5233" s="248" t="s">
        <v>12</v>
      </c>
      <c r="G5233" s="249">
        <v>212.11</v>
      </c>
    </row>
    <row r="5234" spans="1:7" ht="15.95" customHeight="1">
      <c r="A5234" s="247" t="s">
        <v>27536</v>
      </c>
      <c r="B5234" s="248" t="s">
        <v>9082</v>
      </c>
      <c r="C5234" s="640" t="s">
        <v>9083</v>
      </c>
      <c r="D5234" s="640"/>
      <c r="E5234" s="640"/>
      <c r="F5234" s="248" t="s">
        <v>22</v>
      </c>
      <c r="G5234" s="249">
        <v>30.14</v>
      </c>
    </row>
    <row r="5235" spans="1:7" ht="15.95" customHeight="1">
      <c r="A5235" s="640" t="s">
        <v>27537</v>
      </c>
      <c r="B5235" s="643" t="s">
        <v>9084</v>
      </c>
      <c r="C5235" s="640" t="s">
        <v>9085</v>
      </c>
      <c r="D5235" s="640"/>
      <c r="E5235" s="640"/>
      <c r="F5235" s="643" t="s">
        <v>22</v>
      </c>
      <c r="G5235" s="641">
        <v>21.85</v>
      </c>
    </row>
    <row r="5236" spans="1:7" ht="15" customHeight="1">
      <c r="A5236" s="640"/>
      <c r="B5236" s="643"/>
      <c r="C5236" s="640"/>
      <c r="D5236" s="640"/>
      <c r="E5236" s="640"/>
      <c r="F5236" s="643"/>
      <c r="G5236" s="641"/>
    </row>
    <row r="5237" spans="1:7" ht="15.95" customHeight="1">
      <c r="A5237" s="640" t="s">
        <v>27538</v>
      </c>
      <c r="B5237" s="643" t="s">
        <v>9086</v>
      </c>
      <c r="C5237" s="640" t="s">
        <v>9087</v>
      </c>
      <c r="D5237" s="640"/>
      <c r="E5237" s="640"/>
      <c r="F5237" s="643" t="s">
        <v>22</v>
      </c>
      <c r="G5237" s="641">
        <v>25.66</v>
      </c>
    </row>
    <row r="5238" spans="1:7" ht="15" customHeight="1">
      <c r="A5238" s="640"/>
      <c r="B5238" s="643"/>
      <c r="C5238" s="640"/>
      <c r="D5238" s="640"/>
      <c r="E5238" s="640"/>
      <c r="F5238" s="643"/>
      <c r="G5238" s="641"/>
    </row>
    <row r="5239" spans="1:7" ht="15.95" customHeight="1">
      <c r="A5239" s="640" t="s">
        <v>27539</v>
      </c>
      <c r="B5239" s="643" t="s">
        <v>9088</v>
      </c>
      <c r="C5239" s="640" t="s">
        <v>9089</v>
      </c>
      <c r="D5239" s="640"/>
      <c r="E5239" s="640"/>
      <c r="F5239" s="643" t="s">
        <v>22</v>
      </c>
      <c r="G5239" s="641">
        <v>31.32</v>
      </c>
    </row>
    <row r="5240" spans="1:7" ht="15" customHeight="1">
      <c r="A5240" s="640"/>
      <c r="B5240" s="643"/>
      <c r="C5240" s="640"/>
      <c r="D5240" s="640"/>
      <c r="E5240" s="640"/>
      <c r="F5240" s="643"/>
      <c r="G5240" s="641"/>
    </row>
    <row r="5241" spans="1:7" ht="15.95" customHeight="1">
      <c r="A5241" s="640" t="s">
        <v>27540</v>
      </c>
      <c r="B5241" s="643" t="s">
        <v>9090</v>
      </c>
      <c r="C5241" s="640" t="s">
        <v>9091</v>
      </c>
      <c r="D5241" s="640"/>
      <c r="E5241" s="640"/>
      <c r="F5241" s="643" t="s">
        <v>22</v>
      </c>
      <c r="G5241" s="641">
        <v>455.23</v>
      </c>
    </row>
    <row r="5242" spans="1:7" ht="33" customHeight="1">
      <c r="A5242" s="640"/>
      <c r="B5242" s="643"/>
      <c r="C5242" s="640"/>
      <c r="D5242" s="640"/>
      <c r="E5242" s="640"/>
      <c r="F5242" s="643"/>
      <c r="G5242" s="641"/>
    </row>
    <row r="5243" spans="1:7" ht="15.95" customHeight="1">
      <c r="A5243" s="640" t="s">
        <v>27541</v>
      </c>
      <c r="B5243" s="643" t="s">
        <v>9092</v>
      </c>
      <c r="C5243" s="640" t="s">
        <v>9093</v>
      </c>
      <c r="D5243" s="640"/>
      <c r="E5243" s="640"/>
      <c r="F5243" s="643" t="s">
        <v>22</v>
      </c>
      <c r="G5243" s="641">
        <v>377.59</v>
      </c>
    </row>
    <row r="5244" spans="1:7" ht="33" customHeight="1">
      <c r="A5244" s="640"/>
      <c r="B5244" s="643"/>
      <c r="C5244" s="640"/>
      <c r="D5244" s="640"/>
      <c r="E5244" s="640"/>
      <c r="F5244" s="643"/>
      <c r="G5244" s="641"/>
    </row>
    <row r="5245" spans="1:7" ht="15.95" customHeight="1">
      <c r="A5245" s="640" t="s">
        <v>27542</v>
      </c>
      <c r="B5245" s="643" t="s">
        <v>9094</v>
      </c>
      <c r="C5245" s="640" t="s">
        <v>9095</v>
      </c>
      <c r="D5245" s="640"/>
      <c r="E5245" s="640"/>
      <c r="F5245" s="643" t="s">
        <v>22</v>
      </c>
      <c r="G5245" s="641">
        <v>301.77999999999997</v>
      </c>
    </row>
    <row r="5246" spans="1:7" ht="33" customHeight="1">
      <c r="A5246" s="640"/>
      <c r="B5246" s="643"/>
      <c r="C5246" s="640"/>
      <c r="D5246" s="640"/>
      <c r="E5246" s="640"/>
      <c r="F5246" s="643"/>
      <c r="G5246" s="641"/>
    </row>
    <row r="5247" spans="1:7" ht="15.95" customHeight="1">
      <c r="A5247" s="640" t="s">
        <v>27543</v>
      </c>
      <c r="B5247" s="643" t="s">
        <v>9096</v>
      </c>
      <c r="C5247" s="640" t="s">
        <v>9097</v>
      </c>
      <c r="D5247" s="640"/>
      <c r="E5247" s="640"/>
      <c r="F5247" s="643" t="s">
        <v>22</v>
      </c>
      <c r="G5247" s="641">
        <v>216.43</v>
      </c>
    </row>
    <row r="5248" spans="1:7" ht="33" customHeight="1">
      <c r="A5248" s="640"/>
      <c r="B5248" s="643"/>
      <c r="C5248" s="640"/>
      <c r="D5248" s="640"/>
      <c r="E5248" s="640"/>
      <c r="F5248" s="643"/>
      <c r="G5248" s="641"/>
    </row>
    <row r="5249" spans="1:7" ht="15.95" customHeight="1">
      <c r="A5249" s="640" t="s">
        <v>27544</v>
      </c>
      <c r="B5249" s="643" t="s">
        <v>9098</v>
      </c>
      <c r="C5249" s="640" t="s">
        <v>9099</v>
      </c>
      <c r="D5249" s="640"/>
      <c r="E5249" s="640"/>
      <c r="F5249" s="643" t="s">
        <v>22</v>
      </c>
      <c r="G5249" s="641">
        <v>402.91</v>
      </c>
    </row>
    <row r="5250" spans="1:7" ht="33" customHeight="1">
      <c r="A5250" s="640"/>
      <c r="B5250" s="643"/>
      <c r="C5250" s="640"/>
      <c r="D5250" s="640"/>
      <c r="E5250" s="640"/>
      <c r="F5250" s="643"/>
      <c r="G5250" s="641"/>
    </row>
    <row r="5251" spans="1:7" ht="15.95" customHeight="1">
      <c r="A5251" s="640" t="s">
        <v>27545</v>
      </c>
      <c r="B5251" s="643" t="s">
        <v>9100</v>
      </c>
      <c r="C5251" s="640" t="s">
        <v>9101</v>
      </c>
      <c r="D5251" s="640"/>
      <c r="E5251" s="640"/>
      <c r="F5251" s="643" t="s">
        <v>22</v>
      </c>
      <c r="G5251" s="641">
        <v>324.14</v>
      </c>
    </row>
    <row r="5252" spans="1:7" ht="33" customHeight="1">
      <c r="A5252" s="640"/>
      <c r="B5252" s="643"/>
      <c r="C5252" s="640"/>
      <c r="D5252" s="640"/>
      <c r="E5252" s="640"/>
      <c r="F5252" s="643"/>
      <c r="G5252" s="641"/>
    </row>
    <row r="5253" spans="1:7" ht="15.95" customHeight="1">
      <c r="A5253" s="640" t="s">
        <v>27546</v>
      </c>
      <c r="B5253" s="643" t="s">
        <v>9102</v>
      </c>
      <c r="C5253" s="640" t="s">
        <v>9103</v>
      </c>
      <c r="D5253" s="640"/>
      <c r="E5253" s="640"/>
      <c r="F5253" s="643" t="s">
        <v>22</v>
      </c>
      <c r="G5253" s="641">
        <v>267.45999999999998</v>
      </c>
    </row>
    <row r="5254" spans="1:7" ht="33" customHeight="1">
      <c r="A5254" s="640"/>
      <c r="B5254" s="643"/>
      <c r="C5254" s="640"/>
      <c r="D5254" s="640"/>
      <c r="E5254" s="640"/>
      <c r="F5254" s="643"/>
      <c r="G5254" s="641"/>
    </row>
    <row r="5255" spans="1:7" ht="15.95" customHeight="1">
      <c r="A5255" s="640" t="s">
        <v>27547</v>
      </c>
      <c r="B5255" s="643" t="s">
        <v>9104</v>
      </c>
      <c r="C5255" s="640" t="s">
        <v>9105</v>
      </c>
      <c r="D5255" s="640"/>
      <c r="E5255" s="640"/>
      <c r="F5255" s="643" t="s">
        <v>22</v>
      </c>
      <c r="G5255" s="641">
        <v>192.3</v>
      </c>
    </row>
    <row r="5256" spans="1:7" ht="33" customHeight="1">
      <c r="A5256" s="640"/>
      <c r="B5256" s="643"/>
      <c r="C5256" s="640"/>
      <c r="D5256" s="640"/>
      <c r="E5256" s="640"/>
      <c r="F5256" s="643"/>
      <c r="G5256" s="641"/>
    </row>
    <row r="5257" spans="1:7" ht="15.95" customHeight="1">
      <c r="A5257" s="640" t="s">
        <v>27548</v>
      </c>
      <c r="B5257" s="643" t="s">
        <v>9106</v>
      </c>
      <c r="C5257" s="640" t="s">
        <v>9107</v>
      </c>
      <c r="D5257" s="640"/>
      <c r="E5257" s="640"/>
      <c r="F5257" s="643" t="s">
        <v>86</v>
      </c>
      <c r="G5257" s="641">
        <v>19.62</v>
      </c>
    </row>
    <row r="5258" spans="1:7" ht="6" customHeight="1">
      <c r="A5258" s="640"/>
      <c r="B5258" s="643"/>
      <c r="C5258" s="640"/>
      <c r="D5258" s="640"/>
      <c r="E5258" s="640"/>
      <c r="F5258" s="643"/>
      <c r="G5258" s="641"/>
    </row>
    <row r="5259" spans="1:7" ht="15.95" customHeight="1">
      <c r="A5259" s="640" t="s">
        <v>27549</v>
      </c>
      <c r="B5259" s="643" t="s">
        <v>9108</v>
      </c>
      <c r="C5259" s="640" t="s">
        <v>9109</v>
      </c>
      <c r="D5259" s="640"/>
      <c r="E5259" s="640"/>
      <c r="F5259" s="643" t="s">
        <v>86</v>
      </c>
      <c r="G5259" s="641">
        <v>20.260000000000002</v>
      </c>
    </row>
    <row r="5260" spans="1:7" ht="6" customHeight="1">
      <c r="A5260" s="640"/>
      <c r="B5260" s="643"/>
      <c r="C5260" s="640"/>
      <c r="D5260" s="640"/>
      <c r="E5260" s="640"/>
      <c r="F5260" s="643"/>
      <c r="G5260" s="641"/>
    </row>
    <row r="5261" spans="1:7" ht="15.95" customHeight="1">
      <c r="A5261" s="640" t="s">
        <v>27550</v>
      </c>
      <c r="B5261" s="643" t="s">
        <v>9110</v>
      </c>
      <c r="C5261" s="640" t="s">
        <v>9111</v>
      </c>
      <c r="D5261" s="640"/>
      <c r="E5261" s="640"/>
      <c r="F5261" s="643" t="s">
        <v>22</v>
      </c>
      <c r="G5261" s="641">
        <v>18.37</v>
      </c>
    </row>
    <row r="5262" spans="1:7" ht="6" customHeight="1">
      <c r="A5262" s="640"/>
      <c r="B5262" s="643"/>
      <c r="C5262" s="640"/>
      <c r="D5262" s="640"/>
      <c r="E5262" s="640"/>
      <c r="F5262" s="643"/>
      <c r="G5262" s="641"/>
    </row>
    <row r="5263" spans="1:7" ht="15.95" customHeight="1">
      <c r="A5263" s="245" t="s">
        <v>27551</v>
      </c>
      <c r="B5263" s="642" t="s">
        <v>9112</v>
      </c>
      <c r="C5263" s="642"/>
      <c r="D5263" s="642"/>
      <c r="E5263" s="642"/>
      <c r="F5263" s="642"/>
      <c r="G5263" s="246">
        <v>34206.01</v>
      </c>
    </row>
    <row r="5264" spans="1:7" ht="15.95" customHeight="1">
      <c r="A5264" s="247" t="s">
        <v>27552</v>
      </c>
      <c r="B5264" s="248" t="s">
        <v>9113</v>
      </c>
      <c r="C5264" s="640" t="s">
        <v>9114</v>
      </c>
      <c r="D5264" s="640"/>
      <c r="E5264" s="640"/>
      <c r="F5264" s="248" t="s">
        <v>22</v>
      </c>
      <c r="G5264" s="249">
        <v>358.36</v>
      </c>
    </row>
    <row r="5265" spans="1:7" ht="15.95" customHeight="1">
      <c r="A5265" s="247" t="s">
        <v>27553</v>
      </c>
      <c r="B5265" s="248" t="s">
        <v>9115</v>
      </c>
      <c r="C5265" s="640" t="s">
        <v>9116</v>
      </c>
      <c r="D5265" s="640"/>
      <c r="E5265" s="640"/>
      <c r="F5265" s="248" t="s">
        <v>22</v>
      </c>
      <c r="G5265" s="249">
        <v>156.08000000000001</v>
      </c>
    </row>
    <row r="5266" spans="1:7" ht="15.95" customHeight="1">
      <c r="A5266" s="247" t="s">
        <v>27554</v>
      </c>
      <c r="B5266" s="248" t="s">
        <v>9117</v>
      </c>
      <c r="C5266" s="640" t="s">
        <v>9118</v>
      </c>
      <c r="D5266" s="640"/>
      <c r="E5266" s="640"/>
      <c r="F5266" s="248" t="s">
        <v>22</v>
      </c>
      <c r="G5266" s="249">
        <v>88.42</v>
      </c>
    </row>
    <row r="5267" spans="1:7" ht="15.95" customHeight="1">
      <c r="A5267" s="247" t="s">
        <v>27555</v>
      </c>
      <c r="B5267" s="248" t="s">
        <v>9119</v>
      </c>
      <c r="C5267" s="640" t="s">
        <v>9120</v>
      </c>
      <c r="D5267" s="640"/>
      <c r="E5267" s="640"/>
      <c r="F5267" s="248" t="s">
        <v>22</v>
      </c>
      <c r="G5267" s="249">
        <v>198.61</v>
      </c>
    </row>
    <row r="5268" spans="1:7" ht="15.95" customHeight="1">
      <c r="A5268" s="247" t="s">
        <v>27556</v>
      </c>
      <c r="B5268" s="248" t="s">
        <v>9121</v>
      </c>
      <c r="C5268" s="640" t="s">
        <v>9122</v>
      </c>
      <c r="D5268" s="640"/>
      <c r="E5268" s="640"/>
      <c r="F5268" s="248" t="s">
        <v>22</v>
      </c>
      <c r="G5268" s="249">
        <v>2356.42</v>
      </c>
    </row>
    <row r="5269" spans="1:7" ht="15.95" customHeight="1">
      <c r="A5269" s="247" t="s">
        <v>27557</v>
      </c>
      <c r="B5269" s="248" t="s">
        <v>9123</v>
      </c>
      <c r="C5269" s="640" t="s">
        <v>9124</v>
      </c>
      <c r="D5269" s="640"/>
      <c r="E5269" s="640"/>
      <c r="F5269" s="248" t="s">
        <v>22</v>
      </c>
      <c r="G5269" s="249">
        <v>1853.87</v>
      </c>
    </row>
    <row r="5270" spans="1:7" ht="15.95" customHeight="1">
      <c r="A5270" s="247" t="s">
        <v>27558</v>
      </c>
      <c r="B5270" s="248" t="s">
        <v>9125</v>
      </c>
      <c r="C5270" s="640" t="s">
        <v>9126</v>
      </c>
      <c r="D5270" s="640"/>
      <c r="E5270" s="640"/>
      <c r="F5270" s="248" t="s">
        <v>22</v>
      </c>
      <c r="G5270" s="249">
        <v>2983.8</v>
      </c>
    </row>
    <row r="5271" spans="1:7" ht="15.95" customHeight="1">
      <c r="A5271" s="247" t="s">
        <v>27559</v>
      </c>
      <c r="B5271" s="248" t="s">
        <v>9127</v>
      </c>
      <c r="C5271" s="640" t="s">
        <v>9128</v>
      </c>
      <c r="D5271" s="640"/>
      <c r="E5271" s="640"/>
      <c r="F5271" s="248" t="s">
        <v>22</v>
      </c>
      <c r="G5271" s="249">
        <v>5266.37</v>
      </c>
    </row>
    <row r="5272" spans="1:7" ht="15.95" customHeight="1">
      <c r="A5272" s="247" t="s">
        <v>27560</v>
      </c>
      <c r="B5272" s="248" t="s">
        <v>9129</v>
      </c>
      <c r="C5272" s="640" t="s">
        <v>9130</v>
      </c>
      <c r="D5272" s="640"/>
      <c r="E5272" s="640"/>
      <c r="F5272" s="248" t="s">
        <v>22</v>
      </c>
      <c r="G5272" s="249">
        <v>816.84</v>
      </c>
    </row>
    <row r="5273" spans="1:7" ht="15.95" customHeight="1">
      <c r="A5273" s="247" t="s">
        <v>27561</v>
      </c>
      <c r="B5273" s="248" t="s">
        <v>9131</v>
      </c>
      <c r="C5273" s="640" t="s">
        <v>9132</v>
      </c>
      <c r="D5273" s="640"/>
      <c r="E5273" s="640"/>
      <c r="F5273" s="248" t="s">
        <v>22</v>
      </c>
      <c r="G5273" s="249">
        <v>366.68</v>
      </c>
    </row>
    <row r="5274" spans="1:7" ht="15.95" customHeight="1">
      <c r="A5274" s="247" t="s">
        <v>27562</v>
      </c>
      <c r="B5274" s="248" t="s">
        <v>9133</v>
      </c>
      <c r="C5274" s="640" t="s">
        <v>9134</v>
      </c>
      <c r="D5274" s="640"/>
      <c r="E5274" s="640"/>
      <c r="F5274" s="248" t="s">
        <v>22</v>
      </c>
      <c r="G5274" s="249">
        <v>203.58</v>
      </c>
    </row>
    <row r="5275" spans="1:7" ht="15.95" customHeight="1">
      <c r="A5275" s="640" t="s">
        <v>27563</v>
      </c>
      <c r="B5275" s="643" t="s">
        <v>9135</v>
      </c>
      <c r="C5275" s="640" t="s">
        <v>9136</v>
      </c>
      <c r="D5275" s="640"/>
      <c r="E5275" s="640"/>
      <c r="F5275" s="643" t="s">
        <v>22</v>
      </c>
      <c r="G5275" s="641">
        <v>2173.15</v>
      </c>
    </row>
    <row r="5276" spans="1:7" ht="6" customHeight="1">
      <c r="A5276" s="640"/>
      <c r="B5276" s="643"/>
      <c r="C5276" s="640"/>
      <c r="D5276" s="640"/>
      <c r="E5276" s="640"/>
      <c r="F5276" s="643"/>
      <c r="G5276" s="641"/>
    </row>
    <row r="5277" spans="1:7" ht="15.95" customHeight="1">
      <c r="A5277" s="640" t="s">
        <v>27564</v>
      </c>
      <c r="B5277" s="643" t="s">
        <v>9137</v>
      </c>
      <c r="C5277" s="640" t="s">
        <v>9138</v>
      </c>
      <c r="D5277" s="640"/>
      <c r="E5277" s="640"/>
      <c r="F5277" s="643" t="s">
        <v>22</v>
      </c>
      <c r="G5277" s="641">
        <v>1675.28</v>
      </c>
    </row>
    <row r="5278" spans="1:7" ht="6" customHeight="1">
      <c r="A5278" s="640"/>
      <c r="B5278" s="643"/>
      <c r="C5278" s="640"/>
      <c r="D5278" s="640"/>
      <c r="E5278" s="640"/>
      <c r="F5278" s="643"/>
      <c r="G5278" s="641"/>
    </row>
    <row r="5279" spans="1:7" ht="15.95" customHeight="1">
      <c r="A5279" s="247" t="s">
        <v>27565</v>
      </c>
      <c r="B5279" s="248" t="s">
        <v>9139</v>
      </c>
      <c r="C5279" s="640" t="s">
        <v>9140</v>
      </c>
      <c r="D5279" s="640"/>
      <c r="E5279" s="640"/>
      <c r="F5279" s="248" t="s">
        <v>22</v>
      </c>
      <c r="G5279" s="249">
        <v>437.6</v>
      </c>
    </row>
    <row r="5280" spans="1:7" ht="15.95" customHeight="1">
      <c r="A5280" s="247" t="s">
        <v>27566</v>
      </c>
      <c r="B5280" s="248" t="s">
        <v>9141</v>
      </c>
      <c r="C5280" s="640" t="s">
        <v>9142</v>
      </c>
      <c r="D5280" s="640"/>
      <c r="E5280" s="640"/>
      <c r="F5280" s="248" t="s">
        <v>22</v>
      </c>
      <c r="G5280" s="249">
        <v>207.5</v>
      </c>
    </row>
    <row r="5281" spans="1:7" ht="15.95" customHeight="1">
      <c r="A5281" s="247" t="s">
        <v>27567</v>
      </c>
      <c r="B5281" s="248" t="s">
        <v>9143</v>
      </c>
      <c r="C5281" s="640" t="s">
        <v>9144</v>
      </c>
      <c r="D5281" s="640"/>
      <c r="E5281" s="640"/>
      <c r="F5281" s="248" t="s">
        <v>22</v>
      </c>
      <c r="G5281" s="249">
        <v>256.56</v>
      </c>
    </row>
    <row r="5282" spans="1:7" ht="15.95" customHeight="1">
      <c r="A5282" s="247" t="s">
        <v>27568</v>
      </c>
      <c r="B5282" s="248" t="s">
        <v>9145</v>
      </c>
      <c r="C5282" s="640" t="s">
        <v>9146</v>
      </c>
      <c r="D5282" s="640"/>
      <c r="E5282" s="640"/>
      <c r="F5282" s="248" t="s">
        <v>22</v>
      </c>
      <c r="G5282" s="249">
        <v>765.72</v>
      </c>
    </row>
    <row r="5283" spans="1:7" ht="15.95" customHeight="1">
      <c r="A5283" s="640" t="s">
        <v>27569</v>
      </c>
      <c r="B5283" s="643" t="s">
        <v>9147</v>
      </c>
      <c r="C5283" s="640" t="s">
        <v>9148</v>
      </c>
      <c r="D5283" s="640"/>
      <c r="E5283" s="640"/>
      <c r="F5283" s="643" t="s">
        <v>86</v>
      </c>
      <c r="G5283" s="641">
        <v>4027.6</v>
      </c>
    </row>
    <row r="5284" spans="1:7" ht="6" customHeight="1">
      <c r="A5284" s="640"/>
      <c r="B5284" s="643"/>
      <c r="C5284" s="640"/>
      <c r="D5284" s="640"/>
      <c r="E5284" s="640"/>
      <c r="F5284" s="643"/>
      <c r="G5284" s="641"/>
    </row>
    <row r="5285" spans="1:7" ht="15.95" customHeight="1">
      <c r="A5285" s="247" t="s">
        <v>27570</v>
      </c>
      <c r="B5285" s="248" t="s">
        <v>9149</v>
      </c>
      <c r="C5285" s="640" t="s">
        <v>9150</v>
      </c>
      <c r="D5285" s="640"/>
      <c r="E5285" s="640"/>
      <c r="F5285" s="248" t="s">
        <v>12</v>
      </c>
      <c r="G5285" s="249">
        <v>101.42</v>
      </c>
    </row>
    <row r="5286" spans="1:7" ht="15.95" customHeight="1">
      <c r="A5286" s="640" t="s">
        <v>27571</v>
      </c>
      <c r="B5286" s="643" t="s">
        <v>9151</v>
      </c>
      <c r="C5286" s="640" t="s">
        <v>9152</v>
      </c>
      <c r="D5286" s="640"/>
      <c r="E5286" s="640"/>
      <c r="F5286" s="643" t="s">
        <v>26</v>
      </c>
      <c r="G5286" s="641">
        <v>39.979999999999997</v>
      </c>
    </row>
    <row r="5287" spans="1:7" ht="6" customHeight="1">
      <c r="A5287" s="640"/>
      <c r="B5287" s="643"/>
      <c r="C5287" s="640"/>
      <c r="D5287" s="640"/>
      <c r="E5287" s="640"/>
      <c r="F5287" s="643"/>
      <c r="G5287" s="641"/>
    </row>
    <row r="5288" spans="1:7" ht="15.95" customHeight="1">
      <c r="A5288" s="247" t="s">
        <v>27572</v>
      </c>
      <c r="B5288" s="248" t="s">
        <v>9153</v>
      </c>
      <c r="C5288" s="640" t="s">
        <v>9154</v>
      </c>
      <c r="D5288" s="640"/>
      <c r="E5288" s="640"/>
      <c r="F5288" s="248" t="s">
        <v>22</v>
      </c>
      <c r="G5288" s="249">
        <v>135.56</v>
      </c>
    </row>
    <row r="5289" spans="1:7" ht="15.95" customHeight="1">
      <c r="A5289" s="247" t="s">
        <v>27573</v>
      </c>
      <c r="B5289" s="248" t="s">
        <v>9155</v>
      </c>
      <c r="C5289" s="640" t="s">
        <v>9156</v>
      </c>
      <c r="D5289" s="640"/>
      <c r="E5289" s="640"/>
      <c r="F5289" s="248" t="s">
        <v>22</v>
      </c>
      <c r="G5289" s="249">
        <v>362.41</v>
      </c>
    </row>
    <row r="5290" spans="1:7" ht="15.95" customHeight="1">
      <c r="A5290" s="640" t="s">
        <v>27574</v>
      </c>
      <c r="B5290" s="643" t="s">
        <v>9157</v>
      </c>
      <c r="C5290" s="640" t="s">
        <v>9158</v>
      </c>
      <c r="D5290" s="640"/>
      <c r="E5290" s="640"/>
      <c r="F5290" s="643" t="s">
        <v>22</v>
      </c>
      <c r="G5290" s="641">
        <v>618.51</v>
      </c>
    </row>
    <row r="5291" spans="1:7" ht="6" customHeight="1">
      <c r="A5291" s="640"/>
      <c r="B5291" s="643"/>
      <c r="C5291" s="640"/>
      <c r="D5291" s="640"/>
      <c r="E5291" s="640"/>
      <c r="F5291" s="643"/>
      <c r="G5291" s="641"/>
    </row>
    <row r="5292" spans="1:7" ht="15.95" customHeight="1">
      <c r="A5292" s="640" t="s">
        <v>27575</v>
      </c>
      <c r="B5292" s="643" t="s">
        <v>9159</v>
      </c>
      <c r="C5292" s="640" t="s">
        <v>9160</v>
      </c>
      <c r="D5292" s="640"/>
      <c r="E5292" s="640"/>
      <c r="F5292" s="643" t="s">
        <v>22</v>
      </c>
      <c r="G5292" s="641">
        <v>642.72</v>
      </c>
    </row>
    <row r="5293" spans="1:7" ht="15" customHeight="1">
      <c r="A5293" s="640"/>
      <c r="B5293" s="643"/>
      <c r="C5293" s="640"/>
      <c r="D5293" s="640"/>
      <c r="E5293" s="640"/>
      <c r="F5293" s="643"/>
      <c r="G5293" s="641"/>
    </row>
    <row r="5294" spans="1:7" ht="15.95" customHeight="1">
      <c r="A5294" s="640" t="s">
        <v>27576</v>
      </c>
      <c r="B5294" s="643" t="s">
        <v>9161</v>
      </c>
      <c r="C5294" s="640" t="s">
        <v>9162</v>
      </c>
      <c r="D5294" s="640"/>
      <c r="E5294" s="640"/>
      <c r="F5294" s="643" t="s">
        <v>22</v>
      </c>
      <c r="G5294" s="641">
        <v>719.32</v>
      </c>
    </row>
    <row r="5295" spans="1:7" ht="24" customHeight="1">
      <c r="A5295" s="640"/>
      <c r="B5295" s="643"/>
      <c r="C5295" s="640"/>
      <c r="D5295" s="640"/>
      <c r="E5295" s="640"/>
      <c r="F5295" s="643"/>
      <c r="G5295" s="641"/>
    </row>
    <row r="5296" spans="1:7" ht="15.95" customHeight="1">
      <c r="A5296" s="247" t="s">
        <v>27577</v>
      </c>
      <c r="B5296" s="248" t="s">
        <v>9163</v>
      </c>
      <c r="C5296" s="640" t="s">
        <v>9164</v>
      </c>
      <c r="D5296" s="640"/>
      <c r="E5296" s="640"/>
      <c r="F5296" s="248" t="s">
        <v>86</v>
      </c>
      <c r="G5296" s="249">
        <v>426.79</v>
      </c>
    </row>
    <row r="5297" spans="1:7" ht="15.95" customHeight="1">
      <c r="A5297" s="247" t="s">
        <v>27578</v>
      </c>
      <c r="B5297" s="248" t="s">
        <v>9165</v>
      </c>
      <c r="C5297" s="640" t="s">
        <v>9166</v>
      </c>
      <c r="D5297" s="640"/>
      <c r="E5297" s="640"/>
      <c r="F5297" s="248" t="s">
        <v>86</v>
      </c>
      <c r="G5297" s="249">
        <v>517.25</v>
      </c>
    </row>
    <row r="5298" spans="1:7" ht="15.95" customHeight="1">
      <c r="A5298" s="247" t="s">
        <v>27579</v>
      </c>
      <c r="B5298" s="248" t="s">
        <v>9167</v>
      </c>
      <c r="C5298" s="640" t="s">
        <v>9168</v>
      </c>
      <c r="D5298" s="640"/>
      <c r="E5298" s="640"/>
      <c r="F5298" s="248" t="s">
        <v>86</v>
      </c>
      <c r="G5298" s="249">
        <v>816.47</v>
      </c>
    </row>
    <row r="5299" spans="1:7" ht="15.95" customHeight="1">
      <c r="A5299" s="247" t="s">
        <v>27580</v>
      </c>
      <c r="B5299" s="248" t="s">
        <v>9169</v>
      </c>
      <c r="C5299" s="640" t="s">
        <v>9170</v>
      </c>
      <c r="D5299" s="640"/>
      <c r="E5299" s="640"/>
      <c r="F5299" s="248" t="s">
        <v>86</v>
      </c>
      <c r="G5299" s="249">
        <v>988.17</v>
      </c>
    </row>
    <row r="5300" spans="1:7" ht="15.95" customHeight="1">
      <c r="A5300" s="640" t="s">
        <v>27581</v>
      </c>
      <c r="B5300" s="643" t="s">
        <v>9171</v>
      </c>
      <c r="C5300" s="640" t="s">
        <v>9172</v>
      </c>
      <c r="D5300" s="640"/>
      <c r="E5300" s="640"/>
      <c r="F5300" s="643" t="s">
        <v>86</v>
      </c>
      <c r="G5300" s="641">
        <v>478.86</v>
      </c>
    </row>
    <row r="5301" spans="1:7" ht="6" customHeight="1">
      <c r="A5301" s="640"/>
      <c r="B5301" s="643"/>
      <c r="C5301" s="640"/>
      <c r="D5301" s="640"/>
      <c r="E5301" s="640"/>
      <c r="F5301" s="643"/>
      <c r="G5301" s="641"/>
    </row>
    <row r="5302" spans="1:7" ht="15.95" customHeight="1">
      <c r="A5302" s="640" t="s">
        <v>27582</v>
      </c>
      <c r="B5302" s="643" t="s">
        <v>9173</v>
      </c>
      <c r="C5302" s="640" t="s">
        <v>9174</v>
      </c>
      <c r="D5302" s="640"/>
      <c r="E5302" s="640"/>
      <c r="F5302" s="643" t="s">
        <v>86</v>
      </c>
      <c r="G5302" s="641">
        <v>699.19</v>
      </c>
    </row>
    <row r="5303" spans="1:7" ht="6" customHeight="1">
      <c r="A5303" s="640"/>
      <c r="B5303" s="643"/>
      <c r="C5303" s="640"/>
      <c r="D5303" s="640"/>
      <c r="E5303" s="640"/>
      <c r="F5303" s="643"/>
      <c r="G5303" s="641"/>
    </row>
    <row r="5304" spans="1:7" ht="15.95" customHeight="1">
      <c r="A5304" s="640" t="s">
        <v>27583</v>
      </c>
      <c r="B5304" s="643" t="s">
        <v>9175</v>
      </c>
      <c r="C5304" s="640" t="s">
        <v>9176</v>
      </c>
      <c r="D5304" s="640"/>
      <c r="E5304" s="640"/>
      <c r="F5304" s="643" t="s">
        <v>86</v>
      </c>
      <c r="G5304" s="641">
        <v>181.32</v>
      </c>
    </row>
    <row r="5305" spans="1:7" ht="6" customHeight="1">
      <c r="A5305" s="640"/>
      <c r="B5305" s="643"/>
      <c r="C5305" s="640"/>
      <c r="D5305" s="640"/>
      <c r="E5305" s="640"/>
      <c r="F5305" s="643"/>
      <c r="G5305" s="641"/>
    </row>
    <row r="5306" spans="1:7" ht="15.95" customHeight="1">
      <c r="A5306" s="640" t="s">
        <v>27584</v>
      </c>
      <c r="B5306" s="643" t="s">
        <v>9177</v>
      </c>
      <c r="C5306" s="640" t="s">
        <v>9178</v>
      </c>
      <c r="D5306" s="640"/>
      <c r="E5306" s="640"/>
      <c r="F5306" s="643" t="s">
        <v>86</v>
      </c>
      <c r="G5306" s="641">
        <v>242.98</v>
      </c>
    </row>
    <row r="5307" spans="1:7" ht="6" customHeight="1">
      <c r="A5307" s="640"/>
      <c r="B5307" s="643"/>
      <c r="C5307" s="640"/>
      <c r="D5307" s="640"/>
      <c r="E5307" s="640"/>
      <c r="F5307" s="643"/>
      <c r="G5307" s="641"/>
    </row>
    <row r="5308" spans="1:7" ht="15.95" customHeight="1">
      <c r="A5308" s="640" t="s">
        <v>27585</v>
      </c>
      <c r="B5308" s="643" t="s">
        <v>9179</v>
      </c>
      <c r="C5308" s="640" t="s">
        <v>9180</v>
      </c>
      <c r="D5308" s="640"/>
      <c r="E5308" s="640"/>
      <c r="F5308" s="643" t="s">
        <v>12</v>
      </c>
      <c r="G5308" s="641">
        <v>1821.31</v>
      </c>
    </row>
    <row r="5309" spans="1:7" ht="6" customHeight="1">
      <c r="A5309" s="640"/>
      <c r="B5309" s="643"/>
      <c r="C5309" s="640"/>
      <c r="D5309" s="640"/>
      <c r="E5309" s="640"/>
      <c r="F5309" s="643"/>
      <c r="G5309" s="641"/>
    </row>
    <row r="5310" spans="1:7" ht="15.95" customHeight="1">
      <c r="A5310" s="640" t="s">
        <v>27586</v>
      </c>
      <c r="B5310" s="643" t="s">
        <v>9181</v>
      </c>
      <c r="C5310" s="640" t="s">
        <v>9182</v>
      </c>
      <c r="D5310" s="640"/>
      <c r="E5310" s="640"/>
      <c r="F5310" s="643" t="s">
        <v>12</v>
      </c>
      <c r="G5310" s="641">
        <v>1221.31</v>
      </c>
    </row>
    <row r="5311" spans="1:7" ht="6" customHeight="1">
      <c r="A5311" s="640"/>
      <c r="B5311" s="643"/>
      <c r="C5311" s="640"/>
      <c r="D5311" s="640"/>
      <c r="E5311" s="640"/>
      <c r="F5311" s="643"/>
      <c r="G5311" s="641"/>
    </row>
    <row r="5312" spans="1:7" ht="15.95" customHeight="1">
      <c r="A5312" s="245" t="s">
        <v>27587</v>
      </c>
      <c r="B5312" s="642" t="s">
        <v>2393</v>
      </c>
      <c r="C5312" s="642"/>
      <c r="D5312" s="642"/>
      <c r="E5312" s="642"/>
      <c r="F5312" s="642"/>
      <c r="G5312" s="246">
        <v>388.66</v>
      </c>
    </row>
    <row r="5313" spans="1:7" ht="15.95" customHeight="1">
      <c r="A5313" s="247" t="s">
        <v>27588</v>
      </c>
      <c r="B5313" s="248" t="s">
        <v>9183</v>
      </c>
      <c r="C5313" s="640" t="s">
        <v>9184</v>
      </c>
      <c r="D5313" s="640"/>
      <c r="E5313" s="640"/>
      <c r="F5313" s="248" t="s">
        <v>86</v>
      </c>
      <c r="G5313" s="249">
        <v>44.17</v>
      </c>
    </row>
    <row r="5314" spans="1:7" ht="15.95" customHeight="1">
      <c r="A5314" s="247" t="s">
        <v>27589</v>
      </c>
      <c r="B5314" s="248" t="s">
        <v>9185</v>
      </c>
      <c r="C5314" s="640" t="s">
        <v>9186</v>
      </c>
      <c r="D5314" s="640"/>
      <c r="E5314" s="640"/>
      <c r="F5314" s="248" t="s">
        <v>86</v>
      </c>
      <c r="G5314" s="249">
        <v>64.47</v>
      </c>
    </row>
    <row r="5315" spans="1:7" ht="15.95" customHeight="1">
      <c r="A5315" s="247" t="s">
        <v>27590</v>
      </c>
      <c r="B5315" s="248" t="s">
        <v>9187</v>
      </c>
      <c r="C5315" s="640" t="s">
        <v>9188</v>
      </c>
      <c r="D5315" s="640"/>
      <c r="E5315" s="640"/>
      <c r="F5315" s="248" t="s">
        <v>22</v>
      </c>
      <c r="G5315" s="249">
        <v>29.36</v>
      </c>
    </row>
    <row r="5316" spans="1:7" ht="15.95" customHeight="1">
      <c r="A5316" s="247" t="s">
        <v>27591</v>
      </c>
      <c r="B5316" s="248" t="s">
        <v>9189</v>
      </c>
      <c r="C5316" s="640" t="s">
        <v>9190</v>
      </c>
      <c r="D5316" s="640"/>
      <c r="E5316" s="640"/>
      <c r="F5316" s="248" t="s">
        <v>22</v>
      </c>
      <c r="G5316" s="249">
        <v>39.57</v>
      </c>
    </row>
    <row r="5317" spans="1:7" ht="15.95" customHeight="1">
      <c r="A5317" s="247" t="s">
        <v>27592</v>
      </c>
      <c r="B5317" s="248" t="s">
        <v>9191</v>
      </c>
      <c r="C5317" s="640" t="s">
        <v>9192</v>
      </c>
      <c r="D5317" s="640"/>
      <c r="E5317" s="640"/>
      <c r="F5317" s="248" t="s">
        <v>22</v>
      </c>
      <c r="G5317" s="249">
        <v>115.8</v>
      </c>
    </row>
    <row r="5318" spans="1:7" ht="15.95" customHeight="1">
      <c r="A5318" s="247" t="s">
        <v>27593</v>
      </c>
      <c r="B5318" s="248" t="s">
        <v>9193</v>
      </c>
      <c r="C5318" s="640" t="s">
        <v>9194</v>
      </c>
      <c r="D5318" s="640"/>
      <c r="E5318" s="640"/>
      <c r="F5318" s="248" t="s">
        <v>22</v>
      </c>
      <c r="G5318" s="249">
        <v>95.29</v>
      </c>
    </row>
    <row r="5319" spans="1:7" ht="15.95" customHeight="1">
      <c r="A5319" s="245" t="s">
        <v>27594</v>
      </c>
      <c r="B5319" s="642" t="s">
        <v>9195</v>
      </c>
      <c r="C5319" s="642"/>
      <c r="D5319" s="642"/>
      <c r="E5319" s="642"/>
      <c r="F5319" s="642"/>
      <c r="G5319" s="246">
        <v>58564.93</v>
      </c>
    </row>
    <row r="5320" spans="1:7" ht="15.95" customHeight="1">
      <c r="A5320" s="245" t="s">
        <v>27595</v>
      </c>
      <c r="B5320" s="642" t="s">
        <v>9196</v>
      </c>
      <c r="C5320" s="642"/>
      <c r="D5320" s="642"/>
      <c r="E5320" s="642"/>
      <c r="F5320" s="642"/>
      <c r="G5320" s="246">
        <v>57040.83</v>
      </c>
    </row>
    <row r="5321" spans="1:7" ht="15.95" customHeight="1">
      <c r="A5321" s="247" t="s">
        <v>27596</v>
      </c>
      <c r="B5321" s="248" t="s">
        <v>9197</v>
      </c>
      <c r="C5321" s="640" t="s">
        <v>9198</v>
      </c>
      <c r="D5321" s="640"/>
      <c r="E5321" s="640"/>
      <c r="F5321" s="248" t="s">
        <v>86</v>
      </c>
      <c r="G5321" s="249">
        <v>1368.9</v>
      </c>
    </row>
    <row r="5322" spans="1:7" ht="15.95" customHeight="1">
      <c r="A5322" s="247" t="s">
        <v>27597</v>
      </c>
      <c r="B5322" s="248" t="s">
        <v>9199</v>
      </c>
      <c r="C5322" s="640" t="s">
        <v>9200</v>
      </c>
      <c r="D5322" s="640"/>
      <c r="E5322" s="640"/>
      <c r="F5322" s="248" t="s">
        <v>86</v>
      </c>
      <c r="G5322" s="249">
        <v>1738.99</v>
      </c>
    </row>
    <row r="5323" spans="1:7" ht="15.95" customHeight="1">
      <c r="A5323" s="247" t="s">
        <v>27598</v>
      </c>
      <c r="B5323" s="248" t="s">
        <v>9201</v>
      </c>
      <c r="C5323" s="640" t="s">
        <v>9202</v>
      </c>
      <c r="D5323" s="640"/>
      <c r="E5323" s="640"/>
      <c r="F5323" s="248" t="s">
        <v>86</v>
      </c>
      <c r="G5323" s="249">
        <v>2040</v>
      </c>
    </row>
    <row r="5324" spans="1:7" ht="15.95" customHeight="1">
      <c r="A5324" s="247" t="s">
        <v>27599</v>
      </c>
      <c r="B5324" s="248" t="s">
        <v>9203</v>
      </c>
      <c r="C5324" s="640" t="s">
        <v>9204</v>
      </c>
      <c r="D5324" s="640"/>
      <c r="E5324" s="640"/>
      <c r="F5324" s="248" t="s">
        <v>86</v>
      </c>
      <c r="G5324" s="249">
        <v>3161.57</v>
      </c>
    </row>
    <row r="5325" spans="1:7" ht="15.95" customHeight="1">
      <c r="A5325" s="247" t="s">
        <v>27600</v>
      </c>
      <c r="B5325" s="248" t="s">
        <v>9205</v>
      </c>
      <c r="C5325" s="640" t="s">
        <v>9206</v>
      </c>
      <c r="D5325" s="640"/>
      <c r="E5325" s="640"/>
      <c r="F5325" s="248" t="s">
        <v>86</v>
      </c>
      <c r="G5325" s="249">
        <v>3643.29</v>
      </c>
    </row>
    <row r="5326" spans="1:7" ht="15.95" customHeight="1">
      <c r="A5326" s="247" t="s">
        <v>27601</v>
      </c>
      <c r="B5326" s="248" t="s">
        <v>9207</v>
      </c>
      <c r="C5326" s="640" t="s">
        <v>9208</v>
      </c>
      <c r="D5326" s="640"/>
      <c r="E5326" s="640"/>
      <c r="F5326" s="248" t="s">
        <v>86</v>
      </c>
      <c r="G5326" s="249">
        <v>4639.7700000000004</v>
      </c>
    </row>
    <row r="5327" spans="1:7" ht="15.95" customHeight="1">
      <c r="A5327" s="247" t="s">
        <v>27602</v>
      </c>
      <c r="B5327" s="248" t="s">
        <v>9209</v>
      </c>
      <c r="C5327" s="640" t="s">
        <v>9210</v>
      </c>
      <c r="D5327" s="640"/>
      <c r="E5327" s="640"/>
      <c r="F5327" s="248" t="s">
        <v>22</v>
      </c>
      <c r="G5327" s="249">
        <v>281.61</v>
      </c>
    </row>
    <row r="5328" spans="1:7" ht="15.95" customHeight="1">
      <c r="A5328" s="640" t="s">
        <v>27603</v>
      </c>
      <c r="B5328" s="643" t="s">
        <v>9211</v>
      </c>
      <c r="C5328" s="640" t="s">
        <v>9212</v>
      </c>
      <c r="D5328" s="640"/>
      <c r="E5328" s="640"/>
      <c r="F5328" s="643" t="s">
        <v>86</v>
      </c>
      <c r="G5328" s="641">
        <v>175.36</v>
      </c>
    </row>
    <row r="5329" spans="1:7" ht="6" customHeight="1">
      <c r="A5329" s="640"/>
      <c r="B5329" s="643"/>
      <c r="C5329" s="640"/>
      <c r="D5329" s="640"/>
      <c r="E5329" s="640"/>
      <c r="F5329" s="643"/>
      <c r="G5329" s="641"/>
    </row>
    <row r="5330" spans="1:7" ht="15.95" customHeight="1">
      <c r="A5330" s="640" t="s">
        <v>27604</v>
      </c>
      <c r="B5330" s="643" t="s">
        <v>9213</v>
      </c>
      <c r="C5330" s="640" t="s">
        <v>9214</v>
      </c>
      <c r="D5330" s="640"/>
      <c r="E5330" s="640"/>
      <c r="F5330" s="643" t="s">
        <v>86</v>
      </c>
      <c r="G5330" s="641">
        <v>260.45</v>
      </c>
    </row>
    <row r="5331" spans="1:7" ht="6" customHeight="1">
      <c r="A5331" s="640"/>
      <c r="B5331" s="643"/>
      <c r="C5331" s="640"/>
      <c r="D5331" s="640"/>
      <c r="E5331" s="640"/>
      <c r="F5331" s="643"/>
      <c r="G5331" s="641"/>
    </row>
    <row r="5332" spans="1:7" ht="15.95" customHeight="1">
      <c r="A5332" s="640" t="s">
        <v>27605</v>
      </c>
      <c r="B5332" s="643" t="s">
        <v>9215</v>
      </c>
      <c r="C5332" s="640" t="s">
        <v>9216</v>
      </c>
      <c r="D5332" s="640"/>
      <c r="E5332" s="640"/>
      <c r="F5332" s="643" t="s">
        <v>86</v>
      </c>
      <c r="G5332" s="641">
        <v>309.45</v>
      </c>
    </row>
    <row r="5333" spans="1:7" ht="6" customHeight="1">
      <c r="A5333" s="640"/>
      <c r="B5333" s="643"/>
      <c r="C5333" s="640"/>
      <c r="D5333" s="640"/>
      <c r="E5333" s="640"/>
      <c r="F5333" s="643"/>
      <c r="G5333" s="641"/>
    </row>
    <row r="5334" spans="1:7" ht="15.95" customHeight="1">
      <c r="A5334" s="640" t="s">
        <v>27606</v>
      </c>
      <c r="B5334" s="643" t="s">
        <v>9217</v>
      </c>
      <c r="C5334" s="640" t="s">
        <v>9218</v>
      </c>
      <c r="D5334" s="640"/>
      <c r="E5334" s="640"/>
      <c r="F5334" s="643" t="s">
        <v>86</v>
      </c>
      <c r="G5334" s="641">
        <v>386.01</v>
      </c>
    </row>
    <row r="5335" spans="1:7" ht="6" customHeight="1">
      <c r="A5335" s="640"/>
      <c r="B5335" s="643"/>
      <c r="C5335" s="640"/>
      <c r="D5335" s="640"/>
      <c r="E5335" s="640"/>
      <c r="F5335" s="643"/>
      <c r="G5335" s="641"/>
    </row>
    <row r="5336" spans="1:7" ht="15.95" customHeight="1">
      <c r="A5336" s="640" t="s">
        <v>27607</v>
      </c>
      <c r="B5336" s="643" t="s">
        <v>9219</v>
      </c>
      <c r="C5336" s="640" t="s">
        <v>9220</v>
      </c>
      <c r="D5336" s="640"/>
      <c r="E5336" s="640"/>
      <c r="F5336" s="643" t="s">
        <v>86</v>
      </c>
      <c r="G5336" s="641">
        <v>468.07</v>
      </c>
    </row>
    <row r="5337" spans="1:7" ht="6" customHeight="1">
      <c r="A5337" s="640"/>
      <c r="B5337" s="643"/>
      <c r="C5337" s="640"/>
      <c r="D5337" s="640"/>
      <c r="E5337" s="640"/>
      <c r="F5337" s="643"/>
      <c r="G5337" s="641"/>
    </row>
    <row r="5338" spans="1:7" ht="15.95" customHeight="1">
      <c r="A5338" s="640" t="s">
        <v>27608</v>
      </c>
      <c r="B5338" s="643" t="s">
        <v>9221</v>
      </c>
      <c r="C5338" s="640" t="s">
        <v>9222</v>
      </c>
      <c r="D5338" s="640"/>
      <c r="E5338" s="640"/>
      <c r="F5338" s="643" t="s">
        <v>26</v>
      </c>
      <c r="G5338" s="641">
        <v>15.35</v>
      </c>
    </row>
    <row r="5339" spans="1:7" ht="15" customHeight="1">
      <c r="A5339" s="640"/>
      <c r="B5339" s="643"/>
      <c r="C5339" s="640"/>
      <c r="D5339" s="640"/>
      <c r="E5339" s="640"/>
      <c r="F5339" s="643"/>
      <c r="G5339" s="641"/>
    </row>
    <row r="5340" spans="1:7" ht="15.95" customHeight="1">
      <c r="A5340" s="640" t="s">
        <v>27609</v>
      </c>
      <c r="B5340" s="643" t="s">
        <v>9223</v>
      </c>
      <c r="C5340" s="640" t="s">
        <v>9224</v>
      </c>
      <c r="D5340" s="640"/>
      <c r="E5340" s="640"/>
      <c r="F5340" s="643" t="s">
        <v>26</v>
      </c>
      <c r="G5340" s="641">
        <v>19.809999999999999</v>
      </c>
    </row>
    <row r="5341" spans="1:7" ht="15" customHeight="1">
      <c r="A5341" s="640"/>
      <c r="B5341" s="643"/>
      <c r="C5341" s="640"/>
      <c r="D5341" s="640"/>
      <c r="E5341" s="640"/>
      <c r="F5341" s="643"/>
      <c r="G5341" s="641"/>
    </row>
    <row r="5342" spans="1:7" ht="15.95" customHeight="1">
      <c r="A5342" s="640" t="s">
        <v>27610</v>
      </c>
      <c r="B5342" s="643" t="s">
        <v>9225</v>
      </c>
      <c r="C5342" s="640" t="s">
        <v>9226</v>
      </c>
      <c r="D5342" s="640"/>
      <c r="E5342" s="640"/>
      <c r="F5342" s="643" t="s">
        <v>86</v>
      </c>
      <c r="G5342" s="641">
        <v>1379.8</v>
      </c>
    </row>
    <row r="5343" spans="1:7" ht="6" customHeight="1">
      <c r="A5343" s="640"/>
      <c r="B5343" s="643"/>
      <c r="C5343" s="640"/>
      <c r="D5343" s="640"/>
      <c r="E5343" s="640"/>
      <c r="F5343" s="643"/>
      <c r="G5343" s="641"/>
    </row>
    <row r="5344" spans="1:7" ht="15.95" customHeight="1">
      <c r="A5344" s="247" t="s">
        <v>27611</v>
      </c>
      <c r="B5344" s="248" t="s">
        <v>9227</v>
      </c>
      <c r="C5344" s="640" t="s">
        <v>9228</v>
      </c>
      <c r="D5344" s="640"/>
      <c r="E5344" s="640"/>
      <c r="F5344" s="248" t="s">
        <v>86</v>
      </c>
      <c r="G5344" s="249">
        <v>35.99</v>
      </c>
    </row>
    <row r="5345" spans="1:7" ht="15.95" customHeight="1">
      <c r="A5345" s="247" t="s">
        <v>27612</v>
      </c>
      <c r="B5345" s="248" t="s">
        <v>9229</v>
      </c>
      <c r="C5345" s="640" t="s">
        <v>9230</v>
      </c>
      <c r="D5345" s="640"/>
      <c r="E5345" s="640"/>
      <c r="F5345" s="248" t="s">
        <v>86</v>
      </c>
      <c r="G5345" s="249">
        <v>73.03</v>
      </c>
    </row>
    <row r="5346" spans="1:7" ht="15.95" customHeight="1">
      <c r="A5346" s="247" t="s">
        <v>27613</v>
      </c>
      <c r="B5346" s="248" t="s">
        <v>9231</v>
      </c>
      <c r="C5346" s="640" t="s">
        <v>9232</v>
      </c>
      <c r="D5346" s="640"/>
      <c r="E5346" s="640"/>
      <c r="F5346" s="248" t="s">
        <v>86</v>
      </c>
      <c r="G5346" s="249">
        <v>90.01</v>
      </c>
    </row>
    <row r="5347" spans="1:7" ht="15.95" customHeight="1">
      <c r="A5347" s="247" t="s">
        <v>27614</v>
      </c>
      <c r="B5347" s="248" t="s">
        <v>9233</v>
      </c>
      <c r="C5347" s="640" t="s">
        <v>9234</v>
      </c>
      <c r="D5347" s="640"/>
      <c r="E5347" s="640"/>
      <c r="F5347" s="248" t="s">
        <v>86</v>
      </c>
      <c r="G5347" s="249">
        <v>113.97</v>
      </c>
    </row>
    <row r="5348" spans="1:7" ht="15.95" customHeight="1">
      <c r="A5348" s="247" t="s">
        <v>27615</v>
      </c>
      <c r="B5348" s="248" t="s">
        <v>9235</v>
      </c>
      <c r="C5348" s="640" t="s">
        <v>9236</v>
      </c>
      <c r="D5348" s="640"/>
      <c r="E5348" s="640"/>
      <c r="F5348" s="248" t="s">
        <v>86</v>
      </c>
      <c r="G5348" s="249">
        <v>139.97999999999999</v>
      </c>
    </row>
    <row r="5349" spans="1:7" ht="15.95" customHeight="1">
      <c r="A5349" s="247" t="s">
        <v>27616</v>
      </c>
      <c r="B5349" s="248" t="s">
        <v>9237</v>
      </c>
      <c r="C5349" s="640" t="s">
        <v>9238</v>
      </c>
      <c r="D5349" s="640"/>
      <c r="E5349" s="640"/>
      <c r="F5349" s="248" t="s">
        <v>22</v>
      </c>
      <c r="G5349" s="249">
        <v>69.56</v>
      </c>
    </row>
    <row r="5350" spans="1:7" ht="15.95" customHeight="1">
      <c r="A5350" s="640" t="s">
        <v>27617</v>
      </c>
      <c r="B5350" s="643" t="s">
        <v>9239</v>
      </c>
      <c r="C5350" s="640" t="s">
        <v>9240</v>
      </c>
      <c r="D5350" s="640"/>
      <c r="E5350" s="640"/>
      <c r="F5350" s="643" t="s">
        <v>86</v>
      </c>
      <c r="G5350" s="641">
        <v>2735.44</v>
      </c>
    </row>
    <row r="5351" spans="1:7" ht="6" customHeight="1">
      <c r="A5351" s="640"/>
      <c r="B5351" s="643"/>
      <c r="C5351" s="640"/>
      <c r="D5351" s="640"/>
      <c r="E5351" s="640"/>
      <c r="F5351" s="643"/>
      <c r="G5351" s="641"/>
    </row>
    <row r="5352" spans="1:7" ht="15.95" customHeight="1">
      <c r="A5352" s="640" t="s">
        <v>27618</v>
      </c>
      <c r="B5352" s="643" t="s">
        <v>9241</v>
      </c>
      <c r="C5352" s="640" t="s">
        <v>9242</v>
      </c>
      <c r="D5352" s="640"/>
      <c r="E5352" s="640"/>
      <c r="F5352" s="643" t="s">
        <v>86</v>
      </c>
      <c r="G5352" s="641">
        <v>4135.99</v>
      </c>
    </row>
    <row r="5353" spans="1:7" ht="6" customHeight="1">
      <c r="A5353" s="640"/>
      <c r="B5353" s="643"/>
      <c r="C5353" s="640"/>
      <c r="D5353" s="640"/>
      <c r="E5353" s="640"/>
      <c r="F5353" s="643"/>
      <c r="G5353" s="641"/>
    </row>
    <row r="5354" spans="1:7" ht="15.95" customHeight="1">
      <c r="A5354" s="640" t="s">
        <v>27619</v>
      </c>
      <c r="B5354" s="643" t="s">
        <v>9243</v>
      </c>
      <c r="C5354" s="640" t="s">
        <v>9244</v>
      </c>
      <c r="D5354" s="640"/>
      <c r="E5354" s="640"/>
      <c r="F5354" s="643" t="s">
        <v>86</v>
      </c>
      <c r="G5354" s="641">
        <v>5116.67</v>
      </c>
    </row>
    <row r="5355" spans="1:7" ht="6" customHeight="1">
      <c r="A5355" s="640"/>
      <c r="B5355" s="643"/>
      <c r="C5355" s="640"/>
      <c r="D5355" s="640"/>
      <c r="E5355" s="640"/>
      <c r="F5355" s="643"/>
      <c r="G5355" s="641"/>
    </row>
    <row r="5356" spans="1:7" ht="15.95" customHeight="1">
      <c r="A5356" s="640" t="s">
        <v>27620</v>
      </c>
      <c r="B5356" s="643" t="s">
        <v>9245</v>
      </c>
      <c r="C5356" s="640" t="s">
        <v>9246</v>
      </c>
      <c r="D5356" s="640"/>
      <c r="E5356" s="640"/>
      <c r="F5356" s="643" t="s">
        <v>86</v>
      </c>
      <c r="G5356" s="641">
        <v>7481.6</v>
      </c>
    </row>
    <row r="5357" spans="1:7" ht="6" customHeight="1">
      <c r="A5357" s="640"/>
      <c r="B5357" s="643"/>
      <c r="C5357" s="640"/>
      <c r="D5357" s="640"/>
      <c r="E5357" s="640"/>
      <c r="F5357" s="643"/>
      <c r="G5357" s="641"/>
    </row>
    <row r="5358" spans="1:7" ht="15.95" customHeight="1">
      <c r="A5358" s="640" t="s">
        <v>27621</v>
      </c>
      <c r="B5358" s="643" t="s">
        <v>9247</v>
      </c>
      <c r="C5358" s="640" t="s">
        <v>9248</v>
      </c>
      <c r="D5358" s="640"/>
      <c r="E5358" s="640"/>
      <c r="F5358" s="643" t="s">
        <v>86</v>
      </c>
      <c r="G5358" s="641">
        <v>7806.47</v>
      </c>
    </row>
    <row r="5359" spans="1:7" ht="6" customHeight="1">
      <c r="A5359" s="640"/>
      <c r="B5359" s="643"/>
      <c r="C5359" s="640"/>
      <c r="D5359" s="640"/>
      <c r="E5359" s="640"/>
      <c r="F5359" s="643"/>
      <c r="G5359" s="641"/>
    </row>
    <row r="5360" spans="1:7" ht="15.95" customHeight="1">
      <c r="A5360" s="640" t="s">
        <v>27622</v>
      </c>
      <c r="B5360" s="643" t="s">
        <v>9249</v>
      </c>
      <c r="C5360" s="640" t="s">
        <v>9250</v>
      </c>
      <c r="D5360" s="640"/>
      <c r="E5360" s="640"/>
      <c r="F5360" s="643" t="s">
        <v>86</v>
      </c>
      <c r="G5360" s="641">
        <v>9353.69</v>
      </c>
    </row>
    <row r="5361" spans="1:7" ht="6" customHeight="1">
      <c r="A5361" s="640"/>
      <c r="B5361" s="643"/>
      <c r="C5361" s="640"/>
      <c r="D5361" s="640"/>
      <c r="E5361" s="640"/>
      <c r="F5361" s="643"/>
      <c r="G5361" s="641"/>
    </row>
    <row r="5362" spans="1:7" ht="15.95" customHeight="1">
      <c r="A5362" s="245" t="s">
        <v>27623</v>
      </c>
      <c r="B5362" s="642" t="s">
        <v>9251</v>
      </c>
      <c r="C5362" s="642"/>
      <c r="D5362" s="642"/>
      <c r="E5362" s="642"/>
      <c r="F5362" s="642"/>
      <c r="G5362" s="246">
        <v>1524.1</v>
      </c>
    </row>
    <row r="5363" spans="1:7" ht="15.95" customHeight="1">
      <c r="A5363" s="640" t="s">
        <v>27624</v>
      </c>
      <c r="B5363" s="643" t="s">
        <v>9252</v>
      </c>
      <c r="C5363" s="640" t="s">
        <v>9253</v>
      </c>
      <c r="D5363" s="640"/>
      <c r="E5363" s="640"/>
      <c r="F5363" s="643" t="s">
        <v>22</v>
      </c>
      <c r="G5363" s="641">
        <v>50.47</v>
      </c>
    </row>
    <row r="5364" spans="1:7" ht="6" customHeight="1">
      <c r="A5364" s="640"/>
      <c r="B5364" s="643"/>
      <c r="C5364" s="640"/>
      <c r="D5364" s="640"/>
      <c r="E5364" s="640"/>
      <c r="F5364" s="643"/>
      <c r="G5364" s="641"/>
    </row>
    <row r="5365" spans="1:7" ht="15.95" customHeight="1">
      <c r="A5365" s="640" t="s">
        <v>27625</v>
      </c>
      <c r="B5365" s="643" t="s">
        <v>9254</v>
      </c>
      <c r="C5365" s="640" t="s">
        <v>9255</v>
      </c>
      <c r="D5365" s="640"/>
      <c r="E5365" s="640"/>
      <c r="F5365" s="643" t="s">
        <v>22</v>
      </c>
      <c r="G5365" s="641">
        <v>51.18</v>
      </c>
    </row>
    <row r="5366" spans="1:7" ht="6" customHeight="1">
      <c r="A5366" s="640"/>
      <c r="B5366" s="643"/>
      <c r="C5366" s="640"/>
      <c r="D5366" s="640"/>
      <c r="E5366" s="640"/>
      <c r="F5366" s="643"/>
      <c r="G5366" s="641"/>
    </row>
    <row r="5367" spans="1:7" ht="15.95" customHeight="1">
      <c r="A5367" s="640" t="s">
        <v>27626</v>
      </c>
      <c r="B5367" s="643" t="s">
        <v>9256</v>
      </c>
      <c r="C5367" s="640" t="s">
        <v>9257</v>
      </c>
      <c r="D5367" s="640"/>
      <c r="E5367" s="640"/>
      <c r="F5367" s="643" t="s">
        <v>22</v>
      </c>
      <c r="G5367" s="641">
        <v>64.62</v>
      </c>
    </row>
    <row r="5368" spans="1:7" ht="6" customHeight="1">
      <c r="A5368" s="640"/>
      <c r="B5368" s="643"/>
      <c r="C5368" s="640"/>
      <c r="D5368" s="640"/>
      <c r="E5368" s="640"/>
      <c r="F5368" s="643"/>
      <c r="G5368" s="641"/>
    </row>
    <row r="5369" spans="1:7" ht="15.95" customHeight="1">
      <c r="A5369" s="640" t="s">
        <v>27627</v>
      </c>
      <c r="B5369" s="643" t="s">
        <v>9258</v>
      </c>
      <c r="C5369" s="640" t="s">
        <v>9259</v>
      </c>
      <c r="D5369" s="640"/>
      <c r="E5369" s="640"/>
      <c r="F5369" s="643" t="s">
        <v>22</v>
      </c>
      <c r="G5369" s="641">
        <v>75.98</v>
      </c>
    </row>
    <row r="5370" spans="1:7" ht="6" customHeight="1">
      <c r="A5370" s="640"/>
      <c r="B5370" s="643"/>
      <c r="C5370" s="640"/>
      <c r="D5370" s="640"/>
      <c r="E5370" s="640"/>
      <c r="F5370" s="643"/>
      <c r="G5370" s="641"/>
    </row>
    <row r="5371" spans="1:7" ht="15.95" customHeight="1">
      <c r="A5371" s="640" t="s">
        <v>27628</v>
      </c>
      <c r="B5371" s="643" t="s">
        <v>9260</v>
      </c>
      <c r="C5371" s="640" t="s">
        <v>9261</v>
      </c>
      <c r="D5371" s="640"/>
      <c r="E5371" s="640"/>
      <c r="F5371" s="643" t="s">
        <v>22</v>
      </c>
      <c r="G5371" s="641">
        <v>88.48</v>
      </c>
    </row>
    <row r="5372" spans="1:7" ht="6" customHeight="1">
      <c r="A5372" s="640"/>
      <c r="B5372" s="643"/>
      <c r="C5372" s="640"/>
      <c r="D5372" s="640"/>
      <c r="E5372" s="640"/>
      <c r="F5372" s="643"/>
      <c r="G5372" s="641"/>
    </row>
    <row r="5373" spans="1:7" ht="15.95" customHeight="1">
      <c r="A5373" s="640" t="s">
        <v>27629</v>
      </c>
      <c r="B5373" s="643" t="s">
        <v>9262</v>
      </c>
      <c r="C5373" s="640" t="s">
        <v>9263</v>
      </c>
      <c r="D5373" s="640"/>
      <c r="E5373" s="640"/>
      <c r="F5373" s="643" t="s">
        <v>22</v>
      </c>
      <c r="G5373" s="641">
        <v>107.42</v>
      </c>
    </row>
    <row r="5374" spans="1:7" ht="6" customHeight="1">
      <c r="A5374" s="640"/>
      <c r="B5374" s="643"/>
      <c r="C5374" s="640"/>
      <c r="D5374" s="640"/>
      <c r="E5374" s="640"/>
      <c r="F5374" s="643"/>
      <c r="G5374" s="641"/>
    </row>
    <row r="5375" spans="1:7" ht="15.95" customHeight="1">
      <c r="A5375" s="640" t="s">
        <v>27630</v>
      </c>
      <c r="B5375" s="643" t="s">
        <v>9264</v>
      </c>
      <c r="C5375" s="640" t="s">
        <v>9265</v>
      </c>
      <c r="D5375" s="640"/>
      <c r="E5375" s="640"/>
      <c r="F5375" s="643" t="s">
        <v>22</v>
      </c>
      <c r="G5375" s="641">
        <v>131.72999999999999</v>
      </c>
    </row>
    <row r="5376" spans="1:7" ht="6" customHeight="1">
      <c r="A5376" s="640"/>
      <c r="B5376" s="643"/>
      <c r="C5376" s="640"/>
      <c r="D5376" s="640"/>
      <c r="E5376" s="640"/>
      <c r="F5376" s="643"/>
      <c r="G5376" s="641"/>
    </row>
    <row r="5377" spans="1:7" ht="15.95" customHeight="1">
      <c r="A5377" s="640" t="s">
        <v>27631</v>
      </c>
      <c r="B5377" s="643" t="s">
        <v>9266</v>
      </c>
      <c r="C5377" s="640" t="s">
        <v>9267</v>
      </c>
      <c r="D5377" s="640"/>
      <c r="E5377" s="640"/>
      <c r="F5377" s="643" t="s">
        <v>22</v>
      </c>
      <c r="G5377" s="641">
        <v>133.94999999999999</v>
      </c>
    </row>
    <row r="5378" spans="1:7" ht="6" customHeight="1">
      <c r="A5378" s="640"/>
      <c r="B5378" s="643"/>
      <c r="C5378" s="640"/>
      <c r="D5378" s="640"/>
      <c r="E5378" s="640"/>
      <c r="F5378" s="643"/>
      <c r="G5378" s="641"/>
    </row>
    <row r="5379" spans="1:7" ht="15.95" customHeight="1">
      <c r="A5379" s="640" t="s">
        <v>27632</v>
      </c>
      <c r="B5379" s="643" t="s">
        <v>9268</v>
      </c>
      <c r="C5379" s="640" t="s">
        <v>9269</v>
      </c>
      <c r="D5379" s="640"/>
      <c r="E5379" s="640"/>
      <c r="F5379" s="643" t="s">
        <v>22</v>
      </c>
      <c r="G5379" s="641">
        <v>186.83</v>
      </c>
    </row>
    <row r="5380" spans="1:7" ht="6" customHeight="1">
      <c r="A5380" s="640"/>
      <c r="B5380" s="643"/>
      <c r="C5380" s="640"/>
      <c r="D5380" s="640"/>
      <c r="E5380" s="640"/>
      <c r="F5380" s="643"/>
      <c r="G5380" s="641"/>
    </row>
    <row r="5381" spans="1:7" ht="15.95" customHeight="1">
      <c r="A5381" s="640" t="s">
        <v>27633</v>
      </c>
      <c r="B5381" s="643" t="s">
        <v>9270</v>
      </c>
      <c r="C5381" s="640" t="s">
        <v>9271</v>
      </c>
      <c r="D5381" s="640"/>
      <c r="E5381" s="640"/>
      <c r="F5381" s="643" t="s">
        <v>22</v>
      </c>
      <c r="G5381" s="641">
        <v>188.62</v>
      </c>
    </row>
    <row r="5382" spans="1:7" ht="6" customHeight="1">
      <c r="A5382" s="640"/>
      <c r="B5382" s="643"/>
      <c r="C5382" s="640"/>
      <c r="D5382" s="640"/>
      <c r="E5382" s="640"/>
      <c r="F5382" s="643"/>
      <c r="G5382" s="641"/>
    </row>
    <row r="5383" spans="1:7" ht="15.95" customHeight="1">
      <c r="A5383" s="640" t="s">
        <v>27634</v>
      </c>
      <c r="B5383" s="643" t="s">
        <v>9272</v>
      </c>
      <c r="C5383" s="640" t="s">
        <v>9273</v>
      </c>
      <c r="D5383" s="640"/>
      <c r="E5383" s="640"/>
      <c r="F5383" s="643" t="s">
        <v>22</v>
      </c>
      <c r="G5383" s="641">
        <v>220.88</v>
      </c>
    </row>
    <row r="5384" spans="1:7" ht="6" customHeight="1">
      <c r="A5384" s="640"/>
      <c r="B5384" s="643"/>
      <c r="C5384" s="640"/>
      <c r="D5384" s="640"/>
      <c r="E5384" s="640"/>
      <c r="F5384" s="643"/>
      <c r="G5384" s="641"/>
    </row>
    <row r="5385" spans="1:7" ht="15.95" customHeight="1">
      <c r="A5385" s="640" t="s">
        <v>27635</v>
      </c>
      <c r="B5385" s="643" t="s">
        <v>9274</v>
      </c>
      <c r="C5385" s="640" t="s">
        <v>9275</v>
      </c>
      <c r="D5385" s="640"/>
      <c r="E5385" s="640"/>
      <c r="F5385" s="643" t="s">
        <v>22</v>
      </c>
      <c r="G5385" s="641">
        <v>223.94</v>
      </c>
    </row>
    <row r="5386" spans="1:7" ht="6" customHeight="1">
      <c r="A5386" s="640"/>
      <c r="B5386" s="643"/>
      <c r="C5386" s="640"/>
      <c r="D5386" s="640"/>
      <c r="E5386" s="640"/>
      <c r="F5386" s="643"/>
      <c r="G5386" s="641"/>
    </row>
    <row r="5387" spans="1:7" ht="15.95" customHeight="1">
      <c r="A5387" s="245" t="s">
        <v>27636</v>
      </c>
      <c r="B5387" s="642" t="s">
        <v>9276</v>
      </c>
      <c r="C5387" s="642"/>
      <c r="D5387" s="642"/>
      <c r="E5387" s="642"/>
      <c r="F5387" s="642"/>
      <c r="G5387" s="246">
        <v>32772.93</v>
      </c>
    </row>
    <row r="5388" spans="1:7" ht="15.95" customHeight="1">
      <c r="A5388" s="245" t="s">
        <v>27637</v>
      </c>
      <c r="B5388" s="642" t="s">
        <v>9277</v>
      </c>
      <c r="C5388" s="642"/>
      <c r="D5388" s="642"/>
      <c r="E5388" s="642"/>
      <c r="F5388" s="642"/>
      <c r="G5388" s="246">
        <v>16543.22</v>
      </c>
    </row>
    <row r="5389" spans="1:7" ht="15.95" customHeight="1">
      <c r="A5389" s="640" t="s">
        <v>27638</v>
      </c>
      <c r="B5389" s="643" t="s">
        <v>9278</v>
      </c>
      <c r="C5389" s="640" t="s">
        <v>9279</v>
      </c>
      <c r="D5389" s="640"/>
      <c r="E5389" s="640"/>
      <c r="F5389" s="643" t="s">
        <v>86</v>
      </c>
      <c r="G5389" s="641">
        <v>1844.97</v>
      </c>
    </row>
    <row r="5390" spans="1:7" ht="51.95" customHeight="1">
      <c r="A5390" s="640"/>
      <c r="B5390" s="643"/>
      <c r="C5390" s="640"/>
      <c r="D5390" s="640"/>
      <c r="E5390" s="640"/>
      <c r="F5390" s="643"/>
      <c r="G5390" s="641"/>
    </row>
    <row r="5391" spans="1:7" ht="15.95" customHeight="1">
      <c r="A5391" s="640" t="s">
        <v>27639</v>
      </c>
      <c r="B5391" s="643" t="s">
        <v>9280</v>
      </c>
      <c r="C5391" s="640" t="s">
        <v>9281</v>
      </c>
      <c r="D5391" s="640"/>
      <c r="E5391" s="640"/>
      <c r="F5391" s="643" t="s">
        <v>7324</v>
      </c>
      <c r="G5391" s="641">
        <v>2847.67</v>
      </c>
    </row>
    <row r="5392" spans="1:7" ht="60.95" customHeight="1">
      <c r="A5392" s="640"/>
      <c r="B5392" s="643"/>
      <c r="C5392" s="640"/>
      <c r="D5392" s="640"/>
      <c r="E5392" s="640"/>
      <c r="F5392" s="643"/>
      <c r="G5392" s="641"/>
    </row>
    <row r="5393" spans="1:7" ht="15.95" customHeight="1">
      <c r="A5393" s="640" t="s">
        <v>27640</v>
      </c>
      <c r="B5393" s="643" t="s">
        <v>9282</v>
      </c>
      <c r="C5393" s="640" t="s">
        <v>9283</v>
      </c>
      <c r="D5393" s="640"/>
      <c r="E5393" s="640"/>
      <c r="F5393" s="643" t="s">
        <v>86</v>
      </c>
      <c r="G5393" s="641">
        <v>1940.87</v>
      </c>
    </row>
    <row r="5394" spans="1:7" ht="51.95" customHeight="1">
      <c r="A5394" s="640"/>
      <c r="B5394" s="643"/>
      <c r="C5394" s="640"/>
      <c r="D5394" s="640"/>
      <c r="E5394" s="640"/>
      <c r="F5394" s="643"/>
      <c r="G5394" s="641"/>
    </row>
    <row r="5395" spans="1:7" ht="15.95" customHeight="1">
      <c r="A5395" s="640" t="s">
        <v>27641</v>
      </c>
      <c r="B5395" s="643" t="s">
        <v>9284</v>
      </c>
      <c r="C5395" s="640" t="s">
        <v>9285</v>
      </c>
      <c r="D5395" s="640"/>
      <c r="E5395" s="640"/>
      <c r="F5395" s="643" t="s">
        <v>86</v>
      </c>
      <c r="G5395" s="641">
        <v>3182.92</v>
      </c>
    </row>
    <row r="5396" spans="1:7" ht="60.95" customHeight="1">
      <c r="A5396" s="640"/>
      <c r="B5396" s="643"/>
      <c r="C5396" s="640"/>
      <c r="D5396" s="640"/>
      <c r="E5396" s="640"/>
      <c r="F5396" s="643"/>
      <c r="G5396" s="641"/>
    </row>
    <row r="5397" spans="1:7" ht="15.95" customHeight="1">
      <c r="A5397" s="640" t="s">
        <v>27642</v>
      </c>
      <c r="B5397" s="643" t="s">
        <v>9286</v>
      </c>
      <c r="C5397" s="640" t="s">
        <v>9287</v>
      </c>
      <c r="D5397" s="640"/>
      <c r="E5397" s="640"/>
      <c r="F5397" s="643" t="s">
        <v>22</v>
      </c>
      <c r="G5397" s="641">
        <v>165.23</v>
      </c>
    </row>
    <row r="5398" spans="1:7" ht="51.95" customHeight="1">
      <c r="A5398" s="640"/>
      <c r="B5398" s="643"/>
      <c r="C5398" s="640"/>
      <c r="D5398" s="640"/>
      <c r="E5398" s="640"/>
      <c r="F5398" s="643"/>
      <c r="G5398" s="641"/>
    </row>
    <row r="5399" spans="1:7" ht="15.95" customHeight="1">
      <c r="A5399" s="640" t="s">
        <v>27643</v>
      </c>
      <c r="B5399" s="643" t="s">
        <v>9288</v>
      </c>
      <c r="C5399" s="640" t="s">
        <v>9289</v>
      </c>
      <c r="D5399" s="640"/>
      <c r="E5399" s="640"/>
      <c r="F5399" s="643" t="s">
        <v>22</v>
      </c>
      <c r="G5399" s="641">
        <v>152.27000000000001</v>
      </c>
    </row>
    <row r="5400" spans="1:7" ht="60.95" customHeight="1">
      <c r="A5400" s="640"/>
      <c r="B5400" s="643"/>
      <c r="C5400" s="640"/>
      <c r="D5400" s="640"/>
      <c r="E5400" s="640"/>
      <c r="F5400" s="643"/>
      <c r="G5400" s="641"/>
    </row>
    <row r="5401" spans="1:7" ht="15.95" customHeight="1">
      <c r="A5401" s="640" t="s">
        <v>27644</v>
      </c>
      <c r="B5401" s="643" t="s">
        <v>9290</v>
      </c>
      <c r="C5401" s="640" t="s">
        <v>9291</v>
      </c>
      <c r="D5401" s="640"/>
      <c r="E5401" s="640"/>
      <c r="F5401" s="643" t="s">
        <v>22</v>
      </c>
      <c r="G5401" s="641">
        <v>107.42</v>
      </c>
    </row>
    <row r="5402" spans="1:7" ht="42.95" customHeight="1">
      <c r="A5402" s="640"/>
      <c r="B5402" s="643"/>
      <c r="C5402" s="640"/>
      <c r="D5402" s="640"/>
      <c r="E5402" s="640"/>
      <c r="F5402" s="643"/>
      <c r="G5402" s="641"/>
    </row>
    <row r="5403" spans="1:7" ht="15.95" customHeight="1">
      <c r="A5403" s="640" t="s">
        <v>27645</v>
      </c>
      <c r="B5403" s="643" t="s">
        <v>9292</v>
      </c>
      <c r="C5403" s="640" t="s">
        <v>9293</v>
      </c>
      <c r="D5403" s="640"/>
      <c r="E5403" s="640"/>
      <c r="F5403" s="643" t="s">
        <v>22</v>
      </c>
      <c r="G5403" s="641">
        <v>91.8</v>
      </c>
    </row>
    <row r="5404" spans="1:7" ht="51.95" customHeight="1">
      <c r="A5404" s="640"/>
      <c r="B5404" s="643"/>
      <c r="C5404" s="640"/>
      <c r="D5404" s="640"/>
      <c r="E5404" s="640"/>
      <c r="F5404" s="643"/>
      <c r="G5404" s="641"/>
    </row>
    <row r="5405" spans="1:7" ht="15.95" customHeight="1">
      <c r="A5405" s="640" t="s">
        <v>27646</v>
      </c>
      <c r="B5405" s="643" t="s">
        <v>9294</v>
      </c>
      <c r="C5405" s="640" t="s">
        <v>9295</v>
      </c>
      <c r="D5405" s="640"/>
      <c r="E5405" s="640"/>
      <c r="F5405" s="643" t="s">
        <v>22</v>
      </c>
      <c r="G5405" s="641">
        <v>14.55</v>
      </c>
    </row>
    <row r="5406" spans="1:7" ht="15" customHeight="1">
      <c r="A5406" s="640"/>
      <c r="B5406" s="643"/>
      <c r="C5406" s="640"/>
      <c r="D5406" s="640"/>
      <c r="E5406" s="640"/>
      <c r="F5406" s="643"/>
      <c r="G5406" s="641"/>
    </row>
    <row r="5407" spans="1:7" ht="15.95" customHeight="1">
      <c r="A5407" s="640" t="s">
        <v>27647</v>
      </c>
      <c r="B5407" s="643" t="s">
        <v>9296</v>
      </c>
      <c r="C5407" s="640" t="s">
        <v>9297</v>
      </c>
      <c r="D5407" s="640"/>
      <c r="E5407" s="640"/>
      <c r="F5407" s="643" t="s">
        <v>22</v>
      </c>
      <c r="G5407" s="641">
        <v>15.47</v>
      </c>
    </row>
    <row r="5408" spans="1:7" ht="15" customHeight="1">
      <c r="A5408" s="640"/>
      <c r="B5408" s="643"/>
      <c r="C5408" s="640"/>
      <c r="D5408" s="640"/>
      <c r="E5408" s="640"/>
      <c r="F5408" s="643"/>
      <c r="G5408" s="641"/>
    </row>
    <row r="5409" spans="1:7" ht="15.95" customHeight="1">
      <c r="A5409" s="640" t="s">
        <v>27648</v>
      </c>
      <c r="B5409" s="643" t="s">
        <v>9298</v>
      </c>
      <c r="C5409" s="640" t="s">
        <v>9299</v>
      </c>
      <c r="D5409" s="640"/>
      <c r="E5409" s="640"/>
      <c r="F5409" s="643" t="s">
        <v>22</v>
      </c>
      <c r="G5409" s="641">
        <v>16.440000000000001</v>
      </c>
    </row>
    <row r="5410" spans="1:7" ht="24" customHeight="1">
      <c r="A5410" s="640"/>
      <c r="B5410" s="643"/>
      <c r="C5410" s="640"/>
      <c r="D5410" s="640"/>
      <c r="E5410" s="640"/>
      <c r="F5410" s="643"/>
      <c r="G5410" s="641"/>
    </row>
    <row r="5411" spans="1:7" ht="15.95" customHeight="1">
      <c r="A5411" s="640" t="s">
        <v>27649</v>
      </c>
      <c r="B5411" s="643" t="s">
        <v>9300</v>
      </c>
      <c r="C5411" s="640" t="s">
        <v>9301</v>
      </c>
      <c r="D5411" s="640"/>
      <c r="E5411" s="640"/>
      <c r="F5411" s="643" t="s">
        <v>22</v>
      </c>
      <c r="G5411" s="641">
        <v>21.11</v>
      </c>
    </row>
    <row r="5412" spans="1:7" ht="15" customHeight="1">
      <c r="A5412" s="640"/>
      <c r="B5412" s="643"/>
      <c r="C5412" s="640"/>
      <c r="D5412" s="640"/>
      <c r="E5412" s="640"/>
      <c r="F5412" s="643"/>
      <c r="G5412" s="641"/>
    </row>
    <row r="5413" spans="1:7" ht="15.95" customHeight="1">
      <c r="A5413" s="640" t="s">
        <v>27650</v>
      </c>
      <c r="B5413" s="643" t="s">
        <v>9302</v>
      </c>
      <c r="C5413" s="640" t="s">
        <v>9303</v>
      </c>
      <c r="D5413" s="640"/>
      <c r="E5413" s="640"/>
      <c r="F5413" s="643" t="s">
        <v>22</v>
      </c>
      <c r="G5413" s="641">
        <v>89.54</v>
      </c>
    </row>
    <row r="5414" spans="1:7" ht="6" customHeight="1">
      <c r="A5414" s="640"/>
      <c r="B5414" s="643"/>
      <c r="C5414" s="640"/>
      <c r="D5414" s="640"/>
      <c r="E5414" s="640"/>
      <c r="F5414" s="643"/>
      <c r="G5414" s="641"/>
    </row>
    <row r="5415" spans="1:7" ht="15.95" customHeight="1">
      <c r="A5415" s="640" t="s">
        <v>27651</v>
      </c>
      <c r="B5415" s="643" t="s">
        <v>9304</v>
      </c>
      <c r="C5415" s="640" t="s">
        <v>9305</v>
      </c>
      <c r="D5415" s="640"/>
      <c r="E5415" s="640"/>
      <c r="F5415" s="643" t="s">
        <v>22</v>
      </c>
      <c r="G5415" s="641">
        <v>127.81</v>
      </c>
    </row>
    <row r="5416" spans="1:7" ht="6" customHeight="1">
      <c r="A5416" s="640"/>
      <c r="B5416" s="643"/>
      <c r="C5416" s="640"/>
      <c r="D5416" s="640"/>
      <c r="E5416" s="640"/>
      <c r="F5416" s="643"/>
      <c r="G5416" s="641"/>
    </row>
    <row r="5417" spans="1:7" ht="15.95" customHeight="1">
      <c r="A5417" s="640" t="s">
        <v>27652</v>
      </c>
      <c r="B5417" s="643" t="s">
        <v>9306</v>
      </c>
      <c r="C5417" s="640" t="s">
        <v>9307</v>
      </c>
      <c r="D5417" s="640"/>
      <c r="E5417" s="640"/>
      <c r="F5417" s="643" t="s">
        <v>22</v>
      </c>
      <c r="G5417" s="641">
        <v>144.24</v>
      </c>
    </row>
    <row r="5418" spans="1:7" ht="6" customHeight="1">
      <c r="A5418" s="640"/>
      <c r="B5418" s="643"/>
      <c r="C5418" s="640"/>
      <c r="D5418" s="640"/>
      <c r="E5418" s="640"/>
      <c r="F5418" s="643"/>
      <c r="G5418" s="641"/>
    </row>
    <row r="5419" spans="1:7" ht="15.95" customHeight="1">
      <c r="A5419" s="640" t="s">
        <v>27653</v>
      </c>
      <c r="B5419" s="643" t="s">
        <v>9308</v>
      </c>
      <c r="C5419" s="640" t="s">
        <v>9309</v>
      </c>
      <c r="D5419" s="640"/>
      <c r="E5419" s="640"/>
      <c r="F5419" s="643" t="s">
        <v>86</v>
      </c>
      <c r="G5419" s="641">
        <v>576.13</v>
      </c>
    </row>
    <row r="5420" spans="1:7" ht="33" customHeight="1">
      <c r="A5420" s="640"/>
      <c r="B5420" s="643"/>
      <c r="C5420" s="640"/>
      <c r="D5420" s="640"/>
      <c r="E5420" s="640"/>
      <c r="F5420" s="643"/>
      <c r="G5420" s="641"/>
    </row>
    <row r="5421" spans="1:7" ht="15.95" customHeight="1">
      <c r="A5421" s="640" t="s">
        <v>27654</v>
      </c>
      <c r="B5421" s="643" t="s">
        <v>9310</v>
      </c>
      <c r="C5421" s="640" t="s">
        <v>9311</v>
      </c>
      <c r="D5421" s="640"/>
      <c r="E5421" s="640"/>
      <c r="F5421" s="643" t="s">
        <v>86</v>
      </c>
      <c r="G5421" s="641">
        <v>771.39</v>
      </c>
    </row>
    <row r="5422" spans="1:7" ht="33" customHeight="1">
      <c r="A5422" s="640"/>
      <c r="B5422" s="643"/>
      <c r="C5422" s="640"/>
      <c r="D5422" s="640"/>
      <c r="E5422" s="640"/>
      <c r="F5422" s="643"/>
      <c r="G5422" s="641"/>
    </row>
    <row r="5423" spans="1:7" ht="15.95" customHeight="1">
      <c r="A5423" s="640" t="s">
        <v>27655</v>
      </c>
      <c r="B5423" s="643" t="s">
        <v>9312</v>
      </c>
      <c r="C5423" s="640" t="s">
        <v>9313</v>
      </c>
      <c r="D5423" s="640"/>
      <c r="E5423" s="640"/>
      <c r="F5423" s="643" t="s">
        <v>86</v>
      </c>
      <c r="G5423" s="641">
        <v>1018.79</v>
      </c>
    </row>
    <row r="5424" spans="1:7" ht="33" customHeight="1">
      <c r="A5424" s="640"/>
      <c r="B5424" s="643"/>
      <c r="C5424" s="640"/>
      <c r="D5424" s="640"/>
      <c r="E5424" s="640"/>
      <c r="F5424" s="643"/>
      <c r="G5424" s="641"/>
    </row>
    <row r="5425" spans="1:7" ht="15.95" customHeight="1">
      <c r="A5425" s="640" t="s">
        <v>27656</v>
      </c>
      <c r="B5425" s="643" t="s">
        <v>9314</v>
      </c>
      <c r="C5425" s="640" t="s">
        <v>9315</v>
      </c>
      <c r="D5425" s="640"/>
      <c r="E5425" s="640"/>
      <c r="F5425" s="643" t="s">
        <v>86</v>
      </c>
      <c r="G5425" s="641">
        <v>1446.27</v>
      </c>
    </row>
    <row r="5426" spans="1:7" ht="33" customHeight="1">
      <c r="A5426" s="640"/>
      <c r="B5426" s="643"/>
      <c r="C5426" s="640"/>
      <c r="D5426" s="640"/>
      <c r="E5426" s="640"/>
      <c r="F5426" s="643"/>
      <c r="G5426" s="641"/>
    </row>
    <row r="5427" spans="1:7" ht="15.95" customHeight="1">
      <c r="A5427" s="640" t="s">
        <v>27657</v>
      </c>
      <c r="B5427" s="643" t="s">
        <v>9316</v>
      </c>
      <c r="C5427" s="640" t="s">
        <v>9317</v>
      </c>
      <c r="D5427" s="640"/>
      <c r="E5427" s="640"/>
      <c r="F5427" s="643" t="s">
        <v>86</v>
      </c>
      <c r="G5427" s="641">
        <v>941.98</v>
      </c>
    </row>
    <row r="5428" spans="1:7" ht="6" customHeight="1">
      <c r="A5428" s="640"/>
      <c r="B5428" s="643"/>
      <c r="C5428" s="640"/>
      <c r="D5428" s="640"/>
      <c r="E5428" s="640"/>
      <c r="F5428" s="643"/>
      <c r="G5428" s="641"/>
    </row>
    <row r="5429" spans="1:7" ht="15.95" customHeight="1">
      <c r="A5429" s="640" t="s">
        <v>27658</v>
      </c>
      <c r="B5429" s="643" t="s">
        <v>9318</v>
      </c>
      <c r="C5429" s="640" t="s">
        <v>9319</v>
      </c>
      <c r="D5429" s="640"/>
      <c r="E5429" s="640"/>
      <c r="F5429" s="643" t="s">
        <v>86</v>
      </c>
      <c r="G5429" s="641">
        <v>1026.3499999999999</v>
      </c>
    </row>
    <row r="5430" spans="1:7" ht="6" customHeight="1">
      <c r="A5430" s="640"/>
      <c r="B5430" s="643"/>
      <c r="C5430" s="640"/>
      <c r="D5430" s="640"/>
      <c r="E5430" s="640"/>
      <c r="F5430" s="643"/>
      <c r="G5430" s="641"/>
    </row>
    <row r="5431" spans="1:7" ht="15.95" customHeight="1">
      <c r="A5431" s="245" t="s">
        <v>27659</v>
      </c>
      <c r="B5431" s="642" t="s">
        <v>9320</v>
      </c>
      <c r="C5431" s="642"/>
      <c r="D5431" s="642"/>
      <c r="E5431" s="642"/>
      <c r="F5431" s="642"/>
      <c r="G5431" s="246">
        <v>11231.27</v>
      </c>
    </row>
    <row r="5432" spans="1:7" ht="15.95" customHeight="1">
      <c r="A5432" s="640" t="s">
        <v>27660</v>
      </c>
      <c r="B5432" s="643" t="s">
        <v>9321</v>
      </c>
      <c r="C5432" s="640" t="s">
        <v>9322</v>
      </c>
      <c r="D5432" s="640"/>
      <c r="E5432" s="640"/>
      <c r="F5432" s="643" t="s">
        <v>22</v>
      </c>
      <c r="G5432" s="641">
        <v>30.05</v>
      </c>
    </row>
    <row r="5433" spans="1:7" ht="24" customHeight="1">
      <c r="A5433" s="640"/>
      <c r="B5433" s="643"/>
      <c r="C5433" s="640"/>
      <c r="D5433" s="640"/>
      <c r="E5433" s="640"/>
      <c r="F5433" s="643"/>
      <c r="G5433" s="641"/>
    </row>
    <row r="5434" spans="1:7" ht="15.95" customHeight="1">
      <c r="A5434" s="640" t="s">
        <v>27661</v>
      </c>
      <c r="B5434" s="643" t="s">
        <v>9323</v>
      </c>
      <c r="C5434" s="640" t="s">
        <v>9324</v>
      </c>
      <c r="D5434" s="640"/>
      <c r="E5434" s="640"/>
      <c r="F5434" s="643" t="s">
        <v>22</v>
      </c>
      <c r="G5434" s="641">
        <v>44.07</v>
      </c>
    </row>
    <row r="5435" spans="1:7" ht="33" customHeight="1">
      <c r="A5435" s="640"/>
      <c r="B5435" s="643"/>
      <c r="C5435" s="640"/>
      <c r="D5435" s="640"/>
      <c r="E5435" s="640"/>
      <c r="F5435" s="643"/>
      <c r="G5435" s="641"/>
    </row>
    <row r="5436" spans="1:7" ht="15.95" customHeight="1">
      <c r="A5436" s="640" t="s">
        <v>27662</v>
      </c>
      <c r="B5436" s="643" t="s">
        <v>9325</v>
      </c>
      <c r="C5436" s="640" t="s">
        <v>9326</v>
      </c>
      <c r="D5436" s="640"/>
      <c r="E5436" s="640"/>
      <c r="F5436" s="643" t="s">
        <v>22</v>
      </c>
      <c r="G5436" s="641">
        <v>48.46</v>
      </c>
    </row>
    <row r="5437" spans="1:7" ht="33" customHeight="1">
      <c r="A5437" s="640"/>
      <c r="B5437" s="643"/>
      <c r="C5437" s="640"/>
      <c r="D5437" s="640"/>
      <c r="E5437" s="640"/>
      <c r="F5437" s="643"/>
      <c r="G5437" s="641"/>
    </row>
    <row r="5438" spans="1:7" ht="15.95" customHeight="1">
      <c r="A5438" s="640" t="s">
        <v>27663</v>
      </c>
      <c r="B5438" s="643" t="s">
        <v>9327</v>
      </c>
      <c r="C5438" s="640" t="s">
        <v>9328</v>
      </c>
      <c r="D5438" s="640"/>
      <c r="E5438" s="640"/>
      <c r="F5438" s="643" t="s">
        <v>22</v>
      </c>
      <c r="G5438" s="641">
        <v>52.13</v>
      </c>
    </row>
    <row r="5439" spans="1:7" ht="33" customHeight="1">
      <c r="A5439" s="640"/>
      <c r="B5439" s="643"/>
      <c r="C5439" s="640"/>
      <c r="D5439" s="640"/>
      <c r="E5439" s="640"/>
      <c r="F5439" s="643"/>
      <c r="G5439" s="641"/>
    </row>
    <row r="5440" spans="1:7" ht="15.95" customHeight="1">
      <c r="A5440" s="640" t="s">
        <v>27664</v>
      </c>
      <c r="B5440" s="643" t="s">
        <v>9329</v>
      </c>
      <c r="C5440" s="640" t="s">
        <v>9330</v>
      </c>
      <c r="D5440" s="640"/>
      <c r="E5440" s="640"/>
      <c r="F5440" s="643" t="s">
        <v>22</v>
      </c>
      <c r="G5440" s="641">
        <v>62.87</v>
      </c>
    </row>
    <row r="5441" spans="1:7" ht="33" customHeight="1">
      <c r="A5441" s="640"/>
      <c r="B5441" s="643"/>
      <c r="C5441" s="640"/>
      <c r="D5441" s="640"/>
      <c r="E5441" s="640"/>
      <c r="F5441" s="643"/>
      <c r="G5441" s="641"/>
    </row>
    <row r="5442" spans="1:7" ht="15.95" customHeight="1">
      <c r="A5442" s="640" t="s">
        <v>27665</v>
      </c>
      <c r="B5442" s="643" t="s">
        <v>9331</v>
      </c>
      <c r="C5442" s="640" t="s">
        <v>9332</v>
      </c>
      <c r="D5442" s="640"/>
      <c r="E5442" s="640"/>
      <c r="F5442" s="643" t="s">
        <v>22</v>
      </c>
      <c r="G5442" s="641">
        <v>66.98</v>
      </c>
    </row>
    <row r="5443" spans="1:7" ht="33" customHeight="1">
      <c r="A5443" s="640"/>
      <c r="B5443" s="643"/>
      <c r="C5443" s="640"/>
      <c r="D5443" s="640"/>
      <c r="E5443" s="640"/>
      <c r="F5443" s="643"/>
      <c r="G5443" s="641"/>
    </row>
    <row r="5444" spans="1:7" ht="15.95" customHeight="1">
      <c r="A5444" s="640" t="s">
        <v>27666</v>
      </c>
      <c r="B5444" s="643" t="s">
        <v>9333</v>
      </c>
      <c r="C5444" s="640" t="s">
        <v>9334</v>
      </c>
      <c r="D5444" s="640"/>
      <c r="E5444" s="640"/>
      <c r="F5444" s="643" t="s">
        <v>22</v>
      </c>
      <c r="G5444" s="641">
        <v>76.3</v>
      </c>
    </row>
    <row r="5445" spans="1:7" ht="33" customHeight="1">
      <c r="A5445" s="640"/>
      <c r="B5445" s="643"/>
      <c r="C5445" s="640"/>
      <c r="D5445" s="640"/>
      <c r="E5445" s="640"/>
      <c r="F5445" s="643"/>
      <c r="G5445" s="641"/>
    </row>
    <row r="5446" spans="1:7" ht="15.95" customHeight="1">
      <c r="A5446" s="640" t="s">
        <v>27667</v>
      </c>
      <c r="B5446" s="643" t="s">
        <v>9335</v>
      </c>
      <c r="C5446" s="640" t="s">
        <v>9336</v>
      </c>
      <c r="D5446" s="640"/>
      <c r="E5446" s="640"/>
      <c r="F5446" s="643" t="s">
        <v>22</v>
      </c>
      <c r="G5446" s="641">
        <v>86.11</v>
      </c>
    </row>
    <row r="5447" spans="1:7" ht="33" customHeight="1">
      <c r="A5447" s="640"/>
      <c r="B5447" s="643"/>
      <c r="C5447" s="640"/>
      <c r="D5447" s="640"/>
      <c r="E5447" s="640"/>
      <c r="F5447" s="643"/>
      <c r="G5447" s="641"/>
    </row>
    <row r="5448" spans="1:7" ht="15.95" customHeight="1">
      <c r="A5448" s="640" t="s">
        <v>27668</v>
      </c>
      <c r="B5448" s="643" t="s">
        <v>9337</v>
      </c>
      <c r="C5448" s="640" t="s">
        <v>9338</v>
      </c>
      <c r="D5448" s="640"/>
      <c r="E5448" s="640"/>
      <c r="F5448" s="643" t="s">
        <v>22</v>
      </c>
      <c r="G5448" s="641">
        <v>198.18</v>
      </c>
    </row>
    <row r="5449" spans="1:7" ht="6" customHeight="1">
      <c r="A5449" s="640"/>
      <c r="B5449" s="643"/>
      <c r="C5449" s="640"/>
      <c r="D5449" s="640"/>
      <c r="E5449" s="640"/>
      <c r="F5449" s="643"/>
      <c r="G5449" s="641"/>
    </row>
    <row r="5450" spans="1:7" ht="15.95" customHeight="1">
      <c r="A5450" s="640" t="s">
        <v>27669</v>
      </c>
      <c r="B5450" s="643" t="s">
        <v>9339</v>
      </c>
      <c r="C5450" s="640" t="s">
        <v>9340</v>
      </c>
      <c r="D5450" s="640"/>
      <c r="E5450" s="640"/>
      <c r="F5450" s="643" t="s">
        <v>22</v>
      </c>
      <c r="G5450" s="641">
        <v>201.39</v>
      </c>
    </row>
    <row r="5451" spans="1:7" ht="6" customHeight="1">
      <c r="A5451" s="640"/>
      <c r="B5451" s="643"/>
      <c r="C5451" s="640"/>
      <c r="D5451" s="640"/>
      <c r="E5451" s="640"/>
      <c r="F5451" s="643"/>
      <c r="G5451" s="641"/>
    </row>
    <row r="5452" spans="1:7" ht="15.95" customHeight="1">
      <c r="A5452" s="640" t="s">
        <v>27670</v>
      </c>
      <c r="B5452" s="643" t="s">
        <v>9341</v>
      </c>
      <c r="C5452" s="640" t="s">
        <v>9342</v>
      </c>
      <c r="D5452" s="640"/>
      <c r="E5452" s="640"/>
      <c r="F5452" s="643" t="s">
        <v>22</v>
      </c>
      <c r="G5452" s="641">
        <v>210.98</v>
      </c>
    </row>
    <row r="5453" spans="1:7" ht="6" customHeight="1">
      <c r="A5453" s="640"/>
      <c r="B5453" s="643"/>
      <c r="C5453" s="640"/>
      <c r="D5453" s="640"/>
      <c r="E5453" s="640"/>
      <c r="F5453" s="643"/>
      <c r="G5453" s="641"/>
    </row>
    <row r="5454" spans="1:7" ht="15.95" customHeight="1">
      <c r="A5454" s="640" t="s">
        <v>27671</v>
      </c>
      <c r="B5454" s="643" t="s">
        <v>9343</v>
      </c>
      <c r="C5454" s="640" t="s">
        <v>9344</v>
      </c>
      <c r="D5454" s="640"/>
      <c r="E5454" s="640"/>
      <c r="F5454" s="643" t="s">
        <v>22</v>
      </c>
      <c r="G5454" s="641">
        <v>159.19999999999999</v>
      </c>
    </row>
    <row r="5455" spans="1:7" ht="15" customHeight="1">
      <c r="A5455" s="640"/>
      <c r="B5455" s="643"/>
      <c r="C5455" s="640"/>
      <c r="D5455" s="640"/>
      <c r="E5455" s="640"/>
      <c r="F5455" s="643"/>
      <c r="G5455" s="641"/>
    </row>
    <row r="5456" spans="1:7" ht="15.95" customHeight="1">
      <c r="A5456" s="640" t="s">
        <v>27672</v>
      </c>
      <c r="B5456" s="643" t="s">
        <v>9345</v>
      </c>
      <c r="C5456" s="640" t="s">
        <v>9346</v>
      </c>
      <c r="D5456" s="640"/>
      <c r="E5456" s="640"/>
      <c r="F5456" s="643" t="s">
        <v>22</v>
      </c>
      <c r="G5456" s="641">
        <v>176.88</v>
      </c>
    </row>
    <row r="5457" spans="1:7" ht="15" customHeight="1">
      <c r="A5457" s="640"/>
      <c r="B5457" s="643"/>
      <c r="C5457" s="640"/>
      <c r="D5457" s="640"/>
      <c r="E5457" s="640"/>
      <c r="F5457" s="643"/>
      <c r="G5457" s="641"/>
    </row>
    <row r="5458" spans="1:7" ht="15.95" customHeight="1">
      <c r="A5458" s="640" t="s">
        <v>27673</v>
      </c>
      <c r="B5458" s="643" t="s">
        <v>9347</v>
      </c>
      <c r="C5458" s="640" t="s">
        <v>9348</v>
      </c>
      <c r="D5458" s="640"/>
      <c r="E5458" s="640"/>
      <c r="F5458" s="643" t="s">
        <v>22</v>
      </c>
      <c r="G5458" s="641">
        <v>247.55</v>
      </c>
    </row>
    <row r="5459" spans="1:7" ht="15" customHeight="1">
      <c r="A5459" s="640"/>
      <c r="B5459" s="643"/>
      <c r="C5459" s="640"/>
      <c r="D5459" s="640"/>
      <c r="E5459" s="640"/>
      <c r="F5459" s="643"/>
      <c r="G5459" s="641"/>
    </row>
    <row r="5460" spans="1:7" ht="15.95" customHeight="1">
      <c r="A5460" s="640" t="s">
        <v>27674</v>
      </c>
      <c r="B5460" s="643" t="s">
        <v>9349</v>
      </c>
      <c r="C5460" s="640" t="s">
        <v>9350</v>
      </c>
      <c r="D5460" s="640"/>
      <c r="E5460" s="640"/>
      <c r="F5460" s="643" t="s">
        <v>22</v>
      </c>
      <c r="G5460" s="641">
        <v>283.61</v>
      </c>
    </row>
    <row r="5461" spans="1:7" ht="15" customHeight="1">
      <c r="A5461" s="640"/>
      <c r="B5461" s="643"/>
      <c r="C5461" s="640"/>
      <c r="D5461" s="640"/>
      <c r="E5461" s="640"/>
      <c r="F5461" s="643"/>
      <c r="G5461" s="641"/>
    </row>
    <row r="5462" spans="1:7" ht="15.95" customHeight="1">
      <c r="A5462" s="640" t="s">
        <v>27675</v>
      </c>
      <c r="B5462" s="643" t="s">
        <v>9351</v>
      </c>
      <c r="C5462" s="640" t="s">
        <v>9352</v>
      </c>
      <c r="D5462" s="640"/>
      <c r="E5462" s="640"/>
      <c r="F5462" s="643" t="s">
        <v>86</v>
      </c>
      <c r="G5462" s="641">
        <v>510.04</v>
      </c>
    </row>
    <row r="5463" spans="1:7" ht="6" customHeight="1">
      <c r="A5463" s="640"/>
      <c r="B5463" s="643"/>
      <c r="C5463" s="640"/>
      <c r="D5463" s="640"/>
      <c r="E5463" s="640"/>
      <c r="F5463" s="643"/>
      <c r="G5463" s="641"/>
    </row>
    <row r="5464" spans="1:7" ht="15.95" customHeight="1">
      <c r="A5464" s="640" t="s">
        <v>27676</v>
      </c>
      <c r="B5464" s="643" t="s">
        <v>9353</v>
      </c>
      <c r="C5464" s="640" t="s">
        <v>9354</v>
      </c>
      <c r="D5464" s="640"/>
      <c r="E5464" s="640"/>
      <c r="F5464" s="643" t="s">
        <v>86</v>
      </c>
      <c r="G5464" s="641">
        <v>572.53</v>
      </c>
    </row>
    <row r="5465" spans="1:7" ht="6" customHeight="1">
      <c r="A5465" s="640"/>
      <c r="B5465" s="643"/>
      <c r="C5465" s="640"/>
      <c r="D5465" s="640"/>
      <c r="E5465" s="640"/>
      <c r="F5465" s="643"/>
      <c r="G5465" s="641"/>
    </row>
    <row r="5466" spans="1:7" ht="15.95" customHeight="1">
      <c r="A5466" s="640" t="s">
        <v>27677</v>
      </c>
      <c r="B5466" s="643" t="s">
        <v>9355</v>
      </c>
      <c r="C5466" s="640" t="s">
        <v>9356</v>
      </c>
      <c r="D5466" s="640"/>
      <c r="E5466" s="640"/>
      <c r="F5466" s="643" t="s">
        <v>86</v>
      </c>
      <c r="G5466" s="641">
        <v>662.27</v>
      </c>
    </row>
    <row r="5467" spans="1:7" ht="6" customHeight="1">
      <c r="A5467" s="640"/>
      <c r="B5467" s="643"/>
      <c r="C5467" s="640"/>
      <c r="D5467" s="640"/>
      <c r="E5467" s="640"/>
      <c r="F5467" s="643"/>
      <c r="G5467" s="641"/>
    </row>
    <row r="5468" spans="1:7" ht="15.95" customHeight="1">
      <c r="A5468" s="640" t="s">
        <v>27678</v>
      </c>
      <c r="B5468" s="643" t="s">
        <v>9357</v>
      </c>
      <c r="C5468" s="640" t="s">
        <v>9358</v>
      </c>
      <c r="D5468" s="640"/>
      <c r="E5468" s="640"/>
      <c r="F5468" s="643" t="s">
        <v>86</v>
      </c>
      <c r="G5468" s="641">
        <v>1303.02</v>
      </c>
    </row>
    <row r="5469" spans="1:7" ht="6" customHeight="1">
      <c r="A5469" s="640"/>
      <c r="B5469" s="643"/>
      <c r="C5469" s="640"/>
      <c r="D5469" s="640"/>
      <c r="E5469" s="640"/>
      <c r="F5469" s="643"/>
      <c r="G5469" s="641"/>
    </row>
    <row r="5470" spans="1:7" ht="15.95" customHeight="1">
      <c r="A5470" s="640" t="s">
        <v>27679</v>
      </c>
      <c r="B5470" s="643" t="s">
        <v>9359</v>
      </c>
      <c r="C5470" s="640" t="s">
        <v>9360</v>
      </c>
      <c r="D5470" s="640"/>
      <c r="E5470" s="640"/>
      <c r="F5470" s="643" t="s">
        <v>86</v>
      </c>
      <c r="G5470" s="641">
        <v>1619.06</v>
      </c>
    </row>
    <row r="5471" spans="1:7" ht="6" customHeight="1">
      <c r="A5471" s="640"/>
      <c r="B5471" s="643"/>
      <c r="C5471" s="640"/>
      <c r="D5471" s="640"/>
      <c r="E5471" s="640"/>
      <c r="F5471" s="643"/>
      <c r="G5471" s="641"/>
    </row>
    <row r="5472" spans="1:7" ht="15.95" customHeight="1">
      <c r="A5472" s="640" t="s">
        <v>27680</v>
      </c>
      <c r="B5472" s="643" t="s">
        <v>9361</v>
      </c>
      <c r="C5472" s="640" t="s">
        <v>9362</v>
      </c>
      <c r="D5472" s="640"/>
      <c r="E5472" s="640"/>
      <c r="F5472" s="643" t="s">
        <v>86</v>
      </c>
      <c r="G5472" s="641">
        <v>2008.39</v>
      </c>
    </row>
    <row r="5473" spans="1:7" ht="6" customHeight="1">
      <c r="A5473" s="640"/>
      <c r="B5473" s="643"/>
      <c r="C5473" s="640"/>
      <c r="D5473" s="640"/>
      <c r="E5473" s="640"/>
      <c r="F5473" s="643"/>
      <c r="G5473" s="641"/>
    </row>
    <row r="5474" spans="1:7" ht="15.95" customHeight="1">
      <c r="A5474" s="640" t="s">
        <v>27681</v>
      </c>
      <c r="B5474" s="643" t="s">
        <v>9363</v>
      </c>
      <c r="C5474" s="640" t="s">
        <v>9364</v>
      </c>
      <c r="D5474" s="640"/>
      <c r="E5474" s="640"/>
      <c r="F5474" s="643" t="s">
        <v>86</v>
      </c>
      <c r="G5474" s="641">
        <v>2257.9899999999998</v>
      </c>
    </row>
    <row r="5475" spans="1:7" ht="6" customHeight="1">
      <c r="A5475" s="640"/>
      <c r="B5475" s="643"/>
      <c r="C5475" s="640"/>
      <c r="D5475" s="640"/>
      <c r="E5475" s="640"/>
      <c r="F5475" s="643"/>
      <c r="G5475" s="641"/>
    </row>
    <row r="5476" spans="1:7" ht="15.95" customHeight="1">
      <c r="A5476" s="640" t="s">
        <v>27682</v>
      </c>
      <c r="B5476" s="643" t="s">
        <v>9365</v>
      </c>
      <c r="C5476" s="640" t="s">
        <v>9366</v>
      </c>
      <c r="D5476" s="640"/>
      <c r="E5476" s="640"/>
      <c r="F5476" s="643" t="s">
        <v>26</v>
      </c>
      <c r="G5476" s="641">
        <v>134.11000000000001</v>
      </c>
    </row>
    <row r="5477" spans="1:7" ht="15" customHeight="1">
      <c r="A5477" s="640"/>
      <c r="B5477" s="643"/>
      <c r="C5477" s="640"/>
      <c r="D5477" s="640"/>
      <c r="E5477" s="640"/>
      <c r="F5477" s="643"/>
      <c r="G5477" s="641"/>
    </row>
    <row r="5478" spans="1:7" ht="15.95" customHeight="1">
      <c r="A5478" s="640" t="s">
        <v>27683</v>
      </c>
      <c r="B5478" s="643" t="s">
        <v>9367</v>
      </c>
      <c r="C5478" s="640" t="s">
        <v>9368</v>
      </c>
      <c r="D5478" s="640"/>
      <c r="E5478" s="640"/>
      <c r="F5478" s="643" t="s">
        <v>26</v>
      </c>
      <c r="G5478" s="641">
        <v>67.66</v>
      </c>
    </row>
    <row r="5479" spans="1:7" ht="15" customHeight="1">
      <c r="A5479" s="640"/>
      <c r="B5479" s="643"/>
      <c r="C5479" s="640"/>
      <c r="D5479" s="640"/>
      <c r="E5479" s="640"/>
      <c r="F5479" s="643"/>
      <c r="G5479" s="641"/>
    </row>
    <row r="5480" spans="1:7" ht="15.95" customHeight="1">
      <c r="A5480" s="640" t="s">
        <v>27684</v>
      </c>
      <c r="B5480" s="643" t="s">
        <v>9369</v>
      </c>
      <c r="C5480" s="640" t="s">
        <v>9370</v>
      </c>
      <c r="D5480" s="640"/>
      <c r="E5480" s="640"/>
      <c r="F5480" s="643" t="s">
        <v>26</v>
      </c>
      <c r="G5480" s="641">
        <v>48.98</v>
      </c>
    </row>
    <row r="5481" spans="1:7" ht="15" customHeight="1">
      <c r="A5481" s="640"/>
      <c r="B5481" s="643"/>
      <c r="C5481" s="640"/>
      <c r="D5481" s="640"/>
      <c r="E5481" s="640"/>
      <c r="F5481" s="643"/>
      <c r="G5481" s="641"/>
    </row>
    <row r="5482" spans="1:7" ht="15.95" customHeight="1">
      <c r="A5482" s="640" t="s">
        <v>27685</v>
      </c>
      <c r="B5482" s="643" t="s">
        <v>9371</v>
      </c>
      <c r="C5482" s="640" t="s">
        <v>9372</v>
      </c>
      <c r="D5482" s="640"/>
      <c r="E5482" s="640"/>
      <c r="F5482" s="643" t="s">
        <v>26</v>
      </c>
      <c r="G5482" s="641">
        <v>41.23</v>
      </c>
    </row>
    <row r="5483" spans="1:7" ht="15" customHeight="1">
      <c r="A5483" s="640"/>
      <c r="B5483" s="643"/>
      <c r="C5483" s="640"/>
      <c r="D5483" s="640"/>
      <c r="E5483" s="640"/>
      <c r="F5483" s="643"/>
      <c r="G5483" s="641"/>
    </row>
    <row r="5484" spans="1:7" ht="15.95" customHeight="1">
      <c r="A5484" s="640" t="s">
        <v>27686</v>
      </c>
      <c r="B5484" s="643" t="s">
        <v>9373</v>
      </c>
      <c r="C5484" s="640" t="s">
        <v>9374</v>
      </c>
      <c r="D5484" s="640"/>
      <c r="E5484" s="640"/>
      <c r="F5484" s="643" t="s">
        <v>26</v>
      </c>
      <c r="G5484" s="641">
        <v>23.59</v>
      </c>
    </row>
    <row r="5485" spans="1:7" ht="15" customHeight="1">
      <c r="A5485" s="640"/>
      <c r="B5485" s="643"/>
      <c r="C5485" s="640"/>
      <c r="D5485" s="640"/>
      <c r="E5485" s="640"/>
      <c r="F5485" s="643"/>
      <c r="G5485" s="641"/>
    </row>
    <row r="5486" spans="1:7" ht="15.95" customHeight="1">
      <c r="A5486" s="640" t="s">
        <v>27687</v>
      </c>
      <c r="B5486" s="643" t="s">
        <v>9375</v>
      </c>
      <c r="C5486" s="640" t="s">
        <v>9376</v>
      </c>
      <c r="D5486" s="640"/>
      <c r="E5486" s="640"/>
      <c r="F5486" s="643" t="s">
        <v>26</v>
      </c>
      <c r="G5486" s="641">
        <v>20.47</v>
      </c>
    </row>
    <row r="5487" spans="1:7" ht="15" customHeight="1">
      <c r="A5487" s="640"/>
      <c r="B5487" s="643"/>
      <c r="C5487" s="640"/>
      <c r="D5487" s="640"/>
      <c r="E5487" s="640"/>
      <c r="F5487" s="643"/>
      <c r="G5487" s="641"/>
    </row>
    <row r="5488" spans="1:7" ht="15.95" customHeight="1">
      <c r="A5488" s="640" t="s">
        <v>27688</v>
      </c>
      <c r="B5488" s="643" t="s">
        <v>9377</v>
      </c>
      <c r="C5488" s="640" t="s">
        <v>9378</v>
      </c>
      <c r="D5488" s="640"/>
      <c r="E5488" s="640"/>
      <c r="F5488" s="643" t="s">
        <v>26</v>
      </c>
      <c r="G5488" s="641">
        <v>17.170000000000002</v>
      </c>
    </row>
    <row r="5489" spans="1:7" ht="15" customHeight="1">
      <c r="A5489" s="640"/>
      <c r="B5489" s="643"/>
      <c r="C5489" s="640"/>
      <c r="D5489" s="640"/>
      <c r="E5489" s="640"/>
      <c r="F5489" s="643"/>
      <c r="G5489" s="641"/>
    </row>
    <row r="5490" spans="1:7" ht="15.95" customHeight="1">
      <c r="A5490" s="245" t="s">
        <v>27689</v>
      </c>
      <c r="B5490" s="642" t="s">
        <v>9379</v>
      </c>
      <c r="C5490" s="642"/>
      <c r="D5490" s="642"/>
      <c r="E5490" s="642"/>
      <c r="F5490" s="642"/>
      <c r="G5490" s="246">
        <v>1113.5</v>
      </c>
    </row>
    <row r="5491" spans="1:7" ht="15.95" customHeight="1">
      <c r="A5491" s="640" t="s">
        <v>27690</v>
      </c>
      <c r="B5491" s="643" t="s">
        <v>9380</v>
      </c>
      <c r="C5491" s="640" t="s">
        <v>9381</v>
      </c>
      <c r="D5491" s="640"/>
      <c r="E5491" s="640"/>
      <c r="F5491" s="643" t="s">
        <v>12</v>
      </c>
      <c r="G5491" s="641">
        <v>74.959999999999994</v>
      </c>
    </row>
    <row r="5492" spans="1:7" ht="6" customHeight="1">
      <c r="A5492" s="640"/>
      <c r="B5492" s="643"/>
      <c r="C5492" s="640"/>
      <c r="D5492" s="640"/>
      <c r="E5492" s="640"/>
      <c r="F5492" s="643"/>
      <c r="G5492" s="641"/>
    </row>
    <row r="5493" spans="1:7" ht="15.95" customHeight="1">
      <c r="A5493" s="640" t="s">
        <v>27691</v>
      </c>
      <c r="B5493" s="643" t="s">
        <v>9382</v>
      </c>
      <c r="C5493" s="640" t="s">
        <v>9383</v>
      </c>
      <c r="D5493" s="640"/>
      <c r="E5493" s="640"/>
      <c r="F5493" s="643" t="s">
        <v>12</v>
      </c>
      <c r="G5493" s="641">
        <v>82.84</v>
      </c>
    </row>
    <row r="5494" spans="1:7" ht="15" customHeight="1">
      <c r="A5494" s="640"/>
      <c r="B5494" s="643"/>
      <c r="C5494" s="640"/>
      <c r="D5494" s="640"/>
      <c r="E5494" s="640"/>
      <c r="F5494" s="643"/>
      <c r="G5494" s="641"/>
    </row>
    <row r="5495" spans="1:7" ht="15.95" customHeight="1">
      <c r="A5495" s="640" t="s">
        <v>27692</v>
      </c>
      <c r="B5495" s="643" t="s">
        <v>9384</v>
      </c>
      <c r="C5495" s="640" t="s">
        <v>9385</v>
      </c>
      <c r="D5495" s="640"/>
      <c r="E5495" s="640"/>
      <c r="F5495" s="643" t="s">
        <v>12</v>
      </c>
      <c r="G5495" s="641">
        <v>30.05</v>
      </c>
    </row>
    <row r="5496" spans="1:7" ht="6" customHeight="1">
      <c r="A5496" s="640"/>
      <c r="B5496" s="643"/>
      <c r="C5496" s="640"/>
      <c r="D5496" s="640"/>
      <c r="E5496" s="640"/>
      <c r="F5496" s="643"/>
      <c r="G5496" s="641"/>
    </row>
    <row r="5497" spans="1:7" ht="15.95" customHeight="1">
      <c r="A5497" s="640" t="s">
        <v>27693</v>
      </c>
      <c r="B5497" s="643" t="s">
        <v>9386</v>
      </c>
      <c r="C5497" s="640" t="s">
        <v>9387</v>
      </c>
      <c r="D5497" s="640"/>
      <c r="E5497" s="640"/>
      <c r="F5497" s="643" t="s">
        <v>12</v>
      </c>
      <c r="G5497" s="641">
        <v>33.19</v>
      </c>
    </row>
    <row r="5498" spans="1:7" ht="15" customHeight="1">
      <c r="A5498" s="640"/>
      <c r="B5498" s="643"/>
      <c r="C5498" s="640"/>
      <c r="D5498" s="640"/>
      <c r="E5498" s="640"/>
      <c r="F5498" s="643"/>
      <c r="G5498" s="641"/>
    </row>
    <row r="5499" spans="1:7" ht="15.95" customHeight="1">
      <c r="A5499" s="640" t="s">
        <v>27694</v>
      </c>
      <c r="B5499" s="643" t="s">
        <v>9388</v>
      </c>
      <c r="C5499" s="640" t="s">
        <v>9389</v>
      </c>
      <c r="D5499" s="640"/>
      <c r="E5499" s="640"/>
      <c r="F5499" s="643" t="s">
        <v>12</v>
      </c>
      <c r="G5499" s="641">
        <v>116.91</v>
      </c>
    </row>
    <row r="5500" spans="1:7" ht="15" customHeight="1">
      <c r="A5500" s="640"/>
      <c r="B5500" s="643"/>
      <c r="C5500" s="640"/>
      <c r="D5500" s="640"/>
      <c r="E5500" s="640"/>
      <c r="F5500" s="643"/>
      <c r="G5500" s="641"/>
    </row>
    <row r="5501" spans="1:7" ht="15.95" customHeight="1">
      <c r="A5501" s="640" t="s">
        <v>27695</v>
      </c>
      <c r="B5501" s="643" t="s">
        <v>9390</v>
      </c>
      <c r="C5501" s="640" t="s">
        <v>9391</v>
      </c>
      <c r="D5501" s="640"/>
      <c r="E5501" s="640"/>
      <c r="F5501" s="643" t="s">
        <v>12</v>
      </c>
      <c r="G5501" s="641">
        <v>118.71</v>
      </c>
    </row>
    <row r="5502" spans="1:7" ht="15" customHeight="1">
      <c r="A5502" s="640"/>
      <c r="B5502" s="643"/>
      <c r="C5502" s="640"/>
      <c r="D5502" s="640"/>
      <c r="E5502" s="640"/>
      <c r="F5502" s="643"/>
      <c r="G5502" s="641"/>
    </row>
    <row r="5503" spans="1:7" ht="15.95" customHeight="1">
      <c r="A5503" s="640" t="s">
        <v>27696</v>
      </c>
      <c r="B5503" s="643" t="s">
        <v>9392</v>
      </c>
      <c r="C5503" s="640" t="s">
        <v>9393</v>
      </c>
      <c r="D5503" s="640"/>
      <c r="E5503" s="640"/>
      <c r="F5503" s="643" t="s">
        <v>12</v>
      </c>
      <c r="G5503" s="641">
        <v>135.87</v>
      </c>
    </row>
    <row r="5504" spans="1:7" ht="6" customHeight="1">
      <c r="A5504" s="640"/>
      <c r="B5504" s="643"/>
      <c r="C5504" s="640"/>
      <c r="D5504" s="640"/>
      <c r="E5504" s="640"/>
      <c r="F5504" s="643"/>
      <c r="G5504" s="641"/>
    </row>
    <row r="5505" spans="1:7" ht="15.95" customHeight="1">
      <c r="A5505" s="640" t="s">
        <v>27697</v>
      </c>
      <c r="B5505" s="643" t="s">
        <v>9394</v>
      </c>
      <c r="C5505" s="640" t="s">
        <v>9395</v>
      </c>
      <c r="D5505" s="640"/>
      <c r="E5505" s="640"/>
      <c r="F5505" s="643" t="s">
        <v>12</v>
      </c>
      <c r="G5505" s="641">
        <v>227.89</v>
      </c>
    </row>
    <row r="5506" spans="1:7" ht="15" customHeight="1">
      <c r="A5506" s="640"/>
      <c r="B5506" s="643"/>
      <c r="C5506" s="640"/>
      <c r="D5506" s="640"/>
      <c r="E5506" s="640"/>
      <c r="F5506" s="643"/>
      <c r="G5506" s="641"/>
    </row>
    <row r="5507" spans="1:7" ht="15.95" customHeight="1">
      <c r="A5507" s="640" t="s">
        <v>27698</v>
      </c>
      <c r="B5507" s="643" t="s">
        <v>9396</v>
      </c>
      <c r="C5507" s="640" t="s">
        <v>9397</v>
      </c>
      <c r="D5507" s="640"/>
      <c r="E5507" s="640"/>
      <c r="F5507" s="643" t="s">
        <v>12</v>
      </c>
      <c r="G5507" s="641">
        <v>40.67</v>
      </c>
    </row>
    <row r="5508" spans="1:7" ht="15" customHeight="1">
      <c r="A5508" s="640"/>
      <c r="B5508" s="643"/>
      <c r="C5508" s="640"/>
      <c r="D5508" s="640"/>
      <c r="E5508" s="640"/>
      <c r="F5508" s="643"/>
      <c r="G5508" s="641"/>
    </row>
    <row r="5509" spans="1:7" ht="15.95" customHeight="1">
      <c r="A5509" s="640" t="s">
        <v>27699</v>
      </c>
      <c r="B5509" s="643" t="s">
        <v>9398</v>
      </c>
      <c r="C5509" s="640" t="s">
        <v>9399</v>
      </c>
      <c r="D5509" s="640"/>
      <c r="E5509" s="640"/>
      <c r="F5509" s="643" t="s">
        <v>12</v>
      </c>
      <c r="G5509" s="641">
        <v>133.61000000000001</v>
      </c>
    </row>
    <row r="5510" spans="1:7" ht="15" customHeight="1">
      <c r="A5510" s="640"/>
      <c r="B5510" s="643"/>
      <c r="C5510" s="640"/>
      <c r="D5510" s="640"/>
      <c r="E5510" s="640"/>
      <c r="F5510" s="643"/>
      <c r="G5510" s="641"/>
    </row>
    <row r="5511" spans="1:7" ht="15.95" customHeight="1">
      <c r="A5511" s="640" t="s">
        <v>27700</v>
      </c>
      <c r="B5511" s="643" t="s">
        <v>9400</v>
      </c>
      <c r="C5511" s="640" t="s">
        <v>9401</v>
      </c>
      <c r="D5511" s="640"/>
      <c r="E5511" s="640"/>
      <c r="F5511" s="643" t="s">
        <v>12</v>
      </c>
      <c r="G5511" s="641">
        <v>13.78</v>
      </c>
    </row>
    <row r="5512" spans="1:7" ht="6" customHeight="1">
      <c r="A5512" s="640"/>
      <c r="B5512" s="643"/>
      <c r="C5512" s="640"/>
      <c r="D5512" s="640"/>
      <c r="E5512" s="640"/>
      <c r="F5512" s="643"/>
      <c r="G5512" s="641"/>
    </row>
    <row r="5513" spans="1:7" ht="15.95" customHeight="1">
      <c r="A5513" s="640" t="s">
        <v>27701</v>
      </c>
      <c r="B5513" s="643" t="s">
        <v>9402</v>
      </c>
      <c r="C5513" s="640" t="s">
        <v>9403</v>
      </c>
      <c r="D5513" s="640"/>
      <c r="E5513" s="640"/>
      <c r="F5513" s="643" t="s">
        <v>12</v>
      </c>
      <c r="G5513" s="641">
        <v>24.84</v>
      </c>
    </row>
    <row r="5514" spans="1:7" ht="15" customHeight="1">
      <c r="A5514" s="640"/>
      <c r="B5514" s="643"/>
      <c r="C5514" s="640"/>
      <c r="D5514" s="640"/>
      <c r="E5514" s="640"/>
      <c r="F5514" s="643"/>
      <c r="G5514" s="641"/>
    </row>
    <row r="5515" spans="1:7" ht="15.95" customHeight="1">
      <c r="A5515" s="640" t="s">
        <v>27702</v>
      </c>
      <c r="B5515" s="643" t="s">
        <v>9404</v>
      </c>
      <c r="C5515" s="640" t="s">
        <v>9405</v>
      </c>
      <c r="D5515" s="640"/>
      <c r="E5515" s="640"/>
      <c r="F5515" s="643" t="s">
        <v>12</v>
      </c>
      <c r="G5515" s="641">
        <v>37.97</v>
      </c>
    </row>
    <row r="5516" spans="1:7" ht="6" customHeight="1">
      <c r="A5516" s="640"/>
      <c r="B5516" s="643"/>
      <c r="C5516" s="640"/>
      <c r="D5516" s="640"/>
      <c r="E5516" s="640"/>
      <c r="F5516" s="643"/>
      <c r="G5516" s="641"/>
    </row>
    <row r="5517" spans="1:7" ht="15.95" customHeight="1">
      <c r="A5517" s="640" t="s">
        <v>27703</v>
      </c>
      <c r="B5517" s="643" t="s">
        <v>9406</v>
      </c>
      <c r="C5517" s="640" t="s">
        <v>9407</v>
      </c>
      <c r="D5517" s="640"/>
      <c r="E5517" s="640"/>
      <c r="F5517" s="643" t="s">
        <v>12</v>
      </c>
      <c r="G5517" s="641">
        <v>42.21</v>
      </c>
    </row>
    <row r="5518" spans="1:7" ht="15" customHeight="1">
      <c r="A5518" s="640"/>
      <c r="B5518" s="643"/>
      <c r="C5518" s="640"/>
      <c r="D5518" s="640"/>
      <c r="E5518" s="640"/>
      <c r="F5518" s="643"/>
      <c r="G5518" s="641"/>
    </row>
    <row r="5519" spans="1:7" ht="15.95" customHeight="1">
      <c r="A5519" s="245" t="s">
        <v>27704</v>
      </c>
      <c r="B5519" s="642" t="s">
        <v>9408</v>
      </c>
      <c r="C5519" s="642"/>
      <c r="D5519" s="642"/>
      <c r="E5519" s="642"/>
      <c r="F5519" s="642"/>
      <c r="G5519" s="246">
        <v>3884.94</v>
      </c>
    </row>
    <row r="5520" spans="1:7" ht="15.95" customHeight="1">
      <c r="A5520" s="247" t="s">
        <v>27705</v>
      </c>
      <c r="B5520" s="248" t="s">
        <v>9409</v>
      </c>
      <c r="C5520" s="640" t="s">
        <v>9410</v>
      </c>
      <c r="D5520" s="640"/>
      <c r="E5520" s="640"/>
      <c r="F5520" s="248" t="s">
        <v>12</v>
      </c>
      <c r="G5520" s="249">
        <v>71.83</v>
      </c>
    </row>
    <row r="5521" spans="1:7" ht="15.95" customHeight="1">
      <c r="A5521" s="247" t="s">
        <v>27706</v>
      </c>
      <c r="B5521" s="248" t="s">
        <v>9411</v>
      </c>
      <c r="C5521" s="640" t="s">
        <v>9412</v>
      </c>
      <c r="D5521" s="640"/>
      <c r="E5521" s="640"/>
      <c r="F5521" s="248" t="s">
        <v>22</v>
      </c>
      <c r="G5521" s="249">
        <v>36</v>
      </c>
    </row>
    <row r="5522" spans="1:7" ht="15.95" customHeight="1">
      <c r="A5522" s="640" t="s">
        <v>27707</v>
      </c>
      <c r="B5522" s="643" t="s">
        <v>9413</v>
      </c>
      <c r="C5522" s="640" t="s">
        <v>9414</v>
      </c>
      <c r="D5522" s="640"/>
      <c r="E5522" s="640"/>
      <c r="F5522" s="643" t="s">
        <v>86</v>
      </c>
      <c r="G5522" s="641">
        <v>928.49</v>
      </c>
    </row>
    <row r="5523" spans="1:7" ht="6" customHeight="1">
      <c r="A5523" s="640"/>
      <c r="B5523" s="643"/>
      <c r="C5523" s="640"/>
      <c r="D5523" s="640"/>
      <c r="E5523" s="640"/>
      <c r="F5523" s="643"/>
      <c r="G5523" s="641"/>
    </row>
    <row r="5524" spans="1:7" ht="15.95" customHeight="1">
      <c r="A5524" s="640" t="s">
        <v>27708</v>
      </c>
      <c r="B5524" s="643" t="s">
        <v>9415</v>
      </c>
      <c r="C5524" s="640" t="s">
        <v>9416</v>
      </c>
      <c r="D5524" s="640"/>
      <c r="E5524" s="640"/>
      <c r="F5524" s="643" t="s">
        <v>86</v>
      </c>
      <c r="G5524" s="641">
        <v>805.69</v>
      </c>
    </row>
    <row r="5525" spans="1:7" ht="6" customHeight="1">
      <c r="A5525" s="640"/>
      <c r="B5525" s="643"/>
      <c r="C5525" s="640"/>
      <c r="D5525" s="640"/>
      <c r="E5525" s="640"/>
      <c r="F5525" s="643"/>
      <c r="G5525" s="641"/>
    </row>
    <row r="5526" spans="1:7" ht="15.95" customHeight="1">
      <c r="A5526" s="640" t="s">
        <v>27709</v>
      </c>
      <c r="B5526" s="643" t="s">
        <v>9417</v>
      </c>
      <c r="C5526" s="640" t="s">
        <v>9418</v>
      </c>
      <c r="D5526" s="640"/>
      <c r="E5526" s="640"/>
      <c r="F5526" s="643" t="s">
        <v>86</v>
      </c>
      <c r="G5526" s="641">
        <v>972.2</v>
      </c>
    </row>
    <row r="5527" spans="1:7" ht="6" customHeight="1">
      <c r="A5527" s="640"/>
      <c r="B5527" s="643"/>
      <c r="C5527" s="640"/>
      <c r="D5527" s="640"/>
      <c r="E5527" s="640"/>
      <c r="F5527" s="643"/>
      <c r="G5527" s="641"/>
    </row>
    <row r="5528" spans="1:7" ht="15.95" customHeight="1">
      <c r="A5528" s="640" t="s">
        <v>27710</v>
      </c>
      <c r="B5528" s="643" t="s">
        <v>9419</v>
      </c>
      <c r="C5528" s="640" t="s">
        <v>9420</v>
      </c>
      <c r="D5528" s="640"/>
      <c r="E5528" s="640"/>
      <c r="F5528" s="643" t="s">
        <v>86</v>
      </c>
      <c r="G5528" s="641">
        <v>343.42</v>
      </c>
    </row>
    <row r="5529" spans="1:7" ht="6" customHeight="1">
      <c r="A5529" s="640"/>
      <c r="B5529" s="643"/>
      <c r="C5529" s="640"/>
      <c r="D5529" s="640"/>
      <c r="E5529" s="640"/>
      <c r="F5529" s="643"/>
      <c r="G5529" s="641"/>
    </row>
    <row r="5530" spans="1:7" ht="15.95" customHeight="1">
      <c r="A5530" s="640" t="s">
        <v>27711</v>
      </c>
      <c r="B5530" s="643" t="s">
        <v>9421</v>
      </c>
      <c r="C5530" s="640" t="s">
        <v>9422</v>
      </c>
      <c r="D5530" s="640"/>
      <c r="E5530" s="640"/>
      <c r="F5530" s="643" t="s">
        <v>12</v>
      </c>
      <c r="G5530" s="641">
        <v>105.65</v>
      </c>
    </row>
    <row r="5531" spans="1:7" ht="6" customHeight="1">
      <c r="A5531" s="640"/>
      <c r="B5531" s="643"/>
      <c r="C5531" s="640"/>
      <c r="D5531" s="640"/>
      <c r="E5531" s="640"/>
      <c r="F5531" s="643"/>
      <c r="G5531" s="641"/>
    </row>
    <row r="5532" spans="1:7" ht="15.95" customHeight="1">
      <c r="A5532" s="640" t="s">
        <v>27712</v>
      </c>
      <c r="B5532" s="643" t="s">
        <v>9423</v>
      </c>
      <c r="C5532" s="640" t="s">
        <v>9424</v>
      </c>
      <c r="D5532" s="640"/>
      <c r="E5532" s="640"/>
      <c r="F5532" s="643" t="s">
        <v>86</v>
      </c>
      <c r="G5532" s="641">
        <v>235.96</v>
      </c>
    </row>
    <row r="5533" spans="1:7" ht="6" customHeight="1">
      <c r="A5533" s="640"/>
      <c r="B5533" s="643"/>
      <c r="C5533" s="640"/>
      <c r="D5533" s="640"/>
      <c r="E5533" s="640"/>
      <c r="F5533" s="643"/>
      <c r="G5533" s="641"/>
    </row>
    <row r="5534" spans="1:7" ht="15.95" customHeight="1">
      <c r="A5534" s="247" t="s">
        <v>27713</v>
      </c>
      <c r="B5534" s="248" t="s">
        <v>9425</v>
      </c>
      <c r="C5534" s="640" t="s">
        <v>9426</v>
      </c>
      <c r="D5534" s="640"/>
      <c r="E5534" s="640"/>
      <c r="F5534" s="248" t="s">
        <v>86</v>
      </c>
      <c r="G5534" s="249">
        <v>61.48</v>
      </c>
    </row>
    <row r="5535" spans="1:7" ht="15.95" customHeight="1">
      <c r="A5535" s="640" t="s">
        <v>27714</v>
      </c>
      <c r="B5535" s="643" t="s">
        <v>9427</v>
      </c>
      <c r="C5535" s="640" t="s">
        <v>9428</v>
      </c>
      <c r="D5535" s="640"/>
      <c r="E5535" s="640"/>
      <c r="F5535" s="643" t="s">
        <v>86</v>
      </c>
      <c r="G5535" s="641">
        <v>30.63</v>
      </c>
    </row>
    <row r="5536" spans="1:7" ht="15" customHeight="1">
      <c r="A5536" s="640"/>
      <c r="B5536" s="643"/>
      <c r="C5536" s="640"/>
      <c r="D5536" s="640"/>
      <c r="E5536" s="640"/>
      <c r="F5536" s="643"/>
      <c r="G5536" s="641"/>
    </row>
    <row r="5537" spans="1:7" ht="15.95" customHeight="1">
      <c r="A5537" s="640" t="s">
        <v>27715</v>
      </c>
      <c r="B5537" s="643" t="s">
        <v>9429</v>
      </c>
      <c r="C5537" s="640" t="s">
        <v>9430</v>
      </c>
      <c r="D5537" s="640"/>
      <c r="E5537" s="640"/>
      <c r="F5537" s="643" t="s">
        <v>86</v>
      </c>
      <c r="G5537" s="641">
        <v>32.72</v>
      </c>
    </row>
    <row r="5538" spans="1:7" ht="6" customHeight="1">
      <c r="A5538" s="640"/>
      <c r="B5538" s="643"/>
      <c r="C5538" s="640"/>
      <c r="D5538" s="640"/>
      <c r="E5538" s="640"/>
      <c r="F5538" s="643"/>
      <c r="G5538" s="641"/>
    </row>
    <row r="5539" spans="1:7" ht="15.95" customHeight="1">
      <c r="A5539" s="640" t="s">
        <v>27716</v>
      </c>
      <c r="B5539" s="643" t="s">
        <v>9431</v>
      </c>
      <c r="C5539" s="640" t="s">
        <v>9432</v>
      </c>
      <c r="D5539" s="640"/>
      <c r="E5539" s="640"/>
      <c r="F5539" s="643" t="s">
        <v>86</v>
      </c>
      <c r="G5539" s="641">
        <v>34.24</v>
      </c>
    </row>
    <row r="5540" spans="1:7" ht="6" customHeight="1">
      <c r="A5540" s="640"/>
      <c r="B5540" s="643"/>
      <c r="C5540" s="640"/>
      <c r="D5540" s="640"/>
      <c r="E5540" s="640"/>
      <c r="F5540" s="643"/>
      <c r="G5540" s="641"/>
    </row>
    <row r="5541" spans="1:7" ht="15.95" customHeight="1">
      <c r="A5541" s="640" t="s">
        <v>27717</v>
      </c>
      <c r="B5541" s="643" t="s">
        <v>9433</v>
      </c>
      <c r="C5541" s="640" t="s">
        <v>9434</v>
      </c>
      <c r="D5541" s="640"/>
      <c r="E5541" s="640"/>
      <c r="F5541" s="643" t="s">
        <v>86</v>
      </c>
      <c r="G5541" s="641">
        <v>40.21</v>
      </c>
    </row>
    <row r="5542" spans="1:7" ht="6" customHeight="1">
      <c r="A5542" s="640"/>
      <c r="B5542" s="643"/>
      <c r="C5542" s="640"/>
      <c r="D5542" s="640"/>
      <c r="E5542" s="640"/>
      <c r="F5542" s="643"/>
      <c r="G5542" s="641"/>
    </row>
    <row r="5543" spans="1:7" ht="15.95" customHeight="1">
      <c r="A5543" s="640" t="s">
        <v>27718</v>
      </c>
      <c r="B5543" s="643" t="s">
        <v>9435</v>
      </c>
      <c r="C5543" s="640" t="s">
        <v>9436</v>
      </c>
      <c r="D5543" s="640"/>
      <c r="E5543" s="640"/>
      <c r="F5543" s="643" t="s">
        <v>86</v>
      </c>
      <c r="G5543" s="641">
        <v>42.75</v>
      </c>
    </row>
    <row r="5544" spans="1:7" ht="6" customHeight="1">
      <c r="A5544" s="640"/>
      <c r="B5544" s="643"/>
      <c r="C5544" s="640"/>
      <c r="D5544" s="640"/>
      <c r="E5544" s="640"/>
      <c r="F5544" s="643"/>
      <c r="G5544" s="641"/>
    </row>
    <row r="5545" spans="1:7" ht="15.95" customHeight="1">
      <c r="A5545" s="640" t="s">
        <v>27719</v>
      </c>
      <c r="B5545" s="643" t="s">
        <v>9437</v>
      </c>
      <c r="C5545" s="640" t="s">
        <v>9438</v>
      </c>
      <c r="D5545" s="640"/>
      <c r="E5545" s="640"/>
      <c r="F5545" s="643" t="s">
        <v>86</v>
      </c>
      <c r="G5545" s="641">
        <v>45.46</v>
      </c>
    </row>
    <row r="5546" spans="1:7" ht="6" customHeight="1">
      <c r="A5546" s="640"/>
      <c r="B5546" s="643"/>
      <c r="C5546" s="640"/>
      <c r="D5546" s="640"/>
      <c r="E5546" s="640"/>
      <c r="F5546" s="643"/>
      <c r="G5546" s="641"/>
    </row>
    <row r="5547" spans="1:7" ht="15.95" customHeight="1">
      <c r="A5547" s="640" t="s">
        <v>27720</v>
      </c>
      <c r="B5547" s="643" t="s">
        <v>9439</v>
      </c>
      <c r="C5547" s="640" t="s">
        <v>9440</v>
      </c>
      <c r="D5547" s="640"/>
      <c r="E5547" s="640"/>
      <c r="F5547" s="643" t="s">
        <v>86</v>
      </c>
      <c r="G5547" s="641">
        <v>53.3</v>
      </c>
    </row>
    <row r="5548" spans="1:7" ht="6" customHeight="1">
      <c r="A5548" s="640"/>
      <c r="B5548" s="643"/>
      <c r="C5548" s="640"/>
      <c r="D5548" s="640"/>
      <c r="E5548" s="640"/>
      <c r="F5548" s="643"/>
      <c r="G5548" s="641"/>
    </row>
    <row r="5549" spans="1:7" ht="15.95" customHeight="1">
      <c r="A5549" s="247" t="s">
        <v>27721</v>
      </c>
      <c r="B5549" s="248" t="s">
        <v>9441</v>
      </c>
      <c r="C5549" s="640" t="s">
        <v>9442</v>
      </c>
      <c r="D5549" s="640"/>
      <c r="E5549" s="640"/>
      <c r="F5549" s="248" t="s">
        <v>86</v>
      </c>
      <c r="G5549" s="249">
        <v>44.91</v>
      </c>
    </row>
    <row r="5550" spans="1:7" ht="15.95" customHeight="1">
      <c r="A5550" s="245" t="s">
        <v>27722</v>
      </c>
      <c r="B5550" s="642" t="s">
        <v>9443</v>
      </c>
      <c r="C5550" s="642"/>
      <c r="D5550" s="642"/>
      <c r="E5550" s="642"/>
      <c r="F5550" s="642"/>
      <c r="G5550" s="246">
        <v>9550.25</v>
      </c>
    </row>
    <row r="5551" spans="1:7" ht="15.95" customHeight="1">
      <c r="A5551" s="245" t="s">
        <v>27723</v>
      </c>
      <c r="B5551" s="642" t="s">
        <v>9</v>
      </c>
      <c r="C5551" s="642"/>
      <c r="D5551" s="642"/>
      <c r="E5551" s="642"/>
      <c r="F5551" s="642"/>
      <c r="G5551" s="246">
        <v>115.75</v>
      </c>
    </row>
    <row r="5552" spans="1:7" ht="15.95" customHeight="1">
      <c r="A5552" s="247" t="s">
        <v>27724</v>
      </c>
      <c r="B5552" s="248" t="s">
        <v>9444</v>
      </c>
      <c r="C5552" s="640" t="s">
        <v>9445</v>
      </c>
      <c r="D5552" s="640"/>
      <c r="E5552" s="640"/>
      <c r="F5552" s="248" t="s">
        <v>6048</v>
      </c>
      <c r="G5552" s="249">
        <v>37.64</v>
      </c>
    </row>
    <row r="5553" spans="1:7" ht="15.95" customHeight="1">
      <c r="A5553" s="247" t="s">
        <v>27725</v>
      </c>
      <c r="B5553" s="248" t="s">
        <v>9446</v>
      </c>
      <c r="C5553" s="640" t="s">
        <v>9447</v>
      </c>
      <c r="D5553" s="640"/>
      <c r="E5553" s="640"/>
      <c r="F5553" s="248" t="s">
        <v>6048</v>
      </c>
      <c r="G5553" s="249">
        <v>36.369999999999997</v>
      </c>
    </row>
    <row r="5554" spans="1:7" ht="15.95" customHeight="1">
      <c r="A5554" s="640" t="s">
        <v>27726</v>
      </c>
      <c r="B5554" s="643" t="s">
        <v>9448</v>
      </c>
      <c r="C5554" s="640" t="s">
        <v>9449</v>
      </c>
      <c r="D5554" s="640"/>
      <c r="E5554" s="640"/>
      <c r="F5554" s="643" t="s">
        <v>22</v>
      </c>
      <c r="G5554" s="641">
        <v>31.3</v>
      </c>
    </row>
    <row r="5555" spans="1:7" ht="6" customHeight="1">
      <c r="A5555" s="640"/>
      <c r="B5555" s="643"/>
      <c r="C5555" s="640"/>
      <c r="D5555" s="640"/>
      <c r="E5555" s="640"/>
      <c r="F5555" s="643"/>
      <c r="G5555" s="641"/>
    </row>
    <row r="5556" spans="1:7" ht="15.95" customHeight="1">
      <c r="A5556" s="247" t="s">
        <v>27727</v>
      </c>
      <c r="B5556" s="248" t="s">
        <v>9450</v>
      </c>
      <c r="C5556" s="640" t="s">
        <v>9451</v>
      </c>
      <c r="D5556" s="640"/>
      <c r="E5556" s="640"/>
      <c r="F5556" s="248" t="s">
        <v>22</v>
      </c>
      <c r="G5556" s="249">
        <v>10.44</v>
      </c>
    </row>
    <row r="5557" spans="1:7" ht="15.95" customHeight="1">
      <c r="A5557" s="245" t="s">
        <v>27728</v>
      </c>
      <c r="B5557" s="642" t="s">
        <v>2670</v>
      </c>
      <c r="C5557" s="642"/>
      <c r="D5557" s="642"/>
      <c r="E5557" s="642"/>
      <c r="F5557" s="642"/>
      <c r="G5557" s="246">
        <v>1854.76</v>
      </c>
    </row>
    <row r="5558" spans="1:7" ht="15.95" customHeight="1">
      <c r="A5558" s="640" t="s">
        <v>27729</v>
      </c>
      <c r="B5558" s="643" t="s">
        <v>9452</v>
      </c>
      <c r="C5558" s="640" t="s">
        <v>9453</v>
      </c>
      <c r="D5558" s="640"/>
      <c r="E5558" s="640"/>
      <c r="F5558" s="643" t="s">
        <v>12</v>
      </c>
      <c r="G5558" s="641">
        <v>121.02</v>
      </c>
    </row>
    <row r="5559" spans="1:7" ht="15" customHeight="1">
      <c r="A5559" s="640"/>
      <c r="B5559" s="643"/>
      <c r="C5559" s="640"/>
      <c r="D5559" s="640"/>
      <c r="E5559" s="640"/>
      <c r="F5559" s="643"/>
      <c r="G5559" s="641"/>
    </row>
    <row r="5560" spans="1:7" ht="15.95" customHeight="1">
      <c r="A5560" s="247" t="s">
        <v>27730</v>
      </c>
      <c r="B5560" s="248" t="s">
        <v>9454</v>
      </c>
      <c r="C5560" s="640" t="s">
        <v>9455</v>
      </c>
      <c r="D5560" s="640"/>
      <c r="E5560" s="640"/>
      <c r="F5560" s="248" t="s">
        <v>2877</v>
      </c>
      <c r="G5560" s="249">
        <v>1342.41</v>
      </c>
    </row>
    <row r="5561" spans="1:7" ht="15.95" customHeight="1">
      <c r="A5561" s="247" t="s">
        <v>27731</v>
      </c>
      <c r="B5561" s="248" t="s">
        <v>9456</v>
      </c>
      <c r="C5561" s="640" t="s">
        <v>9457</v>
      </c>
      <c r="D5561" s="640"/>
      <c r="E5561" s="640"/>
      <c r="F5561" s="248" t="s">
        <v>22</v>
      </c>
      <c r="G5561" s="249">
        <v>226.55</v>
      </c>
    </row>
    <row r="5562" spans="1:7" ht="15.95" customHeight="1">
      <c r="A5562" s="247" t="s">
        <v>27732</v>
      </c>
      <c r="B5562" s="248" t="s">
        <v>9458</v>
      </c>
      <c r="C5562" s="640" t="s">
        <v>9459</v>
      </c>
      <c r="D5562" s="640"/>
      <c r="E5562" s="640"/>
      <c r="F5562" s="248" t="s">
        <v>86</v>
      </c>
      <c r="G5562" s="249">
        <v>32.450000000000003</v>
      </c>
    </row>
    <row r="5563" spans="1:7" ht="15.95" customHeight="1">
      <c r="A5563" s="247" t="s">
        <v>27733</v>
      </c>
      <c r="B5563" s="248" t="s">
        <v>9460</v>
      </c>
      <c r="C5563" s="640" t="s">
        <v>9461</v>
      </c>
      <c r="D5563" s="640"/>
      <c r="E5563" s="640"/>
      <c r="F5563" s="248" t="s">
        <v>86</v>
      </c>
      <c r="G5563" s="249">
        <v>132.33000000000001</v>
      </c>
    </row>
    <row r="5564" spans="1:7" ht="15.95" customHeight="1">
      <c r="A5564" s="245" t="s">
        <v>27734</v>
      </c>
      <c r="B5564" s="642" t="s">
        <v>9462</v>
      </c>
      <c r="C5564" s="642"/>
      <c r="D5564" s="642"/>
      <c r="E5564" s="642"/>
      <c r="F5564" s="642"/>
      <c r="G5564" s="246">
        <v>4685.12</v>
      </c>
    </row>
    <row r="5565" spans="1:7" ht="15.95" customHeight="1">
      <c r="A5565" s="247" t="s">
        <v>27735</v>
      </c>
      <c r="B5565" s="248" t="s">
        <v>9463</v>
      </c>
      <c r="C5565" s="640" t="s">
        <v>9464</v>
      </c>
      <c r="D5565" s="640"/>
      <c r="E5565" s="640"/>
      <c r="F5565" s="248" t="s">
        <v>86</v>
      </c>
      <c r="G5565" s="249">
        <v>694.47</v>
      </c>
    </row>
    <row r="5566" spans="1:7" ht="15.95" customHeight="1">
      <c r="A5566" s="247" t="s">
        <v>27736</v>
      </c>
      <c r="B5566" s="248" t="s">
        <v>9465</v>
      </c>
      <c r="C5566" s="640" t="s">
        <v>9466</v>
      </c>
      <c r="D5566" s="640"/>
      <c r="E5566" s="640"/>
      <c r="F5566" s="248" t="s">
        <v>86</v>
      </c>
      <c r="G5566" s="249">
        <v>1208.3599999999999</v>
      </c>
    </row>
    <row r="5567" spans="1:7" ht="15.95" customHeight="1">
      <c r="A5567" s="247" t="s">
        <v>27737</v>
      </c>
      <c r="B5567" s="248" t="s">
        <v>9467</v>
      </c>
      <c r="C5567" s="640" t="s">
        <v>9468</v>
      </c>
      <c r="D5567" s="640"/>
      <c r="E5567" s="640"/>
      <c r="F5567" s="248" t="s">
        <v>86</v>
      </c>
      <c r="G5567" s="249">
        <v>1596.82</v>
      </c>
    </row>
    <row r="5568" spans="1:7" ht="15.95" customHeight="1">
      <c r="A5568" s="247" t="s">
        <v>27738</v>
      </c>
      <c r="B5568" s="248" t="s">
        <v>9469</v>
      </c>
      <c r="C5568" s="640" t="s">
        <v>9470</v>
      </c>
      <c r="D5568" s="640"/>
      <c r="E5568" s="640"/>
      <c r="F5568" s="248" t="s">
        <v>86</v>
      </c>
      <c r="G5568" s="249">
        <v>586.09</v>
      </c>
    </row>
    <row r="5569" spans="1:7" ht="15.95" customHeight="1">
      <c r="A5569" s="247" t="s">
        <v>27739</v>
      </c>
      <c r="B5569" s="248" t="s">
        <v>9471</v>
      </c>
      <c r="C5569" s="640" t="s">
        <v>9472</v>
      </c>
      <c r="D5569" s="640"/>
      <c r="E5569" s="640"/>
      <c r="F5569" s="248" t="s">
        <v>6048</v>
      </c>
      <c r="G5569" s="249">
        <v>123.77</v>
      </c>
    </row>
    <row r="5570" spans="1:7" ht="15.95" customHeight="1">
      <c r="A5570" s="247" t="s">
        <v>27740</v>
      </c>
      <c r="B5570" s="248" t="s">
        <v>9473</v>
      </c>
      <c r="C5570" s="640" t="s">
        <v>9474</v>
      </c>
      <c r="D5570" s="640"/>
      <c r="E5570" s="640"/>
      <c r="F5570" s="248" t="s">
        <v>6048</v>
      </c>
      <c r="G5570" s="249">
        <v>135.51</v>
      </c>
    </row>
    <row r="5571" spans="1:7" ht="15.95" customHeight="1">
      <c r="A5571" s="247" t="s">
        <v>27741</v>
      </c>
      <c r="B5571" s="248" t="s">
        <v>9475</v>
      </c>
      <c r="C5571" s="640" t="s">
        <v>9476</v>
      </c>
      <c r="D5571" s="640"/>
      <c r="E5571" s="640"/>
      <c r="F5571" s="248" t="s">
        <v>86</v>
      </c>
      <c r="G5571" s="249">
        <v>189.33</v>
      </c>
    </row>
    <row r="5572" spans="1:7" ht="15.95" customHeight="1">
      <c r="A5572" s="247" t="s">
        <v>27742</v>
      </c>
      <c r="B5572" s="248" t="s">
        <v>9477</v>
      </c>
      <c r="C5572" s="640" t="s">
        <v>9478</v>
      </c>
      <c r="D5572" s="640"/>
      <c r="E5572" s="640"/>
      <c r="F5572" s="248" t="s">
        <v>12</v>
      </c>
      <c r="G5572" s="249">
        <v>150.77000000000001</v>
      </c>
    </row>
    <row r="5573" spans="1:7" ht="15.95" customHeight="1">
      <c r="A5573" s="245" t="s">
        <v>27743</v>
      </c>
      <c r="B5573" s="642" t="s">
        <v>3358</v>
      </c>
      <c r="C5573" s="642"/>
      <c r="D5573" s="642"/>
      <c r="E5573" s="642"/>
      <c r="F5573" s="642"/>
      <c r="G5573" s="246">
        <v>514.39</v>
      </c>
    </row>
    <row r="5574" spans="1:7" ht="15.95" customHeight="1">
      <c r="A5574" s="640" t="s">
        <v>27744</v>
      </c>
      <c r="B5574" s="643" t="s">
        <v>9479</v>
      </c>
      <c r="C5574" s="640" t="s">
        <v>9480</v>
      </c>
      <c r="D5574" s="640"/>
      <c r="E5574" s="640"/>
      <c r="F5574" s="643" t="s">
        <v>86</v>
      </c>
      <c r="G5574" s="641">
        <v>80.86</v>
      </c>
    </row>
    <row r="5575" spans="1:7" ht="6" customHeight="1">
      <c r="A5575" s="640"/>
      <c r="B5575" s="643"/>
      <c r="C5575" s="640"/>
      <c r="D5575" s="640"/>
      <c r="E5575" s="640"/>
      <c r="F5575" s="643"/>
      <c r="G5575" s="641"/>
    </row>
    <row r="5576" spans="1:7" ht="15.95" customHeight="1">
      <c r="A5576" s="247" t="s">
        <v>27745</v>
      </c>
      <c r="B5576" s="248" t="s">
        <v>9481</v>
      </c>
      <c r="C5576" s="640" t="s">
        <v>9482</v>
      </c>
      <c r="D5576" s="640"/>
      <c r="E5576" s="640"/>
      <c r="F5576" s="248" t="s">
        <v>86</v>
      </c>
      <c r="G5576" s="249">
        <v>55.73</v>
      </c>
    </row>
    <row r="5577" spans="1:7" ht="15.95" customHeight="1">
      <c r="A5577" s="640" t="s">
        <v>27746</v>
      </c>
      <c r="B5577" s="643" t="s">
        <v>9483</v>
      </c>
      <c r="C5577" s="640" t="s">
        <v>9484</v>
      </c>
      <c r="D5577" s="640"/>
      <c r="E5577" s="640"/>
      <c r="F5577" s="643" t="s">
        <v>12</v>
      </c>
      <c r="G5577" s="641">
        <v>235.82</v>
      </c>
    </row>
    <row r="5578" spans="1:7" ht="6" customHeight="1">
      <c r="A5578" s="640"/>
      <c r="B5578" s="643"/>
      <c r="C5578" s="640"/>
      <c r="D5578" s="640"/>
      <c r="E5578" s="640"/>
      <c r="F5578" s="643"/>
      <c r="G5578" s="641"/>
    </row>
    <row r="5579" spans="1:7" ht="15.95" customHeight="1">
      <c r="A5579" s="640" t="s">
        <v>27747</v>
      </c>
      <c r="B5579" s="643" t="s">
        <v>9485</v>
      </c>
      <c r="C5579" s="640" t="s">
        <v>9486</v>
      </c>
      <c r="D5579" s="640"/>
      <c r="E5579" s="640"/>
      <c r="F5579" s="643" t="s">
        <v>12</v>
      </c>
      <c r="G5579" s="641">
        <v>141.97999999999999</v>
      </c>
    </row>
    <row r="5580" spans="1:7" ht="6" customHeight="1">
      <c r="A5580" s="640"/>
      <c r="B5580" s="643"/>
      <c r="C5580" s="640"/>
      <c r="D5580" s="640"/>
      <c r="E5580" s="640"/>
      <c r="F5580" s="643"/>
      <c r="G5580" s="641"/>
    </row>
    <row r="5581" spans="1:7" ht="15.95" customHeight="1">
      <c r="A5581" s="245" t="s">
        <v>27748</v>
      </c>
      <c r="B5581" s="642" t="s">
        <v>9487</v>
      </c>
      <c r="C5581" s="642"/>
      <c r="D5581" s="642"/>
      <c r="E5581" s="642"/>
      <c r="F5581" s="642"/>
      <c r="G5581" s="246">
        <v>759.57</v>
      </c>
    </row>
    <row r="5582" spans="1:7" ht="15.95" customHeight="1">
      <c r="A5582" s="640" t="s">
        <v>27749</v>
      </c>
      <c r="B5582" s="643" t="s">
        <v>9488</v>
      </c>
      <c r="C5582" s="640" t="s">
        <v>9489</v>
      </c>
      <c r="D5582" s="640"/>
      <c r="E5582" s="640"/>
      <c r="F5582" s="643" t="s">
        <v>22</v>
      </c>
      <c r="G5582" s="641">
        <v>12.94</v>
      </c>
    </row>
    <row r="5583" spans="1:7" ht="6" customHeight="1">
      <c r="A5583" s="640"/>
      <c r="B5583" s="643"/>
      <c r="C5583" s="640"/>
      <c r="D5583" s="640"/>
      <c r="E5583" s="640"/>
      <c r="F5583" s="643"/>
      <c r="G5583" s="641"/>
    </row>
    <row r="5584" spans="1:7" ht="15.95" customHeight="1">
      <c r="A5584" s="640" t="s">
        <v>27750</v>
      </c>
      <c r="B5584" s="643" t="s">
        <v>9490</v>
      </c>
      <c r="C5584" s="640" t="s">
        <v>9491</v>
      </c>
      <c r="D5584" s="640"/>
      <c r="E5584" s="640"/>
      <c r="F5584" s="643" t="s">
        <v>86</v>
      </c>
      <c r="G5584" s="641">
        <v>19.579999999999998</v>
      </c>
    </row>
    <row r="5585" spans="1:7" ht="6" customHeight="1">
      <c r="A5585" s="640"/>
      <c r="B5585" s="643"/>
      <c r="C5585" s="640"/>
      <c r="D5585" s="640"/>
      <c r="E5585" s="640"/>
      <c r="F5585" s="643"/>
      <c r="G5585" s="641"/>
    </row>
    <row r="5586" spans="1:7" ht="15.95" customHeight="1">
      <c r="A5586" s="640" t="s">
        <v>27751</v>
      </c>
      <c r="B5586" s="643" t="s">
        <v>9492</v>
      </c>
      <c r="C5586" s="640" t="s">
        <v>9493</v>
      </c>
      <c r="D5586" s="640"/>
      <c r="E5586" s="640"/>
      <c r="F5586" s="643" t="s">
        <v>86</v>
      </c>
      <c r="G5586" s="641">
        <v>17.170000000000002</v>
      </c>
    </row>
    <row r="5587" spans="1:7" ht="6" customHeight="1">
      <c r="A5587" s="640"/>
      <c r="B5587" s="643"/>
      <c r="C5587" s="640"/>
      <c r="D5587" s="640"/>
      <c r="E5587" s="640"/>
      <c r="F5587" s="643"/>
      <c r="G5587" s="641"/>
    </row>
    <row r="5588" spans="1:7" ht="15.95" customHeight="1">
      <c r="A5588" s="640" t="s">
        <v>27752</v>
      </c>
      <c r="B5588" s="643" t="s">
        <v>9494</v>
      </c>
      <c r="C5588" s="640" t="s">
        <v>9495</v>
      </c>
      <c r="D5588" s="640"/>
      <c r="E5588" s="640"/>
      <c r="F5588" s="643" t="s">
        <v>86</v>
      </c>
      <c r="G5588" s="641">
        <v>21.27</v>
      </c>
    </row>
    <row r="5589" spans="1:7" ht="6" customHeight="1">
      <c r="A5589" s="640"/>
      <c r="B5589" s="643"/>
      <c r="C5589" s="640"/>
      <c r="D5589" s="640"/>
      <c r="E5589" s="640"/>
      <c r="F5589" s="643"/>
      <c r="G5589" s="641"/>
    </row>
    <row r="5590" spans="1:7" ht="15.95" customHeight="1">
      <c r="A5590" s="640" t="s">
        <v>27753</v>
      </c>
      <c r="B5590" s="643" t="s">
        <v>9496</v>
      </c>
      <c r="C5590" s="640" t="s">
        <v>9497</v>
      </c>
      <c r="D5590" s="640"/>
      <c r="E5590" s="640"/>
      <c r="F5590" s="643" t="s">
        <v>12</v>
      </c>
      <c r="G5590" s="641">
        <v>531.16999999999996</v>
      </c>
    </row>
    <row r="5591" spans="1:7" ht="6" customHeight="1">
      <c r="A5591" s="640"/>
      <c r="B5591" s="643"/>
      <c r="C5591" s="640"/>
      <c r="D5591" s="640"/>
      <c r="E5591" s="640"/>
      <c r="F5591" s="643"/>
      <c r="G5591" s="641"/>
    </row>
    <row r="5592" spans="1:7" ht="15.95" customHeight="1">
      <c r="A5592" s="247" t="s">
        <v>27754</v>
      </c>
      <c r="B5592" s="248" t="s">
        <v>9498</v>
      </c>
      <c r="C5592" s="640" t="s">
        <v>9499</v>
      </c>
      <c r="D5592" s="640"/>
      <c r="E5592" s="640"/>
      <c r="F5592" s="248" t="s">
        <v>86</v>
      </c>
      <c r="G5592" s="249">
        <v>86.22</v>
      </c>
    </row>
    <row r="5593" spans="1:7" ht="15.95" customHeight="1">
      <c r="A5593" s="247" t="s">
        <v>27755</v>
      </c>
      <c r="B5593" s="248" t="s">
        <v>9500</v>
      </c>
      <c r="C5593" s="640" t="s">
        <v>9501</v>
      </c>
      <c r="D5593" s="640"/>
      <c r="E5593" s="640"/>
      <c r="F5593" s="248" t="s">
        <v>86</v>
      </c>
      <c r="G5593" s="249">
        <v>19.329999999999998</v>
      </c>
    </row>
    <row r="5594" spans="1:7" ht="15.95" customHeight="1">
      <c r="A5594" s="247" t="s">
        <v>27756</v>
      </c>
      <c r="B5594" s="248" t="s">
        <v>9502</v>
      </c>
      <c r="C5594" s="640" t="s">
        <v>9503</v>
      </c>
      <c r="D5594" s="640"/>
      <c r="E5594" s="640"/>
      <c r="F5594" s="248" t="s">
        <v>86</v>
      </c>
      <c r="G5594" s="249">
        <v>51.89</v>
      </c>
    </row>
    <row r="5595" spans="1:7" ht="15.95" customHeight="1">
      <c r="A5595" s="245" t="s">
        <v>27757</v>
      </c>
      <c r="B5595" s="642" t="s">
        <v>9408</v>
      </c>
      <c r="C5595" s="642"/>
      <c r="D5595" s="642"/>
      <c r="E5595" s="642"/>
      <c r="F5595" s="642"/>
      <c r="G5595" s="246">
        <v>1620.66</v>
      </c>
    </row>
    <row r="5596" spans="1:7" ht="15.95" customHeight="1">
      <c r="A5596" s="247" t="s">
        <v>27758</v>
      </c>
      <c r="B5596" s="248" t="s">
        <v>9504</v>
      </c>
      <c r="C5596" s="640" t="s">
        <v>9505</v>
      </c>
      <c r="D5596" s="640"/>
      <c r="E5596" s="640"/>
      <c r="F5596" s="248" t="s">
        <v>22</v>
      </c>
      <c r="G5596" s="249">
        <v>385.13</v>
      </c>
    </row>
    <row r="5597" spans="1:7" ht="15.95" customHeight="1">
      <c r="A5597" s="247" t="s">
        <v>27759</v>
      </c>
      <c r="B5597" s="248" t="s">
        <v>9506</v>
      </c>
      <c r="C5597" s="640" t="s">
        <v>9507</v>
      </c>
      <c r="D5597" s="640"/>
      <c r="E5597" s="640"/>
      <c r="F5597" s="248" t="s">
        <v>2877</v>
      </c>
      <c r="G5597" s="249">
        <v>1056.81</v>
      </c>
    </row>
    <row r="5598" spans="1:7" ht="15.95" customHeight="1">
      <c r="A5598" s="640" t="s">
        <v>27760</v>
      </c>
      <c r="B5598" s="643" t="s">
        <v>9508</v>
      </c>
      <c r="C5598" s="640" t="s">
        <v>9509</v>
      </c>
      <c r="D5598" s="640"/>
      <c r="E5598" s="640"/>
      <c r="F5598" s="643" t="s">
        <v>22</v>
      </c>
      <c r="G5598" s="641">
        <v>178.72</v>
      </c>
    </row>
    <row r="5599" spans="1:7" ht="15" customHeight="1">
      <c r="A5599" s="640"/>
      <c r="B5599" s="643"/>
      <c r="C5599" s="640"/>
      <c r="D5599" s="640"/>
      <c r="E5599" s="640"/>
      <c r="F5599" s="643"/>
      <c r="G5599" s="641"/>
    </row>
    <row r="5600" spans="1:7" ht="15.95" customHeight="1">
      <c r="A5600" s="245" t="s">
        <v>27761</v>
      </c>
      <c r="B5600" s="642" t="s">
        <v>9510</v>
      </c>
      <c r="C5600" s="642"/>
      <c r="D5600" s="642"/>
      <c r="E5600" s="642"/>
      <c r="F5600" s="642"/>
      <c r="G5600" s="246">
        <v>217</v>
      </c>
    </row>
    <row r="5601" spans="1:7" ht="15.95" customHeight="1">
      <c r="A5601" s="245" t="s">
        <v>27762</v>
      </c>
      <c r="B5601" s="642" t="s">
        <v>9511</v>
      </c>
      <c r="C5601" s="642"/>
      <c r="D5601" s="642"/>
      <c r="E5601" s="642"/>
      <c r="F5601" s="642"/>
      <c r="G5601" s="246">
        <v>1.57</v>
      </c>
    </row>
    <row r="5602" spans="1:7" ht="15.95" customHeight="1">
      <c r="A5602" s="247" t="s">
        <v>27763</v>
      </c>
      <c r="B5602" s="248" t="s">
        <v>9512</v>
      </c>
      <c r="C5602" s="640" t="s">
        <v>9513</v>
      </c>
      <c r="D5602" s="640"/>
      <c r="E5602" s="640"/>
      <c r="F5602" s="248" t="s">
        <v>14</v>
      </c>
      <c r="G5602" s="249">
        <v>1.57</v>
      </c>
    </row>
    <row r="5603" spans="1:7" ht="15.95" customHeight="1">
      <c r="A5603" s="245" t="s">
        <v>27764</v>
      </c>
      <c r="B5603" s="642" t="s">
        <v>9514</v>
      </c>
      <c r="C5603" s="642"/>
      <c r="D5603" s="642"/>
      <c r="E5603" s="642"/>
      <c r="F5603" s="642"/>
      <c r="G5603" s="246">
        <v>215.43</v>
      </c>
    </row>
    <row r="5604" spans="1:7" ht="15.95" customHeight="1">
      <c r="A5604" s="247" t="s">
        <v>27765</v>
      </c>
      <c r="B5604" s="248" t="s">
        <v>9515</v>
      </c>
      <c r="C5604" s="640" t="s">
        <v>9516</v>
      </c>
      <c r="D5604" s="640"/>
      <c r="E5604" s="640"/>
      <c r="F5604" s="248" t="s">
        <v>12</v>
      </c>
      <c r="G5604" s="249">
        <v>13.05</v>
      </c>
    </row>
    <row r="5605" spans="1:7" ht="15.95" customHeight="1">
      <c r="A5605" s="247" t="s">
        <v>27766</v>
      </c>
      <c r="B5605" s="248" t="s">
        <v>9517</v>
      </c>
      <c r="C5605" s="640" t="s">
        <v>9518</v>
      </c>
      <c r="D5605" s="640"/>
      <c r="E5605" s="640"/>
      <c r="F5605" s="248" t="s">
        <v>86</v>
      </c>
      <c r="G5605" s="249">
        <v>147.68</v>
      </c>
    </row>
    <row r="5606" spans="1:7" ht="15.95" customHeight="1">
      <c r="A5606" s="247" t="s">
        <v>27767</v>
      </c>
      <c r="B5606" s="248" t="s">
        <v>9519</v>
      </c>
      <c r="C5606" s="640" t="s">
        <v>9520</v>
      </c>
      <c r="D5606" s="640"/>
      <c r="E5606" s="640"/>
      <c r="F5606" s="248" t="s">
        <v>12</v>
      </c>
      <c r="G5606" s="249">
        <v>1.38</v>
      </c>
    </row>
    <row r="5607" spans="1:7" ht="15.95" customHeight="1">
      <c r="A5607" s="247" t="s">
        <v>27768</v>
      </c>
      <c r="B5607" s="248" t="s">
        <v>9521</v>
      </c>
      <c r="C5607" s="640" t="s">
        <v>9522</v>
      </c>
      <c r="D5607" s="640"/>
      <c r="E5607" s="640"/>
      <c r="F5607" s="248" t="s">
        <v>12</v>
      </c>
      <c r="G5607" s="249">
        <v>9.43</v>
      </c>
    </row>
    <row r="5608" spans="1:7" ht="15.95" customHeight="1">
      <c r="A5608" s="247" t="s">
        <v>27769</v>
      </c>
      <c r="B5608" s="248" t="s">
        <v>9523</v>
      </c>
      <c r="C5608" s="640" t="s">
        <v>9524</v>
      </c>
      <c r="D5608" s="640"/>
      <c r="E5608" s="640"/>
      <c r="F5608" s="248" t="s">
        <v>12</v>
      </c>
      <c r="G5608" s="249">
        <v>8.36</v>
      </c>
    </row>
    <row r="5609" spans="1:7" ht="15.95" customHeight="1">
      <c r="A5609" s="247" t="s">
        <v>27770</v>
      </c>
      <c r="B5609" s="248" t="s">
        <v>9525</v>
      </c>
      <c r="C5609" s="640" t="s">
        <v>9526</v>
      </c>
      <c r="D5609" s="640"/>
      <c r="E5609" s="640"/>
      <c r="F5609" s="248" t="s">
        <v>12</v>
      </c>
      <c r="G5609" s="249">
        <v>11.08</v>
      </c>
    </row>
    <row r="5610" spans="1:7" ht="15.95" customHeight="1">
      <c r="A5610" s="247" t="s">
        <v>27771</v>
      </c>
      <c r="B5610" s="248" t="s">
        <v>9527</v>
      </c>
      <c r="C5610" s="640" t="s">
        <v>9528</v>
      </c>
      <c r="D5610" s="640"/>
      <c r="E5610" s="640"/>
      <c r="F5610" s="248" t="s">
        <v>12</v>
      </c>
      <c r="G5610" s="249">
        <v>12.92</v>
      </c>
    </row>
    <row r="5611" spans="1:7" ht="15.95" customHeight="1">
      <c r="A5611" s="247" t="s">
        <v>27772</v>
      </c>
      <c r="B5611" s="248" t="s">
        <v>9529</v>
      </c>
      <c r="C5611" s="640" t="s">
        <v>9530</v>
      </c>
      <c r="D5611" s="640"/>
      <c r="E5611" s="640"/>
      <c r="F5611" s="248" t="s">
        <v>12</v>
      </c>
      <c r="G5611" s="249">
        <v>11.53</v>
      </c>
    </row>
  </sheetData>
  <sheetProtection selectLockedCells="1" selectUnlockedCells="1"/>
  <mergeCells count="8483">
    <mergeCell ref="B6:F6"/>
    <mergeCell ref="C7:E7"/>
    <mergeCell ref="C8:E8"/>
    <mergeCell ref="C9:E9"/>
    <mergeCell ref="C10:E10"/>
    <mergeCell ref="C11:E11"/>
    <mergeCell ref="A1:C2"/>
    <mergeCell ref="D1:G1"/>
    <mergeCell ref="E2:G2"/>
    <mergeCell ref="A3:G3"/>
    <mergeCell ref="C4:E4"/>
    <mergeCell ref="B5:F5"/>
    <mergeCell ref="C24:E24"/>
    <mergeCell ref="C25:E25"/>
    <mergeCell ref="C26:E26"/>
    <mergeCell ref="C27:E27"/>
    <mergeCell ref="C28:E28"/>
    <mergeCell ref="B29:F29"/>
    <mergeCell ref="C18:E18"/>
    <mergeCell ref="C19:E19"/>
    <mergeCell ref="C20:E20"/>
    <mergeCell ref="C21:E21"/>
    <mergeCell ref="C22:E22"/>
    <mergeCell ref="C23:E23"/>
    <mergeCell ref="C12:E12"/>
    <mergeCell ref="C13:E13"/>
    <mergeCell ref="C14:E14"/>
    <mergeCell ref="C15:E15"/>
    <mergeCell ref="C16:E16"/>
    <mergeCell ref="B17:F17"/>
    <mergeCell ref="G35:G36"/>
    <mergeCell ref="C37:E37"/>
    <mergeCell ref="C38:E38"/>
    <mergeCell ref="B39:F39"/>
    <mergeCell ref="C40:E40"/>
    <mergeCell ref="C41:E41"/>
    <mergeCell ref="B33:F33"/>
    <mergeCell ref="C34:E34"/>
    <mergeCell ref="A35:A36"/>
    <mergeCell ref="B35:B36"/>
    <mergeCell ref="C35:E36"/>
    <mergeCell ref="F35:F36"/>
    <mergeCell ref="C30:E30"/>
    <mergeCell ref="A31:A32"/>
    <mergeCell ref="B31:B32"/>
    <mergeCell ref="C31:E32"/>
    <mergeCell ref="F31:F32"/>
    <mergeCell ref="G31:G32"/>
    <mergeCell ref="G50:G51"/>
    <mergeCell ref="C52:E52"/>
    <mergeCell ref="C53:E53"/>
    <mergeCell ref="C54:E54"/>
    <mergeCell ref="C55:E55"/>
    <mergeCell ref="C56:E56"/>
    <mergeCell ref="C48:E48"/>
    <mergeCell ref="C49:E49"/>
    <mergeCell ref="A50:A51"/>
    <mergeCell ref="B50:B51"/>
    <mergeCell ref="C50:E51"/>
    <mergeCell ref="F50:F51"/>
    <mergeCell ref="C42:E42"/>
    <mergeCell ref="C43:E43"/>
    <mergeCell ref="C44:E44"/>
    <mergeCell ref="C45:E45"/>
    <mergeCell ref="C46:E46"/>
    <mergeCell ref="C47:E47"/>
    <mergeCell ref="C66:E66"/>
    <mergeCell ref="C67:E67"/>
    <mergeCell ref="B68:F68"/>
    <mergeCell ref="A69:A70"/>
    <mergeCell ref="B69:B70"/>
    <mergeCell ref="C69:E70"/>
    <mergeCell ref="F69:F70"/>
    <mergeCell ref="C63:E63"/>
    <mergeCell ref="A64:A65"/>
    <mergeCell ref="B64:B65"/>
    <mergeCell ref="C64:E65"/>
    <mergeCell ref="F64:F65"/>
    <mergeCell ref="G64:G65"/>
    <mergeCell ref="C57:E57"/>
    <mergeCell ref="C58:E58"/>
    <mergeCell ref="C59:E59"/>
    <mergeCell ref="C60:E60"/>
    <mergeCell ref="C61:E61"/>
    <mergeCell ref="C62:E62"/>
    <mergeCell ref="B78:F78"/>
    <mergeCell ref="C79:E79"/>
    <mergeCell ref="C80:E80"/>
    <mergeCell ref="C81:E81"/>
    <mergeCell ref="C82:E82"/>
    <mergeCell ref="C83:E83"/>
    <mergeCell ref="A74:A75"/>
    <mergeCell ref="B74:B75"/>
    <mergeCell ref="C74:E75"/>
    <mergeCell ref="F74:F75"/>
    <mergeCell ref="G74:G75"/>
    <mergeCell ref="A76:A77"/>
    <mergeCell ref="B76:B77"/>
    <mergeCell ref="C76:E77"/>
    <mergeCell ref="F76:F77"/>
    <mergeCell ref="G76:G77"/>
    <mergeCell ref="G69:G70"/>
    <mergeCell ref="C71:E71"/>
    <mergeCell ref="A72:A73"/>
    <mergeCell ref="B72:B73"/>
    <mergeCell ref="C72:E73"/>
    <mergeCell ref="F72:F73"/>
    <mergeCell ref="G72:G73"/>
    <mergeCell ref="C96:E96"/>
    <mergeCell ref="C97:E97"/>
    <mergeCell ref="C98:E98"/>
    <mergeCell ref="C99:E99"/>
    <mergeCell ref="C100:E100"/>
    <mergeCell ref="C101:E101"/>
    <mergeCell ref="C90:E90"/>
    <mergeCell ref="C91:E91"/>
    <mergeCell ref="C92:E92"/>
    <mergeCell ref="C93:E93"/>
    <mergeCell ref="C94:E94"/>
    <mergeCell ref="C95:E95"/>
    <mergeCell ref="C84:E84"/>
    <mergeCell ref="C85:E85"/>
    <mergeCell ref="C86:E86"/>
    <mergeCell ref="C87:E87"/>
    <mergeCell ref="B88:F88"/>
    <mergeCell ref="C89:E89"/>
    <mergeCell ref="C114:E114"/>
    <mergeCell ref="C115:E115"/>
    <mergeCell ref="C116:E116"/>
    <mergeCell ref="C117:E117"/>
    <mergeCell ref="C118:E118"/>
    <mergeCell ref="C119:E119"/>
    <mergeCell ref="C108:E108"/>
    <mergeCell ref="C109:E109"/>
    <mergeCell ref="C110:E110"/>
    <mergeCell ref="C111:E111"/>
    <mergeCell ref="C112:E112"/>
    <mergeCell ref="C113:E113"/>
    <mergeCell ref="C102:E102"/>
    <mergeCell ref="C103:E103"/>
    <mergeCell ref="C104:E104"/>
    <mergeCell ref="C105:E105"/>
    <mergeCell ref="C106:E106"/>
    <mergeCell ref="C107:E107"/>
    <mergeCell ref="C129:E129"/>
    <mergeCell ref="C130:E130"/>
    <mergeCell ref="C131:E131"/>
    <mergeCell ref="C132:E132"/>
    <mergeCell ref="C133:E133"/>
    <mergeCell ref="C134:E134"/>
    <mergeCell ref="A126:A127"/>
    <mergeCell ref="B126:B127"/>
    <mergeCell ref="C126:E127"/>
    <mergeCell ref="F126:F127"/>
    <mergeCell ref="G126:G127"/>
    <mergeCell ref="C128:E128"/>
    <mergeCell ref="C120:E120"/>
    <mergeCell ref="C121:E121"/>
    <mergeCell ref="C122:E122"/>
    <mergeCell ref="C123:E123"/>
    <mergeCell ref="C124:E124"/>
    <mergeCell ref="C125:E125"/>
    <mergeCell ref="C147:E147"/>
    <mergeCell ref="C148:E148"/>
    <mergeCell ref="C149:E149"/>
    <mergeCell ref="C150:E150"/>
    <mergeCell ref="C151:E151"/>
    <mergeCell ref="C152:E152"/>
    <mergeCell ref="C141:E141"/>
    <mergeCell ref="C142:E142"/>
    <mergeCell ref="C143:E143"/>
    <mergeCell ref="C144:E144"/>
    <mergeCell ref="C145:E145"/>
    <mergeCell ref="C146:E146"/>
    <mergeCell ref="C135:E135"/>
    <mergeCell ref="C136:E136"/>
    <mergeCell ref="C137:E137"/>
    <mergeCell ref="C138:E138"/>
    <mergeCell ref="C139:E139"/>
    <mergeCell ref="C140:E140"/>
    <mergeCell ref="C165:E165"/>
    <mergeCell ref="C166:E166"/>
    <mergeCell ref="C167:E167"/>
    <mergeCell ref="C168:E168"/>
    <mergeCell ref="C169:E169"/>
    <mergeCell ref="C170:E170"/>
    <mergeCell ref="C159:E159"/>
    <mergeCell ref="C160:E160"/>
    <mergeCell ref="C161:E161"/>
    <mergeCell ref="C162:E162"/>
    <mergeCell ref="C163:E163"/>
    <mergeCell ref="C164:E164"/>
    <mergeCell ref="C153:E153"/>
    <mergeCell ref="C154:E154"/>
    <mergeCell ref="C155:E155"/>
    <mergeCell ref="C156:E156"/>
    <mergeCell ref="C157:E157"/>
    <mergeCell ref="C158:E158"/>
    <mergeCell ref="C183:E183"/>
    <mergeCell ref="C184:E184"/>
    <mergeCell ref="C185:E185"/>
    <mergeCell ref="C186:E186"/>
    <mergeCell ref="C187:E187"/>
    <mergeCell ref="C188:E188"/>
    <mergeCell ref="C177:E177"/>
    <mergeCell ref="C178:E178"/>
    <mergeCell ref="C179:E179"/>
    <mergeCell ref="C180:E180"/>
    <mergeCell ref="C181:E181"/>
    <mergeCell ref="C182:E182"/>
    <mergeCell ref="C171:E171"/>
    <mergeCell ref="C172:E172"/>
    <mergeCell ref="C173:E173"/>
    <mergeCell ref="C174:E174"/>
    <mergeCell ref="C175:E175"/>
    <mergeCell ref="C176:E176"/>
    <mergeCell ref="B201:F201"/>
    <mergeCell ref="A202:A203"/>
    <mergeCell ref="B202:B203"/>
    <mergeCell ref="C202:E203"/>
    <mergeCell ref="F202:F203"/>
    <mergeCell ref="G202:G203"/>
    <mergeCell ref="C195:E195"/>
    <mergeCell ref="C196:E196"/>
    <mergeCell ref="C197:E197"/>
    <mergeCell ref="C198:E198"/>
    <mergeCell ref="C199:E199"/>
    <mergeCell ref="B200:F200"/>
    <mergeCell ref="C189:E189"/>
    <mergeCell ref="C190:E190"/>
    <mergeCell ref="B191:F191"/>
    <mergeCell ref="C192:E192"/>
    <mergeCell ref="C193:E193"/>
    <mergeCell ref="C194:E194"/>
    <mergeCell ref="C216:E216"/>
    <mergeCell ref="C217:E217"/>
    <mergeCell ref="C218:E218"/>
    <mergeCell ref="C219:E219"/>
    <mergeCell ref="C220:E220"/>
    <mergeCell ref="C221:E221"/>
    <mergeCell ref="C210:E210"/>
    <mergeCell ref="C211:E211"/>
    <mergeCell ref="C212:E212"/>
    <mergeCell ref="C213:E213"/>
    <mergeCell ref="C214:E214"/>
    <mergeCell ref="C215:E215"/>
    <mergeCell ref="C204:E204"/>
    <mergeCell ref="C205:E205"/>
    <mergeCell ref="C206:E206"/>
    <mergeCell ref="C207:E207"/>
    <mergeCell ref="C208:E208"/>
    <mergeCell ref="C209:E209"/>
    <mergeCell ref="C234:E234"/>
    <mergeCell ref="C235:E235"/>
    <mergeCell ref="C236:E236"/>
    <mergeCell ref="C237:E237"/>
    <mergeCell ref="C238:E238"/>
    <mergeCell ref="C239:E239"/>
    <mergeCell ref="B228:F228"/>
    <mergeCell ref="C229:E229"/>
    <mergeCell ref="C230:E230"/>
    <mergeCell ref="C231:E231"/>
    <mergeCell ref="C232:E232"/>
    <mergeCell ref="C233:E233"/>
    <mergeCell ref="B222:F222"/>
    <mergeCell ref="C223:E223"/>
    <mergeCell ref="C224:E224"/>
    <mergeCell ref="C225:E225"/>
    <mergeCell ref="C226:E226"/>
    <mergeCell ref="C227:E227"/>
    <mergeCell ref="C252:E252"/>
    <mergeCell ref="C253:E253"/>
    <mergeCell ref="C254:E254"/>
    <mergeCell ref="C255:E255"/>
    <mergeCell ref="C256:E256"/>
    <mergeCell ref="C257:E257"/>
    <mergeCell ref="B246:F246"/>
    <mergeCell ref="C247:E247"/>
    <mergeCell ref="C248:E248"/>
    <mergeCell ref="C249:E249"/>
    <mergeCell ref="C250:E250"/>
    <mergeCell ref="C251:E251"/>
    <mergeCell ref="C240:E240"/>
    <mergeCell ref="C241:E241"/>
    <mergeCell ref="C242:E242"/>
    <mergeCell ref="C243:E243"/>
    <mergeCell ref="C244:E244"/>
    <mergeCell ref="C245:E245"/>
    <mergeCell ref="C270:E270"/>
    <mergeCell ref="C271:E271"/>
    <mergeCell ref="C272:E272"/>
    <mergeCell ref="C273:E273"/>
    <mergeCell ref="C274:E274"/>
    <mergeCell ref="C275:E275"/>
    <mergeCell ref="C264:E264"/>
    <mergeCell ref="C265:E265"/>
    <mergeCell ref="C266:E266"/>
    <mergeCell ref="C267:E267"/>
    <mergeCell ref="C268:E268"/>
    <mergeCell ref="C269:E269"/>
    <mergeCell ref="C258:E258"/>
    <mergeCell ref="C259:E259"/>
    <mergeCell ref="C260:E260"/>
    <mergeCell ref="C261:E261"/>
    <mergeCell ref="C262:E262"/>
    <mergeCell ref="C263:E263"/>
    <mergeCell ref="C288:E288"/>
    <mergeCell ref="B289:F289"/>
    <mergeCell ref="C290:E290"/>
    <mergeCell ref="C291:E291"/>
    <mergeCell ref="C292:E292"/>
    <mergeCell ref="C293:E293"/>
    <mergeCell ref="C282:E282"/>
    <mergeCell ref="C283:E283"/>
    <mergeCell ref="C284:E284"/>
    <mergeCell ref="C285:E285"/>
    <mergeCell ref="C286:E286"/>
    <mergeCell ref="C287:E287"/>
    <mergeCell ref="C276:E276"/>
    <mergeCell ref="C277:E277"/>
    <mergeCell ref="C278:E278"/>
    <mergeCell ref="C279:E279"/>
    <mergeCell ref="C280:E280"/>
    <mergeCell ref="C281:E281"/>
    <mergeCell ref="A302:A303"/>
    <mergeCell ref="B302:B303"/>
    <mergeCell ref="C302:E303"/>
    <mergeCell ref="F302:F303"/>
    <mergeCell ref="G302:G303"/>
    <mergeCell ref="C304:E304"/>
    <mergeCell ref="A298:A299"/>
    <mergeCell ref="B298:B299"/>
    <mergeCell ref="C298:E299"/>
    <mergeCell ref="F298:F299"/>
    <mergeCell ref="G298:G299"/>
    <mergeCell ref="A300:A301"/>
    <mergeCell ref="B300:B301"/>
    <mergeCell ref="C300:E301"/>
    <mergeCell ref="F300:F301"/>
    <mergeCell ref="G300:G301"/>
    <mergeCell ref="A294:A295"/>
    <mergeCell ref="B294:B295"/>
    <mergeCell ref="C294:E295"/>
    <mergeCell ref="F294:F295"/>
    <mergeCell ref="G294:G295"/>
    <mergeCell ref="A296:A297"/>
    <mergeCell ref="B296:B297"/>
    <mergeCell ref="C296:E297"/>
    <mergeCell ref="F296:F297"/>
    <mergeCell ref="G296:G297"/>
    <mergeCell ref="C317:E317"/>
    <mergeCell ref="C318:E318"/>
    <mergeCell ref="C319:E319"/>
    <mergeCell ref="C320:E320"/>
    <mergeCell ref="C321:E321"/>
    <mergeCell ref="C322:E322"/>
    <mergeCell ref="C311:E311"/>
    <mergeCell ref="C312:E312"/>
    <mergeCell ref="C313:E313"/>
    <mergeCell ref="C314:E314"/>
    <mergeCell ref="C315:E315"/>
    <mergeCell ref="C316:E316"/>
    <mergeCell ref="C305:E305"/>
    <mergeCell ref="C306:E306"/>
    <mergeCell ref="C307:E307"/>
    <mergeCell ref="C308:E308"/>
    <mergeCell ref="C309:E309"/>
    <mergeCell ref="C310:E310"/>
    <mergeCell ref="G331:G332"/>
    <mergeCell ref="C333:E333"/>
    <mergeCell ref="C334:E334"/>
    <mergeCell ref="C335:E335"/>
    <mergeCell ref="C336:E336"/>
    <mergeCell ref="C337:E337"/>
    <mergeCell ref="C329:E329"/>
    <mergeCell ref="C330:E330"/>
    <mergeCell ref="A331:A332"/>
    <mergeCell ref="B331:B332"/>
    <mergeCell ref="C331:E332"/>
    <mergeCell ref="F331:F332"/>
    <mergeCell ref="C323:E323"/>
    <mergeCell ref="C324:E324"/>
    <mergeCell ref="B325:F325"/>
    <mergeCell ref="C326:E326"/>
    <mergeCell ref="C327:E327"/>
    <mergeCell ref="C328:E328"/>
    <mergeCell ref="C347:E347"/>
    <mergeCell ref="C348:E348"/>
    <mergeCell ref="B349:F349"/>
    <mergeCell ref="C350:E350"/>
    <mergeCell ref="C351:E351"/>
    <mergeCell ref="C352:E352"/>
    <mergeCell ref="C344:E344"/>
    <mergeCell ref="A345:A346"/>
    <mergeCell ref="B345:B346"/>
    <mergeCell ref="C345:E346"/>
    <mergeCell ref="F345:F346"/>
    <mergeCell ref="G345:G346"/>
    <mergeCell ref="C338:E338"/>
    <mergeCell ref="C339:E339"/>
    <mergeCell ref="C340:E340"/>
    <mergeCell ref="C341:E341"/>
    <mergeCell ref="C342:E342"/>
    <mergeCell ref="C343:E343"/>
    <mergeCell ref="C363:E363"/>
    <mergeCell ref="C364:E364"/>
    <mergeCell ref="C365:E365"/>
    <mergeCell ref="C366:E366"/>
    <mergeCell ref="C367:E367"/>
    <mergeCell ref="C368:E368"/>
    <mergeCell ref="F357:F358"/>
    <mergeCell ref="G357:G358"/>
    <mergeCell ref="C359:E359"/>
    <mergeCell ref="C360:E360"/>
    <mergeCell ref="C361:E361"/>
    <mergeCell ref="C362:E362"/>
    <mergeCell ref="C353:E353"/>
    <mergeCell ref="C354:E354"/>
    <mergeCell ref="C355:E355"/>
    <mergeCell ref="C356:E356"/>
    <mergeCell ref="A357:A358"/>
    <mergeCell ref="B357:B358"/>
    <mergeCell ref="C357:E358"/>
    <mergeCell ref="C381:E381"/>
    <mergeCell ref="B382:F382"/>
    <mergeCell ref="C383:E383"/>
    <mergeCell ref="C384:E384"/>
    <mergeCell ref="C385:E385"/>
    <mergeCell ref="C386:E386"/>
    <mergeCell ref="B375:F375"/>
    <mergeCell ref="C376:E376"/>
    <mergeCell ref="C377:E377"/>
    <mergeCell ref="C378:E378"/>
    <mergeCell ref="C379:E379"/>
    <mergeCell ref="C380:E380"/>
    <mergeCell ref="C369:E369"/>
    <mergeCell ref="C370:E370"/>
    <mergeCell ref="C371:E371"/>
    <mergeCell ref="C372:E372"/>
    <mergeCell ref="C373:E373"/>
    <mergeCell ref="B374:F374"/>
    <mergeCell ref="C399:E399"/>
    <mergeCell ref="C400:E400"/>
    <mergeCell ref="A401:A402"/>
    <mergeCell ref="B401:B402"/>
    <mergeCell ref="C401:E402"/>
    <mergeCell ref="F401:F402"/>
    <mergeCell ref="C393:E393"/>
    <mergeCell ref="C394:E394"/>
    <mergeCell ref="C395:E395"/>
    <mergeCell ref="C396:E396"/>
    <mergeCell ref="C397:E397"/>
    <mergeCell ref="C398:E398"/>
    <mergeCell ref="C387:E387"/>
    <mergeCell ref="C388:E388"/>
    <mergeCell ref="C389:E389"/>
    <mergeCell ref="C390:E390"/>
    <mergeCell ref="C391:E391"/>
    <mergeCell ref="C392:E392"/>
    <mergeCell ref="C409:E409"/>
    <mergeCell ref="C410:E410"/>
    <mergeCell ref="C411:E411"/>
    <mergeCell ref="C412:E412"/>
    <mergeCell ref="C413:E413"/>
    <mergeCell ref="C414:E414"/>
    <mergeCell ref="A405:A406"/>
    <mergeCell ref="B405:B406"/>
    <mergeCell ref="C405:E406"/>
    <mergeCell ref="F405:F406"/>
    <mergeCell ref="G405:G406"/>
    <mergeCell ref="A407:A408"/>
    <mergeCell ref="B407:B408"/>
    <mergeCell ref="C407:E408"/>
    <mergeCell ref="F407:F408"/>
    <mergeCell ref="G407:G408"/>
    <mergeCell ref="G401:G402"/>
    <mergeCell ref="A403:A404"/>
    <mergeCell ref="B403:B404"/>
    <mergeCell ref="C403:E404"/>
    <mergeCell ref="F403:F404"/>
    <mergeCell ref="G403:G404"/>
    <mergeCell ref="C424:E424"/>
    <mergeCell ref="C425:E425"/>
    <mergeCell ref="B426:F426"/>
    <mergeCell ref="C427:E427"/>
    <mergeCell ref="C428:E428"/>
    <mergeCell ref="C429:E429"/>
    <mergeCell ref="C418:E418"/>
    <mergeCell ref="C419:E419"/>
    <mergeCell ref="C420:E420"/>
    <mergeCell ref="B421:F421"/>
    <mergeCell ref="C422:E422"/>
    <mergeCell ref="C423:E423"/>
    <mergeCell ref="A415:A416"/>
    <mergeCell ref="B415:B416"/>
    <mergeCell ref="C415:E416"/>
    <mergeCell ref="F415:F416"/>
    <mergeCell ref="G415:G416"/>
    <mergeCell ref="C417:E417"/>
    <mergeCell ref="C442:E442"/>
    <mergeCell ref="C443:E443"/>
    <mergeCell ref="C444:E444"/>
    <mergeCell ref="B445:F445"/>
    <mergeCell ref="C446:E446"/>
    <mergeCell ref="C447:E447"/>
    <mergeCell ref="C436:E436"/>
    <mergeCell ref="B437:F437"/>
    <mergeCell ref="C438:E438"/>
    <mergeCell ref="C439:E439"/>
    <mergeCell ref="C440:E440"/>
    <mergeCell ref="C441:E441"/>
    <mergeCell ref="C430:E430"/>
    <mergeCell ref="C431:E431"/>
    <mergeCell ref="C432:E432"/>
    <mergeCell ref="C433:E433"/>
    <mergeCell ref="B434:F434"/>
    <mergeCell ref="C435:E435"/>
    <mergeCell ref="C460:E460"/>
    <mergeCell ref="B461:F461"/>
    <mergeCell ref="C462:E462"/>
    <mergeCell ref="C463:E463"/>
    <mergeCell ref="B464:F464"/>
    <mergeCell ref="C465:E465"/>
    <mergeCell ref="C454:E454"/>
    <mergeCell ref="C455:E455"/>
    <mergeCell ref="C456:E456"/>
    <mergeCell ref="B457:F457"/>
    <mergeCell ref="C458:E458"/>
    <mergeCell ref="C459:E459"/>
    <mergeCell ref="C448:E448"/>
    <mergeCell ref="C449:E449"/>
    <mergeCell ref="C450:E450"/>
    <mergeCell ref="C451:E451"/>
    <mergeCell ref="C452:E452"/>
    <mergeCell ref="C453:E453"/>
    <mergeCell ref="C478:E478"/>
    <mergeCell ref="B479:F479"/>
    <mergeCell ref="C480:E480"/>
    <mergeCell ref="C481:E481"/>
    <mergeCell ref="C482:E482"/>
    <mergeCell ref="C483:E483"/>
    <mergeCell ref="C472:E472"/>
    <mergeCell ref="C473:E473"/>
    <mergeCell ref="C474:E474"/>
    <mergeCell ref="B475:F475"/>
    <mergeCell ref="C476:E476"/>
    <mergeCell ref="C477:E477"/>
    <mergeCell ref="C466:E466"/>
    <mergeCell ref="C467:E467"/>
    <mergeCell ref="C468:E468"/>
    <mergeCell ref="B469:F469"/>
    <mergeCell ref="B470:F470"/>
    <mergeCell ref="C471:E471"/>
    <mergeCell ref="G489:G490"/>
    <mergeCell ref="A491:A492"/>
    <mergeCell ref="B491:B492"/>
    <mergeCell ref="C491:E492"/>
    <mergeCell ref="F491:F492"/>
    <mergeCell ref="G491:G492"/>
    <mergeCell ref="C487:E487"/>
    <mergeCell ref="C488:E488"/>
    <mergeCell ref="A489:A490"/>
    <mergeCell ref="B489:B490"/>
    <mergeCell ref="C489:E490"/>
    <mergeCell ref="F489:F490"/>
    <mergeCell ref="C484:E484"/>
    <mergeCell ref="A485:A486"/>
    <mergeCell ref="B485:B486"/>
    <mergeCell ref="C485:E486"/>
    <mergeCell ref="F485:F486"/>
    <mergeCell ref="G485:G486"/>
    <mergeCell ref="A497:A498"/>
    <mergeCell ref="B497:B498"/>
    <mergeCell ref="C497:E498"/>
    <mergeCell ref="F497:F498"/>
    <mergeCell ref="G497:G498"/>
    <mergeCell ref="A499:A500"/>
    <mergeCell ref="B499:B500"/>
    <mergeCell ref="C499:E500"/>
    <mergeCell ref="F499:F500"/>
    <mergeCell ref="G499:G500"/>
    <mergeCell ref="A493:A494"/>
    <mergeCell ref="B493:B494"/>
    <mergeCell ref="C493:E494"/>
    <mergeCell ref="F493:F494"/>
    <mergeCell ref="G493:G494"/>
    <mergeCell ref="A495:A496"/>
    <mergeCell ref="B495:B496"/>
    <mergeCell ref="C495:E496"/>
    <mergeCell ref="F495:F496"/>
    <mergeCell ref="G495:G496"/>
    <mergeCell ref="C510:E510"/>
    <mergeCell ref="C511:E511"/>
    <mergeCell ref="C512:E512"/>
    <mergeCell ref="C513:E513"/>
    <mergeCell ref="C514:E514"/>
    <mergeCell ref="C515:E515"/>
    <mergeCell ref="C504:E504"/>
    <mergeCell ref="C505:E505"/>
    <mergeCell ref="C506:E506"/>
    <mergeCell ref="C507:E507"/>
    <mergeCell ref="C508:E508"/>
    <mergeCell ref="C509:E509"/>
    <mergeCell ref="A501:A502"/>
    <mergeCell ref="B501:B502"/>
    <mergeCell ref="C501:E502"/>
    <mergeCell ref="F501:F502"/>
    <mergeCell ref="G501:G502"/>
    <mergeCell ref="C503:E503"/>
    <mergeCell ref="C528:E528"/>
    <mergeCell ref="C529:E529"/>
    <mergeCell ref="C530:E530"/>
    <mergeCell ref="C531:E531"/>
    <mergeCell ref="C532:E532"/>
    <mergeCell ref="C533:E533"/>
    <mergeCell ref="C522:E522"/>
    <mergeCell ref="C523:E523"/>
    <mergeCell ref="C524:E524"/>
    <mergeCell ref="C525:E525"/>
    <mergeCell ref="C526:E526"/>
    <mergeCell ref="C527:E527"/>
    <mergeCell ref="C516:E516"/>
    <mergeCell ref="C517:E517"/>
    <mergeCell ref="C518:E518"/>
    <mergeCell ref="C519:E519"/>
    <mergeCell ref="C520:E520"/>
    <mergeCell ref="C521:E521"/>
    <mergeCell ref="C546:E546"/>
    <mergeCell ref="C547:E547"/>
    <mergeCell ref="C548:E548"/>
    <mergeCell ref="C549:E549"/>
    <mergeCell ref="C550:E550"/>
    <mergeCell ref="C551:E551"/>
    <mergeCell ref="C540:E540"/>
    <mergeCell ref="C541:E541"/>
    <mergeCell ref="C542:E542"/>
    <mergeCell ref="C543:E543"/>
    <mergeCell ref="C544:E544"/>
    <mergeCell ref="C545:E545"/>
    <mergeCell ref="C534:E534"/>
    <mergeCell ref="C535:E535"/>
    <mergeCell ref="C536:E536"/>
    <mergeCell ref="C537:E537"/>
    <mergeCell ref="C538:E538"/>
    <mergeCell ref="C539:E539"/>
    <mergeCell ref="C564:E564"/>
    <mergeCell ref="C565:E565"/>
    <mergeCell ref="C566:E566"/>
    <mergeCell ref="C567:E567"/>
    <mergeCell ref="C568:E568"/>
    <mergeCell ref="C569:E569"/>
    <mergeCell ref="C558:E558"/>
    <mergeCell ref="C559:E559"/>
    <mergeCell ref="C560:E560"/>
    <mergeCell ref="C561:E561"/>
    <mergeCell ref="C562:E562"/>
    <mergeCell ref="C563:E563"/>
    <mergeCell ref="C552:E552"/>
    <mergeCell ref="C553:E553"/>
    <mergeCell ref="C554:E554"/>
    <mergeCell ref="C555:E555"/>
    <mergeCell ref="C556:E556"/>
    <mergeCell ref="C557:E557"/>
    <mergeCell ref="C582:E582"/>
    <mergeCell ref="C583:E583"/>
    <mergeCell ref="C584:E584"/>
    <mergeCell ref="C585:E585"/>
    <mergeCell ref="C586:E586"/>
    <mergeCell ref="C587:E587"/>
    <mergeCell ref="C576:E576"/>
    <mergeCell ref="C577:E577"/>
    <mergeCell ref="C578:E578"/>
    <mergeCell ref="C579:E579"/>
    <mergeCell ref="C580:E580"/>
    <mergeCell ref="C581:E581"/>
    <mergeCell ref="C570:E570"/>
    <mergeCell ref="C571:E571"/>
    <mergeCell ref="C572:E572"/>
    <mergeCell ref="C573:E573"/>
    <mergeCell ref="C574:E574"/>
    <mergeCell ref="C575:E575"/>
    <mergeCell ref="C600:E600"/>
    <mergeCell ref="C601:E601"/>
    <mergeCell ref="C602:E602"/>
    <mergeCell ref="A603:A604"/>
    <mergeCell ref="B603:B604"/>
    <mergeCell ref="C603:E604"/>
    <mergeCell ref="C594:E594"/>
    <mergeCell ref="C595:E595"/>
    <mergeCell ref="C596:E596"/>
    <mergeCell ref="C597:E597"/>
    <mergeCell ref="C598:E598"/>
    <mergeCell ref="C599:E599"/>
    <mergeCell ref="C588:E588"/>
    <mergeCell ref="C589:E589"/>
    <mergeCell ref="C590:E590"/>
    <mergeCell ref="C591:E591"/>
    <mergeCell ref="C592:E592"/>
    <mergeCell ref="C593:E593"/>
    <mergeCell ref="C615:E615"/>
    <mergeCell ref="C616:E616"/>
    <mergeCell ref="C617:E617"/>
    <mergeCell ref="C618:E618"/>
    <mergeCell ref="C619:E619"/>
    <mergeCell ref="C620:E620"/>
    <mergeCell ref="C609:E609"/>
    <mergeCell ref="C610:E610"/>
    <mergeCell ref="C611:E611"/>
    <mergeCell ref="C612:E612"/>
    <mergeCell ref="C613:E613"/>
    <mergeCell ref="C614:E614"/>
    <mergeCell ref="F603:F604"/>
    <mergeCell ref="G603:G604"/>
    <mergeCell ref="C605:E605"/>
    <mergeCell ref="C606:E606"/>
    <mergeCell ref="C607:E607"/>
    <mergeCell ref="C608:E608"/>
    <mergeCell ref="C633:E633"/>
    <mergeCell ref="C634:E634"/>
    <mergeCell ref="C635:E635"/>
    <mergeCell ref="C636:E636"/>
    <mergeCell ref="C637:E637"/>
    <mergeCell ref="C638:E638"/>
    <mergeCell ref="C627:E627"/>
    <mergeCell ref="C628:E628"/>
    <mergeCell ref="C629:E629"/>
    <mergeCell ref="C630:E630"/>
    <mergeCell ref="C631:E631"/>
    <mergeCell ref="C632:E632"/>
    <mergeCell ref="C621:E621"/>
    <mergeCell ref="B622:F622"/>
    <mergeCell ref="C623:E623"/>
    <mergeCell ref="C624:E624"/>
    <mergeCell ref="C625:E625"/>
    <mergeCell ref="C626:E626"/>
    <mergeCell ref="C646:E646"/>
    <mergeCell ref="C647:E647"/>
    <mergeCell ref="C648:E648"/>
    <mergeCell ref="A649:A650"/>
    <mergeCell ref="B649:B650"/>
    <mergeCell ref="C649:E650"/>
    <mergeCell ref="A642:A643"/>
    <mergeCell ref="B642:B643"/>
    <mergeCell ref="C642:E643"/>
    <mergeCell ref="F642:F643"/>
    <mergeCell ref="G642:G643"/>
    <mergeCell ref="A644:A645"/>
    <mergeCell ref="B644:B645"/>
    <mergeCell ref="C644:E645"/>
    <mergeCell ref="F644:F645"/>
    <mergeCell ref="G644:G645"/>
    <mergeCell ref="B639:F639"/>
    <mergeCell ref="A640:A641"/>
    <mergeCell ref="B640:B641"/>
    <mergeCell ref="C640:E641"/>
    <mergeCell ref="F640:F641"/>
    <mergeCell ref="G640:G641"/>
    <mergeCell ref="A654:A655"/>
    <mergeCell ref="B654:B655"/>
    <mergeCell ref="C654:E655"/>
    <mergeCell ref="F654:F655"/>
    <mergeCell ref="G654:G655"/>
    <mergeCell ref="A656:A657"/>
    <mergeCell ref="B656:B657"/>
    <mergeCell ref="C656:E657"/>
    <mergeCell ref="F656:F657"/>
    <mergeCell ref="G656:G657"/>
    <mergeCell ref="F649:F650"/>
    <mergeCell ref="G649:G650"/>
    <mergeCell ref="C651:E651"/>
    <mergeCell ref="A652:A653"/>
    <mergeCell ref="B652:B653"/>
    <mergeCell ref="C652:E653"/>
    <mergeCell ref="F652:F653"/>
    <mergeCell ref="G652:G653"/>
    <mergeCell ref="A662:A663"/>
    <mergeCell ref="B662:B663"/>
    <mergeCell ref="C662:E663"/>
    <mergeCell ref="F662:F663"/>
    <mergeCell ref="G662:G663"/>
    <mergeCell ref="A664:A665"/>
    <mergeCell ref="B664:B665"/>
    <mergeCell ref="C664:E665"/>
    <mergeCell ref="F664:F665"/>
    <mergeCell ref="G664:G665"/>
    <mergeCell ref="A658:A659"/>
    <mergeCell ref="B658:B659"/>
    <mergeCell ref="C658:E659"/>
    <mergeCell ref="F658:F659"/>
    <mergeCell ref="G658:G659"/>
    <mergeCell ref="A660:A661"/>
    <mergeCell ref="B660:B661"/>
    <mergeCell ref="C660:E661"/>
    <mergeCell ref="F660:F661"/>
    <mergeCell ref="G660:G661"/>
    <mergeCell ref="A670:A671"/>
    <mergeCell ref="B670:B671"/>
    <mergeCell ref="C670:E671"/>
    <mergeCell ref="F670:F671"/>
    <mergeCell ref="G670:G671"/>
    <mergeCell ref="A672:A673"/>
    <mergeCell ref="B672:B673"/>
    <mergeCell ref="C672:E673"/>
    <mergeCell ref="F672:F673"/>
    <mergeCell ref="G672:G673"/>
    <mergeCell ref="A666:A667"/>
    <mergeCell ref="B666:B667"/>
    <mergeCell ref="C666:E667"/>
    <mergeCell ref="F666:F667"/>
    <mergeCell ref="G666:G667"/>
    <mergeCell ref="A668:A669"/>
    <mergeCell ref="B668:B669"/>
    <mergeCell ref="C668:E669"/>
    <mergeCell ref="F668:F669"/>
    <mergeCell ref="G668:G669"/>
    <mergeCell ref="C684:E684"/>
    <mergeCell ref="C685:E685"/>
    <mergeCell ref="C686:E686"/>
    <mergeCell ref="C687:E687"/>
    <mergeCell ref="C688:E688"/>
    <mergeCell ref="C689:E689"/>
    <mergeCell ref="B678:F678"/>
    <mergeCell ref="C679:E679"/>
    <mergeCell ref="C680:E680"/>
    <mergeCell ref="C681:E681"/>
    <mergeCell ref="C682:E682"/>
    <mergeCell ref="C683:E683"/>
    <mergeCell ref="A674:A675"/>
    <mergeCell ref="B674:B675"/>
    <mergeCell ref="C674:E675"/>
    <mergeCell ref="F674:F675"/>
    <mergeCell ref="G674:G675"/>
    <mergeCell ref="A676:A677"/>
    <mergeCell ref="B676:B677"/>
    <mergeCell ref="C676:E677"/>
    <mergeCell ref="F676:F677"/>
    <mergeCell ref="G676:G677"/>
    <mergeCell ref="C697:E697"/>
    <mergeCell ref="C698:E698"/>
    <mergeCell ref="C699:E699"/>
    <mergeCell ref="C700:E700"/>
    <mergeCell ref="C701:E701"/>
    <mergeCell ref="C702:E702"/>
    <mergeCell ref="A694:A695"/>
    <mergeCell ref="B694:B695"/>
    <mergeCell ref="C694:E695"/>
    <mergeCell ref="F694:F695"/>
    <mergeCell ref="G694:G695"/>
    <mergeCell ref="C696:E696"/>
    <mergeCell ref="A690:A691"/>
    <mergeCell ref="B690:B691"/>
    <mergeCell ref="C690:E691"/>
    <mergeCell ref="F690:F691"/>
    <mergeCell ref="G690:G691"/>
    <mergeCell ref="A692:A693"/>
    <mergeCell ref="B692:B693"/>
    <mergeCell ref="C692:E693"/>
    <mergeCell ref="F692:F693"/>
    <mergeCell ref="G692:G693"/>
    <mergeCell ref="C715:E715"/>
    <mergeCell ref="C716:E716"/>
    <mergeCell ref="C717:E717"/>
    <mergeCell ref="C718:E718"/>
    <mergeCell ref="C719:E719"/>
    <mergeCell ref="C720:E720"/>
    <mergeCell ref="C709:E709"/>
    <mergeCell ref="C710:E710"/>
    <mergeCell ref="C711:E711"/>
    <mergeCell ref="C712:E712"/>
    <mergeCell ref="C713:E713"/>
    <mergeCell ref="C714:E714"/>
    <mergeCell ref="B703:F703"/>
    <mergeCell ref="B704:F704"/>
    <mergeCell ref="C705:E705"/>
    <mergeCell ref="C706:E706"/>
    <mergeCell ref="B707:F707"/>
    <mergeCell ref="C708:E708"/>
    <mergeCell ref="G729:G730"/>
    <mergeCell ref="A731:A732"/>
    <mergeCell ref="B731:B732"/>
    <mergeCell ref="C731:E732"/>
    <mergeCell ref="F731:F732"/>
    <mergeCell ref="G731:G732"/>
    <mergeCell ref="C727:E727"/>
    <mergeCell ref="C728:E728"/>
    <mergeCell ref="A729:A730"/>
    <mergeCell ref="B729:B730"/>
    <mergeCell ref="C729:E730"/>
    <mergeCell ref="F729:F730"/>
    <mergeCell ref="C721:E721"/>
    <mergeCell ref="C722:E722"/>
    <mergeCell ref="C723:E723"/>
    <mergeCell ref="C724:E724"/>
    <mergeCell ref="C725:E725"/>
    <mergeCell ref="C726:E726"/>
    <mergeCell ref="C745:E745"/>
    <mergeCell ref="C746:E746"/>
    <mergeCell ref="C747:E747"/>
    <mergeCell ref="C748:E748"/>
    <mergeCell ref="C749:E749"/>
    <mergeCell ref="C750:E750"/>
    <mergeCell ref="C739:E739"/>
    <mergeCell ref="C740:E740"/>
    <mergeCell ref="C741:E741"/>
    <mergeCell ref="C742:E742"/>
    <mergeCell ref="C743:E743"/>
    <mergeCell ref="C744:E744"/>
    <mergeCell ref="C733:E733"/>
    <mergeCell ref="C734:E734"/>
    <mergeCell ref="C735:E735"/>
    <mergeCell ref="C736:E736"/>
    <mergeCell ref="C737:E737"/>
    <mergeCell ref="C738:E738"/>
    <mergeCell ref="G760:G761"/>
    <mergeCell ref="C762:E762"/>
    <mergeCell ref="C763:E763"/>
    <mergeCell ref="C764:E764"/>
    <mergeCell ref="C765:E765"/>
    <mergeCell ref="C766:E766"/>
    <mergeCell ref="C757:E757"/>
    <mergeCell ref="C758:E758"/>
    <mergeCell ref="B759:F759"/>
    <mergeCell ref="A760:A761"/>
    <mergeCell ref="B760:B761"/>
    <mergeCell ref="C760:E761"/>
    <mergeCell ref="F760:F761"/>
    <mergeCell ref="C751:E751"/>
    <mergeCell ref="C752:E752"/>
    <mergeCell ref="C753:E753"/>
    <mergeCell ref="C754:E754"/>
    <mergeCell ref="C755:E755"/>
    <mergeCell ref="C756:E756"/>
    <mergeCell ref="C779:E779"/>
    <mergeCell ref="C780:E780"/>
    <mergeCell ref="C781:E781"/>
    <mergeCell ref="C782:E782"/>
    <mergeCell ref="C783:E783"/>
    <mergeCell ref="C784:E784"/>
    <mergeCell ref="C773:E773"/>
    <mergeCell ref="B774:F774"/>
    <mergeCell ref="B775:F775"/>
    <mergeCell ref="C776:E776"/>
    <mergeCell ref="C777:E777"/>
    <mergeCell ref="C778:E778"/>
    <mergeCell ref="C767:E767"/>
    <mergeCell ref="C768:E768"/>
    <mergeCell ref="B769:F769"/>
    <mergeCell ref="C770:E770"/>
    <mergeCell ref="C771:E771"/>
    <mergeCell ref="C772:E772"/>
    <mergeCell ref="C797:E797"/>
    <mergeCell ref="C798:E798"/>
    <mergeCell ref="B799:F799"/>
    <mergeCell ref="C800:E800"/>
    <mergeCell ref="C801:E801"/>
    <mergeCell ref="C802:E802"/>
    <mergeCell ref="C791:E791"/>
    <mergeCell ref="C792:E792"/>
    <mergeCell ref="C793:E793"/>
    <mergeCell ref="C794:E794"/>
    <mergeCell ref="C795:E795"/>
    <mergeCell ref="C796:E796"/>
    <mergeCell ref="C785:E785"/>
    <mergeCell ref="C786:E786"/>
    <mergeCell ref="C787:E787"/>
    <mergeCell ref="B788:F788"/>
    <mergeCell ref="C789:E789"/>
    <mergeCell ref="C790:E790"/>
    <mergeCell ref="F812:F813"/>
    <mergeCell ref="G812:G813"/>
    <mergeCell ref="A814:A815"/>
    <mergeCell ref="B814:B815"/>
    <mergeCell ref="C814:E815"/>
    <mergeCell ref="F814:F815"/>
    <mergeCell ref="G814:G815"/>
    <mergeCell ref="C809:E809"/>
    <mergeCell ref="C810:E810"/>
    <mergeCell ref="C811:E811"/>
    <mergeCell ref="A812:A813"/>
    <mergeCell ref="B812:B813"/>
    <mergeCell ref="C812:E813"/>
    <mergeCell ref="C803:E803"/>
    <mergeCell ref="C804:E804"/>
    <mergeCell ref="C805:E805"/>
    <mergeCell ref="C806:E806"/>
    <mergeCell ref="C807:E807"/>
    <mergeCell ref="C808:E808"/>
    <mergeCell ref="C826:E826"/>
    <mergeCell ref="C827:E827"/>
    <mergeCell ref="C828:E828"/>
    <mergeCell ref="C829:E829"/>
    <mergeCell ref="C830:E830"/>
    <mergeCell ref="C831:E831"/>
    <mergeCell ref="C820:E820"/>
    <mergeCell ref="C821:E821"/>
    <mergeCell ref="C822:E822"/>
    <mergeCell ref="C823:E823"/>
    <mergeCell ref="C824:E824"/>
    <mergeCell ref="C825:E825"/>
    <mergeCell ref="A816:A817"/>
    <mergeCell ref="B816:B817"/>
    <mergeCell ref="C816:E817"/>
    <mergeCell ref="F816:F817"/>
    <mergeCell ref="G816:G817"/>
    <mergeCell ref="A818:A819"/>
    <mergeCell ref="B818:B819"/>
    <mergeCell ref="C818:E819"/>
    <mergeCell ref="F818:F819"/>
    <mergeCell ref="G818:G819"/>
    <mergeCell ref="A841:A842"/>
    <mergeCell ref="B841:B842"/>
    <mergeCell ref="C841:E842"/>
    <mergeCell ref="F841:F842"/>
    <mergeCell ref="G841:G842"/>
    <mergeCell ref="C843:E843"/>
    <mergeCell ref="G837:G838"/>
    <mergeCell ref="A839:A840"/>
    <mergeCell ref="B839:B840"/>
    <mergeCell ref="C839:E840"/>
    <mergeCell ref="F839:F840"/>
    <mergeCell ref="G839:G840"/>
    <mergeCell ref="C832:E832"/>
    <mergeCell ref="C833:E833"/>
    <mergeCell ref="C834:E834"/>
    <mergeCell ref="B835:F835"/>
    <mergeCell ref="C836:E836"/>
    <mergeCell ref="A837:A838"/>
    <mergeCell ref="B837:B838"/>
    <mergeCell ref="C837:E838"/>
    <mergeCell ref="F837:F838"/>
    <mergeCell ref="A851:A852"/>
    <mergeCell ref="B851:B852"/>
    <mergeCell ref="C851:E852"/>
    <mergeCell ref="F851:F852"/>
    <mergeCell ref="G851:G852"/>
    <mergeCell ref="C853:E853"/>
    <mergeCell ref="B848:F848"/>
    <mergeCell ref="A849:A850"/>
    <mergeCell ref="B849:B850"/>
    <mergeCell ref="C849:E850"/>
    <mergeCell ref="F849:F850"/>
    <mergeCell ref="G849:G850"/>
    <mergeCell ref="A844:A845"/>
    <mergeCell ref="B844:B845"/>
    <mergeCell ref="C844:E845"/>
    <mergeCell ref="F844:F845"/>
    <mergeCell ref="G844:G845"/>
    <mergeCell ref="A846:A847"/>
    <mergeCell ref="B846:B847"/>
    <mergeCell ref="C846:E847"/>
    <mergeCell ref="F846:F847"/>
    <mergeCell ref="G846:G847"/>
    <mergeCell ref="C864:E864"/>
    <mergeCell ref="A865:A866"/>
    <mergeCell ref="B865:B866"/>
    <mergeCell ref="C865:E866"/>
    <mergeCell ref="F865:F866"/>
    <mergeCell ref="G865:G866"/>
    <mergeCell ref="F858:F859"/>
    <mergeCell ref="G858:G859"/>
    <mergeCell ref="C860:E860"/>
    <mergeCell ref="C861:E861"/>
    <mergeCell ref="C862:E862"/>
    <mergeCell ref="C863:E863"/>
    <mergeCell ref="C854:E854"/>
    <mergeCell ref="C855:E855"/>
    <mergeCell ref="C856:E856"/>
    <mergeCell ref="C857:E857"/>
    <mergeCell ref="A858:A859"/>
    <mergeCell ref="B858:B859"/>
    <mergeCell ref="C858:E859"/>
    <mergeCell ref="G880:G881"/>
    <mergeCell ref="F873:F874"/>
    <mergeCell ref="G873:G874"/>
    <mergeCell ref="C875:E875"/>
    <mergeCell ref="C876:E876"/>
    <mergeCell ref="A877:A878"/>
    <mergeCell ref="B877:B878"/>
    <mergeCell ref="C877:E878"/>
    <mergeCell ref="F877:F878"/>
    <mergeCell ref="G877:G878"/>
    <mergeCell ref="C870:E870"/>
    <mergeCell ref="C871:E871"/>
    <mergeCell ref="C872:E872"/>
    <mergeCell ref="A873:A874"/>
    <mergeCell ref="B873:B874"/>
    <mergeCell ref="C873:E874"/>
    <mergeCell ref="A867:A868"/>
    <mergeCell ref="B867:B868"/>
    <mergeCell ref="C867:E868"/>
    <mergeCell ref="F867:F868"/>
    <mergeCell ref="G867:G868"/>
    <mergeCell ref="C869:E869"/>
    <mergeCell ref="C888:E888"/>
    <mergeCell ref="C889:E889"/>
    <mergeCell ref="C890:E890"/>
    <mergeCell ref="C891:E891"/>
    <mergeCell ref="C892:E892"/>
    <mergeCell ref="C893:E893"/>
    <mergeCell ref="B882:F882"/>
    <mergeCell ref="C883:E883"/>
    <mergeCell ref="C884:E884"/>
    <mergeCell ref="C885:E885"/>
    <mergeCell ref="C886:E886"/>
    <mergeCell ref="C887:E887"/>
    <mergeCell ref="C879:E879"/>
    <mergeCell ref="A880:A881"/>
    <mergeCell ref="B880:B881"/>
    <mergeCell ref="C880:E881"/>
    <mergeCell ref="F880:F881"/>
    <mergeCell ref="C906:E906"/>
    <mergeCell ref="C907:E907"/>
    <mergeCell ref="C908:E908"/>
    <mergeCell ref="C909:E909"/>
    <mergeCell ref="C910:E910"/>
    <mergeCell ref="C911:E911"/>
    <mergeCell ref="C900:E900"/>
    <mergeCell ref="C901:E901"/>
    <mergeCell ref="C902:E902"/>
    <mergeCell ref="C903:E903"/>
    <mergeCell ref="C904:E904"/>
    <mergeCell ref="C905:E905"/>
    <mergeCell ref="C894:E894"/>
    <mergeCell ref="C895:E895"/>
    <mergeCell ref="C896:E896"/>
    <mergeCell ref="C897:E897"/>
    <mergeCell ref="C898:E898"/>
    <mergeCell ref="C899:E899"/>
    <mergeCell ref="C916:E916"/>
    <mergeCell ref="C917:E917"/>
    <mergeCell ref="B918:F918"/>
    <mergeCell ref="C919:E919"/>
    <mergeCell ref="C920:E920"/>
    <mergeCell ref="A921:A922"/>
    <mergeCell ref="B921:B922"/>
    <mergeCell ref="C921:E922"/>
    <mergeCell ref="F921:F922"/>
    <mergeCell ref="A912:A913"/>
    <mergeCell ref="B912:B913"/>
    <mergeCell ref="C912:E913"/>
    <mergeCell ref="F912:F913"/>
    <mergeCell ref="G912:G913"/>
    <mergeCell ref="A914:A915"/>
    <mergeCell ref="B914:B915"/>
    <mergeCell ref="C914:E915"/>
    <mergeCell ref="F914:F915"/>
    <mergeCell ref="G914:G915"/>
    <mergeCell ref="C932:E932"/>
    <mergeCell ref="A933:A934"/>
    <mergeCell ref="B933:B934"/>
    <mergeCell ref="C933:E934"/>
    <mergeCell ref="F933:F934"/>
    <mergeCell ref="G933:G934"/>
    <mergeCell ref="A929:A930"/>
    <mergeCell ref="B929:B930"/>
    <mergeCell ref="C929:E930"/>
    <mergeCell ref="F929:F930"/>
    <mergeCell ref="G929:G930"/>
    <mergeCell ref="C931:E931"/>
    <mergeCell ref="G921:G922"/>
    <mergeCell ref="C923:E923"/>
    <mergeCell ref="C924:E924"/>
    <mergeCell ref="C925:E925"/>
    <mergeCell ref="C926:E926"/>
    <mergeCell ref="A927:A928"/>
    <mergeCell ref="B927:B928"/>
    <mergeCell ref="C927:E928"/>
    <mergeCell ref="F927:F928"/>
    <mergeCell ref="G927:G928"/>
    <mergeCell ref="C944:E944"/>
    <mergeCell ref="C945:E945"/>
    <mergeCell ref="C946:E946"/>
    <mergeCell ref="C947:E947"/>
    <mergeCell ref="C948:E948"/>
    <mergeCell ref="C949:E949"/>
    <mergeCell ref="C938:E938"/>
    <mergeCell ref="C939:E939"/>
    <mergeCell ref="C940:E940"/>
    <mergeCell ref="C941:E941"/>
    <mergeCell ref="C942:E942"/>
    <mergeCell ref="C943:E943"/>
    <mergeCell ref="A935:A936"/>
    <mergeCell ref="B935:B936"/>
    <mergeCell ref="C935:E936"/>
    <mergeCell ref="F935:F936"/>
    <mergeCell ref="G935:G936"/>
    <mergeCell ref="C937:E937"/>
    <mergeCell ref="C962:E962"/>
    <mergeCell ref="C963:E963"/>
    <mergeCell ref="C964:E964"/>
    <mergeCell ref="C965:E965"/>
    <mergeCell ref="A966:A967"/>
    <mergeCell ref="B966:B967"/>
    <mergeCell ref="C966:E967"/>
    <mergeCell ref="C956:E956"/>
    <mergeCell ref="C957:E957"/>
    <mergeCell ref="C958:E958"/>
    <mergeCell ref="C959:E959"/>
    <mergeCell ref="C960:E960"/>
    <mergeCell ref="C961:E961"/>
    <mergeCell ref="C950:E950"/>
    <mergeCell ref="C951:E951"/>
    <mergeCell ref="C952:E952"/>
    <mergeCell ref="C953:E953"/>
    <mergeCell ref="C954:E954"/>
    <mergeCell ref="C955:E955"/>
    <mergeCell ref="G974:G975"/>
    <mergeCell ref="A976:A977"/>
    <mergeCell ref="B976:B977"/>
    <mergeCell ref="C976:E977"/>
    <mergeCell ref="F976:F977"/>
    <mergeCell ref="G976:G977"/>
    <mergeCell ref="C972:E972"/>
    <mergeCell ref="B973:F973"/>
    <mergeCell ref="A974:A975"/>
    <mergeCell ref="B974:B975"/>
    <mergeCell ref="C974:E975"/>
    <mergeCell ref="F974:F975"/>
    <mergeCell ref="F966:F967"/>
    <mergeCell ref="G966:G967"/>
    <mergeCell ref="C968:E968"/>
    <mergeCell ref="C969:E969"/>
    <mergeCell ref="C970:E970"/>
    <mergeCell ref="C971:E971"/>
    <mergeCell ref="A986:A987"/>
    <mergeCell ref="B986:B987"/>
    <mergeCell ref="C986:E987"/>
    <mergeCell ref="F986:F987"/>
    <mergeCell ref="G986:G987"/>
    <mergeCell ref="C988:E988"/>
    <mergeCell ref="A982:A983"/>
    <mergeCell ref="B982:B983"/>
    <mergeCell ref="C982:E983"/>
    <mergeCell ref="F982:F983"/>
    <mergeCell ref="G982:G983"/>
    <mergeCell ref="A984:A985"/>
    <mergeCell ref="B984:B985"/>
    <mergeCell ref="C984:E985"/>
    <mergeCell ref="F984:F985"/>
    <mergeCell ref="G984:G985"/>
    <mergeCell ref="A978:A979"/>
    <mergeCell ref="B978:B979"/>
    <mergeCell ref="C978:E979"/>
    <mergeCell ref="F978:F979"/>
    <mergeCell ref="G978:G979"/>
    <mergeCell ref="A980:A981"/>
    <mergeCell ref="B980:B981"/>
    <mergeCell ref="C980:E981"/>
    <mergeCell ref="F980:F981"/>
    <mergeCell ref="G980:G981"/>
    <mergeCell ref="F1008:F1009"/>
    <mergeCell ref="G1008:G1009"/>
    <mergeCell ref="C1001:E1001"/>
    <mergeCell ref="C1002:E1002"/>
    <mergeCell ref="C1003:E1003"/>
    <mergeCell ref="C1004:E1004"/>
    <mergeCell ref="C1005:E1005"/>
    <mergeCell ref="C1006:E1006"/>
    <mergeCell ref="C995:E995"/>
    <mergeCell ref="C996:E996"/>
    <mergeCell ref="C997:E997"/>
    <mergeCell ref="C998:E998"/>
    <mergeCell ref="C999:E999"/>
    <mergeCell ref="C1000:E1000"/>
    <mergeCell ref="C989:E989"/>
    <mergeCell ref="C990:E990"/>
    <mergeCell ref="C991:E991"/>
    <mergeCell ref="C992:E992"/>
    <mergeCell ref="C993:E993"/>
    <mergeCell ref="C994:E994"/>
    <mergeCell ref="C1016:E1016"/>
    <mergeCell ref="C1017:E1017"/>
    <mergeCell ref="C1018:E1018"/>
    <mergeCell ref="C1019:E1019"/>
    <mergeCell ref="C1020:E1020"/>
    <mergeCell ref="A1021:A1022"/>
    <mergeCell ref="B1021:B1022"/>
    <mergeCell ref="C1021:E1022"/>
    <mergeCell ref="C1010:E1010"/>
    <mergeCell ref="C1011:E1011"/>
    <mergeCell ref="C1012:E1012"/>
    <mergeCell ref="C1013:E1013"/>
    <mergeCell ref="C1014:E1014"/>
    <mergeCell ref="C1015:E1015"/>
    <mergeCell ref="C1007:E1007"/>
    <mergeCell ref="A1008:A1009"/>
    <mergeCell ref="B1008:B1009"/>
    <mergeCell ref="C1008:E1009"/>
    <mergeCell ref="C1033:E1033"/>
    <mergeCell ref="C1034:E1034"/>
    <mergeCell ref="C1035:E1035"/>
    <mergeCell ref="A1036:A1037"/>
    <mergeCell ref="B1036:B1037"/>
    <mergeCell ref="C1036:E1037"/>
    <mergeCell ref="C1027:E1027"/>
    <mergeCell ref="B1028:F1028"/>
    <mergeCell ref="C1029:E1029"/>
    <mergeCell ref="C1030:E1030"/>
    <mergeCell ref="C1031:E1031"/>
    <mergeCell ref="C1032:E1032"/>
    <mergeCell ref="F1021:F1022"/>
    <mergeCell ref="G1021:G1022"/>
    <mergeCell ref="C1023:E1023"/>
    <mergeCell ref="C1024:E1024"/>
    <mergeCell ref="C1025:E1025"/>
    <mergeCell ref="C1026:E1026"/>
    <mergeCell ref="A1040:A1041"/>
    <mergeCell ref="B1040:B1041"/>
    <mergeCell ref="C1040:E1041"/>
    <mergeCell ref="F1040:F1041"/>
    <mergeCell ref="G1040:G1041"/>
    <mergeCell ref="A1042:A1043"/>
    <mergeCell ref="B1042:B1043"/>
    <mergeCell ref="C1042:E1043"/>
    <mergeCell ref="F1042:F1043"/>
    <mergeCell ref="G1042:G1043"/>
    <mergeCell ref="F1036:F1037"/>
    <mergeCell ref="G1036:G1037"/>
    <mergeCell ref="A1038:A1039"/>
    <mergeCell ref="B1038:B1039"/>
    <mergeCell ref="C1038:E1039"/>
    <mergeCell ref="F1038:F1039"/>
    <mergeCell ref="G1038:G1039"/>
    <mergeCell ref="C1053:E1053"/>
    <mergeCell ref="C1054:E1054"/>
    <mergeCell ref="C1055:E1055"/>
    <mergeCell ref="C1056:E1056"/>
    <mergeCell ref="C1057:E1057"/>
    <mergeCell ref="C1058:E1058"/>
    <mergeCell ref="C1047:E1047"/>
    <mergeCell ref="B1048:F1048"/>
    <mergeCell ref="C1049:E1049"/>
    <mergeCell ref="C1050:E1050"/>
    <mergeCell ref="C1051:E1051"/>
    <mergeCell ref="C1052:E1052"/>
    <mergeCell ref="A1044:A1045"/>
    <mergeCell ref="B1044:B1045"/>
    <mergeCell ref="C1044:E1045"/>
    <mergeCell ref="F1044:F1045"/>
    <mergeCell ref="G1044:G1045"/>
    <mergeCell ref="C1046:E1046"/>
    <mergeCell ref="G1067:G1068"/>
    <mergeCell ref="C1069:E1069"/>
    <mergeCell ref="A1070:A1071"/>
    <mergeCell ref="B1070:B1071"/>
    <mergeCell ref="C1070:E1071"/>
    <mergeCell ref="F1070:F1071"/>
    <mergeCell ref="G1070:G1071"/>
    <mergeCell ref="C1065:E1065"/>
    <mergeCell ref="C1066:E1066"/>
    <mergeCell ref="A1067:A1068"/>
    <mergeCell ref="B1067:B1068"/>
    <mergeCell ref="C1067:E1068"/>
    <mergeCell ref="F1067:F1068"/>
    <mergeCell ref="C1059:E1059"/>
    <mergeCell ref="C1060:E1060"/>
    <mergeCell ref="C1061:E1061"/>
    <mergeCell ref="C1062:E1062"/>
    <mergeCell ref="C1063:E1063"/>
    <mergeCell ref="C1064:E1064"/>
    <mergeCell ref="B1081:F1081"/>
    <mergeCell ref="C1082:E1082"/>
    <mergeCell ref="C1083:E1083"/>
    <mergeCell ref="C1084:E1084"/>
    <mergeCell ref="C1085:E1085"/>
    <mergeCell ref="C1086:E1086"/>
    <mergeCell ref="G1074:G1075"/>
    <mergeCell ref="C1076:E1076"/>
    <mergeCell ref="B1077:F1077"/>
    <mergeCell ref="C1078:E1078"/>
    <mergeCell ref="C1079:E1079"/>
    <mergeCell ref="C1080:E1080"/>
    <mergeCell ref="C1072:E1072"/>
    <mergeCell ref="C1073:E1073"/>
    <mergeCell ref="A1074:A1075"/>
    <mergeCell ref="B1074:B1075"/>
    <mergeCell ref="C1074:E1075"/>
    <mergeCell ref="F1074:F1075"/>
    <mergeCell ref="C1099:E1099"/>
    <mergeCell ref="C1100:E1100"/>
    <mergeCell ref="C1101:E1101"/>
    <mergeCell ref="C1102:E1102"/>
    <mergeCell ref="B1103:F1103"/>
    <mergeCell ref="C1104:E1104"/>
    <mergeCell ref="C1093:E1093"/>
    <mergeCell ref="C1094:E1094"/>
    <mergeCell ref="C1095:E1095"/>
    <mergeCell ref="B1096:F1096"/>
    <mergeCell ref="B1097:F1097"/>
    <mergeCell ref="C1098:E1098"/>
    <mergeCell ref="C1087:E1087"/>
    <mergeCell ref="C1088:E1088"/>
    <mergeCell ref="C1089:E1089"/>
    <mergeCell ref="C1090:E1090"/>
    <mergeCell ref="C1091:E1091"/>
    <mergeCell ref="C1092:E1092"/>
    <mergeCell ref="C1116:E1116"/>
    <mergeCell ref="C1117:E1117"/>
    <mergeCell ref="C1118:E1118"/>
    <mergeCell ref="C1119:E1119"/>
    <mergeCell ref="C1120:E1120"/>
    <mergeCell ref="C1121:E1121"/>
    <mergeCell ref="G1109:G1110"/>
    <mergeCell ref="C1111:E1111"/>
    <mergeCell ref="C1112:E1112"/>
    <mergeCell ref="B1113:F1113"/>
    <mergeCell ref="C1114:E1114"/>
    <mergeCell ref="C1115:E1115"/>
    <mergeCell ref="C1105:E1105"/>
    <mergeCell ref="C1106:E1106"/>
    <mergeCell ref="B1107:F1107"/>
    <mergeCell ref="C1108:E1108"/>
    <mergeCell ref="A1109:A1110"/>
    <mergeCell ref="B1109:B1110"/>
    <mergeCell ref="C1109:E1110"/>
    <mergeCell ref="F1109:F1110"/>
    <mergeCell ref="A1129:A1130"/>
    <mergeCell ref="B1129:B1130"/>
    <mergeCell ref="C1129:E1130"/>
    <mergeCell ref="F1129:F1130"/>
    <mergeCell ref="G1129:G1130"/>
    <mergeCell ref="A1131:A1132"/>
    <mergeCell ref="B1131:B1132"/>
    <mergeCell ref="C1131:E1132"/>
    <mergeCell ref="F1131:F1132"/>
    <mergeCell ref="G1131:G1132"/>
    <mergeCell ref="G1125:G1126"/>
    <mergeCell ref="A1127:A1128"/>
    <mergeCell ref="B1127:B1128"/>
    <mergeCell ref="C1127:E1128"/>
    <mergeCell ref="F1127:F1128"/>
    <mergeCell ref="G1127:G1128"/>
    <mergeCell ref="C1122:E1122"/>
    <mergeCell ref="B1123:F1123"/>
    <mergeCell ref="B1124:F1124"/>
    <mergeCell ref="A1125:A1126"/>
    <mergeCell ref="B1125:B1126"/>
    <mergeCell ref="C1125:E1126"/>
    <mergeCell ref="F1125:F1126"/>
    <mergeCell ref="A1137:A1138"/>
    <mergeCell ref="B1137:B1138"/>
    <mergeCell ref="C1137:E1138"/>
    <mergeCell ref="F1137:F1138"/>
    <mergeCell ref="G1137:G1138"/>
    <mergeCell ref="A1139:A1140"/>
    <mergeCell ref="B1139:B1140"/>
    <mergeCell ref="C1139:E1140"/>
    <mergeCell ref="F1139:F1140"/>
    <mergeCell ref="G1139:G1140"/>
    <mergeCell ref="A1133:A1134"/>
    <mergeCell ref="B1133:B1134"/>
    <mergeCell ref="C1133:E1134"/>
    <mergeCell ref="F1133:F1134"/>
    <mergeCell ref="G1133:G1134"/>
    <mergeCell ref="A1135:A1136"/>
    <mergeCell ref="B1135:B1136"/>
    <mergeCell ref="C1135:E1136"/>
    <mergeCell ref="F1135:F1136"/>
    <mergeCell ref="G1135:G1136"/>
    <mergeCell ref="A1145:A1146"/>
    <mergeCell ref="B1145:B1146"/>
    <mergeCell ref="C1145:E1146"/>
    <mergeCell ref="F1145:F1146"/>
    <mergeCell ref="G1145:G1146"/>
    <mergeCell ref="A1147:A1148"/>
    <mergeCell ref="B1147:B1148"/>
    <mergeCell ref="C1147:E1148"/>
    <mergeCell ref="F1147:F1148"/>
    <mergeCell ref="G1147:G1148"/>
    <mergeCell ref="A1141:A1142"/>
    <mergeCell ref="B1141:B1142"/>
    <mergeCell ref="C1141:E1142"/>
    <mergeCell ref="F1141:F1142"/>
    <mergeCell ref="G1141:G1142"/>
    <mergeCell ref="A1143:A1144"/>
    <mergeCell ref="B1143:B1144"/>
    <mergeCell ref="C1143:E1144"/>
    <mergeCell ref="F1143:F1144"/>
    <mergeCell ref="G1143:G1144"/>
    <mergeCell ref="A1157:A1158"/>
    <mergeCell ref="B1157:B1158"/>
    <mergeCell ref="C1157:E1158"/>
    <mergeCell ref="F1157:F1158"/>
    <mergeCell ref="G1157:G1158"/>
    <mergeCell ref="C1159:E1159"/>
    <mergeCell ref="A1153:A1154"/>
    <mergeCell ref="B1153:B1154"/>
    <mergeCell ref="C1153:E1154"/>
    <mergeCell ref="F1153:F1154"/>
    <mergeCell ref="G1153:G1154"/>
    <mergeCell ref="A1155:A1156"/>
    <mergeCell ref="B1155:B1156"/>
    <mergeCell ref="C1155:E1156"/>
    <mergeCell ref="F1155:F1156"/>
    <mergeCell ref="G1155:G1156"/>
    <mergeCell ref="A1149:A1150"/>
    <mergeCell ref="B1149:B1150"/>
    <mergeCell ref="C1149:E1150"/>
    <mergeCell ref="F1149:F1150"/>
    <mergeCell ref="G1149:G1150"/>
    <mergeCell ref="A1151:A1152"/>
    <mergeCell ref="B1151:B1152"/>
    <mergeCell ref="C1151:E1152"/>
    <mergeCell ref="F1151:F1152"/>
    <mergeCell ref="G1151:G1152"/>
    <mergeCell ref="B1167:F1167"/>
    <mergeCell ref="A1168:A1169"/>
    <mergeCell ref="B1168:B1169"/>
    <mergeCell ref="C1168:E1169"/>
    <mergeCell ref="F1168:F1169"/>
    <mergeCell ref="G1168:G1169"/>
    <mergeCell ref="A1163:A1164"/>
    <mergeCell ref="B1163:B1164"/>
    <mergeCell ref="C1163:E1164"/>
    <mergeCell ref="F1163:F1164"/>
    <mergeCell ref="G1163:G1164"/>
    <mergeCell ref="A1165:A1166"/>
    <mergeCell ref="B1165:B1166"/>
    <mergeCell ref="C1165:E1166"/>
    <mergeCell ref="F1165:F1166"/>
    <mergeCell ref="G1165:G1166"/>
    <mergeCell ref="C1160:E1160"/>
    <mergeCell ref="A1161:A1162"/>
    <mergeCell ref="B1161:B1162"/>
    <mergeCell ref="C1161:E1162"/>
    <mergeCell ref="F1161:F1162"/>
    <mergeCell ref="G1161:G1162"/>
    <mergeCell ref="C1176:E1176"/>
    <mergeCell ref="A1177:A1178"/>
    <mergeCell ref="B1177:B1178"/>
    <mergeCell ref="C1177:E1178"/>
    <mergeCell ref="F1177:F1178"/>
    <mergeCell ref="G1177:G1178"/>
    <mergeCell ref="C1173:E1173"/>
    <mergeCell ref="A1174:A1175"/>
    <mergeCell ref="B1174:B1175"/>
    <mergeCell ref="C1174:E1175"/>
    <mergeCell ref="F1174:F1175"/>
    <mergeCell ref="G1174:G1175"/>
    <mergeCell ref="A1170:A1171"/>
    <mergeCell ref="B1170:B1171"/>
    <mergeCell ref="C1170:E1171"/>
    <mergeCell ref="F1170:F1171"/>
    <mergeCell ref="G1170:G1171"/>
    <mergeCell ref="C1172:E1172"/>
    <mergeCell ref="C1185:E1185"/>
    <mergeCell ref="A1186:A1187"/>
    <mergeCell ref="B1186:B1187"/>
    <mergeCell ref="C1186:E1187"/>
    <mergeCell ref="F1186:F1187"/>
    <mergeCell ref="G1186:G1187"/>
    <mergeCell ref="A1182:A1183"/>
    <mergeCell ref="B1182:B1183"/>
    <mergeCell ref="C1182:E1183"/>
    <mergeCell ref="F1182:F1183"/>
    <mergeCell ref="G1182:G1183"/>
    <mergeCell ref="B1184:F1184"/>
    <mergeCell ref="C1179:E1179"/>
    <mergeCell ref="A1180:A1181"/>
    <mergeCell ref="B1180:B1181"/>
    <mergeCell ref="C1180:E1181"/>
    <mergeCell ref="F1180:F1181"/>
    <mergeCell ref="G1180:G1181"/>
    <mergeCell ref="G1193:G1194"/>
    <mergeCell ref="B1195:F1195"/>
    <mergeCell ref="C1196:E1196"/>
    <mergeCell ref="C1197:E1197"/>
    <mergeCell ref="C1198:E1198"/>
    <mergeCell ref="B1199:F1199"/>
    <mergeCell ref="C1191:E1191"/>
    <mergeCell ref="C1192:E1192"/>
    <mergeCell ref="A1193:A1194"/>
    <mergeCell ref="B1193:B1194"/>
    <mergeCell ref="C1193:E1194"/>
    <mergeCell ref="F1193:F1194"/>
    <mergeCell ref="C1188:E1188"/>
    <mergeCell ref="A1189:A1190"/>
    <mergeCell ref="B1189:B1190"/>
    <mergeCell ref="C1189:E1190"/>
    <mergeCell ref="F1189:F1190"/>
    <mergeCell ref="G1189:G1190"/>
    <mergeCell ref="F1208:F1209"/>
    <mergeCell ref="G1208:G1209"/>
    <mergeCell ref="A1210:A1211"/>
    <mergeCell ref="B1210:B1211"/>
    <mergeCell ref="C1210:E1211"/>
    <mergeCell ref="F1210:F1211"/>
    <mergeCell ref="G1210:G1211"/>
    <mergeCell ref="C1204:E1204"/>
    <mergeCell ref="C1205:E1205"/>
    <mergeCell ref="C1206:E1206"/>
    <mergeCell ref="C1207:E1207"/>
    <mergeCell ref="A1208:A1209"/>
    <mergeCell ref="B1208:B1209"/>
    <mergeCell ref="C1208:E1209"/>
    <mergeCell ref="A1200:A1201"/>
    <mergeCell ref="B1200:B1201"/>
    <mergeCell ref="C1200:E1201"/>
    <mergeCell ref="F1200:F1201"/>
    <mergeCell ref="G1200:G1201"/>
    <mergeCell ref="A1202:A1203"/>
    <mergeCell ref="B1202:B1203"/>
    <mergeCell ref="C1202:E1203"/>
    <mergeCell ref="F1202:F1203"/>
    <mergeCell ref="G1202:G1203"/>
    <mergeCell ref="A1216:A1217"/>
    <mergeCell ref="B1216:B1217"/>
    <mergeCell ref="C1216:E1217"/>
    <mergeCell ref="F1216:F1217"/>
    <mergeCell ref="G1216:G1217"/>
    <mergeCell ref="A1218:A1219"/>
    <mergeCell ref="B1218:B1219"/>
    <mergeCell ref="C1218:E1219"/>
    <mergeCell ref="F1218:F1219"/>
    <mergeCell ref="G1218:G1219"/>
    <mergeCell ref="A1212:A1213"/>
    <mergeCell ref="B1212:B1213"/>
    <mergeCell ref="C1212:E1213"/>
    <mergeCell ref="F1212:F1213"/>
    <mergeCell ref="G1212:G1213"/>
    <mergeCell ref="A1214:A1215"/>
    <mergeCell ref="B1214:B1215"/>
    <mergeCell ref="C1214:E1215"/>
    <mergeCell ref="F1214:F1215"/>
    <mergeCell ref="G1214:G1215"/>
    <mergeCell ref="C1228:E1228"/>
    <mergeCell ref="A1229:A1230"/>
    <mergeCell ref="B1229:B1230"/>
    <mergeCell ref="C1229:E1230"/>
    <mergeCell ref="F1229:F1230"/>
    <mergeCell ref="G1229:G1230"/>
    <mergeCell ref="A1224:A1225"/>
    <mergeCell ref="B1224:B1225"/>
    <mergeCell ref="C1224:E1225"/>
    <mergeCell ref="F1224:F1225"/>
    <mergeCell ref="G1224:G1225"/>
    <mergeCell ref="A1226:A1227"/>
    <mergeCell ref="B1226:B1227"/>
    <mergeCell ref="C1226:E1227"/>
    <mergeCell ref="F1226:F1227"/>
    <mergeCell ref="G1226:G1227"/>
    <mergeCell ref="A1220:A1221"/>
    <mergeCell ref="B1220:B1221"/>
    <mergeCell ref="C1220:E1221"/>
    <mergeCell ref="F1220:F1221"/>
    <mergeCell ref="G1220:G1221"/>
    <mergeCell ref="A1222:A1223"/>
    <mergeCell ref="B1222:B1223"/>
    <mergeCell ref="C1222:E1223"/>
    <mergeCell ref="F1222:F1223"/>
    <mergeCell ref="G1222:G1223"/>
    <mergeCell ref="G1237:G1238"/>
    <mergeCell ref="A1239:A1240"/>
    <mergeCell ref="B1239:B1240"/>
    <mergeCell ref="C1239:E1240"/>
    <mergeCell ref="F1239:F1240"/>
    <mergeCell ref="G1239:G1240"/>
    <mergeCell ref="B1235:F1235"/>
    <mergeCell ref="C1236:E1236"/>
    <mergeCell ref="A1237:A1238"/>
    <mergeCell ref="B1237:B1238"/>
    <mergeCell ref="C1237:E1238"/>
    <mergeCell ref="F1237:F1238"/>
    <mergeCell ref="A1231:A1232"/>
    <mergeCell ref="B1231:B1232"/>
    <mergeCell ref="C1231:E1232"/>
    <mergeCell ref="F1231:F1232"/>
    <mergeCell ref="G1231:G1232"/>
    <mergeCell ref="A1233:A1234"/>
    <mergeCell ref="B1233:B1234"/>
    <mergeCell ref="C1233:E1234"/>
    <mergeCell ref="F1233:F1234"/>
    <mergeCell ref="G1233:G1234"/>
    <mergeCell ref="G1249:G1250"/>
    <mergeCell ref="A1245:A1246"/>
    <mergeCell ref="B1245:B1246"/>
    <mergeCell ref="C1245:E1246"/>
    <mergeCell ref="F1245:F1246"/>
    <mergeCell ref="G1245:G1246"/>
    <mergeCell ref="C1247:E1247"/>
    <mergeCell ref="A1241:A1242"/>
    <mergeCell ref="B1241:B1242"/>
    <mergeCell ref="C1241:E1242"/>
    <mergeCell ref="F1241:F1242"/>
    <mergeCell ref="G1241:G1242"/>
    <mergeCell ref="A1243:A1244"/>
    <mergeCell ref="B1243:B1244"/>
    <mergeCell ref="C1243:E1244"/>
    <mergeCell ref="F1243:F1244"/>
    <mergeCell ref="G1243:G1244"/>
    <mergeCell ref="C1257:E1257"/>
    <mergeCell ref="C1258:E1258"/>
    <mergeCell ref="B1259:F1259"/>
    <mergeCell ref="C1260:E1260"/>
    <mergeCell ref="C1261:E1261"/>
    <mergeCell ref="C1262:E1262"/>
    <mergeCell ref="C1251:E1251"/>
    <mergeCell ref="C1252:E1252"/>
    <mergeCell ref="B1253:F1253"/>
    <mergeCell ref="C1254:E1254"/>
    <mergeCell ref="C1255:E1255"/>
    <mergeCell ref="C1256:E1256"/>
    <mergeCell ref="C1248:E1248"/>
    <mergeCell ref="A1249:A1250"/>
    <mergeCell ref="B1249:B1250"/>
    <mergeCell ref="C1249:E1250"/>
    <mergeCell ref="F1249:F1250"/>
    <mergeCell ref="C1272:E1272"/>
    <mergeCell ref="C1273:E1273"/>
    <mergeCell ref="C1274:E1274"/>
    <mergeCell ref="C1275:E1275"/>
    <mergeCell ref="C1276:E1276"/>
    <mergeCell ref="A1277:A1278"/>
    <mergeCell ref="B1277:B1278"/>
    <mergeCell ref="C1277:E1278"/>
    <mergeCell ref="C1269:E1269"/>
    <mergeCell ref="A1270:A1271"/>
    <mergeCell ref="B1270:B1271"/>
    <mergeCell ref="C1270:E1271"/>
    <mergeCell ref="F1270:F1271"/>
    <mergeCell ref="G1270:G1271"/>
    <mergeCell ref="C1263:E1263"/>
    <mergeCell ref="C1264:E1264"/>
    <mergeCell ref="C1265:E1265"/>
    <mergeCell ref="C1266:E1266"/>
    <mergeCell ref="C1267:E1267"/>
    <mergeCell ref="C1268:E1268"/>
    <mergeCell ref="C1287:E1287"/>
    <mergeCell ref="C1288:E1288"/>
    <mergeCell ref="A1289:A1290"/>
    <mergeCell ref="B1289:B1290"/>
    <mergeCell ref="C1289:E1290"/>
    <mergeCell ref="F1289:F1290"/>
    <mergeCell ref="B1281:F1281"/>
    <mergeCell ref="B1282:F1282"/>
    <mergeCell ref="C1283:E1283"/>
    <mergeCell ref="C1284:E1284"/>
    <mergeCell ref="C1285:E1285"/>
    <mergeCell ref="C1286:E1286"/>
    <mergeCell ref="F1277:F1278"/>
    <mergeCell ref="G1277:G1278"/>
    <mergeCell ref="A1279:A1280"/>
    <mergeCell ref="B1279:B1280"/>
    <mergeCell ref="C1279:E1280"/>
    <mergeCell ref="F1279:F1280"/>
    <mergeCell ref="G1279:G1280"/>
    <mergeCell ref="C1299:E1299"/>
    <mergeCell ref="C1300:E1300"/>
    <mergeCell ref="C1301:E1301"/>
    <mergeCell ref="C1302:E1302"/>
    <mergeCell ref="C1303:E1303"/>
    <mergeCell ref="C1304:E1304"/>
    <mergeCell ref="C1293:E1293"/>
    <mergeCell ref="C1294:E1294"/>
    <mergeCell ref="C1295:E1295"/>
    <mergeCell ref="C1296:E1296"/>
    <mergeCell ref="C1297:E1297"/>
    <mergeCell ref="C1298:E1298"/>
    <mergeCell ref="G1289:G1290"/>
    <mergeCell ref="A1291:A1292"/>
    <mergeCell ref="B1291:B1292"/>
    <mergeCell ref="C1291:E1292"/>
    <mergeCell ref="F1291:F1292"/>
    <mergeCell ref="G1291:G1292"/>
    <mergeCell ref="C1317:E1317"/>
    <mergeCell ref="A1318:A1319"/>
    <mergeCell ref="B1318:B1319"/>
    <mergeCell ref="C1318:E1319"/>
    <mergeCell ref="F1318:F1319"/>
    <mergeCell ref="G1318:G1319"/>
    <mergeCell ref="C1311:E1311"/>
    <mergeCell ref="C1312:E1312"/>
    <mergeCell ref="C1313:E1313"/>
    <mergeCell ref="C1314:E1314"/>
    <mergeCell ref="C1315:E1315"/>
    <mergeCell ref="C1316:E1316"/>
    <mergeCell ref="C1305:E1305"/>
    <mergeCell ref="C1306:E1306"/>
    <mergeCell ref="C1307:E1307"/>
    <mergeCell ref="C1308:E1308"/>
    <mergeCell ref="C1309:E1309"/>
    <mergeCell ref="C1310:E1310"/>
    <mergeCell ref="C1329:E1329"/>
    <mergeCell ref="C1330:E1330"/>
    <mergeCell ref="B1331:F1331"/>
    <mergeCell ref="C1332:E1332"/>
    <mergeCell ref="C1333:E1333"/>
    <mergeCell ref="C1334:E1334"/>
    <mergeCell ref="C1323:E1323"/>
    <mergeCell ref="C1324:E1324"/>
    <mergeCell ref="C1325:E1325"/>
    <mergeCell ref="C1326:E1326"/>
    <mergeCell ref="C1327:E1327"/>
    <mergeCell ref="C1328:E1328"/>
    <mergeCell ref="A1320:A1321"/>
    <mergeCell ref="B1320:B1321"/>
    <mergeCell ref="C1320:E1321"/>
    <mergeCell ref="F1320:F1321"/>
    <mergeCell ref="G1320:G1321"/>
    <mergeCell ref="C1322:E1322"/>
    <mergeCell ref="F1343:F1344"/>
    <mergeCell ref="G1343:G1344"/>
    <mergeCell ref="A1345:A1346"/>
    <mergeCell ref="B1345:B1346"/>
    <mergeCell ref="C1345:E1346"/>
    <mergeCell ref="F1345:F1346"/>
    <mergeCell ref="G1345:G1346"/>
    <mergeCell ref="C1338:E1338"/>
    <mergeCell ref="C1339:E1339"/>
    <mergeCell ref="C1340:E1340"/>
    <mergeCell ref="C1341:E1341"/>
    <mergeCell ref="C1342:E1342"/>
    <mergeCell ref="A1343:A1344"/>
    <mergeCell ref="B1343:B1344"/>
    <mergeCell ref="C1343:E1344"/>
    <mergeCell ref="C1335:E1335"/>
    <mergeCell ref="A1336:A1337"/>
    <mergeCell ref="B1336:B1337"/>
    <mergeCell ref="C1336:E1337"/>
    <mergeCell ref="F1336:F1337"/>
    <mergeCell ref="G1336:G1337"/>
    <mergeCell ref="C1357:E1357"/>
    <mergeCell ref="C1358:E1358"/>
    <mergeCell ref="C1359:E1359"/>
    <mergeCell ref="A1360:A1361"/>
    <mergeCell ref="B1360:B1361"/>
    <mergeCell ref="C1360:E1361"/>
    <mergeCell ref="C1351:E1351"/>
    <mergeCell ref="C1352:E1352"/>
    <mergeCell ref="C1353:E1353"/>
    <mergeCell ref="C1354:E1354"/>
    <mergeCell ref="C1355:E1355"/>
    <mergeCell ref="C1356:E1356"/>
    <mergeCell ref="A1347:A1348"/>
    <mergeCell ref="B1347:B1348"/>
    <mergeCell ref="C1347:E1348"/>
    <mergeCell ref="F1347:F1348"/>
    <mergeCell ref="G1347:G1348"/>
    <mergeCell ref="A1349:A1350"/>
    <mergeCell ref="B1349:B1350"/>
    <mergeCell ref="C1349:E1350"/>
    <mergeCell ref="F1349:F1350"/>
    <mergeCell ref="G1349:G1350"/>
    <mergeCell ref="A1364:A1365"/>
    <mergeCell ref="B1364:B1365"/>
    <mergeCell ref="C1364:E1365"/>
    <mergeCell ref="F1364:F1365"/>
    <mergeCell ref="G1364:G1365"/>
    <mergeCell ref="A1366:A1367"/>
    <mergeCell ref="B1366:B1367"/>
    <mergeCell ref="C1366:E1367"/>
    <mergeCell ref="F1366:F1367"/>
    <mergeCell ref="G1366:G1367"/>
    <mergeCell ref="F1360:F1361"/>
    <mergeCell ref="G1360:G1361"/>
    <mergeCell ref="A1362:A1363"/>
    <mergeCell ref="B1362:B1363"/>
    <mergeCell ref="C1362:E1363"/>
    <mergeCell ref="F1362:F1363"/>
    <mergeCell ref="G1362:G1363"/>
    <mergeCell ref="A1376:A1377"/>
    <mergeCell ref="B1376:B1377"/>
    <mergeCell ref="C1376:E1377"/>
    <mergeCell ref="F1376:F1377"/>
    <mergeCell ref="G1376:G1377"/>
    <mergeCell ref="C1378:E1378"/>
    <mergeCell ref="A1372:A1373"/>
    <mergeCell ref="B1372:B1373"/>
    <mergeCell ref="C1372:E1373"/>
    <mergeCell ref="F1372:F1373"/>
    <mergeCell ref="G1372:G1373"/>
    <mergeCell ref="A1374:A1375"/>
    <mergeCell ref="B1374:B1375"/>
    <mergeCell ref="C1374:E1375"/>
    <mergeCell ref="F1374:F1375"/>
    <mergeCell ref="G1374:G1375"/>
    <mergeCell ref="A1368:A1369"/>
    <mergeCell ref="B1368:B1369"/>
    <mergeCell ref="C1368:E1369"/>
    <mergeCell ref="F1368:F1369"/>
    <mergeCell ref="G1368:G1369"/>
    <mergeCell ref="A1370:A1371"/>
    <mergeCell ref="B1370:B1371"/>
    <mergeCell ref="C1370:E1371"/>
    <mergeCell ref="F1370:F1371"/>
    <mergeCell ref="G1370:G1371"/>
    <mergeCell ref="C1386:E1386"/>
    <mergeCell ref="A1387:A1388"/>
    <mergeCell ref="B1387:B1388"/>
    <mergeCell ref="C1387:E1388"/>
    <mergeCell ref="F1387:F1388"/>
    <mergeCell ref="G1387:G1388"/>
    <mergeCell ref="A1383:A1384"/>
    <mergeCell ref="B1383:B1384"/>
    <mergeCell ref="C1383:E1384"/>
    <mergeCell ref="F1383:F1384"/>
    <mergeCell ref="G1383:G1384"/>
    <mergeCell ref="C1385:E1385"/>
    <mergeCell ref="A1379:A1380"/>
    <mergeCell ref="B1379:B1380"/>
    <mergeCell ref="C1379:E1380"/>
    <mergeCell ref="F1379:F1380"/>
    <mergeCell ref="G1379:G1380"/>
    <mergeCell ref="A1381:A1382"/>
    <mergeCell ref="B1381:B1382"/>
    <mergeCell ref="C1381:E1382"/>
    <mergeCell ref="F1381:F1382"/>
    <mergeCell ref="G1381:G1382"/>
    <mergeCell ref="C1399:E1399"/>
    <mergeCell ref="C1400:E1400"/>
    <mergeCell ref="C1401:E1401"/>
    <mergeCell ref="C1402:E1402"/>
    <mergeCell ref="C1403:E1403"/>
    <mergeCell ref="C1404:E1404"/>
    <mergeCell ref="C1393:E1393"/>
    <mergeCell ref="C1394:E1394"/>
    <mergeCell ref="C1395:E1395"/>
    <mergeCell ref="C1396:E1396"/>
    <mergeCell ref="C1397:E1397"/>
    <mergeCell ref="B1398:F1398"/>
    <mergeCell ref="A1389:A1390"/>
    <mergeCell ref="B1389:B1390"/>
    <mergeCell ref="C1389:E1390"/>
    <mergeCell ref="F1389:F1390"/>
    <mergeCell ref="G1389:G1390"/>
    <mergeCell ref="A1391:A1392"/>
    <mergeCell ref="B1391:B1392"/>
    <mergeCell ref="C1391:E1392"/>
    <mergeCell ref="F1391:F1392"/>
    <mergeCell ref="G1391:G1392"/>
    <mergeCell ref="C1417:E1417"/>
    <mergeCell ref="C1418:E1418"/>
    <mergeCell ref="C1419:E1419"/>
    <mergeCell ref="C1420:E1420"/>
    <mergeCell ref="C1421:E1421"/>
    <mergeCell ref="C1422:E1422"/>
    <mergeCell ref="C1411:E1411"/>
    <mergeCell ref="C1412:E1412"/>
    <mergeCell ref="C1413:E1413"/>
    <mergeCell ref="C1414:E1414"/>
    <mergeCell ref="C1415:E1415"/>
    <mergeCell ref="C1416:E1416"/>
    <mergeCell ref="C1405:E1405"/>
    <mergeCell ref="C1406:E1406"/>
    <mergeCell ref="C1407:E1407"/>
    <mergeCell ref="C1408:E1408"/>
    <mergeCell ref="C1409:E1409"/>
    <mergeCell ref="B1410:F1410"/>
    <mergeCell ref="C1435:E1435"/>
    <mergeCell ref="C1436:E1436"/>
    <mergeCell ref="C1437:E1437"/>
    <mergeCell ref="C1438:E1438"/>
    <mergeCell ref="C1439:E1439"/>
    <mergeCell ref="C1440:E1440"/>
    <mergeCell ref="C1429:E1429"/>
    <mergeCell ref="C1430:E1430"/>
    <mergeCell ref="C1431:E1431"/>
    <mergeCell ref="C1432:E1432"/>
    <mergeCell ref="C1433:E1433"/>
    <mergeCell ref="C1434:E1434"/>
    <mergeCell ref="C1423:E1423"/>
    <mergeCell ref="C1424:E1424"/>
    <mergeCell ref="C1425:E1425"/>
    <mergeCell ref="C1426:E1426"/>
    <mergeCell ref="C1427:E1427"/>
    <mergeCell ref="C1428:E1428"/>
    <mergeCell ref="C1450:E1450"/>
    <mergeCell ref="C1451:E1451"/>
    <mergeCell ref="C1452:E1452"/>
    <mergeCell ref="C1453:E1453"/>
    <mergeCell ref="A1454:A1455"/>
    <mergeCell ref="B1454:B1455"/>
    <mergeCell ref="C1454:E1455"/>
    <mergeCell ref="A1447:A1448"/>
    <mergeCell ref="B1447:B1448"/>
    <mergeCell ref="C1447:E1448"/>
    <mergeCell ref="F1447:F1448"/>
    <mergeCell ref="G1447:G1448"/>
    <mergeCell ref="C1449:E1449"/>
    <mergeCell ref="C1441:E1441"/>
    <mergeCell ref="C1442:E1442"/>
    <mergeCell ref="C1443:E1443"/>
    <mergeCell ref="C1444:E1444"/>
    <mergeCell ref="C1445:E1445"/>
    <mergeCell ref="C1446:E1446"/>
    <mergeCell ref="F1461:F1462"/>
    <mergeCell ref="G1461:G1462"/>
    <mergeCell ref="B1463:F1463"/>
    <mergeCell ref="B1464:F1464"/>
    <mergeCell ref="C1465:E1465"/>
    <mergeCell ref="C1466:E1466"/>
    <mergeCell ref="C1458:E1458"/>
    <mergeCell ref="C1459:E1459"/>
    <mergeCell ref="C1460:E1460"/>
    <mergeCell ref="A1461:A1462"/>
    <mergeCell ref="B1461:B1462"/>
    <mergeCell ref="C1461:E1462"/>
    <mergeCell ref="F1454:F1455"/>
    <mergeCell ref="G1454:G1455"/>
    <mergeCell ref="A1456:A1457"/>
    <mergeCell ref="B1456:B1457"/>
    <mergeCell ref="C1456:E1457"/>
    <mergeCell ref="F1456:F1457"/>
    <mergeCell ref="G1456:G1457"/>
    <mergeCell ref="F1471:F1472"/>
    <mergeCell ref="G1471:G1472"/>
    <mergeCell ref="C1473:E1473"/>
    <mergeCell ref="B1474:F1474"/>
    <mergeCell ref="C1475:E1475"/>
    <mergeCell ref="A1476:A1477"/>
    <mergeCell ref="B1476:B1477"/>
    <mergeCell ref="C1476:E1477"/>
    <mergeCell ref="F1476:F1477"/>
    <mergeCell ref="G1476:G1477"/>
    <mergeCell ref="C1467:E1467"/>
    <mergeCell ref="C1468:E1468"/>
    <mergeCell ref="C1469:E1469"/>
    <mergeCell ref="C1470:E1470"/>
    <mergeCell ref="A1471:A1472"/>
    <mergeCell ref="B1471:B1472"/>
    <mergeCell ref="C1471:E1472"/>
    <mergeCell ref="C1488:E1488"/>
    <mergeCell ref="A1489:A1490"/>
    <mergeCell ref="B1489:B1490"/>
    <mergeCell ref="C1489:E1490"/>
    <mergeCell ref="F1489:F1490"/>
    <mergeCell ref="G1489:G1490"/>
    <mergeCell ref="C1482:E1482"/>
    <mergeCell ref="C1483:E1483"/>
    <mergeCell ref="C1484:E1484"/>
    <mergeCell ref="C1485:E1485"/>
    <mergeCell ref="C1486:E1486"/>
    <mergeCell ref="C1487:E1487"/>
    <mergeCell ref="A1478:A1479"/>
    <mergeCell ref="B1478:B1479"/>
    <mergeCell ref="C1478:E1479"/>
    <mergeCell ref="F1478:F1479"/>
    <mergeCell ref="G1478:G1479"/>
    <mergeCell ref="A1480:A1481"/>
    <mergeCell ref="B1480:B1481"/>
    <mergeCell ref="C1480:E1481"/>
    <mergeCell ref="F1480:F1481"/>
    <mergeCell ref="G1480:G1481"/>
    <mergeCell ref="B1500:F1500"/>
    <mergeCell ref="C1501:E1501"/>
    <mergeCell ref="C1502:E1502"/>
    <mergeCell ref="C1503:E1503"/>
    <mergeCell ref="C1504:E1504"/>
    <mergeCell ref="C1505:E1505"/>
    <mergeCell ref="C1494:E1494"/>
    <mergeCell ref="C1495:E1495"/>
    <mergeCell ref="C1496:E1496"/>
    <mergeCell ref="C1497:E1497"/>
    <mergeCell ref="C1498:E1498"/>
    <mergeCell ref="C1499:E1499"/>
    <mergeCell ref="A1491:A1492"/>
    <mergeCell ref="B1491:B1492"/>
    <mergeCell ref="C1491:E1492"/>
    <mergeCell ref="F1491:F1492"/>
    <mergeCell ref="G1491:G1492"/>
    <mergeCell ref="C1493:E1493"/>
    <mergeCell ref="A1515:A1516"/>
    <mergeCell ref="B1515:B1516"/>
    <mergeCell ref="C1515:E1516"/>
    <mergeCell ref="F1515:F1516"/>
    <mergeCell ref="G1515:G1516"/>
    <mergeCell ref="A1517:A1518"/>
    <mergeCell ref="B1517:B1518"/>
    <mergeCell ref="C1517:E1518"/>
    <mergeCell ref="F1517:F1518"/>
    <mergeCell ref="G1517:G1518"/>
    <mergeCell ref="G1511:G1512"/>
    <mergeCell ref="A1513:A1514"/>
    <mergeCell ref="B1513:B1514"/>
    <mergeCell ref="C1513:E1514"/>
    <mergeCell ref="F1513:F1514"/>
    <mergeCell ref="G1513:G1514"/>
    <mergeCell ref="C1506:E1506"/>
    <mergeCell ref="C1507:E1507"/>
    <mergeCell ref="B1508:F1508"/>
    <mergeCell ref="B1509:F1509"/>
    <mergeCell ref="C1510:E1510"/>
    <mergeCell ref="A1511:A1512"/>
    <mergeCell ref="B1511:B1512"/>
    <mergeCell ref="C1511:E1512"/>
    <mergeCell ref="F1511:F1512"/>
    <mergeCell ref="A1523:A1524"/>
    <mergeCell ref="B1523:B1524"/>
    <mergeCell ref="C1523:E1524"/>
    <mergeCell ref="F1523:F1524"/>
    <mergeCell ref="G1523:G1524"/>
    <mergeCell ref="A1525:A1526"/>
    <mergeCell ref="B1525:B1526"/>
    <mergeCell ref="C1525:E1526"/>
    <mergeCell ref="F1525:F1526"/>
    <mergeCell ref="G1525:G1526"/>
    <mergeCell ref="A1519:A1520"/>
    <mergeCell ref="B1519:B1520"/>
    <mergeCell ref="C1519:E1520"/>
    <mergeCell ref="F1519:F1520"/>
    <mergeCell ref="G1519:G1520"/>
    <mergeCell ref="A1521:A1522"/>
    <mergeCell ref="B1521:B1522"/>
    <mergeCell ref="C1521:E1522"/>
    <mergeCell ref="F1521:F1522"/>
    <mergeCell ref="G1521:G1522"/>
    <mergeCell ref="C1539:E1539"/>
    <mergeCell ref="C1540:E1540"/>
    <mergeCell ref="C1541:E1541"/>
    <mergeCell ref="C1542:E1542"/>
    <mergeCell ref="C1543:E1543"/>
    <mergeCell ref="C1544:E1544"/>
    <mergeCell ref="C1533:E1533"/>
    <mergeCell ref="C1534:E1534"/>
    <mergeCell ref="C1535:E1535"/>
    <mergeCell ref="B1536:F1536"/>
    <mergeCell ref="C1537:E1537"/>
    <mergeCell ref="C1538:E1538"/>
    <mergeCell ref="C1527:E1527"/>
    <mergeCell ref="C1528:E1528"/>
    <mergeCell ref="C1529:E1529"/>
    <mergeCell ref="C1530:E1530"/>
    <mergeCell ref="C1531:E1531"/>
    <mergeCell ref="C1532:E1532"/>
    <mergeCell ref="F1555:F1556"/>
    <mergeCell ref="G1555:G1556"/>
    <mergeCell ref="A1557:A1558"/>
    <mergeCell ref="B1557:B1558"/>
    <mergeCell ref="C1557:E1558"/>
    <mergeCell ref="F1557:F1558"/>
    <mergeCell ref="G1557:G1558"/>
    <mergeCell ref="C1551:E1551"/>
    <mergeCell ref="C1552:E1552"/>
    <mergeCell ref="C1553:E1553"/>
    <mergeCell ref="C1554:E1554"/>
    <mergeCell ref="A1555:A1556"/>
    <mergeCell ref="B1555:B1556"/>
    <mergeCell ref="C1555:E1556"/>
    <mergeCell ref="C1545:E1545"/>
    <mergeCell ref="C1546:E1546"/>
    <mergeCell ref="C1547:E1547"/>
    <mergeCell ref="C1548:E1548"/>
    <mergeCell ref="C1549:E1549"/>
    <mergeCell ref="C1550:E1550"/>
    <mergeCell ref="C1567:E1567"/>
    <mergeCell ref="C1568:E1568"/>
    <mergeCell ref="C1569:E1569"/>
    <mergeCell ref="C1570:E1570"/>
    <mergeCell ref="C1571:E1571"/>
    <mergeCell ref="C1572:E1572"/>
    <mergeCell ref="A1563:A1564"/>
    <mergeCell ref="B1563:B1564"/>
    <mergeCell ref="C1563:E1564"/>
    <mergeCell ref="F1563:F1564"/>
    <mergeCell ref="G1563:G1564"/>
    <mergeCell ref="A1565:A1566"/>
    <mergeCell ref="B1565:B1566"/>
    <mergeCell ref="C1565:E1566"/>
    <mergeCell ref="F1565:F1566"/>
    <mergeCell ref="G1565:G1566"/>
    <mergeCell ref="A1559:A1560"/>
    <mergeCell ref="B1559:B1560"/>
    <mergeCell ref="C1559:E1560"/>
    <mergeCell ref="F1559:F1560"/>
    <mergeCell ref="G1559:G1560"/>
    <mergeCell ref="A1561:A1562"/>
    <mergeCell ref="B1561:B1562"/>
    <mergeCell ref="C1561:E1562"/>
    <mergeCell ref="F1561:F1562"/>
    <mergeCell ref="G1561:G1562"/>
    <mergeCell ref="C1585:E1585"/>
    <mergeCell ref="C1586:E1586"/>
    <mergeCell ref="C1587:E1587"/>
    <mergeCell ref="C1588:E1588"/>
    <mergeCell ref="C1589:E1589"/>
    <mergeCell ref="C1590:E1590"/>
    <mergeCell ref="C1579:E1579"/>
    <mergeCell ref="C1580:E1580"/>
    <mergeCell ref="C1581:E1581"/>
    <mergeCell ref="C1582:E1582"/>
    <mergeCell ref="C1583:E1583"/>
    <mergeCell ref="C1584:E1584"/>
    <mergeCell ref="C1573:E1573"/>
    <mergeCell ref="C1574:E1574"/>
    <mergeCell ref="C1575:E1575"/>
    <mergeCell ref="C1576:E1576"/>
    <mergeCell ref="C1577:E1577"/>
    <mergeCell ref="B1578:F1578"/>
    <mergeCell ref="C1603:E1603"/>
    <mergeCell ref="C1604:E1604"/>
    <mergeCell ref="C1605:E1605"/>
    <mergeCell ref="C1606:E1606"/>
    <mergeCell ref="C1607:E1607"/>
    <mergeCell ref="C1608:E1608"/>
    <mergeCell ref="C1597:E1597"/>
    <mergeCell ref="C1598:E1598"/>
    <mergeCell ref="C1599:E1599"/>
    <mergeCell ref="C1600:E1600"/>
    <mergeCell ref="C1601:E1601"/>
    <mergeCell ref="C1602:E1602"/>
    <mergeCell ref="C1591:E1591"/>
    <mergeCell ref="C1592:E1592"/>
    <mergeCell ref="C1593:E1593"/>
    <mergeCell ref="C1594:E1594"/>
    <mergeCell ref="C1595:E1595"/>
    <mergeCell ref="C1596:E1596"/>
    <mergeCell ref="C1621:E1621"/>
    <mergeCell ref="C1622:E1622"/>
    <mergeCell ref="C1623:E1623"/>
    <mergeCell ref="C1624:E1624"/>
    <mergeCell ref="C1625:E1625"/>
    <mergeCell ref="C1626:E1626"/>
    <mergeCell ref="C1615:E1615"/>
    <mergeCell ref="C1616:E1616"/>
    <mergeCell ref="C1617:E1617"/>
    <mergeCell ref="C1618:E1618"/>
    <mergeCell ref="C1619:E1619"/>
    <mergeCell ref="C1620:E1620"/>
    <mergeCell ref="C1609:E1609"/>
    <mergeCell ref="C1610:E1610"/>
    <mergeCell ref="C1611:E1611"/>
    <mergeCell ref="C1612:E1612"/>
    <mergeCell ref="C1613:E1613"/>
    <mergeCell ref="C1614:E1614"/>
    <mergeCell ref="C1639:E1639"/>
    <mergeCell ref="C1640:E1640"/>
    <mergeCell ref="C1641:E1641"/>
    <mergeCell ref="C1642:E1642"/>
    <mergeCell ref="C1643:E1643"/>
    <mergeCell ref="C1644:E1644"/>
    <mergeCell ref="C1633:E1633"/>
    <mergeCell ref="C1634:E1634"/>
    <mergeCell ref="C1635:E1635"/>
    <mergeCell ref="C1636:E1636"/>
    <mergeCell ref="C1637:E1637"/>
    <mergeCell ref="C1638:E1638"/>
    <mergeCell ref="C1627:E1627"/>
    <mergeCell ref="C1628:E1628"/>
    <mergeCell ref="C1629:E1629"/>
    <mergeCell ref="C1630:E1630"/>
    <mergeCell ref="C1631:E1631"/>
    <mergeCell ref="C1632:E1632"/>
    <mergeCell ref="C1657:E1657"/>
    <mergeCell ref="C1658:E1658"/>
    <mergeCell ref="C1659:E1659"/>
    <mergeCell ref="C1660:E1660"/>
    <mergeCell ref="B1661:F1661"/>
    <mergeCell ref="C1662:E1662"/>
    <mergeCell ref="C1651:E1651"/>
    <mergeCell ref="B1652:F1652"/>
    <mergeCell ref="C1653:E1653"/>
    <mergeCell ref="C1654:E1654"/>
    <mergeCell ref="C1655:E1655"/>
    <mergeCell ref="C1656:E1656"/>
    <mergeCell ref="C1645:E1645"/>
    <mergeCell ref="B1646:F1646"/>
    <mergeCell ref="C1647:E1647"/>
    <mergeCell ref="C1648:E1648"/>
    <mergeCell ref="C1649:E1649"/>
    <mergeCell ref="C1650:E1650"/>
    <mergeCell ref="C1672:E1672"/>
    <mergeCell ref="C1673:E1673"/>
    <mergeCell ref="C1674:E1674"/>
    <mergeCell ref="C1675:E1675"/>
    <mergeCell ref="C1676:E1676"/>
    <mergeCell ref="C1677:E1677"/>
    <mergeCell ref="C1669:E1669"/>
    <mergeCell ref="A1670:A1671"/>
    <mergeCell ref="B1670:B1671"/>
    <mergeCell ref="C1670:E1671"/>
    <mergeCell ref="F1670:F1671"/>
    <mergeCell ref="G1670:G1671"/>
    <mergeCell ref="C1663:E1663"/>
    <mergeCell ref="C1664:E1664"/>
    <mergeCell ref="C1665:E1665"/>
    <mergeCell ref="C1666:E1666"/>
    <mergeCell ref="C1667:E1667"/>
    <mergeCell ref="C1668:E1668"/>
    <mergeCell ref="F1682:F1683"/>
    <mergeCell ref="G1682:G1683"/>
    <mergeCell ref="C1684:E1684"/>
    <mergeCell ref="B1685:F1685"/>
    <mergeCell ref="B1686:F1686"/>
    <mergeCell ref="A1687:A1688"/>
    <mergeCell ref="B1687:B1688"/>
    <mergeCell ref="C1687:E1688"/>
    <mergeCell ref="F1687:F1688"/>
    <mergeCell ref="G1687:G1688"/>
    <mergeCell ref="C1678:E1678"/>
    <mergeCell ref="C1679:E1679"/>
    <mergeCell ref="C1680:E1680"/>
    <mergeCell ref="C1681:E1681"/>
    <mergeCell ref="A1682:A1683"/>
    <mergeCell ref="B1682:B1683"/>
    <mergeCell ref="C1682:E1683"/>
    <mergeCell ref="C1695:E1695"/>
    <mergeCell ref="C1696:E1696"/>
    <mergeCell ref="B1697:F1697"/>
    <mergeCell ref="A1698:A1699"/>
    <mergeCell ref="B1698:B1699"/>
    <mergeCell ref="C1698:E1699"/>
    <mergeCell ref="F1698:F1699"/>
    <mergeCell ref="A1692:A1693"/>
    <mergeCell ref="B1692:B1693"/>
    <mergeCell ref="C1692:E1693"/>
    <mergeCell ref="F1692:F1693"/>
    <mergeCell ref="G1692:G1693"/>
    <mergeCell ref="C1694:E1694"/>
    <mergeCell ref="A1689:A1690"/>
    <mergeCell ref="B1689:B1690"/>
    <mergeCell ref="C1689:E1690"/>
    <mergeCell ref="F1689:F1690"/>
    <mergeCell ref="G1689:G1690"/>
    <mergeCell ref="B1691:F1691"/>
    <mergeCell ref="A1705:A1706"/>
    <mergeCell ref="B1705:B1706"/>
    <mergeCell ref="C1705:E1706"/>
    <mergeCell ref="F1705:F1706"/>
    <mergeCell ref="G1705:G1706"/>
    <mergeCell ref="A1707:A1708"/>
    <mergeCell ref="B1707:B1708"/>
    <mergeCell ref="C1707:E1708"/>
    <mergeCell ref="F1707:F1708"/>
    <mergeCell ref="G1707:G1708"/>
    <mergeCell ref="A1702:A1703"/>
    <mergeCell ref="B1702:B1703"/>
    <mergeCell ref="C1702:E1703"/>
    <mergeCell ref="F1702:F1703"/>
    <mergeCell ref="G1702:G1703"/>
    <mergeCell ref="B1704:F1704"/>
    <mergeCell ref="G1698:G1699"/>
    <mergeCell ref="A1700:A1701"/>
    <mergeCell ref="B1700:B1701"/>
    <mergeCell ref="C1700:E1701"/>
    <mergeCell ref="F1700:F1701"/>
    <mergeCell ref="G1700:G1701"/>
    <mergeCell ref="A1716:A1717"/>
    <mergeCell ref="B1716:B1717"/>
    <mergeCell ref="C1716:E1717"/>
    <mergeCell ref="F1716:F1717"/>
    <mergeCell ref="G1716:G1717"/>
    <mergeCell ref="C1718:E1718"/>
    <mergeCell ref="A1713:A1714"/>
    <mergeCell ref="B1713:B1714"/>
    <mergeCell ref="C1713:E1714"/>
    <mergeCell ref="F1713:F1714"/>
    <mergeCell ref="G1713:G1714"/>
    <mergeCell ref="B1715:F1715"/>
    <mergeCell ref="A1709:A1710"/>
    <mergeCell ref="B1709:B1710"/>
    <mergeCell ref="C1709:E1710"/>
    <mergeCell ref="F1709:F1710"/>
    <mergeCell ref="G1709:G1710"/>
    <mergeCell ref="A1711:A1712"/>
    <mergeCell ref="B1711:B1712"/>
    <mergeCell ref="C1711:E1712"/>
    <mergeCell ref="F1711:F1712"/>
    <mergeCell ref="G1711:G1712"/>
    <mergeCell ref="B1725:F1725"/>
    <mergeCell ref="A1726:A1727"/>
    <mergeCell ref="B1726:B1727"/>
    <mergeCell ref="C1726:E1727"/>
    <mergeCell ref="F1726:F1727"/>
    <mergeCell ref="G1726:G1727"/>
    <mergeCell ref="G1721:G1722"/>
    <mergeCell ref="A1723:A1724"/>
    <mergeCell ref="B1723:B1724"/>
    <mergeCell ref="C1723:E1724"/>
    <mergeCell ref="F1723:F1724"/>
    <mergeCell ref="G1723:G1724"/>
    <mergeCell ref="C1719:E1719"/>
    <mergeCell ref="C1720:E1720"/>
    <mergeCell ref="A1721:A1722"/>
    <mergeCell ref="B1721:B1722"/>
    <mergeCell ref="C1721:E1722"/>
    <mergeCell ref="F1721:F1722"/>
    <mergeCell ref="B1736:F1736"/>
    <mergeCell ref="A1737:A1738"/>
    <mergeCell ref="B1737:B1738"/>
    <mergeCell ref="C1737:E1738"/>
    <mergeCell ref="F1737:F1738"/>
    <mergeCell ref="G1737:G1738"/>
    <mergeCell ref="A1732:A1733"/>
    <mergeCell ref="B1732:B1733"/>
    <mergeCell ref="C1732:E1733"/>
    <mergeCell ref="F1732:F1733"/>
    <mergeCell ref="G1732:G1733"/>
    <mergeCell ref="A1734:A1735"/>
    <mergeCell ref="B1734:B1735"/>
    <mergeCell ref="C1734:E1735"/>
    <mergeCell ref="F1734:F1735"/>
    <mergeCell ref="G1734:G1735"/>
    <mergeCell ref="A1728:A1729"/>
    <mergeCell ref="B1728:B1729"/>
    <mergeCell ref="C1728:E1729"/>
    <mergeCell ref="F1728:F1729"/>
    <mergeCell ref="G1728:G1729"/>
    <mergeCell ref="A1730:A1731"/>
    <mergeCell ref="B1730:B1731"/>
    <mergeCell ref="C1730:E1731"/>
    <mergeCell ref="F1730:F1731"/>
    <mergeCell ref="G1730:G1731"/>
    <mergeCell ref="C1746:E1746"/>
    <mergeCell ref="C1747:E1747"/>
    <mergeCell ref="A1748:A1749"/>
    <mergeCell ref="B1748:B1749"/>
    <mergeCell ref="C1748:E1749"/>
    <mergeCell ref="F1748:F1749"/>
    <mergeCell ref="A1743:A1744"/>
    <mergeCell ref="B1743:B1744"/>
    <mergeCell ref="C1743:E1744"/>
    <mergeCell ref="F1743:F1744"/>
    <mergeCell ref="G1743:G1744"/>
    <mergeCell ref="C1745:E1745"/>
    <mergeCell ref="A1739:A1740"/>
    <mergeCell ref="B1739:B1740"/>
    <mergeCell ref="C1739:E1740"/>
    <mergeCell ref="F1739:F1740"/>
    <mergeCell ref="G1739:G1740"/>
    <mergeCell ref="A1741:A1742"/>
    <mergeCell ref="B1741:B1742"/>
    <mergeCell ref="C1741:E1742"/>
    <mergeCell ref="F1741:F1742"/>
    <mergeCell ref="G1741:G1742"/>
    <mergeCell ref="A1753:A1754"/>
    <mergeCell ref="B1753:B1754"/>
    <mergeCell ref="C1753:E1754"/>
    <mergeCell ref="F1753:F1754"/>
    <mergeCell ref="G1753:G1754"/>
    <mergeCell ref="A1755:A1756"/>
    <mergeCell ref="B1755:B1756"/>
    <mergeCell ref="C1755:E1756"/>
    <mergeCell ref="F1755:F1756"/>
    <mergeCell ref="G1755:G1756"/>
    <mergeCell ref="G1748:G1749"/>
    <mergeCell ref="B1750:F1750"/>
    <mergeCell ref="A1751:A1752"/>
    <mergeCell ref="B1751:B1752"/>
    <mergeCell ref="C1751:E1752"/>
    <mergeCell ref="F1751:F1752"/>
    <mergeCell ref="G1751:G1752"/>
    <mergeCell ref="A1761:A1762"/>
    <mergeCell ref="B1761:B1762"/>
    <mergeCell ref="C1761:E1762"/>
    <mergeCell ref="F1761:F1762"/>
    <mergeCell ref="G1761:G1762"/>
    <mergeCell ref="A1763:A1764"/>
    <mergeCell ref="B1763:B1764"/>
    <mergeCell ref="C1763:E1764"/>
    <mergeCell ref="F1763:F1764"/>
    <mergeCell ref="G1763:G1764"/>
    <mergeCell ref="A1757:A1758"/>
    <mergeCell ref="B1757:B1758"/>
    <mergeCell ref="C1757:E1758"/>
    <mergeCell ref="F1757:F1758"/>
    <mergeCell ref="G1757:G1758"/>
    <mergeCell ref="A1759:A1760"/>
    <mergeCell ref="B1759:B1760"/>
    <mergeCell ref="C1759:E1760"/>
    <mergeCell ref="F1759:F1760"/>
    <mergeCell ref="G1759:G1760"/>
    <mergeCell ref="A1769:A1770"/>
    <mergeCell ref="B1769:B1770"/>
    <mergeCell ref="C1769:E1770"/>
    <mergeCell ref="F1769:F1770"/>
    <mergeCell ref="G1769:G1770"/>
    <mergeCell ref="A1771:A1772"/>
    <mergeCell ref="B1771:B1772"/>
    <mergeCell ref="C1771:E1772"/>
    <mergeCell ref="F1771:F1772"/>
    <mergeCell ref="G1771:G1772"/>
    <mergeCell ref="A1765:A1766"/>
    <mergeCell ref="B1765:B1766"/>
    <mergeCell ref="C1765:E1766"/>
    <mergeCell ref="F1765:F1766"/>
    <mergeCell ref="G1765:G1766"/>
    <mergeCell ref="A1767:A1768"/>
    <mergeCell ref="B1767:B1768"/>
    <mergeCell ref="C1767:E1768"/>
    <mergeCell ref="F1767:F1768"/>
    <mergeCell ref="G1767:G1768"/>
    <mergeCell ref="B1780:F1780"/>
    <mergeCell ref="B1781:F1781"/>
    <mergeCell ref="A1782:A1783"/>
    <mergeCell ref="B1782:B1783"/>
    <mergeCell ref="C1782:E1783"/>
    <mergeCell ref="F1782:F1783"/>
    <mergeCell ref="C1777:E1777"/>
    <mergeCell ref="A1778:A1779"/>
    <mergeCell ref="B1778:B1779"/>
    <mergeCell ref="C1778:E1779"/>
    <mergeCell ref="F1778:F1779"/>
    <mergeCell ref="G1778:G1779"/>
    <mergeCell ref="A1773:A1774"/>
    <mergeCell ref="B1773:B1774"/>
    <mergeCell ref="C1773:E1774"/>
    <mergeCell ref="F1773:F1774"/>
    <mergeCell ref="G1773:G1774"/>
    <mergeCell ref="A1775:A1776"/>
    <mergeCell ref="B1775:B1776"/>
    <mergeCell ref="C1775:E1776"/>
    <mergeCell ref="F1775:F1776"/>
    <mergeCell ref="G1775:G1776"/>
    <mergeCell ref="B1789:F1789"/>
    <mergeCell ref="C1790:E1790"/>
    <mergeCell ref="C1791:E1791"/>
    <mergeCell ref="A1792:A1793"/>
    <mergeCell ref="B1792:B1793"/>
    <mergeCell ref="C1792:E1793"/>
    <mergeCell ref="F1792:F1793"/>
    <mergeCell ref="A1786:A1787"/>
    <mergeCell ref="B1786:B1787"/>
    <mergeCell ref="C1786:E1787"/>
    <mergeCell ref="F1786:F1787"/>
    <mergeCell ref="G1786:G1787"/>
    <mergeCell ref="C1788:E1788"/>
    <mergeCell ref="G1782:G1783"/>
    <mergeCell ref="A1784:A1785"/>
    <mergeCell ref="B1784:B1785"/>
    <mergeCell ref="C1784:E1785"/>
    <mergeCell ref="F1784:F1785"/>
    <mergeCell ref="G1784:G1785"/>
    <mergeCell ref="A1801:A1802"/>
    <mergeCell ref="B1801:B1802"/>
    <mergeCell ref="C1801:E1802"/>
    <mergeCell ref="F1801:F1802"/>
    <mergeCell ref="G1801:G1802"/>
    <mergeCell ref="B1803:F1803"/>
    <mergeCell ref="B1798:F1798"/>
    <mergeCell ref="A1799:A1800"/>
    <mergeCell ref="B1799:B1800"/>
    <mergeCell ref="C1799:E1800"/>
    <mergeCell ref="F1799:F1800"/>
    <mergeCell ref="G1799:G1800"/>
    <mergeCell ref="G1792:G1793"/>
    <mergeCell ref="C1794:E1794"/>
    <mergeCell ref="C1795:E1795"/>
    <mergeCell ref="A1796:A1797"/>
    <mergeCell ref="B1796:B1797"/>
    <mergeCell ref="C1796:E1797"/>
    <mergeCell ref="F1796:F1797"/>
    <mergeCell ref="G1796:G1797"/>
    <mergeCell ref="C1810:E1810"/>
    <mergeCell ref="C1811:E1811"/>
    <mergeCell ref="C1812:E1812"/>
    <mergeCell ref="C1813:E1813"/>
    <mergeCell ref="A1814:A1815"/>
    <mergeCell ref="B1814:B1815"/>
    <mergeCell ref="C1814:E1815"/>
    <mergeCell ref="A1807:A1808"/>
    <mergeCell ref="B1807:B1808"/>
    <mergeCell ref="C1807:E1808"/>
    <mergeCell ref="F1807:F1808"/>
    <mergeCell ref="G1807:G1808"/>
    <mergeCell ref="C1809:E1809"/>
    <mergeCell ref="B1804:F1804"/>
    <mergeCell ref="A1805:A1806"/>
    <mergeCell ref="B1805:B1806"/>
    <mergeCell ref="C1805:E1806"/>
    <mergeCell ref="F1805:F1806"/>
    <mergeCell ref="G1805:G1806"/>
    <mergeCell ref="A1823:A1824"/>
    <mergeCell ref="B1823:B1824"/>
    <mergeCell ref="C1823:E1824"/>
    <mergeCell ref="F1823:F1824"/>
    <mergeCell ref="G1823:G1824"/>
    <mergeCell ref="C1825:E1825"/>
    <mergeCell ref="C1820:E1820"/>
    <mergeCell ref="A1821:A1822"/>
    <mergeCell ref="B1821:B1822"/>
    <mergeCell ref="C1821:E1822"/>
    <mergeCell ref="F1821:F1822"/>
    <mergeCell ref="G1821:G1822"/>
    <mergeCell ref="F1814:F1815"/>
    <mergeCell ref="G1814:G1815"/>
    <mergeCell ref="C1816:E1816"/>
    <mergeCell ref="C1817:E1817"/>
    <mergeCell ref="C1818:E1818"/>
    <mergeCell ref="C1819:E1819"/>
    <mergeCell ref="A1832:A1833"/>
    <mergeCell ref="B1832:B1833"/>
    <mergeCell ref="C1832:E1833"/>
    <mergeCell ref="F1832:F1833"/>
    <mergeCell ref="G1832:G1833"/>
    <mergeCell ref="C1834:E1834"/>
    <mergeCell ref="G1828:G1829"/>
    <mergeCell ref="A1830:A1831"/>
    <mergeCell ref="B1830:B1831"/>
    <mergeCell ref="C1830:E1831"/>
    <mergeCell ref="F1830:F1831"/>
    <mergeCell ref="G1830:G1831"/>
    <mergeCell ref="C1826:E1826"/>
    <mergeCell ref="C1827:E1827"/>
    <mergeCell ref="A1828:A1829"/>
    <mergeCell ref="B1828:B1829"/>
    <mergeCell ref="C1828:E1829"/>
    <mergeCell ref="F1828:F1829"/>
    <mergeCell ref="F1842:F1843"/>
    <mergeCell ref="G1842:G1843"/>
    <mergeCell ref="C1844:E1844"/>
    <mergeCell ref="A1838:A1839"/>
    <mergeCell ref="B1838:B1839"/>
    <mergeCell ref="C1838:E1839"/>
    <mergeCell ref="F1838:F1839"/>
    <mergeCell ref="G1838:G1839"/>
    <mergeCell ref="A1840:A1841"/>
    <mergeCell ref="B1840:B1841"/>
    <mergeCell ref="C1840:E1841"/>
    <mergeCell ref="F1840:F1841"/>
    <mergeCell ref="G1840:G1841"/>
    <mergeCell ref="C1835:E1835"/>
    <mergeCell ref="A1836:A1837"/>
    <mergeCell ref="B1836:B1837"/>
    <mergeCell ref="C1836:E1837"/>
    <mergeCell ref="F1836:F1837"/>
    <mergeCell ref="G1836:G1837"/>
    <mergeCell ref="C1851:E1851"/>
    <mergeCell ref="C1852:E1852"/>
    <mergeCell ref="C1853:E1853"/>
    <mergeCell ref="C1854:E1854"/>
    <mergeCell ref="C1855:E1855"/>
    <mergeCell ref="A1856:A1857"/>
    <mergeCell ref="B1856:B1857"/>
    <mergeCell ref="C1856:E1857"/>
    <mergeCell ref="C1845:E1845"/>
    <mergeCell ref="C1846:E1846"/>
    <mergeCell ref="C1847:E1847"/>
    <mergeCell ref="C1848:E1848"/>
    <mergeCell ref="C1849:E1849"/>
    <mergeCell ref="C1850:E1850"/>
    <mergeCell ref="A1842:A1843"/>
    <mergeCell ref="B1842:B1843"/>
    <mergeCell ref="C1842:E1843"/>
    <mergeCell ref="G1864:G1865"/>
    <mergeCell ref="A1866:A1867"/>
    <mergeCell ref="B1866:B1867"/>
    <mergeCell ref="C1866:E1867"/>
    <mergeCell ref="F1866:F1867"/>
    <mergeCell ref="G1866:G1867"/>
    <mergeCell ref="C1861:E1861"/>
    <mergeCell ref="C1862:E1862"/>
    <mergeCell ref="B1863:F1863"/>
    <mergeCell ref="A1864:A1865"/>
    <mergeCell ref="B1864:B1865"/>
    <mergeCell ref="C1864:E1865"/>
    <mergeCell ref="F1864:F1865"/>
    <mergeCell ref="F1856:F1857"/>
    <mergeCell ref="G1856:G1857"/>
    <mergeCell ref="C1858:E1858"/>
    <mergeCell ref="A1859:A1860"/>
    <mergeCell ref="B1859:B1860"/>
    <mergeCell ref="C1859:E1860"/>
    <mergeCell ref="F1859:F1860"/>
    <mergeCell ref="G1859:G1860"/>
    <mergeCell ref="A1874:A1875"/>
    <mergeCell ref="B1874:B1875"/>
    <mergeCell ref="C1874:E1875"/>
    <mergeCell ref="F1874:F1875"/>
    <mergeCell ref="G1874:G1875"/>
    <mergeCell ref="C1876:E1876"/>
    <mergeCell ref="C1871:E1871"/>
    <mergeCell ref="A1872:A1873"/>
    <mergeCell ref="B1872:B1873"/>
    <mergeCell ref="C1872:E1873"/>
    <mergeCell ref="F1872:F1873"/>
    <mergeCell ref="G1872:G1873"/>
    <mergeCell ref="A1868:A1869"/>
    <mergeCell ref="B1868:B1869"/>
    <mergeCell ref="C1868:E1869"/>
    <mergeCell ref="F1868:F1869"/>
    <mergeCell ref="G1868:G1869"/>
    <mergeCell ref="C1870:E1870"/>
    <mergeCell ref="C1883:E1883"/>
    <mergeCell ref="C1884:E1884"/>
    <mergeCell ref="C1885:E1885"/>
    <mergeCell ref="A1886:A1887"/>
    <mergeCell ref="B1886:B1887"/>
    <mergeCell ref="C1886:E1887"/>
    <mergeCell ref="A1880:A1881"/>
    <mergeCell ref="B1880:B1881"/>
    <mergeCell ref="C1880:E1881"/>
    <mergeCell ref="F1880:F1881"/>
    <mergeCell ref="G1880:G1881"/>
    <mergeCell ref="C1882:E1882"/>
    <mergeCell ref="C1877:E1877"/>
    <mergeCell ref="A1878:A1879"/>
    <mergeCell ref="B1878:B1879"/>
    <mergeCell ref="C1878:E1879"/>
    <mergeCell ref="F1878:F1879"/>
    <mergeCell ref="G1878:G1879"/>
    <mergeCell ref="A1890:A1891"/>
    <mergeCell ref="B1890:B1891"/>
    <mergeCell ref="C1890:E1891"/>
    <mergeCell ref="F1890:F1891"/>
    <mergeCell ref="G1890:G1891"/>
    <mergeCell ref="A1892:A1893"/>
    <mergeCell ref="B1892:B1893"/>
    <mergeCell ref="C1892:E1893"/>
    <mergeCell ref="F1892:F1893"/>
    <mergeCell ref="G1892:G1893"/>
    <mergeCell ref="F1886:F1887"/>
    <mergeCell ref="G1886:G1887"/>
    <mergeCell ref="A1888:A1889"/>
    <mergeCell ref="B1888:B1889"/>
    <mergeCell ref="C1888:E1889"/>
    <mergeCell ref="F1888:F1889"/>
    <mergeCell ref="G1888:G1889"/>
    <mergeCell ref="C1901:E1901"/>
    <mergeCell ref="C1902:E1902"/>
    <mergeCell ref="C1903:E1903"/>
    <mergeCell ref="C1904:E1904"/>
    <mergeCell ref="A1905:A1906"/>
    <mergeCell ref="B1905:B1906"/>
    <mergeCell ref="C1905:E1906"/>
    <mergeCell ref="A1898:A1899"/>
    <mergeCell ref="B1898:B1899"/>
    <mergeCell ref="C1898:E1899"/>
    <mergeCell ref="F1898:F1899"/>
    <mergeCell ref="G1898:G1899"/>
    <mergeCell ref="C1900:E1900"/>
    <mergeCell ref="A1894:A1895"/>
    <mergeCell ref="B1894:B1895"/>
    <mergeCell ref="C1894:E1895"/>
    <mergeCell ref="F1894:F1895"/>
    <mergeCell ref="G1894:G1895"/>
    <mergeCell ref="A1896:A1897"/>
    <mergeCell ref="B1896:B1897"/>
    <mergeCell ref="C1896:E1897"/>
    <mergeCell ref="F1896:F1897"/>
    <mergeCell ref="G1896:G1897"/>
    <mergeCell ref="A1910:A1911"/>
    <mergeCell ref="B1910:B1911"/>
    <mergeCell ref="C1910:E1911"/>
    <mergeCell ref="F1910:F1911"/>
    <mergeCell ref="G1910:G1911"/>
    <mergeCell ref="A1912:A1913"/>
    <mergeCell ref="B1912:B1913"/>
    <mergeCell ref="C1912:E1913"/>
    <mergeCell ref="F1912:F1913"/>
    <mergeCell ref="G1912:G1913"/>
    <mergeCell ref="F1905:F1906"/>
    <mergeCell ref="G1905:G1906"/>
    <mergeCell ref="C1907:E1907"/>
    <mergeCell ref="A1908:A1909"/>
    <mergeCell ref="B1908:B1909"/>
    <mergeCell ref="C1908:E1909"/>
    <mergeCell ref="F1908:F1909"/>
    <mergeCell ref="G1908:G1909"/>
    <mergeCell ref="A1921:A1922"/>
    <mergeCell ref="B1921:B1922"/>
    <mergeCell ref="C1921:E1922"/>
    <mergeCell ref="F1921:F1922"/>
    <mergeCell ref="G1921:G1922"/>
    <mergeCell ref="A1923:A1924"/>
    <mergeCell ref="B1923:B1924"/>
    <mergeCell ref="C1923:E1924"/>
    <mergeCell ref="F1923:F1924"/>
    <mergeCell ref="G1923:G1924"/>
    <mergeCell ref="C1918:E1918"/>
    <mergeCell ref="A1919:A1920"/>
    <mergeCell ref="B1919:B1920"/>
    <mergeCell ref="C1919:E1920"/>
    <mergeCell ref="F1919:F1920"/>
    <mergeCell ref="G1919:G1920"/>
    <mergeCell ref="A1914:A1915"/>
    <mergeCell ref="B1914:B1915"/>
    <mergeCell ref="C1914:E1915"/>
    <mergeCell ref="F1914:F1915"/>
    <mergeCell ref="G1914:G1915"/>
    <mergeCell ref="A1916:A1917"/>
    <mergeCell ref="B1916:B1917"/>
    <mergeCell ref="C1916:E1917"/>
    <mergeCell ref="F1916:F1917"/>
    <mergeCell ref="G1916:G1917"/>
    <mergeCell ref="A1934:A1935"/>
    <mergeCell ref="B1934:B1935"/>
    <mergeCell ref="C1934:E1935"/>
    <mergeCell ref="F1934:F1935"/>
    <mergeCell ref="G1934:G1935"/>
    <mergeCell ref="A1936:A1937"/>
    <mergeCell ref="B1936:B1937"/>
    <mergeCell ref="C1936:E1937"/>
    <mergeCell ref="F1936:F1937"/>
    <mergeCell ref="G1936:G1937"/>
    <mergeCell ref="C1931:E1931"/>
    <mergeCell ref="A1932:A1933"/>
    <mergeCell ref="B1932:B1933"/>
    <mergeCell ref="C1932:E1933"/>
    <mergeCell ref="F1932:F1933"/>
    <mergeCell ref="G1932:G1933"/>
    <mergeCell ref="C1925:E1925"/>
    <mergeCell ref="C1926:E1926"/>
    <mergeCell ref="C1927:E1927"/>
    <mergeCell ref="C1928:E1928"/>
    <mergeCell ref="C1929:E1929"/>
    <mergeCell ref="C1930:E1930"/>
    <mergeCell ref="A1942:A1943"/>
    <mergeCell ref="B1942:B1943"/>
    <mergeCell ref="C1942:E1943"/>
    <mergeCell ref="F1942:F1943"/>
    <mergeCell ref="G1942:G1943"/>
    <mergeCell ref="A1944:A1945"/>
    <mergeCell ref="B1944:B1945"/>
    <mergeCell ref="C1944:E1945"/>
    <mergeCell ref="F1944:F1945"/>
    <mergeCell ref="G1944:G1945"/>
    <mergeCell ref="A1938:A1939"/>
    <mergeCell ref="B1938:B1939"/>
    <mergeCell ref="C1938:E1939"/>
    <mergeCell ref="F1938:F1939"/>
    <mergeCell ref="G1938:G1939"/>
    <mergeCell ref="A1940:A1941"/>
    <mergeCell ref="B1940:B1941"/>
    <mergeCell ref="C1940:E1941"/>
    <mergeCell ref="F1940:F1941"/>
    <mergeCell ref="G1940:G1941"/>
    <mergeCell ref="C1956:E1956"/>
    <mergeCell ref="C1957:E1957"/>
    <mergeCell ref="C1958:E1958"/>
    <mergeCell ref="C1959:E1959"/>
    <mergeCell ref="C1960:E1960"/>
    <mergeCell ref="C1961:E1961"/>
    <mergeCell ref="C1950:E1950"/>
    <mergeCell ref="C1951:E1951"/>
    <mergeCell ref="C1952:E1952"/>
    <mergeCell ref="C1953:E1953"/>
    <mergeCell ref="C1954:E1954"/>
    <mergeCell ref="C1955:E1955"/>
    <mergeCell ref="A1946:A1947"/>
    <mergeCell ref="B1946:B1947"/>
    <mergeCell ref="C1946:E1947"/>
    <mergeCell ref="F1946:F1947"/>
    <mergeCell ref="G1946:G1947"/>
    <mergeCell ref="A1948:A1949"/>
    <mergeCell ref="B1948:B1949"/>
    <mergeCell ref="C1948:E1949"/>
    <mergeCell ref="F1948:F1949"/>
    <mergeCell ref="G1948:G1949"/>
    <mergeCell ref="C1971:E1971"/>
    <mergeCell ref="A1972:A1973"/>
    <mergeCell ref="B1972:B1973"/>
    <mergeCell ref="C1972:E1973"/>
    <mergeCell ref="F1972:F1973"/>
    <mergeCell ref="G1972:G1973"/>
    <mergeCell ref="A1968:A1969"/>
    <mergeCell ref="B1968:B1969"/>
    <mergeCell ref="C1968:E1969"/>
    <mergeCell ref="F1968:F1969"/>
    <mergeCell ref="G1968:G1969"/>
    <mergeCell ref="C1970:E1970"/>
    <mergeCell ref="C1962:E1962"/>
    <mergeCell ref="C1963:E1963"/>
    <mergeCell ref="C1964:E1964"/>
    <mergeCell ref="C1965:E1965"/>
    <mergeCell ref="C1966:E1966"/>
    <mergeCell ref="B1967:F1967"/>
    <mergeCell ref="A1978:A1979"/>
    <mergeCell ref="B1978:B1979"/>
    <mergeCell ref="C1978:E1979"/>
    <mergeCell ref="F1978:F1979"/>
    <mergeCell ref="G1978:G1979"/>
    <mergeCell ref="A1980:A1981"/>
    <mergeCell ref="B1980:B1981"/>
    <mergeCell ref="C1980:E1981"/>
    <mergeCell ref="F1980:F1981"/>
    <mergeCell ref="G1980:G1981"/>
    <mergeCell ref="A1974:A1975"/>
    <mergeCell ref="B1974:B1975"/>
    <mergeCell ref="C1974:E1975"/>
    <mergeCell ref="F1974:F1975"/>
    <mergeCell ref="G1974:G1975"/>
    <mergeCell ref="A1976:A1977"/>
    <mergeCell ref="B1976:B1977"/>
    <mergeCell ref="C1976:E1977"/>
    <mergeCell ref="F1976:F1977"/>
    <mergeCell ref="G1976:G1977"/>
    <mergeCell ref="A1986:A1987"/>
    <mergeCell ref="B1986:B1987"/>
    <mergeCell ref="C1986:E1987"/>
    <mergeCell ref="F1986:F1987"/>
    <mergeCell ref="G1986:G1987"/>
    <mergeCell ref="A1988:A1989"/>
    <mergeCell ref="B1988:B1989"/>
    <mergeCell ref="C1988:E1989"/>
    <mergeCell ref="F1988:F1989"/>
    <mergeCell ref="G1988:G1989"/>
    <mergeCell ref="A1982:A1983"/>
    <mergeCell ref="B1982:B1983"/>
    <mergeCell ref="C1982:E1983"/>
    <mergeCell ref="F1982:F1983"/>
    <mergeCell ref="G1982:G1983"/>
    <mergeCell ref="A1984:A1985"/>
    <mergeCell ref="B1984:B1985"/>
    <mergeCell ref="C1984:E1985"/>
    <mergeCell ref="F1984:F1985"/>
    <mergeCell ref="G1984:G1985"/>
    <mergeCell ref="A1997:A1998"/>
    <mergeCell ref="B1997:B1998"/>
    <mergeCell ref="C1997:E1998"/>
    <mergeCell ref="F1997:F1998"/>
    <mergeCell ref="G1997:G1998"/>
    <mergeCell ref="A1999:A2000"/>
    <mergeCell ref="B1999:B2000"/>
    <mergeCell ref="C1999:E2000"/>
    <mergeCell ref="F1999:F2000"/>
    <mergeCell ref="G1999:G2000"/>
    <mergeCell ref="A1994:A1995"/>
    <mergeCell ref="B1994:B1995"/>
    <mergeCell ref="C1994:E1995"/>
    <mergeCell ref="F1994:F1995"/>
    <mergeCell ref="G1994:G1995"/>
    <mergeCell ref="B1996:F1996"/>
    <mergeCell ref="A1990:A1991"/>
    <mergeCell ref="B1990:B1991"/>
    <mergeCell ref="C1990:E1991"/>
    <mergeCell ref="F1990:F1991"/>
    <mergeCell ref="G1990:G1991"/>
    <mergeCell ref="A1992:A1993"/>
    <mergeCell ref="B1992:B1993"/>
    <mergeCell ref="C1992:E1993"/>
    <mergeCell ref="F1992:F1993"/>
    <mergeCell ref="G1992:G1993"/>
    <mergeCell ref="G2007:G2008"/>
    <mergeCell ref="A2009:A2010"/>
    <mergeCell ref="B2009:B2010"/>
    <mergeCell ref="C2009:E2010"/>
    <mergeCell ref="F2009:F2010"/>
    <mergeCell ref="G2009:G2010"/>
    <mergeCell ref="C2005:E2005"/>
    <mergeCell ref="C2006:E2006"/>
    <mergeCell ref="A2007:A2008"/>
    <mergeCell ref="B2007:B2008"/>
    <mergeCell ref="C2007:E2008"/>
    <mergeCell ref="F2007:F2008"/>
    <mergeCell ref="A2001:A2002"/>
    <mergeCell ref="B2001:B2002"/>
    <mergeCell ref="C2001:E2002"/>
    <mergeCell ref="F2001:F2002"/>
    <mergeCell ref="G2001:G2002"/>
    <mergeCell ref="A2003:A2004"/>
    <mergeCell ref="B2003:B2004"/>
    <mergeCell ref="C2003:E2004"/>
    <mergeCell ref="F2003:F2004"/>
    <mergeCell ref="G2003:G2004"/>
    <mergeCell ref="A2020:A2021"/>
    <mergeCell ref="B2020:B2021"/>
    <mergeCell ref="C2020:E2021"/>
    <mergeCell ref="F2020:F2021"/>
    <mergeCell ref="G2020:G2021"/>
    <mergeCell ref="A2022:A2023"/>
    <mergeCell ref="B2022:B2023"/>
    <mergeCell ref="C2022:E2023"/>
    <mergeCell ref="F2022:F2023"/>
    <mergeCell ref="G2022:G2023"/>
    <mergeCell ref="C2017:E2017"/>
    <mergeCell ref="A2018:A2019"/>
    <mergeCell ref="B2018:B2019"/>
    <mergeCell ref="C2018:E2019"/>
    <mergeCell ref="F2018:F2019"/>
    <mergeCell ref="G2018:G2019"/>
    <mergeCell ref="C2011:E2011"/>
    <mergeCell ref="C2012:E2012"/>
    <mergeCell ref="C2013:E2013"/>
    <mergeCell ref="C2014:E2014"/>
    <mergeCell ref="C2015:E2015"/>
    <mergeCell ref="C2016:E2016"/>
    <mergeCell ref="A2033:A2034"/>
    <mergeCell ref="B2033:B2034"/>
    <mergeCell ref="C2033:E2034"/>
    <mergeCell ref="F2033:F2034"/>
    <mergeCell ref="G2033:G2034"/>
    <mergeCell ref="A2035:A2036"/>
    <mergeCell ref="B2035:B2036"/>
    <mergeCell ref="C2035:E2036"/>
    <mergeCell ref="F2035:F2036"/>
    <mergeCell ref="G2035:G2036"/>
    <mergeCell ref="C2030:E2030"/>
    <mergeCell ref="A2031:A2032"/>
    <mergeCell ref="B2031:B2032"/>
    <mergeCell ref="C2031:E2032"/>
    <mergeCell ref="F2031:F2032"/>
    <mergeCell ref="G2031:G2032"/>
    <mergeCell ref="C2024:E2024"/>
    <mergeCell ref="C2025:E2025"/>
    <mergeCell ref="C2026:E2026"/>
    <mergeCell ref="C2027:E2027"/>
    <mergeCell ref="B2028:F2028"/>
    <mergeCell ref="B2029:F2029"/>
    <mergeCell ref="C2046:E2046"/>
    <mergeCell ref="C2047:E2047"/>
    <mergeCell ref="C2048:E2048"/>
    <mergeCell ref="A2049:A2050"/>
    <mergeCell ref="B2049:B2050"/>
    <mergeCell ref="C2049:E2050"/>
    <mergeCell ref="C2040:E2040"/>
    <mergeCell ref="C2041:E2041"/>
    <mergeCell ref="C2042:E2042"/>
    <mergeCell ref="C2043:E2043"/>
    <mergeCell ref="C2044:E2044"/>
    <mergeCell ref="C2045:E2045"/>
    <mergeCell ref="A2037:A2038"/>
    <mergeCell ref="B2037:B2038"/>
    <mergeCell ref="C2037:E2038"/>
    <mergeCell ref="F2037:F2038"/>
    <mergeCell ref="G2037:G2038"/>
    <mergeCell ref="C2039:E2039"/>
    <mergeCell ref="A2053:A2054"/>
    <mergeCell ref="B2053:B2054"/>
    <mergeCell ref="C2053:E2054"/>
    <mergeCell ref="F2053:F2054"/>
    <mergeCell ref="G2053:G2054"/>
    <mergeCell ref="A2055:A2056"/>
    <mergeCell ref="B2055:B2056"/>
    <mergeCell ref="C2055:E2056"/>
    <mergeCell ref="F2055:F2056"/>
    <mergeCell ref="G2055:G2056"/>
    <mergeCell ref="F2049:F2050"/>
    <mergeCell ref="G2049:G2050"/>
    <mergeCell ref="A2051:A2052"/>
    <mergeCell ref="B2051:B2052"/>
    <mergeCell ref="C2051:E2052"/>
    <mergeCell ref="F2051:F2052"/>
    <mergeCell ref="G2051:G2052"/>
    <mergeCell ref="C2066:E2066"/>
    <mergeCell ref="C2067:E2067"/>
    <mergeCell ref="C2068:E2068"/>
    <mergeCell ref="C2069:E2069"/>
    <mergeCell ref="C2070:E2070"/>
    <mergeCell ref="C2071:E2071"/>
    <mergeCell ref="F2060:F2061"/>
    <mergeCell ref="G2060:G2061"/>
    <mergeCell ref="C2062:E2062"/>
    <mergeCell ref="C2063:E2063"/>
    <mergeCell ref="C2064:E2064"/>
    <mergeCell ref="C2065:E2065"/>
    <mergeCell ref="C2057:E2057"/>
    <mergeCell ref="C2058:E2058"/>
    <mergeCell ref="C2059:E2059"/>
    <mergeCell ref="A2060:A2061"/>
    <mergeCell ref="B2060:B2061"/>
    <mergeCell ref="C2060:E2061"/>
    <mergeCell ref="C2078:E2078"/>
    <mergeCell ref="C2079:E2079"/>
    <mergeCell ref="A2080:A2081"/>
    <mergeCell ref="B2080:B2081"/>
    <mergeCell ref="C2080:E2081"/>
    <mergeCell ref="F2080:F2081"/>
    <mergeCell ref="A2075:A2076"/>
    <mergeCell ref="B2075:B2076"/>
    <mergeCell ref="C2075:E2076"/>
    <mergeCell ref="F2075:F2076"/>
    <mergeCell ref="G2075:G2076"/>
    <mergeCell ref="C2077:E2077"/>
    <mergeCell ref="C2072:E2072"/>
    <mergeCell ref="A2073:A2074"/>
    <mergeCell ref="B2073:B2074"/>
    <mergeCell ref="C2073:E2074"/>
    <mergeCell ref="F2073:F2074"/>
    <mergeCell ref="G2073:G2074"/>
    <mergeCell ref="C2090:E2090"/>
    <mergeCell ref="C2091:E2091"/>
    <mergeCell ref="A2092:A2093"/>
    <mergeCell ref="B2092:B2093"/>
    <mergeCell ref="C2092:E2093"/>
    <mergeCell ref="F2092:F2093"/>
    <mergeCell ref="C2084:E2084"/>
    <mergeCell ref="C2085:E2085"/>
    <mergeCell ref="C2086:E2086"/>
    <mergeCell ref="C2087:E2087"/>
    <mergeCell ref="C2088:E2088"/>
    <mergeCell ref="C2089:E2089"/>
    <mergeCell ref="G2080:G2081"/>
    <mergeCell ref="A2082:A2083"/>
    <mergeCell ref="B2082:B2083"/>
    <mergeCell ref="C2082:E2083"/>
    <mergeCell ref="F2082:F2083"/>
    <mergeCell ref="G2082:G2083"/>
    <mergeCell ref="C2104:E2104"/>
    <mergeCell ref="C2105:E2105"/>
    <mergeCell ref="C2106:E2106"/>
    <mergeCell ref="A2107:A2108"/>
    <mergeCell ref="B2107:B2108"/>
    <mergeCell ref="C2107:E2108"/>
    <mergeCell ref="C2098:E2098"/>
    <mergeCell ref="C2099:E2099"/>
    <mergeCell ref="C2100:E2100"/>
    <mergeCell ref="C2101:E2101"/>
    <mergeCell ref="C2102:E2102"/>
    <mergeCell ref="C2103:E2103"/>
    <mergeCell ref="G2092:G2093"/>
    <mergeCell ref="C2094:E2094"/>
    <mergeCell ref="C2095:E2095"/>
    <mergeCell ref="A2096:A2097"/>
    <mergeCell ref="B2096:B2097"/>
    <mergeCell ref="C2096:E2097"/>
    <mergeCell ref="F2096:F2097"/>
    <mergeCell ref="G2096:G2097"/>
    <mergeCell ref="A2111:A2112"/>
    <mergeCell ref="B2111:B2112"/>
    <mergeCell ref="C2111:E2112"/>
    <mergeCell ref="F2111:F2112"/>
    <mergeCell ref="G2111:G2112"/>
    <mergeCell ref="A2113:A2114"/>
    <mergeCell ref="B2113:B2114"/>
    <mergeCell ref="C2113:E2114"/>
    <mergeCell ref="F2113:F2114"/>
    <mergeCell ref="G2113:G2114"/>
    <mergeCell ref="F2107:F2108"/>
    <mergeCell ref="G2107:G2108"/>
    <mergeCell ref="A2109:A2110"/>
    <mergeCell ref="B2109:B2110"/>
    <mergeCell ref="C2109:E2110"/>
    <mergeCell ref="F2109:F2110"/>
    <mergeCell ref="G2109:G2110"/>
    <mergeCell ref="C2125:E2125"/>
    <mergeCell ref="C2126:E2126"/>
    <mergeCell ref="C2127:E2127"/>
    <mergeCell ref="C2128:E2128"/>
    <mergeCell ref="C2129:E2129"/>
    <mergeCell ref="C2130:E2130"/>
    <mergeCell ref="C2119:E2119"/>
    <mergeCell ref="C2120:E2120"/>
    <mergeCell ref="C2121:E2121"/>
    <mergeCell ref="C2122:E2122"/>
    <mergeCell ref="C2123:E2123"/>
    <mergeCell ref="C2124:E2124"/>
    <mergeCell ref="A2115:A2116"/>
    <mergeCell ref="B2115:B2116"/>
    <mergeCell ref="C2115:E2116"/>
    <mergeCell ref="F2115:F2116"/>
    <mergeCell ref="G2115:G2116"/>
    <mergeCell ref="A2117:A2118"/>
    <mergeCell ref="B2117:B2118"/>
    <mergeCell ref="C2117:E2118"/>
    <mergeCell ref="F2117:F2118"/>
    <mergeCell ref="G2117:G2118"/>
    <mergeCell ref="C2143:E2143"/>
    <mergeCell ref="C2144:E2144"/>
    <mergeCell ref="C2145:E2145"/>
    <mergeCell ref="A2146:A2147"/>
    <mergeCell ref="B2146:B2147"/>
    <mergeCell ref="C2146:E2147"/>
    <mergeCell ref="C2137:E2137"/>
    <mergeCell ref="C2138:E2138"/>
    <mergeCell ref="C2139:E2139"/>
    <mergeCell ref="C2140:E2140"/>
    <mergeCell ref="C2141:E2141"/>
    <mergeCell ref="B2142:F2142"/>
    <mergeCell ref="C2131:E2131"/>
    <mergeCell ref="C2132:E2132"/>
    <mergeCell ref="C2133:E2133"/>
    <mergeCell ref="C2134:E2134"/>
    <mergeCell ref="C2135:E2135"/>
    <mergeCell ref="C2136:E2136"/>
    <mergeCell ref="F2153:F2154"/>
    <mergeCell ref="G2153:G2154"/>
    <mergeCell ref="C2155:E2155"/>
    <mergeCell ref="C2156:E2156"/>
    <mergeCell ref="C2157:E2157"/>
    <mergeCell ref="A2158:A2159"/>
    <mergeCell ref="B2158:B2159"/>
    <mergeCell ref="C2158:E2159"/>
    <mergeCell ref="F2158:F2159"/>
    <mergeCell ref="G2158:G2159"/>
    <mergeCell ref="C2150:E2150"/>
    <mergeCell ref="C2151:E2151"/>
    <mergeCell ref="C2152:E2152"/>
    <mergeCell ref="A2153:A2154"/>
    <mergeCell ref="B2153:B2154"/>
    <mergeCell ref="C2153:E2154"/>
    <mergeCell ref="F2146:F2147"/>
    <mergeCell ref="G2146:G2147"/>
    <mergeCell ref="A2148:A2149"/>
    <mergeCell ref="B2148:B2149"/>
    <mergeCell ref="C2148:E2149"/>
    <mergeCell ref="F2148:F2149"/>
    <mergeCell ref="G2148:G2149"/>
    <mergeCell ref="A2164:A2165"/>
    <mergeCell ref="B2164:B2165"/>
    <mergeCell ref="C2164:E2165"/>
    <mergeCell ref="F2164:F2165"/>
    <mergeCell ref="G2164:G2165"/>
    <mergeCell ref="A2166:A2167"/>
    <mergeCell ref="B2166:B2167"/>
    <mergeCell ref="C2166:E2167"/>
    <mergeCell ref="F2166:F2167"/>
    <mergeCell ref="G2166:G2167"/>
    <mergeCell ref="A2160:A2161"/>
    <mergeCell ref="B2160:B2161"/>
    <mergeCell ref="C2160:E2161"/>
    <mergeCell ref="F2160:F2161"/>
    <mergeCell ref="G2160:G2161"/>
    <mergeCell ref="A2162:A2163"/>
    <mergeCell ref="B2162:B2163"/>
    <mergeCell ref="C2162:E2163"/>
    <mergeCell ref="F2162:F2163"/>
    <mergeCell ref="G2162:G2163"/>
    <mergeCell ref="G2173:G2174"/>
    <mergeCell ref="A2175:A2176"/>
    <mergeCell ref="B2175:B2176"/>
    <mergeCell ref="C2175:E2176"/>
    <mergeCell ref="F2175:F2176"/>
    <mergeCell ref="G2175:G2176"/>
    <mergeCell ref="C2171:E2171"/>
    <mergeCell ref="C2172:E2172"/>
    <mergeCell ref="A2173:A2174"/>
    <mergeCell ref="B2173:B2174"/>
    <mergeCell ref="C2173:E2174"/>
    <mergeCell ref="F2173:F2174"/>
    <mergeCell ref="A2168:A2169"/>
    <mergeCell ref="B2168:B2169"/>
    <mergeCell ref="C2168:E2169"/>
    <mergeCell ref="F2168:F2169"/>
    <mergeCell ref="G2168:G2169"/>
    <mergeCell ref="C2170:E2170"/>
    <mergeCell ref="B2187:F2187"/>
    <mergeCell ref="C2188:E2188"/>
    <mergeCell ref="C2189:E2189"/>
    <mergeCell ref="C2190:E2190"/>
    <mergeCell ref="C2191:E2191"/>
    <mergeCell ref="C2192:E2192"/>
    <mergeCell ref="C2181:E2181"/>
    <mergeCell ref="C2182:E2182"/>
    <mergeCell ref="C2183:E2183"/>
    <mergeCell ref="C2184:E2184"/>
    <mergeCell ref="C2185:E2185"/>
    <mergeCell ref="B2186:F2186"/>
    <mergeCell ref="A2177:A2178"/>
    <mergeCell ref="B2177:B2178"/>
    <mergeCell ref="C2177:E2178"/>
    <mergeCell ref="F2177:F2178"/>
    <mergeCell ref="G2177:G2178"/>
    <mergeCell ref="A2179:A2180"/>
    <mergeCell ref="B2179:B2180"/>
    <mergeCell ref="C2179:E2180"/>
    <mergeCell ref="F2179:F2180"/>
    <mergeCell ref="G2179:G2180"/>
    <mergeCell ref="C2205:E2205"/>
    <mergeCell ref="C2206:E2206"/>
    <mergeCell ref="C2207:E2207"/>
    <mergeCell ref="C2208:E2208"/>
    <mergeCell ref="C2209:E2209"/>
    <mergeCell ref="C2210:E2210"/>
    <mergeCell ref="C2199:E2199"/>
    <mergeCell ref="C2200:E2200"/>
    <mergeCell ref="C2201:E2201"/>
    <mergeCell ref="C2202:E2202"/>
    <mergeCell ref="C2203:E2203"/>
    <mergeCell ref="C2204:E2204"/>
    <mergeCell ref="C2193:E2193"/>
    <mergeCell ref="C2194:E2194"/>
    <mergeCell ref="C2195:E2195"/>
    <mergeCell ref="C2196:E2196"/>
    <mergeCell ref="C2197:E2197"/>
    <mergeCell ref="C2198:E2198"/>
    <mergeCell ref="C2223:E2223"/>
    <mergeCell ref="C2224:E2224"/>
    <mergeCell ref="C2225:E2225"/>
    <mergeCell ref="C2226:E2226"/>
    <mergeCell ref="C2227:E2227"/>
    <mergeCell ref="C2228:E2228"/>
    <mergeCell ref="C2217:E2217"/>
    <mergeCell ref="C2218:E2218"/>
    <mergeCell ref="C2219:E2219"/>
    <mergeCell ref="C2220:E2220"/>
    <mergeCell ref="C2221:E2221"/>
    <mergeCell ref="C2222:E2222"/>
    <mergeCell ref="C2211:E2211"/>
    <mergeCell ref="C2212:E2212"/>
    <mergeCell ref="C2213:E2213"/>
    <mergeCell ref="C2214:E2214"/>
    <mergeCell ref="C2215:E2215"/>
    <mergeCell ref="C2216:E2216"/>
    <mergeCell ref="C2241:E2241"/>
    <mergeCell ref="C2242:E2242"/>
    <mergeCell ref="C2243:E2243"/>
    <mergeCell ref="C2244:E2244"/>
    <mergeCell ref="C2245:E2245"/>
    <mergeCell ref="C2246:E2246"/>
    <mergeCell ref="C2235:E2235"/>
    <mergeCell ref="C2236:E2236"/>
    <mergeCell ref="C2237:E2237"/>
    <mergeCell ref="B2238:F2238"/>
    <mergeCell ref="C2239:E2239"/>
    <mergeCell ref="C2240:E2240"/>
    <mergeCell ref="C2229:E2229"/>
    <mergeCell ref="C2230:E2230"/>
    <mergeCell ref="C2231:E2231"/>
    <mergeCell ref="C2232:E2232"/>
    <mergeCell ref="C2233:E2233"/>
    <mergeCell ref="C2234:E2234"/>
    <mergeCell ref="C2259:E2259"/>
    <mergeCell ref="C2260:E2260"/>
    <mergeCell ref="C2261:E2261"/>
    <mergeCell ref="C2262:E2262"/>
    <mergeCell ref="C2263:E2263"/>
    <mergeCell ref="C2264:E2264"/>
    <mergeCell ref="C2253:E2253"/>
    <mergeCell ref="C2254:E2254"/>
    <mergeCell ref="C2255:E2255"/>
    <mergeCell ref="C2256:E2256"/>
    <mergeCell ref="C2257:E2257"/>
    <mergeCell ref="C2258:E2258"/>
    <mergeCell ref="C2247:E2247"/>
    <mergeCell ref="C2248:E2248"/>
    <mergeCell ref="C2249:E2249"/>
    <mergeCell ref="C2250:E2250"/>
    <mergeCell ref="C2251:E2251"/>
    <mergeCell ref="C2252:E2252"/>
    <mergeCell ref="C2274:E2274"/>
    <mergeCell ref="C2275:E2275"/>
    <mergeCell ref="C2276:E2276"/>
    <mergeCell ref="C2277:E2277"/>
    <mergeCell ref="C2278:E2278"/>
    <mergeCell ref="C2279:E2279"/>
    <mergeCell ref="F2268:F2269"/>
    <mergeCell ref="G2268:G2269"/>
    <mergeCell ref="C2270:E2270"/>
    <mergeCell ref="C2271:E2271"/>
    <mergeCell ref="C2272:E2272"/>
    <mergeCell ref="C2273:E2273"/>
    <mergeCell ref="C2265:E2265"/>
    <mergeCell ref="C2266:E2266"/>
    <mergeCell ref="C2267:E2267"/>
    <mergeCell ref="A2268:A2269"/>
    <mergeCell ref="B2268:B2269"/>
    <mergeCell ref="C2268:E2269"/>
    <mergeCell ref="C2292:E2292"/>
    <mergeCell ref="C2293:E2293"/>
    <mergeCell ref="C2294:E2294"/>
    <mergeCell ref="C2295:E2295"/>
    <mergeCell ref="C2296:E2296"/>
    <mergeCell ref="C2297:E2297"/>
    <mergeCell ref="C2286:E2286"/>
    <mergeCell ref="C2287:E2287"/>
    <mergeCell ref="C2288:E2288"/>
    <mergeCell ref="C2289:E2289"/>
    <mergeCell ref="C2290:E2290"/>
    <mergeCell ref="C2291:E2291"/>
    <mergeCell ref="C2280:E2280"/>
    <mergeCell ref="C2281:E2281"/>
    <mergeCell ref="C2282:E2282"/>
    <mergeCell ref="C2283:E2283"/>
    <mergeCell ref="C2284:E2284"/>
    <mergeCell ref="C2285:E2285"/>
    <mergeCell ref="C2310:E2310"/>
    <mergeCell ref="C2311:E2311"/>
    <mergeCell ref="C2312:E2312"/>
    <mergeCell ref="C2313:E2313"/>
    <mergeCell ref="C2314:E2314"/>
    <mergeCell ref="C2315:E2315"/>
    <mergeCell ref="C2304:E2304"/>
    <mergeCell ref="C2305:E2305"/>
    <mergeCell ref="C2306:E2306"/>
    <mergeCell ref="C2307:E2307"/>
    <mergeCell ref="C2308:E2308"/>
    <mergeCell ref="C2309:E2309"/>
    <mergeCell ref="C2298:E2298"/>
    <mergeCell ref="C2299:E2299"/>
    <mergeCell ref="C2300:E2300"/>
    <mergeCell ref="C2301:E2301"/>
    <mergeCell ref="C2302:E2302"/>
    <mergeCell ref="C2303:E2303"/>
    <mergeCell ref="C2326:E2326"/>
    <mergeCell ref="C2327:E2327"/>
    <mergeCell ref="C2328:E2328"/>
    <mergeCell ref="C2329:E2329"/>
    <mergeCell ref="C2330:E2330"/>
    <mergeCell ref="C2331:E2331"/>
    <mergeCell ref="C2320:E2320"/>
    <mergeCell ref="C2321:E2321"/>
    <mergeCell ref="C2322:E2322"/>
    <mergeCell ref="C2323:E2323"/>
    <mergeCell ref="C2324:E2324"/>
    <mergeCell ref="C2325:E2325"/>
    <mergeCell ref="A2316:A2317"/>
    <mergeCell ref="B2316:B2317"/>
    <mergeCell ref="C2316:E2317"/>
    <mergeCell ref="F2316:F2317"/>
    <mergeCell ref="G2316:G2317"/>
    <mergeCell ref="A2318:A2319"/>
    <mergeCell ref="B2318:B2319"/>
    <mergeCell ref="C2318:E2319"/>
    <mergeCell ref="F2318:F2319"/>
    <mergeCell ref="G2318:G2319"/>
    <mergeCell ref="F2343:F2344"/>
    <mergeCell ref="G2343:G2344"/>
    <mergeCell ref="C2345:E2345"/>
    <mergeCell ref="C2346:E2346"/>
    <mergeCell ref="C2347:E2347"/>
    <mergeCell ref="C2348:E2348"/>
    <mergeCell ref="C2338:E2338"/>
    <mergeCell ref="C2339:E2339"/>
    <mergeCell ref="C2340:E2340"/>
    <mergeCell ref="C2341:E2341"/>
    <mergeCell ref="C2342:E2342"/>
    <mergeCell ref="A2343:A2344"/>
    <mergeCell ref="B2343:B2344"/>
    <mergeCell ref="C2343:E2344"/>
    <mergeCell ref="C2332:E2332"/>
    <mergeCell ref="C2333:E2333"/>
    <mergeCell ref="C2334:E2334"/>
    <mergeCell ref="C2335:E2335"/>
    <mergeCell ref="C2336:E2336"/>
    <mergeCell ref="C2337:E2337"/>
    <mergeCell ref="C2361:E2361"/>
    <mergeCell ref="C2362:E2362"/>
    <mergeCell ref="C2363:E2363"/>
    <mergeCell ref="C2364:E2364"/>
    <mergeCell ref="C2365:E2365"/>
    <mergeCell ref="C2366:E2366"/>
    <mergeCell ref="C2355:E2355"/>
    <mergeCell ref="C2356:E2356"/>
    <mergeCell ref="C2357:E2357"/>
    <mergeCell ref="C2358:E2358"/>
    <mergeCell ref="C2359:E2359"/>
    <mergeCell ref="C2360:E2360"/>
    <mergeCell ref="C2349:E2349"/>
    <mergeCell ref="C2350:E2350"/>
    <mergeCell ref="C2351:E2351"/>
    <mergeCell ref="C2352:E2352"/>
    <mergeCell ref="C2353:E2353"/>
    <mergeCell ref="C2354:E2354"/>
    <mergeCell ref="F2378:F2379"/>
    <mergeCell ref="G2378:G2379"/>
    <mergeCell ref="C2380:E2380"/>
    <mergeCell ref="A2381:A2382"/>
    <mergeCell ref="B2381:B2382"/>
    <mergeCell ref="C2381:E2382"/>
    <mergeCell ref="F2381:F2382"/>
    <mergeCell ref="G2381:G2382"/>
    <mergeCell ref="C2373:E2373"/>
    <mergeCell ref="C2374:E2374"/>
    <mergeCell ref="C2375:E2375"/>
    <mergeCell ref="C2376:E2376"/>
    <mergeCell ref="C2377:E2377"/>
    <mergeCell ref="A2378:A2379"/>
    <mergeCell ref="B2378:B2379"/>
    <mergeCell ref="C2378:E2379"/>
    <mergeCell ref="C2367:E2367"/>
    <mergeCell ref="C2368:E2368"/>
    <mergeCell ref="C2369:E2369"/>
    <mergeCell ref="C2370:E2370"/>
    <mergeCell ref="C2371:E2371"/>
    <mergeCell ref="C2372:E2372"/>
    <mergeCell ref="C2392:E2392"/>
    <mergeCell ref="C2393:E2393"/>
    <mergeCell ref="C2394:E2394"/>
    <mergeCell ref="C2395:E2395"/>
    <mergeCell ref="C2396:E2396"/>
    <mergeCell ref="C2397:E2397"/>
    <mergeCell ref="C2386:E2386"/>
    <mergeCell ref="C2387:E2387"/>
    <mergeCell ref="C2388:E2388"/>
    <mergeCell ref="C2389:E2389"/>
    <mergeCell ref="C2390:E2390"/>
    <mergeCell ref="C2391:E2391"/>
    <mergeCell ref="A2383:A2384"/>
    <mergeCell ref="B2383:B2384"/>
    <mergeCell ref="C2383:E2384"/>
    <mergeCell ref="F2383:F2384"/>
    <mergeCell ref="G2383:G2384"/>
    <mergeCell ref="C2385:E2385"/>
    <mergeCell ref="C2410:E2410"/>
    <mergeCell ref="C2411:E2411"/>
    <mergeCell ref="C2412:E2412"/>
    <mergeCell ref="C2413:E2413"/>
    <mergeCell ref="B2414:F2414"/>
    <mergeCell ref="C2415:E2415"/>
    <mergeCell ref="C2404:E2404"/>
    <mergeCell ref="C2405:E2405"/>
    <mergeCell ref="C2406:E2406"/>
    <mergeCell ref="C2407:E2407"/>
    <mergeCell ref="C2408:E2408"/>
    <mergeCell ref="C2409:E2409"/>
    <mergeCell ref="C2398:E2398"/>
    <mergeCell ref="C2399:E2399"/>
    <mergeCell ref="C2400:E2400"/>
    <mergeCell ref="C2401:E2401"/>
    <mergeCell ref="C2402:E2402"/>
    <mergeCell ref="C2403:E2403"/>
    <mergeCell ref="C2428:E2428"/>
    <mergeCell ref="C2429:E2429"/>
    <mergeCell ref="C2430:E2430"/>
    <mergeCell ref="C2431:E2431"/>
    <mergeCell ref="C2432:E2432"/>
    <mergeCell ref="A2433:A2434"/>
    <mergeCell ref="B2433:B2434"/>
    <mergeCell ref="C2433:E2434"/>
    <mergeCell ref="C2422:E2422"/>
    <mergeCell ref="C2423:E2423"/>
    <mergeCell ref="C2424:E2424"/>
    <mergeCell ref="C2425:E2425"/>
    <mergeCell ref="C2426:E2426"/>
    <mergeCell ref="C2427:E2427"/>
    <mergeCell ref="C2416:E2416"/>
    <mergeCell ref="C2417:E2417"/>
    <mergeCell ref="C2418:E2418"/>
    <mergeCell ref="C2419:E2419"/>
    <mergeCell ref="C2420:E2420"/>
    <mergeCell ref="C2421:E2421"/>
    <mergeCell ref="C2443:E2443"/>
    <mergeCell ref="C2444:E2444"/>
    <mergeCell ref="C2445:E2445"/>
    <mergeCell ref="C2446:E2446"/>
    <mergeCell ref="C2447:E2447"/>
    <mergeCell ref="C2448:E2448"/>
    <mergeCell ref="C2437:E2437"/>
    <mergeCell ref="C2438:E2438"/>
    <mergeCell ref="C2439:E2439"/>
    <mergeCell ref="C2440:E2440"/>
    <mergeCell ref="C2441:E2441"/>
    <mergeCell ref="C2442:E2442"/>
    <mergeCell ref="F2433:F2434"/>
    <mergeCell ref="G2433:G2434"/>
    <mergeCell ref="A2435:A2436"/>
    <mergeCell ref="B2435:B2436"/>
    <mergeCell ref="C2435:E2436"/>
    <mergeCell ref="F2435:F2436"/>
    <mergeCell ref="G2435:G2436"/>
    <mergeCell ref="C2461:E2461"/>
    <mergeCell ref="C2462:E2462"/>
    <mergeCell ref="C2463:E2463"/>
    <mergeCell ref="C2464:E2464"/>
    <mergeCell ref="C2465:E2465"/>
    <mergeCell ref="C2466:E2466"/>
    <mergeCell ref="C2455:E2455"/>
    <mergeCell ref="C2456:E2456"/>
    <mergeCell ref="C2457:E2457"/>
    <mergeCell ref="C2458:E2458"/>
    <mergeCell ref="C2459:E2459"/>
    <mergeCell ref="C2460:E2460"/>
    <mergeCell ref="C2449:E2449"/>
    <mergeCell ref="C2450:E2450"/>
    <mergeCell ref="C2451:E2451"/>
    <mergeCell ref="C2452:E2452"/>
    <mergeCell ref="C2453:E2453"/>
    <mergeCell ref="C2454:E2454"/>
    <mergeCell ref="C2479:E2479"/>
    <mergeCell ref="C2480:E2480"/>
    <mergeCell ref="C2481:E2481"/>
    <mergeCell ref="C2482:E2482"/>
    <mergeCell ref="C2483:E2483"/>
    <mergeCell ref="C2484:E2484"/>
    <mergeCell ref="C2473:E2473"/>
    <mergeCell ref="C2474:E2474"/>
    <mergeCell ref="C2475:E2475"/>
    <mergeCell ref="C2476:E2476"/>
    <mergeCell ref="C2477:E2477"/>
    <mergeCell ref="C2478:E2478"/>
    <mergeCell ref="C2467:E2467"/>
    <mergeCell ref="C2468:E2468"/>
    <mergeCell ref="C2469:E2469"/>
    <mergeCell ref="C2470:E2470"/>
    <mergeCell ref="C2471:E2471"/>
    <mergeCell ref="C2472:E2472"/>
    <mergeCell ref="C2497:E2497"/>
    <mergeCell ref="C2498:E2498"/>
    <mergeCell ref="C2499:E2499"/>
    <mergeCell ref="C2500:E2500"/>
    <mergeCell ref="C2501:E2501"/>
    <mergeCell ref="C2502:E2502"/>
    <mergeCell ref="C2491:E2491"/>
    <mergeCell ref="C2492:E2492"/>
    <mergeCell ref="C2493:E2493"/>
    <mergeCell ref="C2494:E2494"/>
    <mergeCell ref="C2495:E2495"/>
    <mergeCell ref="C2496:E2496"/>
    <mergeCell ref="C2485:E2485"/>
    <mergeCell ref="C2486:E2486"/>
    <mergeCell ref="C2487:E2487"/>
    <mergeCell ref="C2488:E2488"/>
    <mergeCell ref="C2489:E2489"/>
    <mergeCell ref="C2490:E2490"/>
    <mergeCell ref="C2515:E2515"/>
    <mergeCell ref="C2516:E2516"/>
    <mergeCell ref="C2517:E2517"/>
    <mergeCell ref="C2518:E2518"/>
    <mergeCell ref="C2519:E2519"/>
    <mergeCell ref="C2520:E2520"/>
    <mergeCell ref="C2509:E2509"/>
    <mergeCell ref="C2510:E2510"/>
    <mergeCell ref="C2511:E2511"/>
    <mergeCell ref="C2512:E2512"/>
    <mergeCell ref="C2513:E2513"/>
    <mergeCell ref="C2514:E2514"/>
    <mergeCell ref="C2503:E2503"/>
    <mergeCell ref="C2504:E2504"/>
    <mergeCell ref="C2505:E2505"/>
    <mergeCell ref="C2506:E2506"/>
    <mergeCell ref="C2507:E2507"/>
    <mergeCell ref="C2508:E2508"/>
    <mergeCell ref="C2533:E2533"/>
    <mergeCell ref="C2534:E2534"/>
    <mergeCell ref="C2535:E2535"/>
    <mergeCell ref="C2536:E2536"/>
    <mergeCell ref="C2537:E2537"/>
    <mergeCell ref="C2538:E2538"/>
    <mergeCell ref="C2527:E2527"/>
    <mergeCell ref="C2528:E2528"/>
    <mergeCell ref="C2529:E2529"/>
    <mergeCell ref="C2530:E2530"/>
    <mergeCell ref="C2531:E2531"/>
    <mergeCell ref="C2532:E2532"/>
    <mergeCell ref="C2521:E2521"/>
    <mergeCell ref="C2522:E2522"/>
    <mergeCell ref="C2523:E2523"/>
    <mergeCell ref="C2524:E2524"/>
    <mergeCell ref="C2525:E2525"/>
    <mergeCell ref="C2526:E2526"/>
    <mergeCell ref="C2551:E2551"/>
    <mergeCell ref="C2552:E2552"/>
    <mergeCell ref="C2553:E2553"/>
    <mergeCell ref="C2554:E2554"/>
    <mergeCell ref="C2555:E2555"/>
    <mergeCell ref="C2556:E2556"/>
    <mergeCell ref="C2545:E2545"/>
    <mergeCell ref="C2546:E2546"/>
    <mergeCell ref="C2547:E2547"/>
    <mergeCell ref="C2548:E2548"/>
    <mergeCell ref="C2549:E2549"/>
    <mergeCell ref="C2550:E2550"/>
    <mergeCell ref="C2539:E2539"/>
    <mergeCell ref="C2540:E2540"/>
    <mergeCell ref="C2541:E2541"/>
    <mergeCell ref="C2542:E2542"/>
    <mergeCell ref="C2543:E2543"/>
    <mergeCell ref="C2544:E2544"/>
    <mergeCell ref="C2569:E2569"/>
    <mergeCell ref="C2570:E2570"/>
    <mergeCell ref="C2571:E2571"/>
    <mergeCell ref="C2572:E2572"/>
    <mergeCell ref="C2573:E2573"/>
    <mergeCell ref="C2574:E2574"/>
    <mergeCell ref="C2563:E2563"/>
    <mergeCell ref="C2564:E2564"/>
    <mergeCell ref="C2565:E2565"/>
    <mergeCell ref="C2566:E2566"/>
    <mergeCell ref="C2567:E2567"/>
    <mergeCell ref="C2568:E2568"/>
    <mergeCell ref="C2557:E2557"/>
    <mergeCell ref="C2558:E2558"/>
    <mergeCell ref="C2559:E2559"/>
    <mergeCell ref="C2560:E2560"/>
    <mergeCell ref="C2561:E2561"/>
    <mergeCell ref="C2562:E2562"/>
    <mergeCell ref="C2587:E2587"/>
    <mergeCell ref="C2588:E2588"/>
    <mergeCell ref="C2589:E2589"/>
    <mergeCell ref="C2590:E2590"/>
    <mergeCell ref="C2591:E2591"/>
    <mergeCell ref="C2592:E2592"/>
    <mergeCell ref="C2581:E2581"/>
    <mergeCell ref="C2582:E2582"/>
    <mergeCell ref="C2583:E2583"/>
    <mergeCell ref="C2584:E2584"/>
    <mergeCell ref="C2585:E2585"/>
    <mergeCell ref="C2586:E2586"/>
    <mergeCell ref="C2575:E2575"/>
    <mergeCell ref="C2576:E2576"/>
    <mergeCell ref="C2577:E2577"/>
    <mergeCell ref="C2578:E2578"/>
    <mergeCell ref="C2579:E2579"/>
    <mergeCell ref="C2580:E2580"/>
    <mergeCell ref="C2605:E2605"/>
    <mergeCell ref="C2606:E2606"/>
    <mergeCell ref="C2607:E2607"/>
    <mergeCell ref="C2608:E2608"/>
    <mergeCell ref="C2609:E2609"/>
    <mergeCell ref="C2610:E2610"/>
    <mergeCell ref="C2599:E2599"/>
    <mergeCell ref="C2600:E2600"/>
    <mergeCell ref="C2601:E2601"/>
    <mergeCell ref="C2602:E2602"/>
    <mergeCell ref="C2603:E2603"/>
    <mergeCell ref="C2604:E2604"/>
    <mergeCell ref="C2593:E2593"/>
    <mergeCell ref="C2594:E2594"/>
    <mergeCell ref="C2595:E2595"/>
    <mergeCell ref="C2596:E2596"/>
    <mergeCell ref="C2597:E2597"/>
    <mergeCell ref="C2598:E2598"/>
    <mergeCell ref="C2623:E2623"/>
    <mergeCell ref="C2624:E2624"/>
    <mergeCell ref="C2625:E2625"/>
    <mergeCell ref="C2626:E2626"/>
    <mergeCell ref="C2627:E2627"/>
    <mergeCell ref="C2628:E2628"/>
    <mergeCell ref="C2617:E2617"/>
    <mergeCell ref="C2618:E2618"/>
    <mergeCell ref="C2619:E2619"/>
    <mergeCell ref="C2620:E2620"/>
    <mergeCell ref="C2621:E2621"/>
    <mergeCell ref="C2622:E2622"/>
    <mergeCell ref="C2611:E2611"/>
    <mergeCell ref="C2612:E2612"/>
    <mergeCell ref="C2613:E2613"/>
    <mergeCell ref="C2614:E2614"/>
    <mergeCell ref="C2615:E2615"/>
    <mergeCell ref="C2616:E2616"/>
    <mergeCell ref="F2640:F2641"/>
    <mergeCell ref="G2640:G2641"/>
    <mergeCell ref="A2642:A2643"/>
    <mergeCell ref="B2642:B2643"/>
    <mergeCell ref="C2642:E2643"/>
    <mergeCell ref="F2642:F2643"/>
    <mergeCell ref="G2642:G2643"/>
    <mergeCell ref="C2635:E2635"/>
    <mergeCell ref="C2636:E2636"/>
    <mergeCell ref="C2637:E2637"/>
    <mergeCell ref="C2638:E2638"/>
    <mergeCell ref="C2639:E2639"/>
    <mergeCell ref="A2640:A2641"/>
    <mergeCell ref="B2640:B2641"/>
    <mergeCell ref="C2640:E2641"/>
    <mergeCell ref="C2629:E2629"/>
    <mergeCell ref="C2630:E2630"/>
    <mergeCell ref="C2631:E2631"/>
    <mergeCell ref="C2632:E2632"/>
    <mergeCell ref="C2633:E2633"/>
    <mergeCell ref="C2634:E2634"/>
    <mergeCell ref="C2656:E2656"/>
    <mergeCell ref="C2657:E2657"/>
    <mergeCell ref="C2658:E2658"/>
    <mergeCell ref="C2659:E2659"/>
    <mergeCell ref="C2660:E2660"/>
    <mergeCell ref="C2661:E2661"/>
    <mergeCell ref="C2650:E2650"/>
    <mergeCell ref="C2651:E2651"/>
    <mergeCell ref="C2652:E2652"/>
    <mergeCell ref="C2653:E2653"/>
    <mergeCell ref="C2654:E2654"/>
    <mergeCell ref="C2655:E2655"/>
    <mergeCell ref="C2644:E2644"/>
    <mergeCell ref="C2645:E2645"/>
    <mergeCell ref="C2646:E2646"/>
    <mergeCell ref="C2647:E2647"/>
    <mergeCell ref="C2648:E2648"/>
    <mergeCell ref="C2649:E2649"/>
    <mergeCell ref="C2671:E2671"/>
    <mergeCell ref="C2672:E2672"/>
    <mergeCell ref="C2673:E2673"/>
    <mergeCell ref="C2674:E2674"/>
    <mergeCell ref="C2675:E2675"/>
    <mergeCell ref="C2676:E2676"/>
    <mergeCell ref="C2665:E2665"/>
    <mergeCell ref="C2666:E2666"/>
    <mergeCell ref="C2667:E2667"/>
    <mergeCell ref="C2668:E2668"/>
    <mergeCell ref="C2669:E2669"/>
    <mergeCell ref="C2670:E2670"/>
    <mergeCell ref="A2662:A2663"/>
    <mergeCell ref="B2662:B2663"/>
    <mergeCell ref="C2662:E2663"/>
    <mergeCell ref="F2662:F2663"/>
    <mergeCell ref="G2662:G2663"/>
    <mergeCell ref="C2664:E2664"/>
    <mergeCell ref="C2689:E2689"/>
    <mergeCell ref="C2690:E2690"/>
    <mergeCell ref="C2691:E2691"/>
    <mergeCell ref="C2692:E2692"/>
    <mergeCell ref="C2693:E2693"/>
    <mergeCell ref="C2694:E2694"/>
    <mergeCell ref="C2683:E2683"/>
    <mergeCell ref="C2684:E2684"/>
    <mergeCell ref="C2685:E2685"/>
    <mergeCell ref="C2686:E2686"/>
    <mergeCell ref="C2687:E2687"/>
    <mergeCell ref="C2688:E2688"/>
    <mergeCell ref="C2677:E2677"/>
    <mergeCell ref="C2678:E2678"/>
    <mergeCell ref="C2679:E2679"/>
    <mergeCell ref="C2680:E2680"/>
    <mergeCell ref="C2681:E2681"/>
    <mergeCell ref="C2682:E2682"/>
    <mergeCell ref="C2707:E2707"/>
    <mergeCell ref="C2708:E2708"/>
    <mergeCell ref="C2709:E2709"/>
    <mergeCell ref="C2710:E2710"/>
    <mergeCell ref="C2711:E2711"/>
    <mergeCell ref="C2712:E2712"/>
    <mergeCell ref="C2701:E2701"/>
    <mergeCell ref="C2702:E2702"/>
    <mergeCell ref="C2703:E2703"/>
    <mergeCell ref="C2704:E2704"/>
    <mergeCell ref="C2705:E2705"/>
    <mergeCell ref="C2706:E2706"/>
    <mergeCell ref="C2695:E2695"/>
    <mergeCell ref="C2696:E2696"/>
    <mergeCell ref="C2697:E2697"/>
    <mergeCell ref="C2698:E2698"/>
    <mergeCell ref="C2699:E2699"/>
    <mergeCell ref="C2700:E2700"/>
    <mergeCell ref="G2721:G2722"/>
    <mergeCell ref="A2723:A2724"/>
    <mergeCell ref="B2723:B2724"/>
    <mergeCell ref="C2723:E2724"/>
    <mergeCell ref="F2723:F2724"/>
    <mergeCell ref="G2723:G2724"/>
    <mergeCell ref="C2719:E2719"/>
    <mergeCell ref="C2720:E2720"/>
    <mergeCell ref="A2721:A2722"/>
    <mergeCell ref="B2721:B2722"/>
    <mergeCell ref="C2721:E2722"/>
    <mergeCell ref="F2721:F2722"/>
    <mergeCell ref="C2713:E2713"/>
    <mergeCell ref="C2714:E2714"/>
    <mergeCell ref="C2715:E2715"/>
    <mergeCell ref="C2716:E2716"/>
    <mergeCell ref="C2717:E2717"/>
    <mergeCell ref="C2718:E2718"/>
    <mergeCell ref="F2732:F2733"/>
    <mergeCell ref="G2732:G2733"/>
    <mergeCell ref="A2734:A2735"/>
    <mergeCell ref="B2734:B2735"/>
    <mergeCell ref="C2734:E2735"/>
    <mergeCell ref="F2734:F2735"/>
    <mergeCell ref="G2734:G2735"/>
    <mergeCell ref="C2729:E2729"/>
    <mergeCell ref="C2730:E2730"/>
    <mergeCell ref="C2731:E2731"/>
    <mergeCell ref="A2732:A2733"/>
    <mergeCell ref="B2732:B2733"/>
    <mergeCell ref="C2732:E2733"/>
    <mergeCell ref="A2725:A2726"/>
    <mergeCell ref="B2725:B2726"/>
    <mergeCell ref="C2725:E2726"/>
    <mergeCell ref="F2725:F2726"/>
    <mergeCell ref="G2725:G2726"/>
    <mergeCell ref="A2727:A2728"/>
    <mergeCell ref="B2727:B2728"/>
    <mergeCell ref="C2727:E2728"/>
    <mergeCell ref="F2727:F2728"/>
    <mergeCell ref="G2727:G2728"/>
    <mergeCell ref="G2741:G2742"/>
    <mergeCell ref="C2743:E2743"/>
    <mergeCell ref="A2744:A2745"/>
    <mergeCell ref="B2744:B2745"/>
    <mergeCell ref="C2744:E2745"/>
    <mergeCell ref="F2744:F2745"/>
    <mergeCell ref="G2744:G2745"/>
    <mergeCell ref="C2739:E2739"/>
    <mergeCell ref="C2740:E2740"/>
    <mergeCell ref="A2741:A2742"/>
    <mergeCell ref="B2741:B2742"/>
    <mergeCell ref="C2741:E2742"/>
    <mergeCell ref="F2741:F2742"/>
    <mergeCell ref="A2736:A2737"/>
    <mergeCell ref="B2736:B2737"/>
    <mergeCell ref="C2736:E2737"/>
    <mergeCell ref="F2736:F2737"/>
    <mergeCell ref="G2736:G2737"/>
    <mergeCell ref="C2738:E2738"/>
    <mergeCell ref="C2755:E2755"/>
    <mergeCell ref="A2756:A2757"/>
    <mergeCell ref="B2756:B2757"/>
    <mergeCell ref="C2756:E2757"/>
    <mergeCell ref="F2756:F2757"/>
    <mergeCell ref="G2756:G2757"/>
    <mergeCell ref="C2749:E2749"/>
    <mergeCell ref="C2750:E2750"/>
    <mergeCell ref="C2751:E2751"/>
    <mergeCell ref="C2752:E2752"/>
    <mergeCell ref="C2753:E2753"/>
    <mergeCell ref="C2754:E2754"/>
    <mergeCell ref="C2746:E2746"/>
    <mergeCell ref="A2747:A2748"/>
    <mergeCell ref="B2747:B2748"/>
    <mergeCell ref="C2747:E2748"/>
    <mergeCell ref="F2747:F2748"/>
    <mergeCell ref="G2747:G2748"/>
    <mergeCell ref="C2770:E2770"/>
    <mergeCell ref="C2771:E2771"/>
    <mergeCell ref="C2772:E2772"/>
    <mergeCell ref="C2773:E2773"/>
    <mergeCell ref="C2774:E2774"/>
    <mergeCell ref="C2775:E2775"/>
    <mergeCell ref="C2764:E2764"/>
    <mergeCell ref="C2765:E2765"/>
    <mergeCell ref="C2766:E2766"/>
    <mergeCell ref="C2767:E2767"/>
    <mergeCell ref="C2768:E2768"/>
    <mergeCell ref="C2769:E2769"/>
    <mergeCell ref="C2758:E2758"/>
    <mergeCell ref="C2759:E2759"/>
    <mergeCell ref="C2760:E2760"/>
    <mergeCell ref="C2761:E2761"/>
    <mergeCell ref="C2762:E2762"/>
    <mergeCell ref="C2763:E2763"/>
    <mergeCell ref="C2784:E2784"/>
    <mergeCell ref="C2785:E2785"/>
    <mergeCell ref="C2786:E2786"/>
    <mergeCell ref="C2787:E2787"/>
    <mergeCell ref="C2788:E2788"/>
    <mergeCell ref="C2789:E2789"/>
    <mergeCell ref="F2780:F2781"/>
    <mergeCell ref="G2780:G2781"/>
    <mergeCell ref="A2782:A2783"/>
    <mergeCell ref="B2782:B2783"/>
    <mergeCell ref="C2782:E2783"/>
    <mergeCell ref="F2782:F2783"/>
    <mergeCell ref="G2782:G2783"/>
    <mergeCell ref="C2776:E2776"/>
    <mergeCell ref="C2777:E2777"/>
    <mergeCell ref="C2778:E2778"/>
    <mergeCell ref="C2779:E2779"/>
    <mergeCell ref="A2780:A2781"/>
    <mergeCell ref="B2780:B2781"/>
    <mergeCell ref="C2780:E2781"/>
    <mergeCell ref="C2802:E2802"/>
    <mergeCell ref="C2803:E2803"/>
    <mergeCell ref="C2804:E2804"/>
    <mergeCell ref="C2805:E2805"/>
    <mergeCell ref="C2806:E2806"/>
    <mergeCell ref="C2807:E2807"/>
    <mergeCell ref="C2796:E2796"/>
    <mergeCell ref="C2797:E2797"/>
    <mergeCell ref="C2798:E2798"/>
    <mergeCell ref="C2799:E2799"/>
    <mergeCell ref="C2800:E2800"/>
    <mergeCell ref="C2801:E2801"/>
    <mergeCell ref="C2790:E2790"/>
    <mergeCell ref="C2791:E2791"/>
    <mergeCell ref="C2792:E2792"/>
    <mergeCell ref="C2793:E2793"/>
    <mergeCell ref="C2794:E2794"/>
    <mergeCell ref="C2795:E2795"/>
    <mergeCell ref="B2820:F2820"/>
    <mergeCell ref="C2821:E2821"/>
    <mergeCell ref="C2822:E2822"/>
    <mergeCell ref="C2823:E2823"/>
    <mergeCell ref="C2824:E2824"/>
    <mergeCell ref="C2825:E2825"/>
    <mergeCell ref="C2814:E2814"/>
    <mergeCell ref="C2815:E2815"/>
    <mergeCell ref="C2816:E2816"/>
    <mergeCell ref="C2817:E2817"/>
    <mergeCell ref="C2818:E2818"/>
    <mergeCell ref="C2819:E2819"/>
    <mergeCell ref="C2808:E2808"/>
    <mergeCell ref="C2809:E2809"/>
    <mergeCell ref="C2810:E2810"/>
    <mergeCell ref="C2811:E2811"/>
    <mergeCell ref="C2812:E2812"/>
    <mergeCell ref="C2813:E2813"/>
    <mergeCell ref="C2838:E2838"/>
    <mergeCell ref="C2839:E2839"/>
    <mergeCell ref="C2840:E2840"/>
    <mergeCell ref="C2841:E2841"/>
    <mergeCell ref="C2842:E2842"/>
    <mergeCell ref="C2843:E2843"/>
    <mergeCell ref="B2832:F2832"/>
    <mergeCell ref="C2833:E2833"/>
    <mergeCell ref="C2834:E2834"/>
    <mergeCell ref="C2835:E2835"/>
    <mergeCell ref="C2836:E2836"/>
    <mergeCell ref="C2837:E2837"/>
    <mergeCell ref="C2826:E2826"/>
    <mergeCell ref="C2827:E2827"/>
    <mergeCell ref="C2828:E2828"/>
    <mergeCell ref="C2829:E2829"/>
    <mergeCell ref="C2830:E2830"/>
    <mergeCell ref="C2831:E2831"/>
    <mergeCell ref="C2856:E2856"/>
    <mergeCell ref="C2857:E2857"/>
    <mergeCell ref="C2858:E2858"/>
    <mergeCell ref="C2859:E2859"/>
    <mergeCell ref="B2860:F2860"/>
    <mergeCell ref="C2861:E2861"/>
    <mergeCell ref="C2850:E2850"/>
    <mergeCell ref="C2851:E2851"/>
    <mergeCell ref="C2852:E2852"/>
    <mergeCell ref="C2853:E2853"/>
    <mergeCell ref="C2854:E2854"/>
    <mergeCell ref="C2855:E2855"/>
    <mergeCell ref="C2844:E2844"/>
    <mergeCell ref="B2845:F2845"/>
    <mergeCell ref="C2846:E2846"/>
    <mergeCell ref="C2847:E2847"/>
    <mergeCell ref="C2848:E2848"/>
    <mergeCell ref="C2849:E2849"/>
    <mergeCell ref="C2874:E2874"/>
    <mergeCell ref="C2875:E2875"/>
    <mergeCell ref="C2876:E2876"/>
    <mergeCell ref="C2877:E2877"/>
    <mergeCell ref="C2878:E2878"/>
    <mergeCell ref="C2879:E2879"/>
    <mergeCell ref="C2868:E2868"/>
    <mergeCell ref="C2869:E2869"/>
    <mergeCell ref="C2870:E2870"/>
    <mergeCell ref="C2871:E2871"/>
    <mergeCell ref="C2872:E2872"/>
    <mergeCell ref="C2873:E2873"/>
    <mergeCell ref="C2862:E2862"/>
    <mergeCell ref="C2863:E2863"/>
    <mergeCell ref="C2864:E2864"/>
    <mergeCell ref="C2865:E2865"/>
    <mergeCell ref="C2866:E2866"/>
    <mergeCell ref="C2867:E2867"/>
    <mergeCell ref="C2892:E2892"/>
    <mergeCell ref="C2893:E2893"/>
    <mergeCell ref="C2894:E2894"/>
    <mergeCell ref="C2895:E2895"/>
    <mergeCell ref="C2896:E2896"/>
    <mergeCell ref="B2897:F2897"/>
    <mergeCell ref="C2886:E2886"/>
    <mergeCell ref="C2887:E2887"/>
    <mergeCell ref="C2888:E2888"/>
    <mergeCell ref="C2889:E2889"/>
    <mergeCell ref="C2890:E2890"/>
    <mergeCell ref="C2891:E2891"/>
    <mergeCell ref="C2880:E2880"/>
    <mergeCell ref="C2881:E2881"/>
    <mergeCell ref="C2882:E2882"/>
    <mergeCell ref="C2883:E2883"/>
    <mergeCell ref="C2884:E2884"/>
    <mergeCell ref="C2885:E2885"/>
    <mergeCell ref="C2910:E2910"/>
    <mergeCell ref="C2911:E2911"/>
    <mergeCell ref="C2912:E2912"/>
    <mergeCell ref="C2913:E2913"/>
    <mergeCell ref="C2914:E2914"/>
    <mergeCell ref="C2915:E2915"/>
    <mergeCell ref="C2904:E2904"/>
    <mergeCell ref="C2905:E2905"/>
    <mergeCell ref="C2906:E2906"/>
    <mergeCell ref="C2907:E2907"/>
    <mergeCell ref="C2908:E2908"/>
    <mergeCell ref="C2909:E2909"/>
    <mergeCell ref="C2898:E2898"/>
    <mergeCell ref="C2899:E2899"/>
    <mergeCell ref="C2900:E2900"/>
    <mergeCell ref="C2901:E2901"/>
    <mergeCell ref="C2902:E2902"/>
    <mergeCell ref="C2903:E2903"/>
    <mergeCell ref="C2928:E2928"/>
    <mergeCell ref="C2929:E2929"/>
    <mergeCell ref="C2930:E2930"/>
    <mergeCell ref="C2931:E2931"/>
    <mergeCell ref="C2932:E2932"/>
    <mergeCell ref="C2933:E2933"/>
    <mergeCell ref="C2922:E2922"/>
    <mergeCell ref="C2923:E2923"/>
    <mergeCell ref="C2924:E2924"/>
    <mergeCell ref="C2925:E2925"/>
    <mergeCell ref="C2926:E2926"/>
    <mergeCell ref="C2927:E2927"/>
    <mergeCell ref="C2916:E2916"/>
    <mergeCell ref="C2917:E2917"/>
    <mergeCell ref="C2918:E2918"/>
    <mergeCell ref="C2919:E2919"/>
    <mergeCell ref="C2920:E2920"/>
    <mergeCell ref="C2921:E2921"/>
    <mergeCell ref="C2946:E2946"/>
    <mergeCell ref="C2947:E2947"/>
    <mergeCell ref="C2948:E2948"/>
    <mergeCell ref="C2949:E2949"/>
    <mergeCell ref="C2950:E2950"/>
    <mergeCell ref="C2951:E2951"/>
    <mergeCell ref="C2940:E2940"/>
    <mergeCell ref="C2941:E2941"/>
    <mergeCell ref="C2942:E2942"/>
    <mergeCell ref="C2943:E2943"/>
    <mergeCell ref="C2944:E2944"/>
    <mergeCell ref="C2945:E2945"/>
    <mergeCell ref="C2934:E2934"/>
    <mergeCell ref="C2935:E2935"/>
    <mergeCell ref="C2936:E2936"/>
    <mergeCell ref="C2937:E2937"/>
    <mergeCell ref="C2938:E2938"/>
    <mergeCell ref="C2939:E2939"/>
    <mergeCell ref="C2964:E2964"/>
    <mergeCell ref="C2965:E2965"/>
    <mergeCell ref="C2966:E2966"/>
    <mergeCell ref="C2967:E2967"/>
    <mergeCell ref="C2968:E2968"/>
    <mergeCell ref="C2969:E2969"/>
    <mergeCell ref="C2958:E2958"/>
    <mergeCell ref="C2959:E2959"/>
    <mergeCell ref="C2960:E2960"/>
    <mergeCell ref="C2961:E2961"/>
    <mergeCell ref="B2962:F2962"/>
    <mergeCell ref="C2963:E2963"/>
    <mergeCell ref="C2952:E2952"/>
    <mergeCell ref="C2953:E2953"/>
    <mergeCell ref="C2954:E2954"/>
    <mergeCell ref="C2955:E2955"/>
    <mergeCell ref="C2956:E2956"/>
    <mergeCell ref="C2957:E2957"/>
    <mergeCell ref="C2982:E2982"/>
    <mergeCell ref="C2983:E2983"/>
    <mergeCell ref="C2984:E2984"/>
    <mergeCell ref="C2985:E2985"/>
    <mergeCell ref="C2986:E2986"/>
    <mergeCell ref="A2987:A2988"/>
    <mergeCell ref="B2987:B2988"/>
    <mergeCell ref="C2987:E2988"/>
    <mergeCell ref="C2976:E2976"/>
    <mergeCell ref="C2977:E2977"/>
    <mergeCell ref="C2978:E2978"/>
    <mergeCell ref="C2979:E2979"/>
    <mergeCell ref="C2980:E2980"/>
    <mergeCell ref="C2981:E2981"/>
    <mergeCell ref="C2970:E2970"/>
    <mergeCell ref="C2971:E2971"/>
    <mergeCell ref="C2972:E2972"/>
    <mergeCell ref="C2973:E2973"/>
    <mergeCell ref="C2974:E2974"/>
    <mergeCell ref="C2975:E2975"/>
    <mergeCell ref="C2999:E2999"/>
    <mergeCell ref="C3000:E3000"/>
    <mergeCell ref="A3001:A3002"/>
    <mergeCell ref="B3001:B3002"/>
    <mergeCell ref="C3001:E3002"/>
    <mergeCell ref="F3001:F3002"/>
    <mergeCell ref="C2993:E2993"/>
    <mergeCell ref="C2994:E2994"/>
    <mergeCell ref="C2995:E2995"/>
    <mergeCell ref="C2996:E2996"/>
    <mergeCell ref="C2997:E2997"/>
    <mergeCell ref="C2998:E2998"/>
    <mergeCell ref="F2987:F2988"/>
    <mergeCell ref="G2987:G2988"/>
    <mergeCell ref="C2989:E2989"/>
    <mergeCell ref="C2990:E2990"/>
    <mergeCell ref="C2991:E2991"/>
    <mergeCell ref="C2992:E2992"/>
    <mergeCell ref="F3009:F3010"/>
    <mergeCell ref="G3009:G3010"/>
    <mergeCell ref="C3011:E3011"/>
    <mergeCell ref="C3012:E3012"/>
    <mergeCell ref="C3013:E3013"/>
    <mergeCell ref="C3014:E3014"/>
    <mergeCell ref="C3005:E3005"/>
    <mergeCell ref="C3006:E3006"/>
    <mergeCell ref="C3007:E3007"/>
    <mergeCell ref="C3008:E3008"/>
    <mergeCell ref="A3009:A3010"/>
    <mergeCell ref="B3009:B3010"/>
    <mergeCell ref="C3009:E3010"/>
    <mergeCell ref="G3001:G3002"/>
    <mergeCell ref="A3003:A3004"/>
    <mergeCell ref="B3003:B3004"/>
    <mergeCell ref="C3003:E3004"/>
    <mergeCell ref="F3003:F3004"/>
    <mergeCell ref="G3003:G3004"/>
    <mergeCell ref="C3027:E3027"/>
    <mergeCell ref="C3028:E3028"/>
    <mergeCell ref="C3029:E3029"/>
    <mergeCell ref="C3030:E3030"/>
    <mergeCell ref="C3031:E3031"/>
    <mergeCell ref="C3032:E3032"/>
    <mergeCell ref="C3021:E3021"/>
    <mergeCell ref="C3022:E3022"/>
    <mergeCell ref="C3023:E3023"/>
    <mergeCell ref="C3024:E3024"/>
    <mergeCell ref="C3025:E3025"/>
    <mergeCell ref="C3026:E3026"/>
    <mergeCell ref="C3015:E3015"/>
    <mergeCell ref="C3016:E3016"/>
    <mergeCell ref="C3017:E3017"/>
    <mergeCell ref="C3018:E3018"/>
    <mergeCell ref="C3019:E3019"/>
    <mergeCell ref="C3020:E3020"/>
    <mergeCell ref="C3041:E3041"/>
    <mergeCell ref="A3042:A3043"/>
    <mergeCell ref="B3042:B3043"/>
    <mergeCell ref="C3042:E3043"/>
    <mergeCell ref="F3042:F3043"/>
    <mergeCell ref="G3042:G3043"/>
    <mergeCell ref="F3037:F3038"/>
    <mergeCell ref="G3037:G3038"/>
    <mergeCell ref="A3039:A3040"/>
    <mergeCell ref="B3039:B3040"/>
    <mergeCell ref="C3039:E3040"/>
    <mergeCell ref="F3039:F3040"/>
    <mergeCell ref="G3039:G3040"/>
    <mergeCell ref="C3033:E3033"/>
    <mergeCell ref="C3034:E3034"/>
    <mergeCell ref="C3035:E3035"/>
    <mergeCell ref="C3036:E3036"/>
    <mergeCell ref="A3037:A3038"/>
    <mergeCell ref="B3037:B3038"/>
    <mergeCell ref="C3037:E3038"/>
    <mergeCell ref="C3054:E3054"/>
    <mergeCell ref="C3055:E3055"/>
    <mergeCell ref="B3056:F3056"/>
    <mergeCell ref="C3057:E3057"/>
    <mergeCell ref="C3058:E3058"/>
    <mergeCell ref="C3059:E3059"/>
    <mergeCell ref="F3048:F3049"/>
    <mergeCell ref="G3048:G3049"/>
    <mergeCell ref="C3050:E3050"/>
    <mergeCell ref="C3051:E3051"/>
    <mergeCell ref="C3052:E3052"/>
    <mergeCell ref="C3053:E3053"/>
    <mergeCell ref="C3044:E3044"/>
    <mergeCell ref="C3045:E3045"/>
    <mergeCell ref="C3046:E3046"/>
    <mergeCell ref="C3047:E3047"/>
    <mergeCell ref="A3048:A3049"/>
    <mergeCell ref="B3048:B3049"/>
    <mergeCell ref="C3048:E3049"/>
    <mergeCell ref="C3072:E3072"/>
    <mergeCell ref="C3073:E3073"/>
    <mergeCell ref="C3074:E3074"/>
    <mergeCell ref="C3075:E3075"/>
    <mergeCell ref="C3076:E3076"/>
    <mergeCell ref="C3077:E3077"/>
    <mergeCell ref="C3066:E3066"/>
    <mergeCell ref="C3067:E3067"/>
    <mergeCell ref="C3068:E3068"/>
    <mergeCell ref="C3069:E3069"/>
    <mergeCell ref="C3070:E3070"/>
    <mergeCell ref="C3071:E3071"/>
    <mergeCell ref="C3060:E3060"/>
    <mergeCell ref="C3061:E3061"/>
    <mergeCell ref="C3062:E3062"/>
    <mergeCell ref="C3063:E3063"/>
    <mergeCell ref="C3064:E3064"/>
    <mergeCell ref="C3065:E3065"/>
    <mergeCell ref="C3090:E3090"/>
    <mergeCell ref="C3091:E3091"/>
    <mergeCell ref="C3092:E3092"/>
    <mergeCell ref="C3093:E3093"/>
    <mergeCell ref="C3094:E3094"/>
    <mergeCell ref="C3095:E3095"/>
    <mergeCell ref="C3084:E3084"/>
    <mergeCell ref="C3085:E3085"/>
    <mergeCell ref="C3086:E3086"/>
    <mergeCell ref="C3087:E3087"/>
    <mergeCell ref="C3088:E3088"/>
    <mergeCell ref="C3089:E3089"/>
    <mergeCell ref="C3078:E3078"/>
    <mergeCell ref="C3079:E3079"/>
    <mergeCell ref="C3080:E3080"/>
    <mergeCell ref="C3081:E3081"/>
    <mergeCell ref="C3082:E3082"/>
    <mergeCell ref="C3083:E3083"/>
    <mergeCell ref="C3108:E3108"/>
    <mergeCell ref="C3109:E3109"/>
    <mergeCell ref="C3110:E3110"/>
    <mergeCell ref="C3111:E3111"/>
    <mergeCell ref="C3112:E3112"/>
    <mergeCell ref="C3113:E3113"/>
    <mergeCell ref="C3102:E3102"/>
    <mergeCell ref="C3103:E3103"/>
    <mergeCell ref="B3104:F3104"/>
    <mergeCell ref="C3105:E3105"/>
    <mergeCell ref="C3106:E3106"/>
    <mergeCell ref="C3107:E3107"/>
    <mergeCell ref="C3096:E3096"/>
    <mergeCell ref="C3097:E3097"/>
    <mergeCell ref="C3098:E3098"/>
    <mergeCell ref="C3099:E3099"/>
    <mergeCell ref="C3100:E3100"/>
    <mergeCell ref="C3101:E3101"/>
    <mergeCell ref="C3121:E3121"/>
    <mergeCell ref="A3122:A3123"/>
    <mergeCell ref="B3122:B3123"/>
    <mergeCell ref="C3122:E3123"/>
    <mergeCell ref="F3122:F3123"/>
    <mergeCell ref="G3122:G3123"/>
    <mergeCell ref="A3117:A3118"/>
    <mergeCell ref="B3117:B3118"/>
    <mergeCell ref="C3117:E3118"/>
    <mergeCell ref="F3117:F3118"/>
    <mergeCell ref="G3117:G3118"/>
    <mergeCell ref="A3119:A3120"/>
    <mergeCell ref="B3119:B3120"/>
    <mergeCell ref="C3119:E3120"/>
    <mergeCell ref="F3119:F3120"/>
    <mergeCell ref="G3119:G3120"/>
    <mergeCell ref="C3114:E3114"/>
    <mergeCell ref="A3115:A3116"/>
    <mergeCell ref="B3115:B3116"/>
    <mergeCell ref="C3115:E3116"/>
    <mergeCell ref="F3115:F3116"/>
    <mergeCell ref="G3115:G3116"/>
    <mergeCell ref="C3134:E3134"/>
    <mergeCell ref="C3135:E3135"/>
    <mergeCell ref="C3136:E3136"/>
    <mergeCell ref="C3137:E3137"/>
    <mergeCell ref="C3138:E3138"/>
    <mergeCell ref="C3139:E3139"/>
    <mergeCell ref="C3128:E3128"/>
    <mergeCell ref="C3129:E3129"/>
    <mergeCell ref="C3130:E3130"/>
    <mergeCell ref="C3131:E3131"/>
    <mergeCell ref="C3132:E3132"/>
    <mergeCell ref="C3133:E3133"/>
    <mergeCell ref="A3124:A3125"/>
    <mergeCell ref="B3124:B3125"/>
    <mergeCell ref="C3124:E3125"/>
    <mergeCell ref="F3124:F3125"/>
    <mergeCell ref="G3124:G3125"/>
    <mergeCell ref="A3126:A3127"/>
    <mergeCell ref="B3126:B3127"/>
    <mergeCell ref="C3126:E3127"/>
    <mergeCell ref="F3126:F3127"/>
    <mergeCell ref="G3126:G3127"/>
    <mergeCell ref="G3148:G3149"/>
    <mergeCell ref="A3150:A3151"/>
    <mergeCell ref="B3150:B3151"/>
    <mergeCell ref="C3150:E3151"/>
    <mergeCell ref="F3150:F3151"/>
    <mergeCell ref="G3150:G3151"/>
    <mergeCell ref="C3146:E3146"/>
    <mergeCell ref="C3147:E3147"/>
    <mergeCell ref="A3148:A3149"/>
    <mergeCell ref="B3148:B3149"/>
    <mergeCell ref="C3148:E3149"/>
    <mergeCell ref="F3148:F3149"/>
    <mergeCell ref="C3140:E3140"/>
    <mergeCell ref="C3141:E3141"/>
    <mergeCell ref="C3142:E3142"/>
    <mergeCell ref="C3143:E3143"/>
    <mergeCell ref="C3144:E3144"/>
    <mergeCell ref="C3145:E3145"/>
    <mergeCell ref="F3158:F3159"/>
    <mergeCell ref="G3158:G3159"/>
    <mergeCell ref="A3160:A3161"/>
    <mergeCell ref="B3160:B3161"/>
    <mergeCell ref="C3160:E3161"/>
    <mergeCell ref="F3160:F3161"/>
    <mergeCell ref="G3160:G3161"/>
    <mergeCell ref="C3155:E3155"/>
    <mergeCell ref="C3156:E3156"/>
    <mergeCell ref="C3157:E3157"/>
    <mergeCell ref="A3158:A3159"/>
    <mergeCell ref="B3158:B3159"/>
    <mergeCell ref="C3158:E3159"/>
    <mergeCell ref="A3152:A3153"/>
    <mergeCell ref="B3152:B3153"/>
    <mergeCell ref="C3152:E3153"/>
    <mergeCell ref="F3152:F3153"/>
    <mergeCell ref="G3152:G3153"/>
    <mergeCell ref="C3154:E3154"/>
    <mergeCell ref="A3166:A3167"/>
    <mergeCell ref="B3166:B3167"/>
    <mergeCell ref="C3166:E3167"/>
    <mergeCell ref="F3166:F3167"/>
    <mergeCell ref="G3166:G3167"/>
    <mergeCell ref="A3168:A3169"/>
    <mergeCell ref="B3168:B3169"/>
    <mergeCell ref="C3168:E3169"/>
    <mergeCell ref="F3168:F3169"/>
    <mergeCell ref="G3168:G3169"/>
    <mergeCell ref="A3162:A3163"/>
    <mergeCell ref="B3162:B3163"/>
    <mergeCell ref="C3162:E3163"/>
    <mergeCell ref="F3162:F3163"/>
    <mergeCell ref="G3162:G3163"/>
    <mergeCell ref="A3164:A3165"/>
    <mergeCell ref="B3164:B3165"/>
    <mergeCell ref="C3164:E3165"/>
    <mergeCell ref="F3164:F3165"/>
    <mergeCell ref="G3164:G3165"/>
    <mergeCell ref="C3177:E3177"/>
    <mergeCell ref="C3178:E3178"/>
    <mergeCell ref="C3179:E3179"/>
    <mergeCell ref="C3180:E3180"/>
    <mergeCell ref="C3181:E3181"/>
    <mergeCell ref="A3182:A3183"/>
    <mergeCell ref="B3182:B3183"/>
    <mergeCell ref="C3182:E3183"/>
    <mergeCell ref="A3174:A3175"/>
    <mergeCell ref="B3174:B3175"/>
    <mergeCell ref="C3174:E3175"/>
    <mergeCell ref="F3174:F3175"/>
    <mergeCell ref="G3174:G3175"/>
    <mergeCell ref="C3176:E3176"/>
    <mergeCell ref="A3170:A3171"/>
    <mergeCell ref="B3170:B3171"/>
    <mergeCell ref="C3170:E3171"/>
    <mergeCell ref="F3170:F3171"/>
    <mergeCell ref="G3170:G3171"/>
    <mergeCell ref="A3172:A3173"/>
    <mergeCell ref="B3172:B3173"/>
    <mergeCell ref="C3172:E3173"/>
    <mergeCell ref="F3172:F3173"/>
    <mergeCell ref="G3172:G3173"/>
    <mergeCell ref="A3190:A3191"/>
    <mergeCell ref="B3190:B3191"/>
    <mergeCell ref="C3190:E3191"/>
    <mergeCell ref="F3190:F3191"/>
    <mergeCell ref="G3190:G3191"/>
    <mergeCell ref="C3192:E3192"/>
    <mergeCell ref="A3186:A3187"/>
    <mergeCell ref="B3186:B3187"/>
    <mergeCell ref="C3186:E3187"/>
    <mergeCell ref="F3186:F3187"/>
    <mergeCell ref="G3186:G3187"/>
    <mergeCell ref="A3188:A3189"/>
    <mergeCell ref="B3188:B3189"/>
    <mergeCell ref="C3188:E3189"/>
    <mergeCell ref="F3188:F3189"/>
    <mergeCell ref="G3188:G3189"/>
    <mergeCell ref="F3182:F3183"/>
    <mergeCell ref="G3182:G3183"/>
    <mergeCell ref="A3184:A3185"/>
    <mergeCell ref="B3184:B3185"/>
    <mergeCell ref="C3184:E3185"/>
    <mergeCell ref="F3184:F3185"/>
    <mergeCell ref="G3184:G3185"/>
    <mergeCell ref="G3203:G3204"/>
    <mergeCell ref="A3205:A3206"/>
    <mergeCell ref="B3205:B3206"/>
    <mergeCell ref="C3205:E3206"/>
    <mergeCell ref="F3205:F3206"/>
    <mergeCell ref="G3205:G3206"/>
    <mergeCell ref="C3199:E3199"/>
    <mergeCell ref="C3200:E3200"/>
    <mergeCell ref="C3201:E3201"/>
    <mergeCell ref="B3202:F3202"/>
    <mergeCell ref="A3203:A3204"/>
    <mergeCell ref="B3203:B3204"/>
    <mergeCell ref="C3203:E3204"/>
    <mergeCell ref="F3203:F3204"/>
    <mergeCell ref="C3193:E3193"/>
    <mergeCell ref="C3194:E3194"/>
    <mergeCell ref="C3195:E3195"/>
    <mergeCell ref="C3196:E3196"/>
    <mergeCell ref="C3197:E3197"/>
    <mergeCell ref="C3198:E3198"/>
    <mergeCell ref="G3218:G3219"/>
    <mergeCell ref="C3211:E3211"/>
    <mergeCell ref="C3212:E3212"/>
    <mergeCell ref="C3213:E3213"/>
    <mergeCell ref="C3214:E3214"/>
    <mergeCell ref="C3215:E3215"/>
    <mergeCell ref="C3216:E3216"/>
    <mergeCell ref="A3207:A3208"/>
    <mergeCell ref="B3207:B3208"/>
    <mergeCell ref="C3207:E3208"/>
    <mergeCell ref="F3207:F3208"/>
    <mergeCell ref="G3207:G3208"/>
    <mergeCell ref="A3209:A3210"/>
    <mergeCell ref="B3209:B3210"/>
    <mergeCell ref="C3209:E3210"/>
    <mergeCell ref="F3209:F3210"/>
    <mergeCell ref="G3209:G3210"/>
    <mergeCell ref="C3226:E3226"/>
    <mergeCell ref="C3227:E3227"/>
    <mergeCell ref="A3228:A3229"/>
    <mergeCell ref="B3228:B3229"/>
    <mergeCell ref="C3228:E3229"/>
    <mergeCell ref="F3228:F3229"/>
    <mergeCell ref="C3220:E3220"/>
    <mergeCell ref="C3221:E3221"/>
    <mergeCell ref="C3222:E3222"/>
    <mergeCell ref="C3223:E3223"/>
    <mergeCell ref="B3224:F3224"/>
    <mergeCell ref="C3225:E3225"/>
    <mergeCell ref="C3217:E3217"/>
    <mergeCell ref="A3218:A3219"/>
    <mergeCell ref="B3218:B3219"/>
    <mergeCell ref="C3218:E3219"/>
    <mergeCell ref="F3218:F3219"/>
    <mergeCell ref="C3235:E3235"/>
    <mergeCell ref="C3236:E3236"/>
    <mergeCell ref="C3237:E3237"/>
    <mergeCell ref="C3238:E3238"/>
    <mergeCell ref="C3239:E3239"/>
    <mergeCell ref="C3240:E3240"/>
    <mergeCell ref="C3232:E3232"/>
    <mergeCell ref="A3233:A3234"/>
    <mergeCell ref="B3233:B3234"/>
    <mergeCell ref="C3233:E3234"/>
    <mergeCell ref="F3233:F3234"/>
    <mergeCell ref="G3233:G3234"/>
    <mergeCell ref="G3228:G3229"/>
    <mergeCell ref="A3230:A3231"/>
    <mergeCell ref="B3230:B3231"/>
    <mergeCell ref="C3230:E3231"/>
    <mergeCell ref="F3230:F3231"/>
    <mergeCell ref="G3230:G3231"/>
    <mergeCell ref="C3253:E3253"/>
    <mergeCell ref="A3254:A3255"/>
    <mergeCell ref="B3254:B3255"/>
    <mergeCell ref="C3254:E3255"/>
    <mergeCell ref="F3254:F3255"/>
    <mergeCell ref="G3254:G3255"/>
    <mergeCell ref="B3247:F3247"/>
    <mergeCell ref="C3248:E3248"/>
    <mergeCell ref="C3249:E3249"/>
    <mergeCell ref="C3250:E3250"/>
    <mergeCell ref="C3251:E3251"/>
    <mergeCell ref="C3252:E3252"/>
    <mergeCell ref="C3241:E3241"/>
    <mergeCell ref="C3242:E3242"/>
    <mergeCell ref="C3243:E3243"/>
    <mergeCell ref="C3244:E3244"/>
    <mergeCell ref="C3245:E3245"/>
    <mergeCell ref="C3246:E3246"/>
    <mergeCell ref="C3263:E3263"/>
    <mergeCell ref="C3264:E3264"/>
    <mergeCell ref="C3265:E3265"/>
    <mergeCell ref="C3266:E3266"/>
    <mergeCell ref="C3267:E3267"/>
    <mergeCell ref="C3268:E3268"/>
    <mergeCell ref="A3260:A3261"/>
    <mergeCell ref="B3260:B3261"/>
    <mergeCell ref="C3260:E3261"/>
    <mergeCell ref="F3260:F3261"/>
    <mergeCell ref="G3260:G3261"/>
    <mergeCell ref="C3262:E3262"/>
    <mergeCell ref="A3256:A3257"/>
    <mergeCell ref="B3256:B3257"/>
    <mergeCell ref="C3256:E3257"/>
    <mergeCell ref="F3256:F3257"/>
    <mergeCell ref="G3256:G3257"/>
    <mergeCell ref="A3258:A3259"/>
    <mergeCell ref="B3258:B3259"/>
    <mergeCell ref="C3258:E3259"/>
    <mergeCell ref="F3258:F3259"/>
    <mergeCell ref="G3258:G3259"/>
    <mergeCell ref="G3281:G3282"/>
    <mergeCell ref="A3277:A3278"/>
    <mergeCell ref="B3277:B3278"/>
    <mergeCell ref="C3277:E3278"/>
    <mergeCell ref="F3277:F3278"/>
    <mergeCell ref="G3277:G3278"/>
    <mergeCell ref="C3279:E3279"/>
    <mergeCell ref="F3273:F3274"/>
    <mergeCell ref="G3273:G3274"/>
    <mergeCell ref="A3275:A3276"/>
    <mergeCell ref="B3275:B3276"/>
    <mergeCell ref="C3275:E3276"/>
    <mergeCell ref="F3275:F3276"/>
    <mergeCell ref="G3275:G3276"/>
    <mergeCell ref="C3269:E3269"/>
    <mergeCell ref="C3270:E3270"/>
    <mergeCell ref="C3271:E3271"/>
    <mergeCell ref="C3272:E3272"/>
    <mergeCell ref="A3273:A3274"/>
    <mergeCell ref="B3273:B3274"/>
    <mergeCell ref="C3273:E3274"/>
    <mergeCell ref="C3289:E3289"/>
    <mergeCell ref="C3290:E3290"/>
    <mergeCell ref="C3291:E3291"/>
    <mergeCell ref="B3292:F3292"/>
    <mergeCell ref="C3293:E3293"/>
    <mergeCell ref="C3294:E3294"/>
    <mergeCell ref="C3283:E3283"/>
    <mergeCell ref="C3284:E3284"/>
    <mergeCell ref="C3285:E3285"/>
    <mergeCell ref="C3286:E3286"/>
    <mergeCell ref="C3287:E3287"/>
    <mergeCell ref="C3288:E3288"/>
    <mergeCell ref="B3280:F3280"/>
    <mergeCell ref="A3281:A3282"/>
    <mergeCell ref="B3281:B3282"/>
    <mergeCell ref="C3281:E3282"/>
    <mergeCell ref="F3281:F3282"/>
    <mergeCell ref="C3301:E3301"/>
    <mergeCell ref="C3302:E3302"/>
    <mergeCell ref="A3303:A3304"/>
    <mergeCell ref="B3303:B3304"/>
    <mergeCell ref="C3303:E3304"/>
    <mergeCell ref="F3303:F3304"/>
    <mergeCell ref="A3298:A3299"/>
    <mergeCell ref="B3298:B3299"/>
    <mergeCell ref="C3298:E3299"/>
    <mergeCell ref="F3298:F3299"/>
    <mergeCell ref="G3298:G3299"/>
    <mergeCell ref="C3300:E3300"/>
    <mergeCell ref="A3295:A3296"/>
    <mergeCell ref="B3295:B3296"/>
    <mergeCell ref="C3295:E3296"/>
    <mergeCell ref="F3295:F3296"/>
    <mergeCell ref="G3295:G3296"/>
    <mergeCell ref="C3297:E3297"/>
    <mergeCell ref="C3311:E3311"/>
    <mergeCell ref="C3312:E3312"/>
    <mergeCell ref="A3313:A3314"/>
    <mergeCell ref="B3313:B3314"/>
    <mergeCell ref="C3313:E3314"/>
    <mergeCell ref="F3313:F3314"/>
    <mergeCell ref="A3307:A3308"/>
    <mergeCell ref="B3307:B3308"/>
    <mergeCell ref="C3307:E3308"/>
    <mergeCell ref="F3307:F3308"/>
    <mergeCell ref="G3307:G3308"/>
    <mergeCell ref="A3309:A3310"/>
    <mergeCell ref="B3309:B3310"/>
    <mergeCell ref="C3309:E3310"/>
    <mergeCell ref="F3309:F3310"/>
    <mergeCell ref="G3309:G3310"/>
    <mergeCell ref="G3303:G3304"/>
    <mergeCell ref="A3305:A3306"/>
    <mergeCell ref="B3305:B3306"/>
    <mergeCell ref="C3305:E3306"/>
    <mergeCell ref="F3305:F3306"/>
    <mergeCell ref="G3305:G3306"/>
    <mergeCell ref="A3318:A3319"/>
    <mergeCell ref="B3318:B3319"/>
    <mergeCell ref="C3318:E3319"/>
    <mergeCell ref="F3318:F3319"/>
    <mergeCell ref="G3318:G3319"/>
    <mergeCell ref="A3320:A3321"/>
    <mergeCell ref="B3320:B3321"/>
    <mergeCell ref="C3320:E3321"/>
    <mergeCell ref="F3320:F3321"/>
    <mergeCell ref="G3320:G3321"/>
    <mergeCell ref="G3313:G3314"/>
    <mergeCell ref="C3315:E3315"/>
    <mergeCell ref="A3316:A3317"/>
    <mergeCell ref="B3316:B3317"/>
    <mergeCell ref="C3316:E3317"/>
    <mergeCell ref="F3316:F3317"/>
    <mergeCell ref="G3316:G3317"/>
    <mergeCell ref="A3326:A3327"/>
    <mergeCell ref="B3326:B3327"/>
    <mergeCell ref="C3326:E3327"/>
    <mergeCell ref="F3326:F3327"/>
    <mergeCell ref="G3326:G3327"/>
    <mergeCell ref="A3328:A3329"/>
    <mergeCell ref="B3328:B3329"/>
    <mergeCell ref="C3328:E3329"/>
    <mergeCell ref="F3328:F3329"/>
    <mergeCell ref="G3328:G3329"/>
    <mergeCell ref="A3322:A3323"/>
    <mergeCell ref="B3322:B3323"/>
    <mergeCell ref="C3322:E3323"/>
    <mergeCell ref="F3322:F3323"/>
    <mergeCell ref="G3322:G3323"/>
    <mergeCell ref="A3324:A3325"/>
    <mergeCell ref="B3324:B3325"/>
    <mergeCell ref="C3324:E3325"/>
    <mergeCell ref="F3324:F3325"/>
    <mergeCell ref="G3324:G3325"/>
    <mergeCell ref="F3336:F3337"/>
    <mergeCell ref="G3336:G3337"/>
    <mergeCell ref="C3338:E3338"/>
    <mergeCell ref="A3339:A3340"/>
    <mergeCell ref="B3339:B3340"/>
    <mergeCell ref="C3339:E3340"/>
    <mergeCell ref="F3339:F3340"/>
    <mergeCell ref="G3339:G3340"/>
    <mergeCell ref="C3333:E3333"/>
    <mergeCell ref="C3334:E3334"/>
    <mergeCell ref="C3335:E3335"/>
    <mergeCell ref="A3336:A3337"/>
    <mergeCell ref="B3336:B3337"/>
    <mergeCell ref="C3336:E3337"/>
    <mergeCell ref="A3330:A3331"/>
    <mergeCell ref="B3330:B3331"/>
    <mergeCell ref="C3330:E3331"/>
    <mergeCell ref="F3330:F3331"/>
    <mergeCell ref="G3330:G3331"/>
    <mergeCell ref="C3332:E3332"/>
    <mergeCell ref="A3350:A3351"/>
    <mergeCell ref="B3350:B3351"/>
    <mergeCell ref="C3350:E3351"/>
    <mergeCell ref="F3350:F3351"/>
    <mergeCell ref="G3350:G3351"/>
    <mergeCell ref="C3352:E3352"/>
    <mergeCell ref="C3347:E3347"/>
    <mergeCell ref="A3348:A3349"/>
    <mergeCell ref="B3348:B3349"/>
    <mergeCell ref="C3348:E3349"/>
    <mergeCell ref="F3348:F3349"/>
    <mergeCell ref="G3348:G3349"/>
    <mergeCell ref="C3341:E3341"/>
    <mergeCell ref="C3342:E3342"/>
    <mergeCell ref="C3343:E3343"/>
    <mergeCell ref="C3344:E3344"/>
    <mergeCell ref="C3345:E3345"/>
    <mergeCell ref="C3346:E3346"/>
    <mergeCell ref="C3360:E3360"/>
    <mergeCell ref="C3361:E3361"/>
    <mergeCell ref="C3362:E3362"/>
    <mergeCell ref="C3363:E3363"/>
    <mergeCell ref="C3364:E3364"/>
    <mergeCell ref="C3365:E3365"/>
    <mergeCell ref="C3357:E3357"/>
    <mergeCell ref="A3358:A3359"/>
    <mergeCell ref="B3358:B3359"/>
    <mergeCell ref="C3358:E3359"/>
    <mergeCell ref="F3358:F3359"/>
    <mergeCell ref="G3358:G3359"/>
    <mergeCell ref="A3353:A3354"/>
    <mergeCell ref="B3353:B3354"/>
    <mergeCell ref="C3353:E3354"/>
    <mergeCell ref="F3353:F3354"/>
    <mergeCell ref="G3353:G3354"/>
    <mergeCell ref="A3355:A3356"/>
    <mergeCell ref="B3355:B3356"/>
    <mergeCell ref="C3355:E3356"/>
    <mergeCell ref="F3355:F3356"/>
    <mergeCell ref="G3355:G3356"/>
    <mergeCell ref="C3378:E3378"/>
    <mergeCell ref="C3379:E3379"/>
    <mergeCell ref="B3380:F3380"/>
    <mergeCell ref="B3381:F3381"/>
    <mergeCell ref="C3382:E3382"/>
    <mergeCell ref="C3383:E3383"/>
    <mergeCell ref="C3372:E3372"/>
    <mergeCell ref="C3373:E3373"/>
    <mergeCell ref="C3374:E3374"/>
    <mergeCell ref="C3375:E3375"/>
    <mergeCell ref="C3376:E3376"/>
    <mergeCell ref="C3377:E3377"/>
    <mergeCell ref="C3366:E3366"/>
    <mergeCell ref="C3367:E3367"/>
    <mergeCell ref="C3368:E3368"/>
    <mergeCell ref="C3369:E3369"/>
    <mergeCell ref="C3370:E3370"/>
    <mergeCell ref="B3371:F3371"/>
    <mergeCell ref="C3393:E3393"/>
    <mergeCell ref="C3394:E3394"/>
    <mergeCell ref="B3395:F3395"/>
    <mergeCell ref="C3396:E3396"/>
    <mergeCell ref="C3397:E3397"/>
    <mergeCell ref="C3398:E3398"/>
    <mergeCell ref="A3390:A3391"/>
    <mergeCell ref="B3390:B3391"/>
    <mergeCell ref="C3390:E3391"/>
    <mergeCell ref="F3390:F3391"/>
    <mergeCell ref="G3390:G3391"/>
    <mergeCell ref="C3392:E3392"/>
    <mergeCell ref="C3384:E3384"/>
    <mergeCell ref="C3385:E3385"/>
    <mergeCell ref="C3386:E3386"/>
    <mergeCell ref="C3387:E3387"/>
    <mergeCell ref="C3388:E3388"/>
    <mergeCell ref="C3389:E3389"/>
    <mergeCell ref="C3408:E3408"/>
    <mergeCell ref="A3409:A3410"/>
    <mergeCell ref="B3409:B3410"/>
    <mergeCell ref="C3409:E3410"/>
    <mergeCell ref="F3409:F3410"/>
    <mergeCell ref="G3409:G3410"/>
    <mergeCell ref="C3402:E3402"/>
    <mergeCell ref="C3403:E3403"/>
    <mergeCell ref="C3404:E3404"/>
    <mergeCell ref="C3405:E3405"/>
    <mergeCell ref="C3406:E3406"/>
    <mergeCell ref="C3407:E3407"/>
    <mergeCell ref="C3399:E3399"/>
    <mergeCell ref="A3400:A3401"/>
    <mergeCell ref="B3400:B3401"/>
    <mergeCell ref="C3400:E3401"/>
    <mergeCell ref="F3400:F3401"/>
    <mergeCell ref="G3400:G3401"/>
    <mergeCell ref="C3418:E3418"/>
    <mergeCell ref="C3419:E3419"/>
    <mergeCell ref="C3420:E3420"/>
    <mergeCell ref="A3421:A3422"/>
    <mergeCell ref="B3421:B3422"/>
    <mergeCell ref="C3421:E3422"/>
    <mergeCell ref="A3414:A3415"/>
    <mergeCell ref="B3414:B3415"/>
    <mergeCell ref="C3414:E3415"/>
    <mergeCell ref="F3414:F3415"/>
    <mergeCell ref="G3414:G3415"/>
    <mergeCell ref="A3416:A3417"/>
    <mergeCell ref="B3416:B3417"/>
    <mergeCell ref="C3416:E3417"/>
    <mergeCell ref="F3416:F3417"/>
    <mergeCell ref="G3416:G3417"/>
    <mergeCell ref="A3411:A3412"/>
    <mergeCell ref="B3411:B3412"/>
    <mergeCell ref="C3411:E3412"/>
    <mergeCell ref="F3411:F3412"/>
    <mergeCell ref="G3411:G3412"/>
    <mergeCell ref="C3413:E3413"/>
    <mergeCell ref="G3429:G3430"/>
    <mergeCell ref="A3431:A3432"/>
    <mergeCell ref="B3431:B3432"/>
    <mergeCell ref="C3431:E3432"/>
    <mergeCell ref="F3431:F3432"/>
    <mergeCell ref="G3431:G3432"/>
    <mergeCell ref="A3425:A3426"/>
    <mergeCell ref="B3425:B3426"/>
    <mergeCell ref="C3425:E3426"/>
    <mergeCell ref="F3425:F3426"/>
    <mergeCell ref="G3425:G3426"/>
    <mergeCell ref="A3427:A3428"/>
    <mergeCell ref="B3427:B3428"/>
    <mergeCell ref="C3427:E3428"/>
    <mergeCell ref="F3427:F3428"/>
    <mergeCell ref="G3427:G3428"/>
    <mergeCell ref="F3421:F3422"/>
    <mergeCell ref="G3421:G3422"/>
    <mergeCell ref="A3423:A3424"/>
    <mergeCell ref="B3423:B3424"/>
    <mergeCell ref="C3423:E3424"/>
    <mergeCell ref="F3423:F3424"/>
    <mergeCell ref="G3423:G3424"/>
    <mergeCell ref="C3439:E3439"/>
    <mergeCell ref="C3440:E3440"/>
    <mergeCell ref="C3441:E3441"/>
    <mergeCell ref="C3442:E3442"/>
    <mergeCell ref="A3443:A3444"/>
    <mergeCell ref="B3443:B3444"/>
    <mergeCell ref="C3443:E3444"/>
    <mergeCell ref="C3433:E3433"/>
    <mergeCell ref="C3434:E3434"/>
    <mergeCell ref="C3435:E3435"/>
    <mergeCell ref="B3436:F3436"/>
    <mergeCell ref="C3437:E3437"/>
    <mergeCell ref="C3438:E3438"/>
    <mergeCell ref="A3429:A3430"/>
    <mergeCell ref="B3429:B3430"/>
    <mergeCell ref="C3429:E3430"/>
    <mergeCell ref="F3429:F3430"/>
    <mergeCell ref="A3450:A3451"/>
    <mergeCell ref="B3450:B3451"/>
    <mergeCell ref="C3450:E3451"/>
    <mergeCell ref="F3450:F3451"/>
    <mergeCell ref="G3450:G3451"/>
    <mergeCell ref="C3452:E3452"/>
    <mergeCell ref="C3447:E3447"/>
    <mergeCell ref="A3448:A3449"/>
    <mergeCell ref="B3448:B3449"/>
    <mergeCell ref="C3448:E3449"/>
    <mergeCell ref="F3448:F3449"/>
    <mergeCell ref="G3448:G3449"/>
    <mergeCell ref="F3443:F3444"/>
    <mergeCell ref="G3443:G3444"/>
    <mergeCell ref="A3445:A3446"/>
    <mergeCell ref="B3445:B3446"/>
    <mergeCell ref="C3445:E3446"/>
    <mergeCell ref="F3445:F3446"/>
    <mergeCell ref="G3445:G3446"/>
    <mergeCell ref="A3460:A3461"/>
    <mergeCell ref="B3460:B3461"/>
    <mergeCell ref="C3460:E3461"/>
    <mergeCell ref="F3460:F3461"/>
    <mergeCell ref="G3460:G3461"/>
    <mergeCell ref="C3462:E3462"/>
    <mergeCell ref="C3457:E3457"/>
    <mergeCell ref="A3458:A3459"/>
    <mergeCell ref="B3458:B3459"/>
    <mergeCell ref="C3458:E3459"/>
    <mergeCell ref="F3458:F3459"/>
    <mergeCell ref="G3458:G3459"/>
    <mergeCell ref="A3453:A3454"/>
    <mergeCell ref="B3453:B3454"/>
    <mergeCell ref="C3453:E3454"/>
    <mergeCell ref="F3453:F3454"/>
    <mergeCell ref="G3453:G3454"/>
    <mergeCell ref="A3455:A3456"/>
    <mergeCell ref="B3455:B3456"/>
    <mergeCell ref="C3455:E3456"/>
    <mergeCell ref="F3455:F3456"/>
    <mergeCell ref="G3455:G3456"/>
    <mergeCell ref="G3469:G3470"/>
    <mergeCell ref="A3471:A3472"/>
    <mergeCell ref="B3471:B3472"/>
    <mergeCell ref="C3471:E3472"/>
    <mergeCell ref="F3471:F3472"/>
    <mergeCell ref="G3471:G3472"/>
    <mergeCell ref="C3467:E3467"/>
    <mergeCell ref="C3468:E3468"/>
    <mergeCell ref="A3469:A3470"/>
    <mergeCell ref="B3469:B3470"/>
    <mergeCell ref="C3469:E3470"/>
    <mergeCell ref="F3469:F3470"/>
    <mergeCell ref="A3463:A3464"/>
    <mergeCell ref="B3463:B3464"/>
    <mergeCell ref="C3463:E3464"/>
    <mergeCell ref="F3463:F3464"/>
    <mergeCell ref="G3463:G3464"/>
    <mergeCell ref="A3465:A3466"/>
    <mergeCell ref="B3465:B3466"/>
    <mergeCell ref="C3465:E3466"/>
    <mergeCell ref="F3465:F3466"/>
    <mergeCell ref="G3465:G3466"/>
    <mergeCell ref="C3485:E3485"/>
    <mergeCell ref="C3486:E3486"/>
    <mergeCell ref="C3487:E3487"/>
    <mergeCell ref="C3488:E3488"/>
    <mergeCell ref="C3489:E3489"/>
    <mergeCell ref="C3490:E3490"/>
    <mergeCell ref="C3479:E3479"/>
    <mergeCell ref="C3480:E3480"/>
    <mergeCell ref="C3481:E3481"/>
    <mergeCell ref="C3482:E3482"/>
    <mergeCell ref="B3483:F3483"/>
    <mergeCell ref="C3484:E3484"/>
    <mergeCell ref="C3473:E3473"/>
    <mergeCell ref="B3474:F3474"/>
    <mergeCell ref="C3475:E3475"/>
    <mergeCell ref="C3476:E3476"/>
    <mergeCell ref="C3477:E3477"/>
    <mergeCell ref="C3478:E3478"/>
    <mergeCell ref="C3503:E3503"/>
    <mergeCell ref="C3504:E3504"/>
    <mergeCell ref="C3505:E3505"/>
    <mergeCell ref="C3506:E3506"/>
    <mergeCell ref="C3507:E3507"/>
    <mergeCell ref="C3508:E3508"/>
    <mergeCell ref="C3497:E3497"/>
    <mergeCell ref="C3498:E3498"/>
    <mergeCell ref="C3499:E3499"/>
    <mergeCell ref="C3500:E3500"/>
    <mergeCell ref="C3501:E3501"/>
    <mergeCell ref="C3502:E3502"/>
    <mergeCell ref="C3491:E3491"/>
    <mergeCell ref="C3492:E3492"/>
    <mergeCell ref="C3493:E3493"/>
    <mergeCell ref="C3494:E3494"/>
    <mergeCell ref="C3495:E3495"/>
    <mergeCell ref="C3496:E3496"/>
    <mergeCell ref="G3525:G3526"/>
    <mergeCell ref="A3521:A3522"/>
    <mergeCell ref="B3521:B3522"/>
    <mergeCell ref="C3521:E3522"/>
    <mergeCell ref="F3521:F3522"/>
    <mergeCell ref="G3521:G3522"/>
    <mergeCell ref="C3523:E3523"/>
    <mergeCell ref="C3515:E3515"/>
    <mergeCell ref="B3516:F3516"/>
    <mergeCell ref="C3517:E3517"/>
    <mergeCell ref="C3518:E3518"/>
    <mergeCell ref="C3519:E3519"/>
    <mergeCell ref="C3520:E3520"/>
    <mergeCell ref="C3509:E3509"/>
    <mergeCell ref="C3510:E3510"/>
    <mergeCell ref="C3511:E3511"/>
    <mergeCell ref="C3512:E3512"/>
    <mergeCell ref="C3513:E3513"/>
    <mergeCell ref="B3514:F3514"/>
    <mergeCell ref="C3533:E3533"/>
    <mergeCell ref="C3534:E3534"/>
    <mergeCell ref="C3535:E3535"/>
    <mergeCell ref="C3536:E3536"/>
    <mergeCell ref="C3537:E3537"/>
    <mergeCell ref="C3538:E3538"/>
    <mergeCell ref="C3527:E3527"/>
    <mergeCell ref="C3528:E3528"/>
    <mergeCell ref="C3529:E3529"/>
    <mergeCell ref="C3530:E3530"/>
    <mergeCell ref="B3531:F3531"/>
    <mergeCell ref="B3532:F3532"/>
    <mergeCell ref="C3524:E3524"/>
    <mergeCell ref="A3525:A3526"/>
    <mergeCell ref="B3525:B3526"/>
    <mergeCell ref="C3525:E3526"/>
    <mergeCell ref="F3525:F3526"/>
    <mergeCell ref="C3551:E3551"/>
    <mergeCell ref="C3552:E3552"/>
    <mergeCell ref="C3553:E3553"/>
    <mergeCell ref="C3554:E3554"/>
    <mergeCell ref="C3555:E3555"/>
    <mergeCell ref="C3556:E3556"/>
    <mergeCell ref="C3545:E3545"/>
    <mergeCell ref="C3546:E3546"/>
    <mergeCell ref="C3547:E3547"/>
    <mergeCell ref="C3548:E3548"/>
    <mergeCell ref="C3549:E3549"/>
    <mergeCell ref="C3550:E3550"/>
    <mergeCell ref="C3539:E3539"/>
    <mergeCell ref="C3540:E3540"/>
    <mergeCell ref="C3541:E3541"/>
    <mergeCell ref="C3542:E3542"/>
    <mergeCell ref="C3543:E3543"/>
    <mergeCell ref="C3544:E3544"/>
    <mergeCell ref="C3569:E3569"/>
    <mergeCell ref="C3570:E3570"/>
    <mergeCell ref="C3571:E3571"/>
    <mergeCell ref="C3572:E3572"/>
    <mergeCell ref="C3573:E3573"/>
    <mergeCell ref="C3574:E3574"/>
    <mergeCell ref="C3563:E3563"/>
    <mergeCell ref="C3564:E3564"/>
    <mergeCell ref="C3565:E3565"/>
    <mergeCell ref="C3566:E3566"/>
    <mergeCell ref="C3567:E3567"/>
    <mergeCell ref="C3568:E3568"/>
    <mergeCell ref="C3557:E3557"/>
    <mergeCell ref="C3558:E3558"/>
    <mergeCell ref="C3559:E3559"/>
    <mergeCell ref="C3560:E3560"/>
    <mergeCell ref="C3561:E3561"/>
    <mergeCell ref="C3562:E3562"/>
    <mergeCell ref="C3587:E3587"/>
    <mergeCell ref="C3588:E3588"/>
    <mergeCell ref="C3589:E3589"/>
    <mergeCell ref="C3590:E3590"/>
    <mergeCell ref="C3591:E3591"/>
    <mergeCell ref="C3592:E3592"/>
    <mergeCell ref="C3581:E3581"/>
    <mergeCell ref="C3582:E3582"/>
    <mergeCell ref="C3583:E3583"/>
    <mergeCell ref="C3584:E3584"/>
    <mergeCell ref="B3585:F3585"/>
    <mergeCell ref="C3586:E3586"/>
    <mergeCell ref="C3575:E3575"/>
    <mergeCell ref="C3576:E3576"/>
    <mergeCell ref="B3577:F3577"/>
    <mergeCell ref="C3578:E3578"/>
    <mergeCell ref="C3579:E3579"/>
    <mergeCell ref="C3580:E3580"/>
    <mergeCell ref="A3602:A3603"/>
    <mergeCell ref="B3602:B3603"/>
    <mergeCell ref="C3602:E3603"/>
    <mergeCell ref="F3602:F3603"/>
    <mergeCell ref="G3602:G3603"/>
    <mergeCell ref="A3604:A3605"/>
    <mergeCell ref="B3604:B3605"/>
    <mergeCell ref="C3604:E3605"/>
    <mergeCell ref="F3604:F3605"/>
    <mergeCell ref="G3604:G3605"/>
    <mergeCell ref="C3599:E3599"/>
    <mergeCell ref="A3600:A3601"/>
    <mergeCell ref="B3600:B3601"/>
    <mergeCell ref="C3600:E3601"/>
    <mergeCell ref="F3600:F3601"/>
    <mergeCell ref="G3600:G3601"/>
    <mergeCell ref="C3593:E3593"/>
    <mergeCell ref="C3594:E3594"/>
    <mergeCell ref="C3595:E3595"/>
    <mergeCell ref="C3596:E3596"/>
    <mergeCell ref="C3597:E3597"/>
    <mergeCell ref="C3598:E3598"/>
    <mergeCell ref="C3614:E3614"/>
    <mergeCell ref="C3615:E3615"/>
    <mergeCell ref="C3616:E3616"/>
    <mergeCell ref="B3617:F3617"/>
    <mergeCell ref="C3618:E3618"/>
    <mergeCell ref="C3619:E3619"/>
    <mergeCell ref="A3610:A3611"/>
    <mergeCell ref="B3610:B3611"/>
    <mergeCell ref="C3610:E3611"/>
    <mergeCell ref="F3610:F3611"/>
    <mergeCell ref="G3610:G3611"/>
    <mergeCell ref="A3612:A3613"/>
    <mergeCell ref="B3612:B3613"/>
    <mergeCell ref="C3612:E3613"/>
    <mergeCell ref="F3612:F3613"/>
    <mergeCell ref="G3612:G3613"/>
    <mergeCell ref="A3606:A3607"/>
    <mergeCell ref="B3606:B3607"/>
    <mergeCell ref="C3606:E3607"/>
    <mergeCell ref="F3606:F3607"/>
    <mergeCell ref="G3606:G3607"/>
    <mergeCell ref="A3608:A3609"/>
    <mergeCell ref="B3608:B3609"/>
    <mergeCell ref="C3608:E3609"/>
    <mergeCell ref="F3608:F3609"/>
    <mergeCell ref="G3608:G3609"/>
    <mergeCell ref="A3626:A3627"/>
    <mergeCell ref="B3626:B3627"/>
    <mergeCell ref="C3626:E3627"/>
    <mergeCell ref="F3626:F3627"/>
    <mergeCell ref="G3626:G3627"/>
    <mergeCell ref="C3628:E3628"/>
    <mergeCell ref="G3622:G3623"/>
    <mergeCell ref="A3624:A3625"/>
    <mergeCell ref="B3624:B3625"/>
    <mergeCell ref="C3624:E3625"/>
    <mergeCell ref="F3624:F3625"/>
    <mergeCell ref="G3624:G3625"/>
    <mergeCell ref="C3620:E3620"/>
    <mergeCell ref="C3621:E3621"/>
    <mergeCell ref="A3622:A3623"/>
    <mergeCell ref="B3622:B3623"/>
    <mergeCell ref="C3622:E3623"/>
    <mergeCell ref="F3622:F3623"/>
    <mergeCell ref="C3638:E3638"/>
    <mergeCell ref="C3639:E3639"/>
    <mergeCell ref="C3640:E3640"/>
    <mergeCell ref="C3641:E3641"/>
    <mergeCell ref="C3642:E3642"/>
    <mergeCell ref="C3643:E3643"/>
    <mergeCell ref="C3632:E3632"/>
    <mergeCell ref="B3633:F3633"/>
    <mergeCell ref="C3634:E3634"/>
    <mergeCell ref="C3635:E3635"/>
    <mergeCell ref="C3636:E3636"/>
    <mergeCell ref="C3637:E3637"/>
    <mergeCell ref="A3629:A3630"/>
    <mergeCell ref="B3629:B3630"/>
    <mergeCell ref="C3629:E3630"/>
    <mergeCell ref="F3629:F3630"/>
    <mergeCell ref="G3629:G3630"/>
    <mergeCell ref="C3631:E3631"/>
    <mergeCell ref="B3653:F3653"/>
    <mergeCell ref="C3654:E3654"/>
    <mergeCell ref="C3655:E3655"/>
    <mergeCell ref="C3656:E3656"/>
    <mergeCell ref="C3657:E3657"/>
    <mergeCell ref="C3658:E3658"/>
    <mergeCell ref="C3650:E3650"/>
    <mergeCell ref="A3651:A3652"/>
    <mergeCell ref="B3651:B3652"/>
    <mergeCell ref="C3651:E3652"/>
    <mergeCell ref="F3651:F3652"/>
    <mergeCell ref="G3651:G3652"/>
    <mergeCell ref="C3644:E3644"/>
    <mergeCell ref="C3645:E3645"/>
    <mergeCell ref="C3646:E3646"/>
    <mergeCell ref="C3647:E3647"/>
    <mergeCell ref="C3648:E3648"/>
    <mergeCell ref="C3649:E3649"/>
    <mergeCell ref="C3671:E3671"/>
    <mergeCell ref="C3672:E3672"/>
    <mergeCell ref="C3673:E3673"/>
    <mergeCell ref="C3674:E3674"/>
    <mergeCell ref="C3675:E3675"/>
    <mergeCell ref="C3676:E3676"/>
    <mergeCell ref="C3665:E3665"/>
    <mergeCell ref="C3666:E3666"/>
    <mergeCell ref="C3667:E3667"/>
    <mergeCell ref="C3668:E3668"/>
    <mergeCell ref="C3669:E3669"/>
    <mergeCell ref="C3670:E3670"/>
    <mergeCell ref="C3659:E3659"/>
    <mergeCell ref="C3660:E3660"/>
    <mergeCell ref="C3661:E3661"/>
    <mergeCell ref="C3662:E3662"/>
    <mergeCell ref="C3663:E3663"/>
    <mergeCell ref="C3664:E3664"/>
    <mergeCell ref="A3686:A3687"/>
    <mergeCell ref="B3686:B3687"/>
    <mergeCell ref="C3686:E3687"/>
    <mergeCell ref="F3686:F3687"/>
    <mergeCell ref="G3686:G3687"/>
    <mergeCell ref="C3688:E3688"/>
    <mergeCell ref="F3682:F3683"/>
    <mergeCell ref="G3682:G3683"/>
    <mergeCell ref="A3684:A3685"/>
    <mergeCell ref="B3684:B3685"/>
    <mergeCell ref="C3684:E3685"/>
    <mergeCell ref="F3684:F3685"/>
    <mergeCell ref="G3684:G3685"/>
    <mergeCell ref="C3677:E3677"/>
    <mergeCell ref="C3678:E3678"/>
    <mergeCell ref="C3679:E3679"/>
    <mergeCell ref="C3680:E3680"/>
    <mergeCell ref="C3681:E3681"/>
    <mergeCell ref="A3682:A3683"/>
    <mergeCell ref="B3682:B3683"/>
    <mergeCell ref="C3682:E3683"/>
    <mergeCell ref="A3693:A3694"/>
    <mergeCell ref="B3693:B3694"/>
    <mergeCell ref="C3693:E3694"/>
    <mergeCell ref="F3693:F3694"/>
    <mergeCell ref="G3693:G3694"/>
    <mergeCell ref="A3695:A3696"/>
    <mergeCell ref="B3695:B3696"/>
    <mergeCell ref="C3695:E3696"/>
    <mergeCell ref="F3695:F3696"/>
    <mergeCell ref="G3695:G3696"/>
    <mergeCell ref="A3689:A3690"/>
    <mergeCell ref="B3689:B3690"/>
    <mergeCell ref="C3689:E3690"/>
    <mergeCell ref="F3689:F3690"/>
    <mergeCell ref="G3689:G3690"/>
    <mergeCell ref="A3691:A3692"/>
    <mergeCell ref="B3691:B3692"/>
    <mergeCell ref="C3691:E3692"/>
    <mergeCell ref="F3691:F3692"/>
    <mergeCell ref="G3691:G3692"/>
    <mergeCell ref="A3701:A3702"/>
    <mergeCell ref="B3701:B3702"/>
    <mergeCell ref="C3701:E3702"/>
    <mergeCell ref="F3701:F3702"/>
    <mergeCell ref="G3701:G3702"/>
    <mergeCell ref="A3703:A3704"/>
    <mergeCell ref="B3703:B3704"/>
    <mergeCell ref="C3703:E3704"/>
    <mergeCell ref="F3703:F3704"/>
    <mergeCell ref="G3703:G3704"/>
    <mergeCell ref="A3697:A3698"/>
    <mergeCell ref="B3697:B3698"/>
    <mergeCell ref="C3697:E3698"/>
    <mergeCell ref="F3697:F3698"/>
    <mergeCell ref="G3697:G3698"/>
    <mergeCell ref="A3699:A3700"/>
    <mergeCell ref="B3699:B3700"/>
    <mergeCell ref="C3699:E3700"/>
    <mergeCell ref="F3699:F3700"/>
    <mergeCell ref="G3699:G3700"/>
    <mergeCell ref="A3709:A3710"/>
    <mergeCell ref="B3709:B3710"/>
    <mergeCell ref="C3709:E3710"/>
    <mergeCell ref="F3709:F3710"/>
    <mergeCell ref="G3709:G3710"/>
    <mergeCell ref="A3711:A3712"/>
    <mergeCell ref="B3711:B3712"/>
    <mergeCell ref="C3711:E3712"/>
    <mergeCell ref="F3711:F3712"/>
    <mergeCell ref="G3711:G3712"/>
    <mergeCell ref="A3705:A3706"/>
    <mergeCell ref="B3705:B3706"/>
    <mergeCell ref="C3705:E3706"/>
    <mergeCell ref="F3705:F3706"/>
    <mergeCell ref="G3705:G3706"/>
    <mergeCell ref="A3707:A3708"/>
    <mergeCell ref="B3707:B3708"/>
    <mergeCell ref="C3707:E3708"/>
    <mergeCell ref="F3707:F3708"/>
    <mergeCell ref="G3707:G3708"/>
    <mergeCell ref="C3722:E3722"/>
    <mergeCell ref="C3723:E3723"/>
    <mergeCell ref="C3724:E3724"/>
    <mergeCell ref="C3725:E3725"/>
    <mergeCell ref="C3726:E3726"/>
    <mergeCell ref="C3727:E3727"/>
    <mergeCell ref="C3716:E3716"/>
    <mergeCell ref="C3717:E3717"/>
    <mergeCell ref="C3718:E3718"/>
    <mergeCell ref="C3719:E3719"/>
    <mergeCell ref="C3720:E3720"/>
    <mergeCell ref="C3721:E3721"/>
    <mergeCell ref="A3713:A3714"/>
    <mergeCell ref="B3713:B3714"/>
    <mergeCell ref="C3713:E3714"/>
    <mergeCell ref="F3713:F3714"/>
    <mergeCell ref="G3713:G3714"/>
    <mergeCell ref="C3715:E3715"/>
    <mergeCell ref="C3740:E3740"/>
    <mergeCell ref="C3741:E3741"/>
    <mergeCell ref="C3742:E3742"/>
    <mergeCell ref="C3743:E3743"/>
    <mergeCell ref="C3744:E3744"/>
    <mergeCell ref="A3745:A3746"/>
    <mergeCell ref="B3745:B3746"/>
    <mergeCell ref="C3745:E3746"/>
    <mergeCell ref="C3734:E3734"/>
    <mergeCell ref="C3735:E3735"/>
    <mergeCell ref="C3736:E3736"/>
    <mergeCell ref="C3737:E3737"/>
    <mergeCell ref="C3738:E3738"/>
    <mergeCell ref="C3739:E3739"/>
    <mergeCell ref="C3728:E3728"/>
    <mergeCell ref="C3729:E3729"/>
    <mergeCell ref="C3730:E3730"/>
    <mergeCell ref="C3731:E3731"/>
    <mergeCell ref="C3732:E3732"/>
    <mergeCell ref="C3733:E3733"/>
    <mergeCell ref="A3749:A3750"/>
    <mergeCell ref="B3749:B3750"/>
    <mergeCell ref="C3749:E3750"/>
    <mergeCell ref="F3749:F3750"/>
    <mergeCell ref="G3749:G3750"/>
    <mergeCell ref="A3751:A3752"/>
    <mergeCell ref="B3751:B3752"/>
    <mergeCell ref="C3751:E3752"/>
    <mergeCell ref="F3751:F3752"/>
    <mergeCell ref="G3751:G3752"/>
    <mergeCell ref="F3745:F3746"/>
    <mergeCell ref="G3745:G3746"/>
    <mergeCell ref="A3747:A3748"/>
    <mergeCell ref="B3747:B3748"/>
    <mergeCell ref="C3747:E3748"/>
    <mergeCell ref="F3747:F3748"/>
    <mergeCell ref="G3747:G3748"/>
    <mergeCell ref="A3761:A3762"/>
    <mergeCell ref="B3761:B3762"/>
    <mergeCell ref="C3761:E3762"/>
    <mergeCell ref="F3761:F3762"/>
    <mergeCell ref="G3761:G3762"/>
    <mergeCell ref="C3763:E3763"/>
    <mergeCell ref="A3757:A3758"/>
    <mergeCell ref="B3757:B3758"/>
    <mergeCell ref="C3757:E3758"/>
    <mergeCell ref="F3757:F3758"/>
    <mergeCell ref="G3757:G3758"/>
    <mergeCell ref="A3759:A3760"/>
    <mergeCell ref="B3759:B3760"/>
    <mergeCell ref="C3759:E3760"/>
    <mergeCell ref="F3759:F3760"/>
    <mergeCell ref="G3759:G3760"/>
    <mergeCell ref="A3753:A3754"/>
    <mergeCell ref="B3753:B3754"/>
    <mergeCell ref="C3753:E3754"/>
    <mergeCell ref="F3753:F3754"/>
    <mergeCell ref="G3753:G3754"/>
    <mergeCell ref="A3755:A3756"/>
    <mergeCell ref="B3755:B3756"/>
    <mergeCell ref="C3755:E3756"/>
    <mergeCell ref="F3755:F3756"/>
    <mergeCell ref="G3755:G3756"/>
    <mergeCell ref="C3776:E3776"/>
    <mergeCell ref="C3777:E3777"/>
    <mergeCell ref="C3778:E3778"/>
    <mergeCell ref="B3779:F3779"/>
    <mergeCell ref="C3780:E3780"/>
    <mergeCell ref="C3781:E3781"/>
    <mergeCell ref="C3770:E3770"/>
    <mergeCell ref="C3771:E3771"/>
    <mergeCell ref="C3772:E3772"/>
    <mergeCell ref="C3773:E3773"/>
    <mergeCell ref="C3774:E3774"/>
    <mergeCell ref="C3775:E3775"/>
    <mergeCell ref="C3764:E3764"/>
    <mergeCell ref="C3765:E3765"/>
    <mergeCell ref="C3766:E3766"/>
    <mergeCell ref="C3767:E3767"/>
    <mergeCell ref="C3768:E3768"/>
    <mergeCell ref="C3769:E3769"/>
    <mergeCell ref="C3794:E3794"/>
    <mergeCell ref="C3795:E3795"/>
    <mergeCell ref="C3796:E3796"/>
    <mergeCell ref="C3797:E3797"/>
    <mergeCell ref="C3798:E3798"/>
    <mergeCell ref="C3799:E3799"/>
    <mergeCell ref="C3788:E3788"/>
    <mergeCell ref="C3789:E3789"/>
    <mergeCell ref="C3790:E3790"/>
    <mergeCell ref="C3791:E3791"/>
    <mergeCell ref="C3792:E3792"/>
    <mergeCell ref="C3793:E3793"/>
    <mergeCell ref="C3782:E3782"/>
    <mergeCell ref="C3783:E3783"/>
    <mergeCell ref="C3784:E3784"/>
    <mergeCell ref="C3785:E3785"/>
    <mergeCell ref="C3786:E3786"/>
    <mergeCell ref="C3787:E3787"/>
    <mergeCell ref="C3812:E3812"/>
    <mergeCell ref="C3813:E3813"/>
    <mergeCell ref="C3814:E3814"/>
    <mergeCell ref="C3815:E3815"/>
    <mergeCell ref="C3816:E3816"/>
    <mergeCell ref="C3817:E3817"/>
    <mergeCell ref="C3806:E3806"/>
    <mergeCell ref="C3807:E3807"/>
    <mergeCell ref="C3808:E3808"/>
    <mergeCell ref="C3809:E3809"/>
    <mergeCell ref="C3810:E3810"/>
    <mergeCell ref="C3811:E3811"/>
    <mergeCell ref="C3800:E3800"/>
    <mergeCell ref="C3801:E3801"/>
    <mergeCell ref="C3802:E3802"/>
    <mergeCell ref="C3803:E3803"/>
    <mergeCell ref="C3804:E3804"/>
    <mergeCell ref="C3805:E3805"/>
    <mergeCell ref="C3830:E3830"/>
    <mergeCell ref="C3831:E3831"/>
    <mergeCell ref="C3832:E3832"/>
    <mergeCell ref="C3833:E3833"/>
    <mergeCell ref="C3834:E3834"/>
    <mergeCell ref="C3835:E3835"/>
    <mergeCell ref="C3824:E3824"/>
    <mergeCell ref="C3825:E3825"/>
    <mergeCell ref="C3826:E3826"/>
    <mergeCell ref="C3827:E3827"/>
    <mergeCell ref="C3828:E3828"/>
    <mergeCell ref="C3829:E3829"/>
    <mergeCell ref="C3818:E3818"/>
    <mergeCell ref="C3819:E3819"/>
    <mergeCell ref="C3820:E3820"/>
    <mergeCell ref="C3821:E3821"/>
    <mergeCell ref="C3822:E3822"/>
    <mergeCell ref="C3823:E3823"/>
    <mergeCell ref="C3848:E3848"/>
    <mergeCell ref="C3849:E3849"/>
    <mergeCell ref="C3850:E3850"/>
    <mergeCell ref="C3851:E3851"/>
    <mergeCell ref="C3852:E3852"/>
    <mergeCell ref="C3853:E3853"/>
    <mergeCell ref="C3842:E3842"/>
    <mergeCell ref="C3843:E3843"/>
    <mergeCell ref="C3844:E3844"/>
    <mergeCell ref="C3845:E3845"/>
    <mergeCell ref="C3846:E3846"/>
    <mergeCell ref="C3847:E3847"/>
    <mergeCell ref="C3836:E3836"/>
    <mergeCell ref="C3837:E3837"/>
    <mergeCell ref="C3838:E3838"/>
    <mergeCell ref="C3839:E3839"/>
    <mergeCell ref="C3840:E3840"/>
    <mergeCell ref="C3841:E3841"/>
    <mergeCell ref="C3866:E3866"/>
    <mergeCell ref="C3867:E3867"/>
    <mergeCell ref="C3868:E3868"/>
    <mergeCell ref="C3869:E3869"/>
    <mergeCell ref="C3870:E3870"/>
    <mergeCell ref="C3871:E3871"/>
    <mergeCell ref="C3860:E3860"/>
    <mergeCell ref="C3861:E3861"/>
    <mergeCell ref="C3862:E3862"/>
    <mergeCell ref="C3863:E3863"/>
    <mergeCell ref="C3864:E3864"/>
    <mergeCell ref="C3865:E3865"/>
    <mergeCell ref="C3854:E3854"/>
    <mergeCell ref="C3855:E3855"/>
    <mergeCell ref="C3856:E3856"/>
    <mergeCell ref="C3857:E3857"/>
    <mergeCell ref="C3858:E3858"/>
    <mergeCell ref="C3859:E3859"/>
    <mergeCell ref="C3884:E3884"/>
    <mergeCell ref="C3885:E3885"/>
    <mergeCell ref="C3886:E3886"/>
    <mergeCell ref="C3887:E3887"/>
    <mergeCell ref="C3888:E3888"/>
    <mergeCell ref="C3889:E3889"/>
    <mergeCell ref="C3878:E3878"/>
    <mergeCell ref="C3879:E3879"/>
    <mergeCell ref="C3880:E3880"/>
    <mergeCell ref="C3881:E3881"/>
    <mergeCell ref="C3882:E3882"/>
    <mergeCell ref="C3883:E3883"/>
    <mergeCell ref="C3872:E3872"/>
    <mergeCell ref="C3873:E3873"/>
    <mergeCell ref="C3874:E3874"/>
    <mergeCell ref="C3875:E3875"/>
    <mergeCell ref="C3876:E3876"/>
    <mergeCell ref="C3877:E3877"/>
    <mergeCell ref="C3902:E3902"/>
    <mergeCell ref="C3903:E3903"/>
    <mergeCell ref="C3904:E3904"/>
    <mergeCell ref="C3905:E3905"/>
    <mergeCell ref="C3906:E3906"/>
    <mergeCell ref="C3907:E3907"/>
    <mergeCell ref="C3896:E3896"/>
    <mergeCell ref="C3897:E3897"/>
    <mergeCell ref="C3898:E3898"/>
    <mergeCell ref="C3899:E3899"/>
    <mergeCell ref="C3900:E3900"/>
    <mergeCell ref="C3901:E3901"/>
    <mergeCell ref="C3890:E3890"/>
    <mergeCell ref="C3891:E3891"/>
    <mergeCell ref="C3892:E3892"/>
    <mergeCell ref="B3893:F3893"/>
    <mergeCell ref="C3894:E3894"/>
    <mergeCell ref="C3895:E3895"/>
    <mergeCell ref="C3920:E3920"/>
    <mergeCell ref="C3921:E3921"/>
    <mergeCell ref="C3922:E3922"/>
    <mergeCell ref="C3923:E3923"/>
    <mergeCell ref="C3924:E3924"/>
    <mergeCell ref="C3925:E3925"/>
    <mergeCell ref="C3914:E3914"/>
    <mergeCell ref="C3915:E3915"/>
    <mergeCell ref="C3916:E3916"/>
    <mergeCell ref="C3917:E3917"/>
    <mergeCell ref="C3918:E3918"/>
    <mergeCell ref="C3919:E3919"/>
    <mergeCell ref="C3908:E3908"/>
    <mergeCell ref="C3909:E3909"/>
    <mergeCell ref="C3910:E3910"/>
    <mergeCell ref="C3911:E3911"/>
    <mergeCell ref="C3912:E3912"/>
    <mergeCell ref="C3913:E3913"/>
    <mergeCell ref="G3934:G3935"/>
    <mergeCell ref="A3936:A3937"/>
    <mergeCell ref="B3936:B3937"/>
    <mergeCell ref="C3936:E3937"/>
    <mergeCell ref="F3936:F3937"/>
    <mergeCell ref="G3936:G3937"/>
    <mergeCell ref="C3932:E3932"/>
    <mergeCell ref="C3933:E3933"/>
    <mergeCell ref="A3934:A3935"/>
    <mergeCell ref="B3934:B3935"/>
    <mergeCell ref="C3934:E3935"/>
    <mergeCell ref="F3934:F3935"/>
    <mergeCell ref="C3926:E3926"/>
    <mergeCell ref="C3927:E3927"/>
    <mergeCell ref="C3928:E3928"/>
    <mergeCell ref="C3929:E3929"/>
    <mergeCell ref="C3930:E3930"/>
    <mergeCell ref="C3931:E3931"/>
    <mergeCell ref="C3945:E3945"/>
    <mergeCell ref="C3946:E3946"/>
    <mergeCell ref="C3947:E3947"/>
    <mergeCell ref="C3948:E3948"/>
    <mergeCell ref="C3949:E3949"/>
    <mergeCell ref="C3950:E3950"/>
    <mergeCell ref="A3941:A3942"/>
    <mergeCell ref="B3941:B3942"/>
    <mergeCell ref="C3941:E3942"/>
    <mergeCell ref="F3941:F3942"/>
    <mergeCell ref="G3941:G3942"/>
    <mergeCell ref="A3943:A3944"/>
    <mergeCell ref="B3943:B3944"/>
    <mergeCell ref="C3943:E3944"/>
    <mergeCell ref="F3943:F3944"/>
    <mergeCell ref="G3943:G3944"/>
    <mergeCell ref="A3938:A3939"/>
    <mergeCell ref="B3938:B3939"/>
    <mergeCell ref="C3938:E3939"/>
    <mergeCell ref="F3938:F3939"/>
    <mergeCell ref="G3938:G3939"/>
    <mergeCell ref="C3940:E3940"/>
    <mergeCell ref="C3963:E3963"/>
    <mergeCell ref="C3964:E3964"/>
    <mergeCell ref="C3965:E3965"/>
    <mergeCell ref="C3966:E3966"/>
    <mergeCell ref="C3967:E3967"/>
    <mergeCell ref="C3968:E3968"/>
    <mergeCell ref="C3957:E3957"/>
    <mergeCell ref="C3958:E3958"/>
    <mergeCell ref="C3959:E3959"/>
    <mergeCell ref="C3960:E3960"/>
    <mergeCell ref="C3961:E3961"/>
    <mergeCell ref="C3962:E3962"/>
    <mergeCell ref="C3951:E3951"/>
    <mergeCell ref="C3952:E3952"/>
    <mergeCell ref="C3953:E3953"/>
    <mergeCell ref="C3954:E3954"/>
    <mergeCell ref="C3955:E3955"/>
    <mergeCell ref="C3956:E3956"/>
    <mergeCell ref="B3981:F3981"/>
    <mergeCell ref="C3982:E3982"/>
    <mergeCell ref="C3983:E3983"/>
    <mergeCell ref="C3984:E3984"/>
    <mergeCell ref="C3985:E3985"/>
    <mergeCell ref="C3986:E3986"/>
    <mergeCell ref="C3975:E3975"/>
    <mergeCell ref="C3976:E3976"/>
    <mergeCell ref="C3977:E3977"/>
    <mergeCell ref="C3978:E3978"/>
    <mergeCell ref="C3979:E3979"/>
    <mergeCell ref="C3980:E3980"/>
    <mergeCell ref="C3969:E3969"/>
    <mergeCell ref="C3970:E3970"/>
    <mergeCell ref="C3971:E3971"/>
    <mergeCell ref="C3972:E3972"/>
    <mergeCell ref="C3973:E3973"/>
    <mergeCell ref="C3974:E3974"/>
    <mergeCell ref="G4005:G4006"/>
    <mergeCell ref="C4007:E4007"/>
    <mergeCell ref="C3999:E3999"/>
    <mergeCell ref="C4000:E4000"/>
    <mergeCell ref="C4001:E4001"/>
    <mergeCell ref="C4002:E4002"/>
    <mergeCell ref="C4003:E4003"/>
    <mergeCell ref="C4004:E4004"/>
    <mergeCell ref="C3993:E3993"/>
    <mergeCell ref="C3994:E3994"/>
    <mergeCell ref="C3995:E3995"/>
    <mergeCell ref="C3996:E3996"/>
    <mergeCell ref="C3997:E3997"/>
    <mergeCell ref="C3998:E3998"/>
    <mergeCell ref="C3987:E3987"/>
    <mergeCell ref="C3988:E3988"/>
    <mergeCell ref="C3989:E3989"/>
    <mergeCell ref="C3990:E3990"/>
    <mergeCell ref="C3991:E3991"/>
    <mergeCell ref="C3992:E3992"/>
    <mergeCell ref="C4014:E4014"/>
    <mergeCell ref="C4015:E4015"/>
    <mergeCell ref="C4016:E4016"/>
    <mergeCell ref="C4017:E4017"/>
    <mergeCell ref="A4018:A4019"/>
    <mergeCell ref="B4018:B4019"/>
    <mergeCell ref="C4018:E4019"/>
    <mergeCell ref="C4008:E4008"/>
    <mergeCell ref="C4009:E4009"/>
    <mergeCell ref="C4010:E4010"/>
    <mergeCell ref="C4011:E4011"/>
    <mergeCell ref="C4012:E4012"/>
    <mergeCell ref="C4013:E4013"/>
    <mergeCell ref="A4005:A4006"/>
    <mergeCell ref="B4005:B4006"/>
    <mergeCell ref="C4005:E4006"/>
    <mergeCell ref="F4005:F4006"/>
    <mergeCell ref="F4026:F4027"/>
    <mergeCell ref="G4026:G4027"/>
    <mergeCell ref="A4028:A4029"/>
    <mergeCell ref="B4028:B4029"/>
    <mergeCell ref="C4028:E4029"/>
    <mergeCell ref="F4028:F4029"/>
    <mergeCell ref="G4028:G4029"/>
    <mergeCell ref="C4022:E4022"/>
    <mergeCell ref="C4023:E4023"/>
    <mergeCell ref="C4024:E4024"/>
    <mergeCell ref="C4025:E4025"/>
    <mergeCell ref="A4026:A4027"/>
    <mergeCell ref="B4026:B4027"/>
    <mergeCell ref="C4026:E4027"/>
    <mergeCell ref="F4018:F4019"/>
    <mergeCell ref="G4018:G4019"/>
    <mergeCell ref="A4020:A4021"/>
    <mergeCell ref="B4020:B4021"/>
    <mergeCell ref="C4020:E4021"/>
    <mergeCell ref="F4020:F4021"/>
    <mergeCell ref="G4020:G4021"/>
    <mergeCell ref="C4038:E4038"/>
    <mergeCell ref="A4039:A4040"/>
    <mergeCell ref="B4039:B4040"/>
    <mergeCell ref="C4039:E4040"/>
    <mergeCell ref="F4039:F4040"/>
    <mergeCell ref="G4039:G4040"/>
    <mergeCell ref="A4034:A4035"/>
    <mergeCell ref="B4034:B4035"/>
    <mergeCell ref="C4034:E4035"/>
    <mergeCell ref="F4034:F4035"/>
    <mergeCell ref="G4034:G4035"/>
    <mergeCell ref="A4036:A4037"/>
    <mergeCell ref="B4036:B4037"/>
    <mergeCell ref="C4036:E4037"/>
    <mergeCell ref="F4036:F4037"/>
    <mergeCell ref="G4036:G4037"/>
    <mergeCell ref="A4030:A4031"/>
    <mergeCell ref="B4030:B4031"/>
    <mergeCell ref="C4030:E4031"/>
    <mergeCell ref="F4030:F4031"/>
    <mergeCell ref="G4030:G4031"/>
    <mergeCell ref="A4032:A4033"/>
    <mergeCell ref="B4032:B4033"/>
    <mergeCell ref="C4032:E4033"/>
    <mergeCell ref="F4032:F4033"/>
    <mergeCell ref="G4032:G4033"/>
    <mergeCell ref="B4050:F4050"/>
    <mergeCell ref="A4051:A4052"/>
    <mergeCell ref="B4051:B4052"/>
    <mergeCell ref="C4051:E4052"/>
    <mergeCell ref="F4051:F4052"/>
    <mergeCell ref="G4051:G4052"/>
    <mergeCell ref="C4044:E4044"/>
    <mergeCell ref="C4045:E4045"/>
    <mergeCell ref="C4046:E4046"/>
    <mergeCell ref="C4047:E4047"/>
    <mergeCell ref="C4048:E4048"/>
    <mergeCell ref="C4049:E4049"/>
    <mergeCell ref="A4041:A4042"/>
    <mergeCell ref="B4041:B4042"/>
    <mergeCell ref="C4041:E4042"/>
    <mergeCell ref="F4041:F4042"/>
    <mergeCell ref="G4041:G4042"/>
    <mergeCell ref="C4043:E4043"/>
    <mergeCell ref="A4057:A4058"/>
    <mergeCell ref="B4057:B4058"/>
    <mergeCell ref="C4057:E4058"/>
    <mergeCell ref="F4057:F4058"/>
    <mergeCell ref="G4057:G4058"/>
    <mergeCell ref="A4059:A4060"/>
    <mergeCell ref="B4059:B4060"/>
    <mergeCell ref="C4059:E4060"/>
    <mergeCell ref="F4059:F4060"/>
    <mergeCell ref="G4059:G4060"/>
    <mergeCell ref="A4053:A4054"/>
    <mergeCell ref="B4053:B4054"/>
    <mergeCell ref="C4053:E4054"/>
    <mergeCell ref="F4053:F4054"/>
    <mergeCell ref="G4053:G4054"/>
    <mergeCell ref="A4055:A4056"/>
    <mergeCell ref="B4055:B4056"/>
    <mergeCell ref="C4055:E4056"/>
    <mergeCell ref="F4055:F4056"/>
    <mergeCell ref="G4055:G4056"/>
    <mergeCell ref="A4069:A4070"/>
    <mergeCell ref="B4069:B4070"/>
    <mergeCell ref="C4069:E4070"/>
    <mergeCell ref="F4069:F4070"/>
    <mergeCell ref="G4069:G4070"/>
    <mergeCell ref="C4071:E4071"/>
    <mergeCell ref="A4065:A4066"/>
    <mergeCell ref="B4065:B4066"/>
    <mergeCell ref="C4065:E4066"/>
    <mergeCell ref="F4065:F4066"/>
    <mergeCell ref="G4065:G4066"/>
    <mergeCell ref="A4067:A4068"/>
    <mergeCell ref="B4067:B4068"/>
    <mergeCell ref="C4067:E4068"/>
    <mergeCell ref="F4067:F4068"/>
    <mergeCell ref="G4067:G4068"/>
    <mergeCell ref="A4061:A4062"/>
    <mergeCell ref="B4061:B4062"/>
    <mergeCell ref="C4061:E4062"/>
    <mergeCell ref="F4061:F4062"/>
    <mergeCell ref="G4061:G4062"/>
    <mergeCell ref="A4063:A4064"/>
    <mergeCell ref="B4063:B4064"/>
    <mergeCell ref="C4063:E4064"/>
    <mergeCell ref="F4063:F4064"/>
    <mergeCell ref="G4063:G4064"/>
    <mergeCell ref="A4081:A4082"/>
    <mergeCell ref="B4081:B4082"/>
    <mergeCell ref="C4081:E4082"/>
    <mergeCell ref="F4081:F4082"/>
    <mergeCell ref="G4081:G4082"/>
    <mergeCell ref="C4083:E4083"/>
    <mergeCell ref="G4074:G4075"/>
    <mergeCell ref="C4076:E4076"/>
    <mergeCell ref="C4077:E4077"/>
    <mergeCell ref="C4078:E4078"/>
    <mergeCell ref="C4079:E4079"/>
    <mergeCell ref="C4080:E4080"/>
    <mergeCell ref="C4072:E4072"/>
    <mergeCell ref="C4073:E4073"/>
    <mergeCell ref="A4074:A4075"/>
    <mergeCell ref="B4074:B4075"/>
    <mergeCell ref="C4074:E4075"/>
    <mergeCell ref="F4074:F4075"/>
    <mergeCell ref="A4096:A4097"/>
    <mergeCell ref="B4096:B4097"/>
    <mergeCell ref="C4096:E4097"/>
    <mergeCell ref="F4096:F4097"/>
    <mergeCell ref="G4096:G4097"/>
    <mergeCell ref="A4098:A4099"/>
    <mergeCell ref="B4098:B4099"/>
    <mergeCell ref="C4098:E4099"/>
    <mergeCell ref="F4098:F4099"/>
    <mergeCell ref="G4098:G4099"/>
    <mergeCell ref="C4090:E4090"/>
    <mergeCell ref="C4091:E4091"/>
    <mergeCell ref="C4092:E4092"/>
    <mergeCell ref="C4093:E4093"/>
    <mergeCell ref="C4094:E4094"/>
    <mergeCell ref="C4095:E4095"/>
    <mergeCell ref="C4084:E4084"/>
    <mergeCell ref="C4085:E4085"/>
    <mergeCell ref="C4086:E4086"/>
    <mergeCell ref="C4087:E4087"/>
    <mergeCell ref="C4088:E4088"/>
    <mergeCell ref="C4089:E4089"/>
    <mergeCell ref="G4105:G4106"/>
    <mergeCell ref="A4107:A4108"/>
    <mergeCell ref="B4107:B4108"/>
    <mergeCell ref="C4107:E4108"/>
    <mergeCell ref="F4107:F4108"/>
    <mergeCell ref="G4107:G4108"/>
    <mergeCell ref="C4103:E4103"/>
    <mergeCell ref="C4104:E4104"/>
    <mergeCell ref="A4105:A4106"/>
    <mergeCell ref="B4105:B4106"/>
    <mergeCell ref="C4105:E4106"/>
    <mergeCell ref="F4105:F4106"/>
    <mergeCell ref="A4100:A4101"/>
    <mergeCell ref="B4100:B4101"/>
    <mergeCell ref="C4100:E4101"/>
    <mergeCell ref="F4100:F4101"/>
    <mergeCell ref="G4100:G4101"/>
    <mergeCell ref="C4102:E4102"/>
    <mergeCell ref="A4113:A4114"/>
    <mergeCell ref="B4113:B4114"/>
    <mergeCell ref="C4113:E4114"/>
    <mergeCell ref="F4113:F4114"/>
    <mergeCell ref="G4113:G4114"/>
    <mergeCell ref="A4115:A4116"/>
    <mergeCell ref="B4115:B4116"/>
    <mergeCell ref="C4115:E4116"/>
    <mergeCell ref="F4115:F4116"/>
    <mergeCell ref="G4115:G4116"/>
    <mergeCell ref="A4109:A4110"/>
    <mergeCell ref="B4109:B4110"/>
    <mergeCell ref="C4109:E4110"/>
    <mergeCell ref="F4109:F4110"/>
    <mergeCell ref="G4109:G4110"/>
    <mergeCell ref="A4111:A4112"/>
    <mergeCell ref="B4111:B4112"/>
    <mergeCell ref="C4111:E4112"/>
    <mergeCell ref="F4111:F4112"/>
    <mergeCell ref="G4111:G4112"/>
    <mergeCell ref="A4121:A4122"/>
    <mergeCell ref="B4121:B4122"/>
    <mergeCell ref="C4121:E4122"/>
    <mergeCell ref="F4121:F4122"/>
    <mergeCell ref="G4121:G4122"/>
    <mergeCell ref="A4123:A4124"/>
    <mergeCell ref="B4123:B4124"/>
    <mergeCell ref="C4123:E4124"/>
    <mergeCell ref="F4123:F4124"/>
    <mergeCell ref="G4123:G4124"/>
    <mergeCell ref="A4117:A4118"/>
    <mergeCell ref="B4117:B4118"/>
    <mergeCell ref="C4117:E4118"/>
    <mergeCell ref="F4117:F4118"/>
    <mergeCell ref="G4117:G4118"/>
    <mergeCell ref="A4119:A4120"/>
    <mergeCell ref="B4119:B4120"/>
    <mergeCell ref="C4119:E4120"/>
    <mergeCell ref="F4119:F4120"/>
    <mergeCell ref="G4119:G4120"/>
    <mergeCell ref="C4133:E4133"/>
    <mergeCell ref="A4134:A4135"/>
    <mergeCell ref="B4134:B4135"/>
    <mergeCell ref="C4134:E4135"/>
    <mergeCell ref="F4134:F4135"/>
    <mergeCell ref="G4134:G4135"/>
    <mergeCell ref="A4129:A4130"/>
    <mergeCell ref="B4129:B4130"/>
    <mergeCell ref="C4129:E4130"/>
    <mergeCell ref="F4129:F4130"/>
    <mergeCell ref="G4129:G4130"/>
    <mergeCell ref="A4131:A4132"/>
    <mergeCell ref="B4131:B4132"/>
    <mergeCell ref="C4131:E4132"/>
    <mergeCell ref="F4131:F4132"/>
    <mergeCell ref="G4131:G4132"/>
    <mergeCell ref="A4125:A4126"/>
    <mergeCell ref="B4125:B4126"/>
    <mergeCell ref="C4125:E4126"/>
    <mergeCell ref="F4125:F4126"/>
    <mergeCell ref="G4125:G4126"/>
    <mergeCell ref="A4127:A4128"/>
    <mergeCell ref="B4127:B4128"/>
    <mergeCell ref="C4127:E4128"/>
    <mergeCell ref="F4127:F4128"/>
    <mergeCell ref="G4127:G4128"/>
    <mergeCell ref="A4140:A4141"/>
    <mergeCell ref="B4140:B4141"/>
    <mergeCell ref="C4140:E4141"/>
    <mergeCell ref="F4140:F4141"/>
    <mergeCell ref="G4140:G4141"/>
    <mergeCell ref="A4142:A4143"/>
    <mergeCell ref="B4142:B4143"/>
    <mergeCell ref="C4142:E4143"/>
    <mergeCell ref="F4142:F4143"/>
    <mergeCell ref="G4142:G4143"/>
    <mergeCell ref="A4136:A4137"/>
    <mergeCell ref="B4136:B4137"/>
    <mergeCell ref="C4136:E4137"/>
    <mergeCell ref="F4136:F4137"/>
    <mergeCell ref="G4136:G4137"/>
    <mergeCell ref="A4138:A4139"/>
    <mergeCell ref="B4138:B4139"/>
    <mergeCell ref="C4138:E4139"/>
    <mergeCell ref="F4138:F4139"/>
    <mergeCell ref="G4138:G4139"/>
    <mergeCell ref="A4148:A4149"/>
    <mergeCell ref="B4148:B4149"/>
    <mergeCell ref="C4148:E4149"/>
    <mergeCell ref="F4148:F4149"/>
    <mergeCell ref="G4148:G4149"/>
    <mergeCell ref="A4150:A4151"/>
    <mergeCell ref="B4150:B4151"/>
    <mergeCell ref="C4150:E4151"/>
    <mergeCell ref="F4150:F4151"/>
    <mergeCell ref="G4150:G4151"/>
    <mergeCell ref="A4144:A4145"/>
    <mergeCell ref="B4144:B4145"/>
    <mergeCell ref="C4144:E4145"/>
    <mergeCell ref="F4144:F4145"/>
    <mergeCell ref="G4144:G4145"/>
    <mergeCell ref="A4146:A4147"/>
    <mergeCell ref="B4146:B4147"/>
    <mergeCell ref="C4146:E4147"/>
    <mergeCell ref="F4146:F4147"/>
    <mergeCell ref="G4146:G4147"/>
    <mergeCell ref="C4158:E4158"/>
    <mergeCell ref="C4159:E4159"/>
    <mergeCell ref="C4160:E4160"/>
    <mergeCell ref="C4161:E4161"/>
    <mergeCell ref="C4162:E4162"/>
    <mergeCell ref="C4163:E4163"/>
    <mergeCell ref="A4155:A4156"/>
    <mergeCell ref="B4155:B4156"/>
    <mergeCell ref="C4155:E4156"/>
    <mergeCell ref="F4155:F4156"/>
    <mergeCell ref="G4155:G4156"/>
    <mergeCell ref="C4157:E4157"/>
    <mergeCell ref="C4152:E4152"/>
    <mergeCell ref="A4153:A4154"/>
    <mergeCell ref="B4153:B4154"/>
    <mergeCell ref="C4153:E4154"/>
    <mergeCell ref="F4153:F4154"/>
    <mergeCell ref="G4153:G4154"/>
    <mergeCell ref="G4172:G4173"/>
    <mergeCell ref="C4174:E4174"/>
    <mergeCell ref="C4175:E4175"/>
    <mergeCell ref="A4176:A4177"/>
    <mergeCell ref="B4176:B4177"/>
    <mergeCell ref="C4176:E4177"/>
    <mergeCell ref="F4176:F4177"/>
    <mergeCell ref="G4176:G4177"/>
    <mergeCell ref="C4170:E4170"/>
    <mergeCell ref="C4171:E4171"/>
    <mergeCell ref="A4172:A4173"/>
    <mergeCell ref="B4172:B4173"/>
    <mergeCell ref="C4172:E4173"/>
    <mergeCell ref="F4172:F4173"/>
    <mergeCell ref="C4164:E4164"/>
    <mergeCell ref="C4165:E4165"/>
    <mergeCell ref="C4166:E4166"/>
    <mergeCell ref="C4167:E4167"/>
    <mergeCell ref="C4168:E4168"/>
    <mergeCell ref="C4169:E4169"/>
    <mergeCell ref="C4185:E4185"/>
    <mergeCell ref="C4186:E4186"/>
    <mergeCell ref="C4187:E4187"/>
    <mergeCell ref="A4188:A4189"/>
    <mergeCell ref="B4188:B4189"/>
    <mergeCell ref="C4188:E4189"/>
    <mergeCell ref="A4182:A4183"/>
    <mergeCell ref="B4182:B4183"/>
    <mergeCell ref="C4182:E4183"/>
    <mergeCell ref="F4182:F4183"/>
    <mergeCell ref="G4182:G4183"/>
    <mergeCell ref="C4184:E4184"/>
    <mergeCell ref="A4178:A4179"/>
    <mergeCell ref="B4178:B4179"/>
    <mergeCell ref="C4178:E4179"/>
    <mergeCell ref="F4178:F4179"/>
    <mergeCell ref="G4178:G4179"/>
    <mergeCell ref="A4180:A4181"/>
    <mergeCell ref="B4180:B4181"/>
    <mergeCell ref="C4180:E4181"/>
    <mergeCell ref="F4180:F4181"/>
    <mergeCell ref="G4180:G4181"/>
    <mergeCell ref="A4200:A4201"/>
    <mergeCell ref="B4200:B4201"/>
    <mergeCell ref="C4200:E4201"/>
    <mergeCell ref="F4200:F4201"/>
    <mergeCell ref="G4200:G4201"/>
    <mergeCell ref="A4202:A4203"/>
    <mergeCell ref="B4202:B4203"/>
    <mergeCell ref="C4202:E4203"/>
    <mergeCell ref="F4202:F4203"/>
    <mergeCell ref="G4202:G4203"/>
    <mergeCell ref="C4194:E4194"/>
    <mergeCell ref="C4195:E4195"/>
    <mergeCell ref="C4196:E4196"/>
    <mergeCell ref="C4197:E4197"/>
    <mergeCell ref="C4198:E4198"/>
    <mergeCell ref="C4199:E4199"/>
    <mergeCell ref="F4188:F4189"/>
    <mergeCell ref="G4188:G4189"/>
    <mergeCell ref="C4190:E4190"/>
    <mergeCell ref="C4191:E4191"/>
    <mergeCell ref="C4192:E4192"/>
    <mergeCell ref="C4193:E4193"/>
    <mergeCell ref="A4213:A4214"/>
    <mergeCell ref="B4213:B4214"/>
    <mergeCell ref="C4213:E4214"/>
    <mergeCell ref="F4213:F4214"/>
    <mergeCell ref="G4213:G4214"/>
    <mergeCell ref="A4215:A4216"/>
    <mergeCell ref="B4215:B4216"/>
    <mergeCell ref="C4215:E4216"/>
    <mergeCell ref="F4215:F4216"/>
    <mergeCell ref="G4215:G4216"/>
    <mergeCell ref="C4207:E4207"/>
    <mergeCell ref="C4208:E4208"/>
    <mergeCell ref="C4209:E4209"/>
    <mergeCell ref="C4210:E4210"/>
    <mergeCell ref="C4211:E4211"/>
    <mergeCell ref="C4212:E4212"/>
    <mergeCell ref="A4204:A4205"/>
    <mergeCell ref="B4204:B4205"/>
    <mergeCell ref="C4204:E4205"/>
    <mergeCell ref="F4204:F4205"/>
    <mergeCell ref="G4204:G4205"/>
    <mergeCell ref="C4206:E4206"/>
    <mergeCell ref="C4225:E4225"/>
    <mergeCell ref="C4226:E4226"/>
    <mergeCell ref="C4227:E4227"/>
    <mergeCell ref="A4228:A4229"/>
    <mergeCell ref="B4228:B4229"/>
    <mergeCell ref="C4228:E4229"/>
    <mergeCell ref="A4221:A4222"/>
    <mergeCell ref="B4221:B4222"/>
    <mergeCell ref="C4221:E4222"/>
    <mergeCell ref="F4221:F4222"/>
    <mergeCell ref="G4221:G4222"/>
    <mergeCell ref="A4223:A4224"/>
    <mergeCell ref="B4223:B4224"/>
    <mergeCell ref="C4223:E4224"/>
    <mergeCell ref="F4223:F4224"/>
    <mergeCell ref="G4223:G4224"/>
    <mergeCell ref="A4217:A4218"/>
    <mergeCell ref="B4217:B4218"/>
    <mergeCell ref="C4217:E4218"/>
    <mergeCell ref="F4217:F4218"/>
    <mergeCell ref="G4217:G4218"/>
    <mergeCell ref="A4219:A4220"/>
    <mergeCell ref="B4219:B4220"/>
    <mergeCell ref="C4219:E4220"/>
    <mergeCell ref="F4219:F4220"/>
    <mergeCell ref="G4219:G4220"/>
    <mergeCell ref="A4235:A4236"/>
    <mergeCell ref="B4235:B4236"/>
    <mergeCell ref="C4235:E4236"/>
    <mergeCell ref="F4235:F4236"/>
    <mergeCell ref="G4235:G4236"/>
    <mergeCell ref="A4237:A4238"/>
    <mergeCell ref="B4237:B4238"/>
    <mergeCell ref="C4237:E4238"/>
    <mergeCell ref="F4237:F4238"/>
    <mergeCell ref="G4237:G4238"/>
    <mergeCell ref="F4228:F4229"/>
    <mergeCell ref="G4228:G4229"/>
    <mergeCell ref="C4230:E4230"/>
    <mergeCell ref="C4231:E4231"/>
    <mergeCell ref="B4232:F4232"/>
    <mergeCell ref="A4233:A4234"/>
    <mergeCell ref="B4233:B4234"/>
    <mergeCell ref="C4233:E4234"/>
    <mergeCell ref="F4233:F4234"/>
    <mergeCell ref="G4233:G4234"/>
    <mergeCell ref="A4243:A4244"/>
    <mergeCell ref="B4243:B4244"/>
    <mergeCell ref="C4243:E4244"/>
    <mergeCell ref="F4243:F4244"/>
    <mergeCell ref="G4243:G4244"/>
    <mergeCell ref="A4245:A4246"/>
    <mergeCell ref="B4245:B4246"/>
    <mergeCell ref="C4245:E4246"/>
    <mergeCell ref="F4245:F4246"/>
    <mergeCell ref="G4245:G4246"/>
    <mergeCell ref="A4239:A4240"/>
    <mergeCell ref="B4239:B4240"/>
    <mergeCell ref="C4239:E4240"/>
    <mergeCell ref="F4239:F4240"/>
    <mergeCell ref="G4239:G4240"/>
    <mergeCell ref="A4241:A4242"/>
    <mergeCell ref="B4241:B4242"/>
    <mergeCell ref="C4241:E4242"/>
    <mergeCell ref="F4241:F4242"/>
    <mergeCell ref="G4241:G4242"/>
    <mergeCell ref="A4251:A4252"/>
    <mergeCell ref="B4251:B4252"/>
    <mergeCell ref="C4251:E4252"/>
    <mergeCell ref="F4251:F4252"/>
    <mergeCell ref="G4251:G4252"/>
    <mergeCell ref="A4253:A4254"/>
    <mergeCell ref="B4253:B4254"/>
    <mergeCell ref="C4253:E4254"/>
    <mergeCell ref="F4253:F4254"/>
    <mergeCell ref="G4253:G4254"/>
    <mergeCell ref="A4247:A4248"/>
    <mergeCell ref="B4247:B4248"/>
    <mergeCell ref="C4247:E4248"/>
    <mergeCell ref="F4247:F4248"/>
    <mergeCell ref="G4247:G4248"/>
    <mergeCell ref="A4249:A4250"/>
    <mergeCell ref="B4249:B4250"/>
    <mergeCell ref="C4249:E4250"/>
    <mergeCell ref="F4249:F4250"/>
    <mergeCell ref="G4249:G4250"/>
    <mergeCell ref="A4259:A4260"/>
    <mergeCell ref="B4259:B4260"/>
    <mergeCell ref="C4259:E4260"/>
    <mergeCell ref="F4259:F4260"/>
    <mergeCell ref="G4259:G4260"/>
    <mergeCell ref="A4261:A4262"/>
    <mergeCell ref="B4261:B4262"/>
    <mergeCell ref="C4261:E4262"/>
    <mergeCell ref="F4261:F4262"/>
    <mergeCell ref="G4261:G4262"/>
    <mergeCell ref="A4255:A4256"/>
    <mergeCell ref="B4255:B4256"/>
    <mergeCell ref="C4255:E4256"/>
    <mergeCell ref="F4255:F4256"/>
    <mergeCell ref="G4255:G4256"/>
    <mergeCell ref="A4257:A4258"/>
    <mergeCell ref="B4257:B4258"/>
    <mergeCell ref="C4257:E4258"/>
    <mergeCell ref="F4257:F4258"/>
    <mergeCell ref="G4257:G4258"/>
    <mergeCell ref="A4267:A4268"/>
    <mergeCell ref="B4267:B4268"/>
    <mergeCell ref="C4267:E4268"/>
    <mergeCell ref="F4267:F4268"/>
    <mergeCell ref="G4267:G4268"/>
    <mergeCell ref="A4269:A4270"/>
    <mergeCell ref="B4269:B4270"/>
    <mergeCell ref="C4269:E4270"/>
    <mergeCell ref="F4269:F4270"/>
    <mergeCell ref="G4269:G4270"/>
    <mergeCell ref="A4263:A4264"/>
    <mergeCell ref="B4263:B4264"/>
    <mergeCell ref="C4263:E4264"/>
    <mergeCell ref="F4263:F4264"/>
    <mergeCell ref="G4263:G4264"/>
    <mergeCell ref="A4265:A4266"/>
    <mergeCell ref="B4265:B4266"/>
    <mergeCell ref="C4265:E4266"/>
    <mergeCell ref="F4265:F4266"/>
    <mergeCell ref="G4265:G4266"/>
    <mergeCell ref="C4283:E4283"/>
    <mergeCell ref="C4284:E4284"/>
    <mergeCell ref="C4285:E4285"/>
    <mergeCell ref="C4286:E4286"/>
    <mergeCell ref="C4287:E4287"/>
    <mergeCell ref="C4288:E4288"/>
    <mergeCell ref="C4277:E4277"/>
    <mergeCell ref="C4278:E4278"/>
    <mergeCell ref="C4279:E4279"/>
    <mergeCell ref="C4280:E4280"/>
    <mergeCell ref="C4281:E4281"/>
    <mergeCell ref="C4282:E4282"/>
    <mergeCell ref="B4271:F4271"/>
    <mergeCell ref="C4272:E4272"/>
    <mergeCell ref="C4273:E4273"/>
    <mergeCell ref="C4274:E4274"/>
    <mergeCell ref="C4275:E4275"/>
    <mergeCell ref="C4276:E4276"/>
    <mergeCell ref="C4297:E4297"/>
    <mergeCell ref="C4298:E4298"/>
    <mergeCell ref="C4299:E4299"/>
    <mergeCell ref="C4300:E4300"/>
    <mergeCell ref="C4301:E4301"/>
    <mergeCell ref="C4302:E4302"/>
    <mergeCell ref="F4293:F4294"/>
    <mergeCell ref="G4293:G4294"/>
    <mergeCell ref="A4295:A4296"/>
    <mergeCell ref="B4295:B4296"/>
    <mergeCell ref="C4295:E4296"/>
    <mergeCell ref="F4295:F4296"/>
    <mergeCell ref="G4295:G4296"/>
    <mergeCell ref="C4289:E4289"/>
    <mergeCell ref="C4290:E4290"/>
    <mergeCell ref="C4291:E4291"/>
    <mergeCell ref="C4292:E4292"/>
    <mergeCell ref="A4293:A4294"/>
    <mergeCell ref="B4293:B4294"/>
    <mergeCell ref="C4293:E4294"/>
    <mergeCell ref="C4315:E4315"/>
    <mergeCell ref="C4316:E4316"/>
    <mergeCell ref="C4317:E4317"/>
    <mergeCell ref="C4318:E4318"/>
    <mergeCell ref="C4319:E4319"/>
    <mergeCell ref="C4320:E4320"/>
    <mergeCell ref="C4309:E4309"/>
    <mergeCell ref="C4310:E4310"/>
    <mergeCell ref="C4311:E4311"/>
    <mergeCell ref="C4312:E4312"/>
    <mergeCell ref="C4313:E4313"/>
    <mergeCell ref="C4314:E4314"/>
    <mergeCell ref="C4303:E4303"/>
    <mergeCell ref="C4304:E4304"/>
    <mergeCell ref="B4305:F4305"/>
    <mergeCell ref="C4306:E4306"/>
    <mergeCell ref="C4307:E4307"/>
    <mergeCell ref="C4308:E4308"/>
    <mergeCell ref="B4333:F4333"/>
    <mergeCell ref="A4334:A4335"/>
    <mergeCell ref="B4334:B4335"/>
    <mergeCell ref="C4334:E4335"/>
    <mergeCell ref="F4334:F4335"/>
    <mergeCell ref="G4334:G4335"/>
    <mergeCell ref="C4327:E4327"/>
    <mergeCell ref="C4328:E4328"/>
    <mergeCell ref="C4329:E4329"/>
    <mergeCell ref="C4330:E4330"/>
    <mergeCell ref="C4331:E4331"/>
    <mergeCell ref="C4332:E4332"/>
    <mergeCell ref="C4321:E4321"/>
    <mergeCell ref="C4322:E4322"/>
    <mergeCell ref="C4323:E4323"/>
    <mergeCell ref="B4324:F4324"/>
    <mergeCell ref="C4325:E4325"/>
    <mergeCell ref="C4326:E4326"/>
    <mergeCell ref="A4340:A4341"/>
    <mergeCell ref="B4340:B4341"/>
    <mergeCell ref="C4340:E4341"/>
    <mergeCell ref="F4340:F4341"/>
    <mergeCell ref="G4340:G4341"/>
    <mergeCell ref="A4342:A4343"/>
    <mergeCell ref="B4342:B4343"/>
    <mergeCell ref="C4342:E4343"/>
    <mergeCell ref="F4342:F4343"/>
    <mergeCell ref="G4342:G4343"/>
    <mergeCell ref="A4336:A4337"/>
    <mergeCell ref="B4336:B4337"/>
    <mergeCell ref="C4336:E4337"/>
    <mergeCell ref="F4336:F4337"/>
    <mergeCell ref="G4336:G4337"/>
    <mergeCell ref="A4338:A4339"/>
    <mergeCell ref="B4338:B4339"/>
    <mergeCell ref="C4338:E4339"/>
    <mergeCell ref="F4338:F4339"/>
    <mergeCell ref="G4338:G4339"/>
    <mergeCell ref="A4348:A4349"/>
    <mergeCell ref="B4348:B4349"/>
    <mergeCell ref="C4348:E4349"/>
    <mergeCell ref="F4348:F4349"/>
    <mergeCell ref="G4348:G4349"/>
    <mergeCell ref="A4350:A4351"/>
    <mergeCell ref="B4350:B4351"/>
    <mergeCell ref="C4350:E4351"/>
    <mergeCell ref="F4350:F4351"/>
    <mergeCell ref="G4350:G4351"/>
    <mergeCell ref="A4344:A4345"/>
    <mergeCell ref="B4344:B4345"/>
    <mergeCell ref="C4344:E4345"/>
    <mergeCell ref="F4344:F4345"/>
    <mergeCell ref="G4344:G4345"/>
    <mergeCell ref="A4346:A4347"/>
    <mergeCell ref="B4346:B4347"/>
    <mergeCell ref="C4346:E4347"/>
    <mergeCell ref="F4346:F4347"/>
    <mergeCell ref="G4346:G4347"/>
    <mergeCell ref="A4356:A4357"/>
    <mergeCell ref="B4356:B4357"/>
    <mergeCell ref="C4356:E4357"/>
    <mergeCell ref="F4356:F4357"/>
    <mergeCell ref="G4356:G4357"/>
    <mergeCell ref="A4358:A4359"/>
    <mergeCell ref="B4358:B4359"/>
    <mergeCell ref="C4358:E4359"/>
    <mergeCell ref="F4358:F4359"/>
    <mergeCell ref="G4358:G4359"/>
    <mergeCell ref="A4352:A4353"/>
    <mergeCell ref="B4352:B4353"/>
    <mergeCell ref="C4352:E4353"/>
    <mergeCell ref="F4352:F4353"/>
    <mergeCell ref="G4352:G4353"/>
    <mergeCell ref="A4354:A4355"/>
    <mergeCell ref="B4354:B4355"/>
    <mergeCell ref="C4354:E4355"/>
    <mergeCell ref="F4354:F4355"/>
    <mergeCell ref="G4354:G4355"/>
    <mergeCell ref="A4364:A4365"/>
    <mergeCell ref="B4364:B4365"/>
    <mergeCell ref="C4364:E4365"/>
    <mergeCell ref="F4364:F4365"/>
    <mergeCell ref="G4364:G4365"/>
    <mergeCell ref="A4366:A4367"/>
    <mergeCell ref="B4366:B4367"/>
    <mergeCell ref="C4366:E4367"/>
    <mergeCell ref="F4366:F4367"/>
    <mergeCell ref="G4366:G4367"/>
    <mergeCell ref="A4360:A4361"/>
    <mergeCell ref="B4360:B4361"/>
    <mergeCell ref="C4360:E4361"/>
    <mergeCell ref="F4360:F4361"/>
    <mergeCell ref="G4360:G4361"/>
    <mergeCell ref="A4362:A4363"/>
    <mergeCell ref="B4362:B4363"/>
    <mergeCell ref="C4362:E4363"/>
    <mergeCell ref="F4362:F4363"/>
    <mergeCell ref="G4362:G4363"/>
    <mergeCell ref="A4376:A4377"/>
    <mergeCell ref="B4376:B4377"/>
    <mergeCell ref="C4376:E4377"/>
    <mergeCell ref="F4376:F4377"/>
    <mergeCell ref="G4376:G4377"/>
    <mergeCell ref="B4378:F4378"/>
    <mergeCell ref="A4372:A4373"/>
    <mergeCell ref="B4372:B4373"/>
    <mergeCell ref="C4372:E4373"/>
    <mergeCell ref="F4372:F4373"/>
    <mergeCell ref="G4372:G4373"/>
    <mergeCell ref="A4374:A4375"/>
    <mergeCell ref="B4374:B4375"/>
    <mergeCell ref="C4374:E4375"/>
    <mergeCell ref="F4374:F4375"/>
    <mergeCell ref="G4374:G4375"/>
    <mergeCell ref="A4368:A4369"/>
    <mergeCell ref="B4368:B4369"/>
    <mergeCell ref="C4368:E4369"/>
    <mergeCell ref="F4368:F4369"/>
    <mergeCell ref="G4368:G4369"/>
    <mergeCell ref="A4370:A4371"/>
    <mergeCell ref="B4370:B4371"/>
    <mergeCell ref="C4370:E4371"/>
    <mergeCell ref="F4370:F4371"/>
    <mergeCell ref="G4370:G4371"/>
    <mergeCell ref="A4383:A4384"/>
    <mergeCell ref="B4383:B4384"/>
    <mergeCell ref="C4383:E4384"/>
    <mergeCell ref="F4383:F4384"/>
    <mergeCell ref="G4383:G4384"/>
    <mergeCell ref="A4385:A4386"/>
    <mergeCell ref="B4385:B4386"/>
    <mergeCell ref="C4385:E4386"/>
    <mergeCell ref="F4385:F4386"/>
    <mergeCell ref="G4385:G4386"/>
    <mergeCell ref="A4379:A4380"/>
    <mergeCell ref="B4379:B4380"/>
    <mergeCell ref="C4379:E4380"/>
    <mergeCell ref="F4379:F4380"/>
    <mergeCell ref="G4379:G4380"/>
    <mergeCell ref="A4381:A4382"/>
    <mergeCell ref="B4381:B4382"/>
    <mergeCell ref="C4381:E4382"/>
    <mergeCell ref="F4381:F4382"/>
    <mergeCell ref="G4381:G4382"/>
    <mergeCell ref="B4395:F4395"/>
    <mergeCell ref="C4396:E4396"/>
    <mergeCell ref="A4397:A4398"/>
    <mergeCell ref="B4397:B4398"/>
    <mergeCell ref="C4397:E4398"/>
    <mergeCell ref="F4397:F4398"/>
    <mergeCell ref="A4391:A4392"/>
    <mergeCell ref="B4391:B4392"/>
    <mergeCell ref="C4391:E4392"/>
    <mergeCell ref="F4391:F4392"/>
    <mergeCell ref="G4391:G4392"/>
    <mergeCell ref="A4393:A4394"/>
    <mergeCell ref="B4393:B4394"/>
    <mergeCell ref="C4393:E4394"/>
    <mergeCell ref="F4393:F4394"/>
    <mergeCell ref="G4393:G4394"/>
    <mergeCell ref="A4387:A4388"/>
    <mergeCell ref="B4387:B4388"/>
    <mergeCell ref="C4387:E4388"/>
    <mergeCell ref="F4387:F4388"/>
    <mergeCell ref="G4387:G4388"/>
    <mergeCell ref="A4389:A4390"/>
    <mergeCell ref="B4389:B4390"/>
    <mergeCell ref="C4389:E4390"/>
    <mergeCell ref="F4389:F4390"/>
    <mergeCell ref="G4389:G4390"/>
    <mergeCell ref="F4408:F4409"/>
    <mergeCell ref="G4408:G4409"/>
    <mergeCell ref="A4410:A4411"/>
    <mergeCell ref="B4410:B4411"/>
    <mergeCell ref="C4410:E4411"/>
    <mergeCell ref="F4410:F4411"/>
    <mergeCell ref="G4410:G4411"/>
    <mergeCell ref="C4405:E4405"/>
    <mergeCell ref="C4406:E4406"/>
    <mergeCell ref="C4407:E4407"/>
    <mergeCell ref="A4408:A4409"/>
    <mergeCell ref="B4408:B4409"/>
    <mergeCell ref="C4408:E4409"/>
    <mergeCell ref="G4397:G4398"/>
    <mergeCell ref="C4399:E4399"/>
    <mergeCell ref="C4400:E4400"/>
    <mergeCell ref="C4401:E4401"/>
    <mergeCell ref="C4402:E4402"/>
    <mergeCell ref="A4403:A4404"/>
    <mergeCell ref="B4403:B4404"/>
    <mergeCell ref="C4403:E4404"/>
    <mergeCell ref="F4403:F4404"/>
    <mergeCell ref="G4403:G4404"/>
    <mergeCell ref="C4419:E4419"/>
    <mergeCell ref="C4420:E4420"/>
    <mergeCell ref="C4421:E4421"/>
    <mergeCell ref="A4422:A4423"/>
    <mergeCell ref="B4422:B4423"/>
    <mergeCell ref="C4422:E4423"/>
    <mergeCell ref="A4415:A4416"/>
    <mergeCell ref="B4415:B4416"/>
    <mergeCell ref="C4415:E4416"/>
    <mergeCell ref="F4415:F4416"/>
    <mergeCell ref="G4415:G4416"/>
    <mergeCell ref="A4417:A4418"/>
    <mergeCell ref="B4417:B4418"/>
    <mergeCell ref="C4417:E4418"/>
    <mergeCell ref="F4417:F4418"/>
    <mergeCell ref="G4417:G4418"/>
    <mergeCell ref="A4412:A4413"/>
    <mergeCell ref="B4412:B4413"/>
    <mergeCell ref="C4412:E4413"/>
    <mergeCell ref="F4412:F4413"/>
    <mergeCell ref="G4412:G4413"/>
    <mergeCell ref="C4414:E4414"/>
    <mergeCell ref="A4429:A4430"/>
    <mergeCell ref="B4429:B4430"/>
    <mergeCell ref="C4429:E4430"/>
    <mergeCell ref="F4429:F4430"/>
    <mergeCell ref="G4429:G4430"/>
    <mergeCell ref="A4431:A4432"/>
    <mergeCell ref="B4431:B4432"/>
    <mergeCell ref="C4431:E4432"/>
    <mergeCell ref="F4431:F4432"/>
    <mergeCell ref="G4431:G4432"/>
    <mergeCell ref="A4426:A4427"/>
    <mergeCell ref="B4426:B4427"/>
    <mergeCell ref="C4426:E4427"/>
    <mergeCell ref="F4426:F4427"/>
    <mergeCell ref="G4426:G4427"/>
    <mergeCell ref="C4428:E4428"/>
    <mergeCell ref="F4422:F4423"/>
    <mergeCell ref="G4422:G4423"/>
    <mergeCell ref="A4424:A4425"/>
    <mergeCell ref="B4424:B4425"/>
    <mergeCell ref="C4424:E4425"/>
    <mergeCell ref="F4424:F4425"/>
    <mergeCell ref="G4424:G4425"/>
    <mergeCell ref="A4437:A4438"/>
    <mergeCell ref="B4437:B4438"/>
    <mergeCell ref="C4437:E4438"/>
    <mergeCell ref="F4437:F4438"/>
    <mergeCell ref="G4437:G4438"/>
    <mergeCell ref="A4439:A4440"/>
    <mergeCell ref="B4439:B4440"/>
    <mergeCell ref="C4439:E4440"/>
    <mergeCell ref="F4439:F4440"/>
    <mergeCell ref="G4439:G4440"/>
    <mergeCell ref="A4433:A4434"/>
    <mergeCell ref="B4433:B4434"/>
    <mergeCell ref="C4433:E4434"/>
    <mergeCell ref="F4433:F4434"/>
    <mergeCell ref="G4433:G4434"/>
    <mergeCell ref="A4435:A4436"/>
    <mergeCell ref="B4435:B4436"/>
    <mergeCell ref="C4435:E4436"/>
    <mergeCell ref="F4435:F4436"/>
    <mergeCell ref="G4435:G4436"/>
    <mergeCell ref="A4445:A4446"/>
    <mergeCell ref="B4445:B4446"/>
    <mergeCell ref="C4445:E4446"/>
    <mergeCell ref="F4445:F4446"/>
    <mergeCell ref="G4445:G4446"/>
    <mergeCell ref="A4447:A4448"/>
    <mergeCell ref="B4447:B4448"/>
    <mergeCell ref="C4447:E4448"/>
    <mergeCell ref="F4447:F4448"/>
    <mergeCell ref="G4447:G4448"/>
    <mergeCell ref="A4441:A4442"/>
    <mergeCell ref="B4441:B4442"/>
    <mergeCell ref="C4441:E4442"/>
    <mergeCell ref="F4441:F4442"/>
    <mergeCell ref="G4441:G4442"/>
    <mergeCell ref="A4443:A4444"/>
    <mergeCell ref="B4443:B4444"/>
    <mergeCell ref="C4443:E4444"/>
    <mergeCell ref="F4443:F4444"/>
    <mergeCell ref="G4443:G4444"/>
    <mergeCell ref="A4453:A4454"/>
    <mergeCell ref="B4453:B4454"/>
    <mergeCell ref="C4453:E4454"/>
    <mergeCell ref="F4453:F4454"/>
    <mergeCell ref="G4453:G4454"/>
    <mergeCell ref="A4455:A4456"/>
    <mergeCell ref="B4455:B4456"/>
    <mergeCell ref="C4455:E4456"/>
    <mergeCell ref="F4455:F4456"/>
    <mergeCell ref="G4455:G4456"/>
    <mergeCell ref="A4449:A4450"/>
    <mergeCell ref="B4449:B4450"/>
    <mergeCell ref="C4449:E4450"/>
    <mergeCell ref="F4449:F4450"/>
    <mergeCell ref="G4449:G4450"/>
    <mergeCell ref="A4451:A4452"/>
    <mergeCell ref="B4451:B4452"/>
    <mergeCell ref="C4451:E4452"/>
    <mergeCell ref="F4451:F4452"/>
    <mergeCell ref="G4451:G4452"/>
    <mergeCell ref="A4461:A4462"/>
    <mergeCell ref="B4461:B4462"/>
    <mergeCell ref="C4461:E4462"/>
    <mergeCell ref="F4461:F4462"/>
    <mergeCell ref="G4461:G4462"/>
    <mergeCell ref="A4463:A4464"/>
    <mergeCell ref="B4463:B4464"/>
    <mergeCell ref="C4463:E4464"/>
    <mergeCell ref="F4463:F4464"/>
    <mergeCell ref="G4463:G4464"/>
    <mergeCell ref="A4457:A4458"/>
    <mergeCell ref="B4457:B4458"/>
    <mergeCell ref="C4457:E4458"/>
    <mergeCell ref="F4457:F4458"/>
    <mergeCell ref="G4457:G4458"/>
    <mergeCell ref="A4459:A4460"/>
    <mergeCell ref="B4459:B4460"/>
    <mergeCell ref="C4459:E4460"/>
    <mergeCell ref="F4459:F4460"/>
    <mergeCell ref="G4459:G4460"/>
    <mergeCell ref="C4474:E4474"/>
    <mergeCell ref="C4475:E4475"/>
    <mergeCell ref="C4476:E4476"/>
    <mergeCell ref="A4477:A4478"/>
    <mergeCell ref="B4477:B4478"/>
    <mergeCell ref="C4477:E4478"/>
    <mergeCell ref="C4468:E4468"/>
    <mergeCell ref="C4469:E4469"/>
    <mergeCell ref="C4470:E4470"/>
    <mergeCell ref="C4471:E4471"/>
    <mergeCell ref="C4472:E4472"/>
    <mergeCell ref="C4473:E4473"/>
    <mergeCell ref="A4465:A4466"/>
    <mergeCell ref="B4465:B4466"/>
    <mergeCell ref="C4465:E4466"/>
    <mergeCell ref="F4465:F4466"/>
    <mergeCell ref="G4465:G4466"/>
    <mergeCell ref="C4467:E4467"/>
    <mergeCell ref="A4484:A4485"/>
    <mergeCell ref="B4484:B4485"/>
    <mergeCell ref="C4484:E4485"/>
    <mergeCell ref="F4484:F4485"/>
    <mergeCell ref="G4484:G4485"/>
    <mergeCell ref="C4486:E4486"/>
    <mergeCell ref="A4481:A4482"/>
    <mergeCell ref="B4481:B4482"/>
    <mergeCell ref="C4481:E4482"/>
    <mergeCell ref="F4481:F4482"/>
    <mergeCell ref="G4481:G4482"/>
    <mergeCell ref="C4483:E4483"/>
    <mergeCell ref="F4477:F4478"/>
    <mergeCell ref="G4477:G4478"/>
    <mergeCell ref="A4479:A4480"/>
    <mergeCell ref="B4479:B4480"/>
    <mergeCell ref="C4479:E4480"/>
    <mergeCell ref="F4479:F4480"/>
    <mergeCell ref="G4479:G4480"/>
    <mergeCell ref="G4498:G4499"/>
    <mergeCell ref="B4491:F4491"/>
    <mergeCell ref="C4492:E4492"/>
    <mergeCell ref="C4493:E4493"/>
    <mergeCell ref="C4494:E4494"/>
    <mergeCell ref="C4495:E4495"/>
    <mergeCell ref="C4496:E4496"/>
    <mergeCell ref="A4487:A4488"/>
    <mergeCell ref="B4487:B4488"/>
    <mergeCell ref="C4487:E4488"/>
    <mergeCell ref="F4487:F4488"/>
    <mergeCell ref="G4487:G4488"/>
    <mergeCell ref="A4489:A4490"/>
    <mergeCell ref="B4489:B4490"/>
    <mergeCell ref="C4489:E4490"/>
    <mergeCell ref="F4489:F4490"/>
    <mergeCell ref="G4489:G4490"/>
    <mergeCell ref="C4506:E4506"/>
    <mergeCell ref="C4507:E4507"/>
    <mergeCell ref="C4508:E4508"/>
    <mergeCell ref="C4509:E4509"/>
    <mergeCell ref="C4510:E4510"/>
    <mergeCell ref="C4511:E4511"/>
    <mergeCell ref="C4500:E4500"/>
    <mergeCell ref="C4501:E4501"/>
    <mergeCell ref="C4502:E4502"/>
    <mergeCell ref="C4503:E4503"/>
    <mergeCell ref="C4504:E4504"/>
    <mergeCell ref="C4505:E4505"/>
    <mergeCell ref="C4497:E4497"/>
    <mergeCell ref="A4498:A4499"/>
    <mergeCell ref="B4498:B4499"/>
    <mergeCell ref="C4498:E4499"/>
    <mergeCell ref="F4498:F4499"/>
    <mergeCell ref="C4524:E4524"/>
    <mergeCell ref="C4525:E4525"/>
    <mergeCell ref="B4526:F4526"/>
    <mergeCell ref="B4527:F4527"/>
    <mergeCell ref="C4528:E4528"/>
    <mergeCell ref="C4529:E4529"/>
    <mergeCell ref="C4518:E4518"/>
    <mergeCell ref="C4519:E4519"/>
    <mergeCell ref="C4520:E4520"/>
    <mergeCell ref="C4521:E4521"/>
    <mergeCell ref="C4522:E4522"/>
    <mergeCell ref="C4523:E4523"/>
    <mergeCell ref="C4512:E4512"/>
    <mergeCell ref="C4513:E4513"/>
    <mergeCell ref="C4514:E4514"/>
    <mergeCell ref="C4515:E4515"/>
    <mergeCell ref="C4516:E4516"/>
    <mergeCell ref="C4517:E4517"/>
    <mergeCell ref="C4542:E4542"/>
    <mergeCell ref="C4543:E4543"/>
    <mergeCell ref="C4544:E4544"/>
    <mergeCell ref="C4545:E4545"/>
    <mergeCell ref="C4546:E4546"/>
    <mergeCell ref="C4547:E4547"/>
    <mergeCell ref="C4536:E4536"/>
    <mergeCell ref="C4537:E4537"/>
    <mergeCell ref="C4538:E4538"/>
    <mergeCell ref="C4539:E4539"/>
    <mergeCell ref="C4540:E4540"/>
    <mergeCell ref="C4541:E4541"/>
    <mergeCell ref="C4530:E4530"/>
    <mergeCell ref="C4531:E4531"/>
    <mergeCell ref="C4532:E4532"/>
    <mergeCell ref="C4533:E4533"/>
    <mergeCell ref="C4534:E4534"/>
    <mergeCell ref="C4535:E4535"/>
    <mergeCell ref="B4560:F4560"/>
    <mergeCell ref="C4561:E4561"/>
    <mergeCell ref="C4562:E4562"/>
    <mergeCell ref="C4563:E4563"/>
    <mergeCell ref="A4564:A4565"/>
    <mergeCell ref="B4564:B4565"/>
    <mergeCell ref="C4564:E4565"/>
    <mergeCell ref="F4564:F4565"/>
    <mergeCell ref="C4554:E4554"/>
    <mergeCell ref="C4555:E4555"/>
    <mergeCell ref="C4556:E4556"/>
    <mergeCell ref="C4557:E4557"/>
    <mergeCell ref="C4558:E4558"/>
    <mergeCell ref="C4559:E4559"/>
    <mergeCell ref="C4548:E4548"/>
    <mergeCell ref="C4549:E4549"/>
    <mergeCell ref="C4550:E4550"/>
    <mergeCell ref="C4551:E4551"/>
    <mergeCell ref="C4552:E4552"/>
    <mergeCell ref="C4553:E4553"/>
    <mergeCell ref="C4577:E4577"/>
    <mergeCell ref="C4578:E4578"/>
    <mergeCell ref="B4579:F4579"/>
    <mergeCell ref="C4580:E4580"/>
    <mergeCell ref="C4581:E4581"/>
    <mergeCell ref="C4582:E4582"/>
    <mergeCell ref="B4571:F4571"/>
    <mergeCell ref="C4572:E4572"/>
    <mergeCell ref="C4573:E4573"/>
    <mergeCell ref="C4574:E4574"/>
    <mergeCell ref="C4575:E4575"/>
    <mergeCell ref="C4576:E4576"/>
    <mergeCell ref="G4564:G4565"/>
    <mergeCell ref="C4566:E4566"/>
    <mergeCell ref="C4567:E4567"/>
    <mergeCell ref="C4568:E4568"/>
    <mergeCell ref="C4569:E4569"/>
    <mergeCell ref="C4570:E4570"/>
    <mergeCell ref="C4595:E4595"/>
    <mergeCell ref="C4596:E4596"/>
    <mergeCell ref="A4597:A4598"/>
    <mergeCell ref="B4597:B4598"/>
    <mergeCell ref="C4597:E4598"/>
    <mergeCell ref="F4597:F4598"/>
    <mergeCell ref="C4589:E4589"/>
    <mergeCell ref="C4590:E4590"/>
    <mergeCell ref="C4591:E4591"/>
    <mergeCell ref="C4592:E4592"/>
    <mergeCell ref="C4593:E4593"/>
    <mergeCell ref="C4594:E4594"/>
    <mergeCell ref="C4583:E4583"/>
    <mergeCell ref="C4584:E4584"/>
    <mergeCell ref="C4585:E4585"/>
    <mergeCell ref="C4586:E4586"/>
    <mergeCell ref="C4587:E4587"/>
    <mergeCell ref="C4588:E4588"/>
    <mergeCell ref="C4607:E4607"/>
    <mergeCell ref="C4608:E4608"/>
    <mergeCell ref="B4609:F4609"/>
    <mergeCell ref="C4610:E4610"/>
    <mergeCell ref="C4611:E4611"/>
    <mergeCell ref="C4612:E4612"/>
    <mergeCell ref="C4601:E4601"/>
    <mergeCell ref="C4602:E4602"/>
    <mergeCell ref="C4603:E4603"/>
    <mergeCell ref="C4604:E4604"/>
    <mergeCell ref="C4605:E4605"/>
    <mergeCell ref="C4606:E4606"/>
    <mergeCell ref="G4597:G4598"/>
    <mergeCell ref="A4599:A4600"/>
    <mergeCell ref="B4599:B4600"/>
    <mergeCell ref="C4599:E4600"/>
    <mergeCell ref="F4599:F4600"/>
    <mergeCell ref="G4599:G4600"/>
    <mergeCell ref="C4625:E4625"/>
    <mergeCell ref="B4626:F4626"/>
    <mergeCell ref="B4627:F4627"/>
    <mergeCell ref="C4628:E4628"/>
    <mergeCell ref="B4629:F4629"/>
    <mergeCell ref="C4630:E4630"/>
    <mergeCell ref="C4619:E4619"/>
    <mergeCell ref="C4620:E4620"/>
    <mergeCell ref="C4621:E4621"/>
    <mergeCell ref="C4622:E4622"/>
    <mergeCell ref="C4623:E4623"/>
    <mergeCell ref="C4624:E4624"/>
    <mergeCell ref="C4613:E4613"/>
    <mergeCell ref="C4614:E4614"/>
    <mergeCell ref="C4615:E4615"/>
    <mergeCell ref="C4616:E4616"/>
    <mergeCell ref="B4617:F4617"/>
    <mergeCell ref="C4618:E4618"/>
    <mergeCell ref="B4643:F4643"/>
    <mergeCell ref="A4644:A4645"/>
    <mergeCell ref="B4644:B4645"/>
    <mergeCell ref="C4644:E4645"/>
    <mergeCell ref="F4644:F4645"/>
    <mergeCell ref="G4644:G4645"/>
    <mergeCell ref="C4637:E4637"/>
    <mergeCell ref="C4638:E4638"/>
    <mergeCell ref="C4639:E4639"/>
    <mergeCell ref="C4640:E4640"/>
    <mergeCell ref="C4641:E4641"/>
    <mergeCell ref="C4642:E4642"/>
    <mergeCell ref="C4631:E4631"/>
    <mergeCell ref="C4632:E4632"/>
    <mergeCell ref="C4633:E4633"/>
    <mergeCell ref="C4634:E4634"/>
    <mergeCell ref="C4635:E4635"/>
    <mergeCell ref="C4636:E4636"/>
    <mergeCell ref="A4652:A4653"/>
    <mergeCell ref="B4652:B4653"/>
    <mergeCell ref="C4652:E4653"/>
    <mergeCell ref="F4652:F4653"/>
    <mergeCell ref="G4652:G4653"/>
    <mergeCell ref="A4654:A4655"/>
    <mergeCell ref="B4654:B4655"/>
    <mergeCell ref="C4654:E4655"/>
    <mergeCell ref="F4654:F4655"/>
    <mergeCell ref="G4654:G4655"/>
    <mergeCell ref="G4648:G4649"/>
    <mergeCell ref="A4650:A4651"/>
    <mergeCell ref="B4650:B4651"/>
    <mergeCell ref="C4650:E4651"/>
    <mergeCell ref="F4650:F4651"/>
    <mergeCell ref="G4650:G4651"/>
    <mergeCell ref="C4646:E4646"/>
    <mergeCell ref="C4647:E4647"/>
    <mergeCell ref="A4648:A4649"/>
    <mergeCell ref="B4648:B4649"/>
    <mergeCell ref="C4648:E4649"/>
    <mergeCell ref="F4648:F4649"/>
    <mergeCell ref="G4665:G4666"/>
    <mergeCell ref="C4667:E4667"/>
    <mergeCell ref="C4668:E4668"/>
    <mergeCell ref="C4669:E4669"/>
    <mergeCell ref="B4670:F4670"/>
    <mergeCell ref="C4671:E4671"/>
    <mergeCell ref="B4660:F4660"/>
    <mergeCell ref="C4661:E4661"/>
    <mergeCell ref="B4662:F4662"/>
    <mergeCell ref="C4663:E4663"/>
    <mergeCell ref="B4664:F4664"/>
    <mergeCell ref="A4665:A4666"/>
    <mergeCell ref="B4665:B4666"/>
    <mergeCell ref="C4665:E4666"/>
    <mergeCell ref="F4665:F4666"/>
    <mergeCell ref="A4656:A4657"/>
    <mergeCell ref="B4656:B4657"/>
    <mergeCell ref="C4656:E4657"/>
    <mergeCell ref="F4656:F4657"/>
    <mergeCell ref="G4656:G4657"/>
    <mergeCell ref="A4658:A4659"/>
    <mergeCell ref="B4658:B4659"/>
    <mergeCell ref="C4658:E4659"/>
    <mergeCell ref="F4658:F4659"/>
    <mergeCell ref="G4658:G4659"/>
    <mergeCell ref="C4683:E4683"/>
    <mergeCell ref="C4684:E4684"/>
    <mergeCell ref="C4685:E4685"/>
    <mergeCell ref="B4686:F4686"/>
    <mergeCell ref="A4687:A4688"/>
    <mergeCell ref="B4687:B4688"/>
    <mergeCell ref="C4687:E4688"/>
    <mergeCell ref="F4687:F4688"/>
    <mergeCell ref="G4676:G4677"/>
    <mergeCell ref="C4678:E4678"/>
    <mergeCell ref="C4679:E4679"/>
    <mergeCell ref="C4680:E4680"/>
    <mergeCell ref="C4681:E4681"/>
    <mergeCell ref="B4682:F4682"/>
    <mergeCell ref="C4672:E4672"/>
    <mergeCell ref="B4673:F4673"/>
    <mergeCell ref="C4674:E4674"/>
    <mergeCell ref="C4675:E4675"/>
    <mergeCell ref="A4676:A4677"/>
    <mergeCell ref="B4676:B4677"/>
    <mergeCell ref="C4676:E4677"/>
    <mergeCell ref="F4676:F4677"/>
    <mergeCell ref="C4697:E4697"/>
    <mergeCell ref="C4698:E4698"/>
    <mergeCell ref="C4699:E4699"/>
    <mergeCell ref="A4700:A4701"/>
    <mergeCell ref="B4700:B4701"/>
    <mergeCell ref="C4700:E4701"/>
    <mergeCell ref="B4694:F4694"/>
    <mergeCell ref="A4695:A4696"/>
    <mergeCell ref="B4695:B4696"/>
    <mergeCell ref="C4695:E4696"/>
    <mergeCell ref="F4695:F4696"/>
    <mergeCell ref="G4695:G4696"/>
    <mergeCell ref="G4687:G4688"/>
    <mergeCell ref="C4689:E4689"/>
    <mergeCell ref="C4690:E4690"/>
    <mergeCell ref="C4691:E4691"/>
    <mergeCell ref="C4692:E4692"/>
    <mergeCell ref="B4693:F4693"/>
    <mergeCell ref="A4704:A4705"/>
    <mergeCell ref="B4704:B4705"/>
    <mergeCell ref="C4704:E4705"/>
    <mergeCell ref="F4704:F4705"/>
    <mergeCell ref="G4704:G4705"/>
    <mergeCell ref="A4706:A4707"/>
    <mergeCell ref="B4706:B4707"/>
    <mergeCell ref="C4706:E4707"/>
    <mergeCell ref="F4706:F4707"/>
    <mergeCell ref="G4706:G4707"/>
    <mergeCell ref="F4700:F4701"/>
    <mergeCell ref="G4700:G4701"/>
    <mergeCell ref="A4702:A4703"/>
    <mergeCell ref="B4702:B4703"/>
    <mergeCell ref="C4702:E4703"/>
    <mergeCell ref="F4702:F4703"/>
    <mergeCell ref="G4702:G4703"/>
    <mergeCell ref="A4715:A4716"/>
    <mergeCell ref="B4715:B4716"/>
    <mergeCell ref="C4715:E4716"/>
    <mergeCell ref="F4715:F4716"/>
    <mergeCell ref="G4715:G4716"/>
    <mergeCell ref="A4717:A4718"/>
    <mergeCell ref="B4717:B4718"/>
    <mergeCell ref="C4717:E4718"/>
    <mergeCell ref="F4717:F4718"/>
    <mergeCell ref="G4717:G4718"/>
    <mergeCell ref="A4712:A4713"/>
    <mergeCell ref="B4712:B4713"/>
    <mergeCell ref="C4712:E4713"/>
    <mergeCell ref="F4712:F4713"/>
    <mergeCell ref="G4712:G4713"/>
    <mergeCell ref="C4714:E4714"/>
    <mergeCell ref="A4708:A4709"/>
    <mergeCell ref="B4708:B4709"/>
    <mergeCell ref="C4708:E4709"/>
    <mergeCell ref="F4708:F4709"/>
    <mergeCell ref="G4708:G4709"/>
    <mergeCell ref="A4710:A4711"/>
    <mergeCell ref="B4710:B4711"/>
    <mergeCell ref="C4710:E4711"/>
    <mergeCell ref="F4710:F4711"/>
    <mergeCell ref="G4710:G4711"/>
    <mergeCell ref="A4726:A4727"/>
    <mergeCell ref="B4726:B4727"/>
    <mergeCell ref="C4726:E4727"/>
    <mergeCell ref="F4726:F4727"/>
    <mergeCell ref="G4726:G4727"/>
    <mergeCell ref="A4728:A4729"/>
    <mergeCell ref="B4728:B4729"/>
    <mergeCell ref="C4728:E4729"/>
    <mergeCell ref="F4728:F4729"/>
    <mergeCell ref="G4728:G4729"/>
    <mergeCell ref="C4723:E4723"/>
    <mergeCell ref="A4724:A4725"/>
    <mergeCell ref="B4724:B4725"/>
    <mergeCell ref="C4724:E4725"/>
    <mergeCell ref="F4724:F4725"/>
    <mergeCell ref="G4724:G4725"/>
    <mergeCell ref="A4719:A4720"/>
    <mergeCell ref="B4719:B4720"/>
    <mergeCell ref="C4719:E4720"/>
    <mergeCell ref="F4719:F4720"/>
    <mergeCell ref="G4719:G4720"/>
    <mergeCell ref="A4721:A4722"/>
    <mergeCell ref="B4721:B4722"/>
    <mergeCell ref="C4721:E4722"/>
    <mergeCell ref="F4721:F4722"/>
    <mergeCell ref="G4721:G4722"/>
    <mergeCell ref="A4734:A4735"/>
    <mergeCell ref="B4734:B4735"/>
    <mergeCell ref="C4734:E4735"/>
    <mergeCell ref="F4734:F4735"/>
    <mergeCell ref="G4734:G4735"/>
    <mergeCell ref="A4736:A4737"/>
    <mergeCell ref="B4736:B4737"/>
    <mergeCell ref="C4736:E4737"/>
    <mergeCell ref="F4736:F4737"/>
    <mergeCell ref="G4736:G4737"/>
    <mergeCell ref="A4730:A4731"/>
    <mergeCell ref="B4730:B4731"/>
    <mergeCell ref="C4730:E4731"/>
    <mergeCell ref="F4730:F4731"/>
    <mergeCell ref="G4730:G4731"/>
    <mergeCell ref="A4732:A4733"/>
    <mergeCell ref="B4732:B4733"/>
    <mergeCell ref="C4732:E4733"/>
    <mergeCell ref="F4732:F4733"/>
    <mergeCell ref="G4732:G4733"/>
    <mergeCell ref="C4745:E4745"/>
    <mergeCell ref="C4746:E4746"/>
    <mergeCell ref="A4747:A4748"/>
    <mergeCell ref="B4747:B4748"/>
    <mergeCell ref="C4747:E4748"/>
    <mergeCell ref="F4747:F4748"/>
    <mergeCell ref="A4742:A4743"/>
    <mergeCell ref="B4742:B4743"/>
    <mergeCell ref="C4742:E4743"/>
    <mergeCell ref="F4742:F4743"/>
    <mergeCell ref="G4742:G4743"/>
    <mergeCell ref="C4744:E4744"/>
    <mergeCell ref="A4738:A4739"/>
    <mergeCell ref="B4738:B4739"/>
    <mergeCell ref="C4738:E4739"/>
    <mergeCell ref="F4738:F4739"/>
    <mergeCell ref="G4738:G4739"/>
    <mergeCell ref="A4740:A4741"/>
    <mergeCell ref="B4740:B4741"/>
    <mergeCell ref="C4740:E4741"/>
    <mergeCell ref="F4740:F4741"/>
    <mergeCell ref="G4740:G4741"/>
    <mergeCell ref="F4754:F4755"/>
    <mergeCell ref="G4754:G4755"/>
    <mergeCell ref="A4756:A4757"/>
    <mergeCell ref="B4756:B4757"/>
    <mergeCell ref="C4756:E4757"/>
    <mergeCell ref="F4756:F4757"/>
    <mergeCell ref="G4756:G4757"/>
    <mergeCell ref="C4751:E4751"/>
    <mergeCell ref="C4752:E4752"/>
    <mergeCell ref="C4753:E4753"/>
    <mergeCell ref="A4754:A4755"/>
    <mergeCell ref="B4754:B4755"/>
    <mergeCell ref="C4754:E4755"/>
    <mergeCell ref="G4747:G4748"/>
    <mergeCell ref="A4749:A4750"/>
    <mergeCell ref="B4749:B4750"/>
    <mergeCell ref="C4749:E4750"/>
    <mergeCell ref="F4749:F4750"/>
    <mergeCell ref="G4749:G4750"/>
    <mergeCell ref="C4766:E4766"/>
    <mergeCell ref="A4767:A4768"/>
    <mergeCell ref="B4767:B4768"/>
    <mergeCell ref="C4767:E4768"/>
    <mergeCell ref="F4767:F4768"/>
    <mergeCell ref="G4767:G4768"/>
    <mergeCell ref="A4762:A4763"/>
    <mergeCell ref="B4762:B4763"/>
    <mergeCell ref="C4762:E4763"/>
    <mergeCell ref="F4762:F4763"/>
    <mergeCell ref="G4762:G4763"/>
    <mergeCell ref="A4764:A4765"/>
    <mergeCell ref="B4764:B4765"/>
    <mergeCell ref="C4764:E4765"/>
    <mergeCell ref="F4764:F4765"/>
    <mergeCell ref="G4764:G4765"/>
    <mergeCell ref="A4758:A4759"/>
    <mergeCell ref="B4758:B4759"/>
    <mergeCell ref="C4758:E4759"/>
    <mergeCell ref="F4758:F4759"/>
    <mergeCell ref="G4758:G4759"/>
    <mergeCell ref="A4760:A4761"/>
    <mergeCell ref="B4760:B4761"/>
    <mergeCell ref="C4760:E4761"/>
    <mergeCell ref="F4760:F4761"/>
    <mergeCell ref="G4760:G4761"/>
    <mergeCell ref="C4776:E4776"/>
    <mergeCell ref="C4777:E4777"/>
    <mergeCell ref="C4778:E4778"/>
    <mergeCell ref="A4779:A4780"/>
    <mergeCell ref="B4779:B4780"/>
    <mergeCell ref="C4779:E4780"/>
    <mergeCell ref="A4772:A4773"/>
    <mergeCell ref="B4772:B4773"/>
    <mergeCell ref="C4772:E4773"/>
    <mergeCell ref="F4772:F4773"/>
    <mergeCell ref="G4772:G4773"/>
    <mergeCell ref="A4774:A4775"/>
    <mergeCell ref="B4774:B4775"/>
    <mergeCell ref="C4774:E4775"/>
    <mergeCell ref="F4774:F4775"/>
    <mergeCell ref="G4774:G4775"/>
    <mergeCell ref="A4769:A4770"/>
    <mergeCell ref="B4769:B4770"/>
    <mergeCell ref="C4769:E4770"/>
    <mergeCell ref="F4769:F4770"/>
    <mergeCell ref="G4769:G4770"/>
    <mergeCell ref="C4771:E4771"/>
    <mergeCell ref="C4789:E4789"/>
    <mergeCell ref="C4790:E4790"/>
    <mergeCell ref="C4791:E4791"/>
    <mergeCell ref="A4792:A4793"/>
    <mergeCell ref="B4792:B4793"/>
    <mergeCell ref="C4792:E4793"/>
    <mergeCell ref="C4783:E4783"/>
    <mergeCell ref="B4784:F4784"/>
    <mergeCell ref="C4785:E4785"/>
    <mergeCell ref="C4786:E4786"/>
    <mergeCell ref="C4787:E4787"/>
    <mergeCell ref="C4788:E4788"/>
    <mergeCell ref="F4779:F4780"/>
    <mergeCell ref="G4779:G4780"/>
    <mergeCell ref="A4781:A4782"/>
    <mergeCell ref="B4781:B4782"/>
    <mergeCell ref="C4781:E4782"/>
    <mergeCell ref="F4781:F4782"/>
    <mergeCell ref="G4781:G4782"/>
    <mergeCell ref="A4798:A4799"/>
    <mergeCell ref="B4798:B4799"/>
    <mergeCell ref="C4798:E4799"/>
    <mergeCell ref="F4798:F4799"/>
    <mergeCell ref="G4798:G4799"/>
    <mergeCell ref="A4800:A4801"/>
    <mergeCell ref="B4800:B4801"/>
    <mergeCell ref="C4800:E4801"/>
    <mergeCell ref="F4800:F4801"/>
    <mergeCell ref="G4800:G4801"/>
    <mergeCell ref="F4792:F4793"/>
    <mergeCell ref="G4792:G4793"/>
    <mergeCell ref="C4794:E4794"/>
    <mergeCell ref="C4795:E4795"/>
    <mergeCell ref="A4796:A4797"/>
    <mergeCell ref="B4796:B4797"/>
    <mergeCell ref="C4796:E4797"/>
    <mergeCell ref="F4796:F4797"/>
    <mergeCell ref="G4796:G4797"/>
    <mergeCell ref="C4814:E4814"/>
    <mergeCell ref="C4815:E4815"/>
    <mergeCell ref="C4816:E4816"/>
    <mergeCell ref="C4817:E4817"/>
    <mergeCell ref="C4818:E4818"/>
    <mergeCell ref="C4819:E4819"/>
    <mergeCell ref="C4808:E4808"/>
    <mergeCell ref="C4809:E4809"/>
    <mergeCell ref="C4810:E4810"/>
    <mergeCell ref="C4811:E4811"/>
    <mergeCell ref="C4812:E4812"/>
    <mergeCell ref="C4813:E4813"/>
    <mergeCell ref="C4802:E4802"/>
    <mergeCell ref="C4803:E4803"/>
    <mergeCell ref="C4804:E4804"/>
    <mergeCell ref="C4805:E4805"/>
    <mergeCell ref="C4806:E4806"/>
    <mergeCell ref="C4807:E4807"/>
    <mergeCell ref="C4832:E4832"/>
    <mergeCell ref="A4833:A4834"/>
    <mergeCell ref="B4833:B4834"/>
    <mergeCell ref="C4833:E4834"/>
    <mergeCell ref="F4833:F4834"/>
    <mergeCell ref="G4833:G4834"/>
    <mergeCell ref="C4826:E4826"/>
    <mergeCell ref="C4827:E4827"/>
    <mergeCell ref="C4828:E4828"/>
    <mergeCell ref="C4829:E4829"/>
    <mergeCell ref="C4830:E4830"/>
    <mergeCell ref="C4831:E4831"/>
    <mergeCell ref="C4820:E4820"/>
    <mergeCell ref="C4821:E4821"/>
    <mergeCell ref="C4822:E4822"/>
    <mergeCell ref="C4823:E4823"/>
    <mergeCell ref="C4824:E4824"/>
    <mergeCell ref="C4825:E4825"/>
    <mergeCell ref="A4841:A4842"/>
    <mergeCell ref="B4841:B4842"/>
    <mergeCell ref="C4841:E4842"/>
    <mergeCell ref="F4841:F4842"/>
    <mergeCell ref="G4841:G4842"/>
    <mergeCell ref="C4843:E4843"/>
    <mergeCell ref="C4838:E4838"/>
    <mergeCell ref="A4839:A4840"/>
    <mergeCell ref="B4839:B4840"/>
    <mergeCell ref="C4839:E4840"/>
    <mergeCell ref="F4839:F4840"/>
    <mergeCell ref="G4839:G4840"/>
    <mergeCell ref="A4835:A4836"/>
    <mergeCell ref="B4835:B4836"/>
    <mergeCell ref="C4835:E4836"/>
    <mergeCell ref="F4835:F4836"/>
    <mergeCell ref="G4835:G4836"/>
    <mergeCell ref="C4837:E4837"/>
    <mergeCell ref="C4856:E4856"/>
    <mergeCell ref="B4857:F4857"/>
    <mergeCell ref="C4858:E4858"/>
    <mergeCell ref="C4859:E4859"/>
    <mergeCell ref="C4860:E4860"/>
    <mergeCell ref="C4861:E4861"/>
    <mergeCell ref="C4850:E4850"/>
    <mergeCell ref="C4851:E4851"/>
    <mergeCell ref="C4852:E4852"/>
    <mergeCell ref="C4853:E4853"/>
    <mergeCell ref="C4854:E4854"/>
    <mergeCell ref="C4855:E4855"/>
    <mergeCell ref="C4844:E4844"/>
    <mergeCell ref="C4845:E4845"/>
    <mergeCell ref="C4846:E4846"/>
    <mergeCell ref="C4847:E4847"/>
    <mergeCell ref="C4848:E4848"/>
    <mergeCell ref="C4849:E4849"/>
    <mergeCell ref="G4872:G4873"/>
    <mergeCell ref="C4874:E4874"/>
    <mergeCell ref="C4875:E4875"/>
    <mergeCell ref="C4876:E4876"/>
    <mergeCell ref="C4877:E4877"/>
    <mergeCell ref="C4878:E4878"/>
    <mergeCell ref="C4868:E4868"/>
    <mergeCell ref="C4869:E4869"/>
    <mergeCell ref="B4870:F4870"/>
    <mergeCell ref="B4871:F4871"/>
    <mergeCell ref="A4872:A4873"/>
    <mergeCell ref="B4872:B4873"/>
    <mergeCell ref="C4872:E4873"/>
    <mergeCell ref="F4872:F4873"/>
    <mergeCell ref="C4862:E4862"/>
    <mergeCell ref="C4863:E4863"/>
    <mergeCell ref="C4864:E4864"/>
    <mergeCell ref="C4865:E4865"/>
    <mergeCell ref="C4866:E4866"/>
    <mergeCell ref="C4867:E4867"/>
    <mergeCell ref="C4891:E4891"/>
    <mergeCell ref="C4892:E4892"/>
    <mergeCell ref="C4893:E4893"/>
    <mergeCell ref="C4894:E4894"/>
    <mergeCell ref="C4895:E4895"/>
    <mergeCell ref="A4896:A4897"/>
    <mergeCell ref="B4896:B4897"/>
    <mergeCell ref="C4896:E4897"/>
    <mergeCell ref="C4885:E4885"/>
    <mergeCell ref="C4886:E4886"/>
    <mergeCell ref="C4887:E4887"/>
    <mergeCell ref="C4888:E4888"/>
    <mergeCell ref="C4889:E4889"/>
    <mergeCell ref="C4890:E4890"/>
    <mergeCell ref="C4879:E4879"/>
    <mergeCell ref="C4880:E4880"/>
    <mergeCell ref="C4881:E4881"/>
    <mergeCell ref="C4882:E4882"/>
    <mergeCell ref="C4883:E4883"/>
    <mergeCell ref="C4884:E4884"/>
    <mergeCell ref="A4900:A4901"/>
    <mergeCell ref="B4900:B4901"/>
    <mergeCell ref="C4900:E4901"/>
    <mergeCell ref="F4900:F4901"/>
    <mergeCell ref="G4900:G4901"/>
    <mergeCell ref="A4902:A4903"/>
    <mergeCell ref="B4902:B4903"/>
    <mergeCell ref="C4902:E4903"/>
    <mergeCell ref="F4902:F4903"/>
    <mergeCell ref="G4902:G4903"/>
    <mergeCell ref="F4896:F4897"/>
    <mergeCell ref="G4896:G4897"/>
    <mergeCell ref="A4898:A4899"/>
    <mergeCell ref="B4898:B4899"/>
    <mergeCell ref="C4898:E4899"/>
    <mergeCell ref="F4898:F4899"/>
    <mergeCell ref="G4898:G4899"/>
    <mergeCell ref="A4908:A4909"/>
    <mergeCell ref="B4908:B4909"/>
    <mergeCell ref="C4908:E4909"/>
    <mergeCell ref="F4908:F4909"/>
    <mergeCell ref="G4908:G4909"/>
    <mergeCell ref="A4910:A4911"/>
    <mergeCell ref="B4910:B4911"/>
    <mergeCell ref="C4910:E4911"/>
    <mergeCell ref="F4910:F4911"/>
    <mergeCell ref="G4910:G4911"/>
    <mergeCell ref="A4904:A4905"/>
    <mergeCell ref="B4904:B4905"/>
    <mergeCell ref="C4904:E4905"/>
    <mergeCell ref="F4904:F4905"/>
    <mergeCell ref="G4904:G4905"/>
    <mergeCell ref="A4906:A4907"/>
    <mergeCell ref="B4906:B4907"/>
    <mergeCell ref="C4906:E4907"/>
    <mergeCell ref="F4906:F4907"/>
    <mergeCell ref="G4906:G4907"/>
    <mergeCell ref="A4916:A4917"/>
    <mergeCell ref="B4916:B4917"/>
    <mergeCell ref="C4916:E4917"/>
    <mergeCell ref="F4916:F4917"/>
    <mergeCell ref="G4916:G4917"/>
    <mergeCell ref="A4918:A4919"/>
    <mergeCell ref="B4918:B4919"/>
    <mergeCell ref="C4918:E4919"/>
    <mergeCell ref="F4918:F4919"/>
    <mergeCell ref="G4918:G4919"/>
    <mergeCell ref="A4912:A4913"/>
    <mergeCell ref="B4912:B4913"/>
    <mergeCell ref="C4912:E4913"/>
    <mergeCell ref="F4912:F4913"/>
    <mergeCell ref="G4912:G4913"/>
    <mergeCell ref="A4914:A4915"/>
    <mergeCell ref="B4914:B4915"/>
    <mergeCell ref="C4914:E4915"/>
    <mergeCell ref="F4914:F4915"/>
    <mergeCell ref="G4914:G4915"/>
    <mergeCell ref="A4924:A4925"/>
    <mergeCell ref="B4924:B4925"/>
    <mergeCell ref="C4924:E4925"/>
    <mergeCell ref="F4924:F4925"/>
    <mergeCell ref="G4924:G4925"/>
    <mergeCell ref="A4926:A4927"/>
    <mergeCell ref="B4926:B4927"/>
    <mergeCell ref="C4926:E4927"/>
    <mergeCell ref="F4926:F4927"/>
    <mergeCell ref="G4926:G4927"/>
    <mergeCell ref="A4920:A4921"/>
    <mergeCell ref="B4920:B4921"/>
    <mergeCell ref="C4920:E4921"/>
    <mergeCell ref="F4920:F4921"/>
    <mergeCell ref="G4920:G4921"/>
    <mergeCell ref="A4922:A4923"/>
    <mergeCell ref="B4922:B4923"/>
    <mergeCell ref="C4922:E4923"/>
    <mergeCell ref="F4922:F4923"/>
    <mergeCell ref="G4922:G4923"/>
    <mergeCell ref="A4932:A4933"/>
    <mergeCell ref="B4932:B4933"/>
    <mergeCell ref="C4932:E4933"/>
    <mergeCell ref="F4932:F4933"/>
    <mergeCell ref="G4932:G4933"/>
    <mergeCell ref="A4934:A4935"/>
    <mergeCell ref="B4934:B4935"/>
    <mergeCell ref="C4934:E4935"/>
    <mergeCell ref="F4934:F4935"/>
    <mergeCell ref="G4934:G4935"/>
    <mergeCell ref="A4928:A4929"/>
    <mergeCell ref="B4928:B4929"/>
    <mergeCell ref="C4928:E4929"/>
    <mergeCell ref="F4928:F4929"/>
    <mergeCell ref="G4928:G4929"/>
    <mergeCell ref="A4930:A4931"/>
    <mergeCell ref="B4930:B4931"/>
    <mergeCell ref="C4930:E4931"/>
    <mergeCell ref="F4930:F4931"/>
    <mergeCell ref="G4930:G4931"/>
    <mergeCell ref="C4943:E4943"/>
    <mergeCell ref="C4944:E4944"/>
    <mergeCell ref="C4945:E4945"/>
    <mergeCell ref="A4946:A4947"/>
    <mergeCell ref="B4946:B4947"/>
    <mergeCell ref="C4946:E4947"/>
    <mergeCell ref="A4940:A4941"/>
    <mergeCell ref="B4940:B4941"/>
    <mergeCell ref="C4940:E4941"/>
    <mergeCell ref="F4940:F4941"/>
    <mergeCell ref="G4940:G4941"/>
    <mergeCell ref="C4942:E4942"/>
    <mergeCell ref="A4936:A4937"/>
    <mergeCell ref="B4936:B4937"/>
    <mergeCell ref="C4936:E4937"/>
    <mergeCell ref="F4936:F4937"/>
    <mergeCell ref="G4936:G4937"/>
    <mergeCell ref="A4938:A4939"/>
    <mergeCell ref="B4938:B4939"/>
    <mergeCell ref="C4938:E4939"/>
    <mergeCell ref="F4938:F4939"/>
    <mergeCell ref="G4938:G4939"/>
    <mergeCell ref="A4953:A4954"/>
    <mergeCell ref="B4953:B4954"/>
    <mergeCell ref="C4953:E4954"/>
    <mergeCell ref="F4953:F4954"/>
    <mergeCell ref="G4953:G4954"/>
    <mergeCell ref="B4955:F4955"/>
    <mergeCell ref="C4950:E4950"/>
    <mergeCell ref="A4951:A4952"/>
    <mergeCell ref="B4951:B4952"/>
    <mergeCell ref="C4951:E4952"/>
    <mergeCell ref="F4951:F4952"/>
    <mergeCell ref="G4951:G4952"/>
    <mergeCell ref="F4946:F4947"/>
    <mergeCell ref="G4946:G4947"/>
    <mergeCell ref="A4948:A4949"/>
    <mergeCell ref="B4948:B4949"/>
    <mergeCell ref="C4948:E4949"/>
    <mergeCell ref="F4948:F4949"/>
    <mergeCell ref="G4948:G4949"/>
    <mergeCell ref="A4960:A4961"/>
    <mergeCell ref="B4960:B4961"/>
    <mergeCell ref="C4960:E4961"/>
    <mergeCell ref="F4960:F4961"/>
    <mergeCell ref="G4960:G4961"/>
    <mergeCell ref="A4962:A4963"/>
    <mergeCell ref="B4962:B4963"/>
    <mergeCell ref="C4962:E4963"/>
    <mergeCell ref="F4962:F4963"/>
    <mergeCell ref="G4962:G4963"/>
    <mergeCell ref="A4956:A4957"/>
    <mergeCell ref="B4956:B4957"/>
    <mergeCell ref="C4956:E4957"/>
    <mergeCell ref="F4956:F4957"/>
    <mergeCell ref="G4956:G4957"/>
    <mergeCell ref="A4958:A4959"/>
    <mergeCell ref="B4958:B4959"/>
    <mergeCell ref="C4958:E4959"/>
    <mergeCell ref="F4958:F4959"/>
    <mergeCell ref="G4958:G4959"/>
    <mergeCell ref="C4973:E4973"/>
    <mergeCell ref="C4974:E4974"/>
    <mergeCell ref="C4975:E4975"/>
    <mergeCell ref="A4976:A4977"/>
    <mergeCell ref="B4976:B4977"/>
    <mergeCell ref="C4976:E4977"/>
    <mergeCell ref="C4967:E4967"/>
    <mergeCell ref="C4968:E4968"/>
    <mergeCell ref="C4969:E4969"/>
    <mergeCell ref="C4970:E4970"/>
    <mergeCell ref="C4971:E4971"/>
    <mergeCell ref="C4972:E4972"/>
    <mergeCell ref="A4964:A4965"/>
    <mergeCell ref="B4964:B4965"/>
    <mergeCell ref="C4964:E4965"/>
    <mergeCell ref="F4964:F4965"/>
    <mergeCell ref="G4964:G4965"/>
    <mergeCell ref="B4966:F4966"/>
    <mergeCell ref="C4983:E4983"/>
    <mergeCell ref="B4984:F4984"/>
    <mergeCell ref="B4985:F4985"/>
    <mergeCell ref="C4986:E4986"/>
    <mergeCell ref="C4987:E4987"/>
    <mergeCell ref="C4988:E4988"/>
    <mergeCell ref="B4980:F4980"/>
    <mergeCell ref="A4981:A4982"/>
    <mergeCell ref="B4981:B4982"/>
    <mergeCell ref="C4981:E4982"/>
    <mergeCell ref="F4981:F4982"/>
    <mergeCell ref="G4981:G4982"/>
    <mergeCell ref="F4976:F4977"/>
    <mergeCell ref="G4976:G4977"/>
    <mergeCell ref="A4978:A4979"/>
    <mergeCell ref="B4978:B4979"/>
    <mergeCell ref="C4978:E4979"/>
    <mergeCell ref="F4978:F4979"/>
    <mergeCell ref="G4978:G4979"/>
    <mergeCell ref="C4995:E4995"/>
    <mergeCell ref="B4996:F4996"/>
    <mergeCell ref="C4997:E4997"/>
    <mergeCell ref="C4998:E4998"/>
    <mergeCell ref="B4999:F4999"/>
    <mergeCell ref="C5000:E5000"/>
    <mergeCell ref="A4992:A4993"/>
    <mergeCell ref="B4992:B4993"/>
    <mergeCell ref="C4992:E4993"/>
    <mergeCell ref="F4992:F4993"/>
    <mergeCell ref="G4992:G4993"/>
    <mergeCell ref="C4994:E4994"/>
    <mergeCell ref="A4989:A4990"/>
    <mergeCell ref="B4989:B4990"/>
    <mergeCell ref="C4989:E4990"/>
    <mergeCell ref="F4989:F4990"/>
    <mergeCell ref="G4989:G4990"/>
    <mergeCell ref="C4991:E4991"/>
    <mergeCell ref="C5013:E5013"/>
    <mergeCell ref="C5014:E5014"/>
    <mergeCell ref="C5015:E5015"/>
    <mergeCell ref="B5016:F5016"/>
    <mergeCell ref="C5017:E5017"/>
    <mergeCell ref="C5018:E5018"/>
    <mergeCell ref="C5007:E5007"/>
    <mergeCell ref="C5008:E5008"/>
    <mergeCell ref="C5009:E5009"/>
    <mergeCell ref="C5010:E5010"/>
    <mergeCell ref="C5011:E5011"/>
    <mergeCell ref="C5012:E5012"/>
    <mergeCell ref="C5001:E5001"/>
    <mergeCell ref="B5002:F5002"/>
    <mergeCell ref="B5003:F5003"/>
    <mergeCell ref="C5004:E5004"/>
    <mergeCell ref="C5005:E5005"/>
    <mergeCell ref="C5006:E5006"/>
    <mergeCell ref="F5025:F5026"/>
    <mergeCell ref="G5025:G5026"/>
    <mergeCell ref="C5027:E5027"/>
    <mergeCell ref="C5028:E5028"/>
    <mergeCell ref="C5029:E5029"/>
    <mergeCell ref="C5030:E5030"/>
    <mergeCell ref="C5022:E5022"/>
    <mergeCell ref="C5023:E5023"/>
    <mergeCell ref="C5024:E5024"/>
    <mergeCell ref="A5025:A5026"/>
    <mergeCell ref="B5025:B5026"/>
    <mergeCell ref="C5025:E5026"/>
    <mergeCell ref="C5019:E5019"/>
    <mergeCell ref="A5020:A5021"/>
    <mergeCell ref="B5020:B5021"/>
    <mergeCell ref="C5020:E5021"/>
    <mergeCell ref="F5020:F5021"/>
    <mergeCell ref="G5020:G5021"/>
    <mergeCell ref="C5040:E5040"/>
    <mergeCell ref="A5041:A5042"/>
    <mergeCell ref="B5041:B5042"/>
    <mergeCell ref="C5041:E5042"/>
    <mergeCell ref="F5041:F5042"/>
    <mergeCell ref="G5041:G5042"/>
    <mergeCell ref="C5037:E5037"/>
    <mergeCell ref="A5038:A5039"/>
    <mergeCell ref="B5038:B5039"/>
    <mergeCell ref="C5038:E5039"/>
    <mergeCell ref="F5038:F5039"/>
    <mergeCell ref="G5038:G5039"/>
    <mergeCell ref="C5031:E5031"/>
    <mergeCell ref="C5032:E5032"/>
    <mergeCell ref="C5033:E5033"/>
    <mergeCell ref="C5034:E5034"/>
    <mergeCell ref="C5035:E5035"/>
    <mergeCell ref="C5036:E5036"/>
    <mergeCell ref="C5050:E5050"/>
    <mergeCell ref="C5051:E5051"/>
    <mergeCell ref="C5052:E5052"/>
    <mergeCell ref="A5053:A5054"/>
    <mergeCell ref="B5053:B5054"/>
    <mergeCell ref="C5053:E5054"/>
    <mergeCell ref="A5046:A5047"/>
    <mergeCell ref="B5046:B5047"/>
    <mergeCell ref="C5046:E5047"/>
    <mergeCell ref="F5046:F5047"/>
    <mergeCell ref="G5046:G5047"/>
    <mergeCell ref="A5048:A5049"/>
    <mergeCell ref="B5048:B5049"/>
    <mergeCell ref="C5048:E5049"/>
    <mergeCell ref="F5048:F5049"/>
    <mergeCell ref="G5048:G5049"/>
    <mergeCell ref="C5043:E5043"/>
    <mergeCell ref="A5044:A5045"/>
    <mergeCell ref="B5044:B5045"/>
    <mergeCell ref="C5044:E5045"/>
    <mergeCell ref="F5044:F5045"/>
    <mergeCell ref="G5044:G5045"/>
    <mergeCell ref="A5061:A5062"/>
    <mergeCell ref="B5061:B5062"/>
    <mergeCell ref="C5061:E5062"/>
    <mergeCell ref="F5061:F5062"/>
    <mergeCell ref="G5061:G5062"/>
    <mergeCell ref="C5063:E5063"/>
    <mergeCell ref="C5058:E5058"/>
    <mergeCell ref="A5059:A5060"/>
    <mergeCell ref="B5059:B5060"/>
    <mergeCell ref="C5059:E5060"/>
    <mergeCell ref="F5059:F5060"/>
    <mergeCell ref="G5059:G5060"/>
    <mergeCell ref="F5053:F5054"/>
    <mergeCell ref="G5053:G5054"/>
    <mergeCell ref="C5055:E5055"/>
    <mergeCell ref="A5056:A5057"/>
    <mergeCell ref="B5056:B5057"/>
    <mergeCell ref="C5056:E5057"/>
    <mergeCell ref="F5056:F5057"/>
    <mergeCell ref="G5056:G5057"/>
    <mergeCell ref="A5071:A5072"/>
    <mergeCell ref="B5071:B5072"/>
    <mergeCell ref="C5071:E5072"/>
    <mergeCell ref="F5071:F5072"/>
    <mergeCell ref="G5071:G5072"/>
    <mergeCell ref="C5073:E5073"/>
    <mergeCell ref="A5067:A5068"/>
    <mergeCell ref="B5067:B5068"/>
    <mergeCell ref="C5067:E5068"/>
    <mergeCell ref="F5067:F5068"/>
    <mergeCell ref="G5067:G5068"/>
    <mergeCell ref="A5069:A5070"/>
    <mergeCell ref="B5069:B5070"/>
    <mergeCell ref="C5069:E5070"/>
    <mergeCell ref="F5069:F5070"/>
    <mergeCell ref="G5069:G5070"/>
    <mergeCell ref="A5064:A5065"/>
    <mergeCell ref="B5064:B5065"/>
    <mergeCell ref="C5064:E5065"/>
    <mergeCell ref="F5064:F5065"/>
    <mergeCell ref="G5064:G5065"/>
    <mergeCell ref="C5066:E5066"/>
    <mergeCell ref="A5081:A5082"/>
    <mergeCell ref="B5081:B5082"/>
    <mergeCell ref="C5081:E5082"/>
    <mergeCell ref="F5081:F5082"/>
    <mergeCell ref="G5081:G5082"/>
    <mergeCell ref="B5083:F5083"/>
    <mergeCell ref="A5077:A5078"/>
    <mergeCell ref="B5077:B5078"/>
    <mergeCell ref="C5077:E5078"/>
    <mergeCell ref="F5077:F5078"/>
    <mergeCell ref="G5077:G5078"/>
    <mergeCell ref="A5079:A5080"/>
    <mergeCell ref="B5079:B5080"/>
    <mergeCell ref="C5079:E5080"/>
    <mergeCell ref="F5079:F5080"/>
    <mergeCell ref="G5079:G5080"/>
    <mergeCell ref="A5074:A5075"/>
    <mergeCell ref="B5074:B5075"/>
    <mergeCell ref="C5074:E5075"/>
    <mergeCell ref="F5074:F5075"/>
    <mergeCell ref="G5074:G5075"/>
    <mergeCell ref="C5076:E5076"/>
    <mergeCell ref="A5088:A5089"/>
    <mergeCell ref="B5088:B5089"/>
    <mergeCell ref="C5088:E5089"/>
    <mergeCell ref="F5088:F5089"/>
    <mergeCell ref="G5088:G5089"/>
    <mergeCell ref="A5090:A5091"/>
    <mergeCell ref="B5090:B5091"/>
    <mergeCell ref="C5090:E5091"/>
    <mergeCell ref="F5090:F5091"/>
    <mergeCell ref="G5090:G5091"/>
    <mergeCell ref="A5084:A5085"/>
    <mergeCell ref="B5084:B5085"/>
    <mergeCell ref="C5084:E5085"/>
    <mergeCell ref="F5084:F5085"/>
    <mergeCell ref="G5084:G5085"/>
    <mergeCell ref="A5086:A5087"/>
    <mergeCell ref="B5086:B5087"/>
    <mergeCell ref="C5086:E5087"/>
    <mergeCell ref="F5086:F5087"/>
    <mergeCell ref="G5086:G5087"/>
    <mergeCell ref="G5097:G5098"/>
    <mergeCell ref="A5099:A5100"/>
    <mergeCell ref="B5099:B5100"/>
    <mergeCell ref="C5099:E5100"/>
    <mergeCell ref="F5099:F5100"/>
    <mergeCell ref="G5099:G5100"/>
    <mergeCell ref="B5095:F5095"/>
    <mergeCell ref="C5096:E5096"/>
    <mergeCell ref="A5097:A5098"/>
    <mergeCell ref="B5097:B5098"/>
    <mergeCell ref="C5097:E5098"/>
    <mergeCell ref="F5097:F5098"/>
    <mergeCell ref="A5092:A5093"/>
    <mergeCell ref="B5092:B5093"/>
    <mergeCell ref="C5092:E5093"/>
    <mergeCell ref="F5092:F5093"/>
    <mergeCell ref="G5092:G5093"/>
    <mergeCell ref="B5094:F5094"/>
    <mergeCell ref="F5110:F5111"/>
    <mergeCell ref="G5110:G5111"/>
    <mergeCell ref="C5112:E5112"/>
    <mergeCell ref="A5113:A5114"/>
    <mergeCell ref="B5113:B5114"/>
    <mergeCell ref="C5113:E5114"/>
    <mergeCell ref="F5113:F5114"/>
    <mergeCell ref="G5113:G5114"/>
    <mergeCell ref="C5105:E5105"/>
    <mergeCell ref="C5106:E5106"/>
    <mergeCell ref="C5107:E5107"/>
    <mergeCell ref="C5108:E5108"/>
    <mergeCell ref="C5109:E5109"/>
    <mergeCell ref="A5110:A5111"/>
    <mergeCell ref="B5110:B5111"/>
    <mergeCell ref="C5110:E5111"/>
    <mergeCell ref="A5101:A5102"/>
    <mergeCell ref="B5101:B5102"/>
    <mergeCell ref="C5101:E5102"/>
    <mergeCell ref="F5101:F5102"/>
    <mergeCell ref="G5101:G5102"/>
    <mergeCell ref="A5103:A5104"/>
    <mergeCell ref="B5103:B5104"/>
    <mergeCell ref="C5103:E5104"/>
    <mergeCell ref="F5103:F5104"/>
    <mergeCell ref="G5103:G5104"/>
    <mergeCell ref="C5122:E5122"/>
    <mergeCell ref="A5123:A5124"/>
    <mergeCell ref="B5123:B5124"/>
    <mergeCell ref="C5123:E5124"/>
    <mergeCell ref="F5123:F5124"/>
    <mergeCell ref="G5123:G5124"/>
    <mergeCell ref="A5118:A5119"/>
    <mergeCell ref="B5118:B5119"/>
    <mergeCell ref="C5118:E5119"/>
    <mergeCell ref="F5118:F5119"/>
    <mergeCell ref="G5118:G5119"/>
    <mergeCell ref="A5120:A5121"/>
    <mergeCell ref="B5120:B5121"/>
    <mergeCell ref="C5120:E5121"/>
    <mergeCell ref="F5120:F5121"/>
    <mergeCell ref="G5120:G5121"/>
    <mergeCell ref="A5115:A5116"/>
    <mergeCell ref="B5115:B5116"/>
    <mergeCell ref="C5115:E5116"/>
    <mergeCell ref="F5115:F5116"/>
    <mergeCell ref="G5115:G5116"/>
    <mergeCell ref="C5117:E5117"/>
    <mergeCell ref="A5129:A5130"/>
    <mergeCell ref="B5129:B5130"/>
    <mergeCell ref="C5129:E5130"/>
    <mergeCell ref="F5129:F5130"/>
    <mergeCell ref="G5129:G5130"/>
    <mergeCell ref="A5131:A5132"/>
    <mergeCell ref="B5131:B5132"/>
    <mergeCell ref="C5131:E5132"/>
    <mergeCell ref="F5131:F5132"/>
    <mergeCell ref="G5131:G5132"/>
    <mergeCell ref="A5125:A5126"/>
    <mergeCell ref="B5125:B5126"/>
    <mergeCell ref="C5125:E5126"/>
    <mergeCell ref="F5125:F5126"/>
    <mergeCell ref="G5125:G5126"/>
    <mergeCell ref="A5127:A5128"/>
    <mergeCell ref="B5127:B5128"/>
    <mergeCell ref="C5127:E5128"/>
    <mergeCell ref="F5127:F5128"/>
    <mergeCell ref="G5127:G5128"/>
    <mergeCell ref="A5140:A5141"/>
    <mergeCell ref="B5140:B5141"/>
    <mergeCell ref="C5140:E5141"/>
    <mergeCell ref="F5140:F5141"/>
    <mergeCell ref="G5140:G5141"/>
    <mergeCell ref="C5142:E5142"/>
    <mergeCell ref="C5137:E5137"/>
    <mergeCell ref="A5138:A5139"/>
    <mergeCell ref="B5138:B5139"/>
    <mergeCell ref="C5138:E5139"/>
    <mergeCell ref="F5138:F5139"/>
    <mergeCell ref="G5138:G5139"/>
    <mergeCell ref="A5133:A5134"/>
    <mergeCell ref="B5133:B5134"/>
    <mergeCell ref="C5133:E5134"/>
    <mergeCell ref="F5133:F5134"/>
    <mergeCell ref="G5133:G5134"/>
    <mergeCell ref="A5135:A5136"/>
    <mergeCell ref="B5135:B5136"/>
    <mergeCell ref="C5135:E5136"/>
    <mergeCell ref="F5135:F5136"/>
    <mergeCell ref="G5135:G5136"/>
    <mergeCell ref="F5152:F5153"/>
    <mergeCell ref="G5152:G5153"/>
    <mergeCell ref="C5154:E5154"/>
    <mergeCell ref="C5155:E5155"/>
    <mergeCell ref="A5156:A5157"/>
    <mergeCell ref="B5156:B5157"/>
    <mergeCell ref="C5156:E5157"/>
    <mergeCell ref="F5156:F5157"/>
    <mergeCell ref="G5156:G5157"/>
    <mergeCell ref="C5149:E5149"/>
    <mergeCell ref="C5150:E5150"/>
    <mergeCell ref="C5151:E5151"/>
    <mergeCell ref="A5152:A5153"/>
    <mergeCell ref="B5152:B5153"/>
    <mergeCell ref="C5152:E5153"/>
    <mergeCell ref="C5143:E5143"/>
    <mergeCell ref="C5144:E5144"/>
    <mergeCell ref="C5145:E5145"/>
    <mergeCell ref="C5146:E5146"/>
    <mergeCell ref="B5147:F5147"/>
    <mergeCell ref="C5148:E5148"/>
    <mergeCell ref="C5169:E5169"/>
    <mergeCell ref="C5170:E5170"/>
    <mergeCell ref="C5171:E5171"/>
    <mergeCell ref="C5172:E5172"/>
    <mergeCell ref="C5173:E5173"/>
    <mergeCell ref="A5174:A5175"/>
    <mergeCell ref="B5174:B5175"/>
    <mergeCell ref="C5174:E5175"/>
    <mergeCell ref="F5163:F5164"/>
    <mergeCell ref="G5163:G5164"/>
    <mergeCell ref="C5165:E5165"/>
    <mergeCell ref="C5166:E5166"/>
    <mergeCell ref="C5167:E5167"/>
    <mergeCell ref="C5168:E5168"/>
    <mergeCell ref="C5158:E5158"/>
    <mergeCell ref="C5159:E5159"/>
    <mergeCell ref="C5160:E5160"/>
    <mergeCell ref="C5161:E5161"/>
    <mergeCell ref="C5162:E5162"/>
    <mergeCell ref="A5163:A5164"/>
    <mergeCell ref="B5163:B5164"/>
    <mergeCell ref="C5163:E5164"/>
    <mergeCell ref="C5184:E5184"/>
    <mergeCell ref="C5185:E5185"/>
    <mergeCell ref="C5186:E5186"/>
    <mergeCell ref="B5187:F5187"/>
    <mergeCell ref="C5188:E5188"/>
    <mergeCell ref="C5189:E5189"/>
    <mergeCell ref="C5178:E5178"/>
    <mergeCell ref="C5179:E5179"/>
    <mergeCell ref="C5180:E5180"/>
    <mergeCell ref="C5181:E5181"/>
    <mergeCell ref="C5182:E5182"/>
    <mergeCell ref="C5183:E5183"/>
    <mergeCell ref="F5174:F5175"/>
    <mergeCell ref="G5174:G5175"/>
    <mergeCell ref="A5176:A5177"/>
    <mergeCell ref="B5176:B5177"/>
    <mergeCell ref="C5176:E5177"/>
    <mergeCell ref="F5176:F5177"/>
    <mergeCell ref="G5176:G5177"/>
    <mergeCell ref="A5199:A5200"/>
    <mergeCell ref="B5199:B5200"/>
    <mergeCell ref="C5199:E5200"/>
    <mergeCell ref="F5199:F5200"/>
    <mergeCell ref="G5199:G5200"/>
    <mergeCell ref="C5201:E5201"/>
    <mergeCell ref="C5196:E5196"/>
    <mergeCell ref="A5197:A5198"/>
    <mergeCell ref="B5197:B5198"/>
    <mergeCell ref="C5197:E5198"/>
    <mergeCell ref="F5197:F5198"/>
    <mergeCell ref="G5197:G5198"/>
    <mergeCell ref="C5190:E5190"/>
    <mergeCell ref="C5191:E5191"/>
    <mergeCell ref="C5192:E5192"/>
    <mergeCell ref="C5193:E5193"/>
    <mergeCell ref="B5194:F5194"/>
    <mergeCell ref="B5195:F5195"/>
    <mergeCell ref="G5209:G5210"/>
    <mergeCell ref="B5211:F5211"/>
    <mergeCell ref="A5205:A5206"/>
    <mergeCell ref="B5205:B5206"/>
    <mergeCell ref="C5205:E5206"/>
    <mergeCell ref="F5205:F5206"/>
    <mergeCell ref="G5205:G5206"/>
    <mergeCell ref="A5207:A5208"/>
    <mergeCell ref="B5207:B5208"/>
    <mergeCell ref="C5207:E5208"/>
    <mergeCell ref="F5207:F5208"/>
    <mergeCell ref="G5207:G5208"/>
    <mergeCell ref="C5202:E5202"/>
    <mergeCell ref="A5203:A5204"/>
    <mergeCell ref="B5203:B5204"/>
    <mergeCell ref="C5203:E5204"/>
    <mergeCell ref="F5203:F5204"/>
    <mergeCell ref="G5203:G5204"/>
    <mergeCell ref="C5218:E5218"/>
    <mergeCell ref="C5219:E5219"/>
    <mergeCell ref="C5220:E5220"/>
    <mergeCell ref="C5221:E5221"/>
    <mergeCell ref="B5222:F5222"/>
    <mergeCell ref="A5223:A5224"/>
    <mergeCell ref="B5223:B5224"/>
    <mergeCell ref="C5223:E5224"/>
    <mergeCell ref="F5223:F5224"/>
    <mergeCell ref="C5212:E5212"/>
    <mergeCell ref="C5213:E5213"/>
    <mergeCell ref="C5214:E5214"/>
    <mergeCell ref="C5215:E5215"/>
    <mergeCell ref="C5216:E5216"/>
    <mergeCell ref="C5217:E5217"/>
    <mergeCell ref="A5209:A5210"/>
    <mergeCell ref="B5209:B5210"/>
    <mergeCell ref="C5209:E5210"/>
    <mergeCell ref="F5209:F5210"/>
    <mergeCell ref="C5232:E5232"/>
    <mergeCell ref="C5233:E5233"/>
    <mergeCell ref="C5234:E5234"/>
    <mergeCell ref="A5235:A5236"/>
    <mergeCell ref="B5235:B5236"/>
    <mergeCell ref="C5235:E5236"/>
    <mergeCell ref="A5228:A5229"/>
    <mergeCell ref="B5228:B5229"/>
    <mergeCell ref="C5228:E5229"/>
    <mergeCell ref="F5228:F5229"/>
    <mergeCell ref="G5228:G5229"/>
    <mergeCell ref="A5230:A5231"/>
    <mergeCell ref="B5230:B5231"/>
    <mergeCell ref="C5230:E5231"/>
    <mergeCell ref="F5230:F5231"/>
    <mergeCell ref="G5230:G5231"/>
    <mergeCell ref="G5223:G5224"/>
    <mergeCell ref="C5225:E5225"/>
    <mergeCell ref="A5226:A5227"/>
    <mergeCell ref="B5226:B5227"/>
    <mergeCell ref="C5226:E5227"/>
    <mergeCell ref="F5226:F5227"/>
    <mergeCell ref="G5226:G5227"/>
    <mergeCell ref="A5239:A5240"/>
    <mergeCell ref="B5239:B5240"/>
    <mergeCell ref="C5239:E5240"/>
    <mergeCell ref="F5239:F5240"/>
    <mergeCell ref="G5239:G5240"/>
    <mergeCell ref="A5241:A5242"/>
    <mergeCell ref="B5241:B5242"/>
    <mergeCell ref="C5241:E5242"/>
    <mergeCell ref="F5241:F5242"/>
    <mergeCell ref="G5241:G5242"/>
    <mergeCell ref="F5235:F5236"/>
    <mergeCell ref="G5235:G5236"/>
    <mergeCell ref="A5237:A5238"/>
    <mergeCell ref="B5237:B5238"/>
    <mergeCell ref="C5237:E5238"/>
    <mergeCell ref="F5237:F5238"/>
    <mergeCell ref="G5237:G5238"/>
    <mergeCell ref="A5247:A5248"/>
    <mergeCell ref="B5247:B5248"/>
    <mergeCell ref="C5247:E5248"/>
    <mergeCell ref="F5247:F5248"/>
    <mergeCell ref="G5247:G5248"/>
    <mergeCell ref="A5249:A5250"/>
    <mergeCell ref="B5249:B5250"/>
    <mergeCell ref="C5249:E5250"/>
    <mergeCell ref="F5249:F5250"/>
    <mergeCell ref="G5249:G5250"/>
    <mergeCell ref="A5243:A5244"/>
    <mergeCell ref="B5243:B5244"/>
    <mergeCell ref="C5243:E5244"/>
    <mergeCell ref="F5243:F5244"/>
    <mergeCell ref="G5243:G5244"/>
    <mergeCell ref="A5245:A5246"/>
    <mergeCell ref="B5245:B5246"/>
    <mergeCell ref="C5245:E5246"/>
    <mergeCell ref="F5245:F5246"/>
    <mergeCell ref="G5245:G5246"/>
    <mergeCell ref="A5255:A5256"/>
    <mergeCell ref="B5255:B5256"/>
    <mergeCell ref="C5255:E5256"/>
    <mergeCell ref="F5255:F5256"/>
    <mergeCell ref="G5255:G5256"/>
    <mergeCell ref="A5257:A5258"/>
    <mergeCell ref="B5257:B5258"/>
    <mergeCell ref="C5257:E5258"/>
    <mergeCell ref="F5257:F5258"/>
    <mergeCell ref="G5257:G5258"/>
    <mergeCell ref="A5251:A5252"/>
    <mergeCell ref="B5251:B5252"/>
    <mergeCell ref="C5251:E5252"/>
    <mergeCell ref="F5251:F5252"/>
    <mergeCell ref="G5251:G5252"/>
    <mergeCell ref="A5253:A5254"/>
    <mergeCell ref="B5253:B5254"/>
    <mergeCell ref="C5253:E5254"/>
    <mergeCell ref="F5253:F5254"/>
    <mergeCell ref="G5253:G5254"/>
    <mergeCell ref="C5269:E5269"/>
    <mergeCell ref="C5270:E5270"/>
    <mergeCell ref="C5271:E5271"/>
    <mergeCell ref="C5272:E5272"/>
    <mergeCell ref="C5273:E5273"/>
    <mergeCell ref="C5274:E5274"/>
    <mergeCell ref="B5263:F5263"/>
    <mergeCell ref="C5264:E5264"/>
    <mergeCell ref="C5265:E5265"/>
    <mergeCell ref="C5266:E5266"/>
    <mergeCell ref="C5267:E5267"/>
    <mergeCell ref="C5268:E5268"/>
    <mergeCell ref="A5259:A5260"/>
    <mergeCell ref="B5259:B5260"/>
    <mergeCell ref="C5259:E5260"/>
    <mergeCell ref="F5259:F5260"/>
    <mergeCell ref="G5259:G5260"/>
    <mergeCell ref="A5261:A5262"/>
    <mergeCell ref="B5261:B5262"/>
    <mergeCell ref="C5261:E5262"/>
    <mergeCell ref="F5261:F5262"/>
    <mergeCell ref="G5261:G5262"/>
    <mergeCell ref="C5279:E5279"/>
    <mergeCell ref="C5280:E5280"/>
    <mergeCell ref="C5281:E5281"/>
    <mergeCell ref="C5282:E5282"/>
    <mergeCell ref="A5283:A5284"/>
    <mergeCell ref="B5283:B5284"/>
    <mergeCell ref="C5283:E5284"/>
    <mergeCell ref="A5275:A5276"/>
    <mergeCell ref="B5275:B5276"/>
    <mergeCell ref="C5275:E5276"/>
    <mergeCell ref="F5275:F5276"/>
    <mergeCell ref="G5275:G5276"/>
    <mergeCell ref="A5277:A5278"/>
    <mergeCell ref="B5277:B5278"/>
    <mergeCell ref="C5277:E5278"/>
    <mergeCell ref="F5277:F5278"/>
    <mergeCell ref="G5277:G5278"/>
    <mergeCell ref="G5290:G5291"/>
    <mergeCell ref="A5292:A5293"/>
    <mergeCell ref="B5292:B5293"/>
    <mergeCell ref="C5292:E5293"/>
    <mergeCell ref="F5292:F5293"/>
    <mergeCell ref="G5292:G5293"/>
    <mergeCell ref="C5288:E5288"/>
    <mergeCell ref="C5289:E5289"/>
    <mergeCell ref="A5290:A5291"/>
    <mergeCell ref="B5290:B5291"/>
    <mergeCell ref="C5290:E5291"/>
    <mergeCell ref="F5290:F5291"/>
    <mergeCell ref="F5283:F5284"/>
    <mergeCell ref="G5283:G5284"/>
    <mergeCell ref="C5285:E5285"/>
    <mergeCell ref="A5286:A5287"/>
    <mergeCell ref="B5286:B5287"/>
    <mergeCell ref="C5286:E5287"/>
    <mergeCell ref="F5286:F5287"/>
    <mergeCell ref="G5286:G5287"/>
    <mergeCell ref="F5300:F5301"/>
    <mergeCell ref="G5300:G5301"/>
    <mergeCell ref="A5302:A5303"/>
    <mergeCell ref="B5302:B5303"/>
    <mergeCell ref="C5302:E5303"/>
    <mergeCell ref="F5302:F5303"/>
    <mergeCell ref="G5302:G5303"/>
    <mergeCell ref="C5297:E5297"/>
    <mergeCell ref="C5298:E5298"/>
    <mergeCell ref="C5299:E5299"/>
    <mergeCell ref="A5300:A5301"/>
    <mergeCell ref="B5300:B5301"/>
    <mergeCell ref="C5300:E5301"/>
    <mergeCell ref="A5294:A5295"/>
    <mergeCell ref="B5294:B5295"/>
    <mergeCell ref="C5294:E5295"/>
    <mergeCell ref="F5294:F5295"/>
    <mergeCell ref="G5294:G5295"/>
    <mergeCell ref="C5296:E5296"/>
    <mergeCell ref="B5312:F5312"/>
    <mergeCell ref="C5313:E5313"/>
    <mergeCell ref="C5314:E5314"/>
    <mergeCell ref="C5315:E5315"/>
    <mergeCell ref="C5316:E5316"/>
    <mergeCell ref="C5317:E5317"/>
    <mergeCell ref="A5308:A5309"/>
    <mergeCell ref="B5308:B5309"/>
    <mergeCell ref="C5308:E5309"/>
    <mergeCell ref="F5308:F5309"/>
    <mergeCell ref="G5308:G5309"/>
    <mergeCell ref="A5310:A5311"/>
    <mergeCell ref="B5310:B5311"/>
    <mergeCell ref="C5310:E5311"/>
    <mergeCell ref="F5310:F5311"/>
    <mergeCell ref="G5310:G5311"/>
    <mergeCell ref="A5304:A5305"/>
    <mergeCell ref="B5304:B5305"/>
    <mergeCell ref="C5304:E5305"/>
    <mergeCell ref="F5304:F5305"/>
    <mergeCell ref="G5304:G5305"/>
    <mergeCell ref="A5306:A5307"/>
    <mergeCell ref="B5306:B5307"/>
    <mergeCell ref="C5306:E5307"/>
    <mergeCell ref="F5306:F5307"/>
    <mergeCell ref="G5306:G5307"/>
    <mergeCell ref="F5328:F5329"/>
    <mergeCell ref="G5328:G5329"/>
    <mergeCell ref="A5330:A5331"/>
    <mergeCell ref="B5330:B5331"/>
    <mergeCell ref="C5330:E5331"/>
    <mergeCell ref="F5330:F5331"/>
    <mergeCell ref="G5330:G5331"/>
    <mergeCell ref="C5324:E5324"/>
    <mergeCell ref="C5325:E5325"/>
    <mergeCell ref="C5326:E5326"/>
    <mergeCell ref="C5327:E5327"/>
    <mergeCell ref="A5328:A5329"/>
    <mergeCell ref="B5328:B5329"/>
    <mergeCell ref="C5328:E5329"/>
    <mergeCell ref="C5318:E5318"/>
    <mergeCell ref="B5319:F5319"/>
    <mergeCell ref="B5320:F5320"/>
    <mergeCell ref="C5321:E5321"/>
    <mergeCell ref="C5322:E5322"/>
    <mergeCell ref="C5323:E5323"/>
    <mergeCell ref="A5336:A5337"/>
    <mergeCell ref="B5336:B5337"/>
    <mergeCell ref="C5336:E5337"/>
    <mergeCell ref="F5336:F5337"/>
    <mergeCell ref="G5336:G5337"/>
    <mergeCell ref="A5338:A5339"/>
    <mergeCell ref="B5338:B5339"/>
    <mergeCell ref="C5338:E5339"/>
    <mergeCell ref="F5338:F5339"/>
    <mergeCell ref="G5338:G5339"/>
    <mergeCell ref="A5332:A5333"/>
    <mergeCell ref="B5332:B5333"/>
    <mergeCell ref="C5332:E5333"/>
    <mergeCell ref="F5332:F5333"/>
    <mergeCell ref="G5332:G5333"/>
    <mergeCell ref="A5334:A5335"/>
    <mergeCell ref="B5334:B5335"/>
    <mergeCell ref="C5334:E5335"/>
    <mergeCell ref="F5334:F5335"/>
    <mergeCell ref="G5334:G5335"/>
    <mergeCell ref="A5350:A5351"/>
    <mergeCell ref="B5350:B5351"/>
    <mergeCell ref="C5350:E5351"/>
    <mergeCell ref="F5350:F5351"/>
    <mergeCell ref="G5350:G5351"/>
    <mergeCell ref="A5352:A5353"/>
    <mergeCell ref="B5352:B5353"/>
    <mergeCell ref="C5352:E5353"/>
    <mergeCell ref="F5352:F5353"/>
    <mergeCell ref="G5352:G5353"/>
    <mergeCell ref="C5344:E5344"/>
    <mergeCell ref="C5345:E5345"/>
    <mergeCell ref="C5346:E5346"/>
    <mergeCell ref="C5347:E5347"/>
    <mergeCell ref="C5348:E5348"/>
    <mergeCell ref="C5349:E5349"/>
    <mergeCell ref="A5340:A5341"/>
    <mergeCell ref="B5340:B5341"/>
    <mergeCell ref="C5340:E5341"/>
    <mergeCell ref="F5340:F5341"/>
    <mergeCell ref="G5340:G5341"/>
    <mergeCell ref="A5342:A5343"/>
    <mergeCell ref="B5342:B5343"/>
    <mergeCell ref="C5342:E5343"/>
    <mergeCell ref="F5342:F5343"/>
    <mergeCell ref="G5342:G5343"/>
    <mergeCell ref="B5362:F5362"/>
    <mergeCell ref="A5363:A5364"/>
    <mergeCell ref="B5363:B5364"/>
    <mergeCell ref="C5363:E5364"/>
    <mergeCell ref="F5363:F5364"/>
    <mergeCell ref="G5363:G5364"/>
    <mergeCell ref="A5358:A5359"/>
    <mergeCell ref="B5358:B5359"/>
    <mergeCell ref="C5358:E5359"/>
    <mergeCell ref="F5358:F5359"/>
    <mergeCell ref="G5358:G5359"/>
    <mergeCell ref="A5360:A5361"/>
    <mergeCell ref="B5360:B5361"/>
    <mergeCell ref="C5360:E5361"/>
    <mergeCell ref="F5360:F5361"/>
    <mergeCell ref="G5360:G5361"/>
    <mergeCell ref="A5354:A5355"/>
    <mergeCell ref="B5354:B5355"/>
    <mergeCell ref="C5354:E5355"/>
    <mergeCell ref="F5354:F5355"/>
    <mergeCell ref="G5354:G5355"/>
    <mergeCell ref="A5356:A5357"/>
    <mergeCell ref="B5356:B5357"/>
    <mergeCell ref="C5356:E5357"/>
    <mergeCell ref="F5356:F5357"/>
    <mergeCell ref="G5356:G5357"/>
    <mergeCell ref="A5369:A5370"/>
    <mergeCell ref="B5369:B5370"/>
    <mergeCell ref="C5369:E5370"/>
    <mergeCell ref="F5369:F5370"/>
    <mergeCell ref="G5369:G5370"/>
    <mergeCell ref="A5371:A5372"/>
    <mergeCell ref="B5371:B5372"/>
    <mergeCell ref="C5371:E5372"/>
    <mergeCell ref="F5371:F5372"/>
    <mergeCell ref="G5371:G5372"/>
    <mergeCell ref="A5365:A5366"/>
    <mergeCell ref="B5365:B5366"/>
    <mergeCell ref="C5365:E5366"/>
    <mergeCell ref="F5365:F5366"/>
    <mergeCell ref="G5365:G5366"/>
    <mergeCell ref="A5367:A5368"/>
    <mergeCell ref="B5367:B5368"/>
    <mergeCell ref="C5367:E5368"/>
    <mergeCell ref="F5367:F5368"/>
    <mergeCell ref="G5367:G5368"/>
    <mergeCell ref="A5377:A5378"/>
    <mergeCell ref="B5377:B5378"/>
    <mergeCell ref="C5377:E5378"/>
    <mergeCell ref="F5377:F5378"/>
    <mergeCell ref="G5377:G5378"/>
    <mergeCell ref="A5379:A5380"/>
    <mergeCell ref="B5379:B5380"/>
    <mergeCell ref="C5379:E5380"/>
    <mergeCell ref="F5379:F5380"/>
    <mergeCell ref="G5379:G5380"/>
    <mergeCell ref="A5373:A5374"/>
    <mergeCell ref="B5373:B5374"/>
    <mergeCell ref="C5373:E5374"/>
    <mergeCell ref="F5373:F5374"/>
    <mergeCell ref="G5373:G5374"/>
    <mergeCell ref="A5375:A5376"/>
    <mergeCell ref="B5375:B5376"/>
    <mergeCell ref="C5375:E5376"/>
    <mergeCell ref="F5375:F5376"/>
    <mergeCell ref="G5375:G5376"/>
    <mergeCell ref="B5388:F5388"/>
    <mergeCell ref="A5389:A5390"/>
    <mergeCell ref="B5389:B5390"/>
    <mergeCell ref="C5389:E5390"/>
    <mergeCell ref="F5389:F5390"/>
    <mergeCell ref="G5389:G5390"/>
    <mergeCell ref="A5385:A5386"/>
    <mergeCell ref="B5385:B5386"/>
    <mergeCell ref="C5385:E5386"/>
    <mergeCell ref="F5385:F5386"/>
    <mergeCell ref="G5385:G5386"/>
    <mergeCell ref="B5387:F5387"/>
    <mergeCell ref="A5381:A5382"/>
    <mergeCell ref="B5381:B5382"/>
    <mergeCell ref="C5381:E5382"/>
    <mergeCell ref="F5381:F5382"/>
    <mergeCell ref="G5381:G5382"/>
    <mergeCell ref="A5383:A5384"/>
    <mergeCell ref="B5383:B5384"/>
    <mergeCell ref="C5383:E5384"/>
    <mergeCell ref="F5383:F5384"/>
    <mergeCell ref="G5383:G5384"/>
    <mergeCell ref="A5395:A5396"/>
    <mergeCell ref="B5395:B5396"/>
    <mergeCell ref="C5395:E5396"/>
    <mergeCell ref="F5395:F5396"/>
    <mergeCell ref="G5395:G5396"/>
    <mergeCell ref="A5397:A5398"/>
    <mergeCell ref="B5397:B5398"/>
    <mergeCell ref="C5397:E5398"/>
    <mergeCell ref="F5397:F5398"/>
    <mergeCell ref="G5397:G5398"/>
    <mergeCell ref="A5391:A5392"/>
    <mergeCell ref="B5391:B5392"/>
    <mergeCell ref="C5391:E5392"/>
    <mergeCell ref="F5391:F5392"/>
    <mergeCell ref="G5391:G5392"/>
    <mergeCell ref="A5393:A5394"/>
    <mergeCell ref="B5393:B5394"/>
    <mergeCell ref="C5393:E5394"/>
    <mergeCell ref="F5393:F5394"/>
    <mergeCell ref="G5393:G5394"/>
    <mergeCell ref="A5403:A5404"/>
    <mergeCell ref="B5403:B5404"/>
    <mergeCell ref="C5403:E5404"/>
    <mergeCell ref="F5403:F5404"/>
    <mergeCell ref="G5403:G5404"/>
    <mergeCell ref="A5405:A5406"/>
    <mergeCell ref="B5405:B5406"/>
    <mergeCell ref="C5405:E5406"/>
    <mergeCell ref="F5405:F5406"/>
    <mergeCell ref="G5405:G5406"/>
    <mergeCell ref="A5399:A5400"/>
    <mergeCell ref="B5399:B5400"/>
    <mergeCell ref="C5399:E5400"/>
    <mergeCell ref="F5399:F5400"/>
    <mergeCell ref="G5399:G5400"/>
    <mergeCell ref="A5401:A5402"/>
    <mergeCell ref="B5401:B5402"/>
    <mergeCell ref="C5401:E5402"/>
    <mergeCell ref="F5401:F5402"/>
    <mergeCell ref="G5401:G5402"/>
    <mergeCell ref="A5411:A5412"/>
    <mergeCell ref="B5411:B5412"/>
    <mergeCell ref="C5411:E5412"/>
    <mergeCell ref="F5411:F5412"/>
    <mergeCell ref="G5411:G5412"/>
    <mergeCell ref="A5413:A5414"/>
    <mergeCell ref="B5413:B5414"/>
    <mergeCell ref="C5413:E5414"/>
    <mergeCell ref="F5413:F5414"/>
    <mergeCell ref="G5413:G5414"/>
    <mergeCell ref="A5407:A5408"/>
    <mergeCell ref="B5407:B5408"/>
    <mergeCell ref="C5407:E5408"/>
    <mergeCell ref="F5407:F5408"/>
    <mergeCell ref="G5407:G5408"/>
    <mergeCell ref="A5409:A5410"/>
    <mergeCell ref="B5409:B5410"/>
    <mergeCell ref="C5409:E5410"/>
    <mergeCell ref="F5409:F5410"/>
    <mergeCell ref="G5409:G5410"/>
    <mergeCell ref="A5419:A5420"/>
    <mergeCell ref="B5419:B5420"/>
    <mergeCell ref="C5419:E5420"/>
    <mergeCell ref="F5419:F5420"/>
    <mergeCell ref="G5419:G5420"/>
    <mergeCell ref="A5421:A5422"/>
    <mergeCell ref="B5421:B5422"/>
    <mergeCell ref="C5421:E5422"/>
    <mergeCell ref="F5421:F5422"/>
    <mergeCell ref="G5421:G5422"/>
    <mergeCell ref="A5415:A5416"/>
    <mergeCell ref="B5415:B5416"/>
    <mergeCell ref="C5415:E5416"/>
    <mergeCell ref="F5415:F5416"/>
    <mergeCell ref="G5415:G5416"/>
    <mergeCell ref="A5417:A5418"/>
    <mergeCell ref="B5417:B5418"/>
    <mergeCell ref="C5417:E5418"/>
    <mergeCell ref="F5417:F5418"/>
    <mergeCell ref="G5417:G5418"/>
    <mergeCell ref="B5431:F5431"/>
    <mergeCell ref="A5432:A5433"/>
    <mergeCell ref="B5432:B5433"/>
    <mergeCell ref="C5432:E5433"/>
    <mergeCell ref="F5432:F5433"/>
    <mergeCell ref="G5432:G5433"/>
    <mergeCell ref="A5427:A5428"/>
    <mergeCell ref="B5427:B5428"/>
    <mergeCell ref="C5427:E5428"/>
    <mergeCell ref="F5427:F5428"/>
    <mergeCell ref="G5427:G5428"/>
    <mergeCell ref="A5429:A5430"/>
    <mergeCell ref="B5429:B5430"/>
    <mergeCell ref="C5429:E5430"/>
    <mergeCell ref="F5429:F5430"/>
    <mergeCell ref="G5429:G5430"/>
    <mergeCell ref="A5423:A5424"/>
    <mergeCell ref="B5423:B5424"/>
    <mergeCell ref="C5423:E5424"/>
    <mergeCell ref="F5423:F5424"/>
    <mergeCell ref="G5423:G5424"/>
    <mergeCell ref="A5425:A5426"/>
    <mergeCell ref="B5425:B5426"/>
    <mergeCell ref="C5425:E5426"/>
    <mergeCell ref="F5425:F5426"/>
    <mergeCell ref="G5425:G5426"/>
    <mergeCell ref="A5438:A5439"/>
    <mergeCell ref="B5438:B5439"/>
    <mergeCell ref="C5438:E5439"/>
    <mergeCell ref="F5438:F5439"/>
    <mergeCell ref="G5438:G5439"/>
    <mergeCell ref="A5440:A5441"/>
    <mergeCell ref="B5440:B5441"/>
    <mergeCell ref="C5440:E5441"/>
    <mergeCell ref="F5440:F5441"/>
    <mergeCell ref="G5440:G5441"/>
    <mergeCell ref="A5434:A5435"/>
    <mergeCell ref="B5434:B5435"/>
    <mergeCell ref="C5434:E5435"/>
    <mergeCell ref="F5434:F5435"/>
    <mergeCell ref="G5434:G5435"/>
    <mergeCell ref="A5436:A5437"/>
    <mergeCell ref="B5436:B5437"/>
    <mergeCell ref="C5436:E5437"/>
    <mergeCell ref="F5436:F5437"/>
    <mergeCell ref="G5436:G5437"/>
    <mergeCell ref="A5446:A5447"/>
    <mergeCell ref="B5446:B5447"/>
    <mergeCell ref="C5446:E5447"/>
    <mergeCell ref="F5446:F5447"/>
    <mergeCell ref="G5446:G5447"/>
    <mergeCell ref="A5448:A5449"/>
    <mergeCell ref="B5448:B5449"/>
    <mergeCell ref="C5448:E5449"/>
    <mergeCell ref="F5448:F5449"/>
    <mergeCell ref="G5448:G5449"/>
    <mergeCell ref="A5442:A5443"/>
    <mergeCell ref="B5442:B5443"/>
    <mergeCell ref="C5442:E5443"/>
    <mergeCell ref="F5442:F5443"/>
    <mergeCell ref="G5442:G5443"/>
    <mergeCell ref="A5444:A5445"/>
    <mergeCell ref="B5444:B5445"/>
    <mergeCell ref="C5444:E5445"/>
    <mergeCell ref="F5444:F5445"/>
    <mergeCell ref="G5444:G5445"/>
    <mergeCell ref="A5454:A5455"/>
    <mergeCell ref="B5454:B5455"/>
    <mergeCell ref="C5454:E5455"/>
    <mergeCell ref="F5454:F5455"/>
    <mergeCell ref="G5454:G5455"/>
    <mergeCell ref="A5456:A5457"/>
    <mergeCell ref="B5456:B5457"/>
    <mergeCell ref="C5456:E5457"/>
    <mergeCell ref="F5456:F5457"/>
    <mergeCell ref="G5456:G5457"/>
    <mergeCell ref="A5450:A5451"/>
    <mergeCell ref="B5450:B5451"/>
    <mergeCell ref="C5450:E5451"/>
    <mergeCell ref="F5450:F5451"/>
    <mergeCell ref="G5450:G5451"/>
    <mergeCell ref="A5452:A5453"/>
    <mergeCell ref="B5452:B5453"/>
    <mergeCell ref="C5452:E5453"/>
    <mergeCell ref="F5452:F5453"/>
    <mergeCell ref="G5452:G5453"/>
    <mergeCell ref="A5462:A5463"/>
    <mergeCell ref="B5462:B5463"/>
    <mergeCell ref="C5462:E5463"/>
    <mergeCell ref="F5462:F5463"/>
    <mergeCell ref="G5462:G5463"/>
    <mergeCell ref="A5464:A5465"/>
    <mergeCell ref="B5464:B5465"/>
    <mergeCell ref="C5464:E5465"/>
    <mergeCell ref="F5464:F5465"/>
    <mergeCell ref="G5464:G5465"/>
    <mergeCell ref="A5458:A5459"/>
    <mergeCell ref="B5458:B5459"/>
    <mergeCell ref="C5458:E5459"/>
    <mergeCell ref="F5458:F5459"/>
    <mergeCell ref="G5458:G5459"/>
    <mergeCell ref="A5460:A5461"/>
    <mergeCell ref="B5460:B5461"/>
    <mergeCell ref="C5460:E5461"/>
    <mergeCell ref="F5460:F5461"/>
    <mergeCell ref="G5460:G5461"/>
    <mergeCell ref="A5470:A5471"/>
    <mergeCell ref="B5470:B5471"/>
    <mergeCell ref="C5470:E5471"/>
    <mergeCell ref="F5470:F5471"/>
    <mergeCell ref="G5470:G5471"/>
    <mergeCell ref="A5472:A5473"/>
    <mergeCell ref="B5472:B5473"/>
    <mergeCell ref="C5472:E5473"/>
    <mergeCell ref="F5472:F5473"/>
    <mergeCell ref="G5472:G5473"/>
    <mergeCell ref="A5466:A5467"/>
    <mergeCell ref="B5466:B5467"/>
    <mergeCell ref="C5466:E5467"/>
    <mergeCell ref="F5466:F5467"/>
    <mergeCell ref="G5466:G5467"/>
    <mergeCell ref="A5468:A5469"/>
    <mergeCell ref="B5468:B5469"/>
    <mergeCell ref="C5468:E5469"/>
    <mergeCell ref="F5468:F5469"/>
    <mergeCell ref="G5468:G5469"/>
    <mergeCell ref="A5478:A5479"/>
    <mergeCell ref="B5478:B5479"/>
    <mergeCell ref="C5478:E5479"/>
    <mergeCell ref="F5478:F5479"/>
    <mergeCell ref="G5478:G5479"/>
    <mergeCell ref="A5480:A5481"/>
    <mergeCell ref="B5480:B5481"/>
    <mergeCell ref="C5480:E5481"/>
    <mergeCell ref="F5480:F5481"/>
    <mergeCell ref="G5480:G5481"/>
    <mergeCell ref="A5474:A5475"/>
    <mergeCell ref="B5474:B5475"/>
    <mergeCell ref="C5474:E5475"/>
    <mergeCell ref="F5474:F5475"/>
    <mergeCell ref="G5474:G5475"/>
    <mergeCell ref="A5476:A5477"/>
    <mergeCell ref="B5476:B5477"/>
    <mergeCell ref="C5476:E5477"/>
    <mergeCell ref="F5476:F5477"/>
    <mergeCell ref="G5476:G5477"/>
    <mergeCell ref="B5490:F5490"/>
    <mergeCell ref="A5491:A5492"/>
    <mergeCell ref="B5491:B5492"/>
    <mergeCell ref="C5491:E5492"/>
    <mergeCell ref="F5491:F5492"/>
    <mergeCell ref="G5491:G5492"/>
    <mergeCell ref="A5486:A5487"/>
    <mergeCell ref="B5486:B5487"/>
    <mergeCell ref="C5486:E5487"/>
    <mergeCell ref="F5486:F5487"/>
    <mergeCell ref="G5486:G5487"/>
    <mergeCell ref="A5488:A5489"/>
    <mergeCell ref="B5488:B5489"/>
    <mergeCell ref="C5488:E5489"/>
    <mergeCell ref="F5488:F5489"/>
    <mergeCell ref="G5488:G5489"/>
    <mergeCell ref="A5482:A5483"/>
    <mergeCell ref="B5482:B5483"/>
    <mergeCell ref="C5482:E5483"/>
    <mergeCell ref="F5482:F5483"/>
    <mergeCell ref="G5482:G5483"/>
    <mergeCell ref="A5484:A5485"/>
    <mergeCell ref="B5484:B5485"/>
    <mergeCell ref="C5484:E5485"/>
    <mergeCell ref="F5484:F5485"/>
    <mergeCell ref="G5484:G5485"/>
    <mergeCell ref="A5497:A5498"/>
    <mergeCell ref="B5497:B5498"/>
    <mergeCell ref="C5497:E5498"/>
    <mergeCell ref="F5497:F5498"/>
    <mergeCell ref="G5497:G5498"/>
    <mergeCell ref="A5499:A5500"/>
    <mergeCell ref="B5499:B5500"/>
    <mergeCell ref="C5499:E5500"/>
    <mergeCell ref="F5499:F5500"/>
    <mergeCell ref="G5499:G5500"/>
    <mergeCell ref="A5493:A5494"/>
    <mergeCell ref="B5493:B5494"/>
    <mergeCell ref="C5493:E5494"/>
    <mergeCell ref="F5493:F5494"/>
    <mergeCell ref="G5493:G5494"/>
    <mergeCell ref="A5495:A5496"/>
    <mergeCell ref="B5495:B5496"/>
    <mergeCell ref="C5495:E5496"/>
    <mergeCell ref="F5495:F5496"/>
    <mergeCell ref="G5495:G5496"/>
    <mergeCell ref="A5505:A5506"/>
    <mergeCell ref="B5505:B5506"/>
    <mergeCell ref="C5505:E5506"/>
    <mergeCell ref="F5505:F5506"/>
    <mergeCell ref="G5505:G5506"/>
    <mergeCell ref="A5507:A5508"/>
    <mergeCell ref="B5507:B5508"/>
    <mergeCell ref="C5507:E5508"/>
    <mergeCell ref="F5507:F5508"/>
    <mergeCell ref="G5507:G5508"/>
    <mergeCell ref="A5501:A5502"/>
    <mergeCell ref="B5501:B5502"/>
    <mergeCell ref="C5501:E5502"/>
    <mergeCell ref="F5501:F5502"/>
    <mergeCell ref="G5501:G5502"/>
    <mergeCell ref="A5503:A5504"/>
    <mergeCell ref="B5503:B5504"/>
    <mergeCell ref="C5503:E5504"/>
    <mergeCell ref="F5503:F5504"/>
    <mergeCell ref="G5503:G5504"/>
    <mergeCell ref="A5517:A5518"/>
    <mergeCell ref="B5517:B5518"/>
    <mergeCell ref="C5517:E5518"/>
    <mergeCell ref="F5517:F5518"/>
    <mergeCell ref="G5517:G5518"/>
    <mergeCell ref="B5519:F5519"/>
    <mergeCell ref="A5513:A5514"/>
    <mergeCell ref="B5513:B5514"/>
    <mergeCell ref="C5513:E5514"/>
    <mergeCell ref="F5513:F5514"/>
    <mergeCell ref="G5513:G5514"/>
    <mergeCell ref="A5515:A5516"/>
    <mergeCell ref="B5515:B5516"/>
    <mergeCell ref="C5515:E5516"/>
    <mergeCell ref="F5515:F5516"/>
    <mergeCell ref="G5515:G5516"/>
    <mergeCell ref="A5509:A5510"/>
    <mergeCell ref="B5509:B5510"/>
    <mergeCell ref="C5509:E5510"/>
    <mergeCell ref="F5509:F5510"/>
    <mergeCell ref="G5509:G5510"/>
    <mergeCell ref="A5511:A5512"/>
    <mergeCell ref="B5511:B5512"/>
    <mergeCell ref="C5511:E5512"/>
    <mergeCell ref="F5511:F5512"/>
    <mergeCell ref="G5511:G5512"/>
    <mergeCell ref="A5526:A5527"/>
    <mergeCell ref="B5526:B5527"/>
    <mergeCell ref="C5526:E5527"/>
    <mergeCell ref="F5526:F5527"/>
    <mergeCell ref="G5526:G5527"/>
    <mergeCell ref="A5528:A5529"/>
    <mergeCell ref="B5528:B5529"/>
    <mergeCell ref="C5528:E5529"/>
    <mergeCell ref="F5528:F5529"/>
    <mergeCell ref="G5528:G5529"/>
    <mergeCell ref="G5522:G5523"/>
    <mergeCell ref="A5524:A5525"/>
    <mergeCell ref="B5524:B5525"/>
    <mergeCell ref="C5524:E5525"/>
    <mergeCell ref="F5524:F5525"/>
    <mergeCell ref="G5524:G5525"/>
    <mergeCell ref="C5520:E5520"/>
    <mergeCell ref="C5521:E5521"/>
    <mergeCell ref="A5522:A5523"/>
    <mergeCell ref="B5522:B5523"/>
    <mergeCell ref="C5522:E5523"/>
    <mergeCell ref="F5522:F5523"/>
    <mergeCell ref="A5537:A5538"/>
    <mergeCell ref="B5537:B5538"/>
    <mergeCell ref="C5537:E5538"/>
    <mergeCell ref="F5537:F5538"/>
    <mergeCell ref="G5537:G5538"/>
    <mergeCell ref="A5539:A5540"/>
    <mergeCell ref="B5539:B5540"/>
    <mergeCell ref="C5539:E5540"/>
    <mergeCell ref="F5539:F5540"/>
    <mergeCell ref="G5539:G5540"/>
    <mergeCell ref="C5534:E5534"/>
    <mergeCell ref="A5535:A5536"/>
    <mergeCell ref="B5535:B5536"/>
    <mergeCell ref="C5535:E5536"/>
    <mergeCell ref="F5535:F5536"/>
    <mergeCell ref="G5535:G5536"/>
    <mergeCell ref="A5530:A5531"/>
    <mergeCell ref="B5530:B5531"/>
    <mergeCell ref="C5530:E5531"/>
    <mergeCell ref="F5530:F5531"/>
    <mergeCell ref="G5530:G5531"/>
    <mergeCell ref="A5532:A5533"/>
    <mergeCell ref="B5532:B5533"/>
    <mergeCell ref="C5532:E5533"/>
    <mergeCell ref="F5532:F5533"/>
    <mergeCell ref="G5532:G5533"/>
    <mergeCell ref="A5545:A5546"/>
    <mergeCell ref="B5545:B5546"/>
    <mergeCell ref="C5545:E5546"/>
    <mergeCell ref="F5545:F5546"/>
    <mergeCell ref="G5545:G5546"/>
    <mergeCell ref="A5547:A5548"/>
    <mergeCell ref="B5547:B5548"/>
    <mergeCell ref="C5547:E5548"/>
    <mergeCell ref="F5547:F5548"/>
    <mergeCell ref="G5547:G5548"/>
    <mergeCell ref="A5541:A5542"/>
    <mergeCell ref="B5541:B5542"/>
    <mergeCell ref="C5541:E5542"/>
    <mergeCell ref="F5541:F5542"/>
    <mergeCell ref="G5541:G5542"/>
    <mergeCell ref="A5543:A5544"/>
    <mergeCell ref="B5543:B5544"/>
    <mergeCell ref="C5543:E5544"/>
    <mergeCell ref="F5543:F5544"/>
    <mergeCell ref="G5543:G5544"/>
    <mergeCell ref="G5554:G5555"/>
    <mergeCell ref="C5556:E5556"/>
    <mergeCell ref="B5557:F5557"/>
    <mergeCell ref="A5558:A5559"/>
    <mergeCell ref="B5558:B5559"/>
    <mergeCell ref="C5558:E5559"/>
    <mergeCell ref="F5558:F5559"/>
    <mergeCell ref="G5558:G5559"/>
    <mergeCell ref="C5549:E5549"/>
    <mergeCell ref="B5550:F5550"/>
    <mergeCell ref="B5551:F5551"/>
    <mergeCell ref="C5552:E5552"/>
    <mergeCell ref="C5553:E5553"/>
    <mergeCell ref="A5554:A5555"/>
    <mergeCell ref="B5554:B5555"/>
    <mergeCell ref="C5554:E5555"/>
    <mergeCell ref="F5554:F5555"/>
    <mergeCell ref="C5572:E5572"/>
    <mergeCell ref="B5573:F5573"/>
    <mergeCell ref="A5574:A5575"/>
    <mergeCell ref="B5574:B5575"/>
    <mergeCell ref="C5574:E5575"/>
    <mergeCell ref="F5574:F5575"/>
    <mergeCell ref="C5566:E5566"/>
    <mergeCell ref="C5567:E5567"/>
    <mergeCell ref="C5568:E5568"/>
    <mergeCell ref="C5569:E5569"/>
    <mergeCell ref="C5570:E5570"/>
    <mergeCell ref="C5571:E5571"/>
    <mergeCell ref="C5560:E5560"/>
    <mergeCell ref="C5561:E5561"/>
    <mergeCell ref="C5562:E5562"/>
    <mergeCell ref="C5563:E5563"/>
    <mergeCell ref="B5564:F5564"/>
    <mergeCell ref="C5565:E5565"/>
    <mergeCell ref="A5582:A5583"/>
    <mergeCell ref="B5582:B5583"/>
    <mergeCell ref="C5582:E5583"/>
    <mergeCell ref="F5582:F5583"/>
    <mergeCell ref="G5582:G5583"/>
    <mergeCell ref="A5584:A5585"/>
    <mergeCell ref="B5584:B5585"/>
    <mergeCell ref="C5584:E5585"/>
    <mergeCell ref="F5584:F5585"/>
    <mergeCell ref="G5584:G5585"/>
    <mergeCell ref="A5579:A5580"/>
    <mergeCell ref="B5579:B5580"/>
    <mergeCell ref="C5579:E5580"/>
    <mergeCell ref="F5579:F5580"/>
    <mergeCell ref="G5579:G5580"/>
    <mergeCell ref="B5581:F5581"/>
    <mergeCell ref="G5574:G5575"/>
    <mergeCell ref="C5576:E5576"/>
    <mergeCell ref="A5577:A5578"/>
    <mergeCell ref="B5577:B5578"/>
    <mergeCell ref="C5577:E5578"/>
    <mergeCell ref="F5577:F5578"/>
    <mergeCell ref="G5577:G5578"/>
    <mergeCell ref="A5598:A5599"/>
    <mergeCell ref="B5598:B5599"/>
    <mergeCell ref="C5598:E5599"/>
    <mergeCell ref="F5598:F5599"/>
    <mergeCell ref="A5590:A5591"/>
    <mergeCell ref="B5590:B5591"/>
    <mergeCell ref="C5590:E5591"/>
    <mergeCell ref="F5590:F5591"/>
    <mergeCell ref="G5590:G5591"/>
    <mergeCell ref="C5592:E5592"/>
    <mergeCell ref="A5586:A5587"/>
    <mergeCell ref="B5586:B5587"/>
    <mergeCell ref="C5586:E5587"/>
    <mergeCell ref="F5586:F5587"/>
    <mergeCell ref="G5586:G5587"/>
    <mergeCell ref="A5588:A5589"/>
    <mergeCell ref="B5588:B5589"/>
    <mergeCell ref="C5588:E5589"/>
    <mergeCell ref="F5588:F5589"/>
    <mergeCell ref="G5588:G5589"/>
    <mergeCell ref="C5611:E5611"/>
    <mergeCell ref="C5605:E5605"/>
    <mergeCell ref="C5606:E5606"/>
    <mergeCell ref="C5607:E5607"/>
    <mergeCell ref="C5608:E5608"/>
    <mergeCell ref="C5609:E5609"/>
    <mergeCell ref="C5610:E5610"/>
    <mergeCell ref="G5598:G5599"/>
    <mergeCell ref="B5600:F5600"/>
    <mergeCell ref="B5601:F5601"/>
    <mergeCell ref="C5602:E5602"/>
    <mergeCell ref="B5603:F5603"/>
    <mergeCell ref="C5604:E5604"/>
    <mergeCell ref="C5593:E5593"/>
    <mergeCell ref="C5594:E5594"/>
    <mergeCell ref="B5595:F5595"/>
    <mergeCell ref="C5596:E5596"/>
    <mergeCell ref="C5597:E5597"/>
  </mergeCells>
  <pageMargins left="0" right="0" top="0" bottom="0" header="0.51181102362204722" footer="0.51181102362204722"/>
  <pageSetup firstPageNumber="0" pageOrder="overThenDown"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364D4F-7A0F-4BD2-A76F-123EA8DA9B5A}">
  <dimension ref="A1:D29"/>
  <sheetViews>
    <sheetView zoomScale="130" zoomScaleNormal="130" workbookViewId="0">
      <selection activeCell="D5" sqref="D5:I5"/>
    </sheetView>
  </sheetViews>
  <sheetFormatPr defaultRowHeight="15"/>
  <cols>
    <col min="1" max="1" width="12.42578125" style="256" customWidth="1"/>
    <col min="2" max="2" width="55.42578125" style="262" customWidth="1"/>
    <col min="3" max="3" width="8.5703125" style="256" bestFit="1" customWidth="1"/>
    <col min="4" max="4" width="11.28515625" customWidth="1"/>
  </cols>
  <sheetData>
    <row r="1" spans="1:4">
      <c r="A1" s="264"/>
      <c r="B1" s="255"/>
      <c r="C1" s="264"/>
      <c r="D1" s="276"/>
    </row>
    <row r="2" spans="1:4">
      <c r="A2" s="264"/>
      <c r="B2" s="255"/>
      <c r="C2" s="264"/>
      <c r="D2" s="276"/>
    </row>
    <row r="3" spans="1:4">
      <c r="A3" s="277" t="s">
        <v>27773</v>
      </c>
      <c r="B3" s="267" t="s">
        <v>27774</v>
      </c>
      <c r="C3" s="277" t="s">
        <v>27775</v>
      </c>
      <c r="D3" s="277" t="s">
        <v>27776</v>
      </c>
    </row>
    <row r="4" spans="1:4" ht="30">
      <c r="A4" s="264" t="s">
        <v>27783</v>
      </c>
      <c r="B4" s="255" t="str">
        <f>_xlfn.XLOOKUP(A4,COMPOSIÇÕES!A:A,COMPOSIÇÕES!C:C)</f>
        <v xml:space="preserve">LUMINÁRIA PRISMÁTICA PENDENTE, COM 1 LÂMPADA LED DE 18W </v>
      </c>
      <c r="C4" s="264" t="str">
        <f>_xlfn.XLOOKUP(A4,COMPOSIÇÕES!A:A,COMPOSIÇÕES!D:D)</f>
        <v>UN</v>
      </c>
      <c r="D4" s="273">
        <f>_xlfn.XLOOKUP(A4,COMPOSIÇÕES!A:A,COMPOSIÇÕES!G:G)</f>
        <v>111.15</v>
      </c>
    </row>
    <row r="5" spans="1:4">
      <c r="A5" s="264" t="s">
        <v>27787</v>
      </c>
      <c r="B5" s="255" t="str">
        <f>_xlfn.XLOOKUP(A5,COMPOSIÇÕES!A:A,COMPOSIÇÕES!C:C)</f>
        <v>MESA INOX DE APOIO</v>
      </c>
      <c r="C5" s="264" t="str">
        <f>_xlfn.XLOOKUP(A5,COMPOSIÇÕES!A:A,COMPOSIÇÕES!D:D)</f>
        <v>UN</v>
      </c>
      <c r="D5" s="273">
        <f>_xlfn.XLOOKUP(A5,COMPOSIÇÕES!A:A,COMPOSIÇÕES!G:G)</f>
        <v>2305.39</v>
      </c>
    </row>
    <row r="6" spans="1:4">
      <c r="A6" s="264" t="s">
        <v>27788</v>
      </c>
      <c r="B6" s="255" t="str">
        <f>_xlfn.XLOOKUP(A6,COMPOSIÇÕES!A:A,COMPOSIÇÕES!C:C)</f>
        <v>SELADORA MANUAL PARA POTES</v>
      </c>
      <c r="C6" s="264" t="str">
        <f>_xlfn.XLOOKUP(A6,COMPOSIÇÕES!A:A,COMPOSIÇÕES!D:D)</f>
        <v>UN</v>
      </c>
      <c r="D6" s="273">
        <f>_xlfn.XLOOKUP(A6,COMPOSIÇÕES!A:A,COMPOSIÇÕES!G:G)</f>
        <v>2381.77</v>
      </c>
    </row>
    <row r="7" spans="1:4">
      <c r="A7" s="264" t="s">
        <v>27789</v>
      </c>
      <c r="B7" s="255" t="str">
        <f>_xlfn.XLOOKUP(A7,COMPOSIÇÕES!A:A,COMPOSIÇÕES!C:C)</f>
        <v>SELADORA A VÁCUO DE BANCADA</v>
      </c>
      <c r="C7" s="264" t="str">
        <f>_xlfn.XLOOKUP(A7,COMPOSIÇÕES!A:A,COMPOSIÇÕES!D:D)</f>
        <v>UN</v>
      </c>
      <c r="D7" s="273">
        <f>_xlfn.XLOOKUP(A7,COMPOSIÇÕES!A:A,COMPOSIÇÕES!G:G)</f>
        <v>9242.18</v>
      </c>
    </row>
    <row r="8" spans="1:4">
      <c r="A8" s="264" t="s">
        <v>27790</v>
      </c>
      <c r="B8" s="255" t="str">
        <f>_xlfn.XLOOKUP(A8,COMPOSIÇÕES!A:A,COMPOSIÇÕES!C:C)</f>
        <v xml:space="preserve">LAVA DE BOTAS MANUAL </v>
      </c>
      <c r="C8" s="264" t="str">
        <f>_xlfn.XLOOKUP(A8,COMPOSIÇÕES!A:A,COMPOSIÇÕES!D:D)</f>
        <v>UN</v>
      </c>
      <c r="D8" s="273">
        <f>_xlfn.XLOOKUP(A8,COMPOSIÇÕES!A:A,COMPOSIÇÕES!G:G)</f>
        <v>1437.17</v>
      </c>
    </row>
    <row r="9" spans="1:4">
      <c r="A9" s="264" t="s">
        <v>27791</v>
      </c>
      <c r="B9" s="255" t="str">
        <f>_xlfn.XLOOKUP(A9,COMPOSIÇÕES!A:A,COMPOSIÇÕES!C:C)</f>
        <v>ANALISADOR DE LEITE ULTRASSÔNICO</v>
      </c>
      <c r="C9" s="264" t="str">
        <f>_xlfn.XLOOKUP(A9,COMPOSIÇÕES!A:A,COMPOSIÇÕES!D:D)</f>
        <v>UN</v>
      </c>
      <c r="D9" s="273">
        <f>_xlfn.XLOOKUP(A9,COMPOSIÇÕES!A:A,COMPOSIÇÕES!G:G)</f>
        <v>5548.04</v>
      </c>
    </row>
    <row r="10" spans="1:4">
      <c r="A10" s="264" t="s">
        <v>27792</v>
      </c>
      <c r="B10" s="255" t="str">
        <f>_xlfn.XLOOKUP(A10,COMPOSIÇÕES!A:A,COMPOSIÇÕES!C:C)</f>
        <v>LAVADORA E SECADORA DE ROUPAS 11KG</v>
      </c>
      <c r="C10" s="264" t="str">
        <f>_xlfn.XLOOKUP(A10,COMPOSIÇÕES!A:A,COMPOSIÇÕES!D:D)</f>
        <v>UN</v>
      </c>
      <c r="D10" s="273">
        <f>_xlfn.XLOOKUP(A10,COMPOSIÇÕES!A:A,COMPOSIÇÕES!G:G)</f>
        <v>3615.93</v>
      </c>
    </row>
    <row r="11" spans="1:4">
      <c r="A11" s="264" t="s">
        <v>27793</v>
      </c>
      <c r="B11" s="255" t="str">
        <f>_xlfn.XLOOKUP(A11,COMPOSIÇÕES!A:A,COMPOSIÇÕES!C:C)</f>
        <v>ARMÁRIO TIPO ROUPEIRO</v>
      </c>
      <c r="C11" s="264" t="str">
        <f>_xlfn.XLOOKUP(A11,COMPOSIÇÕES!A:A,COMPOSIÇÕES!D:D)</f>
        <v>UN</v>
      </c>
      <c r="D11" s="273">
        <f>_xlfn.XLOOKUP(A11,COMPOSIÇÕES!A:A,COMPOSIÇÕES!G:G)</f>
        <v>725.25</v>
      </c>
    </row>
    <row r="12" spans="1:4">
      <c r="A12" s="264" t="s">
        <v>27794</v>
      </c>
      <c r="B12" s="255" t="str">
        <f>_xlfn.XLOOKUP(A12,COMPOSIÇÕES!A:A,COMPOSIÇÕES!C:C)</f>
        <v>UNIDADE CONDENSADORA 5HP</v>
      </c>
      <c r="C12" s="264" t="str">
        <f>_xlfn.XLOOKUP(A12,COMPOSIÇÕES!A:A,COMPOSIÇÕES!D:D)</f>
        <v>UN</v>
      </c>
      <c r="D12" s="273">
        <f>_xlfn.XLOOKUP(A12,COMPOSIÇÕES!A:A,COMPOSIÇÕES!G:G)</f>
        <v>8376.27</v>
      </c>
    </row>
    <row r="13" spans="1:4">
      <c r="A13" s="264" t="s">
        <v>27795</v>
      </c>
      <c r="B13" s="255" t="str">
        <f>_xlfn.XLOOKUP(A13,COMPOSIÇÕES!A:A,COMPOSIÇÕES!C:C)</f>
        <v>FORÇADOR EVAPORADOR 3 MICROS VENTILADORES</v>
      </c>
      <c r="C13" s="264" t="str">
        <f>_xlfn.XLOOKUP(A13,COMPOSIÇÕES!A:A,COMPOSIÇÕES!D:D)</f>
        <v>UN</v>
      </c>
      <c r="D13" s="273">
        <f>_xlfn.XLOOKUP(A13,COMPOSIÇÕES!A:A,COMPOSIÇÕES!G:G)</f>
        <v>3135.47</v>
      </c>
    </row>
    <row r="14" spans="1:4" ht="30">
      <c r="A14" s="264" t="s">
        <v>27840</v>
      </c>
      <c r="B14" s="255" t="str">
        <f>_xlfn.XLOOKUP(A14,COMPOSIÇÕES!A:A,COMPOSIÇÕES!C:C)</f>
        <v>ESTANTE EM AÇO INOX PARA SECAGEM/MATURAÇÃO DE QUEIJOS</v>
      </c>
      <c r="C14" s="264" t="str">
        <f>_xlfn.XLOOKUP(A14,COMPOSIÇÕES!A:A,COMPOSIÇÕES!D:D)</f>
        <v>UN</v>
      </c>
      <c r="D14" s="273">
        <f>_xlfn.XLOOKUP(A14,COMPOSIÇÕES!A:A,COMPOSIÇÕES!G:G)</f>
        <v>3576.95</v>
      </c>
    </row>
    <row r="15" spans="1:4">
      <c r="A15" s="264" t="s">
        <v>27841</v>
      </c>
      <c r="B15" s="255" t="str">
        <f>_xlfn.XLOOKUP(A15,COMPOSIÇÕES!A:A,COMPOSIÇÕES!C:C)</f>
        <v>ADMISTRAÇÃO LOCAL</v>
      </c>
      <c r="C15" s="264" t="str">
        <f>_xlfn.XLOOKUP(A15,COMPOSIÇÕES!A:A,COMPOSIÇÕES!D:D)</f>
        <v>UN</v>
      </c>
      <c r="D15" s="273">
        <f>_xlfn.XLOOKUP(A15,COMPOSIÇÕES!A:A,COMPOSIÇÕES!G:G)</f>
        <v>37316.789999999994</v>
      </c>
    </row>
    <row r="16" spans="1:4">
      <c r="A16" s="264" t="s">
        <v>27842</v>
      </c>
      <c r="B16" s="255" t="str">
        <f>_xlfn.XLOOKUP(A16,COMPOSIÇÕES!A:A,COMPOSIÇÕES!C:C)</f>
        <v>MOBILIZAÇÃO E DESMOBILIZAÇÃO</v>
      </c>
      <c r="C16" s="264" t="str">
        <f>_xlfn.XLOOKUP(A16,COMPOSIÇÕES!A:A,COMPOSIÇÕES!D:D)</f>
        <v>UN</v>
      </c>
      <c r="D16" s="273">
        <f>_xlfn.XLOOKUP(A16,COMPOSIÇÕES!A:A,COMPOSIÇÕES!G:G)</f>
        <v>2907.87</v>
      </c>
    </row>
    <row r="17" spans="1:4">
      <c r="A17" s="264" t="s">
        <v>27843</v>
      </c>
      <c r="B17" s="255" t="str">
        <f>_xlfn.XLOOKUP(A17,COMPOSIÇÕES!A:A,COMPOSIÇÕES!C:C)</f>
        <v>TANQUE DE RESFRIAMENTO 1000L</v>
      </c>
      <c r="C17" s="264" t="str">
        <f>_xlfn.XLOOKUP(A17,COMPOSIÇÕES!A:A,COMPOSIÇÕES!D:D)</f>
        <v>UN</v>
      </c>
      <c r="D17" s="273">
        <f>_xlfn.XLOOKUP(A17,COMPOSIÇÕES!A:A,COMPOSIÇÕES!G:G)</f>
        <v>23752.98</v>
      </c>
    </row>
    <row r="18" spans="1:4">
      <c r="A18" s="264" t="s">
        <v>27844</v>
      </c>
      <c r="B18" s="255" t="str">
        <f>_xlfn.XLOOKUP(A18,COMPOSIÇÕES!A:A,COMPOSIÇÕES!C:C)</f>
        <v>PASTEURIZADOR LENTO 1000L</v>
      </c>
      <c r="C18" s="264" t="str">
        <f>_xlfn.XLOOKUP(A18,COMPOSIÇÕES!A:A,COMPOSIÇÕES!D:D)</f>
        <v>UN</v>
      </c>
      <c r="D18" s="273">
        <f>_xlfn.XLOOKUP(A18,COMPOSIÇÕES!A:A,COMPOSIÇÕES!G:G)</f>
        <v>39638.550000000003</v>
      </c>
    </row>
    <row r="19" spans="1:4" ht="30">
      <c r="A19" s="264" t="s">
        <v>27848</v>
      </c>
      <c r="B19" s="255" t="str">
        <f>_xlfn.XLOOKUP(A19,COMPOSIÇÕES!A:A,COMPOSIÇÕES!C:C)</f>
        <v>PRENSA PNEUMÁTICA 4 COLUNAS/10 FORMAS REDONDAS 1KG</v>
      </c>
      <c r="C19" s="264" t="str">
        <f>_xlfn.XLOOKUP(A19,COMPOSIÇÕES!A:A,COMPOSIÇÕES!D:D)</f>
        <v>UN</v>
      </c>
      <c r="D19" s="273">
        <f>_xlfn.XLOOKUP(A19,COMPOSIÇÕES!A:A,COMPOSIÇÕES!G:G)</f>
        <v>11866.25</v>
      </c>
    </row>
    <row r="20" spans="1:4">
      <c r="A20" s="264" t="s">
        <v>27849</v>
      </c>
      <c r="B20" s="255" t="str">
        <f>_xlfn.XLOOKUP(A20,COMPOSIÇÕES!A:A,COMPOSIÇÕES!C:C)</f>
        <v>ENVASADORA PNEUMÁTICA PARA LÍQUIDOS E PASTOSOS</v>
      </c>
      <c r="C20" s="264" t="str">
        <f>_xlfn.XLOOKUP(A20,COMPOSIÇÕES!A:A,COMPOSIÇÕES!D:D)</f>
        <v>UN</v>
      </c>
      <c r="D20" s="273">
        <f>_xlfn.XLOOKUP(A20,COMPOSIÇÕES!A:A,COMPOSIÇÕES!G:G)</f>
        <v>7077.69</v>
      </c>
    </row>
    <row r="21" spans="1:4">
      <c r="A21" s="264" t="s">
        <v>27850</v>
      </c>
      <c r="B21" s="255" t="str">
        <f>_xlfn.XLOOKUP(A21,COMPOSIÇÕES!A:A,COMPOSIÇÕES!C:C)</f>
        <v>DESNATADEIRA ELÉTRICA 275L/H</v>
      </c>
      <c r="C21" s="264" t="str">
        <f>_xlfn.XLOOKUP(A21,COMPOSIÇÕES!A:A,COMPOSIÇÕES!D:D)</f>
        <v>UN</v>
      </c>
      <c r="D21" s="273">
        <f>_xlfn.XLOOKUP(A21,COMPOSIÇÕES!A:A,COMPOSIÇÕES!G:G)</f>
        <v>15881.69</v>
      </c>
    </row>
    <row r="22" spans="1:4">
      <c r="A22" s="264" t="s">
        <v>27851</v>
      </c>
      <c r="B22" s="255" t="str">
        <f>_xlfn.XLOOKUP(A22,COMPOSIÇÕES!A:A,COMPOSIÇÕES!C:C)</f>
        <v>TANQUE PARA SALGA 400L</v>
      </c>
      <c r="C22" s="264" t="str">
        <f>_xlfn.XLOOKUP(A22,COMPOSIÇÕES!A:A,COMPOSIÇÕES!D:D)</f>
        <v>UN</v>
      </c>
      <c r="D22" s="273">
        <f>_xlfn.XLOOKUP(A22,COMPOSIÇÕES!A:A,COMPOSIÇÕES!G:G)</f>
        <v>3616.66</v>
      </c>
    </row>
    <row r="23" spans="1:4">
      <c r="A23" s="264" t="s">
        <v>27852</v>
      </c>
      <c r="B23" s="255" t="str">
        <f>_xlfn.XLOOKUP(A23,COMPOSIÇÕES!A:A,COMPOSIÇÕES!C:C)</f>
        <v>TANQUE INOX 500L PARA FABRICAÇÃO DE QUEIJOS</v>
      </c>
      <c r="C23" s="264" t="str">
        <f>_xlfn.XLOOKUP(A23,COMPOSIÇÕES!A:A,COMPOSIÇÕES!D:D)</f>
        <v>UN</v>
      </c>
      <c r="D23" s="273">
        <f>_xlfn.XLOOKUP(A23,COMPOSIÇÕES!A:A,COMPOSIÇÕES!G:G)</f>
        <v>19781.23</v>
      </c>
    </row>
    <row r="24" spans="1:4">
      <c r="A24" s="264" t="s">
        <v>27853</v>
      </c>
      <c r="B24" s="255" t="str">
        <f>_xlfn.XLOOKUP(A24,COMPOSIÇÕES!A:A,COMPOSIÇÕES!C:C)</f>
        <v>FORNECIMENTO E INSTALAÇÃO DE ISOPAINEL EPS 100 MM</v>
      </c>
      <c r="C24" s="264" t="str">
        <f>_xlfn.XLOOKUP(A24,COMPOSIÇÕES!A:A,COMPOSIÇÕES!D:D)</f>
        <v>M2</v>
      </c>
      <c r="D24" s="273">
        <f>_xlfn.XLOOKUP(A24,COMPOSIÇÕES!A:A,COMPOSIÇÕES!G:G)</f>
        <v>370.09999999999997</v>
      </c>
    </row>
    <row r="25" spans="1:4">
      <c r="A25" s="264" t="s">
        <v>27889</v>
      </c>
      <c r="B25" s="255" t="str">
        <f>_xlfn.XLOOKUP(A25,COMPOSIÇÕES!A:A,COMPOSIÇÕES!C:C)</f>
        <v>TACHO PARA DOCE 100L</v>
      </c>
      <c r="C25" s="264" t="str">
        <f>_xlfn.XLOOKUP(A25,COMPOSIÇÕES!A:A,COMPOSIÇÕES!D:D)</f>
        <v>UN</v>
      </c>
      <c r="D25" s="273">
        <f>_xlfn.XLOOKUP(A25,COMPOSIÇÕES!A:A,COMPOSIÇÕES!G:G)</f>
        <v>20538.04</v>
      </c>
    </row>
    <row r="26" spans="1:4">
      <c r="A26" s="264" t="s">
        <v>27890</v>
      </c>
      <c r="B26" s="255" t="str">
        <f>_xlfn.XLOOKUP(A26,COMPOSIÇÕES!A:A,COMPOSIÇÕES!C:C)</f>
        <v>BATEDEIRA PARA MANTEIGA 20KG</v>
      </c>
      <c r="C26" s="264" t="str">
        <f>_xlfn.XLOOKUP(A26,COMPOSIÇÕES!A:A,COMPOSIÇÕES!D:D)</f>
        <v>UN</v>
      </c>
      <c r="D26" s="273">
        <f>_xlfn.XLOOKUP(A26,COMPOSIÇÕES!A:A,COMPOSIÇÕES!G:G)</f>
        <v>15573.75</v>
      </c>
    </row>
    <row r="27" spans="1:4">
      <c r="A27" s="264" t="s">
        <v>27899</v>
      </c>
      <c r="B27" s="255" t="str">
        <f>_xlfn.XLOOKUP(A27,COMPOSIÇÕES!A:A,COMPOSIÇÕES!C:C)</f>
        <v>IOGURTEIRA INOX 500L</v>
      </c>
      <c r="C27" s="264" t="str">
        <f>_xlfn.XLOOKUP(A27,COMPOSIÇÕES!A:A,COMPOSIÇÕES!D:D)</f>
        <v>UN</v>
      </c>
      <c r="D27" s="273">
        <f>_xlfn.XLOOKUP(A27,COMPOSIÇÕES!A:A,COMPOSIÇÕES!G:G)</f>
        <v>29400</v>
      </c>
    </row>
    <row r="28" spans="1:4">
      <c r="A28" s="264" t="s">
        <v>27916</v>
      </c>
      <c r="B28" s="255" t="str">
        <f>_xlfn.XLOOKUP(A28,COMPOSIÇÕES!A:A,COMPOSIÇÕES!C:C)</f>
        <v>COMPRESSOR 3HP 150L</v>
      </c>
      <c r="C28" s="264" t="str">
        <f>_xlfn.XLOOKUP(A28,COMPOSIÇÕES!A:A,COMPOSIÇÕES!D:D)</f>
        <v>UN</v>
      </c>
      <c r="D28" s="273">
        <f>_xlfn.XLOOKUP(A28,COMPOSIÇÕES!A:A,COMPOSIÇÕES!G:G)</f>
        <v>3649.03</v>
      </c>
    </row>
    <row r="29" spans="1:4">
      <c r="A29" s="264" t="s">
        <v>27964</v>
      </c>
      <c r="B29" s="255" t="str">
        <f>_xlfn.XLOOKUP(A29,COMPOSIÇÕES!A:A,COMPOSIÇÕES!C:C)</f>
        <v>ELABORAÇÃO PROJETO EXECUTIVO</v>
      </c>
      <c r="C29" s="264" t="str">
        <f>_xlfn.XLOOKUP(A29,COMPOSIÇÕES!A:A,COMPOSIÇÕES!D:D)</f>
        <v>H</v>
      </c>
      <c r="D29" s="273">
        <f>_xlfn.XLOOKUP(A29,COMPOSIÇÕES!A:A,COMPOSIÇÕES!G:G)</f>
        <v>291.88</v>
      </c>
    </row>
  </sheetData>
  <phoneticPr fontId="6" type="noConversion"/>
  <pageMargins left="0.511811024" right="0.511811024" top="0.78740157499999996" bottom="0.78740157499999996" header="0.31496062000000002" footer="0.31496062000000002"/>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248AC8-F039-4CE5-A65E-977F68CC7664}">
  <dimension ref="A2:M861"/>
  <sheetViews>
    <sheetView view="pageBreakPreview" topLeftCell="A9" zoomScale="115" zoomScaleNormal="130" zoomScaleSheetLayoutView="115" workbookViewId="0">
      <selection activeCell="D5" sqref="D5:I5"/>
    </sheetView>
  </sheetViews>
  <sheetFormatPr defaultRowHeight="15"/>
  <cols>
    <col min="1" max="1" width="20.28515625" style="447" customWidth="1"/>
    <col min="2" max="2" width="20.28515625" style="263" customWidth="1"/>
    <col min="3" max="3" width="46.7109375" customWidth="1"/>
    <col min="4" max="4" width="15" style="256" customWidth="1"/>
    <col min="5" max="5" width="13.7109375" style="256" bestFit="1" customWidth="1"/>
    <col min="6" max="6" width="12.5703125" style="256" customWidth="1"/>
    <col min="7" max="7" width="13" customWidth="1"/>
    <col min="8" max="8" width="12.7109375" bestFit="1" customWidth="1"/>
    <col min="9" max="9" width="14.5703125" bestFit="1" customWidth="1"/>
    <col min="10" max="10" width="9.85546875" bestFit="1" customWidth="1"/>
  </cols>
  <sheetData>
    <row r="2" spans="1:7">
      <c r="A2" s="652" t="str">
        <f>'MEMÓRIA DE CÁLCULO'!A2</f>
        <v>MINISTÉRIO DA INTEGRAÇÃO E DO DESENVOLVIMENTO REGIONAL - MIDR</v>
      </c>
      <c r="B2" s="653"/>
      <c r="C2" s="654"/>
      <c r="D2" s="653"/>
      <c r="E2" s="653"/>
      <c r="F2" s="653"/>
      <c r="G2" s="654"/>
    </row>
    <row r="3" spans="1:7">
      <c r="A3" s="655" t="str">
        <f>'MEMÓRIA DE CÁLCULO'!A3</f>
        <v>COMPANHIA DE DESENVOLVIMENTO DOS VALES DO SÃO FRANCISCO E DO PARNAÍBA</v>
      </c>
      <c r="B3" s="656"/>
      <c r="C3" s="657"/>
      <c r="D3" s="656"/>
      <c r="E3" s="656"/>
      <c r="F3" s="656"/>
      <c r="G3" s="657"/>
    </row>
    <row r="4" spans="1:7">
      <c r="A4" s="658" t="str">
        <f>'MEMÓRIA DE CÁLCULO'!A4</f>
        <v>14ª SUPERINTÊNCIA REGIONAL</v>
      </c>
      <c r="B4" s="659"/>
      <c r="C4" s="660"/>
      <c r="D4" s="659"/>
      <c r="E4" s="659"/>
      <c r="F4" s="659"/>
      <c r="G4" s="660"/>
    </row>
    <row r="6" spans="1:7" ht="33.75" customHeight="1">
      <c r="A6" s="661" t="str">
        <f>'MEMÓRIA DE CÁLCULO'!A6</f>
        <v>CONTRATAÇÃO DE SERVIÇOS DE ENGENHARIA PARA IMPLANTAÇÃO DE AGROINDÚSTRIAS DE LÁCTEOS EM COMUNIDADES RURAIS, EM DIVERSOS MUNICÍPIOS INSERIDOS NA ÁREA DE ATUAÇÃO DA CODEVASF, NO ESTADO DO CEARÁ</v>
      </c>
      <c r="B6" s="662"/>
      <c r="C6" s="663"/>
      <c r="D6" s="662"/>
      <c r="E6" s="662"/>
      <c r="F6" s="662"/>
      <c r="G6" s="663"/>
    </row>
    <row r="8" spans="1:7" ht="21" customHeight="1">
      <c r="A8" s="664" t="s">
        <v>27944</v>
      </c>
      <c r="B8" s="665"/>
      <c r="C8" s="666"/>
      <c r="D8" s="665"/>
      <c r="E8" s="665"/>
      <c r="F8" s="665"/>
      <c r="G8" s="666"/>
    </row>
    <row r="10" spans="1:7" s="262" customFormat="1" ht="30">
      <c r="A10" s="438" t="s">
        <v>27773</v>
      </c>
      <c r="B10" s="267" t="s">
        <v>27824</v>
      </c>
      <c r="C10" s="267" t="s">
        <v>27774</v>
      </c>
      <c r="D10" s="267" t="s">
        <v>27775</v>
      </c>
      <c r="E10" s="267" t="s">
        <v>27826</v>
      </c>
      <c r="F10" s="267" t="s">
        <v>27828</v>
      </c>
      <c r="G10" s="267" t="s">
        <v>27827</v>
      </c>
    </row>
    <row r="11" spans="1:7" s="118" customFormat="1" ht="30">
      <c r="A11" s="439" t="s">
        <v>27783</v>
      </c>
      <c r="B11" s="265" t="s">
        <v>27825</v>
      </c>
      <c r="C11" s="266" t="s">
        <v>27847</v>
      </c>
      <c r="D11" s="265" t="s">
        <v>86</v>
      </c>
      <c r="E11" s="265"/>
      <c r="F11" s="265"/>
      <c r="G11" s="272">
        <f>G16</f>
        <v>111.15</v>
      </c>
    </row>
    <row r="12" spans="1:7">
      <c r="A12" s="440" t="str">
        <f>Cotações!A10</f>
        <v>COT-01</v>
      </c>
      <c r="B12" s="264" t="s">
        <v>258</v>
      </c>
      <c r="C12" s="255" t="str">
        <f>Cotações!B10</f>
        <v>LUMINÁRIA PRISMÁTICA PENDENTE</v>
      </c>
      <c r="D12" s="264" t="s">
        <v>86</v>
      </c>
      <c r="E12" s="268">
        <v>1</v>
      </c>
      <c r="F12" s="275">
        <f>Cotações!D17</f>
        <v>70.56</v>
      </c>
      <c r="G12" s="273">
        <f>ROUND(E12*F12,2)</f>
        <v>70.56</v>
      </c>
    </row>
    <row r="13" spans="1:7">
      <c r="A13" s="440" t="str">
        <f>Cotações!A19</f>
        <v>COT-02</v>
      </c>
      <c r="B13" s="264" t="s">
        <v>258</v>
      </c>
      <c r="C13" s="255" t="str">
        <f>Cotações!B19</f>
        <v>LÂMPADA LED BULBO 18W 6500K</v>
      </c>
      <c r="D13" s="264" t="s">
        <v>86</v>
      </c>
      <c r="E13" s="268">
        <v>1</v>
      </c>
      <c r="F13" s="275">
        <f>Cotações!D24</f>
        <v>21.66</v>
      </c>
      <c r="G13" s="273">
        <f t="shared" ref="G13:G15" si="0">ROUND(E13*F13,2)</f>
        <v>21.66</v>
      </c>
    </row>
    <row r="14" spans="1:7" ht="30">
      <c r="A14" s="440">
        <v>88247</v>
      </c>
      <c r="B14" s="264" t="s">
        <v>31</v>
      </c>
      <c r="C14" s="255" t="s">
        <v>22695</v>
      </c>
      <c r="D14" s="264" t="s">
        <v>42</v>
      </c>
      <c r="E14" s="268">
        <v>0.22989999999999999</v>
      </c>
      <c r="F14" s="275">
        <v>21.33</v>
      </c>
      <c r="G14" s="273">
        <f t="shared" si="0"/>
        <v>4.9000000000000004</v>
      </c>
    </row>
    <row r="15" spans="1:7">
      <c r="A15" s="440">
        <v>88264</v>
      </c>
      <c r="B15" s="264" t="s">
        <v>31</v>
      </c>
      <c r="C15" s="255" t="s">
        <v>22717</v>
      </c>
      <c r="D15" s="264" t="s">
        <v>42</v>
      </c>
      <c r="E15" s="268">
        <v>0.55179999999999996</v>
      </c>
      <c r="F15" s="275">
        <v>25.42</v>
      </c>
      <c r="G15" s="273">
        <f t="shared" si="0"/>
        <v>14.03</v>
      </c>
    </row>
    <row r="16" spans="1:7">
      <c r="A16" s="440"/>
      <c r="B16" s="264"/>
      <c r="C16" s="270"/>
      <c r="D16" s="271"/>
      <c r="E16" s="271"/>
      <c r="F16" s="269" t="s">
        <v>27829</v>
      </c>
      <c r="G16" s="274">
        <f>SUM(G12:G15)</f>
        <v>111.15</v>
      </c>
    </row>
    <row r="18" spans="1:7">
      <c r="A18" s="439" t="s">
        <v>27787</v>
      </c>
      <c r="B18" s="265" t="s">
        <v>27825</v>
      </c>
      <c r="C18" s="266" t="str">
        <f>Cotações!B26</f>
        <v>MESA INOX DE APOIO</v>
      </c>
      <c r="D18" s="265" t="s">
        <v>86</v>
      </c>
      <c r="E18" s="265"/>
      <c r="F18" s="265"/>
      <c r="G18" s="272">
        <f>G20</f>
        <v>2305.39</v>
      </c>
    </row>
    <row r="19" spans="1:7" ht="15" customHeight="1">
      <c r="A19" s="440" t="str">
        <f>Cotações!A26</f>
        <v>COT-03</v>
      </c>
      <c r="B19" s="264" t="s">
        <v>258</v>
      </c>
      <c r="C19" s="255" t="str">
        <f>Cotações!B26</f>
        <v>MESA INOX DE APOIO</v>
      </c>
      <c r="D19" s="264" t="s">
        <v>86</v>
      </c>
      <c r="E19" s="268">
        <v>1</v>
      </c>
      <c r="F19" s="275">
        <f>Cotações!D34</f>
        <v>2305.39</v>
      </c>
      <c r="G19" s="273">
        <f>ROUND(E19*F19,2)</f>
        <v>2305.39</v>
      </c>
    </row>
    <row r="20" spans="1:7">
      <c r="A20" s="440"/>
      <c r="B20" s="264"/>
      <c r="C20" s="270"/>
      <c r="D20" s="271"/>
      <c r="E20" s="271"/>
      <c r="F20" s="269" t="s">
        <v>27829</v>
      </c>
      <c r="G20" s="274">
        <f>SUM(G19:G19)</f>
        <v>2305.39</v>
      </c>
    </row>
    <row r="22" spans="1:7">
      <c r="A22" s="439" t="s">
        <v>27788</v>
      </c>
      <c r="B22" s="265" t="s">
        <v>27825</v>
      </c>
      <c r="C22" s="266" t="str">
        <f>Cotações!B35</f>
        <v>SELADORA MANUAL PARA POTES</v>
      </c>
      <c r="D22" s="265" t="s">
        <v>86</v>
      </c>
      <c r="E22" s="265"/>
      <c r="F22" s="265"/>
      <c r="G22" s="272">
        <f>G24</f>
        <v>2381.77</v>
      </c>
    </row>
    <row r="23" spans="1:7">
      <c r="A23" s="440" t="str">
        <f>Cotações!A35</f>
        <v>COT-04</v>
      </c>
      <c r="B23" s="264" t="s">
        <v>258</v>
      </c>
      <c r="C23" s="255" t="str">
        <f>Cotações!B35</f>
        <v>SELADORA MANUAL PARA POTES</v>
      </c>
      <c r="D23" s="264" t="s">
        <v>86</v>
      </c>
      <c r="E23" s="268">
        <v>1</v>
      </c>
      <c r="F23" s="275">
        <f>Cotações!D41</f>
        <v>2381.77</v>
      </c>
      <c r="G23" s="273">
        <f>ROUND(E23*F23,2)</f>
        <v>2381.77</v>
      </c>
    </row>
    <row r="24" spans="1:7">
      <c r="A24" s="440"/>
      <c r="B24" s="264"/>
      <c r="C24" s="270"/>
      <c r="D24" s="271"/>
      <c r="E24" s="271"/>
      <c r="F24" s="269" t="s">
        <v>27829</v>
      </c>
      <c r="G24" s="274">
        <f>SUM(G23:G23)</f>
        <v>2381.77</v>
      </c>
    </row>
    <row r="26" spans="1:7">
      <c r="A26" s="439" t="s">
        <v>27789</v>
      </c>
      <c r="B26" s="265" t="s">
        <v>27825</v>
      </c>
      <c r="C26" s="266" t="str">
        <f>Cotações!B43</f>
        <v>SELADORA A VÁCUO DE BANCADA</v>
      </c>
      <c r="D26" s="265" t="s">
        <v>86</v>
      </c>
      <c r="E26" s="265"/>
      <c r="F26" s="265"/>
      <c r="G26" s="272">
        <f>G28</f>
        <v>9242.18</v>
      </c>
    </row>
    <row r="27" spans="1:7">
      <c r="A27" s="440" t="str">
        <f>Cotações!A43</f>
        <v>COT-05</v>
      </c>
      <c r="B27" s="264" t="s">
        <v>258</v>
      </c>
      <c r="C27" s="255" t="str">
        <f>Cotações!B43</f>
        <v>SELADORA A VÁCUO DE BANCADA</v>
      </c>
      <c r="D27" s="264" t="s">
        <v>86</v>
      </c>
      <c r="E27" s="268">
        <v>1</v>
      </c>
      <c r="F27" s="275">
        <f>Cotações!D49</f>
        <v>9242.18</v>
      </c>
      <c r="G27" s="273">
        <f>ROUND(E27*F27,2)</f>
        <v>9242.18</v>
      </c>
    </row>
    <row r="28" spans="1:7">
      <c r="A28" s="441"/>
      <c r="B28" s="264"/>
      <c r="C28" s="270"/>
      <c r="D28" s="271"/>
      <c r="E28" s="271"/>
      <c r="F28" s="269" t="s">
        <v>27829</v>
      </c>
      <c r="G28" s="274">
        <f>SUM(G27:G27)</f>
        <v>9242.18</v>
      </c>
    </row>
    <row r="30" spans="1:7">
      <c r="A30" s="442" t="s">
        <v>27790</v>
      </c>
      <c r="B30" s="384" t="s">
        <v>27825</v>
      </c>
      <c r="C30" s="385" t="str">
        <f>Cotações!B51</f>
        <v xml:space="preserve">LAVA DE BOTAS MANUAL </v>
      </c>
      <c r="D30" s="384" t="s">
        <v>86</v>
      </c>
      <c r="E30" s="416" t="s">
        <v>27946</v>
      </c>
      <c r="F30" s="384"/>
      <c r="G30" s="386">
        <f>G32</f>
        <v>1437.17</v>
      </c>
    </row>
    <row r="31" spans="1:7">
      <c r="A31" s="440" t="str">
        <f>Cotações!A51</f>
        <v>COT-06</v>
      </c>
      <c r="B31" s="264" t="s">
        <v>258</v>
      </c>
      <c r="C31" s="255" t="str">
        <f>Cotações!B51</f>
        <v xml:space="preserve">LAVA DE BOTAS MANUAL </v>
      </c>
      <c r="D31" s="264" t="s">
        <v>86</v>
      </c>
      <c r="E31" s="268">
        <v>1</v>
      </c>
      <c r="F31" s="275">
        <f>Cotações!D57</f>
        <v>1437.17</v>
      </c>
      <c r="G31" s="273">
        <f>ROUND(E31*F31,2)</f>
        <v>1437.17</v>
      </c>
    </row>
    <row r="32" spans="1:7">
      <c r="A32" s="443"/>
      <c r="B32" s="392"/>
      <c r="C32" s="393"/>
      <c r="D32" s="394"/>
      <c r="E32" s="394"/>
      <c r="F32" s="395" t="s">
        <v>27829</v>
      </c>
      <c r="G32" s="396">
        <f>SUM(G31:G31)</f>
        <v>1437.17</v>
      </c>
    </row>
    <row r="34" spans="1:7">
      <c r="A34" s="439" t="s">
        <v>27791</v>
      </c>
      <c r="B34" s="265" t="s">
        <v>27825</v>
      </c>
      <c r="C34" s="266" t="str">
        <f>Cotações!B59</f>
        <v>ANALISADOR DE LEITE ULTRASSÔNICO</v>
      </c>
      <c r="D34" s="265" t="s">
        <v>86</v>
      </c>
      <c r="E34" s="265"/>
      <c r="F34" s="265"/>
      <c r="G34" s="272">
        <f>G36</f>
        <v>5548.04</v>
      </c>
    </row>
    <row r="35" spans="1:7">
      <c r="A35" s="440" t="str">
        <f>Cotações!A59</f>
        <v>COT-07</v>
      </c>
      <c r="B35" s="264" t="s">
        <v>258</v>
      </c>
      <c r="C35" s="255" t="str">
        <f>Cotações!B59</f>
        <v>ANALISADOR DE LEITE ULTRASSÔNICO</v>
      </c>
      <c r="D35" s="264" t="s">
        <v>27947</v>
      </c>
      <c r="E35" s="268">
        <v>1</v>
      </c>
      <c r="F35" s="275">
        <f>Cotações!D66</f>
        <v>5548.04</v>
      </c>
      <c r="G35" s="273">
        <f>ROUND(E35*F35,2)</f>
        <v>5548.04</v>
      </c>
    </row>
    <row r="36" spans="1:7">
      <c r="A36" s="440"/>
      <c r="B36" s="264"/>
      <c r="C36" s="270"/>
      <c r="D36" s="271"/>
      <c r="E36" s="271"/>
      <c r="F36" s="269" t="s">
        <v>27829</v>
      </c>
      <c r="G36" s="274">
        <f>SUM(G35)</f>
        <v>5548.04</v>
      </c>
    </row>
    <row r="38" spans="1:7">
      <c r="A38" s="439" t="s">
        <v>27792</v>
      </c>
      <c r="B38" s="265" t="s">
        <v>27825</v>
      </c>
      <c r="C38" s="266" t="str">
        <f>Cotações!B68</f>
        <v>LAVADORA E SECADORA DE ROUPAS 11KG</v>
      </c>
      <c r="D38" s="265" t="s">
        <v>86</v>
      </c>
      <c r="E38" s="265"/>
      <c r="F38" s="265"/>
      <c r="G38" s="272">
        <f>G40</f>
        <v>3615.93</v>
      </c>
    </row>
    <row r="39" spans="1:7">
      <c r="A39" s="440" t="str">
        <f>Cotações!A68</f>
        <v>COT-08</v>
      </c>
      <c r="B39" s="264" t="s">
        <v>258</v>
      </c>
      <c r="C39" s="255" t="str">
        <f>Cotações!B68</f>
        <v>LAVADORA E SECADORA DE ROUPAS 11KG</v>
      </c>
      <c r="D39" s="264" t="s">
        <v>86</v>
      </c>
      <c r="E39" s="268">
        <v>1</v>
      </c>
      <c r="F39" s="275">
        <f>Cotações!D74</f>
        <v>3615.93</v>
      </c>
      <c r="G39" s="273">
        <f>ROUND(E39*F39,2)</f>
        <v>3615.93</v>
      </c>
    </row>
    <row r="40" spans="1:7">
      <c r="A40" s="440"/>
      <c r="B40" s="264"/>
      <c r="C40" s="270"/>
      <c r="D40" s="271"/>
      <c r="E40" s="271"/>
      <c r="F40" s="269" t="s">
        <v>27829</v>
      </c>
      <c r="G40" s="274">
        <f>SUM(G39:G39)</f>
        <v>3615.93</v>
      </c>
    </row>
    <row r="42" spans="1:7">
      <c r="A42" s="439" t="s">
        <v>27793</v>
      </c>
      <c r="B42" s="265" t="s">
        <v>27825</v>
      </c>
      <c r="C42" s="266" t="str">
        <f>Cotações!B76</f>
        <v>ARMÁRIO TIPO ROUPEIRO</v>
      </c>
      <c r="D42" s="265" t="s">
        <v>86</v>
      </c>
      <c r="E42" s="265"/>
      <c r="F42" s="265"/>
      <c r="G42" s="272">
        <f>G44</f>
        <v>725.25</v>
      </c>
    </row>
    <row r="43" spans="1:7">
      <c r="A43" s="440" t="str">
        <f>Cotações!A76</f>
        <v>COT-09</v>
      </c>
      <c r="B43" s="264" t="s">
        <v>258</v>
      </c>
      <c r="C43" s="255" t="str">
        <f>Cotações!B76</f>
        <v>ARMÁRIO TIPO ROUPEIRO</v>
      </c>
      <c r="D43" s="264" t="s">
        <v>86</v>
      </c>
      <c r="E43" s="268">
        <v>1</v>
      </c>
      <c r="F43" s="275">
        <f>Cotações!D82</f>
        <v>725.25</v>
      </c>
      <c r="G43" s="273">
        <f>ROUND(E43*F43,2)</f>
        <v>725.25</v>
      </c>
    </row>
    <row r="44" spans="1:7">
      <c r="A44" s="440"/>
      <c r="B44" s="264"/>
      <c r="C44" s="270"/>
      <c r="D44" s="271"/>
      <c r="E44" s="271"/>
      <c r="F44" s="269" t="s">
        <v>27829</v>
      </c>
      <c r="G44" s="274">
        <f>SUM(G43:G43)</f>
        <v>725.25</v>
      </c>
    </row>
    <row r="46" spans="1:7">
      <c r="A46" s="439" t="s">
        <v>27794</v>
      </c>
      <c r="B46" s="265" t="s">
        <v>27825</v>
      </c>
      <c r="C46" s="266" t="str">
        <f>Cotações!B84</f>
        <v>UNIDADE CONDENSADORA 5HP</v>
      </c>
      <c r="D46" s="265" t="s">
        <v>86</v>
      </c>
      <c r="E46" s="265"/>
      <c r="F46" s="265"/>
      <c r="G46" s="272">
        <f>G50</f>
        <v>8376.27</v>
      </c>
    </row>
    <row r="47" spans="1:7">
      <c r="A47" s="440" t="str">
        <f>Cotações!A84</f>
        <v>COT-10</v>
      </c>
      <c r="B47" s="264" t="s">
        <v>258</v>
      </c>
      <c r="C47" s="255" t="str">
        <f>Cotações!B84</f>
        <v>UNIDADE CONDENSADORA 5HP</v>
      </c>
      <c r="D47" s="264" t="s">
        <v>86</v>
      </c>
      <c r="E47" s="268">
        <v>1</v>
      </c>
      <c r="F47" s="275">
        <f>Cotações!D89</f>
        <v>8131.02</v>
      </c>
      <c r="G47" s="273">
        <f>ROUND(E47*F47,2)</f>
        <v>8131.02</v>
      </c>
    </row>
    <row r="48" spans="1:7" ht="30">
      <c r="A48" s="440">
        <v>88243</v>
      </c>
      <c r="B48" s="264" t="s">
        <v>31</v>
      </c>
      <c r="C48" s="255" t="s">
        <v>22691</v>
      </c>
      <c r="D48" s="264" t="s">
        <v>42</v>
      </c>
      <c r="E48" s="268">
        <v>5</v>
      </c>
      <c r="F48" s="275">
        <v>21.01</v>
      </c>
      <c r="G48" s="273">
        <f t="shared" ref="G48:G49" si="1">ROUND(E48*F48,2)</f>
        <v>105.05</v>
      </c>
    </row>
    <row r="49" spans="1:7" ht="30">
      <c r="A49" s="440">
        <v>100308</v>
      </c>
      <c r="B49" s="264" t="s">
        <v>31</v>
      </c>
      <c r="C49" s="255" t="s">
        <v>22963</v>
      </c>
      <c r="D49" s="264" t="s">
        <v>42</v>
      </c>
      <c r="E49" s="268">
        <v>5</v>
      </c>
      <c r="F49" s="275">
        <v>28.04</v>
      </c>
      <c r="G49" s="273">
        <f t="shared" si="1"/>
        <v>140.19999999999999</v>
      </c>
    </row>
    <row r="50" spans="1:7">
      <c r="A50" s="440"/>
      <c r="B50" s="264"/>
      <c r="C50" s="270"/>
      <c r="D50" s="271"/>
      <c r="E50" s="271"/>
      <c r="F50" s="269" t="s">
        <v>27829</v>
      </c>
      <c r="G50" s="274">
        <f>SUM(G47:G49)</f>
        <v>8376.27</v>
      </c>
    </row>
    <row r="52" spans="1:7" ht="30">
      <c r="A52" s="439" t="s">
        <v>27795</v>
      </c>
      <c r="B52" s="265" t="s">
        <v>27825</v>
      </c>
      <c r="C52" s="266" t="str">
        <f>Cotações!B91</f>
        <v>FORÇADOR EVAPORADOR 3 MICROS VENTILADORES</v>
      </c>
      <c r="D52" s="265" t="s">
        <v>86</v>
      </c>
      <c r="E52" s="265"/>
      <c r="F52" s="265"/>
      <c r="G52" s="272">
        <f>G56</f>
        <v>3135.47</v>
      </c>
    </row>
    <row r="53" spans="1:7" ht="30">
      <c r="A53" s="440" t="str">
        <f>Cotações!A91</f>
        <v>COT-11</v>
      </c>
      <c r="B53" s="264" t="s">
        <v>258</v>
      </c>
      <c r="C53" s="255" t="str">
        <f>Cotações!B91</f>
        <v>FORÇADOR EVAPORADOR 3 MICROS VENTILADORES</v>
      </c>
      <c r="D53" s="264" t="s">
        <v>86</v>
      </c>
      <c r="E53" s="268">
        <v>1</v>
      </c>
      <c r="F53" s="275">
        <f>Cotações!D97</f>
        <v>2890.22</v>
      </c>
      <c r="G53" s="273">
        <f>ROUND(E53*F53,2)</f>
        <v>2890.22</v>
      </c>
    </row>
    <row r="54" spans="1:7" ht="30">
      <c r="A54" s="440">
        <v>88243</v>
      </c>
      <c r="B54" s="264" t="s">
        <v>31</v>
      </c>
      <c r="C54" s="255" t="s">
        <v>22691</v>
      </c>
      <c r="D54" s="264" t="s">
        <v>42</v>
      </c>
      <c r="E54" s="268">
        <v>5</v>
      </c>
      <c r="F54" s="275">
        <v>21.01</v>
      </c>
      <c r="G54" s="273">
        <f t="shared" ref="G54:G55" si="2">ROUND(E54*F54,2)</f>
        <v>105.05</v>
      </c>
    </row>
    <row r="55" spans="1:7" ht="30">
      <c r="A55" s="440">
        <v>100308</v>
      </c>
      <c r="B55" s="264" t="s">
        <v>31</v>
      </c>
      <c r="C55" s="255" t="s">
        <v>22963</v>
      </c>
      <c r="D55" s="264" t="s">
        <v>42</v>
      </c>
      <c r="E55" s="268">
        <v>5</v>
      </c>
      <c r="F55" s="275">
        <v>28.04</v>
      </c>
      <c r="G55" s="273">
        <f t="shared" si="2"/>
        <v>140.19999999999999</v>
      </c>
    </row>
    <row r="56" spans="1:7">
      <c r="A56" s="440"/>
      <c r="B56" s="264"/>
      <c r="C56" s="270"/>
      <c r="D56" s="271"/>
      <c r="E56" s="271"/>
      <c r="F56" s="269" t="s">
        <v>27829</v>
      </c>
      <c r="G56" s="274">
        <f>SUM(G53:G55)</f>
        <v>3135.47</v>
      </c>
    </row>
    <row r="58" spans="1:7" ht="30">
      <c r="A58" s="439" t="s">
        <v>27840</v>
      </c>
      <c r="B58" s="265" t="s">
        <v>27825</v>
      </c>
      <c r="C58" s="266" t="str">
        <f>Cotações!B99</f>
        <v>ESTANTE EM AÇO INOX PARA SECAGEM/MATURAÇÃO DE QUEIJOS</v>
      </c>
      <c r="D58" s="265" t="s">
        <v>86</v>
      </c>
      <c r="E58" s="265"/>
      <c r="F58" s="265"/>
      <c r="G58" s="272">
        <f>G60</f>
        <v>3576.95</v>
      </c>
    </row>
    <row r="59" spans="1:7" ht="30">
      <c r="A59" s="440" t="str">
        <f>Cotações!A99</f>
        <v>COT-12</v>
      </c>
      <c r="B59" s="264" t="s">
        <v>258</v>
      </c>
      <c r="C59" s="255" t="str">
        <f>Cotações!B99</f>
        <v>ESTANTE EM AÇO INOX PARA SECAGEM/MATURAÇÃO DE QUEIJOS</v>
      </c>
      <c r="D59" s="264" t="s">
        <v>86</v>
      </c>
      <c r="E59" s="268">
        <v>1</v>
      </c>
      <c r="F59" s="275">
        <f>Cotações!D106</f>
        <v>3576.95</v>
      </c>
      <c r="G59" s="273">
        <f>ROUND(E59*F59,2)</f>
        <v>3576.95</v>
      </c>
    </row>
    <row r="60" spans="1:7">
      <c r="A60" s="440"/>
      <c r="B60" s="264"/>
      <c r="C60" s="270"/>
      <c r="D60" s="271"/>
      <c r="E60" s="271"/>
      <c r="F60" s="269" t="s">
        <v>27829</v>
      </c>
      <c r="G60" s="274">
        <f>SUM(G59:G59)</f>
        <v>3576.95</v>
      </c>
    </row>
    <row r="62" spans="1:7">
      <c r="A62" s="439" t="s">
        <v>27841</v>
      </c>
      <c r="B62" s="265" t="s">
        <v>27825</v>
      </c>
      <c r="C62" s="266" t="s">
        <v>27819</v>
      </c>
      <c r="D62" s="265" t="s">
        <v>86</v>
      </c>
      <c r="E62" s="265"/>
      <c r="F62" s="265"/>
      <c r="G62" s="272">
        <f>G70</f>
        <v>37316.789999999994</v>
      </c>
    </row>
    <row r="63" spans="1:7" ht="30">
      <c r="A63" s="440">
        <v>93567</v>
      </c>
      <c r="B63" s="264" t="s">
        <v>31</v>
      </c>
      <c r="C63" s="255" t="str">
        <f>_xlfn.XLOOKUP(A63,'CP - SINAPI'!A:A,'CP - SINAPI'!B:B)</f>
        <v>ENGENHEIRO CIVIL DE OBRA PLENO COM ENCARGOS COMPLEMENTARES</v>
      </c>
      <c r="D63" s="264" t="str">
        <f>_xlfn.XLOOKUP(A63,'CP - SINAPI'!A:A,'CP - SINAPI'!C:C)</f>
        <v>MES</v>
      </c>
      <c r="E63" s="268">
        <v>0.5</v>
      </c>
      <c r="F63" s="275" t="str">
        <f>_xlfn.XLOOKUP(A63,'CP - SINAPI'!A:A,'CP - SINAPI'!D:D)</f>
        <v>19.927,25</v>
      </c>
      <c r="G63" s="273">
        <f>ROUND(E63*F63,2)</f>
        <v>9963.6299999999992</v>
      </c>
    </row>
    <row r="64" spans="1:7">
      <c r="A64" s="440">
        <v>93563</v>
      </c>
      <c r="B64" s="264" t="s">
        <v>31</v>
      </c>
      <c r="C64" s="255" t="str">
        <f>_xlfn.XLOOKUP(A64,'CP - SINAPI'!A:A,'CP - SINAPI'!B:B)</f>
        <v>ALMOXARIFE COM ENCARGOS COMPLEMENTARES</v>
      </c>
      <c r="D64" s="264" t="str">
        <f>_xlfn.XLOOKUP(A64,'CP - SINAPI'!A:A,'CP - SINAPI'!C:C)</f>
        <v>MES</v>
      </c>
      <c r="E64" s="268">
        <v>1</v>
      </c>
      <c r="F64" s="275" t="str">
        <f>_xlfn.XLOOKUP(A64,'CP - SINAPI'!A:A,'CP - SINAPI'!D:D)</f>
        <v>3.377,82</v>
      </c>
      <c r="G64" s="273">
        <f t="shared" ref="G64:G69" si="3">ROUND(E64*F64,2)</f>
        <v>3377.82</v>
      </c>
    </row>
    <row r="65" spans="1:7" ht="30">
      <c r="A65" s="440">
        <v>93566</v>
      </c>
      <c r="B65" s="264" t="s">
        <v>31</v>
      </c>
      <c r="C65" s="255" t="str">
        <f>_xlfn.XLOOKUP(A65,'CP - SINAPI'!A:A,'CP - SINAPI'!B:B)</f>
        <v>AUXILIAR DE ESCRITORIO COM ENCARGOS COMPLEMENTARES</v>
      </c>
      <c r="D65" s="264" t="str">
        <f>_xlfn.XLOOKUP(A65,'CP - SINAPI'!A:A,'CP - SINAPI'!C:C)</f>
        <v>MES</v>
      </c>
      <c r="E65" s="268">
        <v>1</v>
      </c>
      <c r="F65" s="275" t="str">
        <f>_xlfn.XLOOKUP(A65,'CP - SINAPI'!A:A,'CP - SINAPI'!D:D)</f>
        <v>2.744,81</v>
      </c>
      <c r="G65" s="273">
        <f t="shared" si="3"/>
        <v>2744.81</v>
      </c>
    </row>
    <row r="66" spans="1:7" ht="30">
      <c r="A66" s="440">
        <v>93572</v>
      </c>
      <c r="B66" s="264" t="s">
        <v>31</v>
      </c>
      <c r="C66" s="255" t="str">
        <f>_xlfn.XLOOKUP(A66,'CP - SINAPI'!A:A,'CP - SINAPI'!B:B)</f>
        <v>ENCARREGADO GERAL DE OBRAS COM ENCARGOS COMPLEMENTARES</v>
      </c>
      <c r="D66" s="264" t="str">
        <f>_xlfn.XLOOKUP(A66,'CP - SINAPI'!A:A,'CP - SINAPI'!C:C)</f>
        <v>MES</v>
      </c>
      <c r="E66" s="268">
        <v>1</v>
      </c>
      <c r="F66" s="275" t="str">
        <f>_xlfn.XLOOKUP(A66,'CP - SINAPI'!A:A,'CP - SINAPI'!D:D)</f>
        <v>4.037,35</v>
      </c>
      <c r="G66" s="273">
        <f t="shared" si="3"/>
        <v>4037.35</v>
      </c>
    </row>
    <row r="67" spans="1:7" ht="30">
      <c r="A67" s="440">
        <v>100534</v>
      </c>
      <c r="B67" s="264" t="s">
        <v>31</v>
      </c>
      <c r="C67" s="255" t="str">
        <f>_xlfn.XLOOKUP(A67,'CP - SINAPI'!A:A,'CP - SINAPI'!B:B)</f>
        <v>TECNICO DE EDIFICACOES COM ENCARGOS COMPLEMENTARES</v>
      </c>
      <c r="D67" s="264" t="str">
        <f>_xlfn.XLOOKUP(A67,'CP - SINAPI'!A:A,'CP - SINAPI'!C:C)</f>
        <v>MES</v>
      </c>
      <c r="E67" s="268">
        <v>1</v>
      </c>
      <c r="F67" s="275" t="str">
        <f>_xlfn.XLOOKUP(A67,'CP - SINAPI'!A:A,'CP - SINAPI'!D:D)</f>
        <v>4.904,39</v>
      </c>
      <c r="G67" s="273">
        <f t="shared" si="3"/>
        <v>4904.3900000000003</v>
      </c>
    </row>
    <row r="68" spans="1:7" ht="30">
      <c r="A68" s="440">
        <v>101460</v>
      </c>
      <c r="B68" s="264" t="s">
        <v>31</v>
      </c>
      <c r="C68" s="255" t="str">
        <f>_xlfn.XLOOKUP(A68,'CP - SINAPI'!A:A,'CP - SINAPI'!B:B)</f>
        <v>VIGIA DIURNO COM ENCARGOS COMPLEMENTARES</v>
      </c>
      <c r="D68" s="264" t="str">
        <f>_xlfn.XLOOKUP(A68,'CP - SINAPI'!A:A,'CP - SINAPI'!C:C)</f>
        <v>MES</v>
      </c>
      <c r="E68" s="268">
        <v>2</v>
      </c>
      <c r="F68" s="275" t="str">
        <f>_xlfn.XLOOKUP(A68,'CP - SINAPI'!A:A,'CP - SINAPI'!D:D)</f>
        <v>3.829,63</v>
      </c>
      <c r="G68" s="273">
        <f t="shared" si="3"/>
        <v>7659.26</v>
      </c>
    </row>
    <row r="69" spans="1:7" ht="30">
      <c r="A69" s="440">
        <v>100321</v>
      </c>
      <c r="B69" s="264" t="s">
        <v>31</v>
      </c>
      <c r="C69" s="255" t="str">
        <f>_xlfn.XLOOKUP(A69,'CP - SINAPI'!A:A,'CP - SINAPI'!B:B)</f>
        <v>TÉCNICO EM SEGURANÇA DO TRABALHO COM ENCARGOS COMPLEMENTARES</v>
      </c>
      <c r="D69" s="264" t="str">
        <f>_xlfn.XLOOKUP(A69,'CP - SINAPI'!A:A,'CP - SINAPI'!C:C)</f>
        <v>MES</v>
      </c>
      <c r="E69" s="268">
        <v>1</v>
      </c>
      <c r="F69" s="275" t="str">
        <f>_xlfn.XLOOKUP(A69,'CP - SINAPI'!A:A,'CP - SINAPI'!D:D)</f>
        <v>4.629,53</v>
      </c>
      <c r="G69" s="273">
        <f t="shared" si="3"/>
        <v>4629.53</v>
      </c>
    </row>
    <row r="70" spans="1:7">
      <c r="A70" s="440"/>
      <c r="B70" s="264"/>
      <c r="C70" s="270"/>
      <c r="D70" s="271"/>
      <c r="E70" s="271"/>
      <c r="F70" s="269" t="s">
        <v>27829</v>
      </c>
      <c r="G70" s="274">
        <f>SUM(G63:G69)</f>
        <v>37316.789999999994</v>
      </c>
    </row>
    <row r="72" spans="1:7">
      <c r="A72" s="439" t="s">
        <v>27842</v>
      </c>
      <c r="B72" s="265" t="s">
        <v>27825</v>
      </c>
      <c r="C72" s="266" t="s">
        <v>27820</v>
      </c>
      <c r="D72" s="265" t="s">
        <v>86</v>
      </c>
      <c r="E72" s="265"/>
      <c r="F72" s="265"/>
      <c r="G72" s="272">
        <f>G76</f>
        <v>2907.87</v>
      </c>
    </row>
    <row r="73" spans="1:7" ht="75">
      <c r="A73" s="440">
        <v>89876</v>
      </c>
      <c r="B73" s="264" t="s">
        <v>31</v>
      </c>
      <c r="C73" s="255" t="str">
        <f>_xlfn.XLOOKUP(A73,'CP - SINAPI'!A:A,'CP - SINAPI'!B:B)</f>
        <v>CAMINHÃO BASCULANTE 14 M3, COM CAVALO MECÂNICO DE CAPACIDADE MÁXIMA DE TRAÇÃO COMBINADO DE 36000 KG, POTÊNCIA 286 CV, INCLUSIVE SEMIREBOQUE COM CAÇAMBA METÁLICA - CHP DIURNO. AF_12/2014</v>
      </c>
      <c r="D73" s="264" t="str">
        <f>_xlfn.XLOOKUP(A73,'CP - SINAPI'!A:A,'CP - SINAPI'!C:C)</f>
        <v>CHP</v>
      </c>
      <c r="E73" s="268">
        <v>1</v>
      </c>
      <c r="F73" s="275" t="str">
        <f>_xlfn.XLOOKUP(A73,'CP - SINAPI'!A:A,'CP - SINAPI'!D:D)</f>
        <v>331,81</v>
      </c>
      <c r="G73" s="273">
        <f>ROUND(E73*F73,2)</f>
        <v>331.81</v>
      </c>
    </row>
    <row r="74" spans="1:7">
      <c r="A74" s="440" t="s">
        <v>27854</v>
      </c>
      <c r="B74" s="264" t="s">
        <v>11</v>
      </c>
      <c r="C74" s="255" t="s">
        <v>27855</v>
      </c>
      <c r="D74" s="264" t="s">
        <v>42</v>
      </c>
      <c r="E74" s="268">
        <v>2</v>
      </c>
      <c r="F74" s="275">
        <v>213.88106933823499</v>
      </c>
      <c r="G74" s="273">
        <f t="shared" ref="G74:G75" si="4">ROUND(E74*F74,2)</f>
        <v>427.76</v>
      </c>
    </row>
    <row r="75" spans="1:7" ht="45">
      <c r="A75" s="440">
        <v>5914640</v>
      </c>
      <c r="B75" s="264" t="s">
        <v>27857</v>
      </c>
      <c r="C75" s="255" t="s">
        <v>27856</v>
      </c>
      <c r="D75" s="264" t="s">
        <v>27858</v>
      </c>
      <c r="E75" s="268">
        <v>3906</v>
      </c>
      <c r="F75" s="275">
        <v>0.55000000000000004</v>
      </c>
      <c r="G75" s="273">
        <f t="shared" si="4"/>
        <v>2148.3000000000002</v>
      </c>
    </row>
    <row r="76" spans="1:7">
      <c r="A76" s="440"/>
      <c r="B76" s="264"/>
      <c r="C76" s="270"/>
      <c r="D76" s="271"/>
      <c r="E76" s="271"/>
      <c r="F76" s="269" t="s">
        <v>27829</v>
      </c>
      <c r="G76" s="274">
        <f>SUM(G73:G75)</f>
        <v>2907.87</v>
      </c>
    </row>
    <row r="78" spans="1:7">
      <c r="A78" s="439" t="s">
        <v>27843</v>
      </c>
      <c r="B78" s="265" t="s">
        <v>27825</v>
      </c>
      <c r="C78" s="266" t="str">
        <f>Cotações!B108</f>
        <v>TANQUE DE RESFRIAMENTO 1000L</v>
      </c>
      <c r="D78" s="265" t="s">
        <v>86</v>
      </c>
      <c r="E78" s="265"/>
      <c r="F78" s="265"/>
      <c r="G78" s="272">
        <f>G80</f>
        <v>23752.98</v>
      </c>
    </row>
    <row r="79" spans="1:7">
      <c r="A79" s="440" t="str">
        <f>Cotações!A108</f>
        <v>COT-13</v>
      </c>
      <c r="B79" s="264" t="s">
        <v>258</v>
      </c>
      <c r="C79" s="255" t="str">
        <f>Cotações!B108</f>
        <v>TANQUE DE RESFRIAMENTO 1000L</v>
      </c>
      <c r="D79" s="264" t="s">
        <v>86</v>
      </c>
      <c r="E79" s="268">
        <v>1</v>
      </c>
      <c r="F79" s="275">
        <f>Cotações!D114</f>
        <v>23752.98</v>
      </c>
      <c r="G79" s="273">
        <f>ROUND(E79*F79,2)</f>
        <v>23752.98</v>
      </c>
    </row>
    <row r="80" spans="1:7">
      <c r="A80" s="440"/>
      <c r="B80" s="264"/>
      <c r="C80" s="270"/>
      <c r="D80" s="271"/>
      <c r="E80" s="271"/>
      <c r="F80" s="269" t="s">
        <v>27829</v>
      </c>
      <c r="G80" s="274">
        <f>SUM(G79:G79)</f>
        <v>23752.98</v>
      </c>
    </row>
    <row r="82" spans="1:7">
      <c r="A82" s="439" t="s">
        <v>27844</v>
      </c>
      <c r="B82" s="265" t="s">
        <v>27825</v>
      </c>
      <c r="C82" s="266" t="str">
        <f>Cotações!B116</f>
        <v>PASTEURIZADOR LENTO 1000L</v>
      </c>
      <c r="D82" s="265" t="s">
        <v>86</v>
      </c>
      <c r="E82" s="265"/>
      <c r="F82" s="265"/>
      <c r="G82" s="272">
        <f>G84</f>
        <v>39638.550000000003</v>
      </c>
    </row>
    <row r="83" spans="1:7">
      <c r="A83" s="440" t="str">
        <f>Cotações!A116</f>
        <v>COT-14</v>
      </c>
      <c r="B83" s="264" t="s">
        <v>258</v>
      </c>
      <c r="C83" s="255" t="str">
        <f>Cotações!B116</f>
        <v>PASTEURIZADOR LENTO 1000L</v>
      </c>
      <c r="D83" s="264" t="s">
        <v>86</v>
      </c>
      <c r="E83" s="268">
        <v>1</v>
      </c>
      <c r="F83" s="275">
        <f>Cotações!D122</f>
        <v>39638.550000000003</v>
      </c>
      <c r="G83" s="273">
        <f>ROUND(E83*F83,2)</f>
        <v>39638.550000000003</v>
      </c>
    </row>
    <row r="84" spans="1:7">
      <c r="A84" s="440"/>
      <c r="B84" s="264"/>
      <c r="C84" s="270"/>
      <c r="D84" s="271"/>
      <c r="E84" s="271"/>
      <c r="F84" s="269" t="s">
        <v>27829</v>
      </c>
      <c r="G84" s="274">
        <f>SUM(G83:G83)</f>
        <v>39638.550000000003</v>
      </c>
    </row>
    <row r="86" spans="1:7" ht="30">
      <c r="A86" s="439" t="s">
        <v>27848</v>
      </c>
      <c r="B86" s="265" t="s">
        <v>27825</v>
      </c>
      <c r="C86" s="266" t="str">
        <f>Cotações!B124</f>
        <v>PRENSA PNEUMÁTICA 4 COLUNAS/10 FORMAS REDONDAS 1KG</v>
      </c>
      <c r="D86" s="265" t="s">
        <v>86</v>
      </c>
      <c r="E86" s="265"/>
      <c r="F86" s="265"/>
      <c r="G86" s="272">
        <f>G88</f>
        <v>11866.25</v>
      </c>
    </row>
    <row r="87" spans="1:7" ht="30">
      <c r="A87" s="440" t="str">
        <f>Cotações!A124</f>
        <v>COT-15</v>
      </c>
      <c r="B87" s="264" t="s">
        <v>258</v>
      </c>
      <c r="C87" s="255" t="str">
        <f>Cotações!B124</f>
        <v>PRENSA PNEUMÁTICA 4 COLUNAS/10 FORMAS REDONDAS 1KG</v>
      </c>
      <c r="D87" s="264" t="s">
        <v>86</v>
      </c>
      <c r="E87" s="268">
        <v>5</v>
      </c>
      <c r="F87" s="275">
        <f>Cotações!D129</f>
        <v>2373.25</v>
      </c>
      <c r="G87" s="273">
        <f>ROUND(E87*F87,2)</f>
        <v>11866.25</v>
      </c>
    </row>
    <row r="88" spans="1:7">
      <c r="A88" s="440"/>
      <c r="B88" s="264"/>
      <c r="C88" s="270"/>
      <c r="D88" s="271"/>
      <c r="E88" s="271"/>
      <c r="F88" s="269" t="s">
        <v>27829</v>
      </c>
      <c r="G88" s="274">
        <f>SUM(G87:G87)</f>
        <v>11866.25</v>
      </c>
    </row>
    <row r="90" spans="1:7" ht="30">
      <c r="A90" s="439" t="s">
        <v>27849</v>
      </c>
      <c r="B90" s="265" t="s">
        <v>27825</v>
      </c>
      <c r="C90" s="266" t="s">
        <v>27910</v>
      </c>
      <c r="D90" s="265" t="s">
        <v>86</v>
      </c>
      <c r="E90" s="265"/>
      <c r="F90" s="265"/>
      <c r="G90" s="272">
        <f>G92</f>
        <v>7077.69</v>
      </c>
    </row>
    <row r="91" spans="1:7" ht="30">
      <c r="A91" s="440" t="str">
        <f>Cotações!A131</f>
        <v>COT-16</v>
      </c>
      <c r="B91" s="264" t="s">
        <v>258</v>
      </c>
      <c r="C91" s="255" t="str">
        <f>Cotações!B131</f>
        <v>ENVASADORA PNEUMÁTICA PARA LÍQUIDOS E PASTOSOS</v>
      </c>
      <c r="D91" s="264" t="s">
        <v>86</v>
      </c>
      <c r="E91" s="268">
        <v>1</v>
      </c>
      <c r="F91" s="275">
        <f>Cotações!D136</f>
        <v>7077.69</v>
      </c>
      <c r="G91" s="273">
        <f>ROUND(E91*F91,2)</f>
        <v>7077.69</v>
      </c>
    </row>
    <row r="92" spans="1:7">
      <c r="A92" s="440"/>
      <c r="B92" s="264"/>
      <c r="C92" s="270"/>
      <c r="D92" s="271"/>
      <c r="E92" s="271"/>
      <c r="F92" s="269" t="s">
        <v>27829</v>
      </c>
      <c r="G92" s="274">
        <f>SUM(G91:G91)</f>
        <v>7077.69</v>
      </c>
    </row>
    <row r="94" spans="1:7">
      <c r="A94" s="439" t="s">
        <v>27850</v>
      </c>
      <c r="B94" s="265" t="s">
        <v>27825</v>
      </c>
      <c r="C94" s="266" t="str">
        <f>Cotações!B138</f>
        <v>DESNATADEIRA ELÉTRICA 275L/H</v>
      </c>
      <c r="D94" s="265" t="s">
        <v>86</v>
      </c>
      <c r="E94" s="265"/>
      <c r="F94" s="265"/>
      <c r="G94" s="272">
        <f>G96</f>
        <v>15881.69</v>
      </c>
    </row>
    <row r="95" spans="1:7">
      <c r="A95" s="440" t="str">
        <f>Cotações!A138</f>
        <v>COT-17</v>
      </c>
      <c r="B95" s="264" t="s">
        <v>258</v>
      </c>
      <c r="C95" s="255" t="str">
        <f>Cotações!B138</f>
        <v>DESNATADEIRA ELÉTRICA 275L/H</v>
      </c>
      <c r="D95" s="264" t="s">
        <v>86</v>
      </c>
      <c r="E95" s="268">
        <v>1</v>
      </c>
      <c r="F95" s="275">
        <f>Cotações!D145</f>
        <v>15881.69</v>
      </c>
      <c r="G95" s="273">
        <f>ROUND(E95*F95,2)</f>
        <v>15881.69</v>
      </c>
    </row>
    <row r="96" spans="1:7">
      <c r="A96" s="440"/>
      <c r="B96" s="264"/>
      <c r="C96" s="270"/>
      <c r="D96" s="271"/>
      <c r="E96" s="271"/>
      <c r="F96" s="269" t="s">
        <v>27829</v>
      </c>
      <c r="G96" s="274">
        <f>SUM(G95:G95)</f>
        <v>15881.69</v>
      </c>
    </row>
    <row r="98" spans="1:7">
      <c r="A98" s="439" t="s">
        <v>27851</v>
      </c>
      <c r="B98" s="265" t="s">
        <v>27825</v>
      </c>
      <c r="C98" s="266" t="str">
        <f>Cotações!B147</f>
        <v>TANQUE PARA SALGA 400L</v>
      </c>
      <c r="D98" s="265" t="s">
        <v>86</v>
      </c>
      <c r="E98" s="265"/>
      <c r="F98" s="265"/>
      <c r="G98" s="272">
        <f>G100</f>
        <v>3616.66</v>
      </c>
    </row>
    <row r="99" spans="1:7">
      <c r="A99" s="440" t="str">
        <f>Cotações!A147</f>
        <v>COT-18</v>
      </c>
      <c r="B99" s="264" t="s">
        <v>258</v>
      </c>
      <c r="C99" s="255" t="str">
        <f>Cotações!B147</f>
        <v>TANQUE PARA SALGA 400L</v>
      </c>
      <c r="D99" s="264" t="s">
        <v>86</v>
      </c>
      <c r="E99" s="268">
        <v>1</v>
      </c>
      <c r="F99" s="275">
        <f>Cotações!D149</f>
        <v>3616.66</v>
      </c>
      <c r="G99" s="273">
        <f>ROUND(E99*F99,2)</f>
        <v>3616.66</v>
      </c>
    </row>
    <row r="100" spans="1:7">
      <c r="A100" s="440"/>
      <c r="B100" s="264"/>
      <c r="C100" s="270"/>
      <c r="D100" s="271"/>
      <c r="E100" s="271"/>
      <c r="F100" s="269" t="s">
        <v>27829</v>
      </c>
      <c r="G100" s="274">
        <f>SUM(G99:G99)</f>
        <v>3616.66</v>
      </c>
    </row>
    <row r="102" spans="1:7" ht="30">
      <c r="A102" s="439" t="s">
        <v>27852</v>
      </c>
      <c r="B102" s="265" t="s">
        <v>27825</v>
      </c>
      <c r="C102" s="266" t="str">
        <f>Cotações!B154</f>
        <v>TANQUE INOX 500L PARA FABRICAÇÃO DE QUEIJOS</v>
      </c>
      <c r="D102" s="265" t="s">
        <v>86</v>
      </c>
      <c r="E102" s="265"/>
      <c r="F102" s="265"/>
      <c r="G102" s="272">
        <f>G104</f>
        <v>19781.23</v>
      </c>
    </row>
    <row r="103" spans="1:7">
      <c r="A103" s="440" t="str">
        <f>Cotações!A154</f>
        <v>COT-19</v>
      </c>
      <c r="B103" s="264" t="s">
        <v>258</v>
      </c>
      <c r="C103" s="255" t="str">
        <f>Cotações!B154</f>
        <v>TANQUE INOX 500L PARA FABRICAÇÃO DE QUEIJOS</v>
      </c>
      <c r="D103" s="264" t="s">
        <v>86</v>
      </c>
      <c r="E103" s="268">
        <v>1</v>
      </c>
      <c r="F103" s="275">
        <f>Cotações!D163</f>
        <v>19781.23</v>
      </c>
      <c r="G103" s="273">
        <f>ROUND(E103*F103,2)</f>
        <v>19781.23</v>
      </c>
    </row>
    <row r="104" spans="1:7">
      <c r="A104" s="440"/>
      <c r="B104" s="264"/>
      <c r="C104" s="270"/>
      <c r="D104" s="271"/>
      <c r="E104" s="271"/>
      <c r="F104" s="269" t="s">
        <v>27829</v>
      </c>
      <c r="G104" s="274">
        <f>SUM(G103:G103)</f>
        <v>19781.23</v>
      </c>
    </row>
    <row r="106" spans="1:7" ht="30">
      <c r="A106" s="439" t="s">
        <v>27853</v>
      </c>
      <c r="B106" s="265" t="s">
        <v>27825</v>
      </c>
      <c r="C106" s="266" t="s">
        <v>27963</v>
      </c>
      <c r="D106" s="265" t="s">
        <v>12</v>
      </c>
      <c r="E106" s="265"/>
      <c r="F106" s="265"/>
      <c r="G106" s="272">
        <f>G115</f>
        <v>370.09999999999997</v>
      </c>
    </row>
    <row r="107" spans="1:7">
      <c r="A107" s="440" t="str">
        <f>Cotações!A165</f>
        <v>COT-20</v>
      </c>
      <c r="B107" s="264" t="s">
        <v>258</v>
      </c>
      <c r="C107" s="255" t="str">
        <f>Cotações!B165</f>
        <v>ISOPAINEIS EPS 100 MM</v>
      </c>
      <c r="D107" s="264" t="s">
        <v>12</v>
      </c>
      <c r="E107" s="268">
        <v>1.05</v>
      </c>
      <c r="F107" s="275">
        <f>Cotações!D169</f>
        <v>226.41</v>
      </c>
      <c r="G107" s="273">
        <f>ROUND(E107*F107,2)</f>
        <v>237.73</v>
      </c>
    </row>
    <row r="108" spans="1:7">
      <c r="A108" s="440" t="str">
        <f>Cotações!A171</f>
        <v>COT-21</v>
      </c>
      <c r="B108" s="264" t="s">
        <v>258</v>
      </c>
      <c r="C108" s="255" t="str">
        <f>Cotações!B171</f>
        <v>CANT INT 40X40X1000</v>
      </c>
      <c r="D108" s="264" t="s">
        <v>22</v>
      </c>
      <c r="E108" s="268">
        <v>1.05</v>
      </c>
      <c r="F108" s="275">
        <f>Cotações!D176</f>
        <v>11.99</v>
      </c>
      <c r="G108" s="273">
        <f t="shared" ref="G108:G113" si="5">ROUND(E108*F108,2)</f>
        <v>12.59</v>
      </c>
    </row>
    <row r="109" spans="1:7">
      <c r="A109" s="440" t="str">
        <f>Cotações!A178</f>
        <v>COT-22</v>
      </c>
      <c r="B109" s="264" t="s">
        <v>258</v>
      </c>
      <c r="C109" s="255" t="str">
        <f>Cotações!B178</f>
        <v>CANT EXTERNA 40X140X1000</v>
      </c>
      <c r="D109" s="264" t="s">
        <v>22</v>
      </c>
      <c r="E109" s="268">
        <v>0.84699999999999998</v>
      </c>
      <c r="F109" s="275">
        <f>Cotações!D183</f>
        <v>17.39</v>
      </c>
      <c r="G109" s="273">
        <f t="shared" si="5"/>
        <v>14.73</v>
      </c>
    </row>
    <row r="110" spans="1:7">
      <c r="A110" s="440" t="str">
        <f>Cotações!A185</f>
        <v>COT-23</v>
      </c>
      <c r="B110" s="264" t="s">
        <v>258</v>
      </c>
      <c r="C110" s="255" t="str">
        <f>Cotações!B185</f>
        <v>PERFIL EM U 40X100X1000</v>
      </c>
      <c r="D110" s="264" t="s">
        <v>22</v>
      </c>
      <c r="E110" s="268">
        <v>9.1000000000000011E-2</v>
      </c>
      <c r="F110" s="275">
        <f>Cotações!D190</f>
        <v>17.39</v>
      </c>
      <c r="G110" s="273">
        <f t="shared" si="5"/>
        <v>1.58</v>
      </c>
    </row>
    <row r="111" spans="1:7">
      <c r="A111" s="440" t="str">
        <f>Cotações!A229</f>
        <v>COT-29</v>
      </c>
      <c r="B111" s="264" t="s">
        <v>258</v>
      </c>
      <c r="C111" s="255" t="str">
        <f>Cotações!B229</f>
        <v>REBITE POP ALUMINIO BRANCO 4,0 X 15MM</v>
      </c>
      <c r="D111" s="264" t="s">
        <v>27957</v>
      </c>
      <c r="E111" s="268">
        <v>0.43049999999999999</v>
      </c>
      <c r="F111" s="275">
        <f>Cotações!D235</f>
        <v>32.07</v>
      </c>
      <c r="G111" s="273">
        <f t="shared" si="5"/>
        <v>13.81</v>
      </c>
    </row>
    <row r="112" spans="1:7">
      <c r="A112" s="440" t="str">
        <f>Cotações!A237</f>
        <v>COT-30</v>
      </c>
      <c r="B112" s="264" t="s">
        <v>258</v>
      </c>
      <c r="C112" s="255" t="str">
        <f>Cotações!B237</f>
        <v>MASSA VEDANTE PAINEIS (BRANCO) - 600ML</v>
      </c>
      <c r="D112" s="264" t="s">
        <v>27958</v>
      </c>
      <c r="E112" s="268">
        <v>1.6333333333333335E-2</v>
      </c>
      <c r="F112" s="275">
        <f>Cotações!D241</f>
        <v>47.27</v>
      </c>
      <c r="G112" s="273">
        <f t="shared" si="5"/>
        <v>0.77</v>
      </c>
    </row>
    <row r="113" spans="1:7">
      <c r="A113" s="440"/>
      <c r="B113" s="264"/>
      <c r="C113" s="255"/>
      <c r="D113" s="264"/>
      <c r="E113" s="268"/>
      <c r="F113" s="275"/>
      <c r="G113" s="273">
        <f t="shared" si="5"/>
        <v>0</v>
      </c>
    </row>
    <row r="114" spans="1:7">
      <c r="A114" s="440" t="str">
        <f>Cotações!A217</f>
        <v>COT-27</v>
      </c>
      <c r="B114" s="264" t="s">
        <v>258</v>
      </c>
      <c r="C114" s="255" t="str">
        <f>Cotações!B217</f>
        <v>MÃO DE OBRA DE INSTALAÇÃO DO ISOPAINEL EPS</v>
      </c>
      <c r="D114" s="264" t="s">
        <v>12</v>
      </c>
      <c r="E114" s="268">
        <v>1</v>
      </c>
      <c r="F114" s="275">
        <f>Cotações!D220</f>
        <v>88.89</v>
      </c>
      <c r="G114" s="273">
        <f>ROUND(E114*F114,2)</f>
        <v>88.89</v>
      </c>
    </row>
    <row r="115" spans="1:7">
      <c r="A115" s="440"/>
      <c r="B115" s="264"/>
      <c r="C115" s="270"/>
      <c r="D115" s="271"/>
      <c r="E115" s="271"/>
      <c r="F115" s="269" t="s">
        <v>27829</v>
      </c>
      <c r="G115" s="274">
        <f>SUM(G107:G114)</f>
        <v>370.09999999999997</v>
      </c>
    </row>
    <row r="117" spans="1:7">
      <c r="A117" s="439" t="s">
        <v>27889</v>
      </c>
      <c r="B117" s="265"/>
      <c r="C117" s="266" t="str">
        <f>Cotações!B192</f>
        <v>TACHO PARA DOCE 100L</v>
      </c>
      <c r="D117" s="265" t="s">
        <v>86</v>
      </c>
      <c r="E117" s="265"/>
      <c r="F117" s="265"/>
      <c r="G117" s="272">
        <f t="shared" ref="G117" si="6">G119</f>
        <v>20538.04</v>
      </c>
    </row>
    <row r="118" spans="1:7">
      <c r="A118" s="440" t="str">
        <f>Cotações!A192</f>
        <v>COT-24</v>
      </c>
      <c r="B118" s="264" t="s">
        <v>258</v>
      </c>
      <c r="C118" s="255" t="str">
        <f>Cotações!B192</f>
        <v>TACHO PARA DOCE 100L</v>
      </c>
      <c r="D118" s="264" t="s">
        <v>86</v>
      </c>
      <c r="E118" s="268">
        <v>1</v>
      </c>
      <c r="F118" s="275">
        <f>Cotações!D198</f>
        <v>20538.04</v>
      </c>
      <c r="G118" s="273">
        <f>ROUND(E118*F118,2)</f>
        <v>20538.04</v>
      </c>
    </row>
    <row r="119" spans="1:7">
      <c r="A119" s="440"/>
      <c r="B119" s="264"/>
      <c r="C119" s="270"/>
      <c r="D119" s="271"/>
      <c r="E119" s="271"/>
      <c r="F119" s="269" t="s">
        <v>27829</v>
      </c>
      <c r="G119" s="274">
        <f t="shared" ref="G119" si="7">SUM(G118:G118)</f>
        <v>20538.04</v>
      </c>
    </row>
    <row r="121" spans="1:7">
      <c r="A121" s="439" t="s">
        <v>27890</v>
      </c>
      <c r="B121" s="265"/>
      <c r="C121" s="266" t="str">
        <f>Cotações!B200</f>
        <v>BATEDEIRA PARA MANTEIGA 20KG</v>
      </c>
      <c r="D121" s="265" t="s">
        <v>86</v>
      </c>
      <c r="E121" s="265"/>
      <c r="F121" s="265"/>
      <c r="G121" s="272">
        <f t="shared" ref="G121" si="8">G123</f>
        <v>15573.75</v>
      </c>
    </row>
    <row r="122" spans="1:7">
      <c r="A122" s="440" t="str">
        <f>Cotações!A200</f>
        <v>COT-25</v>
      </c>
      <c r="B122" s="264" t="s">
        <v>258</v>
      </c>
      <c r="C122" s="255" t="str">
        <f>Cotações!B200</f>
        <v>BATEDEIRA PARA MANTEIGA 20KG</v>
      </c>
      <c r="D122" s="264" t="s">
        <v>86</v>
      </c>
      <c r="E122" s="268">
        <v>1</v>
      </c>
      <c r="F122" s="275">
        <f>Cotações!D207</f>
        <v>15573.75</v>
      </c>
      <c r="G122" s="273">
        <f t="shared" ref="G122" si="9">ROUND(E122*F122,2)</f>
        <v>15573.75</v>
      </c>
    </row>
    <row r="123" spans="1:7">
      <c r="A123" s="440"/>
      <c r="B123" s="264"/>
      <c r="C123" s="270"/>
      <c r="D123" s="271"/>
      <c r="E123" s="271"/>
      <c r="F123" s="269" t="s">
        <v>27829</v>
      </c>
      <c r="G123" s="274">
        <f t="shared" ref="G123" si="10">SUM(G122:G122)</f>
        <v>15573.75</v>
      </c>
    </row>
    <row r="125" spans="1:7">
      <c r="A125" s="439" t="s">
        <v>27899</v>
      </c>
      <c r="B125" s="265"/>
      <c r="C125" s="266" t="str">
        <f>Cotações!B209</f>
        <v>IOGURTEIRA INOX 500L</v>
      </c>
      <c r="D125" s="265" t="s">
        <v>86</v>
      </c>
      <c r="E125" s="265"/>
      <c r="F125" s="265"/>
      <c r="G125" s="272">
        <f t="shared" ref="G125" si="11">G127</f>
        <v>29400</v>
      </c>
    </row>
    <row r="126" spans="1:7">
      <c r="A126" s="440" t="s">
        <v>27896</v>
      </c>
      <c r="B126" s="264" t="s">
        <v>258</v>
      </c>
      <c r="C126" s="255" t="str">
        <f>Cotações!A211</f>
        <v>CIÊNCIA DO LEITE</v>
      </c>
      <c r="D126" s="264" t="s">
        <v>86</v>
      </c>
      <c r="E126" s="268">
        <v>1</v>
      </c>
      <c r="F126" s="275">
        <f>Cotações!D211</f>
        <v>29400</v>
      </c>
      <c r="G126" s="273">
        <f t="shared" ref="G126" si="12">ROUND(E126*F126,2)</f>
        <v>29400</v>
      </c>
    </row>
    <row r="127" spans="1:7">
      <c r="A127" s="440"/>
      <c r="B127" s="264"/>
      <c r="C127" s="270"/>
      <c r="D127" s="271"/>
      <c r="E127" s="271"/>
      <c r="F127" s="269" t="s">
        <v>27829</v>
      </c>
      <c r="G127" s="274">
        <f t="shared" ref="G127" si="13">SUM(G126:G126)</f>
        <v>29400</v>
      </c>
    </row>
    <row r="129" spans="1:7">
      <c r="A129" s="439" t="s">
        <v>27916</v>
      </c>
      <c r="B129" s="265"/>
      <c r="C129" s="266" t="str">
        <f>Cotações!B222</f>
        <v>COMPRESSOR 3HP 150L</v>
      </c>
      <c r="D129" s="265" t="s">
        <v>86</v>
      </c>
      <c r="E129" s="265"/>
      <c r="F129" s="265"/>
      <c r="G129" s="272">
        <f t="shared" ref="G129" si="14">G131</f>
        <v>3649.03</v>
      </c>
    </row>
    <row r="130" spans="1:7">
      <c r="A130" s="440" t="s">
        <v>27911</v>
      </c>
      <c r="B130" s="264" t="s">
        <v>258</v>
      </c>
      <c r="C130" s="255" t="str">
        <f>Cotações!B222</f>
        <v>COMPRESSOR 3HP 150L</v>
      </c>
      <c r="D130" s="264" t="s">
        <v>86</v>
      </c>
      <c r="E130" s="268">
        <v>1</v>
      </c>
      <c r="F130" s="275">
        <f>Cotações!D227</f>
        <v>3649.03</v>
      </c>
      <c r="G130" s="273">
        <f t="shared" ref="G130" si="15">ROUND(E130*F130,2)</f>
        <v>3649.03</v>
      </c>
    </row>
    <row r="131" spans="1:7">
      <c r="A131" s="440"/>
      <c r="B131" s="264"/>
      <c r="C131" s="270"/>
      <c r="D131" s="271"/>
      <c r="E131" s="271"/>
      <c r="F131" s="269" t="s">
        <v>27829</v>
      </c>
      <c r="G131" s="274">
        <f t="shared" ref="G131" si="16">SUM(G130:G130)</f>
        <v>3649.03</v>
      </c>
    </row>
    <row r="132" spans="1:7">
      <c r="A132" s="440"/>
      <c r="B132" s="264"/>
      <c r="C132" s="270"/>
      <c r="D132" s="271"/>
      <c r="E132" s="271"/>
      <c r="F132" s="269"/>
      <c r="G132" s="274"/>
    </row>
    <row r="133" spans="1:7">
      <c r="A133" s="439" t="s">
        <v>27964</v>
      </c>
      <c r="B133" s="265"/>
      <c r="C133" s="266" t="s">
        <v>27965</v>
      </c>
      <c r="D133" s="265" t="s">
        <v>42</v>
      </c>
      <c r="E133" s="265"/>
      <c r="F133" s="265"/>
      <c r="G133" s="272">
        <f t="shared" ref="G133" si="17">G138</f>
        <v>291.88</v>
      </c>
    </row>
    <row r="134" spans="1:7" ht="30">
      <c r="A134" s="440">
        <v>90779</v>
      </c>
      <c r="B134" s="264" t="s">
        <v>31</v>
      </c>
      <c r="C134" s="255" t="str">
        <f>_xlfn.XLOOKUP(A134,'CP - SINAPI'!A:A,'CP - SINAPI'!B:B)</f>
        <v>ENGENHEIRO CIVIL DE OBRA SENIOR COM ENCARGOS COMPLEMENTARES</v>
      </c>
      <c r="D134" s="264" t="str">
        <f>_xlfn.XLOOKUP(A134,'CP - SINAPI'!A:A,'CP - SINAPI'!C:C)</f>
        <v>H</v>
      </c>
      <c r="E134" s="268">
        <v>1</v>
      </c>
      <c r="F134" s="275" t="str">
        <f>_xlfn.XLOOKUP(A134,'CP - SINAPI'!A:A,'CP - SINAPI'!D:D)</f>
        <v>132,49</v>
      </c>
      <c r="G134" s="273">
        <f>ROUND(E134*F134,2)</f>
        <v>132.49</v>
      </c>
    </row>
    <row r="135" spans="1:7" ht="30">
      <c r="A135" s="440">
        <v>90769</v>
      </c>
      <c r="B135" s="264" t="s">
        <v>31</v>
      </c>
      <c r="C135" s="255" t="str">
        <f>_xlfn.XLOOKUP(A135,'CP - SINAPI'!A:A,'CP - SINAPI'!B:B)</f>
        <v>ARQUITETO DE OBRA PLENO COM ENCARGOS COMPLEMENTARES</v>
      </c>
      <c r="D135" s="264" t="str">
        <f>_xlfn.XLOOKUP(A135,'CP - SINAPI'!A:A,'CP - SINAPI'!C:C)</f>
        <v>H</v>
      </c>
      <c r="E135" s="268">
        <v>1</v>
      </c>
      <c r="F135" s="275" t="str">
        <f>_xlfn.XLOOKUP(A135,'CP - SINAPI'!A:A,'CP - SINAPI'!D:D)</f>
        <v>108,09</v>
      </c>
      <c r="G135" s="273">
        <f>ROUND(E135*F135,2)</f>
        <v>108.09</v>
      </c>
    </row>
    <row r="136" spans="1:7" ht="30">
      <c r="A136" s="440">
        <v>90775</v>
      </c>
      <c r="B136" s="264" t="s">
        <v>31</v>
      </c>
      <c r="C136" s="255" t="str">
        <f>_xlfn.XLOOKUP(A136,'CP - SINAPI'!A:A,'CP - SINAPI'!B:B)</f>
        <v>DESENHISTA PROJETISTA COM ENCARGOS COMPLEMENTARES</v>
      </c>
      <c r="D136" s="264" t="s">
        <v>42</v>
      </c>
      <c r="E136" s="268">
        <v>1</v>
      </c>
      <c r="F136" s="275" t="str">
        <f>_xlfn.XLOOKUP(A136,'CP - SINAPI'!A:A,'CP - SINAPI'!D:D)</f>
        <v>25,16</v>
      </c>
      <c r="G136" s="273">
        <f t="shared" ref="G136:G137" si="18">ROUND(E136*F136,2)</f>
        <v>25.16</v>
      </c>
    </row>
    <row r="137" spans="1:7" ht="30">
      <c r="A137" s="440">
        <v>88255</v>
      </c>
      <c r="B137" s="264" t="s">
        <v>31</v>
      </c>
      <c r="C137" s="255" t="str">
        <f>_xlfn.XLOOKUP(A137,'CP - SINAPI'!A:A,'CP - SINAPI'!B:B)</f>
        <v>AUXILIAR TÉCNICO DE ENGENHARIA COM ENCARGOS COMPLEMENTARES</v>
      </c>
      <c r="D137" s="264" t="s">
        <v>42</v>
      </c>
      <c r="E137" s="268">
        <v>1</v>
      </c>
      <c r="F137" s="275" t="str">
        <f>_xlfn.XLOOKUP(A137,'CP - SINAPI'!A:A,'CP - SINAPI'!D:D)</f>
        <v>26,14</v>
      </c>
      <c r="G137" s="273">
        <f t="shared" si="18"/>
        <v>26.14</v>
      </c>
    </row>
    <row r="138" spans="1:7">
      <c r="A138" s="440"/>
      <c r="B138" s="264"/>
      <c r="C138" s="270"/>
      <c r="D138" s="264" t="s">
        <v>42</v>
      </c>
      <c r="E138" s="271"/>
      <c r="F138" s="269" t="s">
        <v>27829</v>
      </c>
      <c r="G138" s="274">
        <f>SUM(G134:G137)</f>
        <v>291.88</v>
      </c>
    </row>
    <row r="140" spans="1:7">
      <c r="A140" s="649" t="str">
        <f>'MEMÓRIA DE CÁLCULO'!A819</f>
        <v>FORTALEZA/CE, JULHO DE 2024.</v>
      </c>
      <c r="B140" s="650"/>
      <c r="C140" s="650"/>
      <c r="D140" s="650"/>
      <c r="E140" s="650"/>
      <c r="F140" s="650"/>
      <c r="G140" s="651"/>
    </row>
    <row r="167" spans="1:9">
      <c r="A167" s="440"/>
      <c r="B167" s="264"/>
      <c r="C167" s="270"/>
      <c r="D167" s="271"/>
    </row>
    <row r="168" spans="1:9">
      <c r="A168" s="440"/>
      <c r="B168" s="264"/>
      <c r="C168" s="270"/>
      <c r="D168" s="271"/>
    </row>
    <row r="169" spans="1:9">
      <c r="A169" s="440"/>
      <c r="B169" s="264"/>
      <c r="C169" s="270"/>
      <c r="D169" s="271"/>
    </row>
    <row r="170" spans="1:9">
      <c r="A170" s="440"/>
      <c r="B170" s="264"/>
      <c r="C170" s="270"/>
      <c r="D170" s="271"/>
    </row>
    <row r="171" spans="1:9">
      <c r="A171" s="440"/>
      <c r="B171" s="264"/>
      <c r="C171" s="270"/>
      <c r="D171" s="271"/>
    </row>
    <row r="172" spans="1:9">
      <c r="A172" s="444"/>
      <c r="B172" s="30"/>
      <c r="C172" s="30"/>
      <c r="D172" s="30"/>
      <c r="E172" s="30"/>
      <c r="F172" s="30"/>
      <c r="G172" s="30"/>
      <c r="H172" s="30"/>
      <c r="I172" s="30"/>
    </row>
    <row r="173" spans="1:9">
      <c r="A173" s="440"/>
      <c r="B173" s="264"/>
      <c r="C173" s="270"/>
      <c r="D173" s="271"/>
    </row>
    <row r="174" spans="1:9">
      <c r="A174" s="440"/>
      <c r="B174" s="264"/>
      <c r="C174" s="270"/>
      <c r="D174" s="271"/>
    </row>
    <row r="175" spans="1:9">
      <c r="A175" s="440"/>
      <c r="B175" s="264"/>
      <c r="C175" s="270"/>
      <c r="D175" s="271"/>
    </row>
    <row r="176" spans="1:9">
      <c r="A176" s="440"/>
      <c r="B176" s="264"/>
      <c r="C176" s="270"/>
      <c r="D176" s="271"/>
    </row>
    <row r="177" spans="1:6">
      <c r="A177" s="440"/>
      <c r="B177" s="264"/>
      <c r="C177" s="270"/>
      <c r="D177" s="271"/>
    </row>
    <row r="178" spans="1:6">
      <c r="A178" s="440"/>
      <c r="B178" s="264"/>
      <c r="C178" s="270"/>
      <c r="D178" s="271"/>
    </row>
    <row r="183" spans="1:6">
      <c r="A183" s="445"/>
      <c r="B183"/>
      <c r="D183"/>
      <c r="E183"/>
      <c r="F183"/>
    </row>
    <row r="184" spans="1:6">
      <c r="A184" s="445"/>
      <c r="B184"/>
      <c r="D184"/>
      <c r="E184"/>
      <c r="F184"/>
    </row>
    <row r="860" spans="1:13">
      <c r="A860" s="441" t="str">
        <f>ORC!A169</f>
        <v>FORTALEZA/CE, JULHO DE 2024.</v>
      </c>
      <c r="B860" s="264"/>
      <c r="C860" s="270"/>
      <c r="D860" s="271"/>
      <c r="E860" s="271"/>
      <c r="F860" s="271"/>
      <c r="G860" s="270"/>
      <c r="H860" s="270"/>
      <c r="I860" s="270"/>
      <c r="J860" s="270"/>
      <c r="K860" s="270"/>
      <c r="L860" s="270"/>
      <c r="M860" s="270"/>
    </row>
    <row r="861" spans="1:13">
      <c r="A861" s="446"/>
    </row>
  </sheetData>
  <mergeCells count="6">
    <mergeCell ref="A140:G140"/>
    <mergeCell ref="A2:G2"/>
    <mergeCell ref="A3:G3"/>
    <mergeCell ref="A4:G4"/>
    <mergeCell ref="A6:G6"/>
    <mergeCell ref="A8:G8"/>
  </mergeCells>
  <phoneticPr fontId="6" type="noConversion"/>
  <printOptions horizontalCentered="1"/>
  <pageMargins left="0.51181102362204722" right="0.51181102362204722" top="0.78740157480314965" bottom="0.78740157480314965" header="0.31496062992125984" footer="0.31496062992125984"/>
  <pageSetup paperSize="9" scale="65" fitToHeight="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787242-E147-4BE0-87C9-EBCCD8BA5693}">
  <sheetPr>
    <pageSetUpPr fitToPage="1"/>
  </sheetPr>
  <dimension ref="A1:M872"/>
  <sheetViews>
    <sheetView view="pageBreakPreview" topLeftCell="A49" zoomScale="130" zoomScaleNormal="130" zoomScaleSheetLayoutView="130" workbookViewId="0">
      <selection activeCell="D5" sqref="D5:I5"/>
    </sheetView>
  </sheetViews>
  <sheetFormatPr defaultRowHeight="15"/>
  <cols>
    <col min="1" max="1" width="9.140625" style="434"/>
    <col min="2" max="2" width="34.7109375" style="221" customWidth="1"/>
    <col min="3" max="3" width="19.5703125" style="221" bestFit="1" customWidth="1"/>
    <col min="4" max="4" width="15" style="221" customWidth="1"/>
    <col min="5" max="5" width="9.5703125" style="221" bestFit="1" customWidth="1"/>
    <col min="6" max="6" width="12.28515625" style="221" bestFit="1" customWidth="1"/>
    <col min="7" max="16384" width="9.140625" style="221"/>
  </cols>
  <sheetData>
    <row r="1" spans="1:4">
      <c r="A1" s="432"/>
      <c r="B1" s="353"/>
      <c r="C1" s="353"/>
      <c r="D1" s="353"/>
    </row>
    <row r="2" spans="1:4">
      <c r="A2" s="667" t="str">
        <f>'MEMÓRIA DE CÁLCULO'!A2</f>
        <v>MINISTÉRIO DA INTEGRAÇÃO E DO DESENVOLVIMENTO REGIONAL - MIDR</v>
      </c>
      <c r="B2" s="668"/>
      <c r="C2" s="669"/>
      <c r="D2" s="669"/>
    </row>
    <row r="3" spans="1:4">
      <c r="A3" s="670" t="str">
        <f>'MEMÓRIA DE CÁLCULO'!A3</f>
        <v>COMPANHIA DE DESENVOLVIMENTO DOS VALES DO SÃO FRANCISCO E DO PARNAÍBA</v>
      </c>
      <c r="B3" s="671"/>
      <c r="C3" s="672"/>
      <c r="D3" s="672"/>
    </row>
    <row r="4" spans="1:4">
      <c r="A4" s="673" t="str">
        <f>'MEMÓRIA DE CÁLCULO'!A4</f>
        <v>14ª SUPERINTÊNCIA REGIONAL</v>
      </c>
      <c r="B4" s="674"/>
      <c r="C4" s="675"/>
      <c r="D4" s="675"/>
    </row>
    <row r="5" spans="1:4">
      <c r="A5" s="432"/>
      <c r="B5" s="353"/>
      <c r="C5" s="353"/>
      <c r="D5" s="353"/>
    </row>
    <row r="6" spans="1:4" ht="54" customHeight="1">
      <c r="A6" s="676" t="str">
        <f>'MEMÓRIA DE CÁLCULO'!A6</f>
        <v>CONTRATAÇÃO DE SERVIÇOS DE ENGENHARIA PARA IMPLANTAÇÃO DE AGROINDÚSTRIAS DE LÁCTEOS EM COMUNIDADES RURAIS, EM DIVERSOS MUNICÍPIOS INSERIDOS NA ÁREA DE ATUAÇÃO DA CODEVASF, NO ESTADO DO CEARÁ</v>
      </c>
      <c r="B6" s="677"/>
      <c r="C6" s="678"/>
      <c r="D6" s="678"/>
    </row>
    <row r="7" spans="1:4">
      <c r="A7" s="432"/>
      <c r="B7" s="353"/>
      <c r="C7" s="353"/>
      <c r="D7" s="353"/>
    </row>
    <row r="8" spans="1:4" ht="15" customHeight="1">
      <c r="A8" s="691" t="s">
        <v>27945</v>
      </c>
      <c r="B8" s="691"/>
      <c r="C8" s="691"/>
      <c r="D8" s="692"/>
    </row>
    <row r="9" spans="1:4">
      <c r="A9" s="432"/>
      <c r="B9" s="354"/>
      <c r="C9" s="354"/>
      <c r="D9" s="354"/>
    </row>
    <row r="10" spans="1:4">
      <c r="A10" s="433" t="s">
        <v>27821</v>
      </c>
      <c r="B10" s="683" t="s">
        <v>27777</v>
      </c>
      <c r="C10" s="683"/>
      <c r="D10" s="683"/>
    </row>
    <row r="11" spans="1:4">
      <c r="A11" s="684" t="s">
        <v>455</v>
      </c>
      <c r="B11" s="684"/>
      <c r="C11" s="222" t="s">
        <v>456</v>
      </c>
      <c r="D11" s="222" t="s">
        <v>189</v>
      </c>
    </row>
    <row r="12" spans="1:4">
      <c r="A12" s="685" t="s">
        <v>27778</v>
      </c>
      <c r="B12" s="685"/>
      <c r="C12" s="257">
        <v>45475</v>
      </c>
      <c r="D12" s="223">
        <v>62.9</v>
      </c>
    </row>
    <row r="13" spans="1:4">
      <c r="A13" s="685" t="s">
        <v>27779</v>
      </c>
      <c r="B13" s="685"/>
      <c r="C13" s="257">
        <v>45475</v>
      </c>
      <c r="D13" s="224">
        <v>87</v>
      </c>
    </row>
    <row r="14" spans="1:4">
      <c r="A14" s="685" t="s">
        <v>464</v>
      </c>
      <c r="B14" s="685"/>
      <c r="C14" s="257">
        <v>45475</v>
      </c>
      <c r="D14" s="224">
        <v>61.9</v>
      </c>
    </row>
    <row r="15" spans="1:4">
      <c r="A15" s="685" t="s">
        <v>27780</v>
      </c>
      <c r="B15" s="685"/>
      <c r="C15" s="257">
        <v>45475</v>
      </c>
      <c r="D15" s="224">
        <v>66.099999999999994</v>
      </c>
    </row>
    <row r="16" spans="1:4">
      <c r="A16" s="685" t="s">
        <v>27781</v>
      </c>
      <c r="B16" s="685"/>
      <c r="C16" s="257">
        <v>45475</v>
      </c>
      <c r="D16" s="224">
        <v>74.900000000000006</v>
      </c>
    </row>
    <row r="17" spans="1:4">
      <c r="A17" s="682"/>
      <c r="B17" s="682"/>
      <c r="C17" s="222" t="s">
        <v>458</v>
      </c>
      <c r="D17" s="225">
        <f>ROUND(AVERAGE(D12:D16),2)</f>
        <v>70.56</v>
      </c>
    </row>
    <row r="18" spans="1:4">
      <c r="C18" s="258"/>
      <c r="D18" s="258"/>
    </row>
    <row r="19" spans="1:4" ht="15" customHeight="1">
      <c r="A19" s="433" t="s">
        <v>27822</v>
      </c>
      <c r="B19" s="683" t="s">
        <v>27784</v>
      </c>
      <c r="C19" s="683"/>
      <c r="D19" s="683"/>
    </row>
    <row r="20" spans="1:4" ht="15" customHeight="1">
      <c r="A20" s="684" t="s">
        <v>455</v>
      </c>
      <c r="B20" s="684"/>
      <c r="C20" s="222" t="s">
        <v>456</v>
      </c>
      <c r="D20" s="222" t="s">
        <v>189</v>
      </c>
    </row>
    <row r="21" spans="1:4" ht="15" customHeight="1">
      <c r="A21" s="685" t="s">
        <v>27785</v>
      </c>
      <c r="B21" s="685"/>
      <c r="C21" s="257">
        <v>45476</v>
      </c>
      <c r="D21" s="223">
        <v>19.079999999999998</v>
      </c>
    </row>
    <row r="22" spans="1:4">
      <c r="A22" s="685" t="s">
        <v>27786</v>
      </c>
      <c r="B22" s="685"/>
      <c r="C22" s="257">
        <v>45476</v>
      </c>
      <c r="D22" s="224">
        <v>19.899999999999999</v>
      </c>
    </row>
    <row r="23" spans="1:4">
      <c r="A23" s="685" t="s">
        <v>464</v>
      </c>
      <c r="B23" s="685"/>
      <c r="C23" s="257">
        <v>45476</v>
      </c>
      <c r="D23" s="224">
        <v>26</v>
      </c>
    </row>
    <row r="24" spans="1:4">
      <c r="A24" s="684"/>
      <c r="B24" s="684"/>
      <c r="C24" s="222" t="s">
        <v>458</v>
      </c>
      <c r="D24" s="225">
        <f>ROUND(AVERAGE(D21:D23),2)</f>
        <v>21.66</v>
      </c>
    </row>
    <row r="25" spans="1:4">
      <c r="B25" s="258"/>
      <c r="C25" s="258"/>
      <c r="D25" s="258"/>
    </row>
    <row r="26" spans="1:4">
      <c r="A26" s="433" t="s">
        <v>27830</v>
      </c>
      <c r="B26" s="683" t="s">
        <v>474</v>
      </c>
      <c r="C26" s="683"/>
      <c r="D26" s="683"/>
    </row>
    <row r="27" spans="1:4">
      <c r="A27" s="684" t="s">
        <v>455</v>
      </c>
      <c r="B27" s="684"/>
      <c r="C27" s="222" t="s">
        <v>456</v>
      </c>
      <c r="D27" s="222" t="s">
        <v>189</v>
      </c>
    </row>
    <row r="28" spans="1:4">
      <c r="A28" s="693" t="s">
        <v>27973</v>
      </c>
      <c r="B28" s="694"/>
      <c r="C28" s="257">
        <v>45476</v>
      </c>
      <c r="D28" s="224">
        <v>1854</v>
      </c>
    </row>
    <row r="29" spans="1:4">
      <c r="A29" s="693" t="s">
        <v>27809</v>
      </c>
      <c r="B29" s="694"/>
      <c r="C29" s="257">
        <v>45476</v>
      </c>
      <c r="D29" s="224">
        <v>1563.95</v>
      </c>
    </row>
    <row r="30" spans="1:4">
      <c r="A30" s="695" t="s">
        <v>27808</v>
      </c>
      <c r="B30" s="696"/>
      <c r="C30" s="341">
        <v>45476</v>
      </c>
      <c r="D30" s="383">
        <v>2024.99</v>
      </c>
    </row>
    <row r="31" spans="1:4">
      <c r="A31" s="400" t="s">
        <v>27863</v>
      </c>
      <c r="B31" s="400"/>
      <c r="C31" s="257">
        <v>45478</v>
      </c>
      <c r="D31" s="223">
        <v>2499.37</v>
      </c>
    </row>
    <row r="32" spans="1:4">
      <c r="A32" s="698" t="s">
        <v>457</v>
      </c>
      <c r="B32" s="698"/>
      <c r="C32" s="390">
        <v>45482</v>
      </c>
      <c r="D32" s="391">
        <v>1990</v>
      </c>
    </row>
    <row r="33" spans="1:4">
      <c r="A33" s="685" t="s">
        <v>27919</v>
      </c>
      <c r="B33" s="685"/>
      <c r="C33" s="257" t="s">
        <v>27920</v>
      </c>
      <c r="D33" s="223">
        <v>3900</v>
      </c>
    </row>
    <row r="34" spans="1:4" ht="15" customHeight="1">
      <c r="A34" s="682"/>
      <c r="B34" s="682"/>
      <c r="C34" s="222" t="s">
        <v>458</v>
      </c>
      <c r="D34" s="225">
        <f>ROUND(AVERAGE(D28:D33),2)</f>
        <v>2305.39</v>
      </c>
    </row>
    <row r="35" spans="1:4">
      <c r="A35" s="433" t="s">
        <v>27831</v>
      </c>
      <c r="B35" s="683" t="s">
        <v>27805</v>
      </c>
      <c r="C35" s="683"/>
      <c r="D35" s="683"/>
    </row>
    <row r="36" spans="1:4">
      <c r="A36" s="684" t="s">
        <v>455</v>
      </c>
      <c r="B36" s="684"/>
      <c r="C36" s="222" t="s">
        <v>456</v>
      </c>
      <c r="D36" s="222" t="s">
        <v>189</v>
      </c>
    </row>
    <row r="37" spans="1:4">
      <c r="A37" s="685" t="s">
        <v>27803</v>
      </c>
      <c r="B37" s="685"/>
      <c r="C37" s="257">
        <v>45476</v>
      </c>
      <c r="D37" s="224">
        <v>1890</v>
      </c>
    </row>
    <row r="38" spans="1:4">
      <c r="A38" s="685" t="s">
        <v>27804</v>
      </c>
      <c r="B38" s="685"/>
      <c r="C38" s="257">
        <v>45476</v>
      </c>
      <c r="D38" s="224">
        <v>2417.0700000000002</v>
      </c>
    </row>
    <row r="39" spans="1:4">
      <c r="A39" s="685" t="s">
        <v>27806</v>
      </c>
      <c r="B39" s="685"/>
      <c r="C39" s="257">
        <v>45476</v>
      </c>
      <c r="D39" s="224">
        <v>3239.99</v>
      </c>
    </row>
    <row r="40" spans="1:4">
      <c r="A40" s="685" t="s">
        <v>27807</v>
      </c>
      <c r="B40" s="685"/>
      <c r="C40" s="257">
        <v>45476</v>
      </c>
      <c r="D40" s="224">
        <v>1980</v>
      </c>
    </row>
    <row r="41" spans="1:4">
      <c r="A41" s="682"/>
      <c r="B41" s="682"/>
      <c r="C41" s="222" t="s">
        <v>458</v>
      </c>
      <c r="D41" s="225">
        <f>ROUND(AVERAGE(D37:D40),2)</f>
        <v>2381.77</v>
      </c>
    </row>
    <row r="43" spans="1:4">
      <c r="A43" s="433" t="s">
        <v>27832</v>
      </c>
      <c r="B43" s="683" t="s">
        <v>27800</v>
      </c>
      <c r="C43" s="683"/>
      <c r="D43" s="683"/>
    </row>
    <row r="44" spans="1:4">
      <c r="A44" s="684" t="s">
        <v>455</v>
      </c>
      <c r="B44" s="684"/>
      <c r="C44" s="222" t="s">
        <v>456</v>
      </c>
      <c r="D44" s="222" t="s">
        <v>189</v>
      </c>
    </row>
    <row r="45" spans="1:4">
      <c r="A45" s="685" t="s">
        <v>27799</v>
      </c>
      <c r="B45" s="685"/>
      <c r="C45" s="257">
        <v>45476</v>
      </c>
      <c r="D45" s="224">
        <v>8590</v>
      </c>
    </row>
    <row r="46" spans="1:4">
      <c r="A46" s="685" t="s">
        <v>27801</v>
      </c>
      <c r="B46" s="685"/>
      <c r="C46" s="257">
        <v>45476</v>
      </c>
      <c r="D46" s="224">
        <v>7523</v>
      </c>
    </row>
    <row r="47" spans="1:4">
      <c r="A47" s="685" t="s">
        <v>27802</v>
      </c>
      <c r="B47" s="685"/>
      <c r="C47" s="257">
        <v>45476</v>
      </c>
      <c r="D47" s="224">
        <v>9259.7000000000007</v>
      </c>
    </row>
    <row r="48" spans="1:4">
      <c r="A48" s="685" t="s">
        <v>27863</v>
      </c>
      <c r="B48" s="685"/>
      <c r="C48" s="257">
        <v>45478</v>
      </c>
      <c r="D48" s="224">
        <v>11596.01</v>
      </c>
    </row>
    <row r="49" spans="1:4">
      <c r="A49" s="682"/>
      <c r="B49" s="682"/>
      <c r="C49" s="222" t="s">
        <v>458</v>
      </c>
      <c r="D49" s="225">
        <f>ROUND(AVERAGE(D45:D48),2)</f>
        <v>9242.18</v>
      </c>
    </row>
    <row r="51" spans="1:4">
      <c r="A51" s="433" t="s">
        <v>27833</v>
      </c>
      <c r="B51" s="683" t="s">
        <v>27796</v>
      </c>
      <c r="C51" s="683"/>
      <c r="D51" s="683"/>
    </row>
    <row r="52" spans="1:4">
      <c r="A52" s="684" t="s">
        <v>455</v>
      </c>
      <c r="B52" s="684"/>
      <c r="C52" s="222" t="s">
        <v>456</v>
      </c>
      <c r="D52" s="222" t="s">
        <v>189</v>
      </c>
    </row>
    <row r="53" spans="1:4">
      <c r="A53" s="685" t="s">
        <v>457</v>
      </c>
      <c r="B53" s="685"/>
      <c r="C53" s="257">
        <v>45476</v>
      </c>
      <c r="D53" s="224">
        <v>815</v>
      </c>
    </row>
    <row r="54" spans="1:4">
      <c r="A54" s="685" t="s">
        <v>464</v>
      </c>
      <c r="B54" s="685"/>
      <c r="C54" s="257">
        <v>45476</v>
      </c>
      <c r="D54" s="224">
        <v>2094.4299999999998</v>
      </c>
    </row>
    <row r="55" spans="1:4">
      <c r="A55" s="685" t="s">
        <v>475</v>
      </c>
      <c r="B55" s="685"/>
      <c r="C55" s="257">
        <v>45476</v>
      </c>
      <c r="D55" s="224">
        <v>882.82</v>
      </c>
    </row>
    <row r="56" spans="1:4">
      <c r="A56" s="685" t="s">
        <v>27863</v>
      </c>
      <c r="B56" s="685"/>
      <c r="C56" s="257">
        <v>45478</v>
      </c>
      <c r="D56" s="224">
        <v>1956.42</v>
      </c>
    </row>
    <row r="57" spans="1:4">
      <c r="A57" s="682"/>
      <c r="B57" s="682"/>
      <c r="C57" s="222" t="s">
        <v>458</v>
      </c>
      <c r="D57" s="225">
        <f>ROUND(AVERAGE(D53:D56),2)</f>
        <v>1437.17</v>
      </c>
    </row>
    <row r="59" spans="1:4">
      <c r="A59" s="433" t="s">
        <v>27834</v>
      </c>
      <c r="B59" s="683" t="s">
        <v>459</v>
      </c>
      <c r="C59" s="683"/>
      <c r="D59" s="683"/>
    </row>
    <row r="60" spans="1:4">
      <c r="A60" s="684" t="s">
        <v>455</v>
      </c>
      <c r="B60" s="684"/>
      <c r="C60" s="222" t="s">
        <v>456</v>
      </c>
      <c r="D60" s="222" t="s">
        <v>189</v>
      </c>
    </row>
    <row r="61" spans="1:4">
      <c r="A61" s="685" t="s">
        <v>460</v>
      </c>
      <c r="B61" s="685"/>
      <c r="C61" s="257">
        <v>45464</v>
      </c>
      <c r="D61" s="223">
        <v>5946.34</v>
      </c>
    </row>
    <row r="62" spans="1:4">
      <c r="A62" s="685" t="s">
        <v>461</v>
      </c>
      <c r="B62" s="685"/>
      <c r="C62" s="257">
        <v>45464</v>
      </c>
      <c r="D62" s="224">
        <v>5500</v>
      </c>
    </row>
    <row r="63" spans="1:4">
      <c r="A63" s="685" t="s">
        <v>460</v>
      </c>
      <c r="B63" s="685"/>
      <c r="C63" s="257">
        <v>45464</v>
      </c>
      <c r="D63" s="224">
        <v>4137.51</v>
      </c>
    </row>
    <row r="64" spans="1:4">
      <c r="A64" s="685" t="s">
        <v>462</v>
      </c>
      <c r="B64" s="685"/>
      <c r="C64" s="257">
        <v>45464</v>
      </c>
      <c r="D64" s="224">
        <v>7621.02</v>
      </c>
    </row>
    <row r="65" spans="1:4">
      <c r="A65" s="685" t="s">
        <v>460</v>
      </c>
      <c r="B65" s="685"/>
      <c r="C65" s="257">
        <v>45464</v>
      </c>
      <c r="D65" s="224">
        <v>4535.3500000000004</v>
      </c>
    </row>
    <row r="66" spans="1:4">
      <c r="A66" s="682"/>
      <c r="B66" s="682"/>
      <c r="C66" s="222" t="s">
        <v>458</v>
      </c>
      <c r="D66" s="225">
        <f>ROUND(AVERAGE(D61:D65),2)</f>
        <v>5548.04</v>
      </c>
    </row>
    <row r="68" spans="1:4">
      <c r="A68" s="433" t="s">
        <v>27835</v>
      </c>
      <c r="B68" s="683" t="s">
        <v>27797</v>
      </c>
      <c r="C68" s="683"/>
      <c r="D68" s="683"/>
    </row>
    <row r="69" spans="1:4">
      <c r="A69" s="684" t="s">
        <v>455</v>
      </c>
      <c r="B69" s="684"/>
      <c r="C69" s="222" t="s">
        <v>456</v>
      </c>
      <c r="D69" s="222" t="s">
        <v>189</v>
      </c>
    </row>
    <row r="70" spans="1:4">
      <c r="A70" s="685" t="s">
        <v>463</v>
      </c>
      <c r="B70" s="685"/>
      <c r="C70" s="257">
        <v>45463</v>
      </c>
      <c r="D70" s="223">
        <v>3419.1</v>
      </c>
    </row>
    <row r="71" spans="1:4" ht="15" customHeight="1">
      <c r="A71" s="685" t="s">
        <v>464</v>
      </c>
      <c r="B71" s="685"/>
      <c r="C71" s="257">
        <v>45463</v>
      </c>
      <c r="D71" s="224">
        <v>3609.05</v>
      </c>
    </row>
    <row r="72" spans="1:4">
      <c r="A72" s="685" t="s">
        <v>465</v>
      </c>
      <c r="B72" s="685"/>
      <c r="C72" s="257">
        <v>45463</v>
      </c>
      <c r="D72" s="224">
        <v>3399</v>
      </c>
    </row>
    <row r="73" spans="1:4">
      <c r="A73" s="685" t="s">
        <v>466</v>
      </c>
      <c r="B73" s="685"/>
      <c r="C73" s="257">
        <v>45463</v>
      </c>
      <c r="D73" s="224">
        <v>4036.55</v>
      </c>
    </row>
    <row r="74" spans="1:4">
      <c r="A74" s="682"/>
      <c r="B74" s="682"/>
      <c r="C74" s="222" t="s">
        <v>458</v>
      </c>
      <c r="D74" s="225">
        <f>ROUND(AVERAGE(D70:D73),2)</f>
        <v>3615.93</v>
      </c>
    </row>
    <row r="76" spans="1:4">
      <c r="A76" s="433" t="s">
        <v>27836</v>
      </c>
      <c r="B76" s="683" t="s">
        <v>27798</v>
      </c>
      <c r="C76" s="683"/>
      <c r="D76" s="683"/>
    </row>
    <row r="77" spans="1:4">
      <c r="A77" s="684" t="s">
        <v>455</v>
      </c>
      <c r="B77" s="684"/>
      <c r="C77" s="222" t="s">
        <v>456</v>
      </c>
      <c r="D77" s="222" t="s">
        <v>189</v>
      </c>
    </row>
    <row r="78" spans="1:4">
      <c r="A78" s="685" t="s">
        <v>467</v>
      </c>
      <c r="B78" s="685"/>
      <c r="C78" s="257">
        <v>45463</v>
      </c>
      <c r="D78" s="224">
        <v>705</v>
      </c>
    </row>
    <row r="79" spans="1:4">
      <c r="A79" s="685" t="s">
        <v>468</v>
      </c>
      <c r="B79" s="685"/>
      <c r="C79" s="257">
        <v>45463</v>
      </c>
      <c r="D79" s="224">
        <v>1014</v>
      </c>
    </row>
    <row r="80" spans="1:4">
      <c r="A80" s="685" t="s">
        <v>469</v>
      </c>
      <c r="B80" s="685"/>
      <c r="C80" s="257">
        <v>45463</v>
      </c>
      <c r="D80" s="224">
        <v>672</v>
      </c>
    </row>
    <row r="81" spans="1:4">
      <c r="A81" s="685" t="s">
        <v>470</v>
      </c>
      <c r="B81" s="685"/>
      <c r="C81" s="257">
        <v>45463</v>
      </c>
      <c r="D81" s="224">
        <v>509.99</v>
      </c>
    </row>
    <row r="82" spans="1:4">
      <c r="A82" s="682"/>
      <c r="B82" s="682"/>
      <c r="C82" s="222" t="s">
        <v>458</v>
      </c>
      <c r="D82" s="225">
        <f>ROUND(AVERAGE(D78:D81),2)</f>
        <v>725.25</v>
      </c>
    </row>
    <row r="84" spans="1:4">
      <c r="A84" s="433" t="s">
        <v>27837</v>
      </c>
      <c r="B84" s="683" t="s">
        <v>27811</v>
      </c>
      <c r="C84" s="683"/>
      <c r="D84" s="683"/>
    </row>
    <row r="85" spans="1:4">
      <c r="A85" s="684" t="s">
        <v>455</v>
      </c>
      <c r="B85" s="684"/>
      <c r="C85" s="222" t="s">
        <v>456</v>
      </c>
      <c r="D85" s="222" t="s">
        <v>189</v>
      </c>
    </row>
    <row r="86" spans="1:4">
      <c r="A86" s="685" t="s">
        <v>27813</v>
      </c>
      <c r="B86" s="685"/>
      <c r="C86" s="257">
        <v>45476</v>
      </c>
      <c r="D86" s="224">
        <v>7038.55</v>
      </c>
    </row>
    <row r="87" spans="1:4">
      <c r="A87" s="685" t="s">
        <v>27814</v>
      </c>
      <c r="B87" s="685"/>
      <c r="C87" s="257">
        <v>45476</v>
      </c>
      <c r="D87" s="224">
        <v>9124.41</v>
      </c>
    </row>
    <row r="88" spans="1:4">
      <c r="A88" s="685" t="s">
        <v>27815</v>
      </c>
      <c r="B88" s="685"/>
      <c r="C88" s="257">
        <v>45476</v>
      </c>
      <c r="D88" s="224">
        <v>8230.11</v>
      </c>
    </row>
    <row r="89" spans="1:4">
      <c r="A89" s="682"/>
      <c r="B89" s="682"/>
      <c r="C89" s="222" t="s">
        <v>458</v>
      </c>
      <c r="D89" s="225">
        <f>ROUND(AVERAGE(D86:D88),2)</f>
        <v>8131.02</v>
      </c>
    </row>
    <row r="91" spans="1:4">
      <c r="A91" s="433" t="s">
        <v>27838</v>
      </c>
      <c r="B91" s="683" t="s">
        <v>27812</v>
      </c>
      <c r="C91" s="683"/>
      <c r="D91" s="683"/>
    </row>
    <row r="92" spans="1:4">
      <c r="A92" s="684" t="s">
        <v>455</v>
      </c>
      <c r="B92" s="684"/>
      <c r="C92" s="222" t="s">
        <v>456</v>
      </c>
      <c r="D92" s="222" t="s">
        <v>189</v>
      </c>
    </row>
    <row r="93" spans="1:4">
      <c r="A93" s="685" t="s">
        <v>27816</v>
      </c>
      <c r="B93" s="685"/>
      <c r="C93" s="257">
        <v>45478</v>
      </c>
      <c r="D93" s="224">
        <v>2981.5</v>
      </c>
    </row>
    <row r="94" spans="1:4">
      <c r="A94" s="685" t="s">
        <v>27815</v>
      </c>
      <c r="B94" s="685"/>
      <c r="C94" s="257">
        <v>45478</v>
      </c>
      <c r="D94" s="224">
        <v>2608.31</v>
      </c>
    </row>
    <row r="95" spans="1:4">
      <c r="A95" s="685" t="s">
        <v>462</v>
      </c>
      <c r="B95" s="685"/>
      <c r="C95" s="257">
        <v>45478</v>
      </c>
      <c r="D95" s="224">
        <v>2381.17</v>
      </c>
    </row>
    <row r="96" spans="1:4">
      <c r="A96" s="685" t="s">
        <v>27817</v>
      </c>
      <c r="B96" s="685"/>
      <c r="C96" s="257">
        <v>45478</v>
      </c>
      <c r="D96" s="224">
        <v>3589.9</v>
      </c>
    </row>
    <row r="97" spans="1:5">
      <c r="A97" s="682"/>
      <c r="B97" s="682"/>
      <c r="C97" s="222" t="s">
        <v>458</v>
      </c>
      <c r="D97" s="225">
        <f>ROUND(AVERAGE(D93:D96),2)</f>
        <v>2890.22</v>
      </c>
    </row>
    <row r="99" spans="1:5" ht="15" customHeight="1">
      <c r="A99" s="433" t="s">
        <v>27839</v>
      </c>
      <c r="B99" s="697" t="s">
        <v>27885</v>
      </c>
      <c r="C99" s="697"/>
      <c r="D99" s="697"/>
    </row>
    <row r="100" spans="1:5">
      <c r="A100" s="684" t="s">
        <v>455</v>
      </c>
      <c r="B100" s="684"/>
      <c r="C100" s="222" t="s">
        <v>456</v>
      </c>
      <c r="D100" s="222" t="s">
        <v>189</v>
      </c>
    </row>
    <row r="101" spans="1:5">
      <c r="A101" s="685" t="s">
        <v>27818</v>
      </c>
      <c r="B101" s="685"/>
      <c r="C101" s="257">
        <v>45476</v>
      </c>
      <c r="D101" s="224">
        <v>4363.2700000000004</v>
      </c>
    </row>
    <row r="102" spans="1:5">
      <c r="A102" s="685" t="s">
        <v>27845</v>
      </c>
      <c r="B102" s="685"/>
      <c r="C102" s="257">
        <v>45478</v>
      </c>
      <c r="D102" s="224">
        <v>4451.6000000000004</v>
      </c>
    </row>
    <row r="103" spans="1:5">
      <c r="A103" s="685" t="s">
        <v>27846</v>
      </c>
      <c r="B103" s="685"/>
      <c r="C103" s="257">
        <v>45478</v>
      </c>
      <c r="D103" s="224">
        <v>4169.88</v>
      </c>
    </row>
    <row r="104" spans="1:5">
      <c r="A104" s="685" t="s">
        <v>457</v>
      </c>
      <c r="B104" s="685"/>
      <c r="C104" s="257">
        <v>45482</v>
      </c>
      <c r="D104" s="224">
        <v>1700</v>
      </c>
    </row>
    <row r="105" spans="1:5">
      <c r="A105" s="685" t="s">
        <v>27919</v>
      </c>
      <c r="B105" s="685"/>
      <c r="C105" s="257">
        <v>45490</v>
      </c>
      <c r="D105" s="224">
        <v>3200</v>
      </c>
    </row>
    <row r="106" spans="1:5">
      <c r="A106" s="682"/>
      <c r="B106" s="682"/>
      <c r="C106" s="222" t="s">
        <v>458</v>
      </c>
      <c r="D106" s="225">
        <f>ROUND(AVERAGE(D101:D105),2)</f>
        <v>3576.95</v>
      </c>
    </row>
    <row r="108" spans="1:5">
      <c r="A108" s="433" t="s">
        <v>27862</v>
      </c>
      <c r="B108" s="683" t="s">
        <v>472</v>
      </c>
      <c r="C108" s="683"/>
      <c r="D108" s="683"/>
    </row>
    <row r="109" spans="1:5">
      <c r="A109" s="684" t="s">
        <v>455</v>
      </c>
      <c r="B109" s="684"/>
      <c r="C109" s="222" t="s">
        <v>456</v>
      </c>
      <c r="D109" s="222" t="s">
        <v>189</v>
      </c>
    </row>
    <row r="110" spans="1:5">
      <c r="A110" s="685" t="s">
        <v>27863</v>
      </c>
      <c r="B110" s="685"/>
      <c r="C110" s="257">
        <v>45478</v>
      </c>
      <c r="D110" s="224">
        <v>30311.919999999998</v>
      </c>
    </row>
    <row r="111" spans="1:5">
      <c r="A111" s="685" t="s">
        <v>457</v>
      </c>
      <c r="B111" s="685"/>
      <c r="C111" s="257">
        <v>45478</v>
      </c>
      <c r="D111" s="224">
        <v>19000</v>
      </c>
      <c r="E111" s="280"/>
    </row>
    <row r="112" spans="1:5">
      <c r="A112" s="685" t="s">
        <v>27894</v>
      </c>
      <c r="B112" s="685"/>
      <c r="C112" s="257">
        <v>45485</v>
      </c>
      <c r="D112" s="224">
        <v>12100</v>
      </c>
    </row>
    <row r="113" spans="1:4">
      <c r="A113" s="685" t="s">
        <v>27919</v>
      </c>
      <c r="B113" s="685"/>
      <c r="C113" s="257">
        <v>45490</v>
      </c>
      <c r="D113" s="224">
        <v>33600</v>
      </c>
    </row>
    <row r="114" spans="1:4">
      <c r="A114" s="682"/>
      <c r="B114" s="682"/>
      <c r="C114" s="222" t="s">
        <v>458</v>
      </c>
      <c r="D114" s="225">
        <f>ROUND(AVERAGE(D110:D113),2)</f>
        <v>23752.98</v>
      </c>
    </row>
    <row r="116" spans="1:4">
      <c r="A116" s="433" t="s">
        <v>27865</v>
      </c>
      <c r="B116" s="683" t="s">
        <v>473</v>
      </c>
      <c r="C116" s="683"/>
      <c r="D116" s="683"/>
    </row>
    <row r="117" spans="1:4">
      <c r="A117" s="684" t="s">
        <v>455</v>
      </c>
      <c r="B117" s="684"/>
      <c r="C117" s="222" t="s">
        <v>456</v>
      </c>
      <c r="D117" s="222" t="s">
        <v>189</v>
      </c>
    </row>
    <row r="118" spans="1:4">
      <c r="A118" s="685" t="s">
        <v>27863</v>
      </c>
      <c r="B118" s="685"/>
      <c r="C118" s="257">
        <v>45478</v>
      </c>
      <c r="D118" s="224">
        <v>23886.2</v>
      </c>
    </row>
    <row r="119" spans="1:4">
      <c r="A119" s="685" t="s">
        <v>457</v>
      </c>
      <c r="B119" s="685"/>
      <c r="C119" s="257">
        <v>45482</v>
      </c>
      <c r="D119" s="224">
        <v>43648</v>
      </c>
    </row>
    <row r="120" spans="1:4">
      <c r="A120" s="685" t="s">
        <v>27887</v>
      </c>
      <c r="B120" s="685"/>
      <c r="C120" s="257">
        <v>45483</v>
      </c>
      <c r="D120" s="224">
        <v>45900</v>
      </c>
    </row>
    <row r="121" spans="1:4">
      <c r="A121" s="685" t="s">
        <v>27893</v>
      </c>
      <c r="B121" s="685"/>
      <c r="C121" s="257">
        <v>45485</v>
      </c>
      <c r="D121" s="224">
        <v>45120</v>
      </c>
    </row>
    <row r="122" spans="1:4">
      <c r="A122" s="682"/>
      <c r="B122" s="682"/>
      <c r="C122" s="222" t="s">
        <v>458</v>
      </c>
      <c r="D122" s="225">
        <f>ROUND(AVERAGE(D118:D121),2)</f>
        <v>39638.550000000003</v>
      </c>
    </row>
    <row r="124" spans="1:4" ht="15" customHeight="1">
      <c r="A124" s="433" t="s">
        <v>27864</v>
      </c>
      <c r="B124" s="688" t="s">
        <v>27918</v>
      </c>
      <c r="C124" s="689"/>
      <c r="D124" s="690"/>
    </row>
    <row r="125" spans="1:4">
      <c r="A125" s="684" t="s">
        <v>455</v>
      </c>
      <c r="B125" s="684"/>
      <c r="C125" s="222" t="s">
        <v>456</v>
      </c>
      <c r="D125" s="222" t="s">
        <v>189</v>
      </c>
    </row>
    <row r="126" spans="1:4">
      <c r="A126" s="685" t="s">
        <v>27863</v>
      </c>
      <c r="B126" s="685"/>
      <c r="C126" s="257">
        <v>45478</v>
      </c>
      <c r="D126" s="224">
        <v>1610</v>
      </c>
    </row>
    <row r="127" spans="1:4">
      <c r="A127" s="685" t="s">
        <v>27895</v>
      </c>
      <c r="B127" s="685"/>
      <c r="C127" s="257">
        <v>45485</v>
      </c>
      <c r="D127" s="224">
        <f>9559/4</f>
        <v>2389.75</v>
      </c>
    </row>
    <row r="128" spans="1:4">
      <c r="A128" s="685" t="s">
        <v>27919</v>
      </c>
      <c r="B128" s="685"/>
      <c r="C128" s="257">
        <v>45490</v>
      </c>
      <c r="D128" s="224">
        <f>15600/5</f>
        <v>3120</v>
      </c>
    </row>
    <row r="129" spans="1:4">
      <c r="A129" s="682"/>
      <c r="B129" s="682"/>
      <c r="C129" s="222" t="s">
        <v>458</v>
      </c>
      <c r="D129" s="225">
        <f>ROUND(AVERAGE(D126:D128),2)</f>
        <v>2373.25</v>
      </c>
    </row>
    <row r="131" spans="1:4">
      <c r="A131" s="433" t="s">
        <v>27866</v>
      </c>
      <c r="B131" s="683" t="s">
        <v>27910</v>
      </c>
      <c r="C131" s="683"/>
      <c r="D131" s="683"/>
    </row>
    <row r="132" spans="1:4">
      <c r="A132" s="684" t="s">
        <v>455</v>
      </c>
      <c r="B132" s="684"/>
      <c r="C132" s="222" t="s">
        <v>456</v>
      </c>
      <c r="D132" s="222" t="s">
        <v>189</v>
      </c>
    </row>
    <row r="133" spans="1:4">
      <c r="A133" s="685" t="s">
        <v>27909</v>
      </c>
      <c r="B133" s="685"/>
      <c r="C133" s="257">
        <v>45488</v>
      </c>
      <c r="D133" s="224">
        <f>8126.7+242.73</f>
        <v>8369.43</v>
      </c>
    </row>
    <row r="134" spans="1:4">
      <c r="A134" s="685" t="s">
        <v>27908</v>
      </c>
      <c r="B134" s="685"/>
      <c r="C134" s="257">
        <v>45488</v>
      </c>
      <c r="D134" s="224">
        <f>5399.1+291.38</f>
        <v>5690.4800000000005</v>
      </c>
    </row>
    <row r="135" spans="1:4">
      <c r="A135" s="685" t="s">
        <v>27803</v>
      </c>
      <c r="B135" s="685"/>
      <c r="C135" s="257">
        <v>45488</v>
      </c>
      <c r="D135" s="224">
        <f>6560+613.16</f>
        <v>7173.16</v>
      </c>
    </row>
    <row r="136" spans="1:4">
      <c r="A136" s="682"/>
      <c r="B136" s="682"/>
      <c r="C136" s="222" t="s">
        <v>458</v>
      </c>
      <c r="D136" s="225">
        <f>ROUND(AVERAGE(D133:D135),2)</f>
        <v>7077.69</v>
      </c>
    </row>
    <row r="138" spans="1:4">
      <c r="A138" s="433" t="s">
        <v>27867</v>
      </c>
      <c r="B138" s="683" t="s">
        <v>27902</v>
      </c>
      <c r="C138" s="683"/>
      <c r="D138" s="683"/>
    </row>
    <row r="139" spans="1:4">
      <c r="A139" s="684" t="s">
        <v>455</v>
      </c>
      <c r="B139" s="684"/>
      <c r="C139" s="222" t="s">
        <v>456</v>
      </c>
      <c r="D139" s="222" t="s">
        <v>189</v>
      </c>
    </row>
    <row r="140" spans="1:4">
      <c r="A140" s="685" t="s">
        <v>27863</v>
      </c>
      <c r="B140" s="685"/>
      <c r="C140" s="257">
        <v>45478</v>
      </c>
      <c r="D140" s="224">
        <v>15716.33</v>
      </c>
    </row>
    <row r="141" spans="1:4">
      <c r="A141" s="685" t="s">
        <v>27887</v>
      </c>
      <c r="B141" s="685"/>
      <c r="C141" s="257">
        <v>45483</v>
      </c>
      <c r="D141" s="224">
        <v>14603</v>
      </c>
    </row>
    <row r="142" spans="1:4">
      <c r="A142" s="685" t="s">
        <v>27905</v>
      </c>
      <c r="B142" s="685"/>
      <c r="C142" s="257">
        <v>45122</v>
      </c>
      <c r="D142" s="224">
        <v>14839.13</v>
      </c>
    </row>
    <row r="143" spans="1:4">
      <c r="A143" s="685" t="s">
        <v>27906</v>
      </c>
      <c r="B143" s="685"/>
      <c r="C143" s="257">
        <v>45122</v>
      </c>
      <c r="D143" s="224">
        <v>9650</v>
      </c>
    </row>
    <row r="144" spans="1:4">
      <c r="A144" s="685" t="s">
        <v>27919</v>
      </c>
      <c r="B144" s="685"/>
      <c r="C144" s="257">
        <v>45490</v>
      </c>
      <c r="D144" s="224">
        <v>24600</v>
      </c>
    </row>
    <row r="145" spans="1:4">
      <c r="A145" s="682"/>
      <c r="B145" s="682"/>
      <c r="C145" s="222" t="s">
        <v>458</v>
      </c>
      <c r="D145" s="225">
        <f>ROUND(AVERAGE(D140:D144),2)</f>
        <v>15881.69</v>
      </c>
    </row>
    <row r="147" spans="1:4">
      <c r="A147" s="433" t="s">
        <v>27868</v>
      </c>
      <c r="B147" s="683" t="s">
        <v>27907</v>
      </c>
      <c r="C147" s="683"/>
      <c r="D147" s="683"/>
    </row>
    <row r="148" spans="1:4">
      <c r="A148" s="684" t="s">
        <v>455</v>
      </c>
      <c r="B148" s="684"/>
      <c r="C148" s="222" t="s">
        <v>456</v>
      </c>
      <c r="D148" s="222" t="s">
        <v>189</v>
      </c>
    </row>
    <row r="149" spans="1:4">
      <c r="A149" s="685" t="s">
        <v>27863</v>
      </c>
      <c r="B149" s="685"/>
      <c r="C149" s="257">
        <v>45478</v>
      </c>
      <c r="D149" s="224">
        <v>3616.66</v>
      </c>
    </row>
    <row r="150" spans="1:4">
      <c r="A150" s="685" t="s">
        <v>457</v>
      </c>
      <c r="B150" s="685"/>
      <c r="C150" s="257">
        <v>45488</v>
      </c>
      <c r="D150" s="224">
        <v>3917</v>
      </c>
    </row>
    <row r="151" spans="1:4">
      <c r="A151" s="685" t="s">
        <v>27919</v>
      </c>
      <c r="B151" s="685"/>
      <c r="C151" s="257">
        <v>45490</v>
      </c>
      <c r="D151" s="224">
        <v>3600</v>
      </c>
    </row>
    <row r="152" spans="1:4">
      <c r="A152" s="682"/>
      <c r="B152" s="682"/>
      <c r="C152" s="222" t="s">
        <v>458</v>
      </c>
      <c r="D152" s="225">
        <f>ROUND(AVERAGE(D149:D151),2)</f>
        <v>3711.22</v>
      </c>
    </row>
    <row r="154" spans="1:4">
      <c r="A154" s="433" t="s">
        <v>27869</v>
      </c>
      <c r="B154" s="683" t="s">
        <v>27900</v>
      </c>
      <c r="C154" s="683"/>
      <c r="D154" s="683"/>
    </row>
    <row r="155" spans="1:4">
      <c r="A155" s="684" t="s">
        <v>455</v>
      </c>
      <c r="B155" s="684"/>
      <c r="C155" s="222" t="s">
        <v>456</v>
      </c>
      <c r="D155" s="222" t="s">
        <v>189</v>
      </c>
    </row>
    <row r="156" spans="1:4">
      <c r="A156" s="685" t="s">
        <v>27863</v>
      </c>
      <c r="B156" s="685"/>
      <c r="C156" s="257">
        <v>45478</v>
      </c>
      <c r="D156" s="224">
        <v>16572.59</v>
      </c>
    </row>
    <row r="157" spans="1:4">
      <c r="A157" s="685" t="s">
        <v>457</v>
      </c>
      <c r="B157" s="685"/>
      <c r="C157" s="257">
        <v>45482</v>
      </c>
      <c r="D157" s="224">
        <v>25000</v>
      </c>
    </row>
    <row r="158" spans="1:4">
      <c r="A158" s="685" t="s">
        <v>27893</v>
      </c>
      <c r="B158" s="685"/>
      <c r="C158" s="257">
        <v>45485</v>
      </c>
      <c r="D158" s="224">
        <v>19316</v>
      </c>
    </row>
    <row r="159" spans="1:4">
      <c r="A159" s="685" t="s">
        <v>27898</v>
      </c>
      <c r="B159" s="685"/>
      <c r="C159" s="257">
        <v>45483</v>
      </c>
      <c r="D159" s="224">
        <v>18900</v>
      </c>
    </row>
    <row r="160" spans="1:4">
      <c r="A160" s="685" t="s">
        <v>27895</v>
      </c>
      <c r="B160" s="685"/>
      <c r="C160" s="257">
        <v>45485</v>
      </c>
      <c r="D160" s="224">
        <v>19890</v>
      </c>
    </row>
    <row r="161" spans="1:6">
      <c r="A161" s="685" t="s">
        <v>27887</v>
      </c>
      <c r="B161" s="685"/>
      <c r="C161" s="257">
        <v>45483</v>
      </c>
      <c r="D161" s="224">
        <v>17790</v>
      </c>
    </row>
    <row r="162" spans="1:6">
      <c r="A162" s="685" t="s">
        <v>27919</v>
      </c>
      <c r="B162" s="685"/>
      <c r="C162" s="257">
        <v>45490</v>
      </c>
      <c r="D162" s="224">
        <v>21000</v>
      </c>
    </row>
    <row r="163" spans="1:6">
      <c r="A163" s="682"/>
      <c r="B163" s="682"/>
      <c r="C163" s="222" t="s">
        <v>458</v>
      </c>
      <c r="D163" s="225">
        <f>ROUND(AVERAGE(D156:D162),2)</f>
        <v>19781.23</v>
      </c>
    </row>
    <row r="165" spans="1:6">
      <c r="A165" s="433" t="s">
        <v>27870</v>
      </c>
      <c r="B165" s="683" t="s">
        <v>27880</v>
      </c>
      <c r="C165" s="683"/>
      <c r="D165" s="683"/>
    </row>
    <row r="166" spans="1:6">
      <c r="A166" s="684" t="s">
        <v>455</v>
      </c>
      <c r="B166" s="684"/>
      <c r="C166" s="222" t="s">
        <v>456</v>
      </c>
      <c r="D166" s="222" t="s">
        <v>189</v>
      </c>
    </row>
    <row r="167" spans="1:6">
      <c r="A167" s="685" t="s">
        <v>27879</v>
      </c>
      <c r="B167" s="685"/>
      <c r="C167" s="257">
        <v>45488</v>
      </c>
      <c r="D167" s="224">
        <f>ROUND(149.6*1.03,2)</f>
        <v>154.09</v>
      </c>
    </row>
    <row r="168" spans="1:6">
      <c r="A168" s="685" t="s">
        <v>27881</v>
      </c>
      <c r="B168" s="685"/>
      <c r="C168" s="257">
        <v>45481</v>
      </c>
      <c r="D168" s="224">
        <f>182.66*1.2*1.0325*1.32</f>
        <v>298.73677679999997</v>
      </c>
    </row>
    <row r="169" spans="1:6">
      <c r="A169" s="682"/>
      <c r="B169" s="682"/>
      <c r="C169" s="222" t="s">
        <v>458</v>
      </c>
      <c r="D169" s="225">
        <f>ROUND(AVERAGE(D167:D168),2)</f>
        <v>226.41</v>
      </c>
    </row>
    <row r="171" spans="1:6">
      <c r="A171" s="433" t="s">
        <v>27871</v>
      </c>
      <c r="B171" s="683" t="s">
        <v>27878</v>
      </c>
      <c r="C171" s="683"/>
      <c r="D171" s="683"/>
    </row>
    <row r="172" spans="1:6">
      <c r="A172" s="684" t="s">
        <v>455</v>
      </c>
      <c r="B172" s="684"/>
      <c r="C172" s="222" t="s">
        <v>456</v>
      </c>
      <c r="D172" s="222" t="s">
        <v>189</v>
      </c>
    </row>
    <row r="173" spans="1:6">
      <c r="A173" s="685" t="s">
        <v>27879</v>
      </c>
      <c r="B173" s="685"/>
      <c r="C173" s="257">
        <v>45488</v>
      </c>
      <c r="D173" s="224">
        <f>ROUND(29.45/3*1.03,2)</f>
        <v>10.11</v>
      </c>
      <c r="F173" s="279"/>
    </row>
    <row r="174" spans="1:6">
      <c r="A174" s="685" t="s">
        <v>27881</v>
      </c>
      <c r="B174" s="685"/>
      <c r="C174" s="257">
        <v>45481</v>
      </c>
      <c r="D174" s="224">
        <f>10.19*1.2*1.32</f>
        <v>16.14096</v>
      </c>
    </row>
    <row r="175" spans="1:6">
      <c r="A175" s="685" t="s">
        <v>27886</v>
      </c>
      <c r="B175" s="685"/>
      <c r="C175" s="257">
        <v>45483</v>
      </c>
      <c r="D175" s="224">
        <f>26.5/3*1.1</f>
        <v>9.7166666666666686</v>
      </c>
    </row>
    <row r="176" spans="1:6">
      <c r="A176" s="682"/>
      <c r="B176" s="682"/>
      <c r="C176" s="222" t="s">
        <v>458</v>
      </c>
      <c r="D176" s="225">
        <f t="shared" ref="D176" si="0">ROUND(AVERAGE(D173:D175),2)</f>
        <v>11.99</v>
      </c>
    </row>
    <row r="178" spans="1:4" ht="15" customHeight="1">
      <c r="A178" s="433" t="s">
        <v>27874</v>
      </c>
      <c r="B178" s="683" t="s">
        <v>27877</v>
      </c>
      <c r="C178" s="683"/>
      <c r="D178" s="683"/>
    </row>
    <row r="179" spans="1:4">
      <c r="A179" s="684" t="s">
        <v>455</v>
      </c>
      <c r="B179" s="684"/>
      <c r="C179" s="222" t="s">
        <v>456</v>
      </c>
      <c r="D179" s="222" t="s">
        <v>189</v>
      </c>
    </row>
    <row r="180" spans="1:4">
      <c r="A180" s="685" t="s">
        <v>27879</v>
      </c>
      <c r="B180" s="685"/>
      <c r="C180" s="257">
        <v>45488</v>
      </c>
      <c r="D180" s="224">
        <f>ROUND(58.87/3*1.03,2)</f>
        <v>20.21</v>
      </c>
    </row>
    <row r="181" spans="1:4">
      <c r="A181" s="686" t="s">
        <v>27881</v>
      </c>
      <c r="B181" s="686"/>
      <c r="C181" s="341">
        <v>45481</v>
      </c>
      <c r="D181" s="342">
        <f>10.19*1.2*1.32</f>
        <v>16.14096</v>
      </c>
    </row>
    <row r="182" spans="1:4">
      <c r="A182" s="685" t="s">
        <v>27886</v>
      </c>
      <c r="B182" s="685"/>
      <c r="C182" s="257">
        <v>45483</v>
      </c>
      <c r="D182" s="224">
        <f>43.14/3*1.1</f>
        <v>15.818000000000001</v>
      </c>
    </row>
    <row r="183" spans="1:4">
      <c r="A183" s="687"/>
      <c r="B183" s="687"/>
      <c r="C183" s="343" t="s">
        <v>458</v>
      </c>
      <c r="D183" s="344">
        <f t="shared" ref="D183" si="1">ROUND(AVERAGE(D180:D182),2)</f>
        <v>17.39</v>
      </c>
    </row>
    <row r="185" spans="1:4" ht="15" customHeight="1">
      <c r="A185" s="433" t="s">
        <v>27875</v>
      </c>
      <c r="B185" s="683" t="s">
        <v>27876</v>
      </c>
      <c r="C185" s="683"/>
      <c r="D185" s="683"/>
    </row>
    <row r="186" spans="1:4">
      <c r="A186" s="684" t="s">
        <v>455</v>
      </c>
      <c r="B186" s="684"/>
      <c r="C186" s="222" t="s">
        <v>456</v>
      </c>
      <c r="D186" s="222" t="s">
        <v>189</v>
      </c>
    </row>
    <row r="187" spans="1:4">
      <c r="A187" s="685" t="s">
        <v>27879</v>
      </c>
      <c r="B187" s="685"/>
      <c r="C187" s="257">
        <v>45482</v>
      </c>
      <c r="D187" s="224">
        <f>ROUND(58.87/3*1.03,2)</f>
        <v>20.21</v>
      </c>
    </row>
    <row r="188" spans="1:4">
      <c r="A188" s="685" t="s">
        <v>27881</v>
      </c>
      <c r="B188" s="685"/>
      <c r="C188" s="257">
        <v>45481</v>
      </c>
      <c r="D188" s="224">
        <f>10.19*1.2*1.32</f>
        <v>16.14096</v>
      </c>
    </row>
    <row r="189" spans="1:4">
      <c r="A189" s="685" t="s">
        <v>27886</v>
      </c>
      <c r="B189" s="685"/>
      <c r="C189" s="257">
        <v>45483</v>
      </c>
      <c r="D189" s="224">
        <f>43.14/3*1.1</f>
        <v>15.818000000000001</v>
      </c>
    </row>
    <row r="190" spans="1:4">
      <c r="A190" s="682"/>
      <c r="B190" s="682"/>
      <c r="C190" s="222" t="s">
        <v>458</v>
      </c>
      <c r="D190" s="225">
        <f t="shared" ref="D190" si="2">ROUND(AVERAGE(D187:D189),2)</f>
        <v>17.39</v>
      </c>
    </row>
    <row r="192" spans="1:4">
      <c r="A192" s="433" t="s">
        <v>27891</v>
      </c>
      <c r="B192" s="683" t="s">
        <v>27903</v>
      </c>
      <c r="C192" s="683"/>
      <c r="D192" s="683"/>
    </row>
    <row r="193" spans="1:4">
      <c r="A193" s="684" t="s">
        <v>455</v>
      </c>
      <c r="B193" s="684"/>
      <c r="C193" s="222" t="s">
        <v>456</v>
      </c>
      <c r="D193" s="222" t="s">
        <v>189</v>
      </c>
    </row>
    <row r="194" spans="1:4">
      <c r="A194" s="685" t="s">
        <v>27863</v>
      </c>
      <c r="B194" s="685"/>
      <c r="C194" s="257">
        <v>45478</v>
      </c>
      <c r="D194" s="224">
        <v>14652.16</v>
      </c>
    </row>
    <row r="195" spans="1:4">
      <c r="A195" s="685" t="s">
        <v>27887</v>
      </c>
      <c r="B195" s="685"/>
      <c r="C195" s="257">
        <v>45483</v>
      </c>
      <c r="D195" s="224">
        <v>18400</v>
      </c>
    </row>
    <row r="196" spans="1:4">
      <c r="A196" s="685" t="s">
        <v>457</v>
      </c>
      <c r="B196" s="685"/>
      <c r="C196" s="257">
        <v>45482</v>
      </c>
      <c r="D196" s="224">
        <v>20500</v>
      </c>
    </row>
    <row r="197" spans="1:4">
      <c r="A197" s="685" t="s">
        <v>27919</v>
      </c>
      <c r="B197" s="685"/>
      <c r="C197" s="257">
        <v>45490</v>
      </c>
      <c r="D197" s="224">
        <v>28600</v>
      </c>
    </row>
    <row r="198" spans="1:4">
      <c r="A198" s="682"/>
      <c r="B198" s="682"/>
      <c r="C198" s="222" t="s">
        <v>458</v>
      </c>
      <c r="D198" s="225">
        <f>ROUND(AVERAGE(D194:D197),2)</f>
        <v>20538.04</v>
      </c>
    </row>
    <row r="200" spans="1:4">
      <c r="A200" s="433" t="s">
        <v>27892</v>
      </c>
      <c r="B200" s="683" t="s">
        <v>27904</v>
      </c>
      <c r="C200" s="683"/>
      <c r="D200" s="683"/>
    </row>
    <row r="201" spans="1:4">
      <c r="A201" s="684" t="s">
        <v>455</v>
      </c>
      <c r="B201" s="684"/>
      <c r="C201" s="222" t="s">
        <v>456</v>
      </c>
      <c r="D201" s="222" t="s">
        <v>189</v>
      </c>
    </row>
    <row r="202" spans="1:4">
      <c r="A202" s="685" t="s">
        <v>27863</v>
      </c>
      <c r="B202" s="685"/>
      <c r="C202" s="257">
        <v>45478</v>
      </c>
      <c r="D202" s="224">
        <v>15201.4</v>
      </c>
    </row>
    <row r="203" spans="1:4">
      <c r="A203" s="685" t="s">
        <v>27898</v>
      </c>
      <c r="B203" s="685"/>
      <c r="C203" s="257">
        <v>45483</v>
      </c>
      <c r="D203" s="224">
        <v>11900</v>
      </c>
    </row>
    <row r="204" spans="1:4">
      <c r="A204" s="685" t="s">
        <v>27895</v>
      </c>
      <c r="B204" s="685"/>
      <c r="C204" s="257">
        <v>45485</v>
      </c>
      <c r="D204" s="224">
        <v>15567.37</v>
      </c>
    </row>
    <row r="205" spans="1:4">
      <c r="A205" s="685" t="s">
        <v>27906</v>
      </c>
      <c r="B205" s="685"/>
      <c r="C205" s="257">
        <v>45488</v>
      </c>
      <c r="D205" s="224">
        <v>11500</v>
      </c>
    </row>
    <row r="206" spans="1:4">
      <c r="A206" s="685" t="s">
        <v>27919</v>
      </c>
      <c r="B206" s="685"/>
      <c r="C206" s="257">
        <v>45490</v>
      </c>
      <c r="D206" s="224">
        <v>23700</v>
      </c>
    </row>
    <row r="207" spans="1:4">
      <c r="A207" s="682"/>
      <c r="B207" s="682"/>
      <c r="C207" s="222" t="s">
        <v>458</v>
      </c>
      <c r="D207" s="225">
        <f>ROUND(AVERAGE(D202:D206),2)</f>
        <v>15573.75</v>
      </c>
    </row>
    <row r="209" spans="1:4">
      <c r="A209" s="433" t="s">
        <v>27896</v>
      </c>
      <c r="B209" s="683" t="s">
        <v>27897</v>
      </c>
      <c r="C209" s="683"/>
      <c r="D209" s="683"/>
    </row>
    <row r="210" spans="1:4">
      <c r="A210" s="684" t="s">
        <v>455</v>
      </c>
      <c r="B210" s="684"/>
      <c r="C210" s="222" t="s">
        <v>456</v>
      </c>
      <c r="D210" s="222" t="s">
        <v>189</v>
      </c>
    </row>
    <row r="211" spans="1:4">
      <c r="A211" s="685" t="s">
        <v>27898</v>
      </c>
      <c r="B211" s="685"/>
      <c r="C211" s="257">
        <v>45483</v>
      </c>
      <c r="D211" s="224">
        <v>29400</v>
      </c>
    </row>
    <row r="212" spans="1:4">
      <c r="A212" s="685" t="s">
        <v>27895</v>
      </c>
      <c r="B212" s="685"/>
      <c r="C212" s="257">
        <v>45485</v>
      </c>
      <c r="D212" s="224">
        <v>36537</v>
      </c>
    </row>
    <row r="213" spans="1:4">
      <c r="A213" s="685" t="s">
        <v>27893</v>
      </c>
      <c r="B213" s="685"/>
      <c r="C213" s="257">
        <v>45485</v>
      </c>
      <c r="D213" s="224">
        <v>36973</v>
      </c>
    </row>
    <row r="214" spans="1:4">
      <c r="A214" s="685" t="s">
        <v>27919</v>
      </c>
      <c r="B214" s="685"/>
      <c r="C214" s="257">
        <v>45490</v>
      </c>
      <c r="D214" s="224">
        <v>29000</v>
      </c>
    </row>
    <row r="215" spans="1:4">
      <c r="A215" s="682"/>
      <c r="B215" s="682"/>
      <c r="C215" s="222" t="s">
        <v>458</v>
      </c>
      <c r="D215" s="225">
        <f>ROUND(AVERAGE(D211:D214),2)</f>
        <v>32977.5</v>
      </c>
    </row>
    <row r="217" spans="1:4">
      <c r="A217" s="433" t="s">
        <v>27901</v>
      </c>
      <c r="B217" s="683" t="s">
        <v>27960</v>
      </c>
      <c r="C217" s="683"/>
      <c r="D217" s="683"/>
    </row>
    <row r="218" spans="1:4">
      <c r="A218" s="684" t="s">
        <v>455</v>
      </c>
      <c r="B218" s="684"/>
      <c r="C218" s="222" t="s">
        <v>456</v>
      </c>
      <c r="D218" s="222" t="s">
        <v>189</v>
      </c>
    </row>
    <row r="219" spans="1:4">
      <c r="A219" s="685" t="s">
        <v>27921</v>
      </c>
      <c r="B219" s="685"/>
      <c r="C219" s="257">
        <v>45489</v>
      </c>
      <c r="D219" s="224">
        <f>40000/450</f>
        <v>88.888888888888886</v>
      </c>
    </row>
    <row r="220" spans="1:4">
      <c r="A220" s="682"/>
      <c r="B220" s="682"/>
      <c r="C220" s="222" t="s">
        <v>458</v>
      </c>
      <c r="D220" s="225">
        <f>ROUND(AVERAGE(D219:D219),2)</f>
        <v>88.89</v>
      </c>
    </row>
    <row r="222" spans="1:4">
      <c r="A222" s="433" t="s">
        <v>27911</v>
      </c>
      <c r="B222" s="683" t="s">
        <v>27912</v>
      </c>
      <c r="C222" s="683"/>
      <c r="D222" s="683"/>
    </row>
    <row r="223" spans="1:4">
      <c r="A223" s="684" t="s">
        <v>455</v>
      </c>
      <c r="B223" s="684"/>
      <c r="C223" s="222" t="s">
        <v>456</v>
      </c>
      <c r="D223" s="222" t="s">
        <v>189</v>
      </c>
    </row>
    <row r="224" spans="1:4">
      <c r="A224" s="685" t="s">
        <v>27913</v>
      </c>
      <c r="B224" s="685"/>
      <c r="C224" s="257">
        <v>45488</v>
      </c>
      <c r="D224" s="224">
        <v>3499.9</v>
      </c>
    </row>
    <row r="225" spans="1:4">
      <c r="A225" s="685" t="s">
        <v>27914</v>
      </c>
      <c r="B225" s="685"/>
      <c r="C225" s="257">
        <v>45488</v>
      </c>
      <c r="D225" s="224">
        <f>3299.99+267.2</f>
        <v>3567.1899999999996</v>
      </c>
    </row>
    <row r="226" spans="1:4">
      <c r="A226" s="685" t="s">
        <v>27915</v>
      </c>
      <c r="B226" s="685"/>
      <c r="C226" s="257">
        <v>45488</v>
      </c>
      <c r="D226" s="224">
        <v>3880</v>
      </c>
    </row>
    <row r="227" spans="1:4">
      <c r="A227" s="682"/>
      <c r="B227" s="682"/>
      <c r="C227" s="222" t="s">
        <v>458</v>
      </c>
      <c r="D227" s="225">
        <f t="shared" ref="D227" si="3">ROUND(AVERAGE(D224:D226),2)</f>
        <v>3649.03</v>
      </c>
    </row>
    <row r="229" spans="1:4">
      <c r="A229" s="433" t="s">
        <v>27953</v>
      </c>
      <c r="B229" s="683" t="s">
        <v>27955</v>
      </c>
      <c r="C229" s="683"/>
      <c r="D229" s="683"/>
    </row>
    <row r="230" spans="1:4">
      <c r="A230" s="684" t="s">
        <v>455</v>
      </c>
      <c r="B230" s="684"/>
      <c r="C230" s="222" t="s">
        <v>456</v>
      </c>
      <c r="D230" s="222" t="s">
        <v>189</v>
      </c>
    </row>
    <row r="231" spans="1:4">
      <c r="A231" s="685" t="s">
        <v>27959</v>
      </c>
      <c r="B231" s="685"/>
      <c r="C231" s="257">
        <v>45481</v>
      </c>
      <c r="D231" s="224">
        <f>32.98*1.2*1.05*1.32</f>
        <v>54.852335999999994</v>
      </c>
    </row>
    <row r="232" spans="1:4">
      <c r="A232" s="685" t="s">
        <v>27779</v>
      </c>
      <c r="B232" s="685"/>
      <c r="C232" s="257">
        <v>45495</v>
      </c>
      <c r="D232" s="224">
        <f>ROUND(213.92/7,2)</f>
        <v>30.56</v>
      </c>
    </row>
    <row r="233" spans="1:4">
      <c r="A233" s="685" t="s">
        <v>464</v>
      </c>
      <c r="B233" s="685"/>
      <c r="C233" s="257">
        <v>45495</v>
      </c>
      <c r="D233" s="224">
        <v>20</v>
      </c>
    </row>
    <row r="234" spans="1:4">
      <c r="A234" s="685" t="s">
        <v>27961</v>
      </c>
      <c r="B234" s="685"/>
      <c r="C234" s="257">
        <v>45495</v>
      </c>
      <c r="D234" s="224">
        <f>ROUND(159.97/7,2)</f>
        <v>22.85</v>
      </c>
    </row>
    <row r="235" spans="1:4">
      <c r="A235" s="682"/>
      <c r="B235" s="682"/>
      <c r="C235" s="222" t="s">
        <v>458</v>
      </c>
      <c r="D235" s="225">
        <f>ROUND(AVERAGE(D231:D234),2)</f>
        <v>32.07</v>
      </c>
    </row>
    <row r="237" spans="1:4">
      <c r="A237" s="433" t="s">
        <v>27954</v>
      </c>
      <c r="B237" s="683" t="s">
        <v>27956</v>
      </c>
      <c r="C237" s="683"/>
      <c r="D237" s="683"/>
    </row>
    <row r="238" spans="1:4">
      <c r="A238" s="684" t="s">
        <v>455</v>
      </c>
      <c r="B238" s="684"/>
      <c r="C238" s="222" t="s">
        <v>456</v>
      </c>
      <c r="D238" s="222" t="s">
        <v>189</v>
      </c>
    </row>
    <row r="239" spans="1:4">
      <c r="A239" s="685" t="s">
        <v>27959</v>
      </c>
      <c r="B239" s="685"/>
      <c r="C239" s="257">
        <v>45481</v>
      </c>
      <c r="D239" s="224">
        <f>42.15*1.2*1.32</f>
        <v>66.765600000000006</v>
      </c>
    </row>
    <row r="240" spans="1:4">
      <c r="A240" s="685" t="s">
        <v>27962</v>
      </c>
      <c r="B240" s="685"/>
      <c r="C240" s="257">
        <v>45495</v>
      </c>
      <c r="D240" s="224">
        <f>ROUND(333.3/12,2)</f>
        <v>27.78</v>
      </c>
    </row>
    <row r="241" spans="1:4">
      <c r="A241" s="682"/>
      <c r="B241" s="682"/>
      <c r="C241" s="222" t="s">
        <v>458</v>
      </c>
      <c r="D241" s="225">
        <f>ROUND(AVERAGE(D239:D240),2)</f>
        <v>47.27</v>
      </c>
    </row>
    <row r="243" spans="1:4">
      <c r="A243" s="679" t="str">
        <f>'MEMÓRIA DE CÁLCULO'!A819</f>
        <v>FORTALEZA/CE, JULHO DE 2024.</v>
      </c>
      <c r="B243" s="680"/>
      <c r="C243" s="680"/>
      <c r="D243" s="681"/>
    </row>
    <row r="870" spans="1:13">
      <c r="A870" s="435" t="str">
        <f>ORC!A169</f>
        <v>FORTALEZA/CE, JULHO DE 2024.</v>
      </c>
      <c r="B870" s="348"/>
      <c r="C870" s="348"/>
      <c r="D870" s="348"/>
      <c r="E870" s="348"/>
      <c r="F870" s="348"/>
      <c r="G870" s="348"/>
      <c r="H870" s="348"/>
      <c r="I870" s="348"/>
      <c r="J870" s="348"/>
      <c r="K870" s="348"/>
      <c r="L870" s="348"/>
      <c r="M870" s="348"/>
    </row>
    <row r="871" spans="1:13">
      <c r="A871" s="436"/>
      <c r="B871" s="352"/>
      <c r="C871" s="352"/>
      <c r="D871" s="352"/>
      <c r="E871" s="352"/>
      <c r="F871" s="352"/>
      <c r="G871" s="352"/>
      <c r="H871" s="352"/>
      <c r="I871" s="352"/>
      <c r="J871" s="352"/>
      <c r="K871" s="352"/>
      <c r="L871" s="352"/>
      <c r="M871" s="352"/>
    </row>
    <row r="872" spans="1:13">
      <c r="A872" s="437"/>
      <c r="B872" s="355"/>
      <c r="C872" s="355"/>
      <c r="D872" s="355"/>
      <c r="E872" s="355"/>
      <c r="F872" s="355"/>
      <c r="G872" s="355"/>
      <c r="H872" s="355"/>
      <c r="I872" s="355"/>
      <c r="J872" s="355"/>
      <c r="K872" s="355"/>
      <c r="L872" s="355"/>
      <c r="M872" s="356"/>
    </row>
  </sheetData>
  <mergeCells count="209">
    <mergeCell ref="A240:B240"/>
    <mergeCell ref="A241:B241"/>
    <mergeCell ref="A232:B232"/>
    <mergeCell ref="A233:B233"/>
    <mergeCell ref="A234:B234"/>
    <mergeCell ref="B229:D229"/>
    <mergeCell ref="A230:B230"/>
    <mergeCell ref="A231:B231"/>
    <mergeCell ref="A235:B235"/>
    <mergeCell ref="B237:D237"/>
    <mergeCell ref="A238:B238"/>
    <mergeCell ref="A239:B239"/>
    <mergeCell ref="B43:D43"/>
    <mergeCell ref="A33:B33"/>
    <mergeCell ref="A214:B214"/>
    <mergeCell ref="A144:B144"/>
    <mergeCell ref="A197:B197"/>
    <mergeCell ref="A105:B105"/>
    <mergeCell ref="A206:B206"/>
    <mergeCell ref="A226:B226"/>
    <mergeCell ref="A227:B227"/>
    <mergeCell ref="A143:B143"/>
    <mergeCell ref="A205:B205"/>
    <mergeCell ref="A133:B133"/>
    <mergeCell ref="B222:D222"/>
    <mergeCell ref="A223:B223"/>
    <mergeCell ref="A224:B224"/>
    <mergeCell ref="A225:B225"/>
    <mergeCell ref="A160:B160"/>
    <mergeCell ref="A150:B150"/>
    <mergeCell ref="A140:B140"/>
    <mergeCell ref="A141:B141"/>
    <mergeCell ref="A142:B142"/>
    <mergeCell ref="A145:B145"/>
    <mergeCell ref="B147:D147"/>
    <mergeCell ref="B171:D171"/>
    <mergeCell ref="A172:B172"/>
    <mergeCell ref="A173:B173"/>
    <mergeCell ref="A174:B174"/>
    <mergeCell ref="A175:B175"/>
    <mergeCell ref="A176:B176"/>
    <mergeCell ref="B178:D178"/>
    <mergeCell ref="A179:B179"/>
    <mergeCell ref="A32:B32"/>
    <mergeCell ref="B165:D165"/>
    <mergeCell ref="A166:B166"/>
    <mergeCell ref="A167:B167"/>
    <mergeCell ref="A168:B168"/>
    <mergeCell ref="A169:B169"/>
    <mergeCell ref="A157:B157"/>
    <mergeCell ref="A161:B161"/>
    <mergeCell ref="A163:B163"/>
    <mergeCell ref="A100:B100"/>
    <mergeCell ref="A101:B101"/>
    <mergeCell ref="A102:B102"/>
    <mergeCell ref="A106:B106"/>
    <mergeCell ref="A95:B95"/>
    <mergeCell ref="A103:B103"/>
    <mergeCell ref="B154:D154"/>
    <mergeCell ref="A162:B162"/>
    <mergeCell ref="A155:B155"/>
    <mergeCell ref="A156:B156"/>
    <mergeCell ref="B108:D108"/>
    <mergeCell ref="A109:B109"/>
    <mergeCell ref="A110:B110"/>
    <mergeCell ref="A151:B151"/>
    <mergeCell ref="A152:B152"/>
    <mergeCell ref="A88:B88"/>
    <mergeCell ref="A89:B89"/>
    <mergeCell ref="B91:D91"/>
    <mergeCell ref="A92:B92"/>
    <mergeCell ref="A93:B93"/>
    <mergeCell ref="A94:B94"/>
    <mergeCell ref="A96:B96"/>
    <mergeCell ref="A97:B97"/>
    <mergeCell ref="B99:D99"/>
    <mergeCell ref="A111:B111"/>
    <mergeCell ref="A112:B112"/>
    <mergeCell ref="B138:D138"/>
    <mergeCell ref="A139:B139"/>
    <mergeCell ref="A135:B135"/>
    <mergeCell ref="A136:B136"/>
    <mergeCell ref="A148:B148"/>
    <mergeCell ref="A149:B149"/>
    <mergeCell ref="A104:B104"/>
    <mergeCell ref="A113:B113"/>
    <mergeCell ref="B84:D84"/>
    <mergeCell ref="A85:B85"/>
    <mergeCell ref="A86:B86"/>
    <mergeCell ref="A87:B87"/>
    <mergeCell ref="A69:B69"/>
    <mergeCell ref="A70:B70"/>
    <mergeCell ref="A71:B71"/>
    <mergeCell ref="A72:B72"/>
    <mergeCell ref="B76:D76"/>
    <mergeCell ref="A77:B77"/>
    <mergeCell ref="A78:B78"/>
    <mergeCell ref="A79:B79"/>
    <mergeCell ref="A80:B80"/>
    <mergeCell ref="A81:B81"/>
    <mergeCell ref="A82:B82"/>
    <mergeCell ref="A34:B34"/>
    <mergeCell ref="A36:B36"/>
    <mergeCell ref="A37:B37"/>
    <mergeCell ref="B35:D35"/>
    <mergeCell ref="A14:B14"/>
    <mergeCell ref="A17:B17"/>
    <mergeCell ref="A8:D8"/>
    <mergeCell ref="A11:B11"/>
    <mergeCell ref="A12:B12"/>
    <mergeCell ref="A13:B13"/>
    <mergeCell ref="B10:D10"/>
    <mergeCell ref="B19:D19"/>
    <mergeCell ref="A15:B15"/>
    <mergeCell ref="A16:B16"/>
    <mergeCell ref="A23:B23"/>
    <mergeCell ref="A21:B21"/>
    <mergeCell ref="A22:B22"/>
    <mergeCell ref="A24:B24"/>
    <mergeCell ref="A20:B20"/>
    <mergeCell ref="B26:D26"/>
    <mergeCell ref="A27:B27"/>
    <mergeCell ref="A28:B28"/>
    <mergeCell ref="A29:B29"/>
    <mergeCell ref="A30:B30"/>
    <mergeCell ref="A117:B117"/>
    <mergeCell ref="A118:B118"/>
    <mergeCell ref="A119:B119"/>
    <mergeCell ref="A47:B47"/>
    <mergeCell ref="A49:B49"/>
    <mergeCell ref="A73:B73"/>
    <mergeCell ref="A74:B74"/>
    <mergeCell ref="A44:B44"/>
    <mergeCell ref="A45:B45"/>
    <mergeCell ref="B51:D51"/>
    <mergeCell ref="A52:B52"/>
    <mergeCell ref="A53:B53"/>
    <mergeCell ref="A54:B54"/>
    <mergeCell ref="A55:B55"/>
    <mergeCell ref="A57:B57"/>
    <mergeCell ref="B59:D59"/>
    <mergeCell ref="A60:B60"/>
    <mergeCell ref="A61:B61"/>
    <mergeCell ref="A64:B64"/>
    <mergeCell ref="A65:B65"/>
    <mergeCell ref="A66:B66"/>
    <mergeCell ref="A62:B62"/>
    <mergeCell ref="A63:B63"/>
    <mergeCell ref="B68:D68"/>
    <mergeCell ref="A38:B38"/>
    <mergeCell ref="A39:B39"/>
    <mergeCell ref="A40:B40"/>
    <mergeCell ref="A41:B41"/>
    <mergeCell ref="A46:B46"/>
    <mergeCell ref="A193:B193"/>
    <mergeCell ref="A194:B194"/>
    <mergeCell ref="A195:B195"/>
    <mergeCell ref="A196:B196"/>
    <mergeCell ref="B131:D131"/>
    <mergeCell ref="A132:B132"/>
    <mergeCell ref="A134:B134"/>
    <mergeCell ref="A56:B56"/>
    <mergeCell ref="A48:B48"/>
    <mergeCell ref="A127:B127"/>
    <mergeCell ref="A128:B128"/>
    <mergeCell ref="A129:B129"/>
    <mergeCell ref="A121:B121"/>
    <mergeCell ref="A122:B122"/>
    <mergeCell ref="B124:D124"/>
    <mergeCell ref="A125:B125"/>
    <mergeCell ref="A126:B126"/>
    <mergeCell ref="A114:B114"/>
    <mergeCell ref="B116:D116"/>
    <mergeCell ref="A198:B198"/>
    <mergeCell ref="B200:D200"/>
    <mergeCell ref="A201:B201"/>
    <mergeCell ref="A202:B202"/>
    <mergeCell ref="A181:B181"/>
    <mergeCell ref="A182:B182"/>
    <mergeCell ref="A183:B183"/>
    <mergeCell ref="B185:D185"/>
    <mergeCell ref="A186:B186"/>
    <mergeCell ref="A187:B187"/>
    <mergeCell ref="A188:B188"/>
    <mergeCell ref="A189:B189"/>
    <mergeCell ref="A2:D2"/>
    <mergeCell ref="A3:D3"/>
    <mergeCell ref="A4:D4"/>
    <mergeCell ref="A6:D6"/>
    <mergeCell ref="A243:D243"/>
    <mergeCell ref="A190:B190"/>
    <mergeCell ref="A220:B220"/>
    <mergeCell ref="B209:D209"/>
    <mergeCell ref="A210:B210"/>
    <mergeCell ref="A211:B211"/>
    <mergeCell ref="A212:B212"/>
    <mergeCell ref="A213:B213"/>
    <mergeCell ref="A215:B215"/>
    <mergeCell ref="B217:D217"/>
    <mergeCell ref="A218:B218"/>
    <mergeCell ref="A219:B219"/>
    <mergeCell ref="A180:B180"/>
    <mergeCell ref="A203:B203"/>
    <mergeCell ref="A204:B204"/>
    <mergeCell ref="A207:B207"/>
    <mergeCell ref="A120:B120"/>
    <mergeCell ref="A158:B158"/>
    <mergeCell ref="A159:B159"/>
    <mergeCell ref="B192:D192"/>
  </mergeCells>
  <phoneticPr fontId="6" type="noConversion"/>
  <printOptions horizontalCentered="1"/>
  <pageMargins left="0.51181102362204722" right="0.51181102362204722" top="0.78740157480314965" bottom="0.78740157480314965" header="0.31496062992125984" footer="0.31496062992125984"/>
  <pageSetup paperSize="9"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11</vt:i4>
      </vt:variant>
    </vt:vector>
  </HeadingPairs>
  <TitlesOfParts>
    <vt:vector size="25" baseType="lpstr">
      <vt:lpstr>ORC (5)</vt:lpstr>
      <vt:lpstr>ORC</vt:lpstr>
      <vt:lpstr>MEMÓRIA DE CÁLCULO</vt:lpstr>
      <vt:lpstr>CRONOGRAMA</vt:lpstr>
      <vt:lpstr>COMP.01_CINTA</vt:lpstr>
      <vt:lpstr>ES - SINAPI</vt:lpstr>
      <vt:lpstr>ES - SEINFRA</vt:lpstr>
      <vt:lpstr>BDI - SRV</vt:lpstr>
      <vt:lpstr>BDI - EQP</vt:lpstr>
      <vt:lpstr>CP - SINAPI</vt:lpstr>
      <vt:lpstr>CP - SEINFRA</vt:lpstr>
      <vt:lpstr>CP - CODEVASF</vt:lpstr>
      <vt:lpstr>COMPOSIÇÕES</vt:lpstr>
      <vt:lpstr>Cotações</vt:lpstr>
      <vt:lpstr>'BDI - EQP'!Area_de_impressao</vt:lpstr>
      <vt:lpstr>'BDI - SRV'!Area_de_impressao</vt:lpstr>
      <vt:lpstr>COMP.01_CINTA!Area_de_impressao</vt:lpstr>
      <vt:lpstr>COMPOSIÇÕES!Area_de_impressao</vt:lpstr>
      <vt:lpstr>Cotações!Area_de_impressao</vt:lpstr>
      <vt:lpstr>CRONOGRAMA!Area_de_impressao</vt:lpstr>
      <vt:lpstr>'ES - SEINFRA'!Area_de_impressao</vt:lpstr>
      <vt:lpstr>'ES - SINAPI'!Area_de_impressao</vt:lpstr>
      <vt:lpstr>'MEMÓRIA DE CÁLCULO'!Area_de_impressao</vt:lpstr>
      <vt:lpstr>ORC!Area_de_impressao</vt:lpstr>
      <vt:lpstr>'ORC (5)'!Area_de_impressao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julio lossio</dc:creator>
  <cp:lastModifiedBy>Emanoel Cézar de Souza Alencar</cp:lastModifiedBy>
  <cp:lastPrinted>2024-08-01T13:44:05Z</cp:lastPrinted>
  <dcterms:created xsi:type="dcterms:W3CDTF">2022-05-16T14:53:29Z</dcterms:created>
  <dcterms:modified xsi:type="dcterms:W3CDTF">2024-08-01T13:54:53Z</dcterms:modified>
</cp:coreProperties>
</file>